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8" yWindow="-108" windowWidth="23256" windowHeight="12456" tabRatio="955" firstSheet="1" activeTab="2"/>
  </bookViews>
  <sheets>
    <sheet name="WORKINGS" sheetId="123" state="hidden" r:id="rId1"/>
    <sheet name="MAIN S" sheetId="40" r:id="rId2"/>
    <sheet name="Meter" sheetId="81" r:id="rId3"/>
    <sheet name="33 S" sheetId="4" r:id="rId4"/>
    <sheet name="66 S" sheetId="11" r:id="rId5"/>
    <sheet name="110 S" sheetId="18" r:id="rId6"/>
    <sheet name="SL-S" sheetId="77" r:id="rId7"/>
    <sheet name="HO S" sheetId="22" r:id="rId8"/>
    <sheet name="S1 S" sheetId="61" r:id="rId9"/>
    <sheet name="S2 S" sheetId="65" r:id="rId10"/>
    <sheet name="S3 S" sheetId="69" r:id="rId11"/>
    <sheet name="S4 S" sheetId="73" r:id="rId12"/>
    <sheet name="Store-S" sheetId="83" r:id="rId13"/>
    <sheet name="33 Land" sheetId="5" r:id="rId14"/>
    <sheet name="33 Buil" sheetId="6" r:id="rId15"/>
    <sheet name="33 P&amp;M" sheetId="43" r:id="rId16"/>
    <sheet name="33 Cable" sheetId="44" r:id="rId17"/>
    <sheet name="33 Lines" sheetId="45" r:id="rId18"/>
    <sheet name="33 O.E" sheetId="52" r:id="rId19"/>
    <sheet name="66 Build" sheetId="54" r:id="rId20"/>
    <sheet name="66 P&amp;M" sheetId="46" r:id="rId21"/>
    <sheet name="66 Cable" sheetId="47" r:id="rId22"/>
    <sheet name="66 Lines" sheetId="48" r:id="rId23"/>
    <sheet name="66 F&amp;F" sheetId="55" r:id="rId24"/>
    <sheet name="66 O.E" sheetId="56" r:id="rId25"/>
    <sheet name="110 Cable" sheetId="50" r:id="rId26"/>
    <sheet name="110 Lines" sheetId="51" r:id="rId27"/>
    <sheet name="110 P&amp;M" sheetId="49" r:id="rId28"/>
    <sheet name="SL-Plant &amp; Machinery" sheetId="78" r:id="rId29"/>
    <sheet name="HO Vehicle" sheetId="58" r:id="rId30"/>
    <sheet name="HO Office F&amp;F" sheetId="59" r:id="rId31"/>
    <sheet name="HO Office Equipment" sheetId="60" r:id="rId32"/>
    <sheet name="HO IT Equipments" sheetId="110" r:id="rId33"/>
    <sheet name="HO Software" sheetId="79" r:id="rId34"/>
    <sheet name="HO T&amp;E" sheetId="122" state="hidden" r:id="rId35"/>
    <sheet name="S1 Cables" sheetId="94" r:id="rId36"/>
    <sheet name="S2 Cables" sheetId="96" r:id="rId37"/>
    <sheet name="S3 Cables" sheetId="95" r:id="rId38"/>
    <sheet name="S4 Cables" sheetId="97" r:id="rId39"/>
    <sheet name="Store Cable" sheetId="85" r:id="rId40"/>
    <sheet name="S1 Transformers" sheetId="63" r:id="rId41"/>
    <sheet name="S2 Transformers" sheetId="67" r:id="rId42"/>
    <sheet name="S3 Transformers" sheetId="71" r:id="rId43"/>
    <sheet name="S4 Transformers" sheetId="74" r:id="rId44"/>
    <sheet name="S1 Plant &amp; Machinery " sheetId="62" r:id="rId45"/>
    <sheet name="S2 Plant &amp; Machinery" sheetId="66" r:id="rId46"/>
    <sheet name="S3 Plant &amp; Machinery" sheetId="70" r:id="rId47"/>
    <sheet name="S4 Plant &amp; Machinery" sheetId="75" r:id="rId48"/>
    <sheet name="QTY 15-16" sheetId="98" state="hidden" r:id="rId49"/>
    <sheet name="CCA 15-16" sheetId="108" state="hidden" r:id="rId50"/>
    <sheet name="Mains Issue Checks" sheetId="109" state="hidden" r:id="rId51"/>
    <sheet name="Asset issues items 1-10" sheetId="99" state="hidden" r:id="rId52"/>
    <sheet name="Asset issues items 11-20" sheetId="100" state="hidden" r:id="rId53"/>
    <sheet name="Asset issue items 21-29" sheetId="101" state="hidden" r:id="rId54"/>
    <sheet name="Asset issue items 30-35" sheetId="102" state="hidden" r:id="rId55"/>
    <sheet name="Asset issue items 36-44" sheetId="103" state="hidden" r:id="rId56"/>
    <sheet name="Transformer Issues" sheetId="105" state="hidden" r:id="rId57"/>
    <sheet name="Purchases 15-16" sheetId="106" state="hidden" r:id="rId58"/>
    <sheet name="C.S As On 31.3.2016" sheetId="104" state="hidden" r:id="rId59"/>
    <sheet name="Tally additions" sheetId="107" state="hidden" r:id="rId60"/>
    <sheet name="Sheet1" sheetId="111" state="hidden" r:id="rId61"/>
    <sheet name="QTY Sheet 2020-21" sheetId="135" state="hidden" r:id="rId62"/>
    <sheet name="Store Plant &amp; Machinery" sheetId="84" r:id="rId63"/>
    <sheet name="S1 Lines" sheetId="64" r:id="rId64"/>
    <sheet name="S2 Lines" sheetId="68" r:id="rId65"/>
    <sheet name="S3 Lines" sheetId="72" r:id="rId66"/>
    <sheet name="S4 Lines" sheetId="76" r:id="rId67"/>
    <sheet name="CCA-16-17" sheetId="125" state="hidden" r:id="rId68"/>
    <sheet name="Store Lines " sheetId="86" r:id="rId69"/>
    <sheet name="Sheet3" sheetId="137" state="hidden" r:id="rId70"/>
    <sheet name="QTY Sheet 18-19" sheetId="131" state="hidden" r:id="rId71"/>
    <sheet name="QTY 19-20" sheetId="133" state="hidden" r:id="rId72"/>
    <sheet name="section split 19-20" sheetId="132" state="hidden" r:id="rId73"/>
    <sheet name="Sheet2" sheetId="139" state="hidden" r:id="rId74"/>
    <sheet name="r &amp;m ref sheet" sheetId="140" state="hidden" r:id="rId75"/>
    <sheet name="dont know" sheetId="141" state="hidden" r:id="rId76"/>
    <sheet name="Sheet9" sheetId="147" state="hidden" r:id="rId77"/>
    <sheet name="SOLAR" sheetId="119" r:id="rId78"/>
  </sheets>
  <externalReferences>
    <externalReference r:id="rId79"/>
  </externalReferences>
  <definedNames>
    <definedName name="_xlnm._FilterDatabase" localSheetId="19" hidden="1">'66 Build'!$C$11:$O$12</definedName>
    <definedName name="_xlnm._FilterDatabase" localSheetId="22" hidden="1">'66 Lines'!$O$12:$P$31</definedName>
    <definedName name="_xlnm._FilterDatabase" localSheetId="58" hidden="1">'C.S As On 31.3.2016'!$A$335:$O$560</definedName>
    <definedName name="_xlnm._FilterDatabase" localSheetId="57" hidden="1">'Purchases 15-16'!$B$78:$H$78</definedName>
    <definedName name="_xlnm._FilterDatabase" localSheetId="74" hidden="1">'r &amp;m ref sheet'!$A$2:$K$389</definedName>
    <definedName name="_xlnm._FilterDatabase" localSheetId="35" hidden="1">'S1 Cables'!$E$11:$E$61</definedName>
    <definedName name="_xlnm._FilterDatabase" localSheetId="63" hidden="1">'S1 Lines'!$E$11:$E$270</definedName>
    <definedName name="_xlnm._FilterDatabase" localSheetId="44" hidden="1">'S1 Plant &amp; Machinery '!$E$11:$E$134</definedName>
    <definedName name="_xlnm._FilterDatabase" localSheetId="40" hidden="1">'S1 Transformers'!$C$63:$Q$63</definedName>
    <definedName name="_xlnm._FilterDatabase" localSheetId="36" hidden="1">'S2 Cables'!$E$11:$E$61</definedName>
    <definedName name="_xlnm._FilterDatabase" localSheetId="64" hidden="1">'S2 Lines'!$E$11:$E$233</definedName>
    <definedName name="_xlnm._FilterDatabase" localSheetId="45" hidden="1">'S2 Plant &amp; Machinery'!$E$11:$E$131</definedName>
    <definedName name="_xlnm._FilterDatabase" localSheetId="41" hidden="1">'S2 Transformers'!$C$80:$Q$80</definedName>
    <definedName name="_xlnm._FilterDatabase" localSheetId="65" hidden="1">'S3 Lines'!$E$11:$E$247</definedName>
    <definedName name="_xlnm._FilterDatabase" localSheetId="46" hidden="1">'S3 Plant &amp; Machinery'!$E$11:$E$126</definedName>
    <definedName name="_xlnm._FilterDatabase" localSheetId="42" hidden="1">'S3 Transformers'!$F$11:$F$71</definedName>
    <definedName name="_xlnm._FilterDatabase" localSheetId="66" hidden="1">'S4 Lines'!$E$11:$E$209</definedName>
    <definedName name="_xlnm._FilterDatabase" localSheetId="47" hidden="1">'S4 Plant &amp; Machinery'!$E$11:$E$102</definedName>
    <definedName name="_xlnm._FilterDatabase" localSheetId="43" hidden="1">'S4 Transformers'!$F$11:$F$64</definedName>
    <definedName name="_xlnm._FilterDatabase" localSheetId="69" hidden="1">Sheet3!$P$184:$S$352</definedName>
    <definedName name="_xlnm._FilterDatabase" localSheetId="68" hidden="1">'Store Lines '!$B$12:$R$53</definedName>
    <definedName name="_xlnm._FilterDatabase" localSheetId="62" hidden="1">'Store Plant &amp; Machinery'!$E$11:$E$157</definedName>
    <definedName name="FA_Schedule" localSheetId="19">#REF!</definedName>
    <definedName name="FA_Schedule" localSheetId="33">#REF!</definedName>
    <definedName name="FA_Schedule" localSheetId="1">#REF!</definedName>
    <definedName name="FA_Schedule" localSheetId="2">#REF!</definedName>
    <definedName name="FA_Schedule" localSheetId="61">#REF!</definedName>
    <definedName name="FA_Schedule" localSheetId="35">#REF!</definedName>
    <definedName name="FA_Schedule" localSheetId="44">#REF!</definedName>
    <definedName name="FA_Schedule" localSheetId="36">#REF!</definedName>
    <definedName name="FA_Schedule" localSheetId="45">#REF!</definedName>
    <definedName name="FA_Schedule" localSheetId="37">#REF!</definedName>
    <definedName name="FA_Schedule" localSheetId="46">#REF!</definedName>
    <definedName name="FA_Schedule" localSheetId="38">#REF!</definedName>
    <definedName name="FA_Schedule" localSheetId="47">#REF!</definedName>
    <definedName name="FA_Schedule" localSheetId="77">#REF!</definedName>
    <definedName name="FA_Schedule" localSheetId="12">#REF!</definedName>
    <definedName name="Furn" localSheetId="25">#REF!</definedName>
    <definedName name="Furn" localSheetId="26">#REF!</definedName>
    <definedName name="Furn" localSheetId="14">#REF!</definedName>
    <definedName name="Furn" localSheetId="16">#REF!</definedName>
    <definedName name="Furn" localSheetId="13">#REF!</definedName>
    <definedName name="Furn" localSheetId="17">#REF!</definedName>
    <definedName name="Furn" localSheetId="18">#REF!</definedName>
    <definedName name="Furn" localSheetId="19">#REF!</definedName>
    <definedName name="Furn" localSheetId="21">#REF!</definedName>
    <definedName name="Furn" localSheetId="23">#REF!</definedName>
    <definedName name="Furn" localSheetId="22">#REF!</definedName>
    <definedName name="Furn" localSheetId="24">#REF!</definedName>
    <definedName name="Furn" localSheetId="31">#REF!</definedName>
    <definedName name="Furn" localSheetId="30">#REF!</definedName>
    <definedName name="Furn" localSheetId="33">#REF!</definedName>
    <definedName name="Furn" localSheetId="29">#REF!</definedName>
    <definedName name="Furn" localSheetId="1">#REF!</definedName>
    <definedName name="Furn" localSheetId="2">#REF!</definedName>
    <definedName name="Furn" localSheetId="61">#REF!</definedName>
    <definedName name="Furn" localSheetId="35">#REF!</definedName>
    <definedName name="Furn" localSheetId="63">#REF!</definedName>
    <definedName name="Furn" localSheetId="44">#REF!</definedName>
    <definedName name="Furn" localSheetId="36">#REF!</definedName>
    <definedName name="Furn" localSheetId="64">#REF!</definedName>
    <definedName name="Furn" localSheetId="45">#REF!</definedName>
    <definedName name="Furn" localSheetId="37">#REF!</definedName>
    <definedName name="Furn" localSheetId="65">#REF!</definedName>
    <definedName name="Furn" localSheetId="46">#REF!</definedName>
    <definedName name="Furn" localSheetId="38">#REF!</definedName>
    <definedName name="Furn" localSheetId="66">#REF!</definedName>
    <definedName name="Furn" localSheetId="47">#REF!</definedName>
    <definedName name="Furn" localSheetId="77">#REF!</definedName>
    <definedName name="Furn" localSheetId="39">#REF!</definedName>
    <definedName name="Furn" localSheetId="68">#REF!</definedName>
    <definedName name="Furn" localSheetId="12">#REF!</definedName>
    <definedName name="HT" localSheetId="19">#REF!</definedName>
    <definedName name="HT" localSheetId="33">#REF!</definedName>
    <definedName name="HT" localSheetId="1">#REF!</definedName>
    <definedName name="HT" localSheetId="2">#REF!</definedName>
    <definedName name="HT" localSheetId="61">#REF!</definedName>
    <definedName name="HT" localSheetId="35">#REF!</definedName>
    <definedName name="HT" localSheetId="44">#REF!</definedName>
    <definedName name="HT" localSheetId="36">#REF!</definedName>
    <definedName name="HT" localSheetId="45">#REF!</definedName>
    <definedName name="HT" localSheetId="37">#REF!</definedName>
    <definedName name="HT" localSheetId="46">#REF!</definedName>
    <definedName name="HT" localSheetId="38">#REF!</definedName>
    <definedName name="HT" localSheetId="47">#REF!</definedName>
    <definedName name="HT" localSheetId="77">#REF!</definedName>
    <definedName name="HT" localSheetId="12">#REF!</definedName>
    <definedName name="_xlnm.Print_Area" localSheetId="5">'110 S'!$B$1:$J$12</definedName>
    <definedName name="_xlnm.Print_Area" localSheetId="16">'33 Cable'!$A$1:$P$43</definedName>
    <definedName name="_xlnm.Print_Area" localSheetId="13">'33 Land'!$A$1:$L$18</definedName>
    <definedName name="_xlnm.Print_Area" localSheetId="3">'33 S'!$B$1:$J$12</definedName>
    <definedName name="_xlnm.Print_Area" localSheetId="20">'66 P&amp;M'!$A$1:$P$69</definedName>
    <definedName name="_xlnm.Print_Area" localSheetId="4">'66 S'!$B$1:$J$12</definedName>
    <definedName name="_xlnm.Print_Area" localSheetId="58">'C.S As On 31.3.2016'!$P$563:$P$586</definedName>
    <definedName name="_xlnm.Print_Area" localSheetId="7">'HO S'!$B$1:$J$15</definedName>
    <definedName name="_xlnm.Print_Area" localSheetId="1">'MAIN S'!$C$1:$L$15</definedName>
    <definedName name="_xlnm.Print_Area" localSheetId="8">'S1 S'!$B$1:$J$12</definedName>
    <definedName name="_xlnm.Print_Area" localSheetId="9">'S2 S'!$B$1:$J$12</definedName>
    <definedName name="_xlnm.Print_Area" localSheetId="37">'S3 Cables'!$A$1:$O$59</definedName>
    <definedName name="_xlnm.Print_Area" localSheetId="10">'S3 S'!$B$1:$J$12</definedName>
    <definedName name="_xlnm.Print_Area" localSheetId="42">'S3 Transformers'!$A$1:$Q$133</definedName>
    <definedName name="_xlnm.Print_Area" localSheetId="38">'S4 Cables'!$A$1:$P$41</definedName>
    <definedName name="_xlnm.Print_Area" localSheetId="11">'S4 S'!$B$1:$J$12</definedName>
    <definedName name="_xlnm.Print_Area" localSheetId="6">'SL-S'!$B$1:$J$12</definedName>
    <definedName name="_xlnm.Print_Area" localSheetId="12">'Store-S'!$B$1:$J$12</definedName>
    <definedName name="_xlnm.Print_Titles" localSheetId="25">'110 Cable'!$7:$9</definedName>
    <definedName name="_xlnm.Print_Titles" localSheetId="26">'110 Lines'!$7:$9</definedName>
    <definedName name="_xlnm.Print_Titles" localSheetId="27">'110 P&amp;M'!$A$7:$IE$9</definedName>
    <definedName name="_xlnm.Print_Titles" localSheetId="14">'33 Buil'!$7:$9</definedName>
    <definedName name="_xlnm.Print_Titles" localSheetId="16">'33 Cable'!$7:$9</definedName>
    <definedName name="_xlnm.Print_Titles" localSheetId="13">'33 Land'!$A$7:$IS$9</definedName>
    <definedName name="_xlnm.Print_Titles" localSheetId="17">'33 Lines'!$7:$9</definedName>
    <definedName name="_xlnm.Print_Titles" localSheetId="18">'33 O.E'!$7:$9</definedName>
    <definedName name="_xlnm.Print_Titles" localSheetId="15">'33 P&amp;M'!$A$7:$IS$9</definedName>
    <definedName name="_xlnm.Print_Titles" localSheetId="19">'66 Build'!$7:$9</definedName>
    <definedName name="_xlnm.Print_Titles" localSheetId="21">'66 Cable'!$7:$9</definedName>
    <definedName name="_xlnm.Print_Titles" localSheetId="23">'66 F&amp;F'!$A$7:$HX$9</definedName>
    <definedName name="_xlnm.Print_Titles" localSheetId="22">'66 Lines'!$7:$9</definedName>
    <definedName name="_xlnm.Print_Titles" localSheetId="24">'66 O.E'!$7:$9</definedName>
    <definedName name="_xlnm.Print_Titles" localSheetId="20">'66 P&amp;M'!$A$7:$IS$9</definedName>
    <definedName name="_xlnm.Print_Titles" localSheetId="31">'HO Office Equipment'!$7:$9</definedName>
    <definedName name="_xlnm.Print_Titles" localSheetId="30">'HO Office F&amp;F'!$7:$9</definedName>
    <definedName name="_xlnm.Print_Titles" localSheetId="33">'HO Software'!$A$7:$IJ$9</definedName>
    <definedName name="_xlnm.Print_Titles" localSheetId="29">'HO Vehicle'!$7:$9</definedName>
    <definedName name="_xlnm.Print_Titles" localSheetId="2">Meter!$7:$9</definedName>
    <definedName name="_xlnm.Print_Titles" localSheetId="35">'S1 Cables'!$7:$9</definedName>
    <definedName name="_xlnm.Print_Titles" localSheetId="63">'S1 Lines'!$7:$9</definedName>
    <definedName name="_xlnm.Print_Titles" localSheetId="44">'S1 Plant &amp; Machinery '!$A$7:$IF$9</definedName>
    <definedName name="_xlnm.Print_Titles" localSheetId="40">'S1 Transformers'!$7:$9</definedName>
    <definedName name="_xlnm.Print_Titles" localSheetId="36">'S2 Cables'!$7:$9</definedName>
    <definedName name="_xlnm.Print_Titles" localSheetId="64">'S2 Lines'!$7:$9</definedName>
    <definedName name="_xlnm.Print_Titles" localSheetId="45">'S2 Plant &amp; Machinery'!$A$7:$IS$9</definedName>
    <definedName name="_xlnm.Print_Titles" localSheetId="41">'S2 Transformers'!$A$7:$IK$9</definedName>
    <definedName name="_xlnm.Print_Titles" localSheetId="37">'S3 Cables'!$7:$9</definedName>
    <definedName name="_xlnm.Print_Titles" localSheetId="65">'S3 Lines'!$7:$9</definedName>
    <definedName name="_xlnm.Print_Titles" localSheetId="46">'S3 Plant &amp; Machinery'!$A$7:$IS$9</definedName>
    <definedName name="_xlnm.Print_Titles" localSheetId="42">'S3 Transformers'!$A$7:$IJ$9</definedName>
    <definedName name="_xlnm.Print_Titles" localSheetId="38">'S4 Cables'!$7:$9</definedName>
    <definedName name="_xlnm.Print_Titles" localSheetId="66">'S4 Lines'!$7:$9</definedName>
    <definedName name="_xlnm.Print_Titles" localSheetId="47">'S4 Plant &amp; Machinery'!$7:$9</definedName>
    <definedName name="_xlnm.Print_Titles" localSheetId="43">'S4 Transformers'!$A$7:$IT$9</definedName>
    <definedName name="_xlnm.Print_Titles" localSheetId="28">'SL-Plant &amp; Machinery'!$A$7:$IH$9</definedName>
    <definedName name="_xlnm.Print_Titles" localSheetId="77">SOLAR!$7:$9</definedName>
    <definedName name="_xlnm.Print_Titles" localSheetId="39">'Store Cable'!#REF!</definedName>
    <definedName name="_xlnm.Print_Titles" localSheetId="68">'Store Lines '!$7:$9</definedName>
    <definedName name="_xlnm.Print_Titles" localSheetId="62">'Store Plant &amp; Machinery'!$7:$9</definedName>
    <definedName name="TM" localSheetId="19">#REF!</definedName>
    <definedName name="TM" localSheetId="33">#REF!</definedName>
    <definedName name="TM" localSheetId="1">#REF!</definedName>
    <definedName name="TM" localSheetId="2">#REF!</definedName>
    <definedName name="TM" localSheetId="61">#REF!</definedName>
    <definedName name="TM" localSheetId="35">#REF!</definedName>
    <definedName name="TM" localSheetId="44">#REF!</definedName>
    <definedName name="TM" localSheetId="36">#REF!</definedName>
    <definedName name="TM" localSheetId="45">#REF!</definedName>
    <definedName name="TM" localSheetId="37">#REF!</definedName>
    <definedName name="TM" localSheetId="46">#REF!</definedName>
    <definedName name="TM" localSheetId="38">#REF!</definedName>
    <definedName name="TM" localSheetId="47">#REF!</definedName>
    <definedName name="TM" localSheetId="77">#REF!</definedName>
    <definedName name="TM" localSheetId="12">#REF!</definedName>
    <definedName name="Total" localSheetId="14">'33 Buil'!$C$18</definedName>
    <definedName name="Total" localSheetId="13">'33 Land'!$C$18</definedName>
    <definedName name="Total" localSheetId="18">'33 O.E'!$C$17</definedName>
    <definedName name="Total" localSheetId="19">'66 Build'!$C$18</definedName>
    <definedName name="Total" localSheetId="23">'66 F&amp;F'!$C$15</definedName>
    <definedName name="Total" localSheetId="24">'66 O.E'!$C$20</definedName>
    <definedName name="Total" localSheetId="31">'HO Office Equipment'!$C$90</definedName>
    <definedName name="Total" localSheetId="30">'HO Office F&amp;F'!$C$99</definedName>
    <definedName name="Total" localSheetId="33">'HO Software'!$C$30</definedName>
    <definedName name="Total" localSheetId="29">'HO Vehicle'!$C$20</definedName>
    <definedName name="Total" localSheetId="2">Meter!$C$78</definedName>
    <definedName name="Total" localSheetId="61">#REF!</definedName>
    <definedName name="Total" localSheetId="35">#REF!</definedName>
    <definedName name="Total" localSheetId="44">'S1 Plant &amp; Machinery '!$C$164</definedName>
    <definedName name="Total" localSheetId="36">#REF!</definedName>
    <definedName name="Total" localSheetId="45">'S2 Plant &amp; Machinery'!$C$152</definedName>
    <definedName name="Total" localSheetId="37">#REF!</definedName>
    <definedName name="Total" localSheetId="46">'S3 Plant &amp; Machinery'!$C$151</definedName>
    <definedName name="Total" localSheetId="38">#REF!</definedName>
    <definedName name="Total" localSheetId="47">'S4 Plant &amp; Machinery'!$C$119</definedName>
    <definedName name="Total" localSheetId="77">#REF!</definedName>
    <definedName name="Tr" localSheetId="25">'110 Cable'!$C$49</definedName>
    <definedName name="Tr" localSheetId="16">'33 Cable'!$C$38</definedName>
    <definedName name="Tr" localSheetId="19">#REF!</definedName>
    <definedName name="Tr" localSheetId="21">'66 Cable'!$C$38</definedName>
    <definedName name="Tr" localSheetId="33">#REF!</definedName>
    <definedName name="Tr" localSheetId="1">#REF!</definedName>
    <definedName name="Tr" localSheetId="2">#REF!</definedName>
    <definedName name="Tr" localSheetId="61">#REF!</definedName>
    <definedName name="Tr" localSheetId="35">'S1 Cables'!$C$72</definedName>
    <definedName name="Tr" localSheetId="63">'S1 Lines'!$C$313</definedName>
    <definedName name="Tr" localSheetId="36">'S2 Cables'!$C$66</definedName>
    <definedName name="Tr" localSheetId="37">'S3 Cables'!$B$59</definedName>
    <definedName name="Tr" localSheetId="38">'S4 Cables'!$C$41</definedName>
    <definedName name="Tr" localSheetId="47">#REF!</definedName>
    <definedName name="Tr" localSheetId="77">SOLAR!$C$78</definedName>
    <definedName name="Tr" localSheetId="39">'Store Cable'!$B$39</definedName>
    <definedName name="Transformers" localSheetId="25">'110 Cable'!#REF!</definedName>
    <definedName name="Transformers" localSheetId="26">'110 Lines'!#REF!</definedName>
    <definedName name="Transformers" localSheetId="14">'33 Buil'!#REF!</definedName>
    <definedName name="Transformers" localSheetId="16">'33 Cable'!#REF!</definedName>
    <definedName name="Transformers" localSheetId="13">'33 Land'!#REF!</definedName>
    <definedName name="Transformers" localSheetId="17">'33 Lines'!#REF!</definedName>
    <definedName name="Transformers" localSheetId="18">'33 O.E'!#REF!</definedName>
    <definedName name="Transformers" localSheetId="19">'66 Build'!#REF!</definedName>
    <definedName name="Transformers" localSheetId="21">'66 Cable'!#REF!</definedName>
    <definedName name="Transformers" localSheetId="23">'66 F&amp;F'!#REF!</definedName>
    <definedName name="Transformers" localSheetId="22">'66 Lines'!#REF!</definedName>
    <definedName name="Transformers" localSheetId="24">'66 O.E'!#REF!</definedName>
    <definedName name="Transformers" localSheetId="31">'HO Office Equipment'!#REF!</definedName>
    <definedName name="Transformers" localSheetId="30">'HO Office F&amp;F'!#REF!</definedName>
    <definedName name="Transformers" localSheetId="33">'HO Software'!#REF!</definedName>
    <definedName name="Transformers" localSheetId="29">'HO Vehicle'!#REF!</definedName>
    <definedName name="Transformers" localSheetId="2">Meter!#REF!</definedName>
    <definedName name="Transformers" localSheetId="61">#REF!</definedName>
    <definedName name="Transformers" localSheetId="35">'S1 Cables'!#REF!</definedName>
    <definedName name="Transformers" localSheetId="63">'S1 Lines'!#REF!</definedName>
    <definedName name="Transformers" localSheetId="44">'S1 Plant &amp; Machinery '!#REF!</definedName>
    <definedName name="Transformers" localSheetId="36">'S2 Cables'!#REF!</definedName>
    <definedName name="Transformers" localSheetId="64">'S2 Lines'!#REF!</definedName>
    <definedName name="Transformers" localSheetId="45">'S2 Plant &amp; Machinery'!#REF!</definedName>
    <definedName name="Transformers" localSheetId="37">'S3 Cables'!#REF!</definedName>
    <definedName name="Transformers" localSheetId="65">'S3 Lines'!#REF!</definedName>
    <definedName name="Transformers" localSheetId="46">'S3 Plant &amp; Machinery'!#REF!</definedName>
    <definedName name="Transformers" localSheetId="38">'S4 Cables'!#REF!</definedName>
    <definedName name="Transformers" localSheetId="66">'S4 Lines'!#REF!</definedName>
    <definedName name="Transformers" localSheetId="47">'S4 Plant &amp; Machinery'!#REF!</definedName>
    <definedName name="Transformers" localSheetId="77">SOLAR!#REF!</definedName>
    <definedName name="Transformers" localSheetId="39">'Store Cable'!#REF!</definedName>
    <definedName name="Transformers" localSheetId="68">'Store Lines '!#REF!</definedName>
    <definedName name="Vehi" localSheetId="19">#REF!</definedName>
    <definedName name="Vehi" localSheetId="33">#REF!</definedName>
    <definedName name="Vehi" localSheetId="1">#REF!</definedName>
    <definedName name="Vehi" localSheetId="2">#REF!</definedName>
    <definedName name="Vehi" localSheetId="61">#REF!</definedName>
    <definedName name="Vehi" localSheetId="35">#REF!</definedName>
    <definedName name="Vehi" localSheetId="44">#REF!</definedName>
    <definedName name="Vehi" localSheetId="36">#REF!</definedName>
    <definedName name="Vehi" localSheetId="45">#REF!</definedName>
    <definedName name="Vehi" localSheetId="37">#REF!</definedName>
    <definedName name="Vehi" localSheetId="46">#REF!</definedName>
    <definedName name="Vehi" localSheetId="38">#REF!</definedName>
    <definedName name="Vehi" localSheetId="47">#REF!</definedName>
    <definedName name="Vehi" localSheetId="77">#REF!</definedName>
    <definedName name="Vehi" localSheetId="12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5" i="50" l="1"/>
  <c r="P45" i="50" s="1"/>
  <c r="O44" i="50"/>
  <c r="P44" i="50" s="1"/>
  <c r="O43" i="50"/>
  <c r="P43" i="50" s="1"/>
  <c r="M45" i="50"/>
  <c r="M44" i="50"/>
  <c r="M43" i="50"/>
  <c r="B180" i="147" l="1"/>
  <c r="B179" i="147"/>
  <c r="B181" i="147" l="1"/>
  <c r="D252" i="140" l="1"/>
  <c r="J389" i="140" l="1"/>
  <c r="J388" i="140"/>
  <c r="J387" i="140"/>
  <c r="J386" i="140"/>
  <c r="J385" i="140"/>
  <c r="J384" i="140"/>
  <c r="J383" i="140"/>
  <c r="J382" i="140"/>
  <c r="J381" i="140"/>
  <c r="J380" i="140"/>
  <c r="J379" i="140"/>
  <c r="J378" i="140"/>
  <c r="J377" i="140"/>
  <c r="J376" i="140"/>
  <c r="J375" i="140"/>
  <c r="J374" i="140"/>
  <c r="J373" i="140"/>
  <c r="J372" i="140"/>
  <c r="J371" i="140"/>
  <c r="J370" i="140"/>
  <c r="J369" i="140"/>
  <c r="J368" i="140"/>
  <c r="J367" i="140"/>
  <c r="J366" i="140"/>
  <c r="J365" i="140"/>
  <c r="J364" i="140"/>
  <c r="J363" i="140"/>
  <c r="J362" i="140"/>
  <c r="J361" i="140"/>
  <c r="J360" i="140"/>
  <c r="J359" i="140"/>
  <c r="J358" i="140"/>
  <c r="J357" i="140"/>
  <c r="J356" i="140"/>
  <c r="J355" i="140"/>
  <c r="J354" i="140"/>
  <c r="J353" i="140"/>
  <c r="J352" i="140"/>
  <c r="J351" i="140"/>
  <c r="J350" i="140"/>
  <c r="J349" i="140"/>
  <c r="J348" i="140"/>
  <c r="J347" i="140"/>
  <c r="J346" i="140"/>
  <c r="J345" i="140"/>
  <c r="J344" i="140"/>
  <c r="J343" i="140"/>
  <c r="J342" i="140"/>
  <c r="J341" i="140"/>
  <c r="J340" i="140"/>
  <c r="J339" i="140"/>
  <c r="J338" i="140"/>
  <c r="J337" i="140"/>
  <c r="J336" i="140"/>
  <c r="J335" i="140"/>
  <c r="J334" i="140"/>
  <c r="J333" i="140"/>
  <c r="J332" i="140"/>
  <c r="J331" i="140"/>
  <c r="J330" i="140"/>
  <c r="J329" i="140"/>
  <c r="J328" i="140"/>
  <c r="J327" i="140"/>
  <c r="J326" i="140"/>
  <c r="J325" i="140"/>
  <c r="J324" i="140"/>
  <c r="J323" i="140"/>
  <c r="J322" i="140"/>
  <c r="J321" i="140"/>
  <c r="J320" i="140"/>
  <c r="J319" i="140"/>
  <c r="J318" i="140"/>
  <c r="J317" i="140"/>
  <c r="J316" i="140"/>
  <c r="J315" i="140"/>
  <c r="J314" i="140"/>
  <c r="J313" i="140"/>
  <c r="J312" i="140"/>
  <c r="J311" i="140"/>
  <c r="J310" i="140"/>
  <c r="J309" i="140"/>
  <c r="J308" i="140"/>
  <c r="J307" i="140"/>
  <c r="J306" i="140"/>
  <c r="J305" i="140"/>
  <c r="J304" i="140"/>
  <c r="J303" i="140"/>
  <c r="J302" i="140"/>
  <c r="J301" i="140"/>
  <c r="J300" i="140"/>
  <c r="J299" i="140"/>
  <c r="J298" i="140"/>
  <c r="J297" i="140"/>
  <c r="J296" i="140"/>
  <c r="J295" i="140"/>
  <c r="J294" i="140"/>
  <c r="J293" i="140"/>
  <c r="J292" i="140"/>
  <c r="J291" i="140"/>
  <c r="J290" i="140"/>
  <c r="J289" i="140"/>
  <c r="J288" i="140"/>
  <c r="J287" i="140"/>
  <c r="J286" i="140"/>
  <c r="J285" i="140"/>
  <c r="J284" i="140"/>
  <c r="J283" i="140"/>
  <c r="J282" i="140"/>
  <c r="J281" i="140"/>
  <c r="J280" i="140"/>
  <c r="J279" i="140"/>
  <c r="J278" i="140"/>
  <c r="J277" i="140"/>
  <c r="J276" i="140"/>
  <c r="J275" i="140"/>
  <c r="J274" i="140"/>
  <c r="J273" i="140"/>
  <c r="J272" i="140"/>
  <c r="J271" i="140"/>
  <c r="J270" i="140"/>
  <c r="J269" i="140"/>
  <c r="J268" i="140"/>
  <c r="J267" i="140"/>
  <c r="J266" i="140"/>
  <c r="J265" i="140"/>
  <c r="J264" i="140"/>
  <c r="J263" i="140"/>
  <c r="J262" i="140"/>
  <c r="J261" i="140"/>
  <c r="J260" i="140"/>
  <c r="J259" i="140"/>
  <c r="J258" i="140"/>
  <c r="J257" i="140"/>
  <c r="J256" i="140"/>
  <c r="J255" i="140"/>
  <c r="J254" i="140"/>
  <c r="J253" i="140"/>
  <c r="J252" i="140"/>
  <c r="J251" i="140"/>
  <c r="J250" i="140"/>
  <c r="J249" i="140"/>
  <c r="J248" i="140"/>
  <c r="J247" i="140"/>
  <c r="J246" i="140"/>
  <c r="J245" i="140"/>
  <c r="J244" i="140"/>
  <c r="J243" i="140"/>
  <c r="J242" i="140"/>
  <c r="J241" i="140"/>
  <c r="J240" i="140"/>
  <c r="J239" i="140"/>
  <c r="J238" i="140"/>
  <c r="J237" i="140"/>
  <c r="J236" i="140"/>
  <c r="J235" i="140"/>
  <c r="J234" i="140"/>
  <c r="J233" i="140"/>
  <c r="J232" i="140"/>
  <c r="J231" i="140"/>
  <c r="J230" i="140"/>
  <c r="J229" i="140"/>
  <c r="J228" i="140"/>
  <c r="J227" i="140"/>
  <c r="J226" i="140"/>
  <c r="J225" i="140"/>
  <c r="J224" i="140"/>
  <c r="J223" i="140"/>
  <c r="J222" i="140"/>
  <c r="J221" i="140"/>
  <c r="J220" i="140"/>
  <c r="J219" i="140"/>
  <c r="J218" i="140"/>
  <c r="J217" i="140"/>
  <c r="J216" i="140"/>
  <c r="J215" i="140"/>
  <c r="J214" i="140"/>
  <c r="J213" i="140"/>
  <c r="J212" i="140"/>
  <c r="J211" i="140"/>
  <c r="J210" i="140"/>
  <c r="J209" i="140"/>
  <c r="J208" i="140"/>
  <c r="J207" i="140"/>
  <c r="J206" i="140"/>
  <c r="J205" i="140"/>
  <c r="J204" i="140"/>
  <c r="J203" i="140"/>
  <c r="J202" i="140"/>
  <c r="J201" i="140"/>
  <c r="J200" i="140"/>
  <c r="J199" i="140"/>
  <c r="J198" i="140"/>
  <c r="J197" i="140"/>
  <c r="J196" i="140"/>
  <c r="J195" i="140"/>
  <c r="J194" i="140"/>
  <c r="J193" i="140"/>
  <c r="J192" i="140"/>
  <c r="J191" i="140"/>
  <c r="J190" i="140"/>
  <c r="J189" i="140"/>
  <c r="J188" i="140"/>
  <c r="J187" i="140"/>
  <c r="J186" i="140"/>
  <c r="J185" i="140"/>
  <c r="J184" i="140"/>
  <c r="J183" i="140"/>
  <c r="J182" i="140"/>
  <c r="J181" i="140"/>
  <c r="J180" i="140"/>
  <c r="J179" i="140"/>
  <c r="J178" i="140"/>
  <c r="J177" i="140"/>
  <c r="J176" i="140"/>
  <c r="J175" i="140"/>
  <c r="J174" i="140"/>
  <c r="J173" i="140"/>
  <c r="J172" i="140"/>
  <c r="J171" i="140"/>
  <c r="J170" i="140"/>
  <c r="J169" i="140"/>
  <c r="J168" i="140"/>
  <c r="J167" i="140"/>
  <c r="J166" i="140"/>
  <c r="J165" i="140"/>
  <c r="J164" i="140"/>
  <c r="J163" i="140"/>
  <c r="J162" i="140"/>
  <c r="J161" i="140"/>
  <c r="J160" i="140"/>
  <c r="J159" i="140"/>
  <c r="J158" i="140"/>
  <c r="J157" i="140"/>
  <c r="J156" i="140"/>
  <c r="J155" i="140"/>
  <c r="J154" i="140"/>
  <c r="J153" i="140"/>
  <c r="J152" i="140"/>
  <c r="J151" i="140"/>
  <c r="J150" i="140"/>
  <c r="J149" i="140"/>
  <c r="J148" i="140"/>
  <c r="J147" i="140"/>
  <c r="J146" i="140"/>
  <c r="J145" i="140"/>
  <c r="J144" i="140"/>
  <c r="J143" i="140"/>
  <c r="J142" i="140"/>
  <c r="J141" i="140"/>
  <c r="J140" i="140"/>
  <c r="J139" i="140"/>
  <c r="J138" i="140"/>
  <c r="J137" i="140"/>
  <c r="J136" i="140"/>
  <c r="J135" i="140"/>
  <c r="J134" i="140"/>
  <c r="J133" i="140"/>
  <c r="J132" i="140"/>
  <c r="J131" i="140"/>
  <c r="J130" i="140"/>
  <c r="J129" i="140"/>
  <c r="J128" i="140"/>
  <c r="J127" i="140"/>
  <c r="J126" i="140"/>
  <c r="J125" i="140"/>
  <c r="J124" i="140"/>
  <c r="J123" i="140"/>
  <c r="J122" i="140"/>
  <c r="J121" i="140"/>
  <c r="J120" i="140"/>
  <c r="J119" i="140"/>
  <c r="J118" i="140"/>
  <c r="J117" i="140"/>
  <c r="J116" i="140"/>
  <c r="J115" i="140"/>
  <c r="J114" i="140"/>
  <c r="J113" i="140"/>
  <c r="J112" i="140"/>
  <c r="J111" i="140"/>
  <c r="J110" i="140"/>
  <c r="J109" i="140"/>
  <c r="J108" i="140"/>
  <c r="J107" i="140"/>
  <c r="J106" i="140"/>
  <c r="J105" i="140"/>
  <c r="J104" i="140"/>
  <c r="J103" i="140"/>
  <c r="J102" i="140"/>
  <c r="J101" i="140"/>
  <c r="J100" i="140"/>
  <c r="J99" i="140"/>
  <c r="J98" i="140"/>
  <c r="J97" i="140"/>
  <c r="J96" i="140"/>
  <c r="J95" i="140"/>
  <c r="J94" i="140"/>
  <c r="J93" i="140"/>
  <c r="J92" i="140"/>
  <c r="J91" i="140"/>
  <c r="J90" i="140"/>
  <c r="J89" i="140"/>
  <c r="J88" i="140"/>
  <c r="J87" i="140"/>
  <c r="J86" i="140"/>
  <c r="J85" i="140"/>
  <c r="J84" i="140"/>
  <c r="J83" i="140"/>
  <c r="J82" i="140"/>
  <c r="J81" i="140"/>
  <c r="J80" i="140"/>
  <c r="J79" i="140"/>
  <c r="J78" i="140"/>
  <c r="J77" i="140"/>
  <c r="J76" i="140"/>
  <c r="J75" i="140"/>
  <c r="J74" i="140"/>
  <c r="J73" i="140"/>
  <c r="J72" i="140"/>
  <c r="J71" i="140"/>
  <c r="J70" i="140"/>
  <c r="J69" i="140"/>
  <c r="J68" i="140"/>
  <c r="J67" i="140"/>
  <c r="J66" i="140"/>
  <c r="J65" i="140"/>
  <c r="J64" i="140"/>
  <c r="J63" i="140"/>
  <c r="J62" i="140"/>
  <c r="J61" i="140"/>
  <c r="J60" i="140"/>
  <c r="J59" i="140"/>
  <c r="J58" i="140"/>
  <c r="J57" i="140"/>
  <c r="J56" i="140"/>
  <c r="J55" i="140"/>
  <c r="J54" i="140"/>
  <c r="J53" i="140"/>
  <c r="J52" i="140"/>
  <c r="J51" i="140"/>
  <c r="J50" i="140"/>
  <c r="J49" i="140"/>
  <c r="J48" i="140"/>
  <c r="J47" i="140"/>
  <c r="J46" i="140"/>
  <c r="J45" i="140"/>
  <c r="J44" i="140"/>
  <c r="J43" i="140"/>
  <c r="J42" i="140"/>
  <c r="J41" i="140"/>
  <c r="J40" i="140"/>
  <c r="J39" i="140"/>
  <c r="J38" i="140"/>
  <c r="J37" i="140"/>
  <c r="J36" i="140"/>
  <c r="J35" i="140"/>
  <c r="J34" i="140"/>
  <c r="J33" i="140"/>
  <c r="J32" i="140"/>
  <c r="J31" i="140"/>
  <c r="J30" i="140"/>
  <c r="J29" i="140"/>
  <c r="J28" i="140"/>
  <c r="J27" i="140"/>
  <c r="J26" i="140"/>
  <c r="J25" i="140"/>
  <c r="J24" i="140"/>
  <c r="J23" i="140"/>
  <c r="J22" i="140"/>
  <c r="J21" i="140"/>
  <c r="J20" i="140"/>
  <c r="J19" i="140"/>
  <c r="J18" i="140"/>
  <c r="J17" i="140"/>
  <c r="J16" i="140"/>
  <c r="J15" i="140"/>
  <c r="J14" i="140"/>
  <c r="J13" i="140"/>
  <c r="J12" i="140"/>
  <c r="J11" i="140"/>
  <c r="J10" i="140"/>
  <c r="J9" i="140"/>
  <c r="J8" i="140"/>
  <c r="J7" i="140"/>
  <c r="J6" i="140"/>
  <c r="J5" i="140"/>
  <c r="J4" i="140"/>
  <c r="J3" i="140"/>
  <c r="K15" i="140" l="1"/>
  <c r="K23" i="140"/>
  <c r="K31" i="140"/>
  <c r="K39" i="140"/>
  <c r="K47" i="140"/>
  <c r="K55" i="140"/>
  <c r="K63" i="140"/>
  <c r="K71" i="140"/>
  <c r="K79" i="140"/>
  <c r="K87" i="140"/>
  <c r="K95" i="140"/>
  <c r="K103" i="140"/>
  <c r="K111" i="140"/>
  <c r="K119" i="140"/>
  <c r="K127" i="140"/>
  <c r="K135" i="140"/>
  <c r="K143" i="140"/>
  <c r="K151" i="140"/>
  <c r="K159" i="140"/>
  <c r="K167" i="140"/>
  <c r="K175" i="140"/>
  <c r="K183" i="140"/>
  <c r="K191" i="140"/>
  <c r="K199" i="140"/>
  <c r="K207" i="140"/>
  <c r="K215" i="140"/>
  <c r="K223" i="140"/>
  <c r="K231" i="140"/>
  <c r="K239" i="140"/>
  <c r="K247" i="140"/>
  <c r="K255" i="140"/>
  <c r="K263" i="140"/>
  <c r="K271" i="140"/>
  <c r="K279" i="140"/>
  <c r="K287" i="140"/>
  <c r="K295" i="140"/>
  <c r="K303" i="140"/>
  <c r="K311" i="140"/>
  <c r="K319" i="140"/>
  <c r="K327" i="140"/>
  <c r="K335" i="140"/>
  <c r="K343" i="140"/>
  <c r="K351" i="140"/>
  <c r="K359" i="140"/>
  <c r="K367" i="140"/>
  <c r="K375" i="140"/>
  <c r="K383" i="140"/>
  <c r="K30" i="140"/>
  <c r="K38" i="140"/>
  <c r="K46" i="140"/>
  <c r="K54" i="140"/>
  <c r="K62" i="140"/>
  <c r="K70" i="140"/>
  <c r="K78" i="140"/>
  <c r="K86" i="140"/>
  <c r="K94" i="140"/>
  <c r="K102" i="140"/>
  <c r="K110" i="140"/>
  <c r="K118" i="140"/>
  <c r="K126" i="140"/>
  <c r="K134" i="140"/>
  <c r="K142" i="140"/>
  <c r="K150" i="140"/>
  <c r="K158" i="140"/>
  <c r="K166" i="140"/>
  <c r="K174" i="140"/>
  <c r="K182" i="140"/>
  <c r="K190" i="140"/>
  <c r="K198" i="140"/>
  <c r="K206" i="140"/>
  <c r="K214" i="140"/>
  <c r="K222" i="140"/>
  <c r="K230" i="140"/>
  <c r="K238" i="140"/>
  <c r="K246" i="140"/>
  <c r="K254" i="140"/>
  <c r="K262" i="140"/>
  <c r="K270" i="140"/>
  <c r="K278" i="140"/>
  <c r="K286" i="140"/>
  <c r="K294" i="140"/>
  <c r="K302" i="140"/>
  <c r="K310" i="140"/>
  <c r="K318" i="140"/>
  <c r="K326" i="140"/>
  <c r="K334" i="140"/>
  <c r="K342" i="140"/>
  <c r="K350" i="140"/>
  <c r="K358" i="140"/>
  <c r="K366" i="140"/>
  <c r="K374" i="140"/>
  <c r="K382" i="140"/>
  <c r="K6" i="140"/>
  <c r="K13" i="140"/>
  <c r="K21" i="140"/>
  <c r="K29" i="140"/>
  <c r="K37" i="140"/>
  <c r="K45" i="140"/>
  <c r="K53" i="140"/>
  <c r="K61" i="140"/>
  <c r="K69" i="140"/>
  <c r="K77" i="140"/>
  <c r="K85" i="140"/>
  <c r="K93" i="140"/>
  <c r="K101" i="140"/>
  <c r="K109" i="140"/>
  <c r="K117" i="140"/>
  <c r="K125" i="140"/>
  <c r="K133" i="140"/>
  <c r="K141" i="140"/>
  <c r="K149" i="140"/>
  <c r="K157" i="140"/>
  <c r="K165" i="140"/>
  <c r="K173" i="140"/>
  <c r="K181" i="140"/>
  <c r="K189" i="140"/>
  <c r="K197" i="140"/>
  <c r="K205" i="140"/>
  <c r="K213" i="140"/>
  <c r="K221" i="140"/>
  <c r="K229" i="140"/>
  <c r="K237" i="140"/>
  <c r="K245" i="140"/>
  <c r="K253" i="140"/>
  <c r="K261" i="140"/>
  <c r="K269" i="140"/>
  <c r="K277" i="140"/>
  <c r="K285" i="140"/>
  <c r="K293" i="140"/>
  <c r="K301" i="140"/>
  <c r="K309" i="140"/>
  <c r="K317" i="140"/>
  <c r="K325" i="140"/>
  <c r="K333" i="140"/>
  <c r="K341" i="140"/>
  <c r="K349" i="140"/>
  <c r="K357" i="140"/>
  <c r="K365" i="140"/>
  <c r="K373" i="140"/>
  <c r="K381" i="140"/>
  <c r="K389" i="140"/>
  <c r="K22" i="140"/>
  <c r="K20" i="140"/>
  <c r="K28" i="140"/>
  <c r="K36" i="140"/>
  <c r="K44" i="140"/>
  <c r="K52" i="140"/>
  <c r="K60" i="140"/>
  <c r="K68" i="140"/>
  <c r="K76" i="140"/>
  <c r="K84" i="140"/>
  <c r="K92" i="140"/>
  <c r="K100" i="140"/>
  <c r="K108" i="140"/>
  <c r="K116" i="140"/>
  <c r="K124" i="140"/>
  <c r="K132" i="140"/>
  <c r="K140" i="140"/>
  <c r="K148" i="140"/>
  <c r="K156" i="140"/>
  <c r="K164" i="140"/>
  <c r="K172" i="140"/>
  <c r="K180" i="140"/>
  <c r="K188" i="140"/>
  <c r="K196" i="140"/>
  <c r="K204" i="140"/>
  <c r="K212" i="140"/>
  <c r="K220" i="140"/>
  <c r="K228" i="140"/>
  <c r="K236" i="140"/>
  <c r="K244" i="140"/>
  <c r="K252" i="140"/>
  <c r="K260" i="140"/>
  <c r="K268" i="140"/>
  <c r="K276" i="140"/>
  <c r="K284" i="140"/>
  <c r="K292" i="140"/>
  <c r="K300" i="140"/>
  <c r="K308" i="140"/>
  <c r="K316" i="140"/>
  <c r="K324" i="140"/>
  <c r="K332" i="140"/>
  <c r="K340" i="140"/>
  <c r="K348" i="140"/>
  <c r="K356" i="140"/>
  <c r="K364" i="140"/>
  <c r="K372" i="140"/>
  <c r="K380" i="140"/>
  <c r="K388" i="140"/>
  <c r="K3" i="140"/>
  <c r="K35" i="140"/>
  <c r="K51" i="140"/>
  <c r="K59" i="140"/>
  <c r="K67" i="140"/>
  <c r="K75" i="140"/>
  <c r="K83" i="140"/>
  <c r="K91" i="140"/>
  <c r="K99" i="140"/>
  <c r="K107" i="140"/>
  <c r="K115" i="140"/>
  <c r="K123" i="140"/>
  <c r="K131" i="140"/>
  <c r="K139" i="140"/>
  <c r="K147" i="140"/>
  <c r="K155" i="140"/>
  <c r="K163" i="140"/>
  <c r="K171" i="140"/>
  <c r="K179" i="140"/>
  <c r="K187" i="140"/>
  <c r="K195" i="140"/>
  <c r="K203" i="140"/>
  <c r="K211" i="140"/>
  <c r="K219" i="140"/>
  <c r="K227" i="140"/>
  <c r="K235" i="140"/>
  <c r="K243" i="140"/>
  <c r="K251" i="140"/>
  <c r="K259" i="140"/>
  <c r="K267" i="140"/>
  <c r="K275" i="140"/>
  <c r="K283" i="140"/>
  <c r="K291" i="140"/>
  <c r="K299" i="140"/>
  <c r="K307" i="140"/>
  <c r="K315" i="140"/>
  <c r="K323" i="140"/>
  <c r="K331" i="140"/>
  <c r="K339" i="140"/>
  <c r="K347" i="140"/>
  <c r="K355" i="140"/>
  <c r="K363" i="140"/>
  <c r="K371" i="140"/>
  <c r="K379" i="140"/>
  <c r="K387" i="140"/>
  <c r="K14" i="140"/>
  <c r="K12" i="140"/>
  <c r="K19" i="140"/>
  <c r="K18" i="140"/>
  <c r="K34" i="140"/>
  <c r="K42" i="140"/>
  <c r="K50" i="140"/>
  <c r="K58" i="140"/>
  <c r="K66" i="140"/>
  <c r="K74" i="140"/>
  <c r="K82" i="140"/>
  <c r="K90" i="140"/>
  <c r="K98" i="140"/>
  <c r="K106" i="140"/>
  <c r="K114" i="140"/>
  <c r="K122" i="140"/>
  <c r="K130" i="140"/>
  <c r="K138" i="140"/>
  <c r="K146" i="140"/>
  <c r="K154" i="140"/>
  <c r="K162" i="140"/>
  <c r="K170" i="140"/>
  <c r="K178" i="140"/>
  <c r="K186" i="140"/>
  <c r="K194" i="140"/>
  <c r="K202" i="140"/>
  <c r="K210" i="140"/>
  <c r="K218" i="140"/>
  <c r="K226" i="140"/>
  <c r="K234" i="140"/>
  <c r="K242" i="140"/>
  <c r="K250" i="140"/>
  <c r="K258" i="140"/>
  <c r="K266" i="140"/>
  <c r="K274" i="140"/>
  <c r="K282" i="140"/>
  <c r="K290" i="140"/>
  <c r="K298" i="140"/>
  <c r="K306" i="140"/>
  <c r="K314" i="140"/>
  <c r="K322" i="140"/>
  <c r="K330" i="140"/>
  <c r="K338" i="140"/>
  <c r="K346" i="140"/>
  <c r="K354" i="140"/>
  <c r="K362" i="140"/>
  <c r="K370" i="140"/>
  <c r="K378" i="140"/>
  <c r="K386" i="140"/>
  <c r="K7" i="140"/>
  <c r="K4" i="140"/>
  <c r="K11" i="140"/>
  <c r="K43" i="140"/>
  <c r="K25" i="140"/>
  <c r="K41" i="140"/>
  <c r="K49" i="140"/>
  <c r="K57" i="140"/>
  <c r="K65" i="140"/>
  <c r="K73" i="140"/>
  <c r="K81" i="140"/>
  <c r="K89" i="140"/>
  <c r="K97" i="140"/>
  <c r="K105" i="140"/>
  <c r="K113" i="140"/>
  <c r="K121" i="140"/>
  <c r="K129" i="140"/>
  <c r="K137" i="140"/>
  <c r="K145" i="140"/>
  <c r="K153" i="140"/>
  <c r="K161" i="140"/>
  <c r="K169" i="140"/>
  <c r="K177" i="140"/>
  <c r="K185" i="140"/>
  <c r="K193" i="140"/>
  <c r="K201" i="140"/>
  <c r="K209" i="140"/>
  <c r="K217" i="140"/>
  <c r="K225" i="140"/>
  <c r="K233" i="140"/>
  <c r="K241" i="140"/>
  <c r="K249" i="140"/>
  <c r="K257" i="140"/>
  <c r="K265" i="140"/>
  <c r="K273" i="140"/>
  <c r="K281" i="140"/>
  <c r="K289" i="140"/>
  <c r="K297" i="140"/>
  <c r="K305" i="140"/>
  <c r="K313" i="140"/>
  <c r="K321" i="140"/>
  <c r="K329" i="140"/>
  <c r="K337" i="140"/>
  <c r="K345" i="140"/>
  <c r="K353" i="140"/>
  <c r="K361" i="140"/>
  <c r="K369" i="140"/>
  <c r="K377" i="140"/>
  <c r="K385" i="140"/>
  <c r="K5" i="140"/>
  <c r="K27" i="140"/>
  <c r="K10" i="140"/>
  <c r="K26" i="140"/>
  <c r="K9" i="140"/>
  <c r="K17" i="140"/>
  <c r="K33" i="140"/>
  <c r="K8" i="140"/>
  <c r="K16" i="140"/>
  <c r="K24" i="140"/>
  <c r="K32" i="140"/>
  <c r="K40" i="140"/>
  <c r="K48" i="140"/>
  <c r="K56" i="140"/>
  <c r="K64" i="140"/>
  <c r="K72" i="140"/>
  <c r="K80" i="140"/>
  <c r="K88" i="140"/>
  <c r="K96" i="140"/>
  <c r="K104" i="140"/>
  <c r="K112" i="140"/>
  <c r="K120" i="140"/>
  <c r="K128" i="140"/>
  <c r="K136" i="140"/>
  <c r="K144" i="140"/>
  <c r="K152" i="140"/>
  <c r="K160" i="140"/>
  <c r="K168" i="140"/>
  <c r="K176" i="140"/>
  <c r="K184" i="140"/>
  <c r="K192" i="140"/>
  <c r="K200" i="140"/>
  <c r="K208" i="140"/>
  <c r="K216" i="140"/>
  <c r="K224" i="140"/>
  <c r="K232" i="140"/>
  <c r="K240" i="140"/>
  <c r="K248" i="140"/>
  <c r="K256" i="140"/>
  <c r="K264" i="140"/>
  <c r="K272" i="140"/>
  <c r="K280" i="140"/>
  <c r="K288" i="140"/>
  <c r="K296" i="140"/>
  <c r="K304" i="140"/>
  <c r="K312" i="140"/>
  <c r="K320" i="140"/>
  <c r="K328" i="140"/>
  <c r="K336" i="140"/>
  <c r="K344" i="140"/>
  <c r="K352" i="140"/>
  <c r="K360" i="140"/>
  <c r="K368" i="140"/>
  <c r="K376" i="140"/>
  <c r="K384" i="140"/>
  <c r="H2" i="139" l="1"/>
  <c r="H3" i="139"/>
  <c r="H4" i="139"/>
  <c r="H5" i="139"/>
  <c r="H6" i="139"/>
  <c r="H7" i="139"/>
  <c r="H8" i="139"/>
  <c r="H9" i="139"/>
  <c r="H10" i="139"/>
  <c r="H11" i="139"/>
  <c r="H12" i="139"/>
  <c r="H13" i="139"/>
  <c r="H14" i="139"/>
  <c r="H15" i="139"/>
  <c r="H16" i="139"/>
  <c r="H17" i="139"/>
  <c r="H18" i="139"/>
  <c r="H19" i="139"/>
  <c r="H20" i="139"/>
  <c r="H21" i="139"/>
  <c r="H22" i="139"/>
  <c r="H23" i="139"/>
  <c r="H24" i="139"/>
  <c r="H25" i="139"/>
  <c r="H26" i="139"/>
  <c r="H27" i="139"/>
  <c r="H28" i="139"/>
  <c r="H29" i="139"/>
  <c r="H30" i="139"/>
  <c r="H31" i="139"/>
  <c r="H32" i="139"/>
  <c r="H33" i="139"/>
  <c r="H34" i="139"/>
  <c r="H35" i="139"/>
  <c r="H36" i="139"/>
  <c r="H37" i="139"/>
  <c r="H38" i="139"/>
  <c r="H39" i="139"/>
  <c r="H40" i="139"/>
  <c r="H41" i="139"/>
  <c r="H42" i="139"/>
  <c r="H43" i="139"/>
  <c r="H44" i="139"/>
  <c r="H45" i="139"/>
  <c r="H46" i="139"/>
  <c r="H47" i="139"/>
  <c r="H48" i="139"/>
  <c r="H49" i="139"/>
  <c r="H50" i="139"/>
  <c r="H51" i="139"/>
  <c r="H52" i="139"/>
  <c r="H53" i="139"/>
  <c r="H54" i="139"/>
  <c r="H55" i="139"/>
  <c r="H56" i="139"/>
  <c r="H57" i="139"/>
  <c r="H58" i="139"/>
  <c r="H59" i="139"/>
  <c r="H60" i="139"/>
  <c r="H61" i="139"/>
  <c r="H62" i="139"/>
  <c r="H63" i="139"/>
  <c r="H64" i="139"/>
  <c r="H65" i="139"/>
  <c r="H66" i="139"/>
  <c r="H67" i="139"/>
  <c r="H68" i="139"/>
  <c r="H69" i="139"/>
  <c r="H70" i="139"/>
  <c r="H71" i="139"/>
  <c r="H72" i="139"/>
  <c r="H73" i="139"/>
  <c r="H74" i="139"/>
  <c r="H75" i="139"/>
  <c r="H76" i="139"/>
  <c r="H77" i="139"/>
  <c r="H78" i="139"/>
  <c r="H79" i="139"/>
  <c r="H80" i="139"/>
  <c r="H81" i="139"/>
  <c r="H82" i="139"/>
  <c r="H83" i="139"/>
  <c r="H84" i="139"/>
  <c r="H85" i="139"/>
  <c r="H86" i="139"/>
  <c r="H87" i="139"/>
  <c r="H88" i="139"/>
  <c r="H89" i="139"/>
  <c r="H90" i="139"/>
  <c r="H91" i="139"/>
  <c r="H92" i="139"/>
  <c r="H93" i="139"/>
  <c r="H94" i="139"/>
  <c r="H95" i="139"/>
  <c r="H96" i="139"/>
  <c r="H97" i="139"/>
  <c r="H98" i="139"/>
  <c r="H99" i="139"/>
  <c r="H100" i="139"/>
  <c r="H101" i="139"/>
  <c r="H102" i="139"/>
  <c r="H103" i="139"/>
  <c r="H104" i="139"/>
  <c r="H105" i="139"/>
  <c r="H106" i="139"/>
  <c r="H107" i="139"/>
  <c r="H108" i="139"/>
  <c r="H109" i="139"/>
  <c r="H110" i="139"/>
  <c r="H111" i="139"/>
  <c r="H112" i="139"/>
  <c r="H113" i="139"/>
  <c r="H114" i="139"/>
  <c r="H115" i="139"/>
  <c r="H116" i="139"/>
  <c r="H117" i="139"/>
  <c r="H118" i="139"/>
  <c r="H119" i="139"/>
  <c r="H120" i="139"/>
  <c r="H121" i="139"/>
  <c r="H122" i="139"/>
  <c r="H123" i="139"/>
  <c r="H124" i="139"/>
  <c r="H125" i="139"/>
  <c r="H126" i="139"/>
  <c r="H127" i="139"/>
  <c r="H128" i="139"/>
  <c r="H129" i="139"/>
  <c r="H130" i="139"/>
  <c r="H131" i="139"/>
  <c r="H132" i="139"/>
  <c r="H133" i="139"/>
  <c r="H134" i="139"/>
  <c r="H135" i="139"/>
  <c r="H136" i="139"/>
  <c r="H137" i="139"/>
  <c r="H138" i="139"/>
  <c r="H139" i="139"/>
  <c r="H140" i="139"/>
  <c r="H141" i="139"/>
  <c r="H142" i="139"/>
  <c r="H143" i="139"/>
  <c r="H144" i="139"/>
  <c r="H145" i="139"/>
  <c r="H146" i="139"/>
  <c r="H147" i="139"/>
  <c r="H148" i="139"/>
  <c r="H149" i="139"/>
  <c r="H150" i="139"/>
  <c r="H151" i="139"/>
  <c r="H152" i="139"/>
  <c r="H153" i="139"/>
  <c r="H154" i="139"/>
  <c r="H155" i="139"/>
  <c r="H156" i="139"/>
  <c r="H157" i="139"/>
  <c r="H158" i="139"/>
  <c r="H159" i="139"/>
  <c r="H160" i="139"/>
  <c r="H161" i="139"/>
  <c r="H162" i="139"/>
  <c r="H163" i="139"/>
  <c r="H164" i="139"/>
  <c r="H165" i="139"/>
  <c r="H166" i="139"/>
  <c r="H167" i="139"/>
  <c r="H168" i="139"/>
  <c r="H169" i="139"/>
  <c r="H170" i="139"/>
  <c r="H171" i="139"/>
  <c r="H172" i="139"/>
  <c r="H173" i="139"/>
  <c r="H174" i="139"/>
  <c r="H175" i="139"/>
  <c r="H176" i="139"/>
  <c r="H177" i="139"/>
  <c r="H178" i="139"/>
  <c r="H179" i="139"/>
  <c r="H180" i="139"/>
  <c r="H181" i="139"/>
  <c r="H182" i="139"/>
  <c r="H183" i="139"/>
  <c r="H184" i="139"/>
  <c r="H185" i="139"/>
  <c r="H186" i="139"/>
  <c r="H187" i="139"/>
  <c r="H188" i="139"/>
  <c r="H189" i="139"/>
  <c r="H190" i="139"/>
  <c r="H191" i="139"/>
  <c r="H192" i="139"/>
  <c r="H193" i="139"/>
  <c r="H194" i="139"/>
  <c r="H195" i="139"/>
  <c r="H196" i="139"/>
  <c r="H197" i="139"/>
  <c r="H198" i="139"/>
  <c r="H199" i="139"/>
  <c r="H200" i="139"/>
  <c r="H201" i="139"/>
  <c r="H202" i="139"/>
  <c r="H203" i="139"/>
  <c r="H204" i="139"/>
  <c r="H205" i="139"/>
  <c r="H206" i="139"/>
  <c r="H1" i="139"/>
  <c r="D167" i="139"/>
  <c r="D168" i="139"/>
  <c r="D169" i="139"/>
  <c r="D170" i="139"/>
  <c r="D171" i="139"/>
  <c r="D172" i="139"/>
  <c r="D173" i="139"/>
  <c r="D174" i="139"/>
  <c r="D175" i="139"/>
  <c r="D176" i="139"/>
  <c r="D177" i="139"/>
  <c r="D178" i="139"/>
  <c r="D179" i="139"/>
  <c r="D180" i="139"/>
  <c r="D181" i="139"/>
  <c r="D182" i="139"/>
  <c r="D183" i="139"/>
  <c r="D184" i="139"/>
  <c r="D185" i="139"/>
  <c r="D186" i="139"/>
  <c r="D187" i="139"/>
  <c r="D188" i="139"/>
  <c r="D189" i="139"/>
  <c r="D190" i="139"/>
  <c r="D191" i="139"/>
  <c r="D192" i="139"/>
  <c r="D193" i="139"/>
  <c r="D194" i="139"/>
  <c r="D195" i="139"/>
  <c r="D196" i="139"/>
  <c r="D197" i="139"/>
  <c r="D198" i="139"/>
  <c r="D199" i="139"/>
  <c r="D200" i="139"/>
  <c r="D201" i="139"/>
  <c r="D202" i="139"/>
  <c r="D203" i="139"/>
  <c r="D204" i="139"/>
  <c r="D205" i="139"/>
  <c r="D206" i="139"/>
  <c r="D207" i="139"/>
  <c r="D208" i="139"/>
  <c r="D209" i="139"/>
  <c r="D128" i="139"/>
  <c r="D129" i="139"/>
  <c r="D130" i="139"/>
  <c r="D131" i="139"/>
  <c r="D132" i="139"/>
  <c r="D133" i="139"/>
  <c r="D134" i="139"/>
  <c r="D135" i="139"/>
  <c r="D136" i="139"/>
  <c r="D137" i="139"/>
  <c r="D138" i="139"/>
  <c r="D139" i="139"/>
  <c r="D140" i="139"/>
  <c r="D141" i="139"/>
  <c r="D142" i="139"/>
  <c r="D143" i="139"/>
  <c r="D144" i="139"/>
  <c r="D145" i="139"/>
  <c r="D146" i="139"/>
  <c r="D147" i="139"/>
  <c r="D148" i="139"/>
  <c r="D149" i="139"/>
  <c r="D150" i="139"/>
  <c r="D151" i="139"/>
  <c r="D152" i="139"/>
  <c r="D153" i="139"/>
  <c r="D154" i="139"/>
  <c r="D155" i="139"/>
  <c r="D156" i="139"/>
  <c r="D157" i="139"/>
  <c r="D158" i="139"/>
  <c r="D159" i="139"/>
  <c r="D160" i="139"/>
  <c r="D161" i="139"/>
  <c r="D162" i="139"/>
  <c r="D163" i="139"/>
  <c r="D164" i="139"/>
  <c r="D165" i="139"/>
  <c r="D166" i="139"/>
  <c r="D94" i="139"/>
  <c r="D95" i="139"/>
  <c r="D96" i="139"/>
  <c r="D97" i="139"/>
  <c r="D98" i="139"/>
  <c r="D99" i="139"/>
  <c r="D100" i="139"/>
  <c r="D101" i="139"/>
  <c r="D102" i="139"/>
  <c r="D103" i="139"/>
  <c r="D104" i="139"/>
  <c r="D105" i="139"/>
  <c r="D106" i="139"/>
  <c r="D107" i="139"/>
  <c r="D108" i="139"/>
  <c r="D109" i="139"/>
  <c r="D110" i="139"/>
  <c r="D111" i="139"/>
  <c r="D112" i="139"/>
  <c r="D113" i="139"/>
  <c r="D114" i="139"/>
  <c r="D115" i="139"/>
  <c r="D116" i="139"/>
  <c r="D117" i="139"/>
  <c r="D118" i="139"/>
  <c r="D119" i="139"/>
  <c r="D120" i="139"/>
  <c r="D121" i="139"/>
  <c r="D122" i="139"/>
  <c r="D123" i="139"/>
  <c r="D124" i="139"/>
  <c r="D125" i="139"/>
  <c r="D126" i="139"/>
  <c r="D127" i="139"/>
  <c r="D2" i="139"/>
  <c r="D3" i="139"/>
  <c r="D4" i="139"/>
  <c r="D5" i="139"/>
  <c r="D6" i="139"/>
  <c r="D7" i="139"/>
  <c r="D8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6" i="139"/>
  <c r="D57" i="139"/>
  <c r="D58" i="139"/>
  <c r="D59" i="139"/>
  <c r="D60" i="139"/>
  <c r="D61" i="139"/>
  <c r="D62" i="139"/>
  <c r="D63" i="139"/>
  <c r="D64" i="139"/>
  <c r="D65" i="139"/>
  <c r="D66" i="139"/>
  <c r="D67" i="139"/>
  <c r="D68" i="139"/>
  <c r="D69" i="139"/>
  <c r="D70" i="139"/>
  <c r="D71" i="139"/>
  <c r="D72" i="139"/>
  <c r="D73" i="139"/>
  <c r="D74" i="139"/>
  <c r="D75" i="139"/>
  <c r="D76" i="139"/>
  <c r="D77" i="139"/>
  <c r="D78" i="139"/>
  <c r="D79" i="139"/>
  <c r="D80" i="139"/>
  <c r="D81" i="139"/>
  <c r="D82" i="139"/>
  <c r="D83" i="139"/>
  <c r="D84" i="139"/>
  <c r="D85" i="139"/>
  <c r="D86" i="139"/>
  <c r="D87" i="139"/>
  <c r="D88" i="139"/>
  <c r="D89" i="139"/>
  <c r="D90" i="139"/>
  <c r="D91" i="139"/>
  <c r="D92" i="139"/>
  <c r="D93" i="139"/>
  <c r="D1" i="139"/>
  <c r="I140" i="139" l="1"/>
  <c r="T376" i="137" l="1"/>
  <c r="T378" i="137" s="1"/>
  <c r="AG347" i="135" l="1"/>
  <c r="BV302" i="135" l="1"/>
  <c r="Q354" i="137"/>
  <c r="BZ390" i="135" l="1"/>
  <c r="BU390" i="135"/>
  <c r="BT390" i="135"/>
  <c r="S174" i="137" l="1"/>
  <c r="Q174" i="137"/>
  <c r="T174" i="137" s="1"/>
  <c r="T68" i="137"/>
  <c r="T65" i="137"/>
  <c r="T54" i="137"/>
  <c r="T53" i="137"/>
  <c r="T35" i="137"/>
  <c r="T30" i="137"/>
  <c r="BW283" i="135"/>
  <c r="CB283" i="135"/>
  <c r="BS283" i="135"/>
  <c r="CB305" i="135"/>
  <c r="BS305" i="135"/>
  <c r="T106" i="137"/>
  <c r="T93" i="137"/>
  <c r="T90" i="137"/>
  <c r="T89" i="137"/>
  <c r="T66" i="137"/>
  <c r="AE316" i="135" l="1"/>
  <c r="BX314" i="135" l="1"/>
  <c r="BW218" i="135"/>
  <c r="BY320" i="135"/>
  <c r="BW242" i="135"/>
  <c r="CB263" i="135" l="1"/>
  <c r="CB262" i="135"/>
  <c r="CB261" i="135"/>
  <c r="CB260" i="135"/>
  <c r="CB259" i="135"/>
  <c r="BR275" i="135"/>
  <c r="BW275" i="135"/>
  <c r="BR276" i="135"/>
  <c r="BR283" i="135"/>
  <c r="BR248" i="135" l="1"/>
  <c r="BY217" i="135"/>
  <c r="AG377" i="135" l="1"/>
  <c r="BY361" i="135"/>
  <c r="CB346" i="135" l="1"/>
  <c r="CB345" i="135"/>
  <c r="BH24" i="135" l="1"/>
  <c r="CB70" i="135"/>
  <c r="CB69" i="135"/>
  <c r="CB142" i="135"/>
  <c r="CB139" i="135"/>
  <c r="CB111" i="135"/>
  <c r="BW296" i="135" l="1"/>
  <c r="BV296" i="135"/>
  <c r="BY360" i="135" l="1"/>
  <c r="J16" i="137" l="1"/>
  <c r="J15" i="137" l="1"/>
  <c r="BY351" i="135"/>
  <c r="AE351" i="135"/>
  <c r="AE343" i="135"/>
  <c r="M15" i="137" l="1"/>
  <c r="K15" i="137"/>
  <c r="L15" i="137"/>
  <c r="J14" i="137"/>
  <c r="BR319" i="135" l="1"/>
  <c r="BR306" i="135"/>
  <c r="BR303" i="135"/>
  <c r="BR302" i="135"/>
  <c r="BR281" i="135" l="1"/>
  <c r="BR279" i="135" l="1"/>
  <c r="BR278" i="135"/>
  <c r="AE271" i="135"/>
  <c r="BR267" i="135"/>
  <c r="BR266" i="135"/>
  <c r="BW266" i="135"/>
  <c r="CB266" i="135"/>
  <c r="CB264" i="135"/>
  <c r="BW264" i="135"/>
  <c r="BR264" i="135"/>
  <c r="AE257" i="135"/>
  <c r="CB246" i="135"/>
  <c r="BV246" i="135"/>
  <c r="BW246" i="135"/>
  <c r="BR239" i="135"/>
  <c r="BR243" i="135"/>
  <c r="J13" i="137" l="1"/>
  <c r="J12" i="137"/>
  <c r="CE266" i="135"/>
  <c r="BR223" i="135" l="1"/>
  <c r="J11" i="137" l="1"/>
  <c r="AE222" i="135"/>
  <c r="BL390" i="135"/>
  <c r="CB389" i="135"/>
  <c r="CA389" i="135"/>
  <c r="N384" i="135"/>
  <c r="CB383" i="135"/>
  <c r="AG383" i="135"/>
  <c r="AU383" i="135" s="1"/>
  <c r="AA383" i="135"/>
  <c r="AT383" i="135" s="1"/>
  <c r="AR383" i="135"/>
  <c r="N383" i="135"/>
  <c r="C383" i="135"/>
  <c r="CB382" i="135"/>
  <c r="AG382" i="135"/>
  <c r="AU382" i="135" s="1"/>
  <c r="AA382" i="135"/>
  <c r="AT382" i="135" s="1"/>
  <c r="AR382" i="135"/>
  <c r="N382" i="135"/>
  <c r="C382" i="135"/>
  <c r="CB381" i="135"/>
  <c r="AG381" i="135"/>
  <c r="AU381" i="135" s="1"/>
  <c r="AA381" i="135"/>
  <c r="AT381" i="135" s="1"/>
  <c r="AR381" i="135"/>
  <c r="N381" i="135"/>
  <c r="C381" i="135"/>
  <c r="CB380" i="135"/>
  <c r="AG380" i="135"/>
  <c r="AU380" i="135" s="1"/>
  <c r="AA380" i="135"/>
  <c r="AT380" i="135" s="1"/>
  <c r="AR380" i="135"/>
  <c r="N380" i="135"/>
  <c r="C380" i="135"/>
  <c r="CB379" i="135"/>
  <c r="AG379" i="135"/>
  <c r="AU379" i="135" s="1"/>
  <c r="AA379" i="135"/>
  <c r="AT379" i="135" s="1"/>
  <c r="AR379" i="135"/>
  <c r="N379" i="135"/>
  <c r="C379" i="135"/>
  <c r="CB378" i="135"/>
  <c r="AG378" i="135"/>
  <c r="AU378" i="135" s="1"/>
  <c r="AA378" i="135"/>
  <c r="AT378" i="135" s="1"/>
  <c r="AR378" i="135"/>
  <c r="N378" i="135"/>
  <c r="C378" i="135"/>
  <c r="CB377" i="135"/>
  <c r="AU377" i="135"/>
  <c r="AA377" i="135"/>
  <c r="AT377" i="135" s="1"/>
  <c r="AR377" i="135"/>
  <c r="N377" i="135"/>
  <c r="C377" i="135"/>
  <c r="CB376" i="135"/>
  <c r="AG376" i="135"/>
  <c r="AU376" i="135" s="1"/>
  <c r="AA376" i="135"/>
  <c r="AT376" i="135" s="1"/>
  <c r="AR376" i="135"/>
  <c r="N376" i="135"/>
  <c r="C376" i="135"/>
  <c r="CB375" i="135"/>
  <c r="AG375" i="135"/>
  <c r="AU375" i="135" s="1"/>
  <c r="AA375" i="135"/>
  <c r="AT375" i="135" s="1"/>
  <c r="AR375" i="135"/>
  <c r="N375" i="135"/>
  <c r="C375" i="135"/>
  <c r="CB374" i="135"/>
  <c r="AG374" i="135"/>
  <c r="AU374" i="135" s="1"/>
  <c r="AA374" i="135"/>
  <c r="AT374" i="135" s="1"/>
  <c r="AR374" i="135"/>
  <c r="N374" i="135"/>
  <c r="C374" i="135"/>
  <c r="CB373" i="135"/>
  <c r="AG373" i="135"/>
  <c r="AU373" i="135" s="1"/>
  <c r="AA373" i="135"/>
  <c r="AT373" i="135" s="1"/>
  <c r="AR373" i="135"/>
  <c r="N373" i="135"/>
  <c r="C373" i="135"/>
  <c r="CB372" i="135"/>
  <c r="AG372" i="135"/>
  <c r="AU372" i="135" s="1"/>
  <c r="AA372" i="135"/>
  <c r="AT372" i="135" s="1"/>
  <c r="AR372" i="135"/>
  <c r="N372" i="135"/>
  <c r="C372" i="135"/>
  <c r="CB371" i="135"/>
  <c r="AG371" i="135"/>
  <c r="AU371" i="135" s="1"/>
  <c r="AA371" i="135"/>
  <c r="AT371" i="135" s="1"/>
  <c r="AR371" i="135"/>
  <c r="N371" i="135"/>
  <c r="C371" i="135"/>
  <c r="CB370" i="135"/>
  <c r="AG370" i="135"/>
  <c r="AU370" i="135" s="1"/>
  <c r="AA370" i="135"/>
  <c r="AT370" i="135" s="1"/>
  <c r="AR370" i="135"/>
  <c r="N370" i="135"/>
  <c r="C370" i="135"/>
  <c r="CB369" i="135"/>
  <c r="AG369" i="135"/>
  <c r="AU369" i="135" s="1"/>
  <c r="AA369" i="135"/>
  <c r="AT369" i="135" s="1"/>
  <c r="AR369" i="135"/>
  <c r="N369" i="135"/>
  <c r="C369" i="135"/>
  <c r="CB368" i="135"/>
  <c r="AG368" i="135"/>
  <c r="AU368" i="135" s="1"/>
  <c r="AA368" i="135"/>
  <c r="AT368" i="135" s="1"/>
  <c r="AR368" i="135"/>
  <c r="N368" i="135"/>
  <c r="C368" i="135"/>
  <c r="CB367" i="135"/>
  <c r="AG367" i="135"/>
  <c r="AU367" i="135" s="1"/>
  <c r="AA367" i="135"/>
  <c r="AT367" i="135" s="1"/>
  <c r="AR367" i="135"/>
  <c r="N367" i="135"/>
  <c r="C367" i="135"/>
  <c r="CB366" i="135"/>
  <c r="AG366" i="135"/>
  <c r="AU366" i="135" s="1"/>
  <c r="AA366" i="135"/>
  <c r="AT366" i="135" s="1"/>
  <c r="AR366" i="135"/>
  <c r="N366" i="135"/>
  <c r="C366" i="135"/>
  <c r="CB365" i="135"/>
  <c r="BR365" i="135"/>
  <c r="BM365" i="135"/>
  <c r="BL365" i="135"/>
  <c r="BJ365" i="135"/>
  <c r="BI365" i="135"/>
  <c r="AQ365" i="135"/>
  <c r="AP365" i="135"/>
  <c r="AO365" i="135"/>
  <c r="AN365" i="135"/>
  <c r="AM365" i="135"/>
  <c r="AL365" i="135"/>
  <c r="AK365" i="135"/>
  <c r="AJ365" i="135"/>
  <c r="AI365" i="135"/>
  <c r="AG365" i="135"/>
  <c r="AU365" i="135" s="1"/>
  <c r="BY365" i="135"/>
  <c r="BV365" i="135"/>
  <c r="AA365" i="135"/>
  <c r="AT365" i="135" s="1"/>
  <c r="AR365" i="135"/>
  <c r="N365" i="135"/>
  <c r="C365" i="135"/>
  <c r="AH365" i="135" s="1"/>
  <c r="B365" i="135"/>
  <c r="CB364" i="135"/>
  <c r="BY364" i="135"/>
  <c r="CE364" i="135" s="1"/>
  <c r="BM364" i="135"/>
  <c r="BL364" i="135"/>
  <c r="BJ364" i="135"/>
  <c r="BI364" i="135"/>
  <c r="AQ364" i="135"/>
  <c r="AP364" i="135"/>
  <c r="AO364" i="135"/>
  <c r="AN364" i="135"/>
  <c r="AM364" i="135"/>
  <c r="AL364" i="135"/>
  <c r="AK364" i="135"/>
  <c r="AJ364" i="135"/>
  <c r="AI364" i="135"/>
  <c r="AG364" i="135"/>
  <c r="AU364" i="135" s="1"/>
  <c r="AA364" i="135"/>
  <c r="AT364" i="135" s="1"/>
  <c r="AR364" i="135"/>
  <c r="N364" i="135"/>
  <c r="C364" i="135"/>
  <c r="AH364" i="135" s="1"/>
  <c r="B364" i="135"/>
  <c r="CB363" i="135"/>
  <c r="BM363" i="135"/>
  <c r="BL363" i="135"/>
  <c r="BJ363" i="135"/>
  <c r="BI363" i="135"/>
  <c r="AQ363" i="135"/>
  <c r="AP363" i="135"/>
  <c r="AO363" i="135"/>
  <c r="AN363" i="135"/>
  <c r="AM363" i="135"/>
  <c r="AL363" i="135"/>
  <c r="AK363" i="135"/>
  <c r="AJ363" i="135"/>
  <c r="AI363" i="135"/>
  <c r="AA363" i="135"/>
  <c r="AT363" i="135" s="1"/>
  <c r="AR363" i="135"/>
  <c r="N363" i="135"/>
  <c r="C363" i="135"/>
  <c r="AH363" i="135" s="1"/>
  <c r="B363" i="135"/>
  <c r="CB362" i="135"/>
  <c r="BV362" i="135"/>
  <c r="BM362" i="135"/>
  <c r="BL362" i="135"/>
  <c r="BJ362" i="135"/>
  <c r="BI362" i="135"/>
  <c r="AQ362" i="135"/>
  <c r="AP362" i="135"/>
  <c r="AO362" i="135"/>
  <c r="AN362" i="135"/>
  <c r="AM362" i="135"/>
  <c r="AL362" i="135"/>
  <c r="AK362" i="135"/>
  <c r="AJ362" i="135"/>
  <c r="AI362" i="135"/>
  <c r="BY362" i="135"/>
  <c r="AA362" i="135"/>
  <c r="AT362" i="135" s="1"/>
  <c r="AR362" i="135"/>
  <c r="N362" i="135"/>
  <c r="C362" i="135"/>
  <c r="AH362" i="135" s="1"/>
  <c r="B362" i="135"/>
  <c r="CB361" i="135"/>
  <c r="CE361" i="135"/>
  <c r="BM361" i="135"/>
  <c r="BL361" i="135"/>
  <c r="BJ361" i="135"/>
  <c r="BI361" i="135"/>
  <c r="AQ361" i="135"/>
  <c r="AP361" i="135"/>
  <c r="AO361" i="135"/>
  <c r="AN361" i="135"/>
  <c r="AM361" i="135"/>
  <c r="AL361" i="135"/>
  <c r="AK361" i="135"/>
  <c r="AJ361" i="135"/>
  <c r="AI361" i="135"/>
  <c r="AG361" i="135"/>
  <c r="AU361" i="135" s="1"/>
  <c r="AA361" i="135"/>
  <c r="AT361" i="135" s="1"/>
  <c r="AR361" i="135"/>
  <c r="N361" i="135"/>
  <c r="C361" i="135"/>
  <c r="AH361" i="135" s="1"/>
  <c r="B361" i="135"/>
  <c r="CB360" i="135"/>
  <c r="BM360" i="135"/>
  <c r="BL360" i="135"/>
  <c r="BJ360" i="135"/>
  <c r="BI360" i="135"/>
  <c r="AQ360" i="135"/>
  <c r="AP360" i="135"/>
  <c r="AO360" i="135"/>
  <c r="AN360" i="135"/>
  <c r="AM360" i="135"/>
  <c r="AL360" i="135"/>
  <c r="AK360" i="135"/>
  <c r="AJ360" i="135"/>
  <c r="AI360" i="135"/>
  <c r="BV360" i="135"/>
  <c r="AA360" i="135"/>
  <c r="AT360" i="135" s="1"/>
  <c r="AR360" i="135"/>
  <c r="N360" i="135"/>
  <c r="C360" i="135"/>
  <c r="AH360" i="135" s="1"/>
  <c r="B360" i="135"/>
  <c r="CB359" i="135"/>
  <c r="BY359" i="135"/>
  <c r="BV359" i="135"/>
  <c r="BR359" i="135"/>
  <c r="BM359" i="135"/>
  <c r="BL359" i="135"/>
  <c r="BJ359" i="135"/>
  <c r="BI359" i="135"/>
  <c r="AQ359" i="135"/>
  <c r="AP359" i="135"/>
  <c r="AO359" i="135"/>
  <c r="AN359" i="135"/>
  <c r="AM359" i="135"/>
  <c r="AL359" i="135"/>
  <c r="AK359" i="135"/>
  <c r="AJ359" i="135"/>
  <c r="AI359" i="135"/>
  <c r="AG359" i="135"/>
  <c r="AU359" i="135" s="1"/>
  <c r="AA359" i="135"/>
  <c r="AT359" i="135" s="1"/>
  <c r="AR359" i="135"/>
  <c r="N359" i="135"/>
  <c r="C359" i="135"/>
  <c r="AH359" i="135" s="1"/>
  <c r="B359" i="135"/>
  <c r="CB358" i="135"/>
  <c r="BM358" i="135"/>
  <c r="BL358" i="135"/>
  <c r="BJ358" i="135"/>
  <c r="BI358" i="135"/>
  <c r="AQ358" i="135"/>
  <c r="AP358" i="135"/>
  <c r="AO358" i="135"/>
  <c r="AN358" i="135"/>
  <c r="AM358" i="135"/>
  <c r="AL358" i="135"/>
  <c r="AK358" i="135"/>
  <c r="AJ358" i="135"/>
  <c r="AI358" i="135"/>
  <c r="BR358" i="135"/>
  <c r="BY358" i="135"/>
  <c r="AA358" i="135"/>
  <c r="AT358" i="135" s="1"/>
  <c r="AR358" i="135"/>
  <c r="N358" i="135"/>
  <c r="C358" i="135"/>
  <c r="AH358" i="135" s="1"/>
  <c r="B358" i="135"/>
  <c r="CE357" i="135"/>
  <c r="CB357" i="135"/>
  <c r="BM357" i="135"/>
  <c r="BL357" i="135"/>
  <c r="BJ357" i="135"/>
  <c r="BI357" i="135"/>
  <c r="AQ357" i="135"/>
  <c r="AP357" i="135"/>
  <c r="AO357" i="135"/>
  <c r="AN357" i="135"/>
  <c r="AM357" i="135"/>
  <c r="AL357" i="135"/>
  <c r="AK357" i="135"/>
  <c r="AJ357" i="135"/>
  <c r="AI357" i="135"/>
  <c r="AG357" i="135"/>
  <c r="AU357" i="135" s="1"/>
  <c r="AA357" i="135"/>
  <c r="AT357" i="135" s="1"/>
  <c r="AR357" i="135"/>
  <c r="N357" i="135"/>
  <c r="C357" i="135"/>
  <c r="AH357" i="135" s="1"/>
  <c r="B357" i="135"/>
  <c r="CT356" i="135"/>
  <c r="CB356" i="135"/>
  <c r="BY356" i="135"/>
  <c r="BR356" i="135"/>
  <c r="BM356" i="135"/>
  <c r="BL356" i="135"/>
  <c r="BJ356" i="135"/>
  <c r="BI356" i="135"/>
  <c r="AQ356" i="135"/>
  <c r="AP356" i="135"/>
  <c r="AO356" i="135"/>
  <c r="AN356" i="135"/>
  <c r="AM356" i="135"/>
  <c r="AL356" i="135"/>
  <c r="AK356" i="135"/>
  <c r="AJ356" i="135"/>
  <c r="AI356" i="135"/>
  <c r="CM356" i="135"/>
  <c r="AA356" i="135"/>
  <c r="AT356" i="135" s="1"/>
  <c r="AR356" i="135"/>
  <c r="N356" i="135"/>
  <c r="C356" i="135"/>
  <c r="AH356" i="135" s="1"/>
  <c r="B356" i="135"/>
  <c r="CT355" i="135"/>
  <c r="CE355" i="135"/>
  <c r="CB355" i="135"/>
  <c r="BM355" i="135"/>
  <c r="BL355" i="135"/>
  <c r="BJ355" i="135"/>
  <c r="BI355" i="135"/>
  <c r="AQ355" i="135"/>
  <c r="AP355" i="135"/>
  <c r="AO355" i="135"/>
  <c r="AN355" i="135"/>
  <c r="AM355" i="135"/>
  <c r="AL355" i="135"/>
  <c r="AK355" i="135"/>
  <c r="AJ355" i="135"/>
  <c r="AI355" i="135"/>
  <c r="AG355" i="135"/>
  <c r="AU355" i="135" s="1"/>
  <c r="AA355" i="135"/>
  <c r="AT355" i="135" s="1"/>
  <c r="AR355" i="135"/>
  <c r="N355" i="135"/>
  <c r="C355" i="135"/>
  <c r="AH355" i="135" s="1"/>
  <c r="B355" i="135"/>
  <c r="CT354" i="135"/>
  <c r="CB354" i="135"/>
  <c r="BM354" i="135"/>
  <c r="BL354" i="135"/>
  <c r="BJ354" i="135"/>
  <c r="BI354" i="135"/>
  <c r="AQ354" i="135"/>
  <c r="AP354" i="135"/>
  <c r="AO354" i="135"/>
  <c r="AN354" i="135"/>
  <c r="AM354" i="135"/>
  <c r="AL354" i="135"/>
  <c r="AK354" i="135"/>
  <c r="AJ354" i="135"/>
  <c r="AI354" i="135"/>
  <c r="AG354" i="135"/>
  <c r="AU354" i="135" s="1"/>
  <c r="BR354" i="135"/>
  <c r="BY354" i="135"/>
  <c r="BV354" i="135"/>
  <c r="CM354" i="135"/>
  <c r="AA354" i="135"/>
  <c r="AT354" i="135" s="1"/>
  <c r="AR354" i="135"/>
  <c r="N354" i="135"/>
  <c r="C354" i="135"/>
  <c r="AH354" i="135" s="1"/>
  <c r="B354" i="135"/>
  <c r="CT353" i="135"/>
  <c r="CE353" i="135"/>
  <c r="CB353" i="135"/>
  <c r="BM353" i="135"/>
  <c r="BL353" i="135"/>
  <c r="BJ353" i="135"/>
  <c r="BI353" i="135"/>
  <c r="AQ353" i="135"/>
  <c r="AP353" i="135"/>
  <c r="AO353" i="135"/>
  <c r="AN353" i="135"/>
  <c r="AM353" i="135"/>
  <c r="AL353" i="135"/>
  <c r="AK353" i="135"/>
  <c r="AJ353" i="135"/>
  <c r="AI353" i="135"/>
  <c r="AA353" i="135"/>
  <c r="AT353" i="135" s="1"/>
  <c r="AR353" i="135"/>
  <c r="N353" i="135"/>
  <c r="C353" i="135"/>
  <c r="AH353" i="135" s="1"/>
  <c r="B353" i="135"/>
  <c r="CT352" i="135"/>
  <c r="CE352" i="135"/>
  <c r="CB352" i="135"/>
  <c r="BM352" i="135"/>
  <c r="BL352" i="135"/>
  <c r="BJ352" i="135"/>
  <c r="BI352" i="135"/>
  <c r="AQ352" i="135"/>
  <c r="AP352" i="135"/>
  <c r="AO352" i="135"/>
  <c r="AN352" i="135"/>
  <c r="AM352" i="135"/>
  <c r="AL352" i="135"/>
  <c r="AK352" i="135"/>
  <c r="AJ352" i="135"/>
  <c r="AI352" i="135"/>
  <c r="AG352" i="135"/>
  <c r="AU352" i="135" s="1"/>
  <c r="CM352" i="135"/>
  <c r="AA352" i="135"/>
  <c r="AT352" i="135" s="1"/>
  <c r="AR352" i="135"/>
  <c r="N352" i="135"/>
  <c r="C352" i="135"/>
  <c r="AH352" i="135" s="1"/>
  <c r="B352" i="135"/>
  <c r="CT351" i="135"/>
  <c r="CB351" i="135"/>
  <c r="BM351" i="135"/>
  <c r="BL351" i="135"/>
  <c r="BJ351" i="135"/>
  <c r="BI351" i="135"/>
  <c r="AQ351" i="135"/>
  <c r="AP351" i="135"/>
  <c r="AO351" i="135"/>
  <c r="AN351" i="135"/>
  <c r="AM351" i="135"/>
  <c r="AL351" i="135"/>
  <c r="AK351" i="135"/>
  <c r="AJ351" i="135"/>
  <c r="AI351" i="135"/>
  <c r="AA351" i="135"/>
  <c r="AT351" i="135" s="1"/>
  <c r="AR351" i="135"/>
  <c r="N351" i="135"/>
  <c r="C351" i="135"/>
  <c r="AH351" i="135" s="1"/>
  <c r="B351" i="135"/>
  <c r="CT350" i="135"/>
  <c r="CE350" i="135"/>
  <c r="CB350" i="135"/>
  <c r="BM350" i="135"/>
  <c r="BL350" i="135"/>
  <c r="BJ350" i="135"/>
  <c r="BI350" i="135"/>
  <c r="AQ350" i="135"/>
  <c r="AP350" i="135"/>
  <c r="AO350" i="135"/>
  <c r="AN350" i="135"/>
  <c r="AM350" i="135"/>
  <c r="AL350" i="135"/>
  <c r="AK350" i="135"/>
  <c r="AJ350" i="135"/>
  <c r="AI350" i="135"/>
  <c r="AA350" i="135"/>
  <c r="AT350" i="135" s="1"/>
  <c r="AR350" i="135"/>
  <c r="N350" i="135"/>
  <c r="C350" i="135"/>
  <c r="AH350" i="135" s="1"/>
  <c r="B350" i="135"/>
  <c r="CT349" i="135"/>
  <c r="CM349" i="135"/>
  <c r="CE349" i="135"/>
  <c r="CB349" i="135"/>
  <c r="BM349" i="135"/>
  <c r="BL349" i="135"/>
  <c r="BJ349" i="135"/>
  <c r="BI349" i="135"/>
  <c r="AQ349" i="135"/>
  <c r="AP349" i="135"/>
  <c r="AO349" i="135"/>
  <c r="AN349" i="135"/>
  <c r="AM349" i="135"/>
  <c r="AL349" i="135"/>
  <c r="AK349" i="135"/>
  <c r="AJ349" i="135"/>
  <c r="AI349" i="135"/>
  <c r="AG349" i="135"/>
  <c r="AU349" i="135" s="1"/>
  <c r="AA349" i="135"/>
  <c r="AT349" i="135" s="1"/>
  <c r="AR349" i="135"/>
  <c r="N349" i="135"/>
  <c r="C349" i="135"/>
  <c r="AH349" i="135" s="1"/>
  <c r="B349" i="135"/>
  <c r="CT348" i="135"/>
  <c r="CB348" i="135"/>
  <c r="BM348" i="135"/>
  <c r="BL348" i="135"/>
  <c r="BJ348" i="135"/>
  <c r="BI348" i="135"/>
  <c r="AQ348" i="135"/>
  <c r="AP348" i="135"/>
  <c r="AO348" i="135"/>
  <c r="AN348" i="135"/>
  <c r="AM348" i="135"/>
  <c r="AL348" i="135"/>
  <c r="AK348" i="135"/>
  <c r="AJ348" i="135"/>
  <c r="AI348" i="135"/>
  <c r="AG348" i="135"/>
  <c r="AU348" i="135" s="1"/>
  <c r="BR348" i="135"/>
  <c r="BY348" i="135"/>
  <c r="CM348" i="135"/>
  <c r="AA348" i="135"/>
  <c r="AT348" i="135" s="1"/>
  <c r="AR348" i="135"/>
  <c r="CG348" i="135" s="1"/>
  <c r="N348" i="135"/>
  <c r="C348" i="135"/>
  <c r="AH348" i="135" s="1"/>
  <c r="B348" i="135"/>
  <c r="CT347" i="135"/>
  <c r="CB347" i="135"/>
  <c r="BM347" i="135"/>
  <c r="BL347" i="135"/>
  <c r="BJ347" i="135"/>
  <c r="BI347" i="135"/>
  <c r="AQ347" i="135"/>
  <c r="AP347" i="135"/>
  <c r="AO347" i="135"/>
  <c r="AN347" i="135"/>
  <c r="AM347" i="135"/>
  <c r="AL347" i="135"/>
  <c r="AK347" i="135"/>
  <c r="AJ347" i="135"/>
  <c r="AI347" i="135"/>
  <c r="AU347" i="135"/>
  <c r="BR347" i="135"/>
  <c r="BY347" i="135"/>
  <c r="BV347" i="135"/>
  <c r="AA347" i="135"/>
  <c r="AT347" i="135" s="1"/>
  <c r="AR347" i="135"/>
  <c r="CG347" i="135" s="1"/>
  <c r="N347" i="135"/>
  <c r="C347" i="135"/>
  <c r="AH347" i="135" s="1"/>
  <c r="B347" i="135"/>
  <c r="CE346" i="135"/>
  <c r="AV346" i="135"/>
  <c r="AQ346" i="135"/>
  <c r="AP346" i="135"/>
  <c r="AA346" i="135"/>
  <c r="AR346" i="135"/>
  <c r="N346" i="135"/>
  <c r="C346" i="135"/>
  <c r="AH346" i="135" s="1"/>
  <c r="CE345" i="135"/>
  <c r="AV345" i="135"/>
  <c r="AQ345" i="135"/>
  <c r="AP345" i="135"/>
  <c r="AG345" i="135"/>
  <c r="AA345" i="135"/>
  <c r="AR345" i="135"/>
  <c r="N345" i="135"/>
  <c r="C345" i="135"/>
  <c r="AH345" i="135" s="1"/>
  <c r="CT344" i="135"/>
  <c r="CB344" i="135"/>
  <c r="BX344" i="135"/>
  <c r="CE344" i="135" s="1"/>
  <c r="BM344" i="135"/>
  <c r="BL344" i="135"/>
  <c r="BJ344" i="135"/>
  <c r="BI344" i="135"/>
  <c r="AQ344" i="135"/>
  <c r="AP344" i="135"/>
  <c r="AO344" i="135"/>
  <c r="AN344" i="135"/>
  <c r="AM344" i="135"/>
  <c r="AL344" i="135"/>
  <c r="AK344" i="135"/>
  <c r="AJ344" i="135"/>
  <c r="AI344" i="135"/>
  <c r="CM344" i="135"/>
  <c r="AA344" i="135"/>
  <c r="AT344" i="135" s="1"/>
  <c r="AR344" i="135"/>
  <c r="N344" i="135"/>
  <c r="C344" i="135"/>
  <c r="AH344" i="135" s="1"/>
  <c r="B344" i="135"/>
  <c r="CT343" i="135"/>
  <c r="CB343" i="135"/>
  <c r="BM343" i="135"/>
  <c r="BL343" i="135"/>
  <c r="BJ343" i="135"/>
  <c r="BI343" i="135"/>
  <c r="AP343" i="135"/>
  <c r="AO343" i="135"/>
  <c r="AN343" i="135"/>
  <c r="AM343" i="135"/>
  <c r="DB349" i="135" s="1"/>
  <c r="AL343" i="135"/>
  <c r="AK343" i="135"/>
  <c r="DB347" i="135" s="1"/>
  <c r="AJ343" i="135"/>
  <c r="DB344" i="135" s="1"/>
  <c r="AI343" i="135"/>
  <c r="CM343" i="135"/>
  <c r="AR343" i="135"/>
  <c r="N343" i="135"/>
  <c r="C343" i="135"/>
  <c r="AH343" i="135" s="1"/>
  <c r="B343" i="135"/>
  <c r="CT342" i="135"/>
  <c r="CE342" i="135"/>
  <c r="CB342" i="135"/>
  <c r="BM342" i="135"/>
  <c r="BL342" i="135"/>
  <c r="BJ342" i="135"/>
  <c r="BI342" i="135"/>
  <c r="AQ342" i="135"/>
  <c r="AP342" i="135"/>
  <c r="AO342" i="135"/>
  <c r="AN342" i="135"/>
  <c r="AM342" i="135"/>
  <c r="AL342" i="135"/>
  <c r="AK342" i="135"/>
  <c r="AJ342" i="135"/>
  <c r="AI342" i="135"/>
  <c r="AA342" i="135"/>
  <c r="AT342" i="135" s="1"/>
  <c r="AR342" i="135"/>
  <c r="N342" i="135"/>
  <c r="C342" i="135"/>
  <c r="AH342" i="135" s="1"/>
  <c r="B342" i="135"/>
  <c r="CT341" i="135"/>
  <c r="CM341" i="135"/>
  <c r="CE341" i="135"/>
  <c r="CB341" i="135"/>
  <c r="BM341" i="135"/>
  <c r="BL341" i="135"/>
  <c r="BJ341" i="135"/>
  <c r="BI341" i="135"/>
  <c r="AQ341" i="135"/>
  <c r="AP341" i="135"/>
  <c r="AO341" i="135"/>
  <c r="AN341" i="135"/>
  <c r="AM341" i="135"/>
  <c r="AL341" i="135"/>
  <c r="AK341" i="135"/>
  <c r="AJ341" i="135"/>
  <c r="AI341" i="135"/>
  <c r="AG341" i="135"/>
  <c r="AU341" i="135" s="1"/>
  <c r="AA341" i="135"/>
  <c r="AT341" i="135" s="1"/>
  <c r="AR341" i="135"/>
  <c r="N341" i="135"/>
  <c r="C341" i="135"/>
  <c r="AH341" i="135" s="1"/>
  <c r="B341" i="135"/>
  <c r="CT340" i="135"/>
  <c r="CB340" i="135"/>
  <c r="BM340" i="135"/>
  <c r="BL340" i="135"/>
  <c r="BJ340" i="135"/>
  <c r="BI340" i="135"/>
  <c r="AQ340" i="135"/>
  <c r="AP340" i="135"/>
  <c r="AO340" i="135"/>
  <c r="AN340" i="135"/>
  <c r="AM340" i="135"/>
  <c r="AL340" i="135"/>
  <c r="AK340" i="135"/>
  <c r="AJ340" i="135"/>
  <c r="AI340" i="135"/>
  <c r="BX340" i="135"/>
  <c r="CE340" i="135" s="1"/>
  <c r="AA340" i="135"/>
  <c r="AT340" i="135" s="1"/>
  <c r="AR340" i="135"/>
  <c r="N340" i="135"/>
  <c r="C340" i="135"/>
  <c r="AH340" i="135" s="1"/>
  <c r="B340" i="135"/>
  <c r="CT339" i="135"/>
  <c r="CM339" i="135"/>
  <c r="CB339" i="135"/>
  <c r="BX339" i="135"/>
  <c r="CE339" i="135" s="1"/>
  <c r="BM339" i="135"/>
  <c r="BL339" i="135"/>
  <c r="BJ339" i="135"/>
  <c r="BI339" i="135"/>
  <c r="AQ339" i="135"/>
  <c r="AP339" i="135"/>
  <c r="AO339" i="135"/>
  <c r="AN339" i="135"/>
  <c r="AM339" i="135"/>
  <c r="AL339" i="135"/>
  <c r="AK339" i="135"/>
  <c r="AJ339" i="135"/>
  <c r="AI339" i="135"/>
  <c r="AG339" i="135"/>
  <c r="AU339" i="135" s="1"/>
  <c r="AA339" i="135"/>
  <c r="AT339" i="135" s="1"/>
  <c r="AR339" i="135"/>
  <c r="N339" i="135"/>
  <c r="C339" i="135"/>
  <c r="AH339" i="135" s="1"/>
  <c r="B339" i="135"/>
  <c r="CT338" i="135"/>
  <c r="CB338" i="135"/>
  <c r="BM338" i="135"/>
  <c r="BL338" i="135"/>
  <c r="BJ338" i="135"/>
  <c r="BI338" i="135"/>
  <c r="AQ338" i="135"/>
  <c r="AP338" i="135"/>
  <c r="AO338" i="135"/>
  <c r="AN338" i="135"/>
  <c r="AM338" i="135"/>
  <c r="AL338" i="135"/>
  <c r="AK338" i="135"/>
  <c r="AJ338" i="135"/>
  <c r="AI338" i="135"/>
  <c r="BX338" i="135"/>
  <c r="CE338" i="135" s="1"/>
  <c r="AA338" i="135"/>
  <c r="AT338" i="135" s="1"/>
  <c r="AR338" i="135"/>
  <c r="N338" i="135"/>
  <c r="C338" i="135"/>
  <c r="AH338" i="135" s="1"/>
  <c r="B338" i="135"/>
  <c r="CT337" i="135"/>
  <c r="CB337" i="135"/>
  <c r="BX337" i="135"/>
  <c r="BM337" i="135"/>
  <c r="BL337" i="135"/>
  <c r="BJ337" i="135"/>
  <c r="BI337" i="135"/>
  <c r="AQ337" i="135"/>
  <c r="AP337" i="135"/>
  <c r="AO337" i="135"/>
  <c r="AN337" i="135"/>
  <c r="AM337" i="135"/>
  <c r="AL337" i="135"/>
  <c r="AK337" i="135"/>
  <c r="AJ337" i="135"/>
  <c r="AI337" i="135"/>
  <c r="BR337" i="135"/>
  <c r="CM337" i="135"/>
  <c r="AA337" i="135"/>
  <c r="AT337" i="135" s="1"/>
  <c r="AR337" i="135"/>
  <c r="N337" i="135"/>
  <c r="C337" i="135"/>
  <c r="AH337" i="135" s="1"/>
  <c r="B337" i="135"/>
  <c r="CT336" i="135"/>
  <c r="CM336" i="135"/>
  <c r="CE336" i="135"/>
  <c r="CB336" i="135"/>
  <c r="BM336" i="135"/>
  <c r="BL336" i="135"/>
  <c r="BJ336" i="135"/>
  <c r="BI336" i="135"/>
  <c r="AQ336" i="135"/>
  <c r="AP336" i="135"/>
  <c r="AO336" i="135"/>
  <c r="AN336" i="135"/>
  <c r="AM336" i="135"/>
  <c r="AL336" i="135"/>
  <c r="AK336" i="135"/>
  <c r="AJ336" i="135"/>
  <c r="AI336" i="135"/>
  <c r="AG336" i="135"/>
  <c r="AU336" i="135" s="1"/>
  <c r="AA336" i="135"/>
  <c r="AT336" i="135" s="1"/>
  <c r="AR336" i="135"/>
  <c r="N336" i="135"/>
  <c r="C336" i="135"/>
  <c r="AH336" i="135" s="1"/>
  <c r="B336" i="135"/>
  <c r="CT335" i="135"/>
  <c r="CE335" i="135"/>
  <c r="CB335" i="135"/>
  <c r="BM335" i="135"/>
  <c r="BL335" i="135"/>
  <c r="BJ335" i="135"/>
  <c r="BI335" i="135"/>
  <c r="AQ335" i="135"/>
  <c r="AP335" i="135"/>
  <c r="AO335" i="135"/>
  <c r="AN335" i="135"/>
  <c r="AM335" i="135"/>
  <c r="AL335" i="135"/>
  <c r="AK335" i="135"/>
  <c r="AJ335" i="135"/>
  <c r="AI335" i="135"/>
  <c r="AA335" i="135"/>
  <c r="AT335" i="135" s="1"/>
  <c r="AR335" i="135"/>
  <c r="N335" i="135"/>
  <c r="C335" i="135"/>
  <c r="AH335" i="135" s="1"/>
  <c r="B335" i="135"/>
  <c r="CT334" i="135"/>
  <c r="CM334" i="135"/>
  <c r="CB334" i="135"/>
  <c r="BM334" i="135"/>
  <c r="BL334" i="135"/>
  <c r="BJ334" i="135"/>
  <c r="BI334" i="135"/>
  <c r="AQ334" i="135"/>
  <c r="AP334" i="135"/>
  <c r="AO334" i="135"/>
  <c r="AN334" i="135"/>
  <c r="AM334" i="135"/>
  <c r="AL334" i="135"/>
  <c r="AK334" i="135"/>
  <c r="AJ334" i="135"/>
  <c r="AI334" i="135"/>
  <c r="AG334" i="135"/>
  <c r="AU334" i="135" s="1"/>
  <c r="AA334" i="135"/>
  <c r="AT334" i="135" s="1"/>
  <c r="AR334" i="135"/>
  <c r="N334" i="135"/>
  <c r="C334" i="135"/>
  <c r="AH334" i="135" s="1"/>
  <c r="B334" i="135"/>
  <c r="CT333" i="135"/>
  <c r="CB333" i="135"/>
  <c r="BM333" i="135"/>
  <c r="BL333" i="135"/>
  <c r="BJ333" i="135"/>
  <c r="BI333" i="135"/>
  <c r="AQ333" i="135"/>
  <c r="AP333" i="135"/>
  <c r="AO333" i="135"/>
  <c r="AN333" i="135"/>
  <c r="AM333" i="135"/>
  <c r="AL333" i="135"/>
  <c r="AK333" i="135"/>
  <c r="AJ333" i="135"/>
  <c r="AI333" i="135"/>
  <c r="AA333" i="135"/>
  <c r="AT333" i="135" s="1"/>
  <c r="AR333" i="135"/>
  <c r="N333" i="135"/>
  <c r="C333" i="135"/>
  <c r="AH333" i="135" s="1"/>
  <c r="B333" i="135"/>
  <c r="CT332" i="135"/>
  <c r="CE332" i="135"/>
  <c r="CB332" i="135"/>
  <c r="BM332" i="135"/>
  <c r="BL332" i="135"/>
  <c r="BJ332" i="135"/>
  <c r="BI332" i="135"/>
  <c r="AQ332" i="135"/>
  <c r="AP332" i="135"/>
  <c r="AO332" i="135"/>
  <c r="AN332" i="135"/>
  <c r="AM332" i="135"/>
  <c r="AL332" i="135"/>
  <c r="AK332" i="135"/>
  <c r="AJ332" i="135"/>
  <c r="AI332" i="135"/>
  <c r="AG332" i="135"/>
  <c r="AU332" i="135" s="1"/>
  <c r="CM332" i="135"/>
  <c r="AA332" i="135"/>
  <c r="AT332" i="135" s="1"/>
  <c r="AR332" i="135"/>
  <c r="N332" i="135"/>
  <c r="C332" i="135"/>
  <c r="AH332" i="135" s="1"/>
  <c r="B332" i="135"/>
  <c r="CT331" i="135"/>
  <c r="CM331" i="135"/>
  <c r="CB331" i="135"/>
  <c r="BM331" i="135"/>
  <c r="BL331" i="135"/>
  <c r="BJ331" i="135"/>
  <c r="BI331" i="135"/>
  <c r="AQ331" i="135"/>
  <c r="AP331" i="135"/>
  <c r="AO331" i="135"/>
  <c r="AN331" i="135"/>
  <c r="AM331" i="135"/>
  <c r="AL331" i="135"/>
  <c r="AK331" i="135"/>
  <c r="AJ331" i="135"/>
  <c r="AI331" i="135"/>
  <c r="AG331" i="135"/>
  <c r="AU331" i="135" s="1"/>
  <c r="AA331" i="135"/>
  <c r="AT331" i="135" s="1"/>
  <c r="AR331" i="135"/>
  <c r="N331" i="135"/>
  <c r="C331" i="135"/>
  <c r="AH331" i="135" s="1"/>
  <c r="B331" i="135"/>
  <c r="CT330" i="135"/>
  <c r="CB330" i="135"/>
  <c r="BM330" i="135"/>
  <c r="BL330" i="135"/>
  <c r="BJ330" i="135"/>
  <c r="BI330" i="135"/>
  <c r="AQ330" i="135"/>
  <c r="AP330" i="135"/>
  <c r="AO330" i="135"/>
  <c r="AN330" i="135"/>
  <c r="AM330" i="135"/>
  <c r="AL330" i="135"/>
  <c r="AK330" i="135"/>
  <c r="AJ330" i="135"/>
  <c r="AI330" i="135"/>
  <c r="AA330" i="135"/>
  <c r="AT330" i="135" s="1"/>
  <c r="AR330" i="135"/>
  <c r="N330" i="135"/>
  <c r="C330" i="135"/>
  <c r="AH330" i="135" s="1"/>
  <c r="B330" i="135"/>
  <c r="CT329" i="135"/>
  <c r="CB329" i="135"/>
  <c r="BM329" i="135"/>
  <c r="BL329" i="135"/>
  <c r="BJ329" i="135"/>
  <c r="BI329" i="135"/>
  <c r="AQ329" i="135"/>
  <c r="AP329" i="135"/>
  <c r="AO329" i="135"/>
  <c r="AN329" i="135"/>
  <c r="AM329" i="135"/>
  <c r="AL329" i="135"/>
  <c r="AK329" i="135"/>
  <c r="AJ329" i="135"/>
  <c r="AI329" i="135"/>
  <c r="AA329" i="135"/>
  <c r="AT329" i="135" s="1"/>
  <c r="AR329" i="135"/>
  <c r="N329" i="135"/>
  <c r="C329" i="135"/>
  <c r="AH329" i="135" s="1"/>
  <c r="B329" i="135"/>
  <c r="CT328" i="135"/>
  <c r="CE328" i="135"/>
  <c r="CB328" i="135"/>
  <c r="BM328" i="135"/>
  <c r="BL328" i="135"/>
  <c r="BJ328" i="135"/>
  <c r="BI328" i="135"/>
  <c r="AQ328" i="135"/>
  <c r="AP328" i="135"/>
  <c r="AO328" i="135"/>
  <c r="AN328" i="135"/>
  <c r="AM328" i="135"/>
  <c r="AL328" i="135"/>
  <c r="AK328" i="135"/>
  <c r="AJ328" i="135"/>
  <c r="AI328" i="135"/>
  <c r="CM328" i="135"/>
  <c r="AA328" i="135"/>
  <c r="AT328" i="135" s="1"/>
  <c r="AR328" i="135"/>
  <c r="N328" i="135"/>
  <c r="C328" i="135"/>
  <c r="AH328" i="135" s="1"/>
  <c r="B328" i="135"/>
  <c r="CT327" i="135"/>
  <c r="CE327" i="135"/>
  <c r="CB327" i="135"/>
  <c r="BM327" i="135"/>
  <c r="BL327" i="135"/>
  <c r="BJ327" i="135"/>
  <c r="BI327" i="135"/>
  <c r="AQ327" i="135"/>
  <c r="AP327" i="135"/>
  <c r="AO327" i="135"/>
  <c r="AN327" i="135"/>
  <c r="AM327" i="135"/>
  <c r="AL327" i="135"/>
  <c r="AK327" i="135"/>
  <c r="AJ327" i="135"/>
  <c r="AI327" i="135"/>
  <c r="CM327" i="135"/>
  <c r="CU327" i="135" s="1"/>
  <c r="AA327" i="135"/>
  <c r="AT327" i="135" s="1"/>
  <c r="AR327" i="135"/>
  <c r="N327" i="135"/>
  <c r="C327" i="135"/>
  <c r="AH327" i="135" s="1"/>
  <c r="B327" i="135"/>
  <c r="CT326" i="135"/>
  <c r="CB326" i="135"/>
  <c r="BM326" i="135"/>
  <c r="BL326" i="135"/>
  <c r="BJ326" i="135"/>
  <c r="BI326" i="135"/>
  <c r="AQ326" i="135"/>
  <c r="AP326" i="135"/>
  <c r="AO326" i="135"/>
  <c r="AN326" i="135"/>
  <c r="AM326" i="135"/>
  <c r="AL326" i="135"/>
  <c r="AK326" i="135"/>
  <c r="AJ326" i="135"/>
  <c r="AI326" i="135"/>
  <c r="CM326" i="135"/>
  <c r="AA326" i="135"/>
  <c r="AT326" i="135" s="1"/>
  <c r="AR326" i="135"/>
  <c r="N326" i="135"/>
  <c r="C326" i="135"/>
  <c r="AH326" i="135" s="1"/>
  <c r="B326" i="135"/>
  <c r="CT325" i="135"/>
  <c r="CE325" i="135"/>
  <c r="CB325" i="135"/>
  <c r="BM325" i="135"/>
  <c r="BL325" i="135"/>
  <c r="BJ325" i="135"/>
  <c r="BI325" i="135"/>
  <c r="AQ325" i="135"/>
  <c r="AP325" i="135"/>
  <c r="AO325" i="135"/>
  <c r="AN325" i="135"/>
  <c r="AM325" i="135"/>
  <c r="AL325" i="135"/>
  <c r="AK325" i="135"/>
  <c r="AJ325" i="135"/>
  <c r="AI325" i="135"/>
  <c r="AA325" i="135"/>
  <c r="AT325" i="135" s="1"/>
  <c r="AR325" i="135"/>
  <c r="N325" i="135"/>
  <c r="C325" i="135"/>
  <c r="AH325" i="135" s="1"/>
  <c r="B325" i="135"/>
  <c r="CT324" i="135"/>
  <c r="CM324" i="135"/>
  <c r="CE324" i="135"/>
  <c r="CB324" i="135"/>
  <c r="BM324" i="135"/>
  <c r="BL324" i="135"/>
  <c r="BJ324" i="135"/>
  <c r="BI324" i="135"/>
  <c r="AQ324" i="135"/>
  <c r="AP324" i="135"/>
  <c r="AO324" i="135"/>
  <c r="AN324" i="135"/>
  <c r="AM324" i="135"/>
  <c r="AL324" i="135"/>
  <c r="AK324" i="135"/>
  <c r="AJ324" i="135"/>
  <c r="AI324" i="135"/>
  <c r="AA324" i="135"/>
  <c r="AT324" i="135" s="1"/>
  <c r="AR324" i="135"/>
  <c r="N324" i="135"/>
  <c r="C324" i="135"/>
  <c r="AH324" i="135" s="1"/>
  <c r="B324" i="135"/>
  <c r="CT323" i="135"/>
  <c r="CB323" i="135"/>
  <c r="BV323" i="135"/>
  <c r="BM323" i="135"/>
  <c r="BL323" i="135"/>
  <c r="BJ323" i="135"/>
  <c r="BI323" i="135"/>
  <c r="AQ323" i="135"/>
  <c r="AP323" i="135"/>
  <c r="AO323" i="135"/>
  <c r="AN323" i="135"/>
  <c r="AM323" i="135"/>
  <c r="AL323" i="135"/>
  <c r="AK323" i="135"/>
  <c r="AJ323" i="135"/>
  <c r="AI323" i="135"/>
  <c r="AG323" i="135"/>
  <c r="AU323" i="135" s="1"/>
  <c r="BR323" i="135"/>
  <c r="BW323" i="135"/>
  <c r="CM323" i="135"/>
  <c r="AA323" i="135"/>
  <c r="AT323" i="135" s="1"/>
  <c r="AR323" i="135"/>
  <c r="CG323" i="135" s="1"/>
  <c r="N323" i="135"/>
  <c r="C323" i="135"/>
  <c r="AH323" i="135" s="1"/>
  <c r="B323" i="135"/>
  <c r="CT322" i="135"/>
  <c r="CB322" i="135"/>
  <c r="BM322" i="135"/>
  <c r="BL322" i="135"/>
  <c r="BJ322" i="135"/>
  <c r="BI322" i="135"/>
  <c r="AQ322" i="135"/>
  <c r="AP322" i="135"/>
  <c r="AO322" i="135"/>
  <c r="AN322" i="135"/>
  <c r="AM322" i="135"/>
  <c r="AL322" i="135"/>
  <c r="AK322" i="135"/>
  <c r="AJ322" i="135"/>
  <c r="AI322" i="135"/>
  <c r="AA322" i="135"/>
  <c r="AT322" i="135" s="1"/>
  <c r="AR322" i="135"/>
  <c r="N322" i="135"/>
  <c r="C322" i="135"/>
  <c r="AH322" i="135" s="1"/>
  <c r="B322" i="135"/>
  <c r="CT321" i="135"/>
  <c r="CE321" i="135"/>
  <c r="CB321" i="135"/>
  <c r="BM321" i="135"/>
  <c r="BL321" i="135"/>
  <c r="BJ321" i="135"/>
  <c r="BI321" i="135"/>
  <c r="AQ321" i="135"/>
  <c r="AP321" i="135"/>
  <c r="AO321" i="135"/>
  <c r="AN321" i="135"/>
  <c r="AM321" i="135"/>
  <c r="AL321" i="135"/>
  <c r="AK321" i="135"/>
  <c r="AJ321" i="135"/>
  <c r="AI321" i="135"/>
  <c r="AG321" i="135"/>
  <c r="AU321" i="135" s="1"/>
  <c r="CM321" i="135"/>
  <c r="AA321" i="135"/>
  <c r="AT321" i="135" s="1"/>
  <c r="AR321" i="135"/>
  <c r="N321" i="135"/>
  <c r="C321" i="135"/>
  <c r="AH321" i="135" s="1"/>
  <c r="B321" i="135"/>
  <c r="CT320" i="135"/>
  <c r="CB320" i="135"/>
  <c r="CE320" i="135"/>
  <c r="BM320" i="135"/>
  <c r="BL320" i="135"/>
  <c r="BJ320" i="135"/>
  <c r="BI320" i="135"/>
  <c r="AQ320" i="135"/>
  <c r="AP320" i="135"/>
  <c r="AO320" i="135"/>
  <c r="AN320" i="135"/>
  <c r="AM320" i="135"/>
  <c r="AL320" i="135"/>
  <c r="AK320" i="135"/>
  <c r="AJ320" i="135"/>
  <c r="AI320" i="135"/>
  <c r="AA320" i="135"/>
  <c r="AT320" i="135" s="1"/>
  <c r="AR320" i="135"/>
  <c r="N320" i="135"/>
  <c r="C320" i="135"/>
  <c r="AH320" i="135" s="1"/>
  <c r="B320" i="135"/>
  <c r="CT319" i="135"/>
  <c r="CB319" i="135"/>
  <c r="BM319" i="135"/>
  <c r="BL319" i="135"/>
  <c r="BJ319" i="135"/>
  <c r="BI319" i="135"/>
  <c r="AQ319" i="135"/>
  <c r="AP319" i="135"/>
  <c r="AO319" i="135"/>
  <c r="AN319" i="135"/>
  <c r="AM319" i="135"/>
  <c r="AL319" i="135"/>
  <c r="AK319" i="135"/>
  <c r="AJ319" i="135"/>
  <c r="AI319" i="135"/>
  <c r="CM319" i="135"/>
  <c r="AA319" i="135"/>
  <c r="AT319" i="135" s="1"/>
  <c r="AR319" i="135"/>
  <c r="N319" i="135"/>
  <c r="C319" i="135"/>
  <c r="AH319" i="135" s="1"/>
  <c r="B319" i="135"/>
  <c r="CE318" i="135"/>
  <c r="CC318" i="135"/>
  <c r="CB318" i="135"/>
  <c r="AR318" i="135"/>
  <c r="CG318" i="135" s="1"/>
  <c r="AG318" i="135"/>
  <c r="N318" i="135"/>
  <c r="C318" i="135"/>
  <c r="CB317" i="135"/>
  <c r="AQ317" i="135"/>
  <c r="AP317" i="135"/>
  <c r="AO317" i="135"/>
  <c r="AN317" i="135"/>
  <c r="AM317" i="135"/>
  <c r="AL317" i="135"/>
  <c r="AK317" i="135"/>
  <c r="AJ317" i="135"/>
  <c r="AI317" i="135"/>
  <c r="AG317" i="135"/>
  <c r="AU317" i="135" s="1"/>
  <c r="AA317" i="135"/>
  <c r="AT317" i="135" s="1"/>
  <c r="AR317" i="135"/>
  <c r="N317" i="135"/>
  <c r="C317" i="135"/>
  <c r="AH317" i="135" s="1"/>
  <c r="CB316" i="135"/>
  <c r="AQ316" i="135"/>
  <c r="AO316" i="135"/>
  <c r="AN316" i="135"/>
  <c r="AM316" i="135"/>
  <c r="AL316" i="135"/>
  <c r="AK316" i="135"/>
  <c r="AJ316" i="135"/>
  <c r="AI316" i="135"/>
  <c r="AG316" i="135"/>
  <c r="AU316" i="135" s="1"/>
  <c r="AA316" i="135"/>
  <c r="AT316" i="135" s="1"/>
  <c r="AR316" i="135"/>
  <c r="N316" i="135"/>
  <c r="C316" i="135"/>
  <c r="AH316" i="135" s="1"/>
  <c r="CB315" i="135"/>
  <c r="BX315" i="135"/>
  <c r="CE315" i="135" s="1"/>
  <c r="AQ315" i="135"/>
  <c r="AO315" i="135"/>
  <c r="AN315" i="135"/>
  <c r="AM315" i="135"/>
  <c r="AL315" i="135"/>
  <c r="AK315" i="135"/>
  <c r="AJ315" i="135"/>
  <c r="AI315" i="135"/>
  <c r="AG315" i="135"/>
  <c r="AU315" i="135" s="1"/>
  <c r="AA315" i="135"/>
  <c r="AT315" i="135" s="1"/>
  <c r="AR315" i="135"/>
  <c r="N315" i="135"/>
  <c r="C315" i="135"/>
  <c r="AH315" i="135" s="1"/>
  <c r="CB314" i="135"/>
  <c r="BV314" i="135"/>
  <c r="AQ314" i="135"/>
  <c r="AO314" i="135"/>
  <c r="AN314" i="135"/>
  <c r="AM314" i="135"/>
  <c r="AL314" i="135"/>
  <c r="AK314" i="135"/>
  <c r="AJ314" i="135"/>
  <c r="AI314" i="135"/>
  <c r="AA314" i="135"/>
  <c r="AT314" i="135" s="1"/>
  <c r="AR314" i="135"/>
  <c r="N314" i="135"/>
  <c r="C314" i="135"/>
  <c r="AH314" i="135" s="1"/>
  <c r="CB313" i="135"/>
  <c r="BX313" i="135"/>
  <c r="CE313" i="135" s="1"/>
  <c r="AQ313" i="135"/>
  <c r="AO313" i="135"/>
  <c r="AN313" i="135"/>
  <c r="AM313" i="135"/>
  <c r="AL313" i="135"/>
  <c r="AK313" i="135"/>
  <c r="AJ313" i="135"/>
  <c r="AI313" i="135"/>
  <c r="AG313" i="135"/>
  <c r="AU313" i="135" s="1"/>
  <c r="AA313" i="135"/>
  <c r="AT313" i="135" s="1"/>
  <c r="AR313" i="135"/>
  <c r="N313" i="135"/>
  <c r="C313" i="135"/>
  <c r="AH313" i="135" s="1"/>
  <c r="CT312" i="135"/>
  <c r="CM312" i="135"/>
  <c r="CE312" i="135"/>
  <c r="CB312" i="135"/>
  <c r="BM312" i="135"/>
  <c r="BL312" i="135"/>
  <c r="BJ312" i="135"/>
  <c r="BI312" i="135"/>
  <c r="AQ312" i="135"/>
  <c r="AP312" i="135"/>
  <c r="AO312" i="135"/>
  <c r="AN312" i="135"/>
  <c r="AM312" i="135"/>
  <c r="AL312" i="135"/>
  <c r="AK312" i="135"/>
  <c r="AJ312" i="135"/>
  <c r="AI312" i="135"/>
  <c r="AA312" i="135"/>
  <c r="AT312" i="135" s="1"/>
  <c r="AR312" i="135"/>
  <c r="N312" i="135"/>
  <c r="C312" i="135"/>
  <c r="AH312" i="135" s="1"/>
  <c r="B312" i="135"/>
  <c r="CT311" i="135"/>
  <c r="CM311" i="135"/>
  <c r="CE311" i="135"/>
  <c r="CB311" i="135"/>
  <c r="BM311" i="135"/>
  <c r="BL311" i="135"/>
  <c r="BJ311" i="135"/>
  <c r="BI311" i="135"/>
  <c r="AQ311" i="135"/>
  <c r="AP311" i="135"/>
  <c r="AO311" i="135"/>
  <c r="AN311" i="135"/>
  <c r="AM311" i="135"/>
  <c r="AL311" i="135"/>
  <c r="AK311" i="135"/>
  <c r="AJ311" i="135"/>
  <c r="AI311" i="135"/>
  <c r="AG311" i="135"/>
  <c r="AU311" i="135" s="1"/>
  <c r="AA311" i="135"/>
  <c r="AT311" i="135" s="1"/>
  <c r="AR311" i="135"/>
  <c r="N311" i="135"/>
  <c r="C311" i="135"/>
  <c r="AH311" i="135" s="1"/>
  <c r="B311" i="135"/>
  <c r="CE310" i="135"/>
  <c r="CB310" i="135"/>
  <c r="BM310" i="135"/>
  <c r="BL310" i="135"/>
  <c r="BJ310" i="135"/>
  <c r="BI310" i="135"/>
  <c r="AQ310" i="135"/>
  <c r="AP310" i="135"/>
  <c r="AO310" i="135"/>
  <c r="AN310" i="135"/>
  <c r="AM310" i="135"/>
  <c r="AL310" i="135"/>
  <c r="AK310" i="135"/>
  <c r="AJ310" i="135"/>
  <c r="AI310" i="135"/>
  <c r="AG310" i="135"/>
  <c r="AU310" i="135" s="1"/>
  <c r="AA310" i="135"/>
  <c r="AT310" i="135" s="1"/>
  <c r="AR310" i="135"/>
  <c r="N310" i="135"/>
  <c r="C310" i="135"/>
  <c r="AH310" i="135" s="1"/>
  <c r="B310" i="135"/>
  <c r="CE309" i="135"/>
  <c r="CB309" i="135"/>
  <c r="BM309" i="135"/>
  <c r="BL309" i="135"/>
  <c r="BJ309" i="135"/>
  <c r="BI309" i="135"/>
  <c r="AQ309" i="135"/>
  <c r="AP309" i="135"/>
  <c r="AO309" i="135"/>
  <c r="AN309" i="135"/>
  <c r="AM309" i="135"/>
  <c r="AL309" i="135"/>
  <c r="AK309" i="135"/>
  <c r="AJ309" i="135"/>
  <c r="AI309" i="135"/>
  <c r="AG309" i="135"/>
  <c r="AU309" i="135" s="1"/>
  <c r="AA309" i="135"/>
  <c r="AT309" i="135" s="1"/>
  <c r="AR309" i="135"/>
  <c r="N309" i="135"/>
  <c r="C309" i="135"/>
  <c r="AH309" i="135" s="1"/>
  <c r="B309" i="135"/>
  <c r="CE308" i="135"/>
  <c r="CB308" i="135"/>
  <c r="BM308" i="135"/>
  <c r="BL308" i="135"/>
  <c r="BJ308" i="135"/>
  <c r="BI308" i="135"/>
  <c r="AQ308" i="135"/>
  <c r="AP308" i="135"/>
  <c r="AO308" i="135"/>
  <c r="AN308" i="135"/>
  <c r="AM308" i="135"/>
  <c r="AL308" i="135"/>
  <c r="AK308" i="135"/>
  <c r="AJ308" i="135"/>
  <c r="AI308" i="135"/>
  <c r="AA308" i="135"/>
  <c r="AT308" i="135" s="1"/>
  <c r="AR308" i="135"/>
  <c r="N308" i="135"/>
  <c r="C308" i="135"/>
  <c r="AH308" i="135" s="1"/>
  <c r="B308" i="135"/>
  <c r="CE307" i="135"/>
  <c r="CB307" i="135"/>
  <c r="BM307" i="135"/>
  <c r="BL307" i="135"/>
  <c r="BJ307" i="135"/>
  <c r="BI307" i="135"/>
  <c r="AQ307" i="135"/>
  <c r="AP307" i="135"/>
  <c r="AO307" i="135"/>
  <c r="AN307" i="135"/>
  <c r="AM307" i="135"/>
  <c r="AL307" i="135"/>
  <c r="AK307" i="135"/>
  <c r="AJ307" i="135"/>
  <c r="AI307" i="135"/>
  <c r="AA307" i="135"/>
  <c r="AT307" i="135" s="1"/>
  <c r="AR307" i="135"/>
  <c r="N307" i="135"/>
  <c r="C307" i="135"/>
  <c r="AH307" i="135" s="1"/>
  <c r="B307" i="135"/>
  <c r="CB306" i="135"/>
  <c r="BM306" i="135"/>
  <c r="BL306" i="135"/>
  <c r="BJ306" i="135"/>
  <c r="BI306" i="135"/>
  <c r="AQ306" i="135"/>
  <c r="AP306" i="135"/>
  <c r="AO306" i="135"/>
  <c r="AN306" i="135"/>
  <c r="AM306" i="135"/>
  <c r="AL306" i="135"/>
  <c r="AK306" i="135"/>
  <c r="AJ306" i="135"/>
  <c r="AI306" i="135"/>
  <c r="BY306" i="135"/>
  <c r="AG306" i="135"/>
  <c r="AU306" i="135" s="1"/>
  <c r="AA306" i="135"/>
  <c r="AT306" i="135" s="1"/>
  <c r="AR306" i="135"/>
  <c r="N306" i="135"/>
  <c r="C306" i="135"/>
  <c r="AH306" i="135" s="1"/>
  <c r="B306" i="135"/>
  <c r="BZ396" i="135"/>
  <c r="BM305" i="135"/>
  <c r="BL305" i="135"/>
  <c r="BJ305" i="135"/>
  <c r="BI305" i="135"/>
  <c r="AQ305" i="135"/>
  <c r="AP305" i="135"/>
  <c r="AO305" i="135"/>
  <c r="AN305" i="135"/>
  <c r="AM305" i="135"/>
  <c r="AL305" i="135"/>
  <c r="AK305" i="135"/>
  <c r="AJ305" i="135"/>
  <c r="AI305" i="135"/>
  <c r="AA305" i="135"/>
  <c r="AT305" i="135" s="1"/>
  <c r="AR305" i="135"/>
  <c r="N305" i="135"/>
  <c r="C305" i="135"/>
  <c r="AH305" i="135" s="1"/>
  <c r="B305" i="135"/>
  <c r="CT304" i="135"/>
  <c r="CB304" i="135"/>
  <c r="BM304" i="135"/>
  <c r="BL304" i="135"/>
  <c r="BJ304" i="135"/>
  <c r="BI304" i="135"/>
  <c r="AQ304" i="135"/>
  <c r="AP304" i="135"/>
  <c r="AO304" i="135"/>
  <c r="AN304" i="135"/>
  <c r="AM304" i="135"/>
  <c r="AL304" i="135"/>
  <c r="AK304" i="135"/>
  <c r="AJ304" i="135"/>
  <c r="AI304" i="135"/>
  <c r="AA304" i="135"/>
  <c r="AT304" i="135" s="1"/>
  <c r="AR304" i="135"/>
  <c r="N304" i="135"/>
  <c r="C304" i="135"/>
  <c r="AH304" i="135" s="1"/>
  <c r="B304" i="135"/>
  <c r="CT303" i="135"/>
  <c r="CB303" i="135"/>
  <c r="BM303" i="135"/>
  <c r="BL303" i="135"/>
  <c r="BJ303" i="135"/>
  <c r="BI303" i="135"/>
  <c r="AQ303" i="135"/>
  <c r="AP303" i="135"/>
  <c r="AO303" i="135"/>
  <c r="AN303" i="135"/>
  <c r="AM303" i="135"/>
  <c r="AL303" i="135"/>
  <c r="AK303" i="135"/>
  <c r="AJ303" i="135"/>
  <c r="AI303" i="135"/>
  <c r="BY303" i="135"/>
  <c r="CM303" i="135"/>
  <c r="AA303" i="135"/>
  <c r="AT303" i="135" s="1"/>
  <c r="AR303" i="135"/>
  <c r="N303" i="135"/>
  <c r="C303" i="135"/>
  <c r="AH303" i="135" s="1"/>
  <c r="B303" i="135"/>
  <c r="CT302" i="135"/>
  <c r="CB302" i="135"/>
  <c r="BY302" i="135"/>
  <c r="BM302" i="135"/>
  <c r="BL302" i="135"/>
  <c r="BJ302" i="135"/>
  <c r="BI302" i="135"/>
  <c r="AQ302" i="135"/>
  <c r="AP302" i="135"/>
  <c r="AO302" i="135"/>
  <c r="AN302" i="135"/>
  <c r="AM302" i="135"/>
  <c r="AL302" i="135"/>
  <c r="AK302" i="135"/>
  <c r="AJ302" i="135"/>
  <c r="AI302" i="135"/>
  <c r="AA302" i="135"/>
  <c r="AT302" i="135" s="1"/>
  <c r="AR302" i="135"/>
  <c r="N302" i="135"/>
  <c r="C302" i="135"/>
  <c r="AH302" i="135" s="1"/>
  <c r="B302" i="135"/>
  <c r="CT301" i="135"/>
  <c r="CE301" i="135"/>
  <c r="CB301" i="135"/>
  <c r="BM301" i="135"/>
  <c r="BL301" i="135"/>
  <c r="BJ301" i="135"/>
  <c r="BI301" i="135"/>
  <c r="AQ301" i="135"/>
  <c r="AP301" i="135"/>
  <c r="AO301" i="135"/>
  <c r="AN301" i="135"/>
  <c r="AM301" i="135"/>
  <c r="AL301" i="135"/>
  <c r="AK301" i="135"/>
  <c r="AJ301" i="135"/>
  <c r="AI301" i="135"/>
  <c r="CM301" i="135"/>
  <c r="AA301" i="135"/>
  <c r="AT301" i="135" s="1"/>
  <c r="AR301" i="135"/>
  <c r="N301" i="135"/>
  <c r="C301" i="135"/>
  <c r="AH301" i="135" s="1"/>
  <c r="B301" i="135"/>
  <c r="CT300" i="135"/>
  <c r="CM300" i="135"/>
  <c r="CE300" i="135"/>
  <c r="CB300" i="135"/>
  <c r="BM300" i="135"/>
  <c r="BL300" i="135"/>
  <c r="BJ300" i="135"/>
  <c r="BI300" i="135"/>
  <c r="AQ300" i="135"/>
  <c r="AP300" i="135"/>
  <c r="AO300" i="135"/>
  <c r="AN300" i="135"/>
  <c r="AM300" i="135"/>
  <c r="AL300" i="135"/>
  <c r="AK300" i="135"/>
  <c r="AJ300" i="135"/>
  <c r="AI300" i="135"/>
  <c r="AG300" i="135"/>
  <c r="AU300" i="135" s="1"/>
  <c r="AA300" i="135"/>
  <c r="AT300" i="135" s="1"/>
  <c r="AR300" i="135"/>
  <c r="N300" i="135"/>
  <c r="C300" i="135"/>
  <c r="AH300" i="135" s="1"/>
  <c r="B300" i="135"/>
  <c r="CT299" i="135"/>
  <c r="CM299" i="135"/>
  <c r="CB299" i="135"/>
  <c r="BW299" i="135"/>
  <c r="CE299" i="135" s="1"/>
  <c r="BM299" i="135"/>
  <c r="BL299" i="135"/>
  <c r="BJ299" i="135"/>
  <c r="BI299" i="135"/>
  <c r="AQ299" i="135"/>
  <c r="AP299" i="135"/>
  <c r="AO299" i="135"/>
  <c r="AN299" i="135"/>
  <c r="AM299" i="135"/>
  <c r="AL299" i="135"/>
  <c r="AK299" i="135"/>
  <c r="AJ299" i="135"/>
  <c r="AI299" i="135"/>
  <c r="AG299" i="135"/>
  <c r="AU299" i="135" s="1"/>
  <c r="AA299" i="135"/>
  <c r="AT299" i="135" s="1"/>
  <c r="AR299" i="135"/>
  <c r="N299" i="135"/>
  <c r="C299" i="135"/>
  <c r="AH299" i="135" s="1"/>
  <c r="B299" i="135"/>
  <c r="CT298" i="135"/>
  <c r="CE298" i="135"/>
  <c r="CB298" i="135"/>
  <c r="BM298" i="135"/>
  <c r="BL298" i="135"/>
  <c r="BJ298" i="135"/>
  <c r="BI298" i="135"/>
  <c r="AQ298" i="135"/>
  <c r="AP298" i="135"/>
  <c r="AO298" i="135"/>
  <c r="AN298" i="135"/>
  <c r="AM298" i="135"/>
  <c r="AL298" i="135"/>
  <c r="AK298" i="135"/>
  <c r="AJ298" i="135"/>
  <c r="AI298" i="135"/>
  <c r="AG298" i="135"/>
  <c r="AU298" i="135" s="1"/>
  <c r="CM298" i="135"/>
  <c r="AA298" i="135"/>
  <c r="AT298" i="135" s="1"/>
  <c r="AR298" i="135"/>
  <c r="N298" i="135"/>
  <c r="C298" i="135"/>
  <c r="AH298" i="135" s="1"/>
  <c r="B298" i="135"/>
  <c r="CT297" i="135"/>
  <c r="CB297" i="135"/>
  <c r="BW297" i="135"/>
  <c r="CE297" i="135" s="1"/>
  <c r="BM297" i="135"/>
  <c r="BL297" i="135"/>
  <c r="BJ297" i="135"/>
  <c r="BI297" i="135"/>
  <c r="AQ297" i="135"/>
  <c r="AP297" i="135"/>
  <c r="AO297" i="135"/>
  <c r="AN297" i="135"/>
  <c r="AM297" i="135"/>
  <c r="AL297" i="135"/>
  <c r="AK297" i="135"/>
  <c r="AJ297" i="135"/>
  <c r="AI297" i="135"/>
  <c r="AA297" i="135"/>
  <c r="AT297" i="135" s="1"/>
  <c r="AR297" i="135"/>
  <c r="N297" i="135"/>
  <c r="C297" i="135"/>
  <c r="AH297" i="135" s="1"/>
  <c r="B297" i="135"/>
  <c r="CT296" i="135"/>
  <c r="CE296" i="135"/>
  <c r="CB296" i="135"/>
  <c r="BM296" i="135"/>
  <c r="BL296" i="135"/>
  <c r="BJ296" i="135"/>
  <c r="BI296" i="135"/>
  <c r="AQ296" i="135"/>
  <c r="AP296" i="135"/>
  <c r="AO296" i="135"/>
  <c r="AN296" i="135"/>
  <c r="AM296" i="135"/>
  <c r="AL296" i="135"/>
  <c r="AK296" i="135"/>
  <c r="AJ296" i="135"/>
  <c r="AI296" i="135"/>
  <c r="CM296" i="135"/>
  <c r="AG296" i="135"/>
  <c r="AU296" i="135" s="1"/>
  <c r="AA296" i="135"/>
  <c r="AT296" i="135" s="1"/>
  <c r="AR296" i="135"/>
  <c r="N296" i="135"/>
  <c r="C296" i="135"/>
  <c r="AH296" i="135" s="1"/>
  <c r="B296" i="135"/>
  <c r="CT295" i="135"/>
  <c r="CE295" i="135"/>
  <c r="CB295" i="135"/>
  <c r="BM295" i="135"/>
  <c r="BL295" i="135"/>
  <c r="BJ295" i="135"/>
  <c r="BI295" i="135"/>
  <c r="AQ295" i="135"/>
  <c r="AP295" i="135"/>
  <c r="AO295" i="135"/>
  <c r="AN295" i="135"/>
  <c r="AM295" i="135"/>
  <c r="AL295" i="135"/>
  <c r="AK295" i="135"/>
  <c r="AJ295" i="135"/>
  <c r="AI295" i="135"/>
  <c r="CM295" i="135"/>
  <c r="CU295" i="135" s="1"/>
  <c r="AA295" i="135"/>
  <c r="AT295" i="135" s="1"/>
  <c r="AR295" i="135"/>
  <c r="N295" i="135"/>
  <c r="C295" i="135"/>
  <c r="AH295" i="135" s="1"/>
  <c r="B295" i="135"/>
  <c r="CT294" i="135"/>
  <c r="CB294" i="135"/>
  <c r="BM294" i="135"/>
  <c r="BL294" i="135"/>
  <c r="BJ294" i="135"/>
  <c r="BI294" i="135"/>
  <c r="BV294" i="135"/>
  <c r="AQ294" i="135"/>
  <c r="AP294" i="135"/>
  <c r="AO294" i="135"/>
  <c r="AN294" i="135"/>
  <c r="AM294" i="135"/>
  <c r="AL294" i="135"/>
  <c r="AK294" i="135"/>
  <c r="AJ294" i="135"/>
  <c r="AI294" i="135"/>
  <c r="AG294" i="135"/>
  <c r="AU294" i="135" s="1"/>
  <c r="CM294" i="135"/>
  <c r="AA294" i="135"/>
  <c r="AT294" i="135" s="1"/>
  <c r="AR294" i="135"/>
  <c r="N294" i="135"/>
  <c r="C294" i="135"/>
  <c r="AH294" i="135" s="1"/>
  <c r="B294" i="135"/>
  <c r="CT293" i="135"/>
  <c r="CE293" i="135"/>
  <c r="CB293" i="135"/>
  <c r="BM293" i="135"/>
  <c r="BL293" i="135"/>
  <c r="BJ293" i="135"/>
  <c r="BI293" i="135"/>
  <c r="AQ293" i="135"/>
  <c r="AP293" i="135"/>
  <c r="AO293" i="135"/>
  <c r="AN293" i="135"/>
  <c r="AM293" i="135"/>
  <c r="AL293" i="135"/>
  <c r="AK293" i="135"/>
  <c r="AJ293" i="135"/>
  <c r="AI293" i="135"/>
  <c r="AA293" i="135"/>
  <c r="AT293" i="135" s="1"/>
  <c r="AR293" i="135"/>
  <c r="N293" i="135"/>
  <c r="C293" i="135"/>
  <c r="AH293" i="135" s="1"/>
  <c r="B293" i="135"/>
  <c r="CT292" i="135"/>
  <c r="CM292" i="135"/>
  <c r="CB292" i="135"/>
  <c r="BR292" i="135"/>
  <c r="BM292" i="135"/>
  <c r="BL292" i="135"/>
  <c r="BJ292" i="135"/>
  <c r="BI292" i="135"/>
  <c r="AQ292" i="135"/>
  <c r="AP292" i="135"/>
  <c r="AO292" i="135"/>
  <c r="AN292" i="135"/>
  <c r="AM292" i="135"/>
  <c r="AL292" i="135"/>
  <c r="AK292" i="135"/>
  <c r="AJ292" i="135"/>
  <c r="AI292" i="135"/>
  <c r="AG292" i="135"/>
  <c r="AU292" i="135" s="1"/>
  <c r="AA292" i="135"/>
  <c r="AT292" i="135" s="1"/>
  <c r="AR292" i="135"/>
  <c r="N292" i="135"/>
  <c r="C292" i="135"/>
  <c r="AH292" i="135" s="1"/>
  <c r="B292" i="135"/>
  <c r="CT291" i="135"/>
  <c r="CE291" i="135"/>
  <c r="CB291" i="135"/>
  <c r="BM291" i="135"/>
  <c r="BL291" i="135"/>
  <c r="BJ291" i="135"/>
  <c r="BI291" i="135"/>
  <c r="AQ291" i="135"/>
  <c r="AP291" i="135"/>
  <c r="AO291" i="135"/>
  <c r="AN291" i="135"/>
  <c r="AM291" i="135"/>
  <c r="AL291" i="135"/>
  <c r="AK291" i="135"/>
  <c r="AJ291" i="135"/>
  <c r="AI291" i="135"/>
  <c r="AA291" i="135"/>
  <c r="AT291" i="135" s="1"/>
  <c r="AR291" i="135"/>
  <c r="N291" i="135"/>
  <c r="C291" i="135"/>
  <c r="AH291" i="135" s="1"/>
  <c r="B291" i="135"/>
  <c r="CT290" i="135"/>
  <c r="CB290" i="135"/>
  <c r="BY290" i="135"/>
  <c r="BM290" i="135"/>
  <c r="BL290" i="135"/>
  <c r="BJ290" i="135"/>
  <c r="BI290" i="135"/>
  <c r="AQ290" i="135"/>
  <c r="AP290" i="135"/>
  <c r="AO290" i="135"/>
  <c r="AN290" i="135"/>
  <c r="AM290" i="135"/>
  <c r="AL290" i="135"/>
  <c r="AK290" i="135"/>
  <c r="AJ290" i="135"/>
  <c r="AI290" i="135"/>
  <c r="AG290" i="135"/>
  <c r="AU290" i="135" s="1"/>
  <c r="BR290" i="135"/>
  <c r="CM290" i="135"/>
  <c r="AA290" i="135"/>
  <c r="AT290" i="135" s="1"/>
  <c r="AR290" i="135"/>
  <c r="N290" i="135"/>
  <c r="C290" i="135"/>
  <c r="AH290" i="135" s="1"/>
  <c r="B290" i="135"/>
  <c r="CT289" i="135"/>
  <c r="CE289" i="135"/>
  <c r="CB289" i="135"/>
  <c r="BM289" i="135"/>
  <c r="BL289" i="135"/>
  <c r="BJ289" i="135"/>
  <c r="BI289" i="135"/>
  <c r="AQ289" i="135"/>
  <c r="AP289" i="135"/>
  <c r="AO289" i="135"/>
  <c r="AN289" i="135"/>
  <c r="AM289" i="135"/>
  <c r="AL289" i="135"/>
  <c r="AK289" i="135"/>
  <c r="AJ289" i="135"/>
  <c r="AI289" i="135"/>
  <c r="AG289" i="135"/>
  <c r="AU289" i="135" s="1"/>
  <c r="AA289" i="135"/>
  <c r="AT289" i="135" s="1"/>
  <c r="AR289" i="135"/>
  <c r="N289" i="135"/>
  <c r="C289" i="135"/>
  <c r="AH289" i="135" s="1"/>
  <c r="B289" i="135"/>
  <c r="CT288" i="135"/>
  <c r="CB288" i="135"/>
  <c r="BY288" i="135"/>
  <c r="BR288" i="135"/>
  <c r="BM288" i="135"/>
  <c r="BL288" i="135"/>
  <c r="BJ288" i="135"/>
  <c r="BI288" i="135"/>
  <c r="AQ288" i="135"/>
  <c r="AP288" i="135"/>
  <c r="AO288" i="135"/>
  <c r="AN288" i="135"/>
  <c r="AM288" i="135"/>
  <c r="AL288" i="135"/>
  <c r="AK288" i="135"/>
  <c r="AJ288" i="135"/>
  <c r="AI288" i="135"/>
  <c r="AA288" i="135"/>
  <c r="AT288" i="135" s="1"/>
  <c r="AR288" i="135"/>
  <c r="N288" i="135"/>
  <c r="C288" i="135"/>
  <c r="AH288" i="135" s="1"/>
  <c r="B288" i="135"/>
  <c r="CT287" i="135"/>
  <c r="CE287" i="135"/>
  <c r="CB287" i="135"/>
  <c r="BM287" i="135"/>
  <c r="BL287" i="135"/>
  <c r="BJ287" i="135"/>
  <c r="BI287" i="135"/>
  <c r="AQ287" i="135"/>
  <c r="AP287" i="135"/>
  <c r="AO287" i="135"/>
  <c r="AN287" i="135"/>
  <c r="AM287" i="135"/>
  <c r="AL287" i="135"/>
  <c r="AK287" i="135"/>
  <c r="AJ287" i="135"/>
  <c r="AI287" i="135"/>
  <c r="AG287" i="135"/>
  <c r="AU287" i="135" s="1"/>
  <c r="CM287" i="135"/>
  <c r="AA287" i="135"/>
  <c r="AT287" i="135" s="1"/>
  <c r="AR287" i="135"/>
  <c r="N287" i="135"/>
  <c r="C287" i="135"/>
  <c r="AH287" i="135" s="1"/>
  <c r="B287" i="135"/>
  <c r="CT286" i="135"/>
  <c r="CB286" i="135"/>
  <c r="BR286" i="135"/>
  <c r="CE286" i="135" s="1"/>
  <c r="BM286" i="135"/>
  <c r="BL286" i="135"/>
  <c r="BJ286" i="135"/>
  <c r="BI286" i="135"/>
  <c r="AQ286" i="135"/>
  <c r="AP286" i="135"/>
  <c r="AO286" i="135"/>
  <c r="AN286" i="135"/>
  <c r="AM286" i="135"/>
  <c r="AL286" i="135"/>
  <c r="AK286" i="135"/>
  <c r="AJ286" i="135"/>
  <c r="AI286" i="135"/>
  <c r="AA286" i="135"/>
  <c r="AT286" i="135" s="1"/>
  <c r="AR286" i="135"/>
  <c r="N286" i="135"/>
  <c r="C286" i="135"/>
  <c r="AH286" i="135" s="1"/>
  <c r="B286" i="135"/>
  <c r="CT285" i="135"/>
  <c r="CE285" i="135"/>
  <c r="CB285" i="135"/>
  <c r="BM285" i="135"/>
  <c r="BL285" i="135"/>
  <c r="BJ285" i="135"/>
  <c r="BI285" i="135"/>
  <c r="AQ285" i="135"/>
  <c r="AP285" i="135"/>
  <c r="AO285" i="135"/>
  <c r="AN285" i="135"/>
  <c r="AM285" i="135"/>
  <c r="AL285" i="135"/>
  <c r="AK285" i="135"/>
  <c r="AJ285" i="135"/>
  <c r="AI285" i="135"/>
  <c r="CM285" i="135"/>
  <c r="AA285" i="135"/>
  <c r="AT285" i="135" s="1"/>
  <c r="AR285" i="135"/>
  <c r="N285" i="135"/>
  <c r="C285" i="135"/>
  <c r="AH285" i="135" s="1"/>
  <c r="B285" i="135"/>
  <c r="CT284" i="135"/>
  <c r="CB284" i="135"/>
  <c r="BR284" i="135"/>
  <c r="CE284" i="135" s="1"/>
  <c r="BM284" i="135"/>
  <c r="BL284" i="135"/>
  <c r="BJ284" i="135"/>
  <c r="BI284" i="135"/>
  <c r="AQ284" i="135"/>
  <c r="AP284" i="135"/>
  <c r="AO284" i="135"/>
  <c r="AN284" i="135"/>
  <c r="AM284" i="135"/>
  <c r="AL284" i="135"/>
  <c r="AK284" i="135"/>
  <c r="AJ284" i="135"/>
  <c r="AI284" i="135"/>
  <c r="AA284" i="135"/>
  <c r="AT284" i="135" s="1"/>
  <c r="AR284" i="135"/>
  <c r="N284" i="135"/>
  <c r="C284" i="135"/>
  <c r="AH284" i="135" s="1"/>
  <c r="B284" i="135"/>
  <c r="CT283" i="135"/>
  <c r="CM283" i="135"/>
  <c r="BM283" i="135"/>
  <c r="BL283" i="135"/>
  <c r="BJ283" i="135"/>
  <c r="BI283" i="135"/>
  <c r="AQ283" i="135"/>
  <c r="AP283" i="135"/>
  <c r="AO283" i="135"/>
  <c r="AN283" i="135"/>
  <c r="AM283" i="135"/>
  <c r="AL283" i="135"/>
  <c r="AK283" i="135"/>
  <c r="AJ283" i="135"/>
  <c r="AI283" i="135"/>
  <c r="AG283" i="135"/>
  <c r="AU283" i="135" s="1"/>
  <c r="AA283" i="135"/>
  <c r="AT283" i="135" s="1"/>
  <c r="AR283" i="135"/>
  <c r="N283" i="135"/>
  <c r="C283" i="135"/>
  <c r="AH283" i="135" s="1"/>
  <c r="B283" i="135"/>
  <c r="CT282" i="135"/>
  <c r="CB282" i="135"/>
  <c r="BM282" i="135"/>
  <c r="BL282" i="135"/>
  <c r="BJ282" i="135"/>
  <c r="BI282" i="135"/>
  <c r="AQ282" i="135"/>
  <c r="AP282" i="135"/>
  <c r="AO282" i="135"/>
  <c r="AN282" i="135"/>
  <c r="AM282" i="135"/>
  <c r="AL282" i="135"/>
  <c r="AK282" i="135"/>
  <c r="AJ282" i="135"/>
  <c r="AI282" i="135"/>
  <c r="CM282" i="135"/>
  <c r="AA282" i="135"/>
  <c r="AT282" i="135" s="1"/>
  <c r="AR282" i="135"/>
  <c r="N282" i="135"/>
  <c r="C282" i="135"/>
  <c r="AH282" i="135" s="1"/>
  <c r="B282" i="135"/>
  <c r="CT281" i="135"/>
  <c r="CB281" i="135"/>
  <c r="BM281" i="135"/>
  <c r="BL281" i="135"/>
  <c r="BJ281" i="135"/>
  <c r="BI281" i="135"/>
  <c r="AQ281" i="135"/>
  <c r="AP281" i="135"/>
  <c r="AO281" i="135"/>
  <c r="AN281" i="135"/>
  <c r="AM281" i="135"/>
  <c r="AL281" i="135"/>
  <c r="AK281" i="135"/>
  <c r="AJ281" i="135"/>
  <c r="AI281" i="135"/>
  <c r="AA281" i="135"/>
  <c r="AT281" i="135" s="1"/>
  <c r="AR281" i="135"/>
  <c r="N281" i="135"/>
  <c r="C281" i="135"/>
  <c r="AH281" i="135" s="1"/>
  <c r="B281" i="135"/>
  <c r="CT280" i="135"/>
  <c r="CB280" i="135"/>
  <c r="BR280" i="135"/>
  <c r="BM280" i="135"/>
  <c r="BL280" i="135"/>
  <c r="BJ280" i="135"/>
  <c r="BI280" i="135"/>
  <c r="AQ280" i="135"/>
  <c r="AP280" i="135"/>
  <c r="AO280" i="135"/>
  <c r="AN280" i="135"/>
  <c r="AM280" i="135"/>
  <c r="AL280" i="135"/>
  <c r="AK280" i="135"/>
  <c r="AJ280" i="135"/>
  <c r="AI280" i="135"/>
  <c r="BY280" i="135"/>
  <c r="AA280" i="135"/>
  <c r="AT280" i="135" s="1"/>
  <c r="AR280" i="135"/>
  <c r="N280" i="135"/>
  <c r="C280" i="135"/>
  <c r="AH280" i="135" s="1"/>
  <c r="B280" i="135"/>
  <c r="CT279" i="135"/>
  <c r="CB279" i="135"/>
  <c r="BM279" i="135"/>
  <c r="BL279" i="135"/>
  <c r="BJ279" i="135"/>
  <c r="BI279" i="135"/>
  <c r="AQ279" i="135"/>
  <c r="AP279" i="135"/>
  <c r="AO279" i="135"/>
  <c r="AN279" i="135"/>
  <c r="AM279" i="135"/>
  <c r="AL279" i="135"/>
  <c r="AK279" i="135"/>
  <c r="AJ279" i="135"/>
  <c r="AI279" i="135"/>
  <c r="BY279" i="135"/>
  <c r="AA279" i="135"/>
  <c r="AT279" i="135" s="1"/>
  <c r="AR279" i="135"/>
  <c r="N279" i="135"/>
  <c r="C279" i="135"/>
  <c r="AH279" i="135" s="1"/>
  <c r="B279" i="135"/>
  <c r="CT278" i="135"/>
  <c r="CB278" i="135"/>
  <c r="BM278" i="135"/>
  <c r="BL278" i="135"/>
  <c r="BJ278" i="135"/>
  <c r="BI278" i="135"/>
  <c r="AQ278" i="135"/>
  <c r="AP278" i="135"/>
  <c r="AO278" i="135"/>
  <c r="AN278" i="135"/>
  <c r="AM278" i="135"/>
  <c r="AL278" i="135"/>
  <c r="AK278" i="135"/>
  <c r="AJ278" i="135"/>
  <c r="AI278" i="135"/>
  <c r="CE278" i="135"/>
  <c r="CM278" i="135"/>
  <c r="AG278" i="135"/>
  <c r="AU278" i="135" s="1"/>
  <c r="AA278" i="135"/>
  <c r="AT278" i="135" s="1"/>
  <c r="AR278" i="135"/>
  <c r="N278" i="135"/>
  <c r="C278" i="135"/>
  <c r="AH278" i="135" s="1"/>
  <c r="B278" i="135"/>
  <c r="CT277" i="135"/>
  <c r="CE277" i="135"/>
  <c r="CB277" i="135"/>
  <c r="BM277" i="135"/>
  <c r="BL277" i="135"/>
  <c r="BJ277" i="135"/>
  <c r="BI277" i="135"/>
  <c r="AQ277" i="135"/>
  <c r="AP277" i="135"/>
  <c r="AO277" i="135"/>
  <c r="AN277" i="135"/>
  <c r="AM277" i="135"/>
  <c r="AL277" i="135"/>
  <c r="AK277" i="135"/>
  <c r="AJ277" i="135"/>
  <c r="AI277" i="135"/>
  <c r="AG277" i="135"/>
  <c r="AU277" i="135" s="1"/>
  <c r="CM277" i="135"/>
  <c r="AA277" i="135"/>
  <c r="AT277" i="135" s="1"/>
  <c r="AR277" i="135"/>
  <c r="N277" i="135"/>
  <c r="C277" i="135"/>
  <c r="AH277" i="135" s="1"/>
  <c r="B277" i="135"/>
  <c r="CT276" i="135"/>
  <c r="CB276" i="135"/>
  <c r="BM276" i="135"/>
  <c r="BL276" i="135"/>
  <c r="BJ276" i="135"/>
  <c r="BI276" i="135"/>
  <c r="AQ276" i="135"/>
  <c r="AP276" i="135"/>
  <c r="AO276" i="135"/>
  <c r="AN276" i="135"/>
  <c r="AM276" i="135"/>
  <c r="AL276" i="135"/>
  <c r="AK276" i="135"/>
  <c r="AJ276" i="135"/>
  <c r="AI276" i="135"/>
  <c r="CE276" i="135"/>
  <c r="AA276" i="135"/>
  <c r="AT276" i="135" s="1"/>
  <c r="AR276" i="135"/>
  <c r="N276" i="135"/>
  <c r="C276" i="135"/>
  <c r="AH276" i="135" s="1"/>
  <c r="B276" i="135"/>
  <c r="CT275" i="135"/>
  <c r="CB275" i="135"/>
  <c r="BM275" i="135"/>
  <c r="BL275" i="135"/>
  <c r="BJ275" i="135"/>
  <c r="BI275" i="135"/>
  <c r="AQ275" i="135"/>
  <c r="AP275" i="135"/>
  <c r="AO275" i="135"/>
  <c r="AN275" i="135"/>
  <c r="AM275" i="135"/>
  <c r="AL275" i="135"/>
  <c r="AK275" i="135"/>
  <c r="AJ275" i="135"/>
  <c r="AI275" i="135"/>
  <c r="AG275" i="135"/>
  <c r="AU275" i="135" s="1"/>
  <c r="CM275" i="135"/>
  <c r="AA275" i="135"/>
  <c r="AT275" i="135" s="1"/>
  <c r="AR275" i="135"/>
  <c r="N275" i="135"/>
  <c r="C275" i="135"/>
  <c r="AH275" i="135" s="1"/>
  <c r="B275" i="135"/>
  <c r="CT274" i="135"/>
  <c r="CE274" i="135"/>
  <c r="CB274" i="135"/>
  <c r="BM274" i="135"/>
  <c r="BL274" i="135"/>
  <c r="BJ274" i="135"/>
  <c r="BI274" i="135"/>
  <c r="AQ274" i="135"/>
  <c r="AP274" i="135"/>
  <c r="AO274" i="135"/>
  <c r="AN274" i="135"/>
  <c r="AM274" i="135"/>
  <c r="AL274" i="135"/>
  <c r="AK274" i="135"/>
  <c r="AJ274" i="135"/>
  <c r="AI274" i="135"/>
  <c r="AG274" i="135"/>
  <c r="AU274" i="135" s="1"/>
  <c r="AA274" i="135"/>
  <c r="AT274" i="135" s="1"/>
  <c r="AR274" i="135"/>
  <c r="N274" i="135"/>
  <c r="C274" i="135"/>
  <c r="AH274" i="135" s="1"/>
  <c r="B274" i="135"/>
  <c r="CT273" i="135"/>
  <c r="CB273" i="135"/>
  <c r="BM273" i="135"/>
  <c r="BL273" i="135"/>
  <c r="BJ273" i="135"/>
  <c r="BI273" i="135"/>
  <c r="AQ273" i="135"/>
  <c r="AP273" i="135"/>
  <c r="AO273" i="135"/>
  <c r="AN273" i="135"/>
  <c r="AM273" i="135"/>
  <c r="AL273" i="135"/>
  <c r="AK273" i="135"/>
  <c r="AJ273" i="135"/>
  <c r="AI273" i="135"/>
  <c r="AA273" i="135"/>
  <c r="AT273" i="135" s="1"/>
  <c r="AR273" i="135"/>
  <c r="N273" i="135"/>
  <c r="C273" i="135"/>
  <c r="AH273" i="135" s="1"/>
  <c r="B273" i="135"/>
  <c r="CT272" i="135"/>
  <c r="CM272" i="135"/>
  <c r="CB272" i="135"/>
  <c r="BM272" i="135"/>
  <c r="BL272" i="135"/>
  <c r="BN272" i="135"/>
  <c r="BJ272" i="135"/>
  <c r="BI272" i="135"/>
  <c r="AQ272" i="135"/>
  <c r="AP272" i="135"/>
  <c r="AO272" i="135"/>
  <c r="AN272" i="135"/>
  <c r="AM272" i="135"/>
  <c r="AL272" i="135"/>
  <c r="AK272" i="135"/>
  <c r="AJ272" i="135"/>
  <c r="AI272" i="135"/>
  <c r="AG272" i="135"/>
  <c r="AU272" i="135" s="1"/>
  <c r="AA272" i="135"/>
  <c r="AT272" i="135" s="1"/>
  <c r="AR272" i="135"/>
  <c r="N272" i="135"/>
  <c r="C272" i="135"/>
  <c r="AH272" i="135" s="1"/>
  <c r="B272" i="135"/>
  <c r="CT271" i="135"/>
  <c r="CB271" i="135"/>
  <c r="BM271" i="135"/>
  <c r="BL271" i="135"/>
  <c r="BJ271" i="135"/>
  <c r="BI271" i="135"/>
  <c r="AQ271" i="135"/>
  <c r="AP271" i="135"/>
  <c r="AO271" i="135"/>
  <c r="AN271" i="135"/>
  <c r="AM271" i="135"/>
  <c r="AL271" i="135"/>
  <c r="AK271" i="135"/>
  <c r="AJ271" i="135"/>
  <c r="AI271" i="135"/>
  <c r="AA271" i="135"/>
  <c r="AT271" i="135" s="1"/>
  <c r="AR271" i="135"/>
  <c r="N271" i="135"/>
  <c r="C271" i="135"/>
  <c r="AH271" i="135" s="1"/>
  <c r="B271" i="135"/>
  <c r="CT270" i="135"/>
  <c r="CM270" i="135"/>
  <c r="CB270" i="135"/>
  <c r="BM270" i="135"/>
  <c r="BL270" i="135"/>
  <c r="BJ270" i="135"/>
  <c r="BI270" i="135"/>
  <c r="AQ270" i="135"/>
  <c r="AP270" i="135"/>
  <c r="AO270" i="135"/>
  <c r="AN270" i="135"/>
  <c r="AM270" i="135"/>
  <c r="AL270" i="135"/>
  <c r="AK270" i="135"/>
  <c r="AJ270" i="135"/>
  <c r="AI270" i="135"/>
  <c r="AA270" i="135"/>
  <c r="AT270" i="135" s="1"/>
  <c r="AR270" i="135"/>
  <c r="N270" i="135"/>
  <c r="C270" i="135"/>
  <c r="AH270" i="135" s="1"/>
  <c r="B270" i="135"/>
  <c r="CT269" i="135"/>
  <c r="CE269" i="135"/>
  <c r="CB269" i="135"/>
  <c r="BM269" i="135"/>
  <c r="BL269" i="135"/>
  <c r="BJ269" i="135"/>
  <c r="BI269" i="135"/>
  <c r="AQ269" i="135"/>
  <c r="AP269" i="135"/>
  <c r="AO269" i="135"/>
  <c r="AN269" i="135"/>
  <c r="AM269" i="135"/>
  <c r="AL269" i="135"/>
  <c r="AK269" i="135"/>
  <c r="AJ269" i="135"/>
  <c r="AI269" i="135"/>
  <c r="AA269" i="135"/>
  <c r="AT269" i="135" s="1"/>
  <c r="AR269" i="135"/>
  <c r="N269" i="135"/>
  <c r="C269" i="135"/>
  <c r="AH269" i="135" s="1"/>
  <c r="B269" i="135"/>
  <c r="CT268" i="135"/>
  <c r="CM268" i="135"/>
  <c r="CE268" i="135"/>
  <c r="CB268" i="135"/>
  <c r="BM268" i="135"/>
  <c r="BL268" i="135"/>
  <c r="BJ268" i="135"/>
  <c r="BI268" i="135"/>
  <c r="AQ268" i="135"/>
  <c r="AP268" i="135"/>
  <c r="AO268" i="135"/>
  <c r="AN268" i="135"/>
  <c r="AM268" i="135"/>
  <c r="AL268" i="135"/>
  <c r="AK268" i="135"/>
  <c r="AJ268" i="135"/>
  <c r="AI268" i="135"/>
  <c r="AG268" i="135"/>
  <c r="AU268" i="135" s="1"/>
  <c r="AA268" i="135"/>
  <c r="AT268" i="135" s="1"/>
  <c r="AR268" i="135"/>
  <c r="N268" i="135"/>
  <c r="C268" i="135"/>
  <c r="AH268" i="135" s="1"/>
  <c r="B268" i="135"/>
  <c r="CT267" i="135"/>
  <c r="CE267" i="135"/>
  <c r="CB267" i="135"/>
  <c r="BM267" i="135"/>
  <c r="BL267" i="135"/>
  <c r="BJ267" i="135"/>
  <c r="BI267" i="135"/>
  <c r="AQ267" i="135"/>
  <c r="AP267" i="135"/>
  <c r="AO267" i="135"/>
  <c r="AN267" i="135"/>
  <c r="AM267" i="135"/>
  <c r="AL267" i="135"/>
  <c r="AK267" i="135"/>
  <c r="AJ267" i="135"/>
  <c r="AI267" i="135"/>
  <c r="AA267" i="135"/>
  <c r="AT267" i="135" s="1"/>
  <c r="N267" i="135"/>
  <c r="C267" i="135"/>
  <c r="AH267" i="135" s="1"/>
  <c r="B267" i="135"/>
  <c r="CT266" i="135"/>
  <c r="BM266" i="135"/>
  <c r="BL266" i="135"/>
  <c r="BJ266" i="135"/>
  <c r="BI266" i="135"/>
  <c r="AQ266" i="135"/>
  <c r="AP266" i="135"/>
  <c r="AO266" i="135"/>
  <c r="AN266" i="135"/>
  <c r="AM266" i="135"/>
  <c r="AL266" i="135"/>
  <c r="AK266" i="135"/>
  <c r="AJ266" i="135"/>
  <c r="AI266" i="135"/>
  <c r="AA266" i="135"/>
  <c r="AT266" i="135" s="1"/>
  <c r="AR266" i="135"/>
  <c r="N266" i="135"/>
  <c r="C266" i="135"/>
  <c r="AH266" i="135" s="1"/>
  <c r="B266" i="135"/>
  <c r="CT265" i="135"/>
  <c r="CB265" i="135"/>
  <c r="BM265" i="135"/>
  <c r="BL265" i="135"/>
  <c r="BJ265" i="135"/>
  <c r="BI265" i="135"/>
  <c r="AQ265" i="135"/>
  <c r="AP265" i="135"/>
  <c r="AO265" i="135"/>
  <c r="AN265" i="135"/>
  <c r="AM265" i="135"/>
  <c r="AL265" i="135"/>
  <c r="AK265" i="135"/>
  <c r="AJ265" i="135"/>
  <c r="AI265" i="135"/>
  <c r="BS265" i="135"/>
  <c r="CE265" i="135" s="1"/>
  <c r="AA265" i="135"/>
  <c r="AT265" i="135" s="1"/>
  <c r="AR265" i="135"/>
  <c r="N265" i="135"/>
  <c r="C265" i="135"/>
  <c r="AH265" i="135" s="1"/>
  <c r="B265" i="135"/>
  <c r="CT264" i="135"/>
  <c r="BM264" i="135"/>
  <c r="BL264" i="135"/>
  <c r="BJ264" i="135"/>
  <c r="BI264" i="135"/>
  <c r="AQ264" i="135"/>
  <c r="AP264" i="135"/>
  <c r="AO264" i="135"/>
  <c r="AN264" i="135"/>
  <c r="AM264" i="135"/>
  <c r="AL264" i="135"/>
  <c r="AK264" i="135"/>
  <c r="AJ264" i="135"/>
  <c r="AI264" i="135"/>
  <c r="AG264" i="135"/>
  <c r="AU264" i="135" s="1"/>
  <c r="AA264" i="135"/>
  <c r="AT264" i="135" s="1"/>
  <c r="AR264" i="135"/>
  <c r="N264" i="135"/>
  <c r="C264" i="135"/>
  <c r="AH264" i="135" s="1"/>
  <c r="B264" i="135"/>
  <c r="CT263" i="135"/>
  <c r="CE263" i="135"/>
  <c r="BM263" i="135"/>
  <c r="BL263" i="135"/>
  <c r="BJ263" i="135"/>
  <c r="BI263" i="135"/>
  <c r="AQ263" i="135"/>
  <c r="AP263" i="135"/>
  <c r="AO263" i="135"/>
  <c r="AN263" i="135"/>
  <c r="AM263" i="135"/>
  <c r="AL263" i="135"/>
  <c r="AK263" i="135"/>
  <c r="AJ263" i="135"/>
  <c r="AI263" i="135"/>
  <c r="AA263" i="135"/>
  <c r="AT263" i="135" s="1"/>
  <c r="AR263" i="135"/>
  <c r="N263" i="135"/>
  <c r="C263" i="135"/>
  <c r="AH263" i="135" s="1"/>
  <c r="B263" i="135"/>
  <c r="CT262" i="135"/>
  <c r="BM262" i="135"/>
  <c r="BL262" i="135"/>
  <c r="BJ262" i="135"/>
  <c r="BI262" i="135"/>
  <c r="AQ262" i="135"/>
  <c r="AP262" i="135"/>
  <c r="AO262" i="135"/>
  <c r="AN262" i="135"/>
  <c r="AM262" i="135"/>
  <c r="AL262" i="135"/>
  <c r="AK262" i="135"/>
  <c r="AJ262" i="135"/>
  <c r="AI262" i="135"/>
  <c r="CM262" i="135"/>
  <c r="AA262" i="135"/>
  <c r="AT262" i="135" s="1"/>
  <c r="AR262" i="135"/>
  <c r="N262" i="135"/>
  <c r="C262" i="135"/>
  <c r="AH262" i="135" s="1"/>
  <c r="B262" i="135"/>
  <c r="CT261" i="135"/>
  <c r="BM261" i="135"/>
  <c r="BL261" i="135"/>
  <c r="BJ261" i="135"/>
  <c r="BI261" i="135"/>
  <c r="AQ261" i="135"/>
  <c r="AP261" i="135"/>
  <c r="AO261" i="135"/>
  <c r="AN261" i="135"/>
  <c r="AM261" i="135"/>
  <c r="AL261" i="135"/>
  <c r="AK261" i="135"/>
  <c r="AJ261" i="135"/>
  <c r="AI261" i="135"/>
  <c r="CM261" i="135"/>
  <c r="AA261" i="135"/>
  <c r="AT261" i="135" s="1"/>
  <c r="AR261" i="135"/>
  <c r="N261" i="135"/>
  <c r="C261" i="135"/>
  <c r="AH261" i="135" s="1"/>
  <c r="B261" i="135"/>
  <c r="CT260" i="135"/>
  <c r="CE260" i="135"/>
  <c r="BM260" i="135"/>
  <c r="BL260" i="135"/>
  <c r="BJ260" i="135"/>
  <c r="BI260" i="135"/>
  <c r="AQ260" i="135"/>
  <c r="AP260" i="135"/>
  <c r="AO260" i="135"/>
  <c r="AN260" i="135"/>
  <c r="AM260" i="135"/>
  <c r="AL260" i="135"/>
  <c r="AK260" i="135"/>
  <c r="AJ260" i="135"/>
  <c r="AI260" i="135"/>
  <c r="AA260" i="135"/>
  <c r="AT260" i="135" s="1"/>
  <c r="AR260" i="135"/>
  <c r="N260" i="135"/>
  <c r="C260" i="135"/>
  <c r="AH260" i="135" s="1"/>
  <c r="B260" i="135"/>
  <c r="CT259" i="135"/>
  <c r="BM259" i="135"/>
  <c r="BL259" i="135"/>
  <c r="BJ259" i="135"/>
  <c r="BI259" i="135"/>
  <c r="AQ259" i="135"/>
  <c r="AP259" i="135"/>
  <c r="AO259" i="135"/>
  <c r="AN259" i="135"/>
  <c r="AM259" i="135"/>
  <c r="AL259" i="135"/>
  <c r="AK259" i="135"/>
  <c r="AJ259" i="135"/>
  <c r="AI259" i="135"/>
  <c r="AA259" i="135"/>
  <c r="AT259" i="135" s="1"/>
  <c r="AR259" i="135"/>
  <c r="N259" i="135"/>
  <c r="C259" i="135"/>
  <c r="AH259" i="135" s="1"/>
  <c r="B259" i="135"/>
  <c r="CT258" i="135"/>
  <c r="CB258" i="135"/>
  <c r="BV258" i="135"/>
  <c r="BM258" i="135"/>
  <c r="BL258" i="135"/>
  <c r="BJ258" i="135"/>
  <c r="BI258" i="135"/>
  <c r="AQ258" i="135"/>
  <c r="AP258" i="135"/>
  <c r="AO258" i="135"/>
  <c r="AN258" i="135"/>
  <c r="AM258" i="135"/>
  <c r="AL258" i="135"/>
  <c r="AK258" i="135"/>
  <c r="AJ258" i="135"/>
  <c r="AI258" i="135"/>
  <c r="CM258" i="135"/>
  <c r="AA258" i="135"/>
  <c r="AT258" i="135" s="1"/>
  <c r="AR258" i="135"/>
  <c r="N258" i="135"/>
  <c r="C258" i="135"/>
  <c r="AH258" i="135" s="1"/>
  <c r="B258" i="135"/>
  <c r="CT257" i="135"/>
  <c r="CB257" i="135"/>
  <c r="BR257" i="135"/>
  <c r="BM257" i="135"/>
  <c r="BL257" i="135"/>
  <c r="BJ257" i="135"/>
  <c r="BI257" i="135"/>
  <c r="AQ257" i="135"/>
  <c r="AP257" i="135"/>
  <c r="AO257" i="135"/>
  <c r="AN257" i="135"/>
  <c r="AM257" i="135"/>
  <c r="AL257" i="135"/>
  <c r="AK257" i="135"/>
  <c r="AJ257" i="135"/>
  <c r="AI257" i="135"/>
  <c r="AA257" i="135"/>
  <c r="AT257" i="135" s="1"/>
  <c r="AR257" i="135"/>
  <c r="N257" i="135"/>
  <c r="C257" i="135"/>
  <c r="AH257" i="135" s="1"/>
  <c r="B257" i="135"/>
  <c r="CT256" i="135"/>
  <c r="CE256" i="135"/>
  <c r="CB256" i="135"/>
  <c r="BM256" i="135"/>
  <c r="BL256" i="135"/>
  <c r="BJ256" i="135"/>
  <c r="BI256" i="135"/>
  <c r="AQ256" i="135"/>
  <c r="AP256" i="135"/>
  <c r="AO256" i="135"/>
  <c r="AN256" i="135"/>
  <c r="AM256" i="135"/>
  <c r="AL256" i="135"/>
  <c r="AK256" i="135"/>
  <c r="AJ256" i="135"/>
  <c r="AI256" i="135"/>
  <c r="AG256" i="135"/>
  <c r="AU256" i="135" s="1"/>
  <c r="CM256" i="135"/>
  <c r="AA256" i="135"/>
  <c r="AT256" i="135" s="1"/>
  <c r="AR256" i="135"/>
  <c r="N256" i="135"/>
  <c r="C256" i="135"/>
  <c r="AH256" i="135" s="1"/>
  <c r="B256" i="135"/>
  <c r="CB255" i="135"/>
  <c r="BM255" i="135"/>
  <c r="BL255" i="135"/>
  <c r="BJ255" i="135"/>
  <c r="BI255" i="135"/>
  <c r="AQ255" i="135"/>
  <c r="AP255" i="135"/>
  <c r="AO255" i="135"/>
  <c r="AN255" i="135"/>
  <c r="AM255" i="135"/>
  <c r="AL255" i="135"/>
  <c r="AK255" i="135"/>
  <c r="AJ255" i="135"/>
  <c r="AI255" i="135"/>
  <c r="BY255" i="135"/>
  <c r="AA255" i="135"/>
  <c r="AT255" i="135" s="1"/>
  <c r="AR255" i="135"/>
  <c r="N255" i="135"/>
  <c r="C255" i="135"/>
  <c r="AH255" i="135" s="1"/>
  <c r="B255" i="135"/>
  <c r="CT254" i="135"/>
  <c r="CM254" i="135"/>
  <c r="CE254" i="135"/>
  <c r="CB254" i="135"/>
  <c r="BM254" i="135"/>
  <c r="BL254" i="135"/>
  <c r="BJ254" i="135"/>
  <c r="BI254" i="135"/>
  <c r="AQ254" i="135"/>
  <c r="AP254" i="135"/>
  <c r="AO254" i="135"/>
  <c r="AN254" i="135"/>
  <c r="AM254" i="135"/>
  <c r="AL254" i="135"/>
  <c r="AK254" i="135"/>
  <c r="AJ254" i="135"/>
  <c r="AI254" i="135"/>
  <c r="AA254" i="135"/>
  <c r="AT254" i="135" s="1"/>
  <c r="AR254" i="135"/>
  <c r="N254" i="135"/>
  <c r="C254" i="135"/>
  <c r="AH254" i="135" s="1"/>
  <c r="B254" i="135"/>
  <c r="CT253" i="135"/>
  <c r="CE253" i="135"/>
  <c r="CB253" i="135"/>
  <c r="BM253" i="135"/>
  <c r="BL253" i="135"/>
  <c r="BJ253" i="135"/>
  <c r="BI253" i="135"/>
  <c r="AQ253" i="135"/>
  <c r="AP253" i="135"/>
  <c r="AO253" i="135"/>
  <c r="AN253" i="135"/>
  <c r="AM253" i="135"/>
  <c r="AL253" i="135"/>
  <c r="AK253" i="135"/>
  <c r="AJ253" i="135"/>
  <c r="AI253" i="135"/>
  <c r="AA253" i="135"/>
  <c r="AT253" i="135" s="1"/>
  <c r="AR253" i="135"/>
  <c r="N253" i="135"/>
  <c r="C253" i="135"/>
  <c r="AH253" i="135" s="1"/>
  <c r="B253" i="135"/>
  <c r="CT252" i="135"/>
  <c r="CE252" i="135"/>
  <c r="CB252" i="135"/>
  <c r="BM252" i="135"/>
  <c r="BL252" i="135"/>
  <c r="BJ252" i="135"/>
  <c r="BI252" i="135"/>
  <c r="AQ252" i="135"/>
  <c r="AP252" i="135"/>
  <c r="AO252" i="135"/>
  <c r="AN252" i="135"/>
  <c r="AM252" i="135"/>
  <c r="AL252" i="135"/>
  <c r="AK252" i="135"/>
  <c r="AJ252" i="135"/>
  <c r="AI252" i="135"/>
  <c r="AA252" i="135"/>
  <c r="AT252" i="135" s="1"/>
  <c r="AR252" i="135"/>
  <c r="N252" i="135"/>
  <c r="C252" i="135"/>
  <c r="AH252" i="135" s="1"/>
  <c r="B252" i="135"/>
  <c r="CT251" i="135"/>
  <c r="CE251" i="135"/>
  <c r="CB251" i="135"/>
  <c r="BM251" i="135"/>
  <c r="BL251" i="135"/>
  <c r="BJ251" i="135"/>
  <c r="BI251" i="135"/>
  <c r="AQ251" i="135"/>
  <c r="AP251" i="135"/>
  <c r="AO251" i="135"/>
  <c r="AN251" i="135"/>
  <c r="AM251" i="135"/>
  <c r="AL251" i="135"/>
  <c r="AK251" i="135"/>
  <c r="AJ251" i="135"/>
  <c r="AI251" i="135"/>
  <c r="CM251" i="135"/>
  <c r="AA251" i="135"/>
  <c r="AT251" i="135" s="1"/>
  <c r="AR251" i="135"/>
  <c r="N251" i="135"/>
  <c r="C251" i="135"/>
  <c r="AH251" i="135" s="1"/>
  <c r="B251" i="135"/>
  <c r="CT250" i="135"/>
  <c r="CE250" i="135"/>
  <c r="CB250" i="135"/>
  <c r="BM250" i="135"/>
  <c r="BL250" i="135"/>
  <c r="BJ250" i="135"/>
  <c r="BI250" i="135"/>
  <c r="AQ250" i="135"/>
  <c r="AP250" i="135"/>
  <c r="AO250" i="135"/>
  <c r="AN250" i="135"/>
  <c r="AM250" i="135"/>
  <c r="AL250" i="135"/>
  <c r="AK250" i="135"/>
  <c r="AJ250" i="135"/>
  <c r="AI250" i="135"/>
  <c r="AG250" i="135"/>
  <c r="AU250" i="135" s="1"/>
  <c r="CM250" i="135"/>
  <c r="AA250" i="135"/>
  <c r="AT250" i="135" s="1"/>
  <c r="AR250" i="135"/>
  <c r="N250" i="135"/>
  <c r="C250" i="135"/>
  <c r="AH250" i="135" s="1"/>
  <c r="B250" i="135"/>
  <c r="CT249" i="135"/>
  <c r="CE249" i="135"/>
  <c r="CB249" i="135"/>
  <c r="BM249" i="135"/>
  <c r="BL249" i="135"/>
  <c r="BJ249" i="135"/>
  <c r="BI249" i="135"/>
  <c r="AQ249" i="135"/>
  <c r="AP249" i="135"/>
  <c r="AO249" i="135"/>
  <c r="AN249" i="135"/>
  <c r="AM249" i="135"/>
  <c r="AL249" i="135"/>
  <c r="AK249" i="135"/>
  <c r="AJ249" i="135"/>
  <c r="AI249" i="135"/>
  <c r="AA249" i="135"/>
  <c r="AT249" i="135" s="1"/>
  <c r="AR249" i="135"/>
  <c r="N249" i="135"/>
  <c r="C249" i="135"/>
  <c r="AH249" i="135" s="1"/>
  <c r="B249" i="135"/>
  <c r="CT248" i="135"/>
  <c r="CM248" i="135"/>
  <c r="CB248" i="135"/>
  <c r="CE248" i="135"/>
  <c r="BM248" i="135"/>
  <c r="BL248" i="135"/>
  <c r="BJ248" i="135"/>
  <c r="BI248" i="135"/>
  <c r="AQ248" i="135"/>
  <c r="AP248" i="135"/>
  <c r="AO248" i="135"/>
  <c r="AN248" i="135"/>
  <c r="AM248" i="135"/>
  <c r="AL248" i="135"/>
  <c r="AK248" i="135"/>
  <c r="AJ248" i="135"/>
  <c r="AI248" i="135"/>
  <c r="AG248" i="135"/>
  <c r="AU248" i="135" s="1"/>
  <c r="AA248" i="135"/>
  <c r="AT248" i="135" s="1"/>
  <c r="AR248" i="135"/>
  <c r="N248" i="135"/>
  <c r="C248" i="135"/>
  <c r="AH248" i="135" s="1"/>
  <c r="B248" i="135"/>
  <c r="CT247" i="135"/>
  <c r="CE247" i="135"/>
  <c r="CB247" i="135"/>
  <c r="BM247" i="135"/>
  <c r="BL247" i="135"/>
  <c r="BJ247" i="135"/>
  <c r="BI247" i="135"/>
  <c r="AQ247" i="135"/>
  <c r="AP247" i="135"/>
  <c r="AO247" i="135"/>
  <c r="AN247" i="135"/>
  <c r="AM247" i="135"/>
  <c r="AL247" i="135"/>
  <c r="AK247" i="135"/>
  <c r="AJ247" i="135"/>
  <c r="AI247" i="135"/>
  <c r="AA247" i="135"/>
  <c r="AT247" i="135" s="1"/>
  <c r="AR247" i="135"/>
  <c r="N247" i="135"/>
  <c r="C247" i="135"/>
  <c r="AH247" i="135" s="1"/>
  <c r="B247" i="135"/>
  <c r="CT246" i="135"/>
  <c r="BM246" i="135"/>
  <c r="BL246" i="135"/>
  <c r="BJ246" i="135"/>
  <c r="BI246" i="135"/>
  <c r="AQ246" i="135"/>
  <c r="AP246" i="135"/>
  <c r="AO246" i="135"/>
  <c r="AN246" i="135"/>
  <c r="AM246" i="135"/>
  <c r="AL246" i="135"/>
  <c r="AK246" i="135"/>
  <c r="AJ246" i="135"/>
  <c r="AI246" i="135"/>
  <c r="BR246" i="135"/>
  <c r="AA246" i="135"/>
  <c r="AT246" i="135" s="1"/>
  <c r="AR246" i="135"/>
  <c r="N246" i="135"/>
  <c r="C246" i="135"/>
  <c r="AH246" i="135" s="1"/>
  <c r="B246" i="135"/>
  <c r="CE245" i="135"/>
  <c r="CB245" i="135"/>
  <c r="BM245" i="135"/>
  <c r="BL245" i="135"/>
  <c r="BJ245" i="135"/>
  <c r="BI245" i="135"/>
  <c r="AQ245" i="135"/>
  <c r="AP245" i="135"/>
  <c r="AO245" i="135"/>
  <c r="AN245" i="135"/>
  <c r="AM245" i="135"/>
  <c r="AL245" i="135"/>
  <c r="AK245" i="135"/>
  <c r="AJ245" i="135"/>
  <c r="AI245" i="135"/>
  <c r="AA245" i="135"/>
  <c r="AT245" i="135" s="1"/>
  <c r="AR245" i="135"/>
  <c r="N245" i="135"/>
  <c r="C245" i="135"/>
  <c r="AH245" i="135" s="1"/>
  <c r="B245" i="135"/>
  <c r="CT244" i="135"/>
  <c r="CB244" i="135"/>
  <c r="BW244" i="135"/>
  <c r="BV244" i="135"/>
  <c r="BM244" i="135"/>
  <c r="BL244" i="135"/>
  <c r="BJ244" i="135"/>
  <c r="BI244" i="135"/>
  <c r="AQ244" i="135"/>
  <c r="AP244" i="135"/>
  <c r="AO244" i="135"/>
  <c r="AN244" i="135"/>
  <c r="AM244" i="135"/>
  <c r="AL244" i="135"/>
  <c r="AK244" i="135"/>
  <c r="AJ244" i="135"/>
  <c r="AI244" i="135"/>
  <c r="AA244" i="135"/>
  <c r="AT244" i="135" s="1"/>
  <c r="AR244" i="135"/>
  <c r="N244" i="135"/>
  <c r="C244" i="135"/>
  <c r="AH244" i="135" s="1"/>
  <c r="B244" i="135"/>
  <c r="CT243" i="135"/>
  <c r="CB243" i="135"/>
  <c r="BV243" i="135"/>
  <c r="BM243" i="135"/>
  <c r="BL243" i="135"/>
  <c r="BJ243" i="135"/>
  <c r="BI243" i="135"/>
  <c r="AQ243" i="135"/>
  <c r="AP243" i="135"/>
  <c r="AO243" i="135"/>
  <c r="AN243" i="135"/>
  <c r="AM243" i="135"/>
  <c r="AL243" i="135"/>
  <c r="AK243" i="135"/>
  <c r="AJ243" i="135"/>
  <c r="AI243" i="135"/>
  <c r="BW243" i="135"/>
  <c r="AG243" i="135"/>
  <c r="AU243" i="135" s="1"/>
  <c r="AA243" i="135"/>
  <c r="AT243" i="135" s="1"/>
  <c r="AR243" i="135"/>
  <c r="N243" i="135"/>
  <c r="C243" i="135"/>
  <c r="AH243" i="135" s="1"/>
  <c r="B243" i="135"/>
  <c r="CT242" i="135"/>
  <c r="CB242" i="135"/>
  <c r="BM242" i="135"/>
  <c r="BL242" i="135"/>
  <c r="BJ242" i="135"/>
  <c r="BI242" i="135"/>
  <c r="AQ242" i="135"/>
  <c r="AP242" i="135"/>
  <c r="AO242" i="135"/>
  <c r="AN242" i="135"/>
  <c r="AM242" i="135"/>
  <c r="AL242" i="135"/>
  <c r="AK242" i="135"/>
  <c r="AJ242" i="135"/>
  <c r="AI242" i="135"/>
  <c r="BV242" i="135"/>
  <c r="AA242" i="135"/>
  <c r="AT242" i="135" s="1"/>
  <c r="AR242" i="135"/>
  <c r="N242" i="135"/>
  <c r="C242" i="135"/>
  <c r="AH242" i="135" s="1"/>
  <c r="B242" i="135"/>
  <c r="CT241" i="135"/>
  <c r="CM241" i="135"/>
  <c r="CE241" i="135"/>
  <c r="CB241" i="135"/>
  <c r="BM241" i="135"/>
  <c r="BL241" i="135"/>
  <c r="BJ241" i="135"/>
  <c r="BI241" i="135"/>
  <c r="AQ241" i="135"/>
  <c r="AP241" i="135"/>
  <c r="AO241" i="135"/>
  <c r="AN241" i="135"/>
  <c r="AM241" i="135"/>
  <c r="AL241" i="135"/>
  <c r="AK241" i="135"/>
  <c r="AJ241" i="135"/>
  <c r="AI241" i="135"/>
  <c r="AA241" i="135"/>
  <c r="AT241" i="135" s="1"/>
  <c r="AR241" i="135"/>
  <c r="N241" i="135"/>
  <c r="C241" i="135"/>
  <c r="AH241" i="135" s="1"/>
  <c r="B241" i="135"/>
  <c r="CT240" i="135"/>
  <c r="CM240" i="135"/>
  <c r="CB240" i="135"/>
  <c r="BM240" i="135"/>
  <c r="BL240" i="135"/>
  <c r="BJ240" i="135"/>
  <c r="BI240" i="135"/>
  <c r="AQ240" i="135"/>
  <c r="AP240" i="135"/>
  <c r="AO240" i="135"/>
  <c r="AN240" i="135"/>
  <c r="AM240" i="135"/>
  <c r="AL240" i="135"/>
  <c r="AK240" i="135"/>
  <c r="AJ240" i="135"/>
  <c r="AI240" i="135"/>
  <c r="AG240" i="135"/>
  <c r="AU240" i="135" s="1"/>
  <c r="AA240" i="135"/>
  <c r="AT240" i="135" s="1"/>
  <c r="AR240" i="135"/>
  <c r="N240" i="135"/>
  <c r="C240" i="135"/>
  <c r="AH240" i="135" s="1"/>
  <c r="B240" i="135"/>
  <c r="CT239" i="135"/>
  <c r="CB239" i="135"/>
  <c r="BX239" i="135"/>
  <c r="BM239" i="135"/>
  <c r="BL239" i="135"/>
  <c r="BJ239" i="135"/>
  <c r="BI239" i="135"/>
  <c r="AQ239" i="135"/>
  <c r="AP239" i="135"/>
  <c r="AO239" i="135"/>
  <c r="AN239" i="135"/>
  <c r="AM239" i="135"/>
  <c r="AL239" i="135"/>
  <c r="AK239" i="135"/>
  <c r="AJ239" i="135"/>
  <c r="AI239" i="135"/>
  <c r="AA239" i="135"/>
  <c r="AT239" i="135" s="1"/>
  <c r="AR239" i="135"/>
  <c r="N239" i="135"/>
  <c r="C239" i="135"/>
  <c r="AH239" i="135" s="1"/>
  <c r="B239" i="135"/>
  <c r="CT238" i="135"/>
  <c r="CB238" i="135"/>
  <c r="BM238" i="135"/>
  <c r="BL238" i="135"/>
  <c r="BJ238" i="135"/>
  <c r="BI238" i="135"/>
  <c r="AQ238" i="135"/>
  <c r="AP238" i="135"/>
  <c r="AO238" i="135"/>
  <c r="AN238" i="135"/>
  <c r="AM238" i="135"/>
  <c r="AL238" i="135"/>
  <c r="AK238" i="135"/>
  <c r="AJ238" i="135"/>
  <c r="AI238" i="135"/>
  <c r="BR238" i="135"/>
  <c r="CH234" i="135" s="1"/>
  <c r="AA238" i="135"/>
  <c r="AT238" i="135" s="1"/>
  <c r="AR238" i="135"/>
  <c r="N238" i="135"/>
  <c r="C238" i="135"/>
  <c r="AH238" i="135" s="1"/>
  <c r="B238" i="135"/>
  <c r="CT237" i="135"/>
  <c r="CM237" i="135"/>
  <c r="CE237" i="135"/>
  <c r="CB237" i="135"/>
  <c r="BM237" i="135"/>
  <c r="BL237" i="135"/>
  <c r="BJ237" i="135"/>
  <c r="BI237" i="135"/>
  <c r="AQ237" i="135"/>
  <c r="AP237" i="135"/>
  <c r="AO237" i="135"/>
  <c r="AN237" i="135"/>
  <c r="AM237" i="135"/>
  <c r="AL237" i="135"/>
  <c r="AK237" i="135"/>
  <c r="AJ237" i="135"/>
  <c r="AI237" i="135"/>
  <c r="AG237" i="135"/>
  <c r="AU237" i="135" s="1"/>
  <c r="AA237" i="135"/>
  <c r="AT237" i="135" s="1"/>
  <c r="AR237" i="135"/>
  <c r="N237" i="135"/>
  <c r="C237" i="135"/>
  <c r="AH237" i="135" s="1"/>
  <c r="B237" i="135"/>
  <c r="CT236" i="135"/>
  <c r="CE236" i="135"/>
  <c r="CB236" i="135"/>
  <c r="BM236" i="135"/>
  <c r="BL236" i="135"/>
  <c r="BJ236" i="135"/>
  <c r="BI236" i="135"/>
  <c r="AQ236" i="135"/>
  <c r="AP236" i="135"/>
  <c r="AO236" i="135"/>
  <c r="AN236" i="135"/>
  <c r="AM236" i="135"/>
  <c r="AL236" i="135"/>
  <c r="AK236" i="135"/>
  <c r="AJ236" i="135"/>
  <c r="AI236" i="135"/>
  <c r="AA236" i="135"/>
  <c r="AT236" i="135" s="1"/>
  <c r="AR236" i="135"/>
  <c r="N236" i="135"/>
  <c r="C236" i="135"/>
  <c r="AH236" i="135" s="1"/>
  <c r="B236" i="135"/>
  <c r="CT235" i="135"/>
  <c r="CM235" i="135"/>
  <c r="CE235" i="135"/>
  <c r="CB235" i="135"/>
  <c r="BM235" i="135"/>
  <c r="BL235" i="135"/>
  <c r="BJ235" i="135"/>
  <c r="BI235" i="135"/>
  <c r="AQ235" i="135"/>
  <c r="AP235" i="135"/>
  <c r="AO235" i="135"/>
  <c r="AN235" i="135"/>
  <c r="AM235" i="135"/>
  <c r="AL235" i="135"/>
  <c r="AK235" i="135"/>
  <c r="AJ235" i="135"/>
  <c r="AI235" i="135"/>
  <c r="AG235" i="135"/>
  <c r="AU235" i="135" s="1"/>
  <c r="AA235" i="135"/>
  <c r="AT235" i="135" s="1"/>
  <c r="AR235" i="135"/>
  <c r="N235" i="135"/>
  <c r="C235" i="135"/>
  <c r="AH235" i="135" s="1"/>
  <c r="B235" i="135"/>
  <c r="CT234" i="135"/>
  <c r="CE234" i="135"/>
  <c r="CB234" i="135"/>
  <c r="BM234" i="135"/>
  <c r="BL234" i="135"/>
  <c r="BJ234" i="135"/>
  <c r="BI234" i="135"/>
  <c r="AQ234" i="135"/>
  <c r="AP234" i="135"/>
  <c r="AO234" i="135"/>
  <c r="AN234" i="135"/>
  <c r="AM234" i="135"/>
  <c r="AL234" i="135"/>
  <c r="AK234" i="135"/>
  <c r="AJ234" i="135"/>
  <c r="AI234" i="135"/>
  <c r="CM234" i="135"/>
  <c r="CU234" i="135" s="1"/>
  <c r="AA234" i="135"/>
  <c r="AT234" i="135" s="1"/>
  <c r="AR234" i="135"/>
  <c r="N234" i="135"/>
  <c r="C234" i="135"/>
  <c r="AH234" i="135" s="1"/>
  <c r="B234" i="135"/>
  <c r="CT233" i="135"/>
  <c r="CE233" i="135"/>
  <c r="CB233" i="135"/>
  <c r="BM233" i="135"/>
  <c r="BL233" i="135"/>
  <c r="BJ233" i="135"/>
  <c r="BI233" i="135"/>
  <c r="AQ233" i="135"/>
  <c r="AP233" i="135"/>
  <c r="AO233" i="135"/>
  <c r="AN233" i="135"/>
  <c r="AM233" i="135"/>
  <c r="AL233" i="135"/>
  <c r="AK233" i="135"/>
  <c r="AJ233" i="135"/>
  <c r="AI233" i="135"/>
  <c r="AG233" i="135"/>
  <c r="AU233" i="135" s="1"/>
  <c r="CM233" i="135"/>
  <c r="AA233" i="135"/>
  <c r="AT233" i="135" s="1"/>
  <c r="AR233" i="135"/>
  <c r="N233" i="135"/>
  <c r="C233" i="135"/>
  <c r="AH233" i="135" s="1"/>
  <c r="B233" i="135"/>
  <c r="CT232" i="135"/>
  <c r="CM232" i="135"/>
  <c r="CE232" i="135"/>
  <c r="CB232" i="135"/>
  <c r="BM232" i="135"/>
  <c r="BL232" i="135"/>
  <c r="BJ232" i="135"/>
  <c r="BI232" i="135"/>
  <c r="AQ232" i="135"/>
  <c r="AP232" i="135"/>
  <c r="AO232" i="135"/>
  <c r="AN232" i="135"/>
  <c r="AM232" i="135"/>
  <c r="AL232" i="135"/>
  <c r="AK232" i="135"/>
  <c r="AJ232" i="135"/>
  <c r="AI232" i="135"/>
  <c r="AA232" i="135"/>
  <c r="AT232" i="135" s="1"/>
  <c r="AR232" i="135"/>
  <c r="N232" i="135"/>
  <c r="C232" i="135"/>
  <c r="AH232" i="135" s="1"/>
  <c r="B232" i="135"/>
  <c r="CT231" i="135"/>
  <c r="CE231" i="135"/>
  <c r="CB231" i="135"/>
  <c r="BM231" i="135"/>
  <c r="BL231" i="135"/>
  <c r="BJ231" i="135"/>
  <c r="BI231" i="135"/>
  <c r="AQ231" i="135"/>
  <c r="AP231" i="135"/>
  <c r="AO231" i="135"/>
  <c r="AN231" i="135"/>
  <c r="AM231" i="135"/>
  <c r="AL231" i="135"/>
  <c r="AK231" i="135"/>
  <c r="AJ231" i="135"/>
  <c r="AI231" i="135"/>
  <c r="CM231" i="135"/>
  <c r="AA231" i="135"/>
  <c r="AT231" i="135" s="1"/>
  <c r="AR231" i="135"/>
  <c r="N231" i="135"/>
  <c r="C231" i="135"/>
  <c r="AH231" i="135" s="1"/>
  <c r="B231" i="135"/>
  <c r="CT230" i="135"/>
  <c r="CM230" i="135"/>
  <c r="CE230" i="135"/>
  <c r="CB230" i="135"/>
  <c r="BM230" i="135"/>
  <c r="BL230" i="135"/>
  <c r="BJ230" i="135"/>
  <c r="BI230" i="135"/>
  <c r="AQ230" i="135"/>
  <c r="AP230" i="135"/>
  <c r="AO230" i="135"/>
  <c r="AN230" i="135"/>
  <c r="AM230" i="135"/>
  <c r="AL230" i="135"/>
  <c r="AK230" i="135"/>
  <c r="AJ230" i="135"/>
  <c r="AI230" i="135"/>
  <c r="AA230" i="135"/>
  <c r="AT230" i="135" s="1"/>
  <c r="AR230" i="135"/>
  <c r="N230" i="135"/>
  <c r="C230" i="135"/>
  <c r="AH230" i="135" s="1"/>
  <c r="B230" i="135"/>
  <c r="CT229" i="135"/>
  <c r="CB229" i="135"/>
  <c r="BM229" i="135"/>
  <c r="BL229" i="135"/>
  <c r="BJ229" i="135"/>
  <c r="BI229" i="135"/>
  <c r="AQ229" i="135"/>
  <c r="AP229" i="135"/>
  <c r="AO229" i="135"/>
  <c r="AN229" i="135"/>
  <c r="AM229" i="135"/>
  <c r="AL229" i="135"/>
  <c r="AK229" i="135"/>
  <c r="AJ229" i="135"/>
  <c r="AI229" i="135"/>
  <c r="CM229" i="135"/>
  <c r="AA229" i="135"/>
  <c r="AT229" i="135" s="1"/>
  <c r="AR229" i="135"/>
  <c r="N229" i="135"/>
  <c r="C229" i="135"/>
  <c r="AH229" i="135" s="1"/>
  <c r="B229" i="135"/>
  <c r="CT228" i="135"/>
  <c r="CM228" i="135"/>
  <c r="CE228" i="135"/>
  <c r="CB228" i="135"/>
  <c r="BM228" i="135"/>
  <c r="BL228" i="135"/>
  <c r="BJ228" i="135"/>
  <c r="BI228" i="135"/>
  <c r="AQ228" i="135"/>
  <c r="AP228" i="135"/>
  <c r="AO228" i="135"/>
  <c r="AN228" i="135"/>
  <c r="AM228" i="135"/>
  <c r="AL228" i="135"/>
  <c r="AK228" i="135"/>
  <c r="AJ228" i="135"/>
  <c r="AI228" i="135"/>
  <c r="AA228" i="135"/>
  <c r="AT228" i="135" s="1"/>
  <c r="AR228" i="135"/>
  <c r="N228" i="135"/>
  <c r="C228" i="135"/>
  <c r="AH228" i="135" s="1"/>
  <c r="B228" i="135"/>
  <c r="CT227" i="135"/>
  <c r="CB227" i="135"/>
  <c r="BM227" i="135"/>
  <c r="BL227" i="135"/>
  <c r="BJ227" i="135"/>
  <c r="BI227" i="135"/>
  <c r="AQ227" i="135"/>
  <c r="AP227" i="135"/>
  <c r="AO227" i="135"/>
  <c r="AN227" i="135"/>
  <c r="AM227" i="135"/>
  <c r="AL227" i="135"/>
  <c r="AK227" i="135"/>
  <c r="AJ227" i="135"/>
  <c r="AI227" i="135"/>
  <c r="AH227" i="135"/>
  <c r="AA227" i="135"/>
  <c r="AT227" i="135" s="1"/>
  <c r="AR227" i="135"/>
  <c r="N227" i="135"/>
  <c r="B227" i="135"/>
  <c r="CT226" i="135"/>
  <c r="CB226" i="135"/>
  <c r="BM226" i="135"/>
  <c r="BL226" i="135"/>
  <c r="BJ226" i="135"/>
  <c r="BI226" i="135"/>
  <c r="AQ226" i="135"/>
  <c r="AP226" i="135"/>
  <c r="AO226" i="135"/>
  <c r="AN226" i="135"/>
  <c r="AM226" i="135"/>
  <c r="AL226" i="135"/>
  <c r="AK226" i="135"/>
  <c r="AJ226" i="135"/>
  <c r="AI226" i="135"/>
  <c r="AA226" i="135"/>
  <c r="AT226" i="135" s="1"/>
  <c r="AR226" i="135"/>
  <c r="N226" i="135"/>
  <c r="C226" i="135"/>
  <c r="AH226" i="135" s="1"/>
  <c r="B226" i="135"/>
  <c r="CT225" i="135"/>
  <c r="CE225" i="135"/>
  <c r="CB225" i="135"/>
  <c r="BM225" i="135"/>
  <c r="BL225" i="135"/>
  <c r="BJ225" i="135"/>
  <c r="BI225" i="135"/>
  <c r="AQ225" i="135"/>
  <c r="AP225" i="135"/>
  <c r="AO225" i="135"/>
  <c r="AN225" i="135"/>
  <c r="AM225" i="135"/>
  <c r="AL225" i="135"/>
  <c r="AK225" i="135"/>
  <c r="AJ225" i="135"/>
  <c r="AI225" i="135"/>
  <c r="CM225" i="135"/>
  <c r="AA225" i="135"/>
  <c r="AT225" i="135" s="1"/>
  <c r="AR225" i="135"/>
  <c r="N225" i="135"/>
  <c r="C225" i="135"/>
  <c r="AH225" i="135" s="1"/>
  <c r="B225" i="135"/>
  <c r="CT224" i="135"/>
  <c r="CM224" i="135"/>
  <c r="CE224" i="135"/>
  <c r="CB224" i="135"/>
  <c r="BM224" i="135"/>
  <c r="BL224" i="135"/>
  <c r="BJ224" i="135"/>
  <c r="BI224" i="135"/>
  <c r="AQ224" i="135"/>
  <c r="AP224" i="135"/>
  <c r="AO224" i="135"/>
  <c r="AN224" i="135"/>
  <c r="AM224" i="135"/>
  <c r="AL224" i="135"/>
  <c r="AK224" i="135"/>
  <c r="AJ224" i="135"/>
  <c r="AI224" i="135"/>
  <c r="AG224" i="135"/>
  <c r="AU224" i="135" s="1"/>
  <c r="AA224" i="135"/>
  <c r="AT224" i="135" s="1"/>
  <c r="AR224" i="135"/>
  <c r="N224" i="135"/>
  <c r="C224" i="135"/>
  <c r="AH224" i="135" s="1"/>
  <c r="B224" i="135"/>
  <c r="CT223" i="135"/>
  <c r="CB223" i="135"/>
  <c r="BM223" i="135"/>
  <c r="BL223" i="135"/>
  <c r="BJ223" i="135"/>
  <c r="BI223" i="135"/>
  <c r="AQ223" i="135"/>
  <c r="AP223" i="135"/>
  <c r="AO223" i="135"/>
  <c r="AN223" i="135"/>
  <c r="AM223" i="135"/>
  <c r="AL223" i="135"/>
  <c r="AK223" i="135"/>
  <c r="AJ223" i="135"/>
  <c r="AI223" i="135"/>
  <c r="BY223" i="135"/>
  <c r="BV223" i="135"/>
  <c r="AA223" i="135"/>
  <c r="AT223" i="135" s="1"/>
  <c r="AR223" i="135"/>
  <c r="N223" i="135"/>
  <c r="C223" i="135"/>
  <c r="AH223" i="135" s="1"/>
  <c r="B223" i="135"/>
  <c r="CT222" i="135"/>
  <c r="CB222" i="135"/>
  <c r="BM222" i="135"/>
  <c r="BL222" i="135"/>
  <c r="BJ222" i="135"/>
  <c r="BI222" i="135"/>
  <c r="AQ222" i="135"/>
  <c r="AP222" i="135"/>
  <c r="AO222" i="135"/>
  <c r="AN222" i="135"/>
  <c r="AM222" i="135"/>
  <c r="AL222" i="135"/>
  <c r="AK222" i="135"/>
  <c r="AJ222" i="135"/>
  <c r="AI222" i="135"/>
  <c r="AG222" i="135"/>
  <c r="AU222" i="135" s="1"/>
  <c r="Z222" i="135"/>
  <c r="AA222" i="135" s="1"/>
  <c r="AT222" i="135" s="1"/>
  <c r="N222" i="135"/>
  <c r="C222" i="135"/>
  <c r="AH222" i="135" s="1"/>
  <c r="B222" i="135"/>
  <c r="CT221" i="135"/>
  <c r="CB221" i="135"/>
  <c r="BM221" i="135"/>
  <c r="BL221" i="135"/>
  <c r="BJ221" i="135"/>
  <c r="BI221" i="135"/>
  <c r="AQ221" i="135"/>
  <c r="AP221" i="135"/>
  <c r="AO221" i="135"/>
  <c r="AN221" i="135"/>
  <c r="AM221" i="135"/>
  <c r="AL221" i="135"/>
  <c r="AK221" i="135"/>
  <c r="AJ221" i="135"/>
  <c r="AI221" i="135"/>
  <c r="AA221" i="135"/>
  <c r="AT221" i="135" s="1"/>
  <c r="AR221" i="135"/>
  <c r="N221" i="135"/>
  <c r="C221" i="135"/>
  <c r="AH221" i="135" s="1"/>
  <c r="B221" i="135"/>
  <c r="CT220" i="135"/>
  <c r="CB220" i="135"/>
  <c r="BM220" i="135"/>
  <c r="BL220" i="135"/>
  <c r="BJ220" i="135"/>
  <c r="BI220" i="135"/>
  <c r="BS220" i="135"/>
  <c r="AQ220" i="135"/>
  <c r="AP220" i="135"/>
  <c r="AO220" i="135"/>
  <c r="AN220" i="135"/>
  <c r="AM220" i="135"/>
  <c r="AL220" i="135"/>
  <c r="AK220" i="135"/>
  <c r="AJ220" i="135"/>
  <c r="AI220" i="135"/>
  <c r="AG220" i="135"/>
  <c r="AU220" i="135" s="1"/>
  <c r="CM220" i="135"/>
  <c r="AA220" i="135"/>
  <c r="AT220" i="135" s="1"/>
  <c r="AR220" i="135"/>
  <c r="N220" i="135"/>
  <c r="C220" i="135"/>
  <c r="AH220" i="135" s="1"/>
  <c r="B220" i="135"/>
  <c r="CT219" i="135"/>
  <c r="CB219" i="135"/>
  <c r="BM219" i="135"/>
  <c r="BL219" i="135"/>
  <c r="BJ219" i="135"/>
  <c r="BI219" i="135"/>
  <c r="AQ219" i="135"/>
  <c r="AP219" i="135"/>
  <c r="AO219" i="135"/>
  <c r="AN219" i="135"/>
  <c r="AM219" i="135"/>
  <c r="AL219" i="135"/>
  <c r="AK219" i="135"/>
  <c r="AJ219" i="135"/>
  <c r="AI219" i="135"/>
  <c r="AA219" i="135"/>
  <c r="AT219" i="135" s="1"/>
  <c r="AR219" i="135"/>
  <c r="N219" i="135"/>
  <c r="C219" i="135"/>
  <c r="AH219" i="135" s="1"/>
  <c r="B219" i="135"/>
  <c r="CT218" i="135"/>
  <c r="CM218" i="135"/>
  <c r="CB218" i="135"/>
  <c r="BM218" i="135"/>
  <c r="BL218" i="135"/>
  <c r="BJ218" i="135"/>
  <c r="BI218" i="135"/>
  <c r="AQ218" i="135"/>
  <c r="AP218" i="135"/>
  <c r="AO218" i="135"/>
  <c r="AN218" i="135"/>
  <c r="AM218" i="135"/>
  <c r="AL218" i="135"/>
  <c r="AK218" i="135"/>
  <c r="AJ218" i="135"/>
  <c r="AI218" i="135"/>
  <c r="AG218" i="135"/>
  <c r="AU218" i="135" s="1"/>
  <c r="AA218" i="135"/>
  <c r="AT218" i="135" s="1"/>
  <c r="AR218" i="135"/>
  <c r="N218" i="135"/>
  <c r="C218" i="135"/>
  <c r="AH218" i="135" s="1"/>
  <c r="B218" i="135"/>
  <c r="CT217" i="135"/>
  <c r="CB217" i="135"/>
  <c r="BM217" i="135"/>
  <c r="BL217" i="135"/>
  <c r="BJ217" i="135"/>
  <c r="BI217" i="135"/>
  <c r="AQ217" i="135"/>
  <c r="AP217" i="135"/>
  <c r="AO217" i="135"/>
  <c r="AN217" i="135"/>
  <c r="AM217" i="135"/>
  <c r="AL217" i="135"/>
  <c r="AK217" i="135"/>
  <c r="AJ217" i="135"/>
  <c r="AI217" i="135"/>
  <c r="BV217" i="135"/>
  <c r="AA217" i="135"/>
  <c r="AT217" i="135" s="1"/>
  <c r="AR217" i="135"/>
  <c r="N217" i="135"/>
  <c r="C217" i="135"/>
  <c r="AH217" i="135" s="1"/>
  <c r="B217" i="135"/>
  <c r="CT216" i="135"/>
  <c r="CE216" i="135"/>
  <c r="CB216" i="135"/>
  <c r="BM216" i="135"/>
  <c r="BL216" i="135"/>
  <c r="BJ216" i="135"/>
  <c r="BI216" i="135"/>
  <c r="AQ216" i="135"/>
  <c r="AP216" i="135"/>
  <c r="AO216" i="135"/>
  <c r="AN216" i="135"/>
  <c r="AM216" i="135"/>
  <c r="AL216" i="135"/>
  <c r="AK216" i="135"/>
  <c r="AJ216" i="135"/>
  <c r="AI216" i="135"/>
  <c r="AA216" i="135"/>
  <c r="AT216" i="135" s="1"/>
  <c r="AR216" i="135"/>
  <c r="N216" i="135"/>
  <c r="C216" i="135"/>
  <c r="AH216" i="135" s="1"/>
  <c r="B216" i="135"/>
  <c r="BZ214" i="135"/>
  <c r="BY214" i="135"/>
  <c r="BX214" i="135"/>
  <c r="BW214" i="135"/>
  <c r="W214" i="135"/>
  <c r="U214" i="135"/>
  <c r="T214" i="135"/>
  <c r="S214" i="135"/>
  <c r="R214" i="135"/>
  <c r="P214" i="135"/>
  <c r="M214" i="135"/>
  <c r="L214" i="135"/>
  <c r="K214" i="135"/>
  <c r="J214" i="135"/>
  <c r="I214" i="135"/>
  <c r="G214" i="135"/>
  <c r="F214" i="135"/>
  <c r="E214" i="135"/>
  <c r="D214" i="135"/>
  <c r="B214" i="135"/>
  <c r="CB212" i="135"/>
  <c r="BP212" i="135"/>
  <c r="BO212" i="135"/>
  <c r="BH212" i="135"/>
  <c r="BR212" i="135" s="1"/>
  <c r="CE212" i="135" s="1"/>
  <c r="AQ212" i="135"/>
  <c r="AG212" i="135"/>
  <c r="AU212" i="135" s="1"/>
  <c r="AA212" i="135"/>
  <c r="AT212" i="135" s="1"/>
  <c r="AR212" i="135"/>
  <c r="C212" i="135"/>
  <c r="CB211" i="135"/>
  <c r="BP211" i="135"/>
  <c r="BO211" i="135"/>
  <c r="BH211" i="135"/>
  <c r="BR211" i="135" s="1"/>
  <c r="CE211" i="135" s="1"/>
  <c r="AQ211" i="135"/>
  <c r="AG211" i="135"/>
  <c r="AU211" i="135" s="1"/>
  <c r="AA211" i="135"/>
  <c r="AT211" i="135" s="1"/>
  <c r="AR211" i="135"/>
  <c r="C211" i="135"/>
  <c r="CB210" i="135"/>
  <c r="BP210" i="135"/>
  <c r="BO210" i="135"/>
  <c r="BH210" i="135"/>
  <c r="AQ210" i="135"/>
  <c r="AA210" i="135"/>
  <c r="AT210" i="135" s="1"/>
  <c r="AR210" i="135"/>
  <c r="C210" i="135"/>
  <c r="CB209" i="135"/>
  <c r="BP209" i="135"/>
  <c r="BO209" i="135"/>
  <c r="BH209" i="135"/>
  <c r="AQ209" i="135"/>
  <c r="AG209" i="135"/>
  <c r="AU209" i="135" s="1"/>
  <c r="AA209" i="135"/>
  <c r="AT209" i="135" s="1"/>
  <c r="AR209" i="135"/>
  <c r="C209" i="135"/>
  <c r="CB208" i="135"/>
  <c r="BP208" i="135"/>
  <c r="BO208" i="135"/>
  <c r="BH208" i="135"/>
  <c r="AQ208" i="135"/>
  <c r="AG208" i="135"/>
  <c r="AU208" i="135" s="1"/>
  <c r="AA208" i="135"/>
  <c r="AT208" i="135" s="1"/>
  <c r="AR208" i="135"/>
  <c r="C208" i="135"/>
  <c r="CB207" i="135"/>
  <c r="BP207" i="135"/>
  <c r="BO207" i="135"/>
  <c r="BH207" i="135"/>
  <c r="AQ207" i="135"/>
  <c r="AG207" i="135"/>
  <c r="AU207" i="135" s="1"/>
  <c r="AA207" i="135"/>
  <c r="AT207" i="135" s="1"/>
  <c r="AR207" i="135"/>
  <c r="C207" i="135"/>
  <c r="CE206" i="135"/>
  <c r="CB206" i="135"/>
  <c r="BP206" i="135"/>
  <c r="BO206" i="135"/>
  <c r="BH206" i="135"/>
  <c r="AQ206" i="135"/>
  <c r="AG206" i="135"/>
  <c r="AU206" i="135" s="1"/>
  <c r="AA206" i="135"/>
  <c r="AT206" i="135" s="1"/>
  <c r="AR206" i="135"/>
  <c r="C206" i="135"/>
  <c r="CE205" i="135"/>
  <c r="CB205" i="135"/>
  <c r="BP205" i="135"/>
  <c r="BO205" i="135"/>
  <c r="BH205" i="135"/>
  <c r="BN205" i="135" s="1"/>
  <c r="AR205" i="135"/>
  <c r="AQ205" i="135"/>
  <c r="AP205" i="135"/>
  <c r="AG205" i="135"/>
  <c r="AU205" i="135" s="1"/>
  <c r="AA205" i="135"/>
  <c r="AT205" i="135" s="1"/>
  <c r="C205" i="135"/>
  <c r="CE204" i="135"/>
  <c r="CB204" i="135"/>
  <c r="BP204" i="135"/>
  <c r="BO204" i="135"/>
  <c r="BH204" i="135"/>
  <c r="AR204" i="135"/>
  <c r="AQ204" i="135"/>
  <c r="AP204" i="135"/>
  <c r="AG204" i="135"/>
  <c r="AU204" i="135" s="1"/>
  <c r="AA204" i="135"/>
  <c r="AT204" i="135" s="1"/>
  <c r="C204" i="135"/>
  <c r="CB203" i="135"/>
  <c r="BV203" i="135"/>
  <c r="BR203" i="135"/>
  <c r="BM203" i="135"/>
  <c r="BL203" i="135"/>
  <c r="BJ203" i="135"/>
  <c r="BI203" i="135"/>
  <c r="BH203" i="135"/>
  <c r="AQ203" i="135"/>
  <c r="AP203" i="135"/>
  <c r="AO203" i="135"/>
  <c r="AN203" i="135"/>
  <c r="AM203" i="135"/>
  <c r="AL203" i="135"/>
  <c r="AK203" i="135"/>
  <c r="AJ203" i="135"/>
  <c r="AI203" i="135"/>
  <c r="AA203" i="135"/>
  <c r="AT203" i="135" s="1"/>
  <c r="AR203" i="135"/>
  <c r="N203" i="135"/>
  <c r="C203" i="135"/>
  <c r="AH203" i="135" s="1"/>
  <c r="CB202" i="135"/>
  <c r="BV202" i="135"/>
  <c r="BM202" i="135"/>
  <c r="BL202" i="135"/>
  <c r="BJ202" i="135"/>
  <c r="BI202" i="135"/>
  <c r="BH202" i="135"/>
  <c r="AQ202" i="135"/>
  <c r="AP202" i="135"/>
  <c r="AO202" i="135"/>
  <c r="AN202" i="135"/>
  <c r="AM202" i="135"/>
  <c r="AL202" i="135"/>
  <c r="AK202" i="135"/>
  <c r="AJ202" i="135"/>
  <c r="AI202" i="135"/>
  <c r="AG202" i="135"/>
  <c r="AU202" i="135" s="1"/>
  <c r="AA202" i="135"/>
  <c r="AT202" i="135" s="1"/>
  <c r="AR202" i="135"/>
  <c r="N202" i="135"/>
  <c r="C202" i="135"/>
  <c r="AH202" i="135" s="1"/>
  <c r="CB201" i="135"/>
  <c r="BM201" i="135"/>
  <c r="BL201" i="135"/>
  <c r="BJ201" i="135"/>
  <c r="BI201" i="135"/>
  <c r="BH201" i="135"/>
  <c r="AQ201" i="135"/>
  <c r="AP201" i="135"/>
  <c r="AO201" i="135"/>
  <c r="AN201" i="135"/>
  <c r="AM201" i="135"/>
  <c r="AL201" i="135"/>
  <c r="AK201" i="135"/>
  <c r="AJ201" i="135"/>
  <c r="AI201" i="135"/>
  <c r="BV201" i="135"/>
  <c r="AA201" i="135"/>
  <c r="AT201" i="135" s="1"/>
  <c r="AR201" i="135"/>
  <c r="N201" i="135"/>
  <c r="C201" i="135"/>
  <c r="AH201" i="135" s="1"/>
  <c r="CB200" i="135"/>
  <c r="BV200" i="135"/>
  <c r="BR200" i="135"/>
  <c r="BM200" i="135"/>
  <c r="BL200" i="135"/>
  <c r="BJ200" i="135"/>
  <c r="BI200" i="135"/>
  <c r="BH200" i="135"/>
  <c r="AQ200" i="135"/>
  <c r="AP200" i="135"/>
  <c r="AO200" i="135"/>
  <c r="AN200" i="135"/>
  <c r="AM200" i="135"/>
  <c r="AL200" i="135"/>
  <c r="AK200" i="135"/>
  <c r="AJ200" i="135"/>
  <c r="AI200" i="135"/>
  <c r="AG200" i="135"/>
  <c r="AU200" i="135" s="1"/>
  <c r="AA200" i="135"/>
  <c r="AT200" i="135" s="1"/>
  <c r="AR200" i="135"/>
  <c r="N200" i="135"/>
  <c r="C200" i="135"/>
  <c r="AH200" i="135" s="1"/>
  <c r="CB199" i="135"/>
  <c r="BM199" i="135"/>
  <c r="BL199" i="135"/>
  <c r="BJ199" i="135"/>
  <c r="BI199" i="135"/>
  <c r="BH199" i="135"/>
  <c r="AQ199" i="135"/>
  <c r="AP199" i="135"/>
  <c r="AO199" i="135"/>
  <c r="AN199" i="135"/>
  <c r="AM199" i="135"/>
  <c r="AL199" i="135"/>
  <c r="AK199" i="135"/>
  <c r="AJ199" i="135"/>
  <c r="AI199" i="135"/>
  <c r="BV199" i="135"/>
  <c r="AA199" i="135"/>
  <c r="AT199" i="135" s="1"/>
  <c r="AR199" i="135"/>
  <c r="N199" i="135"/>
  <c r="C199" i="135"/>
  <c r="AH199" i="135" s="1"/>
  <c r="CB198" i="135"/>
  <c r="BV198" i="135"/>
  <c r="BM198" i="135"/>
  <c r="BL198" i="135"/>
  <c r="BJ198" i="135"/>
  <c r="BI198" i="135"/>
  <c r="BH198" i="135"/>
  <c r="AQ198" i="135"/>
  <c r="AP198" i="135"/>
  <c r="AO198" i="135"/>
  <c r="AN198" i="135"/>
  <c r="AM198" i="135"/>
  <c r="AL198" i="135"/>
  <c r="AK198" i="135"/>
  <c r="AJ198" i="135"/>
  <c r="AI198" i="135"/>
  <c r="AG198" i="135"/>
  <c r="AU198" i="135" s="1"/>
  <c r="AA198" i="135"/>
  <c r="AT198" i="135" s="1"/>
  <c r="AR198" i="135"/>
  <c r="N198" i="135"/>
  <c r="C198" i="135"/>
  <c r="AH198" i="135" s="1"/>
  <c r="CB197" i="135"/>
  <c r="BV197" i="135"/>
  <c r="BR197" i="135"/>
  <c r="BM197" i="135"/>
  <c r="BL197" i="135"/>
  <c r="BJ197" i="135"/>
  <c r="BI197" i="135"/>
  <c r="BH197" i="135"/>
  <c r="AQ197" i="135"/>
  <c r="AP197" i="135"/>
  <c r="AO197" i="135"/>
  <c r="AN197" i="135"/>
  <c r="AM197" i="135"/>
  <c r="AL197" i="135"/>
  <c r="AK197" i="135"/>
  <c r="AJ197" i="135"/>
  <c r="AI197" i="135"/>
  <c r="AG197" i="135"/>
  <c r="AU197" i="135" s="1"/>
  <c r="AA197" i="135"/>
  <c r="AT197" i="135" s="1"/>
  <c r="AR197" i="135"/>
  <c r="N197" i="135"/>
  <c r="C197" i="135"/>
  <c r="AH197" i="135" s="1"/>
  <c r="B197" i="135"/>
  <c r="CB196" i="135"/>
  <c r="BV196" i="135"/>
  <c r="BM196" i="135"/>
  <c r="BL196" i="135"/>
  <c r="BJ196" i="135"/>
  <c r="BI196" i="135"/>
  <c r="BH196" i="135"/>
  <c r="AQ196" i="135"/>
  <c r="AP196" i="135"/>
  <c r="AO196" i="135"/>
  <c r="AN196" i="135"/>
  <c r="AM196" i="135"/>
  <c r="AL196" i="135"/>
  <c r="AK196" i="135"/>
  <c r="AJ196" i="135"/>
  <c r="AI196" i="135"/>
  <c r="AA196" i="135"/>
  <c r="AT196" i="135" s="1"/>
  <c r="AR196" i="135"/>
  <c r="N196" i="135"/>
  <c r="C196" i="135"/>
  <c r="AH196" i="135" s="1"/>
  <c r="B196" i="135"/>
  <c r="CB195" i="135"/>
  <c r="BM195" i="135"/>
  <c r="BL195" i="135"/>
  <c r="BJ195" i="135"/>
  <c r="BI195" i="135"/>
  <c r="BH195" i="135"/>
  <c r="AQ195" i="135"/>
  <c r="AP195" i="135"/>
  <c r="AO195" i="135"/>
  <c r="AN195" i="135"/>
  <c r="AM195" i="135"/>
  <c r="AL195" i="135"/>
  <c r="AK195" i="135"/>
  <c r="AJ195" i="135"/>
  <c r="AI195" i="135"/>
  <c r="BV195" i="135"/>
  <c r="AG195" i="135"/>
  <c r="AU195" i="135" s="1"/>
  <c r="AA195" i="135"/>
  <c r="AT195" i="135" s="1"/>
  <c r="AR195" i="135"/>
  <c r="N195" i="135"/>
  <c r="C195" i="135"/>
  <c r="AH195" i="135" s="1"/>
  <c r="B195" i="135"/>
  <c r="CB194" i="135"/>
  <c r="BV194" i="135"/>
  <c r="BR194" i="135"/>
  <c r="BM194" i="135"/>
  <c r="BL194" i="135"/>
  <c r="BJ194" i="135"/>
  <c r="BI194" i="135"/>
  <c r="BH194" i="135"/>
  <c r="AQ194" i="135"/>
  <c r="AP194" i="135"/>
  <c r="AO194" i="135"/>
  <c r="AN194" i="135"/>
  <c r="AM194" i="135"/>
  <c r="AL194" i="135"/>
  <c r="AK194" i="135"/>
  <c r="AJ194" i="135"/>
  <c r="AI194" i="135"/>
  <c r="AA194" i="135"/>
  <c r="AT194" i="135" s="1"/>
  <c r="AR194" i="135"/>
  <c r="N194" i="135"/>
  <c r="C194" i="135"/>
  <c r="AH194" i="135" s="1"/>
  <c r="B194" i="135"/>
  <c r="CB193" i="135"/>
  <c r="BV193" i="135"/>
  <c r="BM193" i="135"/>
  <c r="BL193" i="135"/>
  <c r="BJ193" i="135"/>
  <c r="BI193" i="135"/>
  <c r="BH193" i="135"/>
  <c r="AQ193" i="135"/>
  <c r="AP193" i="135"/>
  <c r="AO193" i="135"/>
  <c r="AN193" i="135"/>
  <c r="AM193" i="135"/>
  <c r="AL193" i="135"/>
  <c r="AK193" i="135"/>
  <c r="AJ193" i="135"/>
  <c r="AI193" i="135"/>
  <c r="AA193" i="135"/>
  <c r="AT193" i="135" s="1"/>
  <c r="AR193" i="135"/>
  <c r="N193" i="135"/>
  <c r="C193" i="135"/>
  <c r="AH193" i="135" s="1"/>
  <c r="B193" i="135"/>
  <c r="CB192" i="135"/>
  <c r="BV192" i="135"/>
  <c r="BR192" i="135"/>
  <c r="BM192" i="135"/>
  <c r="BL192" i="135"/>
  <c r="BJ192" i="135"/>
  <c r="BI192" i="135"/>
  <c r="BH192" i="135"/>
  <c r="AQ192" i="135"/>
  <c r="AP192" i="135"/>
  <c r="AO192" i="135"/>
  <c r="AN192" i="135"/>
  <c r="AM192" i="135"/>
  <c r="AL192" i="135"/>
  <c r="AK192" i="135"/>
  <c r="AJ192" i="135"/>
  <c r="AI192" i="135"/>
  <c r="AG192" i="135"/>
  <c r="AU192" i="135" s="1"/>
  <c r="AA192" i="135"/>
  <c r="AT192" i="135" s="1"/>
  <c r="AR192" i="135"/>
  <c r="N192" i="135"/>
  <c r="C192" i="135"/>
  <c r="AH192" i="135" s="1"/>
  <c r="B192" i="135"/>
  <c r="CB191" i="135"/>
  <c r="BR191" i="135"/>
  <c r="BM191" i="135"/>
  <c r="BL191" i="135"/>
  <c r="BJ191" i="135"/>
  <c r="BI191" i="135"/>
  <c r="BH191" i="135"/>
  <c r="AQ191" i="135"/>
  <c r="AP191" i="135"/>
  <c r="AO191" i="135"/>
  <c r="AN191" i="135"/>
  <c r="AM191" i="135"/>
  <c r="AL191" i="135"/>
  <c r="AK191" i="135"/>
  <c r="AJ191" i="135"/>
  <c r="AI191" i="135"/>
  <c r="AG191" i="135"/>
  <c r="AU191" i="135" s="1"/>
  <c r="BV191" i="135"/>
  <c r="CE191" i="135" s="1"/>
  <c r="AA191" i="135"/>
  <c r="AT191" i="135" s="1"/>
  <c r="AR191" i="135"/>
  <c r="N191" i="135"/>
  <c r="C191" i="135"/>
  <c r="AH191" i="135" s="1"/>
  <c r="B191" i="135"/>
  <c r="CB190" i="135"/>
  <c r="BR190" i="135"/>
  <c r="BM190" i="135"/>
  <c r="BL190" i="135"/>
  <c r="BJ190" i="135"/>
  <c r="BI190" i="135"/>
  <c r="BH190" i="135"/>
  <c r="AQ190" i="135"/>
  <c r="AP190" i="135"/>
  <c r="AO190" i="135"/>
  <c r="AN190" i="135"/>
  <c r="AM190" i="135"/>
  <c r="AL190" i="135"/>
  <c r="AK190" i="135"/>
  <c r="AJ190" i="135"/>
  <c r="AI190" i="135"/>
  <c r="AA190" i="135"/>
  <c r="AT190" i="135" s="1"/>
  <c r="AR190" i="135"/>
  <c r="N190" i="135"/>
  <c r="C190" i="135"/>
  <c r="AH190" i="135" s="1"/>
  <c r="B190" i="135"/>
  <c r="CB189" i="135"/>
  <c r="BR189" i="135"/>
  <c r="BM189" i="135"/>
  <c r="BL189" i="135"/>
  <c r="BJ189" i="135"/>
  <c r="BI189" i="135"/>
  <c r="BH189" i="135"/>
  <c r="AQ189" i="135"/>
  <c r="AP189" i="135"/>
  <c r="AO189" i="135"/>
  <c r="AN189" i="135"/>
  <c r="AM189" i="135"/>
  <c r="AL189" i="135"/>
  <c r="AK189" i="135"/>
  <c r="AJ189" i="135"/>
  <c r="AI189" i="135"/>
  <c r="BV189" i="135"/>
  <c r="AA189" i="135"/>
  <c r="AT189" i="135" s="1"/>
  <c r="AR189" i="135"/>
  <c r="N189" i="135"/>
  <c r="C189" i="135"/>
  <c r="AH189" i="135" s="1"/>
  <c r="B189" i="135"/>
  <c r="CB188" i="135"/>
  <c r="BV188" i="135"/>
  <c r="BM188" i="135"/>
  <c r="BL188" i="135"/>
  <c r="BJ188" i="135"/>
  <c r="BI188" i="135"/>
  <c r="BH188" i="135"/>
  <c r="AQ188" i="135"/>
  <c r="AP188" i="135"/>
  <c r="AO188" i="135"/>
  <c r="AN188" i="135"/>
  <c r="AM188" i="135"/>
  <c r="AL188" i="135"/>
  <c r="AK188" i="135"/>
  <c r="AJ188" i="135"/>
  <c r="Q188" i="135"/>
  <c r="AR188" i="135"/>
  <c r="N188" i="135"/>
  <c r="C188" i="135"/>
  <c r="AH188" i="135" s="1"/>
  <c r="B188" i="135"/>
  <c r="CB187" i="135"/>
  <c r="BR187" i="135"/>
  <c r="BM187" i="135"/>
  <c r="BL187" i="135"/>
  <c r="BJ187" i="135"/>
  <c r="BI187" i="135"/>
  <c r="BH187" i="135"/>
  <c r="AQ187" i="135"/>
  <c r="AP187" i="135"/>
  <c r="AO187" i="135"/>
  <c r="AN187" i="135"/>
  <c r="AM187" i="135"/>
  <c r="AL187" i="135"/>
  <c r="AK187" i="135"/>
  <c r="AJ187" i="135"/>
  <c r="AI187" i="135"/>
  <c r="AG187" i="135"/>
  <c r="AU187" i="135" s="1"/>
  <c r="BV187" i="135"/>
  <c r="AA187" i="135"/>
  <c r="AT187" i="135" s="1"/>
  <c r="AR187" i="135"/>
  <c r="N187" i="135"/>
  <c r="C187" i="135"/>
  <c r="AH187" i="135" s="1"/>
  <c r="B187" i="135"/>
  <c r="CB186" i="135"/>
  <c r="BR186" i="135"/>
  <c r="BM186" i="135"/>
  <c r="BL186" i="135"/>
  <c r="BJ186" i="135"/>
  <c r="BI186" i="135"/>
  <c r="BH186" i="135"/>
  <c r="AQ186" i="135"/>
  <c r="AP186" i="135"/>
  <c r="AO186" i="135"/>
  <c r="AN186" i="135"/>
  <c r="AM186" i="135"/>
  <c r="AL186" i="135"/>
  <c r="AK186" i="135"/>
  <c r="AJ186" i="135"/>
  <c r="AI186" i="135"/>
  <c r="AG186" i="135"/>
  <c r="AU186" i="135" s="1"/>
  <c r="BV186" i="135"/>
  <c r="AA186" i="135"/>
  <c r="AT186" i="135" s="1"/>
  <c r="AR186" i="135"/>
  <c r="N186" i="135"/>
  <c r="C186" i="135"/>
  <c r="AH186" i="135" s="1"/>
  <c r="B186" i="135"/>
  <c r="CB185" i="135"/>
  <c r="BV185" i="135"/>
  <c r="BR185" i="135"/>
  <c r="BM185" i="135"/>
  <c r="BL185" i="135"/>
  <c r="BJ185" i="135"/>
  <c r="BI185" i="135"/>
  <c r="BH185" i="135"/>
  <c r="AQ185" i="135"/>
  <c r="AP185" i="135"/>
  <c r="AO185" i="135"/>
  <c r="AN185" i="135"/>
  <c r="AM185" i="135"/>
  <c r="AL185" i="135"/>
  <c r="AK185" i="135"/>
  <c r="AJ185" i="135"/>
  <c r="AI185" i="135"/>
  <c r="AA185" i="135"/>
  <c r="AT185" i="135" s="1"/>
  <c r="AR185" i="135"/>
  <c r="N185" i="135"/>
  <c r="C185" i="135"/>
  <c r="AH185" i="135" s="1"/>
  <c r="B185" i="135"/>
  <c r="CB184" i="135"/>
  <c r="BV184" i="135"/>
  <c r="BR184" i="135"/>
  <c r="BM184" i="135"/>
  <c r="BL184" i="135"/>
  <c r="BJ184" i="135"/>
  <c r="BI184" i="135"/>
  <c r="BH184" i="135"/>
  <c r="AQ184" i="135"/>
  <c r="AP184" i="135"/>
  <c r="AO184" i="135"/>
  <c r="AN184" i="135"/>
  <c r="AM184" i="135"/>
  <c r="AL184" i="135"/>
  <c r="AK184" i="135"/>
  <c r="AJ184" i="135"/>
  <c r="AI184" i="135"/>
  <c r="AG184" i="135"/>
  <c r="AU184" i="135" s="1"/>
  <c r="AA184" i="135"/>
  <c r="AT184" i="135" s="1"/>
  <c r="AR184" i="135"/>
  <c r="N184" i="135"/>
  <c r="C184" i="135"/>
  <c r="AH184" i="135" s="1"/>
  <c r="B184" i="135"/>
  <c r="CB183" i="135"/>
  <c r="BV183" i="135"/>
  <c r="BM183" i="135"/>
  <c r="BL183" i="135"/>
  <c r="BJ183" i="135"/>
  <c r="BI183" i="135"/>
  <c r="BH183" i="135"/>
  <c r="AQ183" i="135"/>
  <c r="AO183" i="135"/>
  <c r="AN183" i="135"/>
  <c r="AM183" i="135"/>
  <c r="AL183" i="135"/>
  <c r="AK183" i="135"/>
  <c r="AJ183" i="135"/>
  <c r="AI183" i="135"/>
  <c r="AG183" i="135"/>
  <c r="AU183" i="135" s="1"/>
  <c r="X183" i="135"/>
  <c r="AP183" i="135" s="1"/>
  <c r="AR183" i="135"/>
  <c r="N183" i="135"/>
  <c r="C183" i="135"/>
  <c r="AH183" i="135" s="1"/>
  <c r="B183" i="135"/>
  <c r="CB182" i="135"/>
  <c r="BV182" i="135"/>
  <c r="BR182" i="135"/>
  <c r="BM182" i="135"/>
  <c r="BL182" i="135"/>
  <c r="BJ182" i="135"/>
  <c r="BI182" i="135"/>
  <c r="BH182" i="135"/>
  <c r="BS182" i="135" s="1"/>
  <c r="AQ182" i="135"/>
  <c r="AP182" i="135"/>
  <c r="AO182" i="135"/>
  <c r="AN182" i="135"/>
  <c r="AM182" i="135"/>
  <c r="AL182" i="135"/>
  <c r="AK182" i="135"/>
  <c r="AJ182" i="135"/>
  <c r="AI182" i="135"/>
  <c r="AG182" i="135"/>
  <c r="AU182" i="135" s="1"/>
  <c r="AA182" i="135"/>
  <c r="AT182" i="135" s="1"/>
  <c r="AR182" i="135"/>
  <c r="N182" i="135"/>
  <c r="C182" i="135"/>
  <c r="AH182" i="135" s="1"/>
  <c r="B182" i="135"/>
  <c r="CB181" i="135"/>
  <c r="BV181" i="135"/>
  <c r="BM181" i="135"/>
  <c r="BL181" i="135"/>
  <c r="BJ181" i="135"/>
  <c r="BI181" i="135"/>
  <c r="BH181" i="135"/>
  <c r="AQ181" i="135"/>
  <c r="AP181" i="135"/>
  <c r="AO181" i="135"/>
  <c r="AN181" i="135"/>
  <c r="AM181" i="135"/>
  <c r="AL181" i="135"/>
  <c r="AK181" i="135"/>
  <c r="AJ181" i="135"/>
  <c r="AI181" i="135"/>
  <c r="BR181" i="135"/>
  <c r="AG181" i="135"/>
  <c r="AU181" i="135" s="1"/>
  <c r="AA181" i="135"/>
  <c r="AT181" i="135" s="1"/>
  <c r="AR181" i="135"/>
  <c r="N181" i="135"/>
  <c r="C181" i="135"/>
  <c r="AH181" i="135" s="1"/>
  <c r="B181" i="135"/>
  <c r="CB180" i="135"/>
  <c r="BR180" i="135"/>
  <c r="BM180" i="135"/>
  <c r="BL180" i="135"/>
  <c r="BJ180" i="135"/>
  <c r="BI180" i="135"/>
  <c r="BH180" i="135"/>
  <c r="BS180" i="135" s="1"/>
  <c r="AQ180" i="135"/>
  <c r="AP180" i="135"/>
  <c r="AO180" i="135"/>
  <c r="AN180" i="135"/>
  <c r="AM180" i="135"/>
  <c r="AL180" i="135"/>
  <c r="AK180" i="135"/>
  <c r="AJ180" i="135"/>
  <c r="AI180" i="135"/>
  <c r="BV180" i="135"/>
  <c r="AG180" i="135"/>
  <c r="AU180" i="135" s="1"/>
  <c r="AA180" i="135"/>
  <c r="AT180" i="135" s="1"/>
  <c r="AR180" i="135"/>
  <c r="N180" i="135"/>
  <c r="C180" i="135"/>
  <c r="AH180" i="135" s="1"/>
  <c r="B180" i="135"/>
  <c r="CB179" i="135"/>
  <c r="BV179" i="135"/>
  <c r="BR179" i="135"/>
  <c r="BM179" i="135"/>
  <c r="BL179" i="135"/>
  <c r="BJ179" i="135"/>
  <c r="BI179" i="135"/>
  <c r="BH179" i="135"/>
  <c r="AQ179" i="135"/>
  <c r="AP179" i="135"/>
  <c r="AO179" i="135"/>
  <c r="AN179" i="135"/>
  <c r="AM179" i="135"/>
  <c r="AL179" i="135"/>
  <c r="AK179" i="135"/>
  <c r="AJ179" i="135"/>
  <c r="AI179" i="135"/>
  <c r="AG179" i="135"/>
  <c r="AU179" i="135" s="1"/>
  <c r="AA179" i="135"/>
  <c r="AT179" i="135" s="1"/>
  <c r="AR179" i="135"/>
  <c r="N179" i="135"/>
  <c r="C179" i="135"/>
  <c r="AH179" i="135" s="1"/>
  <c r="B179" i="135"/>
  <c r="CB178" i="135"/>
  <c r="BV178" i="135"/>
  <c r="BR178" i="135"/>
  <c r="BM178" i="135"/>
  <c r="BL178" i="135"/>
  <c r="BJ178" i="135"/>
  <c r="BI178" i="135"/>
  <c r="BH178" i="135"/>
  <c r="AQ178" i="135"/>
  <c r="AP178" i="135"/>
  <c r="AO178" i="135"/>
  <c r="AN178" i="135"/>
  <c r="AM178" i="135"/>
  <c r="AL178" i="135"/>
  <c r="AK178" i="135"/>
  <c r="AJ178" i="135"/>
  <c r="AI178" i="135"/>
  <c r="AA178" i="135"/>
  <c r="AT178" i="135" s="1"/>
  <c r="AR178" i="135"/>
  <c r="N178" i="135"/>
  <c r="C178" i="135"/>
  <c r="AH178" i="135" s="1"/>
  <c r="B178" i="135"/>
  <c r="CB177" i="135"/>
  <c r="BM177" i="135"/>
  <c r="BL177" i="135"/>
  <c r="BJ177" i="135"/>
  <c r="BI177" i="135"/>
  <c r="BH177" i="135"/>
  <c r="AQ177" i="135"/>
  <c r="AP177" i="135"/>
  <c r="AO177" i="135"/>
  <c r="AN177" i="135"/>
  <c r="AM177" i="135"/>
  <c r="AL177" i="135"/>
  <c r="AK177" i="135"/>
  <c r="AJ177" i="135"/>
  <c r="AI177" i="135"/>
  <c r="BV177" i="135"/>
  <c r="AA177" i="135"/>
  <c r="AT177" i="135" s="1"/>
  <c r="AR177" i="135"/>
  <c r="N177" i="135"/>
  <c r="C177" i="135"/>
  <c r="AH177" i="135" s="1"/>
  <c r="B177" i="135"/>
  <c r="CB176" i="135"/>
  <c r="BV176" i="135"/>
  <c r="BM176" i="135"/>
  <c r="BL176" i="135"/>
  <c r="BJ176" i="135"/>
  <c r="BI176" i="135"/>
  <c r="BH176" i="135"/>
  <c r="AQ176" i="135"/>
  <c r="AP176" i="135"/>
  <c r="AO176" i="135"/>
  <c r="AN176" i="135"/>
  <c r="AM176" i="135"/>
  <c r="AL176" i="135"/>
  <c r="AK176" i="135"/>
  <c r="AJ176" i="135"/>
  <c r="AI176" i="135"/>
  <c r="AG176" i="135"/>
  <c r="AU176" i="135" s="1"/>
  <c r="BR176" i="135"/>
  <c r="AA176" i="135"/>
  <c r="AT176" i="135" s="1"/>
  <c r="AR176" i="135"/>
  <c r="N176" i="135"/>
  <c r="C176" i="135"/>
  <c r="AH176" i="135" s="1"/>
  <c r="B176" i="135"/>
  <c r="CB175" i="135"/>
  <c r="BR175" i="135"/>
  <c r="BM175" i="135"/>
  <c r="BL175" i="135"/>
  <c r="BJ175" i="135"/>
  <c r="BI175" i="135"/>
  <c r="BH175" i="135"/>
  <c r="BS175" i="135" s="1"/>
  <c r="AQ175" i="135"/>
  <c r="AP175" i="135"/>
  <c r="AO175" i="135"/>
  <c r="AN175" i="135"/>
  <c r="AM175" i="135"/>
  <c r="AL175" i="135"/>
  <c r="AK175" i="135"/>
  <c r="AJ175" i="135"/>
  <c r="AI175" i="135"/>
  <c r="BV175" i="135"/>
  <c r="AA175" i="135"/>
  <c r="AT175" i="135" s="1"/>
  <c r="AR175" i="135"/>
  <c r="N175" i="135"/>
  <c r="C175" i="135"/>
  <c r="AH175" i="135" s="1"/>
  <c r="B175" i="135"/>
  <c r="CB174" i="135"/>
  <c r="BS174" i="135"/>
  <c r="BR174" i="135"/>
  <c r="BM174" i="135"/>
  <c r="BL174" i="135"/>
  <c r="BJ174" i="135"/>
  <c r="BI174" i="135"/>
  <c r="BH174" i="135"/>
  <c r="BV174" i="135" s="1"/>
  <c r="AQ174" i="135"/>
  <c r="AP174" i="135"/>
  <c r="AO174" i="135"/>
  <c r="AN174" i="135"/>
  <c r="AM174" i="135"/>
  <c r="AL174" i="135"/>
  <c r="AK174" i="135"/>
  <c r="AJ174" i="135"/>
  <c r="AI174" i="135"/>
  <c r="AA174" i="135"/>
  <c r="AT174" i="135" s="1"/>
  <c r="AR174" i="135"/>
  <c r="N174" i="135"/>
  <c r="C174" i="135"/>
  <c r="AH174" i="135" s="1"/>
  <c r="B174" i="135"/>
  <c r="CB173" i="135"/>
  <c r="BR173" i="135"/>
  <c r="BM173" i="135"/>
  <c r="BL173" i="135"/>
  <c r="BJ173" i="135"/>
  <c r="BI173" i="135"/>
  <c r="BH173" i="135"/>
  <c r="AQ173" i="135"/>
  <c r="AP173" i="135"/>
  <c r="AO173" i="135"/>
  <c r="AN173" i="135"/>
  <c r="AM173" i="135"/>
  <c r="AL173" i="135"/>
  <c r="AK173" i="135"/>
  <c r="AJ173" i="135"/>
  <c r="AI173" i="135"/>
  <c r="AG173" i="135"/>
  <c r="AU173" i="135" s="1"/>
  <c r="BV173" i="135"/>
  <c r="CE173" i="135" s="1"/>
  <c r="AA173" i="135"/>
  <c r="AT173" i="135" s="1"/>
  <c r="AR173" i="135"/>
  <c r="N173" i="135"/>
  <c r="C173" i="135"/>
  <c r="AH173" i="135" s="1"/>
  <c r="B173" i="135"/>
  <c r="CB172" i="135"/>
  <c r="BM172" i="135"/>
  <c r="BL172" i="135"/>
  <c r="BJ172" i="135"/>
  <c r="BI172" i="135"/>
  <c r="BH172" i="135"/>
  <c r="AQ172" i="135"/>
  <c r="AP172" i="135"/>
  <c r="AO172" i="135"/>
  <c r="AN172" i="135"/>
  <c r="AM172" i="135"/>
  <c r="AL172" i="135"/>
  <c r="AK172" i="135"/>
  <c r="AJ172" i="135"/>
  <c r="AI172" i="135"/>
  <c r="BV172" i="135"/>
  <c r="AA172" i="135"/>
  <c r="AT172" i="135" s="1"/>
  <c r="AR172" i="135"/>
  <c r="N172" i="135"/>
  <c r="C172" i="135"/>
  <c r="AH172" i="135" s="1"/>
  <c r="B172" i="135"/>
  <c r="CB171" i="135"/>
  <c r="BV171" i="135"/>
  <c r="BM171" i="135"/>
  <c r="BL171" i="135"/>
  <c r="BJ171" i="135"/>
  <c r="BI171" i="135"/>
  <c r="BH171" i="135"/>
  <c r="AQ171" i="135"/>
  <c r="AP171" i="135"/>
  <c r="AO171" i="135"/>
  <c r="AN171" i="135"/>
  <c r="AM171" i="135"/>
  <c r="AL171" i="135"/>
  <c r="AK171" i="135"/>
  <c r="AJ171" i="135"/>
  <c r="AI171" i="135"/>
  <c r="AA171" i="135"/>
  <c r="AT171" i="135" s="1"/>
  <c r="AR171" i="135"/>
  <c r="N171" i="135"/>
  <c r="C171" i="135"/>
  <c r="AH171" i="135" s="1"/>
  <c r="B171" i="135"/>
  <c r="CB170" i="135"/>
  <c r="BV170" i="135"/>
  <c r="BM170" i="135"/>
  <c r="BL170" i="135"/>
  <c r="BJ170" i="135"/>
  <c r="BI170" i="135"/>
  <c r="BH170" i="135"/>
  <c r="AQ170" i="135"/>
  <c r="AP170" i="135"/>
  <c r="AO170" i="135"/>
  <c r="AN170" i="135"/>
  <c r="AM170" i="135"/>
  <c r="AL170" i="135"/>
  <c r="AK170" i="135"/>
  <c r="AJ170" i="135"/>
  <c r="AI170" i="135"/>
  <c r="AG170" i="135"/>
  <c r="AU170" i="135" s="1"/>
  <c r="AA170" i="135"/>
  <c r="AT170" i="135" s="1"/>
  <c r="AR170" i="135"/>
  <c r="N170" i="135"/>
  <c r="C170" i="135"/>
  <c r="AH170" i="135" s="1"/>
  <c r="B170" i="135"/>
  <c r="CB169" i="135"/>
  <c r="BM169" i="135"/>
  <c r="BL169" i="135"/>
  <c r="BJ169" i="135"/>
  <c r="BI169" i="135"/>
  <c r="BH169" i="135"/>
  <c r="AQ169" i="135"/>
  <c r="AP169" i="135"/>
  <c r="AO169" i="135"/>
  <c r="AN169" i="135"/>
  <c r="AM169" i="135"/>
  <c r="AL169" i="135"/>
  <c r="AK169" i="135"/>
  <c r="AJ169" i="135"/>
  <c r="AI169" i="135"/>
  <c r="BV169" i="135"/>
  <c r="AA169" i="135"/>
  <c r="AT169" i="135" s="1"/>
  <c r="AR169" i="135"/>
  <c r="N169" i="135"/>
  <c r="C169" i="135"/>
  <c r="AH169" i="135" s="1"/>
  <c r="B169" i="135"/>
  <c r="CB168" i="135"/>
  <c r="BV168" i="135"/>
  <c r="BR168" i="135"/>
  <c r="BM168" i="135"/>
  <c r="BL168" i="135"/>
  <c r="BJ168" i="135"/>
  <c r="BI168" i="135"/>
  <c r="BH168" i="135"/>
  <c r="AQ168" i="135"/>
  <c r="AP168" i="135"/>
  <c r="AO168" i="135"/>
  <c r="AN168" i="135"/>
  <c r="AM168" i="135"/>
  <c r="AL168" i="135"/>
  <c r="AK168" i="135"/>
  <c r="AJ168" i="135"/>
  <c r="AI168" i="135"/>
  <c r="AG168" i="135"/>
  <c r="AU168" i="135" s="1"/>
  <c r="AA168" i="135"/>
  <c r="AT168" i="135" s="1"/>
  <c r="AR168" i="135"/>
  <c r="N168" i="135"/>
  <c r="C168" i="135"/>
  <c r="AH168" i="135" s="1"/>
  <c r="B168" i="135"/>
  <c r="CB167" i="135"/>
  <c r="BM167" i="135"/>
  <c r="BL167" i="135"/>
  <c r="BJ167" i="135"/>
  <c r="BI167" i="135"/>
  <c r="BH167" i="135"/>
  <c r="AQ167" i="135"/>
  <c r="AP167" i="135"/>
  <c r="AO167" i="135"/>
  <c r="AN167" i="135"/>
  <c r="AM167" i="135"/>
  <c r="AL167" i="135"/>
  <c r="AK167" i="135"/>
  <c r="AJ167" i="135"/>
  <c r="AI167" i="135"/>
  <c r="AA167" i="135"/>
  <c r="AT167" i="135" s="1"/>
  <c r="AR167" i="135"/>
  <c r="N167" i="135"/>
  <c r="C167" i="135"/>
  <c r="B167" i="135"/>
  <c r="CB166" i="135"/>
  <c r="BV166" i="135"/>
  <c r="BM166" i="135"/>
  <c r="BL166" i="135"/>
  <c r="BJ166" i="135"/>
  <c r="BI166" i="135"/>
  <c r="BH166" i="135"/>
  <c r="AQ166" i="135"/>
  <c r="AP166" i="135"/>
  <c r="AO166" i="135"/>
  <c r="AN166" i="135"/>
  <c r="AM166" i="135"/>
  <c r="AL166" i="135"/>
  <c r="AK166" i="135"/>
  <c r="AJ166" i="135"/>
  <c r="AI166" i="135"/>
  <c r="BR166" i="135"/>
  <c r="AA166" i="135"/>
  <c r="AT166" i="135" s="1"/>
  <c r="AR166" i="135"/>
  <c r="N166" i="135"/>
  <c r="C166" i="135"/>
  <c r="AH166" i="135" s="1"/>
  <c r="B166" i="135"/>
  <c r="CB165" i="135"/>
  <c r="BV165" i="135"/>
  <c r="BM165" i="135"/>
  <c r="BL165" i="135"/>
  <c r="BJ165" i="135"/>
  <c r="BI165" i="135"/>
  <c r="BT165" i="135" s="1"/>
  <c r="BH165" i="135"/>
  <c r="AQ165" i="135"/>
  <c r="AP165" i="135"/>
  <c r="AO165" i="135"/>
  <c r="AN165" i="135"/>
  <c r="AM165" i="135"/>
  <c r="AL165" i="135"/>
  <c r="AK165" i="135"/>
  <c r="AJ165" i="135"/>
  <c r="AI165" i="135"/>
  <c r="AG165" i="135"/>
  <c r="AU165" i="135" s="1"/>
  <c r="AA165" i="135"/>
  <c r="AT165" i="135" s="1"/>
  <c r="AR165" i="135"/>
  <c r="N165" i="135"/>
  <c r="C165" i="135"/>
  <c r="AH165" i="135" s="1"/>
  <c r="B165" i="135"/>
  <c r="CB164" i="135"/>
  <c r="BM164" i="135"/>
  <c r="BL164" i="135"/>
  <c r="BJ164" i="135"/>
  <c r="BI164" i="135"/>
  <c r="BH164" i="135"/>
  <c r="AQ164" i="135"/>
  <c r="AP164" i="135"/>
  <c r="AO164" i="135"/>
  <c r="AN164" i="135"/>
  <c r="AM164" i="135"/>
  <c r="AL164" i="135"/>
  <c r="AK164" i="135"/>
  <c r="AJ164" i="135"/>
  <c r="AI164" i="135"/>
  <c r="BV164" i="135"/>
  <c r="AA164" i="135"/>
  <c r="AT164" i="135" s="1"/>
  <c r="AR164" i="135"/>
  <c r="N164" i="135"/>
  <c r="C164" i="135"/>
  <c r="AH164" i="135" s="1"/>
  <c r="B164" i="135"/>
  <c r="CB163" i="135"/>
  <c r="BM163" i="135"/>
  <c r="BL163" i="135"/>
  <c r="BJ163" i="135"/>
  <c r="BI163" i="135"/>
  <c r="BH163" i="135"/>
  <c r="BV163" i="135" s="1"/>
  <c r="AQ163" i="135"/>
  <c r="AP163" i="135"/>
  <c r="AO163" i="135"/>
  <c r="AN163" i="135"/>
  <c r="AM163" i="135"/>
  <c r="AL163" i="135"/>
  <c r="AK163" i="135"/>
  <c r="AJ163" i="135"/>
  <c r="AI163" i="135"/>
  <c r="AG163" i="135"/>
  <c r="AU163" i="135" s="1"/>
  <c r="AA163" i="135"/>
  <c r="AT163" i="135" s="1"/>
  <c r="AR163" i="135"/>
  <c r="N163" i="135"/>
  <c r="C163" i="135"/>
  <c r="B163" i="135"/>
  <c r="CB162" i="135"/>
  <c r="BR162" i="135"/>
  <c r="BM162" i="135"/>
  <c r="BL162" i="135"/>
  <c r="BJ162" i="135"/>
  <c r="BI162" i="135"/>
  <c r="BH162" i="135"/>
  <c r="AQ162" i="135"/>
  <c r="AP162" i="135"/>
  <c r="AO162" i="135"/>
  <c r="AN162" i="135"/>
  <c r="AM162" i="135"/>
  <c r="AL162" i="135"/>
  <c r="AK162" i="135"/>
  <c r="AJ162" i="135"/>
  <c r="AI162" i="135"/>
  <c r="AG162" i="135"/>
  <c r="AU162" i="135" s="1"/>
  <c r="BV162" i="135"/>
  <c r="AA162" i="135"/>
  <c r="AT162" i="135" s="1"/>
  <c r="AR162" i="135"/>
  <c r="N162" i="135"/>
  <c r="C162" i="135"/>
  <c r="AH162" i="135" s="1"/>
  <c r="B162" i="135"/>
  <c r="CB161" i="135"/>
  <c r="BV161" i="135"/>
  <c r="BM161" i="135"/>
  <c r="BL161" i="135"/>
  <c r="BJ161" i="135"/>
  <c r="BI161" i="135"/>
  <c r="BH161" i="135"/>
  <c r="AQ161" i="135"/>
  <c r="AP161" i="135"/>
  <c r="AO161" i="135"/>
  <c r="AN161" i="135"/>
  <c r="AM161" i="135"/>
  <c r="AL161" i="135"/>
  <c r="AK161" i="135"/>
  <c r="AJ161" i="135"/>
  <c r="AI161" i="135"/>
  <c r="AA161" i="135"/>
  <c r="AT161" i="135" s="1"/>
  <c r="AR161" i="135"/>
  <c r="N161" i="135"/>
  <c r="C161" i="135"/>
  <c r="AH161" i="135" s="1"/>
  <c r="B161" i="135"/>
  <c r="CB160" i="135"/>
  <c r="BR160" i="135"/>
  <c r="BM160" i="135"/>
  <c r="BL160" i="135"/>
  <c r="BJ160" i="135"/>
  <c r="BI160" i="135"/>
  <c r="BH160" i="135"/>
  <c r="AQ160" i="135"/>
  <c r="AP160" i="135"/>
  <c r="AO160" i="135"/>
  <c r="AN160" i="135"/>
  <c r="AM160" i="135"/>
  <c r="AL160" i="135"/>
  <c r="AK160" i="135"/>
  <c r="AJ160" i="135"/>
  <c r="AI160" i="135"/>
  <c r="AG160" i="135"/>
  <c r="AU160" i="135" s="1"/>
  <c r="BV160" i="135"/>
  <c r="AA160" i="135"/>
  <c r="AT160" i="135" s="1"/>
  <c r="AR160" i="135"/>
  <c r="N160" i="135"/>
  <c r="C160" i="135"/>
  <c r="AH160" i="135" s="1"/>
  <c r="B160" i="135"/>
  <c r="CB159" i="135"/>
  <c r="BM159" i="135"/>
  <c r="BL159" i="135"/>
  <c r="BJ159" i="135"/>
  <c r="BI159" i="135"/>
  <c r="BH159" i="135"/>
  <c r="AQ159" i="135"/>
  <c r="AP159" i="135"/>
  <c r="AO159" i="135"/>
  <c r="AN159" i="135"/>
  <c r="AM159" i="135"/>
  <c r="AL159" i="135"/>
  <c r="AK159" i="135"/>
  <c r="AJ159" i="135"/>
  <c r="AI159" i="135"/>
  <c r="BV159" i="135"/>
  <c r="AA159" i="135"/>
  <c r="AT159" i="135" s="1"/>
  <c r="AR159" i="135"/>
  <c r="N159" i="135"/>
  <c r="C159" i="135"/>
  <c r="AH159" i="135" s="1"/>
  <c r="B159" i="135"/>
  <c r="CB158" i="135"/>
  <c r="BV158" i="135"/>
  <c r="BM158" i="135"/>
  <c r="BL158" i="135"/>
  <c r="BJ158" i="135"/>
  <c r="BI158" i="135"/>
  <c r="BH158" i="135"/>
  <c r="AQ158" i="135"/>
  <c r="AP158" i="135"/>
  <c r="AO158" i="135"/>
  <c r="AN158" i="135"/>
  <c r="AM158" i="135"/>
  <c r="AL158" i="135"/>
  <c r="AK158" i="135"/>
  <c r="AJ158" i="135"/>
  <c r="AI158" i="135"/>
  <c r="AA158" i="135"/>
  <c r="AT158" i="135" s="1"/>
  <c r="AR158" i="135"/>
  <c r="N158" i="135"/>
  <c r="C158" i="135"/>
  <c r="AH158" i="135" s="1"/>
  <c r="B158" i="135"/>
  <c r="CB157" i="135"/>
  <c r="BV157" i="135"/>
  <c r="BR157" i="135"/>
  <c r="BM157" i="135"/>
  <c r="BL157" i="135"/>
  <c r="BJ157" i="135"/>
  <c r="BI157" i="135"/>
  <c r="BH157" i="135"/>
  <c r="AQ157" i="135"/>
  <c r="AP157" i="135"/>
  <c r="AO157" i="135"/>
  <c r="AN157" i="135"/>
  <c r="AM157" i="135"/>
  <c r="AL157" i="135"/>
  <c r="AK157" i="135"/>
  <c r="AJ157" i="135"/>
  <c r="AI157" i="135"/>
  <c r="AG157" i="135"/>
  <c r="AU157" i="135" s="1"/>
  <c r="AA157" i="135"/>
  <c r="AT157" i="135" s="1"/>
  <c r="AR157" i="135"/>
  <c r="N157" i="135"/>
  <c r="C157" i="135"/>
  <c r="AH157" i="135" s="1"/>
  <c r="B157" i="135"/>
  <c r="CB156" i="135"/>
  <c r="BM156" i="135"/>
  <c r="BL156" i="135"/>
  <c r="BJ156" i="135"/>
  <c r="BI156" i="135"/>
  <c r="BH156" i="135"/>
  <c r="AQ156" i="135"/>
  <c r="AP156" i="135"/>
  <c r="AO156" i="135"/>
  <c r="AN156" i="135"/>
  <c r="AM156" i="135"/>
  <c r="AL156" i="135"/>
  <c r="AK156" i="135"/>
  <c r="AJ156" i="135"/>
  <c r="AI156" i="135"/>
  <c r="BV156" i="135"/>
  <c r="AA156" i="135"/>
  <c r="AT156" i="135" s="1"/>
  <c r="AR156" i="135"/>
  <c r="N156" i="135"/>
  <c r="C156" i="135"/>
  <c r="AH156" i="135" s="1"/>
  <c r="B156" i="135"/>
  <c r="CB155" i="135"/>
  <c r="BV155" i="135"/>
  <c r="BM155" i="135"/>
  <c r="BL155" i="135"/>
  <c r="BJ155" i="135"/>
  <c r="BI155" i="135"/>
  <c r="BH155" i="135"/>
  <c r="AQ155" i="135"/>
  <c r="AP155" i="135"/>
  <c r="AO155" i="135"/>
  <c r="AN155" i="135"/>
  <c r="AM155" i="135"/>
  <c r="AL155" i="135"/>
  <c r="AK155" i="135"/>
  <c r="AJ155" i="135"/>
  <c r="AI155" i="135"/>
  <c r="AG155" i="135"/>
  <c r="AU155" i="135" s="1"/>
  <c r="AA155" i="135"/>
  <c r="AT155" i="135" s="1"/>
  <c r="AR155" i="135"/>
  <c r="N155" i="135"/>
  <c r="C155" i="135"/>
  <c r="AH155" i="135" s="1"/>
  <c r="B155" i="135"/>
  <c r="CB154" i="135"/>
  <c r="BV154" i="135"/>
  <c r="BM154" i="135"/>
  <c r="BL154" i="135"/>
  <c r="BJ154" i="135"/>
  <c r="BI154" i="135"/>
  <c r="BH154" i="135"/>
  <c r="AQ154" i="135"/>
  <c r="AP154" i="135"/>
  <c r="AO154" i="135"/>
  <c r="AN154" i="135"/>
  <c r="AM154" i="135"/>
  <c r="AL154" i="135"/>
  <c r="AK154" i="135"/>
  <c r="AJ154" i="135"/>
  <c r="AI154" i="135"/>
  <c r="AG154" i="135"/>
  <c r="AU154" i="135" s="1"/>
  <c r="BR154" i="135"/>
  <c r="AA154" i="135"/>
  <c r="AT154" i="135" s="1"/>
  <c r="AR154" i="135"/>
  <c r="N154" i="135"/>
  <c r="C154" i="135"/>
  <c r="AH154" i="135" s="1"/>
  <c r="B154" i="135"/>
  <c r="CB153" i="135"/>
  <c r="BM153" i="135"/>
  <c r="BL153" i="135"/>
  <c r="BJ153" i="135"/>
  <c r="BI153" i="135"/>
  <c r="BH153" i="135"/>
  <c r="AQ153" i="135"/>
  <c r="AP153" i="135"/>
  <c r="AO153" i="135"/>
  <c r="AN153" i="135"/>
  <c r="AM153" i="135"/>
  <c r="AL153" i="135"/>
  <c r="AK153" i="135"/>
  <c r="AJ153" i="135"/>
  <c r="AI153" i="135"/>
  <c r="BV153" i="135"/>
  <c r="AA153" i="135"/>
  <c r="AT153" i="135" s="1"/>
  <c r="AR153" i="135"/>
  <c r="N153" i="135"/>
  <c r="C153" i="135"/>
  <c r="AH153" i="135" s="1"/>
  <c r="B153" i="135"/>
  <c r="CB152" i="135"/>
  <c r="BV152" i="135"/>
  <c r="BR152" i="135"/>
  <c r="BM152" i="135"/>
  <c r="BL152" i="135"/>
  <c r="BJ152" i="135"/>
  <c r="BI152" i="135"/>
  <c r="BH152" i="135"/>
  <c r="AQ152" i="135"/>
  <c r="AP152" i="135"/>
  <c r="AO152" i="135"/>
  <c r="AN152" i="135"/>
  <c r="AM152" i="135"/>
  <c r="AL152" i="135"/>
  <c r="AK152" i="135"/>
  <c r="AJ152" i="135"/>
  <c r="AI152" i="135"/>
  <c r="AG152" i="135"/>
  <c r="AU152" i="135" s="1"/>
  <c r="AA152" i="135"/>
  <c r="AT152" i="135" s="1"/>
  <c r="AR152" i="135"/>
  <c r="N152" i="135"/>
  <c r="C152" i="135"/>
  <c r="AH152" i="135" s="1"/>
  <c r="B152" i="135"/>
  <c r="CB151" i="135"/>
  <c r="BR151" i="135"/>
  <c r="BM151" i="135"/>
  <c r="BL151" i="135"/>
  <c r="BJ151" i="135"/>
  <c r="BI151" i="135"/>
  <c r="BH151" i="135"/>
  <c r="AQ151" i="135"/>
  <c r="AP151" i="135"/>
  <c r="AO151" i="135"/>
  <c r="AN151" i="135"/>
  <c r="AM151" i="135"/>
  <c r="AL151" i="135"/>
  <c r="AK151" i="135"/>
  <c r="AJ151" i="135"/>
  <c r="AI151" i="135"/>
  <c r="AG151" i="135"/>
  <c r="AU151" i="135" s="1"/>
  <c r="BV151" i="135"/>
  <c r="AA151" i="135"/>
  <c r="AT151" i="135" s="1"/>
  <c r="AR151" i="135"/>
  <c r="N151" i="135"/>
  <c r="C151" i="135"/>
  <c r="AH151" i="135" s="1"/>
  <c r="B151" i="135"/>
  <c r="CB150" i="135"/>
  <c r="BR150" i="135"/>
  <c r="BM150" i="135"/>
  <c r="BL150" i="135"/>
  <c r="BJ150" i="135"/>
  <c r="BI150" i="135"/>
  <c r="BH150" i="135"/>
  <c r="AQ150" i="135"/>
  <c r="AP150" i="135"/>
  <c r="AO150" i="135"/>
  <c r="AN150" i="135"/>
  <c r="AM150" i="135"/>
  <c r="AL150" i="135"/>
  <c r="AK150" i="135"/>
  <c r="AJ150" i="135"/>
  <c r="AI150" i="135"/>
  <c r="BV150" i="135"/>
  <c r="AA150" i="135"/>
  <c r="AT150" i="135" s="1"/>
  <c r="AR150" i="135"/>
  <c r="N150" i="135"/>
  <c r="C150" i="135"/>
  <c r="AH150" i="135" s="1"/>
  <c r="B150" i="135"/>
  <c r="CB149" i="135"/>
  <c r="BR149" i="135"/>
  <c r="BM149" i="135"/>
  <c r="BL149" i="135"/>
  <c r="BJ149" i="135"/>
  <c r="BI149" i="135"/>
  <c r="BH149" i="135"/>
  <c r="AQ149" i="135"/>
  <c r="AP149" i="135"/>
  <c r="AO149" i="135"/>
  <c r="AN149" i="135"/>
  <c r="AM149" i="135"/>
  <c r="AL149" i="135"/>
  <c r="AK149" i="135"/>
  <c r="AJ149" i="135"/>
  <c r="AI149" i="135"/>
  <c r="AG149" i="135"/>
  <c r="AU149" i="135" s="1"/>
  <c r="BV149" i="135"/>
  <c r="AA149" i="135"/>
  <c r="AT149" i="135" s="1"/>
  <c r="AR149" i="135"/>
  <c r="N149" i="135"/>
  <c r="C149" i="135"/>
  <c r="AH149" i="135" s="1"/>
  <c r="B149" i="135"/>
  <c r="CB148" i="135"/>
  <c r="BM148" i="135"/>
  <c r="BL148" i="135"/>
  <c r="BJ148" i="135"/>
  <c r="BI148" i="135"/>
  <c r="BH148" i="135"/>
  <c r="AQ148" i="135"/>
  <c r="AP148" i="135"/>
  <c r="AO148" i="135"/>
  <c r="AN148" i="135"/>
  <c r="AM148" i="135"/>
  <c r="AL148" i="135"/>
  <c r="AK148" i="135"/>
  <c r="AJ148" i="135"/>
  <c r="AI148" i="135"/>
  <c r="BV148" i="135"/>
  <c r="AA148" i="135"/>
  <c r="AT148" i="135" s="1"/>
  <c r="AR148" i="135"/>
  <c r="N148" i="135"/>
  <c r="C148" i="135"/>
  <c r="AH148" i="135" s="1"/>
  <c r="B148" i="135"/>
  <c r="CB147" i="135"/>
  <c r="BV147" i="135"/>
  <c r="BR147" i="135"/>
  <c r="BM147" i="135"/>
  <c r="BL147" i="135"/>
  <c r="BJ147" i="135"/>
  <c r="BI147" i="135"/>
  <c r="BH147" i="135"/>
  <c r="AQ147" i="135"/>
  <c r="AP147" i="135"/>
  <c r="AO147" i="135"/>
  <c r="AN147" i="135"/>
  <c r="AM147" i="135"/>
  <c r="AL147" i="135"/>
  <c r="AK147" i="135"/>
  <c r="AJ147" i="135"/>
  <c r="AI147" i="135"/>
  <c r="AG147" i="135"/>
  <c r="AU147" i="135" s="1"/>
  <c r="AA147" i="135"/>
  <c r="AT147" i="135" s="1"/>
  <c r="AR147" i="135"/>
  <c r="N147" i="135"/>
  <c r="C147" i="135"/>
  <c r="AH147" i="135" s="1"/>
  <c r="B147" i="135"/>
  <c r="CB146" i="135"/>
  <c r="BV146" i="135"/>
  <c r="BR146" i="135"/>
  <c r="BM146" i="135"/>
  <c r="BL146" i="135"/>
  <c r="BJ146" i="135"/>
  <c r="BI146" i="135"/>
  <c r="BH146" i="135"/>
  <c r="AQ146" i="135"/>
  <c r="AP146" i="135"/>
  <c r="AO146" i="135"/>
  <c r="AN146" i="135"/>
  <c r="AM146" i="135"/>
  <c r="AL146" i="135"/>
  <c r="AK146" i="135"/>
  <c r="AJ146" i="135"/>
  <c r="AI146" i="135"/>
  <c r="AG146" i="135"/>
  <c r="AU146" i="135" s="1"/>
  <c r="AA146" i="135"/>
  <c r="AT146" i="135" s="1"/>
  <c r="AR146" i="135"/>
  <c r="N146" i="135"/>
  <c r="C146" i="135"/>
  <c r="AH146" i="135" s="1"/>
  <c r="B146" i="135"/>
  <c r="CB145" i="135"/>
  <c r="BM145" i="135"/>
  <c r="BL145" i="135"/>
  <c r="BJ145" i="135"/>
  <c r="BI145" i="135"/>
  <c r="BH145" i="135"/>
  <c r="AQ145" i="135"/>
  <c r="AP145" i="135"/>
  <c r="AO145" i="135"/>
  <c r="AN145" i="135"/>
  <c r="AM145" i="135"/>
  <c r="AL145" i="135"/>
  <c r="AK145" i="135"/>
  <c r="AJ145" i="135"/>
  <c r="AI145" i="135"/>
  <c r="BV145" i="135"/>
  <c r="AA145" i="135"/>
  <c r="AT145" i="135" s="1"/>
  <c r="AR145" i="135"/>
  <c r="N145" i="135"/>
  <c r="C145" i="135"/>
  <c r="B145" i="135"/>
  <c r="CB144" i="135"/>
  <c r="BR144" i="135"/>
  <c r="BM144" i="135"/>
  <c r="BL144" i="135"/>
  <c r="BJ144" i="135"/>
  <c r="BI144" i="135"/>
  <c r="BH144" i="135"/>
  <c r="AQ144" i="135"/>
  <c r="AP144" i="135"/>
  <c r="AO144" i="135"/>
  <c r="AN144" i="135"/>
  <c r="AM144" i="135"/>
  <c r="AL144" i="135"/>
  <c r="AK144" i="135"/>
  <c r="AJ144" i="135"/>
  <c r="AI144" i="135"/>
  <c r="AG144" i="135"/>
  <c r="AU144" i="135" s="1"/>
  <c r="BV144" i="135"/>
  <c r="AA144" i="135"/>
  <c r="AT144" i="135" s="1"/>
  <c r="AR144" i="135"/>
  <c r="N144" i="135"/>
  <c r="C144" i="135"/>
  <c r="AH144" i="135" s="1"/>
  <c r="B144" i="135"/>
  <c r="CB143" i="135"/>
  <c r="BR143" i="135"/>
  <c r="BM143" i="135"/>
  <c r="BL143" i="135"/>
  <c r="BJ143" i="135"/>
  <c r="BI143" i="135"/>
  <c r="BH143" i="135"/>
  <c r="AQ143" i="135"/>
  <c r="AP143" i="135"/>
  <c r="AO143" i="135"/>
  <c r="AN143" i="135"/>
  <c r="AM143" i="135"/>
  <c r="AL143" i="135"/>
  <c r="AK143" i="135"/>
  <c r="AJ143" i="135"/>
  <c r="AI143" i="135"/>
  <c r="BV143" i="135"/>
  <c r="AG143" i="135"/>
  <c r="AU143" i="135" s="1"/>
  <c r="AA143" i="135"/>
  <c r="AT143" i="135" s="1"/>
  <c r="AR143" i="135"/>
  <c r="N143" i="135"/>
  <c r="C143" i="135"/>
  <c r="AH143" i="135" s="1"/>
  <c r="B143" i="135"/>
  <c r="BV142" i="135"/>
  <c r="BR142" i="135"/>
  <c r="BM142" i="135"/>
  <c r="BL142" i="135"/>
  <c r="BJ142" i="135"/>
  <c r="BI142" i="135"/>
  <c r="BH142" i="135"/>
  <c r="AQ142" i="135"/>
  <c r="AP142" i="135"/>
  <c r="AO142" i="135"/>
  <c r="AN142" i="135"/>
  <c r="AM142" i="135"/>
  <c r="AL142" i="135"/>
  <c r="AK142" i="135"/>
  <c r="AJ142" i="135"/>
  <c r="AI142" i="135"/>
  <c r="AA142" i="135"/>
  <c r="AT142" i="135" s="1"/>
  <c r="AR142" i="135"/>
  <c r="N142" i="135"/>
  <c r="C142" i="135"/>
  <c r="AH142" i="135" s="1"/>
  <c r="B142" i="135"/>
  <c r="CB141" i="135"/>
  <c r="BV141" i="135"/>
  <c r="BM141" i="135"/>
  <c r="BL141" i="135"/>
  <c r="BJ141" i="135"/>
  <c r="BI141" i="135"/>
  <c r="BH141" i="135"/>
  <c r="AQ141" i="135"/>
  <c r="AP141" i="135"/>
  <c r="AO141" i="135"/>
  <c r="AN141" i="135"/>
  <c r="AM141" i="135"/>
  <c r="AL141" i="135"/>
  <c r="AK141" i="135"/>
  <c r="AJ141" i="135"/>
  <c r="AI141" i="135"/>
  <c r="AG141" i="135"/>
  <c r="AU141" i="135" s="1"/>
  <c r="AA141" i="135"/>
  <c r="AT141" i="135" s="1"/>
  <c r="AR141" i="135"/>
  <c r="N141" i="135"/>
  <c r="C141" i="135"/>
  <c r="AH141" i="135" s="1"/>
  <c r="B141" i="135"/>
  <c r="CB140" i="135"/>
  <c r="BM140" i="135"/>
  <c r="BL140" i="135"/>
  <c r="BJ140" i="135"/>
  <c r="BI140" i="135"/>
  <c r="BH140" i="135"/>
  <c r="AQ140" i="135"/>
  <c r="AP140" i="135"/>
  <c r="AO140" i="135"/>
  <c r="AN140" i="135"/>
  <c r="AM140" i="135"/>
  <c r="AL140" i="135"/>
  <c r="AK140" i="135"/>
  <c r="AJ140" i="135"/>
  <c r="AI140" i="135"/>
  <c r="BV140" i="135"/>
  <c r="BR140" i="135"/>
  <c r="AA140" i="135"/>
  <c r="AT140" i="135" s="1"/>
  <c r="AR140" i="135"/>
  <c r="N140" i="135"/>
  <c r="C140" i="135"/>
  <c r="AH140" i="135" s="1"/>
  <c r="B140" i="135"/>
  <c r="BV139" i="135"/>
  <c r="BR139" i="135"/>
  <c r="BM139" i="135"/>
  <c r="BL139" i="135"/>
  <c r="BJ139" i="135"/>
  <c r="BI139" i="135"/>
  <c r="BH139" i="135"/>
  <c r="AQ139" i="135"/>
  <c r="AP139" i="135"/>
  <c r="AO139" i="135"/>
  <c r="AN139" i="135"/>
  <c r="AM139" i="135"/>
  <c r="AL139" i="135"/>
  <c r="AK139" i="135"/>
  <c r="AJ139" i="135"/>
  <c r="AI139" i="135"/>
  <c r="AG139" i="135"/>
  <c r="AU139" i="135" s="1"/>
  <c r="AA139" i="135"/>
  <c r="AT139" i="135" s="1"/>
  <c r="AR139" i="135"/>
  <c r="N139" i="135"/>
  <c r="C139" i="135"/>
  <c r="AH139" i="135" s="1"/>
  <c r="B139" i="135"/>
  <c r="CB138" i="135"/>
  <c r="BV138" i="135"/>
  <c r="BM138" i="135"/>
  <c r="BL138" i="135"/>
  <c r="BJ138" i="135"/>
  <c r="BI138" i="135"/>
  <c r="BH138" i="135"/>
  <c r="AQ138" i="135"/>
  <c r="AP138" i="135"/>
  <c r="AO138" i="135"/>
  <c r="AN138" i="135"/>
  <c r="AM138" i="135"/>
  <c r="AL138" i="135"/>
  <c r="AK138" i="135"/>
  <c r="AJ138" i="135"/>
  <c r="AI138" i="135"/>
  <c r="AG138" i="135"/>
  <c r="AU138" i="135" s="1"/>
  <c r="AA138" i="135"/>
  <c r="AT138" i="135" s="1"/>
  <c r="AR138" i="135"/>
  <c r="N138" i="135"/>
  <c r="C138" i="135"/>
  <c r="AH138" i="135" s="1"/>
  <c r="B138" i="135"/>
  <c r="CB137" i="135"/>
  <c r="BV137" i="135"/>
  <c r="BM137" i="135"/>
  <c r="BL137" i="135"/>
  <c r="BJ137" i="135"/>
  <c r="BI137" i="135"/>
  <c r="BH137" i="135"/>
  <c r="AQ137" i="135"/>
  <c r="AP137" i="135"/>
  <c r="AO137" i="135"/>
  <c r="AN137" i="135"/>
  <c r="AM137" i="135"/>
  <c r="AL137" i="135"/>
  <c r="AK137" i="135"/>
  <c r="AJ137" i="135"/>
  <c r="AI137" i="135"/>
  <c r="AA137" i="135"/>
  <c r="AT137" i="135" s="1"/>
  <c r="AR137" i="135"/>
  <c r="N137" i="135"/>
  <c r="C137" i="135"/>
  <c r="AH137" i="135" s="1"/>
  <c r="B137" i="135"/>
  <c r="CB136" i="135"/>
  <c r="BR136" i="135"/>
  <c r="BM136" i="135"/>
  <c r="BL136" i="135"/>
  <c r="BJ136" i="135"/>
  <c r="BI136" i="135"/>
  <c r="BH136" i="135"/>
  <c r="AQ136" i="135"/>
  <c r="AP136" i="135"/>
  <c r="AO136" i="135"/>
  <c r="AN136" i="135"/>
  <c r="AM136" i="135"/>
  <c r="AL136" i="135"/>
  <c r="AK136" i="135"/>
  <c r="AJ136" i="135"/>
  <c r="AI136" i="135"/>
  <c r="BV136" i="135"/>
  <c r="AA136" i="135"/>
  <c r="AT136" i="135" s="1"/>
  <c r="AR136" i="135"/>
  <c r="N136" i="135"/>
  <c r="C136" i="135"/>
  <c r="AH136" i="135" s="1"/>
  <c r="B136" i="135"/>
  <c r="CB135" i="135"/>
  <c r="BM135" i="135"/>
  <c r="BL135" i="135"/>
  <c r="BJ135" i="135"/>
  <c r="BI135" i="135"/>
  <c r="BH135" i="135"/>
  <c r="AQ135" i="135"/>
  <c r="AP135" i="135"/>
  <c r="AO135" i="135"/>
  <c r="AN135" i="135"/>
  <c r="AM135" i="135"/>
  <c r="AL135" i="135"/>
  <c r="AK135" i="135"/>
  <c r="AJ135" i="135"/>
  <c r="AI135" i="135"/>
  <c r="BR135" i="135"/>
  <c r="BV135" i="135"/>
  <c r="AA135" i="135"/>
  <c r="AT135" i="135" s="1"/>
  <c r="AR135" i="135"/>
  <c r="N135" i="135"/>
  <c r="C135" i="135"/>
  <c r="AH135" i="135" s="1"/>
  <c r="B135" i="135"/>
  <c r="CB134" i="135"/>
  <c r="BV134" i="135"/>
  <c r="BR134" i="135"/>
  <c r="BM134" i="135"/>
  <c r="BL134" i="135"/>
  <c r="BJ134" i="135"/>
  <c r="BI134" i="135"/>
  <c r="BH134" i="135"/>
  <c r="AQ134" i="135"/>
  <c r="AP134" i="135"/>
  <c r="AO134" i="135"/>
  <c r="AN134" i="135"/>
  <c r="AM134" i="135"/>
  <c r="AL134" i="135"/>
  <c r="AK134" i="135"/>
  <c r="AJ134" i="135"/>
  <c r="AI134" i="135"/>
  <c r="AA134" i="135"/>
  <c r="AT134" i="135" s="1"/>
  <c r="AR134" i="135"/>
  <c r="N134" i="135"/>
  <c r="C134" i="135"/>
  <c r="AH134" i="135" s="1"/>
  <c r="B134" i="135"/>
  <c r="CB133" i="135"/>
  <c r="BV133" i="135"/>
  <c r="BM133" i="135"/>
  <c r="BL133" i="135"/>
  <c r="BJ133" i="135"/>
  <c r="BI133" i="135"/>
  <c r="BH133" i="135"/>
  <c r="AQ133" i="135"/>
  <c r="AP133" i="135"/>
  <c r="AO133" i="135"/>
  <c r="AN133" i="135"/>
  <c r="AM133" i="135"/>
  <c r="AL133" i="135"/>
  <c r="AK133" i="135"/>
  <c r="AJ133" i="135"/>
  <c r="AI133" i="135"/>
  <c r="AG133" i="135"/>
  <c r="AU133" i="135" s="1"/>
  <c r="AA133" i="135"/>
  <c r="AT133" i="135" s="1"/>
  <c r="AR133" i="135"/>
  <c r="N133" i="135"/>
  <c r="C133" i="135"/>
  <c r="AH133" i="135" s="1"/>
  <c r="B133" i="135"/>
  <c r="CB132" i="135"/>
  <c r="BV132" i="135"/>
  <c r="BM132" i="135"/>
  <c r="BL132" i="135"/>
  <c r="BJ132" i="135"/>
  <c r="BI132" i="135"/>
  <c r="BH132" i="135"/>
  <c r="AQ132" i="135"/>
  <c r="AP132" i="135"/>
  <c r="AO132" i="135"/>
  <c r="AN132" i="135"/>
  <c r="AM132" i="135"/>
  <c r="AL132" i="135"/>
  <c r="AK132" i="135"/>
  <c r="AJ132" i="135"/>
  <c r="AI132" i="135"/>
  <c r="AA132" i="135"/>
  <c r="AT132" i="135" s="1"/>
  <c r="AR132" i="135"/>
  <c r="N132" i="135"/>
  <c r="C132" i="135"/>
  <c r="AH132" i="135" s="1"/>
  <c r="B132" i="135"/>
  <c r="CB131" i="135"/>
  <c r="BV131" i="135"/>
  <c r="BR131" i="135"/>
  <c r="BM131" i="135"/>
  <c r="BL131" i="135"/>
  <c r="BJ131" i="135"/>
  <c r="BI131" i="135"/>
  <c r="BH131" i="135"/>
  <c r="AQ131" i="135"/>
  <c r="AP131" i="135"/>
  <c r="AO131" i="135"/>
  <c r="AN131" i="135"/>
  <c r="AM131" i="135"/>
  <c r="AL131" i="135"/>
  <c r="AK131" i="135"/>
  <c r="AJ131" i="135"/>
  <c r="AI131" i="135"/>
  <c r="AG131" i="135"/>
  <c r="AU131" i="135" s="1"/>
  <c r="AA131" i="135"/>
  <c r="AT131" i="135" s="1"/>
  <c r="AR131" i="135"/>
  <c r="N131" i="135"/>
  <c r="C131" i="135"/>
  <c r="AH131" i="135" s="1"/>
  <c r="B131" i="135"/>
  <c r="CB130" i="135"/>
  <c r="BM130" i="135"/>
  <c r="BL130" i="135"/>
  <c r="BJ130" i="135"/>
  <c r="BI130" i="135"/>
  <c r="BH130" i="135"/>
  <c r="AQ130" i="135"/>
  <c r="AP130" i="135"/>
  <c r="AO130" i="135"/>
  <c r="AN130" i="135"/>
  <c r="AM130" i="135"/>
  <c r="AL130" i="135"/>
  <c r="AK130" i="135"/>
  <c r="AJ130" i="135"/>
  <c r="AI130" i="135"/>
  <c r="BR130" i="135"/>
  <c r="AA130" i="135"/>
  <c r="AT130" i="135" s="1"/>
  <c r="AR130" i="135"/>
  <c r="N130" i="135"/>
  <c r="C130" i="135"/>
  <c r="AH130" i="135" s="1"/>
  <c r="B130" i="135"/>
  <c r="CB129" i="135"/>
  <c r="BM129" i="135"/>
  <c r="BL129" i="135"/>
  <c r="BJ129" i="135"/>
  <c r="BI129" i="135"/>
  <c r="BH129" i="135"/>
  <c r="AQ129" i="135"/>
  <c r="AP129" i="135"/>
  <c r="AO129" i="135"/>
  <c r="AN129" i="135"/>
  <c r="AM129" i="135"/>
  <c r="AL129" i="135"/>
  <c r="AK129" i="135"/>
  <c r="AJ129" i="135"/>
  <c r="AI129" i="135"/>
  <c r="AG129" i="135"/>
  <c r="AU129" i="135" s="1"/>
  <c r="BV129" i="135"/>
  <c r="BR129" i="135"/>
  <c r="AA129" i="135"/>
  <c r="AT129" i="135" s="1"/>
  <c r="AR129" i="135"/>
  <c r="N129" i="135"/>
  <c r="C129" i="135"/>
  <c r="AH129" i="135" s="1"/>
  <c r="B129" i="135"/>
  <c r="CB128" i="135"/>
  <c r="BR128" i="135"/>
  <c r="BM128" i="135"/>
  <c r="BL128" i="135"/>
  <c r="BJ128" i="135"/>
  <c r="BI128" i="135"/>
  <c r="BH128" i="135"/>
  <c r="AQ128" i="135"/>
  <c r="AP128" i="135"/>
  <c r="AO128" i="135"/>
  <c r="AN128" i="135"/>
  <c r="AM128" i="135"/>
  <c r="AL128" i="135"/>
  <c r="AK128" i="135"/>
  <c r="AJ128" i="135"/>
  <c r="AI128" i="135"/>
  <c r="BV128" i="135"/>
  <c r="AA128" i="135"/>
  <c r="AT128" i="135" s="1"/>
  <c r="AR128" i="135"/>
  <c r="N128" i="135"/>
  <c r="C128" i="135"/>
  <c r="AH128" i="135" s="1"/>
  <c r="B128" i="135"/>
  <c r="CB127" i="135"/>
  <c r="BM127" i="135"/>
  <c r="BL127" i="135"/>
  <c r="BJ127" i="135"/>
  <c r="BI127" i="135"/>
  <c r="BH127" i="135"/>
  <c r="BR127" i="135" s="1"/>
  <c r="AQ127" i="135"/>
  <c r="AP127" i="135"/>
  <c r="AO127" i="135"/>
  <c r="AN127" i="135"/>
  <c r="AM127" i="135"/>
  <c r="AL127" i="135"/>
  <c r="AK127" i="135"/>
  <c r="AJ127" i="135"/>
  <c r="AI127" i="135"/>
  <c r="BV127" i="135"/>
  <c r="AG127" i="135"/>
  <c r="AU127" i="135" s="1"/>
  <c r="AA127" i="135"/>
  <c r="AT127" i="135" s="1"/>
  <c r="AR127" i="135"/>
  <c r="N127" i="135"/>
  <c r="C127" i="135"/>
  <c r="AH127" i="135" s="1"/>
  <c r="B127" i="135"/>
  <c r="CB126" i="135"/>
  <c r="BV126" i="135"/>
  <c r="BR126" i="135"/>
  <c r="BM126" i="135"/>
  <c r="BL126" i="135"/>
  <c r="BJ126" i="135"/>
  <c r="BI126" i="135"/>
  <c r="BH126" i="135"/>
  <c r="AQ126" i="135"/>
  <c r="AP126" i="135"/>
  <c r="AO126" i="135"/>
  <c r="AN126" i="135"/>
  <c r="AM126" i="135"/>
  <c r="AL126" i="135"/>
  <c r="AK126" i="135"/>
  <c r="AJ126" i="135"/>
  <c r="AI126" i="135"/>
  <c r="AA126" i="135"/>
  <c r="AT126" i="135" s="1"/>
  <c r="AR126" i="135"/>
  <c r="N126" i="135"/>
  <c r="C126" i="135"/>
  <c r="AH126" i="135" s="1"/>
  <c r="B126" i="135"/>
  <c r="CB125" i="135"/>
  <c r="BV125" i="135"/>
  <c r="BM125" i="135"/>
  <c r="BL125" i="135"/>
  <c r="BJ125" i="135"/>
  <c r="BI125" i="135"/>
  <c r="BH125" i="135"/>
  <c r="AQ125" i="135"/>
  <c r="AP125" i="135"/>
  <c r="AO125" i="135"/>
  <c r="AN125" i="135"/>
  <c r="AM125" i="135"/>
  <c r="AL125" i="135"/>
  <c r="AK125" i="135"/>
  <c r="AJ125" i="135"/>
  <c r="AI125" i="135"/>
  <c r="AG125" i="135"/>
  <c r="AU125" i="135" s="1"/>
  <c r="BR125" i="135"/>
  <c r="AA125" i="135"/>
  <c r="AT125" i="135" s="1"/>
  <c r="AR125" i="135"/>
  <c r="N125" i="135"/>
  <c r="C125" i="135"/>
  <c r="AH125" i="135" s="1"/>
  <c r="B125" i="135"/>
  <c r="CB124" i="135"/>
  <c r="BR124" i="135"/>
  <c r="BM124" i="135"/>
  <c r="BL124" i="135"/>
  <c r="BJ124" i="135"/>
  <c r="BI124" i="135"/>
  <c r="BH124" i="135"/>
  <c r="AQ124" i="135"/>
  <c r="AP124" i="135"/>
  <c r="AO124" i="135"/>
  <c r="AN124" i="135"/>
  <c r="AM124" i="135"/>
  <c r="AL124" i="135"/>
  <c r="AK124" i="135"/>
  <c r="AJ124" i="135"/>
  <c r="AI124" i="135"/>
  <c r="BV124" i="135"/>
  <c r="AA124" i="135"/>
  <c r="AT124" i="135" s="1"/>
  <c r="AR124" i="135"/>
  <c r="N124" i="135"/>
  <c r="C124" i="135"/>
  <c r="AH124" i="135" s="1"/>
  <c r="B124" i="135"/>
  <c r="CB123" i="135"/>
  <c r="BM123" i="135"/>
  <c r="BL123" i="135"/>
  <c r="BJ123" i="135"/>
  <c r="BI123" i="135"/>
  <c r="BH123" i="135"/>
  <c r="BR123" i="135" s="1"/>
  <c r="AQ123" i="135"/>
  <c r="AP123" i="135"/>
  <c r="AO123" i="135"/>
  <c r="AN123" i="135"/>
  <c r="AM123" i="135"/>
  <c r="AL123" i="135"/>
  <c r="AK123" i="135"/>
  <c r="AJ123" i="135"/>
  <c r="AI123" i="135"/>
  <c r="BV123" i="135"/>
  <c r="AA123" i="135"/>
  <c r="AT123" i="135" s="1"/>
  <c r="AR123" i="135"/>
  <c r="N123" i="135"/>
  <c r="C123" i="135"/>
  <c r="AH123" i="135" s="1"/>
  <c r="B123" i="135"/>
  <c r="CB122" i="135"/>
  <c r="BM122" i="135"/>
  <c r="BL122" i="135"/>
  <c r="BJ122" i="135"/>
  <c r="BI122" i="135"/>
  <c r="BH122" i="135"/>
  <c r="BR122" i="135" s="1"/>
  <c r="AQ122" i="135"/>
  <c r="AP122" i="135"/>
  <c r="AO122" i="135"/>
  <c r="AN122" i="135"/>
  <c r="AM122" i="135"/>
  <c r="AL122" i="135"/>
  <c r="AK122" i="135"/>
  <c r="AJ122" i="135"/>
  <c r="AI122" i="135"/>
  <c r="BV122" i="135"/>
  <c r="AA122" i="135"/>
  <c r="AT122" i="135" s="1"/>
  <c r="AR122" i="135"/>
  <c r="N122" i="135"/>
  <c r="C122" i="135"/>
  <c r="AH122" i="135" s="1"/>
  <c r="B122" i="135"/>
  <c r="CB121" i="135"/>
  <c r="BR121" i="135"/>
  <c r="BM121" i="135"/>
  <c r="BL121" i="135"/>
  <c r="BJ121" i="135"/>
  <c r="BI121" i="135"/>
  <c r="BH121" i="135"/>
  <c r="AQ121" i="135"/>
  <c r="AP121" i="135"/>
  <c r="AO121" i="135"/>
  <c r="AN121" i="135"/>
  <c r="AM121" i="135"/>
  <c r="AL121" i="135"/>
  <c r="AK121" i="135"/>
  <c r="AJ121" i="135"/>
  <c r="AI121" i="135"/>
  <c r="AG121" i="135"/>
  <c r="AU121" i="135" s="1"/>
  <c r="BV121" i="135"/>
  <c r="CE121" i="135" s="1"/>
  <c r="AA121" i="135"/>
  <c r="AT121" i="135" s="1"/>
  <c r="AR121" i="135"/>
  <c r="N121" i="135"/>
  <c r="C121" i="135"/>
  <c r="AH121" i="135" s="1"/>
  <c r="B121" i="135"/>
  <c r="CB120" i="135"/>
  <c r="BM120" i="135"/>
  <c r="BL120" i="135"/>
  <c r="BJ120" i="135"/>
  <c r="BI120" i="135"/>
  <c r="BH120" i="135"/>
  <c r="BV120" i="135" s="1"/>
  <c r="AQ120" i="135"/>
  <c r="AP120" i="135"/>
  <c r="AO120" i="135"/>
  <c r="AN120" i="135"/>
  <c r="AM120" i="135"/>
  <c r="AL120" i="135"/>
  <c r="AK120" i="135"/>
  <c r="AJ120" i="135"/>
  <c r="AI120" i="135"/>
  <c r="AG120" i="135"/>
  <c r="AU120" i="135" s="1"/>
  <c r="AA120" i="135"/>
  <c r="AT120" i="135" s="1"/>
  <c r="AR120" i="135"/>
  <c r="N120" i="135"/>
  <c r="C120" i="135"/>
  <c r="AH120" i="135" s="1"/>
  <c r="B120" i="135"/>
  <c r="CB119" i="135"/>
  <c r="BM119" i="135"/>
  <c r="BL119" i="135"/>
  <c r="BJ119" i="135"/>
  <c r="BI119" i="135"/>
  <c r="BH119" i="135"/>
  <c r="BR119" i="135" s="1"/>
  <c r="AQ119" i="135"/>
  <c r="AP119" i="135"/>
  <c r="AO119" i="135"/>
  <c r="AN119" i="135"/>
  <c r="AM119" i="135"/>
  <c r="AL119" i="135"/>
  <c r="AK119" i="135"/>
  <c r="AJ119" i="135"/>
  <c r="AI119" i="135"/>
  <c r="BV119" i="135"/>
  <c r="AG119" i="135"/>
  <c r="AU119" i="135" s="1"/>
  <c r="AA119" i="135"/>
  <c r="AT119" i="135" s="1"/>
  <c r="AR119" i="135"/>
  <c r="N119" i="135"/>
  <c r="C119" i="135"/>
  <c r="AH119" i="135" s="1"/>
  <c r="B119" i="135"/>
  <c r="CB118" i="135"/>
  <c r="BM118" i="135"/>
  <c r="BL118" i="135"/>
  <c r="BJ118" i="135"/>
  <c r="BI118" i="135"/>
  <c r="BH118" i="135"/>
  <c r="BR118" i="135" s="1"/>
  <c r="AQ118" i="135"/>
  <c r="AP118" i="135"/>
  <c r="AO118" i="135"/>
  <c r="AN118" i="135"/>
  <c r="AM118" i="135"/>
  <c r="AL118" i="135"/>
  <c r="AK118" i="135"/>
  <c r="AJ118" i="135"/>
  <c r="AI118" i="135"/>
  <c r="AG118" i="135"/>
  <c r="AU118" i="135" s="1"/>
  <c r="AA118" i="135"/>
  <c r="AT118" i="135" s="1"/>
  <c r="AR118" i="135"/>
  <c r="N118" i="135"/>
  <c r="C118" i="135"/>
  <c r="AH118" i="135" s="1"/>
  <c r="B118" i="135"/>
  <c r="CB117" i="135"/>
  <c r="BV117" i="135"/>
  <c r="BM117" i="135"/>
  <c r="BL117" i="135"/>
  <c r="BJ117" i="135"/>
  <c r="BI117" i="135"/>
  <c r="BH117" i="135"/>
  <c r="AQ117" i="135"/>
  <c r="AP117" i="135"/>
  <c r="AO117" i="135"/>
  <c r="AN117" i="135"/>
  <c r="AM117" i="135"/>
  <c r="AL117" i="135"/>
  <c r="AK117" i="135"/>
  <c r="AJ117" i="135"/>
  <c r="AI117" i="135"/>
  <c r="AG117" i="135"/>
  <c r="AU117" i="135" s="1"/>
  <c r="AA117" i="135"/>
  <c r="AT117" i="135" s="1"/>
  <c r="AR117" i="135"/>
  <c r="N117" i="135"/>
  <c r="C117" i="135"/>
  <c r="AH117" i="135" s="1"/>
  <c r="B117" i="135"/>
  <c r="CB116" i="135"/>
  <c r="BR116" i="135"/>
  <c r="BM116" i="135"/>
  <c r="BL116" i="135"/>
  <c r="BJ116" i="135"/>
  <c r="BI116" i="135"/>
  <c r="BH116" i="135"/>
  <c r="BS116" i="135" s="1"/>
  <c r="AQ116" i="135"/>
  <c r="AP116" i="135"/>
  <c r="AO116" i="135"/>
  <c r="AN116" i="135"/>
  <c r="AM116" i="135"/>
  <c r="AL116" i="135"/>
  <c r="AK116" i="135"/>
  <c r="AJ116" i="135"/>
  <c r="AI116" i="135"/>
  <c r="AH116" i="135"/>
  <c r="AG116" i="135"/>
  <c r="AU116" i="135" s="1"/>
  <c r="AA116" i="135"/>
  <c r="AT116" i="135" s="1"/>
  <c r="AR116" i="135"/>
  <c r="N116" i="135"/>
  <c r="B116" i="135"/>
  <c r="CB115" i="135"/>
  <c r="BR115" i="135"/>
  <c r="BM115" i="135"/>
  <c r="BL115" i="135"/>
  <c r="BJ115" i="135"/>
  <c r="BI115" i="135"/>
  <c r="BH115" i="135"/>
  <c r="AQ115" i="135"/>
  <c r="AP115" i="135"/>
  <c r="AO115" i="135"/>
  <c r="AN115" i="135"/>
  <c r="AM115" i="135"/>
  <c r="AL115" i="135"/>
  <c r="AK115" i="135"/>
  <c r="AJ115" i="135"/>
  <c r="AI115" i="135"/>
  <c r="AG115" i="135"/>
  <c r="AU115" i="135" s="1"/>
  <c r="AA115" i="135"/>
  <c r="AT115" i="135" s="1"/>
  <c r="AR115" i="135"/>
  <c r="N115" i="135"/>
  <c r="C115" i="135"/>
  <c r="AH115" i="135" s="1"/>
  <c r="B115" i="135"/>
  <c r="CB114" i="135"/>
  <c r="BV114" i="135"/>
  <c r="BR114" i="135"/>
  <c r="BM114" i="135"/>
  <c r="BL114" i="135"/>
  <c r="BJ114" i="135"/>
  <c r="BI114" i="135"/>
  <c r="BH114" i="135"/>
  <c r="AQ114" i="135"/>
  <c r="AP114" i="135"/>
  <c r="AO114" i="135"/>
  <c r="AN114" i="135"/>
  <c r="AM114" i="135"/>
  <c r="AL114" i="135"/>
  <c r="AK114" i="135"/>
  <c r="AJ114" i="135"/>
  <c r="AI114" i="135"/>
  <c r="AG114" i="135"/>
  <c r="AU114" i="135" s="1"/>
  <c r="AA114" i="135"/>
  <c r="AT114" i="135" s="1"/>
  <c r="AR114" i="135"/>
  <c r="N114" i="135"/>
  <c r="C114" i="135"/>
  <c r="AH114" i="135" s="1"/>
  <c r="B114" i="135"/>
  <c r="CB113" i="135"/>
  <c r="BR113" i="135"/>
  <c r="BM113" i="135"/>
  <c r="BL113" i="135"/>
  <c r="BJ113" i="135"/>
  <c r="BI113" i="135"/>
  <c r="BH113" i="135"/>
  <c r="BS113" i="135" s="1"/>
  <c r="AQ113" i="135"/>
  <c r="AP113" i="135"/>
  <c r="AO113" i="135"/>
  <c r="AN113" i="135"/>
  <c r="AM113" i="135"/>
  <c r="AL113" i="135"/>
  <c r="AK113" i="135"/>
  <c r="AJ113" i="135"/>
  <c r="AI113" i="135"/>
  <c r="BV113" i="135"/>
  <c r="AA113" i="135"/>
  <c r="AT113" i="135" s="1"/>
  <c r="AR113" i="135"/>
  <c r="N113" i="135"/>
  <c r="C113" i="135"/>
  <c r="AH113" i="135" s="1"/>
  <c r="B113" i="135"/>
  <c r="CB112" i="135"/>
  <c r="BV112" i="135"/>
  <c r="BR112" i="135"/>
  <c r="BM112" i="135"/>
  <c r="BL112" i="135"/>
  <c r="BJ112" i="135"/>
  <c r="BI112" i="135"/>
  <c r="BH112" i="135"/>
  <c r="AQ112" i="135"/>
  <c r="AP112" i="135"/>
  <c r="AO112" i="135"/>
  <c r="AN112" i="135"/>
  <c r="AM112" i="135"/>
  <c r="AL112" i="135"/>
  <c r="AK112" i="135"/>
  <c r="AJ112" i="135"/>
  <c r="AI112" i="135"/>
  <c r="AA112" i="135"/>
  <c r="AT112" i="135" s="1"/>
  <c r="AR112" i="135"/>
  <c r="N112" i="135"/>
  <c r="C112" i="135"/>
  <c r="AH112" i="135" s="1"/>
  <c r="B112" i="135"/>
  <c r="BM111" i="135"/>
  <c r="BL111" i="135"/>
  <c r="BJ111" i="135"/>
  <c r="BI111" i="135"/>
  <c r="BH111" i="135"/>
  <c r="AQ111" i="135"/>
  <c r="AP111" i="135"/>
  <c r="AO111" i="135"/>
  <c r="AN111" i="135"/>
  <c r="AM111" i="135"/>
  <c r="AL111" i="135"/>
  <c r="AK111" i="135"/>
  <c r="AJ111" i="135"/>
  <c r="AI111" i="135"/>
  <c r="AG111" i="135"/>
  <c r="AU111" i="135" s="1"/>
  <c r="BV111" i="135"/>
  <c r="BR111" i="135"/>
  <c r="AA111" i="135"/>
  <c r="AT111" i="135" s="1"/>
  <c r="AR111" i="135"/>
  <c r="N111" i="135"/>
  <c r="C111" i="135"/>
  <c r="AH111" i="135" s="1"/>
  <c r="B111" i="135"/>
  <c r="CB110" i="135"/>
  <c r="BM110" i="135"/>
  <c r="BL110" i="135"/>
  <c r="BJ110" i="135"/>
  <c r="BI110" i="135"/>
  <c r="BH110" i="135"/>
  <c r="AQ110" i="135"/>
  <c r="AP110" i="135"/>
  <c r="AO110" i="135"/>
  <c r="AN110" i="135"/>
  <c r="AM110" i="135"/>
  <c r="AL110" i="135"/>
  <c r="AK110" i="135"/>
  <c r="AJ110" i="135"/>
  <c r="AI110" i="135"/>
  <c r="BR110" i="135"/>
  <c r="BV110" i="135"/>
  <c r="AA110" i="135"/>
  <c r="AT110" i="135" s="1"/>
  <c r="AR110" i="135"/>
  <c r="N110" i="135"/>
  <c r="C110" i="135"/>
  <c r="AH110" i="135" s="1"/>
  <c r="B110" i="135"/>
  <c r="CB109" i="135"/>
  <c r="BV109" i="135"/>
  <c r="BR109" i="135"/>
  <c r="BM109" i="135"/>
  <c r="BL109" i="135"/>
  <c r="BJ109" i="135"/>
  <c r="BI109" i="135"/>
  <c r="BH109" i="135"/>
  <c r="AQ109" i="135"/>
  <c r="AP109" i="135"/>
  <c r="AO109" i="135"/>
  <c r="AN109" i="135"/>
  <c r="AM109" i="135"/>
  <c r="AL109" i="135"/>
  <c r="AK109" i="135"/>
  <c r="AJ109" i="135"/>
  <c r="AI109" i="135"/>
  <c r="AG109" i="135"/>
  <c r="AU109" i="135" s="1"/>
  <c r="AA109" i="135"/>
  <c r="AT109" i="135" s="1"/>
  <c r="AR109" i="135"/>
  <c r="N109" i="135"/>
  <c r="C109" i="135"/>
  <c r="AH109" i="135" s="1"/>
  <c r="B109" i="135"/>
  <c r="CB108" i="135"/>
  <c r="BV108" i="135"/>
  <c r="BR108" i="135"/>
  <c r="BM108" i="135"/>
  <c r="BL108" i="135"/>
  <c r="BJ108" i="135"/>
  <c r="BI108" i="135"/>
  <c r="BH108" i="135"/>
  <c r="AQ108" i="135"/>
  <c r="AP108" i="135"/>
  <c r="AO108" i="135"/>
  <c r="AN108" i="135"/>
  <c r="AM108" i="135"/>
  <c r="AL108" i="135"/>
  <c r="AK108" i="135"/>
  <c r="AJ108" i="135"/>
  <c r="AI108" i="135"/>
  <c r="AG108" i="135"/>
  <c r="AU108" i="135" s="1"/>
  <c r="AA108" i="135"/>
  <c r="AT108" i="135" s="1"/>
  <c r="AR108" i="135"/>
  <c r="N108" i="135"/>
  <c r="C108" i="135"/>
  <c r="AH108" i="135" s="1"/>
  <c r="B108" i="135"/>
  <c r="CB107" i="135"/>
  <c r="BM107" i="135"/>
  <c r="BL107" i="135"/>
  <c r="BJ107" i="135"/>
  <c r="BI107" i="135"/>
  <c r="BH107" i="135"/>
  <c r="AQ107" i="135"/>
  <c r="AP107" i="135"/>
  <c r="AO107" i="135"/>
  <c r="AN107" i="135"/>
  <c r="AM107" i="135"/>
  <c r="AL107" i="135"/>
  <c r="AK107" i="135"/>
  <c r="AJ107" i="135"/>
  <c r="AI107" i="135"/>
  <c r="BV107" i="135"/>
  <c r="AG107" i="135"/>
  <c r="AU107" i="135" s="1"/>
  <c r="AA107" i="135"/>
  <c r="AT107" i="135" s="1"/>
  <c r="AR107" i="135"/>
  <c r="N107" i="135"/>
  <c r="C107" i="135"/>
  <c r="AH107" i="135" s="1"/>
  <c r="B107" i="135"/>
  <c r="CB106" i="135"/>
  <c r="BR106" i="135"/>
  <c r="BM106" i="135"/>
  <c r="BL106" i="135"/>
  <c r="BJ106" i="135"/>
  <c r="BI106" i="135"/>
  <c r="BH106" i="135"/>
  <c r="AQ106" i="135"/>
  <c r="AP106" i="135"/>
  <c r="AO106" i="135"/>
  <c r="AN106" i="135"/>
  <c r="AM106" i="135"/>
  <c r="AL106" i="135"/>
  <c r="AK106" i="135"/>
  <c r="AJ106" i="135"/>
  <c r="AI106" i="135"/>
  <c r="BV106" i="135"/>
  <c r="AG106" i="135"/>
  <c r="AU106" i="135" s="1"/>
  <c r="AA106" i="135"/>
  <c r="AT106" i="135" s="1"/>
  <c r="AR106" i="135"/>
  <c r="N106" i="135"/>
  <c r="C106" i="135"/>
  <c r="AH106" i="135" s="1"/>
  <c r="B106" i="135"/>
  <c r="CB105" i="135"/>
  <c r="BV105" i="135"/>
  <c r="BR105" i="135"/>
  <c r="BM105" i="135"/>
  <c r="BL105" i="135"/>
  <c r="BJ105" i="135"/>
  <c r="BI105" i="135"/>
  <c r="BH105" i="135"/>
  <c r="AQ105" i="135"/>
  <c r="AP105" i="135"/>
  <c r="AO105" i="135"/>
  <c r="AN105" i="135"/>
  <c r="AM105" i="135"/>
  <c r="AL105" i="135"/>
  <c r="AK105" i="135"/>
  <c r="AJ105" i="135"/>
  <c r="AI105" i="135"/>
  <c r="AA105" i="135"/>
  <c r="AT105" i="135" s="1"/>
  <c r="AR105" i="135"/>
  <c r="N105" i="135"/>
  <c r="C105" i="135"/>
  <c r="AH105" i="135" s="1"/>
  <c r="B105" i="135"/>
  <c r="CB104" i="135"/>
  <c r="BV104" i="135"/>
  <c r="BS104" i="135"/>
  <c r="BM104" i="135"/>
  <c r="BL104" i="135"/>
  <c r="BJ104" i="135"/>
  <c r="BI104" i="135"/>
  <c r="BH104" i="135"/>
  <c r="AQ104" i="135"/>
  <c r="AP104" i="135"/>
  <c r="AO104" i="135"/>
  <c r="AN104" i="135"/>
  <c r="AM104" i="135"/>
  <c r="AL104" i="135"/>
  <c r="AK104" i="135"/>
  <c r="AJ104" i="135"/>
  <c r="AI104" i="135"/>
  <c r="AA104" i="135"/>
  <c r="AT104" i="135" s="1"/>
  <c r="AR104" i="135"/>
  <c r="N104" i="135"/>
  <c r="C104" i="135"/>
  <c r="AH104" i="135" s="1"/>
  <c r="B104" i="135"/>
  <c r="CB103" i="135"/>
  <c r="BM103" i="135"/>
  <c r="BL103" i="135"/>
  <c r="BJ103" i="135"/>
  <c r="BI103" i="135"/>
  <c r="BH103" i="135"/>
  <c r="AQ103" i="135"/>
  <c r="AP103" i="135"/>
  <c r="AO103" i="135"/>
  <c r="AN103" i="135"/>
  <c r="AM103" i="135"/>
  <c r="AL103" i="135"/>
  <c r="AK103" i="135"/>
  <c r="AJ103" i="135"/>
  <c r="AI103" i="135"/>
  <c r="AG103" i="135"/>
  <c r="AU103" i="135" s="1"/>
  <c r="BV103" i="135"/>
  <c r="BR103" i="135"/>
  <c r="AA103" i="135"/>
  <c r="AT103" i="135" s="1"/>
  <c r="AR103" i="135"/>
  <c r="N103" i="135"/>
  <c r="C103" i="135"/>
  <c r="AH103" i="135" s="1"/>
  <c r="B103" i="135"/>
  <c r="CB102" i="135"/>
  <c r="BS102" i="135"/>
  <c r="BR102" i="135"/>
  <c r="BM102" i="135"/>
  <c r="BL102" i="135"/>
  <c r="BJ102" i="135"/>
  <c r="BI102" i="135"/>
  <c r="BH102" i="135"/>
  <c r="AQ102" i="135"/>
  <c r="AP102" i="135"/>
  <c r="AO102" i="135"/>
  <c r="AN102" i="135"/>
  <c r="AM102" i="135"/>
  <c r="AL102" i="135"/>
  <c r="AK102" i="135"/>
  <c r="AJ102" i="135"/>
  <c r="AI102" i="135"/>
  <c r="BV102" i="135"/>
  <c r="AG102" i="135"/>
  <c r="AU102" i="135" s="1"/>
  <c r="AA102" i="135"/>
  <c r="AT102" i="135" s="1"/>
  <c r="AR102" i="135"/>
  <c r="N102" i="135"/>
  <c r="C102" i="135"/>
  <c r="AH102" i="135" s="1"/>
  <c r="B102" i="135"/>
  <c r="CB101" i="135"/>
  <c r="BS101" i="135"/>
  <c r="BR101" i="135"/>
  <c r="BM101" i="135"/>
  <c r="BL101" i="135"/>
  <c r="BJ101" i="135"/>
  <c r="BI101" i="135"/>
  <c r="BH101" i="135"/>
  <c r="AQ101" i="135"/>
  <c r="AP101" i="135"/>
  <c r="AO101" i="135"/>
  <c r="AN101" i="135"/>
  <c r="AM101" i="135"/>
  <c r="AL101" i="135"/>
  <c r="AK101" i="135"/>
  <c r="AJ101" i="135"/>
  <c r="AI101" i="135"/>
  <c r="BV101" i="135"/>
  <c r="AA101" i="135"/>
  <c r="AT101" i="135" s="1"/>
  <c r="AR101" i="135"/>
  <c r="N101" i="135"/>
  <c r="C101" i="135"/>
  <c r="AH101" i="135" s="1"/>
  <c r="B101" i="135"/>
  <c r="CB100" i="135"/>
  <c r="BS100" i="135"/>
  <c r="BR100" i="135"/>
  <c r="BM100" i="135"/>
  <c r="BL100" i="135"/>
  <c r="BJ100" i="135"/>
  <c r="BI100" i="135"/>
  <c r="BH100" i="135"/>
  <c r="AQ100" i="135"/>
  <c r="AP100" i="135"/>
  <c r="AO100" i="135"/>
  <c r="AN100" i="135"/>
  <c r="AM100" i="135"/>
  <c r="AL100" i="135"/>
  <c r="AK100" i="135"/>
  <c r="AJ100" i="135"/>
  <c r="AI100" i="135"/>
  <c r="BV100" i="135"/>
  <c r="AG100" i="135"/>
  <c r="AU100" i="135" s="1"/>
  <c r="AA100" i="135"/>
  <c r="AT100" i="135" s="1"/>
  <c r="AR100" i="135"/>
  <c r="N100" i="135"/>
  <c r="C100" i="135"/>
  <c r="AH100" i="135" s="1"/>
  <c r="B100" i="135"/>
  <c r="CB99" i="135"/>
  <c r="BV99" i="135"/>
  <c r="BS99" i="135"/>
  <c r="BR99" i="135"/>
  <c r="BM99" i="135"/>
  <c r="BL99" i="135"/>
  <c r="BJ99" i="135"/>
  <c r="BI99" i="135"/>
  <c r="BH99" i="135"/>
  <c r="AQ99" i="135"/>
  <c r="AP99" i="135"/>
  <c r="AO99" i="135"/>
  <c r="AN99" i="135"/>
  <c r="AM99" i="135"/>
  <c r="AL99" i="135"/>
  <c r="AK99" i="135"/>
  <c r="AJ99" i="135"/>
  <c r="AI99" i="135"/>
  <c r="AG99" i="135"/>
  <c r="AU99" i="135" s="1"/>
  <c r="AA99" i="135"/>
  <c r="AT99" i="135" s="1"/>
  <c r="AR99" i="135"/>
  <c r="N99" i="135"/>
  <c r="C99" i="135"/>
  <c r="AH99" i="135" s="1"/>
  <c r="B99" i="135"/>
  <c r="CB98" i="135"/>
  <c r="BM98" i="135"/>
  <c r="BL98" i="135"/>
  <c r="BJ98" i="135"/>
  <c r="BI98" i="135"/>
  <c r="BH98" i="135"/>
  <c r="AQ98" i="135"/>
  <c r="AP98" i="135"/>
  <c r="AO98" i="135"/>
  <c r="AN98" i="135"/>
  <c r="AM98" i="135"/>
  <c r="AL98" i="135"/>
  <c r="AK98" i="135"/>
  <c r="AJ98" i="135"/>
  <c r="AI98" i="135"/>
  <c r="BR98" i="135"/>
  <c r="AA98" i="135"/>
  <c r="AT98" i="135" s="1"/>
  <c r="AR98" i="135"/>
  <c r="N98" i="135"/>
  <c r="C98" i="135"/>
  <c r="AH98" i="135" s="1"/>
  <c r="B98" i="135"/>
  <c r="CB97" i="135"/>
  <c r="BV97" i="135"/>
  <c r="BM97" i="135"/>
  <c r="BL97" i="135"/>
  <c r="BJ97" i="135"/>
  <c r="BI97" i="135"/>
  <c r="BH97" i="135"/>
  <c r="AQ97" i="135"/>
  <c r="AP97" i="135"/>
  <c r="AO97" i="135"/>
  <c r="AN97" i="135"/>
  <c r="AM97" i="135"/>
  <c r="AL97" i="135"/>
  <c r="AK97" i="135"/>
  <c r="AJ97" i="135"/>
  <c r="AI97" i="135"/>
  <c r="AA97" i="135"/>
  <c r="AT97" i="135" s="1"/>
  <c r="AR97" i="135"/>
  <c r="N97" i="135"/>
  <c r="C97" i="135"/>
  <c r="AH97" i="135" s="1"/>
  <c r="B97" i="135"/>
  <c r="CB96" i="135"/>
  <c r="BV96" i="135"/>
  <c r="BS96" i="135"/>
  <c r="BR96" i="135"/>
  <c r="BM96" i="135"/>
  <c r="BL96" i="135"/>
  <c r="BJ96" i="135"/>
  <c r="BI96" i="135"/>
  <c r="BH96" i="135"/>
  <c r="AQ96" i="135"/>
  <c r="AP96" i="135"/>
  <c r="AO96" i="135"/>
  <c r="AN96" i="135"/>
  <c r="AM96" i="135"/>
  <c r="AL96" i="135"/>
  <c r="AK96" i="135"/>
  <c r="AJ96" i="135"/>
  <c r="AI96" i="135"/>
  <c r="AG96" i="135"/>
  <c r="AU96" i="135" s="1"/>
  <c r="AA96" i="135"/>
  <c r="AT96" i="135" s="1"/>
  <c r="AR96" i="135"/>
  <c r="N96" i="135"/>
  <c r="C96" i="135"/>
  <c r="AH96" i="135" s="1"/>
  <c r="B96" i="135"/>
  <c r="CB95" i="135"/>
  <c r="BV95" i="135"/>
  <c r="BR95" i="135"/>
  <c r="BM95" i="135"/>
  <c r="BL95" i="135"/>
  <c r="BJ95" i="135"/>
  <c r="BI95" i="135"/>
  <c r="BH95" i="135"/>
  <c r="AQ95" i="135"/>
  <c r="AP95" i="135"/>
  <c r="AO95" i="135"/>
  <c r="AN95" i="135"/>
  <c r="AM95" i="135"/>
  <c r="AL95" i="135"/>
  <c r="AK95" i="135"/>
  <c r="AJ95" i="135"/>
  <c r="AI95" i="135"/>
  <c r="AG95" i="135"/>
  <c r="AU95" i="135" s="1"/>
  <c r="AA95" i="135"/>
  <c r="AT95" i="135" s="1"/>
  <c r="AR95" i="135"/>
  <c r="N95" i="135"/>
  <c r="C95" i="135"/>
  <c r="AH95" i="135" s="1"/>
  <c r="B95" i="135"/>
  <c r="CB94" i="135"/>
  <c r="BV94" i="135"/>
  <c r="BR94" i="135"/>
  <c r="BM94" i="135"/>
  <c r="BL94" i="135"/>
  <c r="BJ94" i="135"/>
  <c r="BI94" i="135"/>
  <c r="BH94" i="135"/>
  <c r="AQ94" i="135"/>
  <c r="AP94" i="135"/>
  <c r="AO94" i="135"/>
  <c r="AN94" i="135"/>
  <c r="AM94" i="135"/>
  <c r="AL94" i="135"/>
  <c r="AK94" i="135"/>
  <c r="AJ94" i="135"/>
  <c r="AI94" i="135"/>
  <c r="BS94" i="135"/>
  <c r="AA94" i="135"/>
  <c r="AT94" i="135" s="1"/>
  <c r="AR94" i="135"/>
  <c r="N94" i="135"/>
  <c r="C94" i="135"/>
  <c r="AH94" i="135" s="1"/>
  <c r="B94" i="135"/>
  <c r="CB93" i="135"/>
  <c r="BS93" i="135"/>
  <c r="BM93" i="135"/>
  <c r="BL93" i="135"/>
  <c r="BJ93" i="135"/>
  <c r="BI93" i="135"/>
  <c r="BH93" i="135"/>
  <c r="AQ93" i="135"/>
  <c r="AP93" i="135"/>
  <c r="AO93" i="135"/>
  <c r="AN93" i="135"/>
  <c r="AM93" i="135"/>
  <c r="AL93" i="135"/>
  <c r="AK93" i="135"/>
  <c r="AJ93" i="135"/>
  <c r="AI93" i="135"/>
  <c r="BV93" i="135"/>
  <c r="AG93" i="135"/>
  <c r="AU93" i="135" s="1"/>
  <c r="AA93" i="135"/>
  <c r="AT93" i="135" s="1"/>
  <c r="AR93" i="135"/>
  <c r="N93" i="135"/>
  <c r="C93" i="135"/>
  <c r="AH93" i="135" s="1"/>
  <c r="B93" i="135"/>
  <c r="CB92" i="135"/>
  <c r="BV92" i="135"/>
  <c r="BR92" i="135"/>
  <c r="BM92" i="135"/>
  <c r="BL92" i="135"/>
  <c r="BJ92" i="135"/>
  <c r="BI92" i="135"/>
  <c r="BH92" i="135"/>
  <c r="AQ92" i="135"/>
  <c r="AP92" i="135"/>
  <c r="AO92" i="135"/>
  <c r="AN92" i="135"/>
  <c r="AM92" i="135"/>
  <c r="AL92" i="135"/>
  <c r="AK92" i="135"/>
  <c r="AJ92" i="135"/>
  <c r="AI92" i="135"/>
  <c r="AA92" i="135"/>
  <c r="AT92" i="135" s="1"/>
  <c r="AR92" i="135"/>
  <c r="N92" i="135"/>
  <c r="C92" i="135"/>
  <c r="AH92" i="135" s="1"/>
  <c r="B92" i="135"/>
  <c r="CB91" i="135"/>
  <c r="BV91" i="135"/>
  <c r="BM91" i="135"/>
  <c r="BL91" i="135"/>
  <c r="BJ91" i="135"/>
  <c r="BI91" i="135"/>
  <c r="BH91" i="135"/>
  <c r="BT91" i="135" s="1"/>
  <c r="AQ91" i="135"/>
  <c r="AP91" i="135"/>
  <c r="AO91" i="135"/>
  <c r="AN91" i="135"/>
  <c r="AM91" i="135"/>
  <c r="AL91" i="135"/>
  <c r="AK91" i="135"/>
  <c r="AJ91" i="135"/>
  <c r="AI91" i="135"/>
  <c r="AA91" i="135"/>
  <c r="AT91" i="135" s="1"/>
  <c r="AR91" i="135"/>
  <c r="N91" i="135"/>
  <c r="C91" i="135"/>
  <c r="AH91" i="135" s="1"/>
  <c r="B91" i="135"/>
  <c r="CB90" i="135"/>
  <c r="BM90" i="135"/>
  <c r="BL90" i="135"/>
  <c r="BJ90" i="135"/>
  <c r="BI90" i="135"/>
  <c r="BH90" i="135"/>
  <c r="BT90" i="135" s="1"/>
  <c r="AG90" i="135"/>
  <c r="AU90" i="135" s="1"/>
  <c r="AA90" i="135"/>
  <c r="AT90" i="135" s="1"/>
  <c r="AR90" i="135"/>
  <c r="C90" i="135"/>
  <c r="CB89" i="135"/>
  <c r="BM89" i="135"/>
  <c r="BL89" i="135"/>
  <c r="BJ89" i="135"/>
  <c r="BI89" i="135"/>
  <c r="BH89" i="135"/>
  <c r="AQ89" i="135"/>
  <c r="AP89" i="135"/>
  <c r="AO89" i="135"/>
  <c r="AN89" i="135"/>
  <c r="AM89" i="135"/>
  <c r="AL89" i="135"/>
  <c r="AK89" i="135"/>
  <c r="AJ89" i="135"/>
  <c r="AI89" i="135"/>
  <c r="BV89" i="135"/>
  <c r="AA89" i="135"/>
  <c r="AT89" i="135" s="1"/>
  <c r="AR89" i="135"/>
  <c r="N89" i="135"/>
  <c r="C89" i="135"/>
  <c r="AH89" i="135" s="1"/>
  <c r="B89" i="135"/>
  <c r="CB88" i="135"/>
  <c r="BP88" i="135"/>
  <c r="BO88" i="135"/>
  <c r="BN88" i="135"/>
  <c r="BM88" i="135"/>
  <c r="BL88" i="135"/>
  <c r="BJ88" i="135"/>
  <c r="BI88" i="135"/>
  <c r="BH88" i="135"/>
  <c r="BS88" i="135" s="1"/>
  <c r="AQ88" i="135"/>
  <c r="AP88" i="135"/>
  <c r="AO88" i="135"/>
  <c r="AN88" i="135"/>
  <c r="AM88" i="135"/>
  <c r="AL88" i="135"/>
  <c r="AK88" i="135"/>
  <c r="AJ88" i="135"/>
  <c r="AI88" i="135"/>
  <c r="BV88" i="135"/>
  <c r="AV88" i="135"/>
  <c r="AG88" i="135"/>
  <c r="AU88" i="135" s="1"/>
  <c r="AA88" i="135"/>
  <c r="AT88" i="135" s="1"/>
  <c r="AR88" i="135"/>
  <c r="N88" i="135"/>
  <c r="C88" i="135"/>
  <c r="AH88" i="135" s="1"/>
  <c r="B88" i="135"/>
  <c r="CB87" i="135"/>
  <c r="BV87" i="135"/>
  <c r="BP87" i="135"/>
  <c r="BO87" i="135"/>
  <c r="BN87" i="135"/>
  <c r="BM87" i="135"/>
  <c r="BL87" i="135"/>
  <c r="BJ87" i="135"/>
  <c r="BI87" i="135"/>
  <c r="BH87" i="135"/>
  <c r="BS87" i="135" s="1"/>
  <c r="AV87" i="135"/>
  <c r="AQ87" i="135"/>
  <c r="AP87" i="135"/>
  <c r="AO87" i="135"/>
  <c r="AN87" i="135"/>
  <c r="AM87" i="135"/>
  <c r="AL87" i="135"/>
  <c r="AK87" i="135"/>
  <c r="AJ87" i="135"/>
  <c r="AI87" i="135"/>
  <c r="AA87" i="135"/>
  <c r="AT87" i="135" s="1"/>
  <c r="AR87" i="135"/>
  <c r="N87" i="135"/>
  <c r="C87" i="135"/>
  <c r="AH87" i="135" s="1"/>
  <c r="B87" i="135"/>
  <c r="CB86" i="135"/>
  <c r="BV86" i="135"/>
  <c r="BP86" i="135"/>
  <c r="BO86" i="135"/>
  <c r="BN86" i="135"/>
  <c r="BM86" i="135"/>
  <c r="BL86" i="135"/>
  <c r="BJ86" i="135"/>
  <c r="BI86" i="135"/>
  <c r="BH86" i="135"/>
  <c r="BS86" i="135" s="1"/>
  <c r="AQ86" i="135"/>
  <c r="AP86" i="135"/>
  <c r="AO86" i="135"/>
  <c r="AN86" i="135"/>
  <c r="AM86" i="135"/>
  <c r="AL86" i="135"/>
  <c r="AK86" i="135"/>
  <c r="AJ86" i="135"/>
  <c r="AI86" i="135"/>
  <c r="AV86" i="135"/>
  <c r="AA86" i="135"/>
  <c r="AT86" i="135" s="1"/>
  <c r="AR86" i="135"/>
  <c r="N86" i="135"/>
  <c r="C86" i="135"/>
  <c r="AH86" i="135" s="1"/>
  <c r="B86" i="135"/>
  <c r="CB85" i="135"/>
  <c r="BS85" i="135"/>
  <c r="BP85" i="135"/>
  <c r="BO85" i="135"/>
  <c r="BN85" i="135"/>
  <c r="BM85" i="135"/>
  <c r="BL85" i="135"/>
  <c r="BJ85" i="135"/>
  <c r="BI85" i="135"/>
  <c r="BH85" i="135"/>
  <c r="BR85" i="135" s="1"/>
  <c r="AQ85" i="135"/>
  <c r="AP85" i="135"/>
  <c r="AO85" i="135"/>
  <c r="AN85" i="135"/>
  <c r="AM85" i="135"/>
  <c r="AL85" i="135"/>
  <c r="AK85" i="135"/>
  <c r="AJ85" i="135"/>
  <c r="AI85" i="135"/>
  <c r="BV85" i="135"/>
  <c r="AV85" i="135"/>
  <c r="AA85" i="135"/>
  <c r="AT85" i="135" s="1"/>
  <c r="AR85" i="135"/>
  <c r="N85" i="135"/>
  <c r="C85" i="135"/>
  <c r="AH85" i="135" s="1"/>
  <c r="B85" i="135"/>
  <c r="CB84" i="135"/>
  <c r="BV84" i="135"/>
  <c r="BP84" i="135"/>
  <c r="BO84" i="135"/>
  <c r="BN84" i="135"/>
  <c r="BM84" i="135"/>
  <c r="BL84" i="135"/>
  <c r="BJ84" i="135"/>
  <c r="BI84" i="135"/>
  <c r="BH84" i="135"/>
  <c r="BR84" i="135" s="1"/>
  <c r="CE84" i="135" s="1"/>
  <c r="AV84" i="135"/>
  <c r="AQ84" i="135"/>
  <c r="AP84" i="135"/>
  <c r="AO84" i="135"/>
  <c r="AN84" i="135"/>
  <c r="AM84" i="135"/>
  <c r="AL84" i="135"/>
  <c r="AK84" i="135"/>
  <c r="AJ84" i="135"/>
  <c r="AI84" i="135"/>
  <c r="AA84" i="135"/>
  <c r="AT84" i="135" s="1"/>
  <c r="AR84" i="135"/>
  <c r="N84" i="135"/>
  <c r="C84" i="135"/>
  <c r="AH84" i="135" s="1"/>
  <c r="B84" i="135"/>
  <c r="CB83" i="135"/>
  <c r="BV83" i="135"/>
  <c r="BS83" i="135"/>
  <c r="BP83" i="135"/>
  <c r="BO83" i="135"/>
  <c r="BN83" i="135"/>
  <c r="BM83" i="135"/>
  <c r="BL83" i="135"/>
  <c r="BJ83" i="135"/>
  <c r="BI83" i="135"/>
  <c r="BH83" i="135"/>
  <c r="BR83" i="135" s="1"/>
  <c r="AQ83" i="135"/>
  <c r="AP83" i="135"/>
  <c r="AO83" i="135"/>
  <c r="AN83" i="135"/>
  <c r="AM83" i="135"/>
  <c r="AL83" i="135"/>
  <c r="AK83" i="135"/>
  <c r="AJ83" i="135"/>
  <c r="AI83" i="135"/>
  <c r="AV83" i="135"/>
  <c r="AA83" i="135"/>
  <c r="AT83" i="135" s="1"/>
  <c r="AR83" i="135"/>
  <c r="N83" i="135"/>
  <c r="C83" i="135"/>
  <c r="AH83" i="135" s="1"/>
  <c r="B83" i="135"/>
  <c r="CB82" i="135"/>
  <c r="BS82" i="135"/>
  <c r="BP82" i="135"/>
  <c r="BO82" i="135"/>
  <c r="BN82" i="135"/>
  <c r="BM82" i="135"/>
  <c r="BL82" i="135"/>
  <c r="BJ82" i="135"/>
  <c r="BI82" i="135"/>
  <c r="BH82" i="135"/>
  <c r="BR82" i="135" s="1"/>
  <c r="AV82" i="135"/>
  <c r="AQ82" i="135"/>
  <c r="AP82" i="135"/>
  <c r="AO82" i="135"/>
  <c r="AN82" i="135"/>
  <c r="AM82" i="135"/>
  <c r="AL82" i="135"/>
  <c r="AK82" i="135"/>
  <c r="AJ82" i="135"/>
  <c r="AI82" i="135"/>
  <c r="BV82" i="135"/>
  <c r="AA82" i="135"/>
  <c r="AT82" i="135" s="1"/>
  <c r="AR82" i="135"/>
  <c r="N82" i="135"/>
  <c r="C82" i="135"/>
  <c r="AH82" i="135" s="1"/>
  <c r="B82" i="135"/>
  <c r="CB81" i="135"/>
  <c r="BV81" i="135"/>
  <c r="BP81" i="135"/>
  <c r="BO81" i="135"/>
  <c r="BN81" i="135"/>
  <c r="BM81" i="135"/>
  <c r="BL81" i="135"/>
  <c r="BJ81" i="135"/>
  <c r="BI81" i="135"/>
  <c r="BH81" i="135"/>
  <c r="BR81" i="135" s="1"/>
  <c r="AV81" i="135"/>
  <c r="AQ81" i="135"/>
  <c r="AP81" i="135"/>
  <c r="AO81" i="135"/>
  <c r="AN81" i="135"/>
  <c r="AM81" i="135"/>
  <c r="AL81" i="135"/>
  <c r="AK81" i="135"/>
  <c r="AJ81" i="135"/>
  <c r="AI81" i="135"/>
  <c r="AG81" i="135"/>
  <c r="AU81" i="135" s="1"/>
  <c r="AA81" i="135"/>
  <c r="AT81" i="135" s="1"/>
  <c r="AR81" i="135"/>
  <c r="N81" i="135"/>
  <c r="C81" i="135"/>
  <c r="AH81" i="135" s="1"/>
  <c r="B81" i="135"/>
  <c r="BS80" i="135"/>
  <c r="BP80" i="135"/>
  <c r="BO80" i="135"/>
  <c r="BN80" i="135"/>
  <c r="BM80" i="135"/>
  <c r="BL80" i="135"/>
  <c r="BJ80" i="135"/>
  <c r="BI80" i="135"/>
  <c r="BH80" i="135"/>
  <c r="AQ80" i="135"/>
  <c r="AP80" i="135"/>
  <c r="AO80" i="135"/>
  <c r="AN80" i="135"/>
  <c r="AM80" i="135"/>
  <c r="AK80" i="135"/>
  <c r="AJ80" i="135"/>
  <c r="AI80" i="135"/>
  <c r="AV80" i="135"/>
  <c r="AG80" i="135"/>
  <c r="AU80" i="135" s="1"/>
  <c r="AA80" i="135"/>
  <c r="AT80" i="135" s="1"/>
  <c r="AR80" i="135"/>
  <c r="C80" i="135"/>
  <c r="AH80" i="135" s="1"/>
  <c r="B80" i="135"/>
  <c r="CB79" i="135"/>
  <c r="BP79" i="135"/>
  <c r="BO79" i="135"/>
  <c r="BN79" i="135"/>
  <c r="BM79" i="135"/>
  <c r="BL79" i="135"/>
  <c r="BJ79" i="135"/>
  <c r="BI79" i="135"/>
  <c r="BH79" i="135"/>
  <c r="AQ79" i="135"/>
  <c r="AP79" i="135"/>
  <c r="AO79" i="135"/>
  <c r="AN79" i="135"/>
  <c r="AM79" i="135"/>
  <c r="AL79" i="135"/>
  <c r="AK79" i="135"/>
  <c r="AJ79" i="135"/>
  <c r="AI79" i="135"/>
  <c r="BV79" i="135"/>
  <c r="AA79" i="135"/>
  <c r="AT79" i="135" s="1"/>
  <c r="AR79" i="135"/>
  <c r="N79" i="135"/>
  <c r="C79" i="135"/>
  <c r="AH79" i="135" s="1"/>
  <c r="B79" i="135"/>
  <c r="CB78" i="135"/>
  <c r="BM78" i="135"/>
  <c r="BL78" i="135"/>
  <c r="BJ78" i="135"/>
  <c r="BI78" i="135"/>
  <c r="BH78" i="135"/>
  <c r="AQ78" i="135"/>
  <c r="AP78" i="135"/>
  <c r="AO78" i="135"/>
  <c r="AN78" i="135"/>
  <c r="AM78" i="135"/>
  <c r="AL78" i="135"/>
  <c r="AK78" i="135"/>
  <c r="AJ78" i="135"/>
  <c r="AI78" i="135"/>
  <c r="AG78" i="135"/>
  <c r="AU78" i="135" s="1"/>
  <c r="BV78" i="135"/>
  <c r="BR78" i="135"/>
  <c r="AA78" i="135"/>
  <c r="AT78" i="135" s="1"/>
  <c r="AR78" i="135"/>
  <c r="N78" i="135"/>
  <c r="C78" i="135"/>
  <c r="AH78" i="135" s="1"/>
  <c r="B78" i="135"/>
  <c r="CB77" i="135"/>
  <c r="BR77" i="135"/>
  <c r="BM77" i="135"/>
  <c r="BL77" i="135"/>
  <c r="BJ77" i="135"/>
  <c r="BI77" i="135"/>
  <c r="BH77" i="135"/>
  <c r="AQ77" i="135"/>
  <c r="AP77" i="135"/>
  <c r="AO77" i="135"/>
  <c r="AN77" i="135"/>
  <c r="AM77" i="135"/>
  <c r="AL77" i="135"/>
  <c r="AK77" i="135"/>
  <c r="AJ77" i="135"/>
  <c r="AI77" i="135"/>
  <c r="BV77" i="135"/>
  <c r="AG77" i="135"/>
  <c r="AU77" i="135" s="1"/>
  <c r="AA77" i="135"/>
  <c r="AT77" i="135" s="1"/>
  <c r="AR77" i="135"/>
  <c r="N77" i="135"/>
  <c r="C77" i="135"/>
  <c r="AH77" i="135" s="1"/>
  <c r="B77" i="135"/>
  <c r="CB76" i="135"/>
  <c r="BM76" i="135"/>
  <c r="BL76" i="135"/>
  <c r="BJ76" i="135"/>
  <c r="BI76" i="135"/>
  <c r="BH76" i="135"/>
  <c r="AQ76" i="135"/>
  <c r="AP76" i="135"/>
  <c r="AO76" i="135"/>
  <c r="AN76" i="135"/>
  <c r="AM76" i="135"/>
  <c r="AL76" i="135"/>
  <c r="AK76" i="135"/>
  <c r="AJ76" i="135"/>
  <c r="AI76" i="135"/>
  <c r="BR76" i="135"/>
  <c r="BV76" i="135"/>
  <c r="AA76" i="135"/>
  <c r="AT76" i="135" s="1"/>
  <c r="AR76" i="135"/>
  <c r="N76" i="135"/>
  <c r="C76" i="135"/>
  <c r="AH76" i="135" s="1"/>
  <c r="B76" i="135"/>
  <c r="CB75" i="135"/>
  <c r="BV75" i="135"/>
  <c r="BM75" i="135"/>
  <c r="BL75" i="135"/>
  <c r="BJ75" i="135"/>
  <c r="BI75" i="135"/>
  <c r="BH75" i="135"/>
  <c r="AQ75" i="135"/>
  <c r="AP75" i="135"/>
  <c r="AO75" i="135"/>
  <c r="AN75" i="135"/>
  <c r="AM75" i="135"/>
  <c r="AL75" i="135"/>
  <c r="AK75" i="135"/>
  <c r="AJ75" i="135"/>
  <c r="AI75" i="135"/>
  <c r="AA75" i="135"/>
  <c r="AT75" i="135" s="1"/>
  <c r="AR75" i="135"/>
  <c r="N75" i="135"/>
  <c r="C75" i="135"/>
  <c r="AH75" i="135" s="1"/>
  <c r="B75" i="135"/>
  <c r="CB74" i="135"/>
  <c r="BV74" i="135"/>
  <c r="BM74" i="135"/>
  <c r="BL74" i="135"/>
  <c r="BJ74" i="135"/>
  <c r="BI74" i="135"/>
  <c r="BH74" i="135"/>
  <c r="AQ74" i="135"/>
  <c r="AP74" i="135"/>
  <c r="AO74" i="135"/>
  <c r="AN74" i="135"/>
  <c r="AM74" i="135"/>
  <c r="AL74" i="135"/>
  <c r="AK74" i="135"/>
  <c r="AJ74" i="135"/>
  <c r="AI74" i="135"/>
  <c r="AG74" i="135"/>
  <c r="AU74" i="135" s="1"/>
  <c r="BR74" i="135"/>
  <c r="CE74" i="135" s="1"/>
  <c r="AA74" i="135"/>
  <c r="AT74" i="135" s="1"/>
  <c r="AR74" i="135"/>
  <c r="N74" i="135"/>
  <c r="C74" i="135"/>
  <c r="AH74" i="135" s="1"/>
  <c r="B74" i="135"/>
  <c r="CB73" i="135"/>
  <c r="BM73" i="135"/>
  <c r="BL73" i="135"/>
  <c r="BJ73" i="135"/>
  <c r="BI73" i="135"/>
  <c r="BH73" i="135"/>
  <c r="AQ73" i="135"/>
  <c r="AP73" i="135"/>
  <c r="AO73" i="135"/>
  <c r="AN73" i="135"/>
  <c r="AM73" i="135"/>
  <c r="AL73" i="135"/>
  <c r="AK73" i="135"/>
  <c r="AJ73" i="135"/>
  <c r="AI73" i="135"/>
  <c r="BR73" i="135"/>
  <c r="AA73" i="135"/>
  <c r="AT73" i="135" s="1"/>
  <c r="AR73" i="135"/>
  <c r="N73" i="135"/>
  <c r="C73" i="135"/>
  <c r="AH73" i="135" s="1"/>
  <c r="B73" i="135"/>
  <c r="CB72" i="135"/>
  <c r="BV72" i="135"/>
  <c r="BM72" i="135"/>
  <c r="BL72" i="135"/>
  <c r="BJ72" i="135"/>
  <c r="BI72" i="135"/>
  <c r="BH72" i="135"/>
  <c r="AQ72" i="135"/>
  <c r="AP72" i="135"/>
  <c r="AO72" i="135"/>
  <c r="AN72" i="135"/>
  <c r="AM72" i="135"/>
  <c r="AL72" i="135"/>
  <c r="AK72" i="135"/>
  <c r="AJ72" i="135"/>
  <c r="AI72" i="135"/>
  <c r="AA72" i="135"/>
  <c r="AT72" i="135" s="1"/>
  <c r="AR72" i="135"/>
  <c r="N72" i="135"/>
  <c r="C72" i="135"/>
  <c r="AH72" i="135" s="1"/>
  <c r="B72" i="135"/>
  <c r="CB71" i="135"/>
  <c r="BV71" i="135"/>
  <c r="BR71" i="135"/>
  <c r="BM71" i="135"/>
  <c r="BL71" i="135"/>
  <c r="BJ71" i="135"/>
  <c r="BI71" i="135"/>
  <c r="BH71" i="135"/>
  <c r="AQ71" i="135"/>
  <c r="AP71" i="135"/>
  <c r="AO71" i="135"/>
  <c r="AN71" i="135"/>
  <c r="AM71" i="135"/>
  <c r="AL71" i="135"/>
  <c r="AK71" i="135"/>
  <c r="AJ71" i="135"/>
  <c r="AI71" i="135"/>
  <c r="AG71" i="135"/>
  <c r="AU71" i="135" s="1"/>
  <c r="AA71" i="135"/>
  <c r="AT71" i="135" s="1"/>
  <c r="AR71" i="135"/>
  <c r="N71" i="135"/>
  <c r="C71" i="135"/>
  <c r="AH71" i="135" s="1"/>
  <c r="B71" i="135"/>
  <c r="BM70" i="135"/>
  <c r="BL70" i="135"/>
  <c r="BJ70" i="135"/>
  <c r="BI70" i="135"/>
  <c r="BH70" i="135"/>
  <c r="AQ70" i="135"/>
  <c r="AP70" i="135"/>
  <c r="AO70" i="135"/>
  <c r="AN70" i="135"/>
  <c r="AM70" i="135"/>
  <c r="AL70" i="135"/>
  <c r="AK70" i="135"/>
  <c r="AJ70" i="135"/>
  <c r="AI70" i="135"/>
  <c r="BV70" i="135"/>
  <c r="BR70" i="135"/>
  <c r="AA70" i="135"/>
  <c r="AT70" i="135" s="1"/>
  <c r="AR70" i="135"/>
  <c r="N70" i="135"/>
  <c r="C70" i="135"/>
  <c r="AH70" i="135" s="1"/>
  <c r="B70" i="135"/>
  <c r="BR69" i="135"/>
  <c r="BM69" i="135"/>
  <c r="BL69" i="135"/>
  <c r="BJ69" i="135"/>
  <c r="BI69" i="135"/>
  <c r="BH69" i="135"/>
  <c r="AQ69" i="135"/>
  <c r="AP69" i="135"/>
  <c r="AO69" i="135"/>
  <c r="AN69" i="135"/>
  <c r="AM69" i="135"/>
  <c r="AL69" i="135"/>
  <c r="AK69" i="135"/>
  <c r="AJ69" i="135"/>
  <c r="AI69" i="135"/>
  <c r="BV69" i="135"/>
  <c r="AA69" i="135"/>
  <c r="AT69" i="135" s="1"/>
  <c r="AR69" i="135"/>
  <c r="N69" i="135"/>
  <c r="C69" i="135"/>
  <c r="AH69" i="135" s="1"/>
  <c r="B69" i="135"/>
  <c r="CB68" i="135"/>
  <c r="BM68" i="135"/>
  <c r="BL68" i="135"/>
  <c r="BJ68" i="135"/>
  <c r="BI68" i="135"/>
  <c r="BH68" i="135"/>
  <c r="BS68" i="135" s="1"/>
  <c r="AQ68" i="135"/>
  <c r="AP68" i="135"/>
  <c r="AO68" i="135"/>
  <c r="AN68" i="135"/>
  <c r="AM68" i="135"/>
  <c r="AL68" i="135"/>
  <c r="AK68" i="135"/>
  <c r="AJ68" i="135"/>
  <c r="AI68" i="135"/>
  <c r="BV68" i="135"/>
  <c r="AA68" i="135"/>
  <c r="AT68" i="135" s="1"/>
  <c r="AR68" i="135"/>
  <c r="N68" i="135"/>
  <c r="C68" i="135"/>
  <c r="AH68" i="135" s="1"/>
  <c r="CB67" i="135"/>
  <c r="BM67" i="135"/>
  <c r="BL67" i="135"/>
  <c r="BJ67" i="135"/>
  <c r="BI67" i="135"/>
  <c r="BH67" i="135"/>
  <c r="BS67" i="135" s="1"/>
  <c r="CE67" i="135" s="1"/>
  <c r="AT67" i="135"/>
  <c r="AS67" i="135"/>
  <c r="N67" i="135"/>
  <c r="C67" i="135"/>
  <c r="CB66" i="135"/>
  <c r="BM66" i="135"/>
  <c r="BL66" i="135"/>
  <c r="BJ66" i="135"/>
  <c r="BI66" i="135"/>
  <c r="BH66" i="135"/>
  <c r="AQ66" i="135"/>
  <c r="AP66" i="135"/>
  <c r="AO66" i="135"/>
  <c r="AN66" i="135"/>
  <c r="AM66" i="135"/>
  <c r="AL66" i="135"/>
  <c r="AK66" i="135"/>
  <c r="AJ66" i="135"/>
  <c r="AI66" i="135"/>
  <c r="BV66" i="135"/>
  <c r="AG66" i="135"/>
  <c r="AU66" i="135" s="1"/>
  <c r="AA66" i="135"/>
  <c r="AT66" i="135" s="1"/>
  <c r="AR66" i="135"/>
  <c r="N66" i="135"/>
  <c r="C66" i="135"/>
  <c r="AH66" i="135" s="1"/>
  <c r="CB65" i="135"/>
  <c r="BS65" i="135"/>
  <c r="BM65" i="135"/>
  <c r="BL65" i="135"/>
  <c r="BJ65" i="135"/>
  <c r="BI65" i="135"/>
  <c r="BH65" i="135"/>
  <c r="BT65" i="135" s="1"/>
  <c r="AQ65" i="135"/>
  <c r="AP65" i="135"/>
  <c r="AO65" i="135"/>
  <c r="AN65" i="135"/>
  <c r="AM65" i="135"/>
  <c r="AL65" i="135"/>
  <c r="AK65" i="135"/>
  <c r="AJ65" i="135"/>
  <c r="AI65" i="135"/>
  <c r="AG65" i="135"/>
  <c r="AU65" i="135" s="1"/>
  <c r="AA65" i="135"/>
  <c r="AT65" i="135" s="1"/>
  <c r="AR65" i="135"/>
  <c r="N65" i="135"/>
  <c r="C65" i="135"/>
  <c r="AH65" i="135" s="1"/>
  <c r="B65" i="135"/>
  <c r="CB64" i="135"/>
  <c r="BV64" i="135"/>
  <c r="BM64" i="135"/>
  <c r="BL64" i="135"/>
  <c r="BJ64" i="135"/>
  <c r="BI64" i="135"/>
  <c r="BH64" i="135"/>
  <c r="BT64" i="135" s="1"/>
  <c r="AQ64" i="135"/>
  <c r="AP64" i="135"/>
  <c r="AO64" i="135"/>
  <c r="AN64" i="135"/>
  <c r="AM64" i="135"/>
  <c r="AL64" i="135"/>
  <c r="AK64" i="135"/>
  <c r="AJ64" i="135"/>
  <c r="AI64" i="135"/>
  <c r="AA64" i="135"/>
  <c r="AT64" i="135" s="1"/>
  <c r="AR64" i="135"/>
  <c r="N64" i="135"/>
  <c r="C64" i="135"/>
  <c r="AH64" i="135" s="1"/>
  <c r="B64" i="135"/>
  <c r="CB63" i="135"/>
  <c r="BS63" i="135"/>
  <c r="BM63" i="135"/>
  <c r="BL63" i="135"/>
  <c r="BJ63" i="135"/>
  <c r="BI63" i="135"/>
  <c r="BH63" i="135"/>
  <c r="BT63" i="135" s="1"/>
  <c r="AQ63" i="135"/>
  <c r="AP63" i="135"/>
  <c r="AO63" i="135"/>
  <c r="AN63" i="135"/>
  <c r="AM63" i="135"/>
  <c r="AL63" i="135"/>
  <c r="AK63" i="135"/>
  <c r="AJ63" i="135"/>
  <c r="AI63" i="135"/>
  <c r="AG63" i="135"/>
  <c r="AU63" i="135" s="1"/>
  <c r="AA63" i="135"/>
  <c r="AT63" i="135" s="1"/>
  <c r="AR63" i="135"/>
  <c r="N63" i="135"/>
  <c r="C63" i="135"/>
  <c r="AH63" i="135" s="1"/>
  <c r="B63" i="135"/>
  <c r="CB62" i="135"/>
  <c r="BR62" i="135"/>
  <c r="BM62" i="135"/>
  <c r="BL62" i="135"/>
  <c r="BJ62" i="135"/>
  <c r="BI62" i="135"/>
  <c r="BH62" i="135"/>
  <c r="AQ62" i="135"/>
  <c r="AP62" i="135"/>
  <c r="AO62" i="135"/>
  <c r="AN62" i="135"/>
  <c r="AM62" i="135"/>
  <c r="AL62" i="135"/>
  <c r="AK62" i="135"/>
  <c r="AJ62" i="135"/>
  <c r="AI62" i="135"/>
  <c r="BV62" i="135"/>
  <c r="AA62" i="135"/>
  <c r="AT62" i="135" s="1"/>
  <c r="AR62" i="135"/>
  <c r="N62" i="135"/>
  <c r="C62" i="135"/>
  <c r="AH62" i="135" s="1"/>
  <c r="B62" i="135"/>
  <c r="CB61" i="135"/>
  <c r="BS61" i="135"/>
  <c r="BM61" i="135"/>
  <c r="BL61" i="135"/>
  <c r="BJ61" i="135"/>
  <c r="BI61" i="135"/>
  <c r="BH61" i="135"/>
  <c r="BV61" i="135" s="1"/>
  <c r="AQ61" i="135"/>
  <c r="AP61" i="135"/>
  <c r="AO61" i="135"/>
  <c r="AN61" i="135"/>
  <c r="AM61" i="135"/>
  <c r="AL61" i="135"/>
  <c r="AK61" i="135"/>
  <c r="AJ61" i="135"/>
  <c r="AI61" i="135"/>
  <c r="BR61" i="135"/>
  <c r="AA61" i="135"/>
  <c r="AT61" i="135" s="1"/>
  <c r="AR61" i="135"/>
  <c r="N61" i="135"/>
  <c r="C61" i="135"/>
  <c r="AH61" i="135" s="1"/>
  <c r="CB60" i="135"/>
  <c r="BM60" i="135"/>
  <c r="BL60" i="135"/>
  <c r="BJ60" i="135"/>
  <c r="BI60" i="135"/>
  <c r="BH60" i="135"/>
  <c r="BT60" i="135" s="1"/>
  <c r="AQ60" i="135"/>
  <c r="AP60" i="135"/>
  <c r="AO60" i="135"/>
  <c r="AN60" i="135"/>
  <c r="AM60" i="135"/>
  <c r="AL60" i="135"/>
  <c r="AK60" i="135"/>
  <c r="AJ60" i="135"/>
  <c r="AI60" i="135"/>
  <c r="AG60" i="135"/>
  <c r="AU60" i="135" s="1"/>
  <c r="AA60" i="135"/>
  <c r="AT60" i="135" s="1"/>
  <c r="AR60" i="135"/>
  <c r="N60" i="135"/>
  <c r="C60" i="135"/>
  <c r="AH60" i="135" s="1"/>
  <c r="CB59" i="135"/>
  <c r="BM59" i="135"/>
  <c r="BL59" i="135"/>
  <c r="BJ59" i="135"/>
  <c r="BI59" i="135"/>
  <c r="BH59" i="135"/>
  <c r="AQ59" i="135"/>
  <c r="AP59" i="135"/>
  <c r="AO59" i="135"/>
  <c r="AN59" i="135"/>
  <c r="AM59" i="135"/>
  <c r="AL59" i="135"/>
  <c r="AK59" i="135"/>
  <c r="AJ59" i="135"/>
  <c r="AI59" i="135"/>
  <c r="BV59" i="135"/>
  <c r="BR59" i="135"/>
  <c r="AA59" i="135"/>
  <c r="AT59" i="135" s="1"/>
  <c r="AR59" i="135"/>
  <c r="N59" i="135"/>
  <c r="C59" i="135"/>
  <c r="AH59" i="135" s="1"/>
  <c r="CB58" i="135"/>
  <c r="BV58" i="135"/>
  <c r="BM58" i="135"/>
  <c r="BL58" i="135"/>
  <c r="BJ58" i="135"/>
  <c r="BI58" i="135"/>
  <c r="BH58" i="135"/>
  <c r="AQ58" i="135"/>
  <c r="AP58" i="135"/>
  <c r="AO58" i="135"/>
  <c r="AN58" i="135"/>
  <c r="AM58" i="135"/>
  <c r="AL58" i="135"/>
  <c r="AK58" i="135"/>
  <c r="AJ58" i="135"/>
  <c r="AI58" i="135"/>
  <c r="AG58" i="135"/>
  <c r="AU58" i="135" s="1"/>
  <c r="AA58" i="135"/>
  <c r="AT58" i="135" s="1"/>
  <c r="AR58" i="135"/>
  <c r="N58" i="135"/>
  <c r="C58" i="135"/>
  <c r="AH58" i="135" s="1"/>
  <c r="B58" i="135"/>
  <c r="CB57" i="135"/>
  <c r="BS57" i="135"/>
  <c r="BM57" i="135"/>
  <c r="BL57" i="135"/>
  <c r="BJ57" i="135"/>
  <c r="BI57" i="135"/>
  <c r="BH57" i="135"/>
  <c r="BT57" i="135" s="1"/>
  <c r="AQ57" i="135"/>
  <c r="AP57" i="135"/>
  <c r="AO57" i="135"/>
  <c r="AN57" i="135"/>
  <c r="AM57" i="135"/>
  <c r="AL57" i="135"/>
  <c r="AK57" i="135"/>
  <c r="AJ57" i="135"/>
  <c r="AI57" i="135"/>
  <c r="AA57" i="135"/>
  <c r="AT57" i="135" s="1"/>
  <c r="AR57" i="135"/>
  <c r="N57" i="135"/>
  <c r="C57" i="135"/>
  <c r="AH57" i="135" s="1"/>
  <c r="B57" i="135"/>
  <c r="CB56" i="135"/>
  <c r="BV56" i="135"/>
  <c r="BM56" i="135"/>
  <c r="BL56" i="135"/>
  <c r="BJ56" i="135"/>
  <c r="BI56" i="135"/>
  <c r="BH56" i="135"/>
  <c r="AQ56" i="135"/>
  <c r="AP56" i="135"/>
  <c r="AO56" i="135"/>
  <c r="AN56" i="135"/>
  <c r="AM56" i="135"/>
  <c r="AL56" i="135"/>
  <c r="AK56" i="135"/>
  <c r="AJ56" i="135"/>
  <c r="AI56" i="135"/>
  <c r="AA56" i="135"/>
  <c r="AT56" i="135" s="1"/>
  <c r="AR56" i="135"/>
  <c r="N56" i="135"/>
  <c r="C56" i="135"/>
  <c r="AH56" i="135" s="1"/>
  <c r="B56" i="135"/>
  <c r="CB55" i="135"/>
  <c r="BV55" i="135"/>
  <c r="BM55" i="135"/>
  <c r="BL55" i="135"/>
  <c r="BJ55" i="135"/>
  <c r="BI55" i="135"/>
  <c r="BH55" i="135"/>
  <c r="AQ55" i="135"/>
  <c r="AP55" i="135"/>
  <c r="AO55" i="135"/>
  <c r="AN55" i="135"/>
  <c r="AM55" i="135"/>
  <c r="AL55" i="135"/>
  <c r="AK55" i="135"/>
  <c r="AJ55" i="135"/>
  <c r="AI55" i="135"/>
  <c r="BR55" i="135"/>
  <c r="AA55" i="135"/>
  <c r="AT55" i="135" s="1"/>
  <c r="AR55" i="135"/>
  <c r="N55" i="135"/>
  <c r="C55" i="135"/>
  <c r="AH55" i="135" s="1"/>
  <c r="B55" i="135"/>
  <c r="CB54" i="135"/>
  <c r="BS54" i="135"/>
  <c r="BM54" i="135"/>
  <c r="BL54" i="135"/>
  <c r="BJ54" i="135"/>
  <c r="BI54" i="135"/>
  <c r="BH54" i="135"/>
  <c r="BT54" i="135" s="1"/>
  <c r="AQ54" i="135"/>
  <c r="AP54" i="135"/>
  <c r="AO54" i="135"/>
  <c r="AN54" i="135"/>
  <c r="AM54" i="135"/>
  <c r="AL54" i="135"/>
  <c r="AK54" i="135"/>
  <c r="AJ54" i="135"/>
  <c r="AI54" i="135"/>
  <c r="AA54" i="135"/>
  <c r="AT54" i="135" s="1"/>
  <c r="AR54" i="135"/>
  <c r="N54" i="135"/>
  <c r="C54" i="135"/>
  <c r="AH54" i="135" s="1"/>
  <c r="B54" i="135"/>
  <c r="CB53" i="135"/>
  <c r="BV53" i="135"/>
  <c r="BM53" i="135"/>
  <c r="BL53" i="135"/>
  <c r="BJ53" i="135"/>
  <c r="BI53" i="135"/>
  <c r="BH53" i="135"/>
  <c r="AQ53" i="135"/>
  <c r="AP53" i="135"/>
  <c r="AO53" i="135"/>
  <c r="AN53" i="135"/>
  <c r="AM53" i="135"/>
  <c r="AL53" i="135"/>
  <c r="AK53" i="135"/>
  <c r="AJ53" i="135"/>
  <c r="AI53" i="135"/>
  <c r="BR53" i="135"/>
  <c r="AA53" i="135"/>
  <c r="AT53" i="135" s="1"/>
  <c r="AR53" i="135"/>
  <c r="N53" i="135"/>
  <c r="C53" i="135"/>
  <c r="AH53" i="135" s="1"/>
  <c r="B53" i="135"/>
  <c r="CB52" i="135"/>
  <c r="BV52" i="135"/>
  <c r="BM52" i="135"/>
  <c r="BL52" i="135"/>
  <c r="BJ52" i="135"/>
  <c r="BI52" i="135"/>
  <c r="BH52" i="135"/>
  <c r="AQ52" i="135"/>
  <c r="AP52" i="135"/>
  <c r="AO52" i="135"/>
  <c r="AN52" i="135"/>
  <c r="AM52" i="135"/>
  <c r="AL52" i="135"/>
  <c r="AK52" i="135"/>
  <c r="AJ52" i="135"/>
  <c r="AI52" i="135"/>
  <c r="AA52" i="135"/>
  <c r="AT52" i="135" s="1"/>
  <c r="AR52" i="135"/>
  <c r="N52" i="135"/>
  <c r="C52" i="135"/>
  <c r="AH52" i="135" s="1"/>
  <c r="B52" i="135"/>
  <c r="CB51" i="135"/>
  <c r="BV51" i="135"/>
  <c r="BR51" i="135"/>
  <c r="BM51" i="135"/>
  <c r="BL51" i="135"/>
  <c r="BJ51" i="135"/>
  <c r="BI51" i="135"/>
  <c r="BH51" i="135"/>
  <c r="AQ51" i="135"/>
  <c r="AP51" i="135"/>
  <c r="AO51" i="135"/>
  <c r="AN51" i="135"/>
  <c r="AM51" i="135"/>
  <c r="AL51" i="135"/>
  <c r="AK51" i="135"/>
  <c r="AJ51" i="135"/>
  <c r="AI51" i="135"/>
  <c r="AA51" i="135"/>
  <c r="AT51" i="135" s="1"/>
  <c r="AR51" i="135"/>
  <c r="N51" i="135"/>
  <c r="C51" i="135"/>
  <c r="AH51" i="135" s="1"/>
  <c r="B51" i="135"/>
  <c r="CB50" i="135"/>
  <c r="BV50" i="135"/>
  <c r="BR50" i="135"/>
  <c r="BM50" i="135"/>
  <c r="BL50" i="135"/>
  <c r="BJ50" i="135"/>
  <c r="BI50" i="135"/>
  <c r="BH50" i="135"/>
  <c r="AQ50" i="135"/>
  <c r="AP50" i="135"/>
  <c r="AO50" i="135"/>
  <c r="AN50" i="135"/>
  <c r="AM50" i="135"/>
  <c r="AL50" i="135"/>
  <c r="AK50" i="135"/>
  <c r="AJ50" i="135"/>
  <c r="AI50" i="135"/>
  <c r="AA50" i="135"/>
  <c r="AT50" i="135" s="1"/>
  <c r="AR50" i="135"/>
  <c r="N50" i="135"/>
  <c r="C50" i="135"/>
  <c r="AH50" i="135" s="1"/>
  <c r="B50" i="135"/>
  <c r="CB49" i="135"/>
  <c r="BM49" i="135"/>
  <c r="BL49" i="135"/>
  <c r="BJ49" i="135"/>
  <c r="BI49" i="135"/>
  <c r="BH49" i="135"/>
  <c r="BT49" i="135" s="1"/>
  <c r="AQ49" i="135"/>
  <c r="AP49" i="135"/>
  <c r="AO49" i="135"/>
  <c r="AN49" i="135"/>
  <c r="AM49" i="135"/>
  <c r="AL49" i="135"/>
  <c r="AK49" i="135"/>
  <c r="AJ49" i="135"/>
  <c r="AI49" i="135"/>
  <c r="AA49" i="135"/>
  <c r="AT49" i="135" s="1"/>
  <c r="AR49" i="135"/>
  <c r="N49" i="135"/>
  <c r="C49" i="135"/>
  <c r="AH49" i="135" s="1"/>
  <c r="B49" i="135"/>
  <c r="CB48" i="135"/>
  <c r="BM48" i="135"/>
  <c r="BL48" i="135"/>
  <c r="BJ48" i="135"/>
  <c r="BI48" i="135"/>
  <c r="BH48" i="135"/>
  <c r="AQ48" i="135"/>
  <c r="AP48" i="135"/>
  <c r="AO48" i="135"/>
  <c r="AN48" i="135"/>
  <c r="AM48" i="135"/>
  <c r="AL48" i="135"/>
  <c r="AK48" i="135"/>
  <c r="AJ48" i="135"/>
  <c r="AI48" i="135"/>
  <c r="BR48" i="135"/>
  <c r="BV48" i="135"/>
  <c r="AA48" i="135"/>
  <c r="AT48" i="135" s="1"/>
  <c r="AR48" i="135"/>
  <c r="N48" i="135"/>
  <c r="C48" i="135"/>
  <c r="AH48" i="135" s="1"/>
  <c r="B48" i="135"/>
  <c r="CB47" i="135"/>
  <c r="BS47" i="135"/>
  <c r="BM47" i="135"/>
  <c r="BL47" i="135"/>
  <c r="BJ47" i="135"/>
  <c r="BI47" i="135"/>
  <c r="BH47" i="135"/>
  <c r="BV47" i="135" s="1"/>
  <c r="AQ47" i="135"/>
  <c r="AP47" i="135"/>
  <c r="AO47" i="135"/>
  <c r="AN47" i="135"/>
  <c r="AM47" i="135"/>
  <c r="AL47" i="135"/>
  <c r="AK47" i="135"/>
  <c r="AJ47" i="135"/>
  <c r="AI47" i="135"/>
  <c r="AA47" i="135"/>
  <c r="AT47" i="135" s="1"/>
  <c r="AR47" i="135"/>
  <c r="N47" i="135"/>
  <c r="C47" i="135"/>
  <c r="AH47" i="135" s="1"/>
  <c r="B47" i="135"/>
  <c r="CB46" i="135"/>
  <c r="BM46" i="135"/>
  <c r="BL46" i="135"/>
  <c r="BJ46" i="135"/>
  <c r="BI46" i="135"/>
  <c r="BH46" i="135"/>
  <c r="BV46" i="135" s="1"/>
  <c r="AQ46" i="135"/>
  <c r="AP46" i="135"/>
  <c r="AO46" i="135"/>
  <c r="AN46" i="135"/>
  <c r="AM46" i="135"/>
  <c r="AL46" i="135"/>
  <c r="AK46" i="135"/>
  <c r="AJ46" i="135"/>
  <c r="AI46" i="135"/>
  <c r="AG46" i="135"/>
  <c r="AU46" i="135" s="1"/>
  <c r="AA46" i="135"/>
  <c r="AT46" i="135" s="1"/>
  <c r="AR46" i="135"/>
  <c r="N46" i="135"/>
  <c r="C46" i="135"/>
  <c r="AH46" i="135" s="1"/>
  <c r="B46" i="135"/>
  <c r="CB45" i="135"/>
  <c r="BV45" i="135"/>
  <c r="BM45" i="135"/>
  <c r="BL45" i="135"/>
  <c r="BJ45" i="135"/>
  <c r="BI45" i="135"/>
  <c r="BH45" i="135"/>
  <c r="AQ45" i="135"/>
  <c r="AP45" i="135"/>
  <c r="AO45" i="135"/>
  <c r="AN45" i="135"/>
  <c r="AM45" i="135"/>
  <c r="AL45" i="135"/>
  <c r="AK45" i="135"/>
  <c r="AJ45" i="135"/>
  <c r="AI45" i="135"/>
  <c r="AG45" i="135"/>
  <c r="AU45" i="135" s="1"/>
  <c r="AA45" i="135"/>
  <c r="AT45" i="135" s="1"/>
  <c r="AR45" i="135"/>
  <c r="N45" i="135"/>
  <c r="C45" i="135"/>
  <c r="AH45" i="135" s="1"/>
  <c r="B45" i="135"/>
  <c r="CB44" i="135"/>
  <c r="BV44" i="135"/>
  <c r="BM44" i="135"/>
  <c r="BL44" i="135"/>
  <c r="BJ44" i="135"/>
  <c r="BI44" i="135"/>
  <c r="BH44" i="135"/>
  <c r="AQ44" i="135"/>
  <c r="AP44" i="135"/>
  <c r="AO44" i="135"/>
  <c r="AN44" i="135"/>
  <c r="AM44" i="135"/>
  <c r="AL44" i="135"/>
  <c r="AK44" i="135"/>
  <c r="AJ44" i="135"/>
  <c r="AI44" i="135"/>
  <c r="AG44" i="135"/>
  <c r="AU44" i="135" s="1"/>
  <c r="BR44" i="135"/>
  <c r="AA44" i="135"/>
  <c r="AT44" i="135" s="1"/>
  <c r="AR44" i="135"/>
  <c r="N44" i="135"/>
  <c r="C44" i="135"/>
  <c r="AH44" i="135" s="1"/>
  <c r="B44" i="135"/>
  <c r="CB43" i="135"/>
  <c r="BV43" i="135"/>
  <c r="BR43" i="135"/>
  <c r="BM43" i="135"/>
  <c r="BL43" i="135"/>
  <c r="BJ43" i="135"/>
  <c r="BI43" i="135"/>
  <c r="BH43" i="135"/>
  <c r="BT43" i="135" s="1"/>
  <c r="AQ43" i="135"/>
  <c r="AP43" i="135"/>
  <c r="AO43" i="135"/>
  <c r="AN43" i="135"/>
  <c r="AM43" i="135"/>
  <c r="AL43" i="135"/>
  <c r="AK43" i="135"/>
  <c r="AJ43" i="135"/>
  <c r="AI43" i="135"/>
  <c r="AA43" i="135"/>
  <c r="AT43" i="135" s="1"/>
  <c r="AR43" i="135"/>
  <c r="N43" i="135"/>
  <c r="C43" i="135"/>
  <c r="AH43" i="135" s="1"/>
  <c r="B43" i="135"/>
  <c r="CB42" i="135"/>
  <c r="BV42" i="135"/>
  <c r="BR42" i="135"/>
  <c r="BM42" i="135"/>
  <c r="BL42" i="135"/>
  <c r="BJ42" i="135"/>
  <c r="BI42" i="135"/>
  <c r="BH42" i="135"/>
  <c r="AQ42" i="135"/>
  <c r="AP42" i="135"/>
  <c r="AO42" i="135"/>
  <c r="AN42" i="135"/>
  <c r="AM42" i="135"/>
  <c r="AL42" i="135"/>
  <c r="AK42" i="135"/>
  <c r="AJ42" i="135"/>
  <c r="AI42" i="135"/>
  <c r="AG42" i="135"/>
  <c r="AU42" i="135" s="1"/>
  <c r="AA42" i="135"/>
  <c r="AT42" i="135" s="1"/>
  <c r="AR42" i="135"/>
  <c r="N42" i="135"/>
  <c r="C42" i="135"/>
  <c r="AH42" i="135" s="1"/>
  <c r="B42" i="135"/>
  <c r="CB41" i="135"/>
  <c r="BV41" i="135"/>
  <c r="BM41" i="135"/>
  <c r="BL41" i="135"/>
  <c r="BJ41" i="135"/>
  <c r="BI41" i="135"/>
  <c r="BH41" i="135"/>
  <c r="AQ41" i="135"/>
  <c r="AP41" i="135"/>
  <c r="AO41" i="135"/>
  <c r="AN41" i="135"/>
  <c r="AM41" i="135"/>
  <c r="AL41" i="135"/>
  <c r="AK41" i="135"/>
  <c r="AJ41" i="135"/>
  <c r="AI41" i="135"/>
  <c r="AG41" i="135"/>
  <c r="AU41" i="135" s="1"/>
  <c r="BR41" i="135"/>
  <c r="AA41" i="135"/>
  <c r="AT41" i="135" s="1"/>
  <c r="AR41" i="135"/>
  <c r="N41" i="135"/>
  <c r="C41" i="135"/>
  <c r="AH41" i="135" s="1"/>
  <c r="B41" i="135"/>
  <c r="CB40" i="135"/>
  <c r="BV40" i="135"/>
  <c r="BS40" i="135"/>
  <c r="BR40" i="135"/>
  <c r="BM40" i="135"/>
  <c r="BL40" i="135"/>
  <c r="BJ40" i="135"/>
  <c r="BI40" i="135"/>
  <c r="BH40" i="135"/>
  <c r="BT40" i="135" s="1"/>
  <c r="AQ40" i="135"/>
  <c r="AP40" i="135"/>
  <c r="AO40" i="135"/>
  <c r="AN40" i="135"/>
  <c r="AM40" i="135"/>
  <c r="AL40" i="135"/>
  <c r="AK40" i="135"/>
  <c r="AJ40" i="135"/>
  <c r="AI40" i="135"/>
  <c r="AG40" i="135"/>
  <c r="AU40" i="135" s="1"/>
  <c r="AA40" i="135"/>
  <c r="AT40" i="135" s="1"/>
  <c r="AR40" i="135"/>
  <c r="N40" i="135"/>
  <c r="C40" i="135"/>
  <c r="AH40" i="135" s="1"/>
  <c r="B40" i="135"/>
  <c r="CB39" i="135"/>
  <c r="BM39" i="135"/>
  <c r="BL39" i="135"/>
  <c r="BJ39" i="135"/>
  <c r="BI39" i="135"/>
  <c r="BH39" i="135"/>
  <c r="AQ39" i="135"/>
  <c r="AP39" i="135"/>
  <c r="AO39" i="135"/>
  <c r="AN39" i="135"/>
  <c r="AM39" i="135"/>
  <c r="AL39" i="135"/>
  <c r="AK39" i="135"/>
  <c r="AJ39" i="135"/>
  <c r="AI39" i="135"/>
  <c r="BR39" i="135"/>
  <c r="BV39" i="135"/>
  <c r="AA39" i="135"/>
  <c r="AT39" i="135" s="1"/>
  <c r="AR39" i="135"/>
  <c r="N39" i="135"/>
  <c r="C39" i="135"/>
  <c r="AH39" i="135" s="1"/>
  <c r="B39" i="135"/>
  <c r="CB38" i="135"/>
  <c r="BV38" i="135"/>
  <c r="BR38" i="135"/>
  <c r="BM38" i="135"/>
  <c r="BL38" i="135"/>
  <c r="BJ38" i="135"/>
  <c r="BI38" i="135"/>
  <c r="BH38" i="135"/>
  <c r="AQ38" i="135"/>
  <c r="AP38" i="135"/>
  <c r="AO38" i="135"/>
  <c r="AN38" i="135"/>
  <c r="AM38" i="135"/>
  <c r="AL38" i="135"/>
  <c r="AK38" i="135"/>
  <c r="AJ38" i="135"/>
  <c r="AI38" i="135"/>
  <c r="AG38" i="135"/>
  <c r="AU38" i="135" s="1"/>
  <c r="AA38" i="135"/>
  <c r="AT38" i="135" s="1"/>
  <c r="AR38" i="135"/>
  <c r="N38" i="135"/>
  <c r="C38" i="135"/>
  <c r="AH38" i="135" s="1"/>
  <c r="B38" i="135"/>
  <c r="CB37" i="135"/>
  <c r="BS37" i="135"/>
  <c r="BR37" i="135"/>
  <c r="BM37" i="135"/>
  <c r="BL37" i="135"/>
  <c r="BJ37" i="135"/>
  <c r="BI37" i="135"/>
  <c r="BH37" i="135"/>
  <c r="BT37" i="135" s="1"/>
  <c r="AQ37" i="135"/>
  <c r="AP37" i="135"/>
  <c r="AO37" i="135"/>
  <c r="AN37" i="135"/>
  <c r="AM37" i="135"/>
  <c r="AL37" i="135"/>
  <c r="AK37" i="135"/>
  <c r="AJ37" i="135"/>
  <c r="AI37" i="135"/>
  <c r="AA37" i="135"/>
  <c r="AT37" i="135" s="1"/>
  <c r="AR37" i="135"/>
  <c r="N37" i="135"/>
  <c r="C37" i="135"/>
  <c r="AH37" i="135" s="1"/>
  <c r="B37" i="135"/>
  <c r="CB36" i="135"/>
  <c r="BV36" i="135"/>
  <c r="BM36" i="135"/>
  <c r="BL36" i="135"/>
  <c r="BJ36" i="135"/>
  <c r="BI36" i="135"/>
  <c r="BH36" i="135"/>
  <c r="BT36" i="135" s="1"/>
  <c r="AQ36" i="135"/>
  <c r="AP36" i="135"/>
  <c r="AO36" i="135"/>
  <c r="AN36" i="135"/>
  <c r="AM36" i="135"/>
  <c r="AL36" i="135"/>
  <c r="AK36" i="135"/>
  <c r="AJ36" i="135"/>
  <c r="AI36" i="135"/>
  <c r="AG36" i="135"/>
  <c r="AU36" i="135" s="1"/>
  <c r="AA36" i="135"/>
  <c r="AT36" i="135" s="1"/>
  <c r="AR36" i="135"/>
  <c r="N36" i="135"/>
  <c r="C36" i="135"/>
  <c r="AH36" i="135" s="1"/>
  <c r="B36" i="135"/>
  <c r="CB35" i="135"/>
  <c r="BV35" i="135"/>
  <c r="BM35" i="135"/>
  <c r="BL35" i="135"/>
  <c r="BJ35" i="135"/>
  <c r="BI35" i="135"/>
  <c r="BH35" i="135"/>
  <c r="AQ35" i="135"/>
  <c r="AP35" i="135"/>
  <c r="AO35" i="135"/>
  <c r="AN35" i="135"/>
  <c r="AM35" i="135"/>
  <c r="AL35" i="135"/>
  <c r="AK35" i="135"/>
  <c r="AJ35" i="135"/>
  <c r="AI35" i="135"/>
  <c r="BR35" i="135"/>
  <c r="AA35" i="135"/>
  <c r="AT35" i="135" s="1"/>
  <c r="AR35" i="135"/>
  <c r="N35" i="135"/>
  <c r="C35" i="135"/>
  <c r="AH35" i="135" s="1"/>
  <c r="B35" i="135"/>
  <c r="CB34" i="135"/>
  <c r="BR34" i="135"/>
  <c r="BM34" i="135"/>
  <c r="BL34" i="135"/>
  <c r="BJ34" i="135"/>
  <c r="BI34" i="135"/>
  <c r="BH34" i="135"/>
  <c r="AQ34" i="135"/>
  <c r="AP34" i="135"/>
  <c r="AO34" i="135"/>
  <c r="AN34" i="135"/>
  <c r="AM34" i="135"/>
  <c r="AL34" i="135"/>
  <c r="AK34" i="135"/>
  <c r="AJ34" i="135"/>
  <c r="AI34" i="135"/>
  <c r="BV34" i="135"/>
  <c r="AA34" i="135"/>
  <c r="AT34" i="135" s="1"/>
  <c r="AR34" i="135"/>
  <c r="N34" i="135"/>
  <c r="C34" i="135"/>
  <c r="AH34" i="135" s="1"/>
  <c r="B34" i="135"/>
  <c r="CB33" i="135"/>
  <c r="BV33" i="135"/>
  <c r="BS33" i="135"/>
  <c r="BM33" i="135"/>
  <c r="BL33" i="135"/>
  <c r="BJ33" i="135"/>
  <c r="BI33" i="135"/>
  <c r="BH33" i="135"/>
  <c r="AQ33" i="135"/>
  <c r="AP33" i="135"/>
  <c r="AO33" i="135"/>
  <c r="AN33" i="135"/>
  <c r="AM33" i="135"/>
  <c r="AL33" i="135"/>
  <c r="AK33" i="135"/>
  <c r="AJ33" i="135"/>
  <c r="AI33" i="135"/>
  <c r="AA33" i="135"/>
  <c r="AT33" i="135" s="1"/>
  <c r="AR33" i="135"/>
  <c r="N33" i="135"/>
  <c r="C33" i="135"/>
  <c r="AH33" i="135" s="1"/>
  <c r="B33" i="135"/>
  <c r="CB32" i="135"/>
  <c r="BM32" i="135"/>
  <c r="BL32" i="135"/>
  <c r="BJ32" i="135"/>
  <c r="BI32" i="135"/>
  <c r="BH32" i="135"/>
  <c r="BT32" i="135" s="1"/>
  <c r="AQ32" i="135"/>
  <c r="AP32" i="135"/>
  <c r="AO32" i="135"/>
  <c r="AN32" i="135"/>
  <c r="AM32" i="135"/>
  <c r="AL32" i="135"/>
  <c r="AK32" i="135"/>
  <c r="AJ32" i="135"/>
  <c r="AI32" i="135"/>
  <c r="AG32" i="135"/>
  <c r="AU32" i="135" s="1"/>
  <c r="AA32" i="135"/>
  <c r="AT32" i="135" s="1"/>
  <c r="AR32" i="135"/>
  <c r="N32" i="135"/>
  <c r="C32" i="135"/>
  <c r="AH32" i="135" s="1"/>
  <c r="B32" i="135"/>
  <c r="CB31" i="135"/>
  <c r="BM31" i="135"/>
  <c r="BL31" i="135"/>
  <c r="BJ31" i="135"/>
  <c r="BI31" i="135"/>
  <c r="BH31" i="135"/>
  <c r="BT31" i="135" s="1"/>
  <c r="AQ31" i="135"/>
  <c r="AP31" i="135"/>
  <c r="AO31" i="135"/>
  <c r="AN31" i="135"/>
  <c r="AM31" i="135"/>
  <c r="AL31" i="135"/>
  <c r="AK31" i="135"/>
  <c r="AJ31" i="135"/>
  <c r="AI31" i="135"/>
  <c r="BV31" i="135"/>
  <c r="AG31" i="135"/>
  <c r="AU31" i="135" s="1"/>
  <c r="AA31" i="135"/>
  <c r="AT31" i="135" s="1"/>
  <c r="AR31" i="135"/>
  <c r="N31" i="135"/>
  <c r="C31" i="135"/>
  <c r="AH31" i="135" s="1"/>
  <c r="B31" i="135"/>
  <c r="CB30" i="135"/>
  <c r="BM30" i="135"/>
  <c r="BL30" i="135"/>
  <c r="BJ30" i="135"/>
  <c r="BI30" i="135"/>
  <c r="BH30" i="135"/>
  <c r="AQ30" i="135"/>
  <c r="AP30" i="135"/>
  <c r="AO30" i="135"/>
  <c r="AN30" i="135"/>
  <c r="AM30" i="135"/>
  <c r="AL30" i="135"/>
  <c r="AK30" i="135"/>
  <c r="AJ30" i="135"/>
  <c r="AI30" i="135"/>
  <c r="BR30" i="135"/>
  <c r="BV30" i="135"/>
  <c r="AG30" i="135"/>
  <c r="AU30" i="135" s="1"/>
  <c r="AA30" i="135"/>
  <c r="AT30" i="135" s="1"/>
  <c r="AR30" i="135"/>
  <c r="N30" i="135"/>
  <c r="C30" i="135"/>
  <c r="AH30" i="135" s="1"/>
  <c r="B30" i="135"/>
  <c r="CB29" i="135"/>
  <c r="BV29" i="135"/>
  <c r="BR29" i="135"/>
  <c r="BM29" i="135"/>
  <c r="BL29" i="135"/>
  <c r="BJ29" i="135"/>
  <c r="BI29" i="135"/>
  <c r="BH29" i="135"/>
  <c r="AQ29" i="135"/>
  <c r="AP29" i="135"/>
  <c r="AO29" i="135"/>
  <c r="AN29" i="135"/>
  <c r="AM29" i="135"/>
  <c r="AL29" i="135"/>
  <c r="AK29" i="135"/>
  <c r="AJ29" i="135"/>
  <c r="AI29" i="135"/>
  <c r="AG29" i="135"/>
  <c r="AU29" i="135" s="1"/>
  <c r="AA29" i="135"/>
  <c r="AT29" i="135" s="1"/>
  <c r="AR29" i="135"/>
  <c r="N29" i="135"/>
  <c r="C29" i="135"/>
  <c r="AH29" i="135" s="1"/>
  <c r="B29" i="135"/>
  <c r="CB28" i="135"/>
  <c r="BV28" i="135"/>
  <c r="BM28" i="135"/>
  <c r="BL28" i="135"/>
  <c r="BJ28" i="135"/>
  <c r="BI28" i="135"/>
  <c r="BH28" i="135"/>
  <c r="AQ28" i="135"/>
  <c r="AP28" i="135"/>
  <c r="AO28" i="135"/>
  <c r="AN28" i="135"/>
  <c r="AM28" i="135"/>
  <c r="AL28" i="135"/>
  <c r="AK28" i="135"/>
  <c r="AJ28" i="135"/>
  <c r="AI28" i="135"/>
  <c r="AA28" i="135"/>
  <c r="AT28" i="135" s="1"/>
  <c r="AR28" i="135"/>
  <c r="N28" i="135"/>
  <c r="C28" i="135"/>
  <c r="AH28" i="135" s="1"/>
  <c r="B28" i="135"/>
  <c r="CB27" i="135"/>
  <c r="BM27" i="135"/>
  <c r="BL27" i="135"/>
  <c r="BJ27" i="135"/>
  <c r="BI27" i="135"/>
  <c r="BH27" i="135"/>
  <c r="AQ27" i="135"/>
  <c r="AP27" i="135"/>
  <c r="AO27" i="135"/>
  <c r="AN27" i="135"/>
  <c r="AM27" i="135"/>
  <c r="AL27" i="135"/>
  <c r="AK27" i="135"/>
  <c r="AJ27" i="135"/>
  <c r="AI27" i="135"/>
  <c r="BV27" i="135"/>
  <c r="BR27" i="135"/>
  <c r="AA27" i="135"/>
  <c r="AT27" i="135" s="1"/>
  <c r="AR27" i="135"/>
  <c r="N27" i="135"/>
  <c r="C27" i="135"/>
  <c r="AH27" i="135" s="1"/>
  <c r="B27" i="135"/>
  <c r="CB26" i="135"/>
  <c r="BM26" i="135"/>
  <c r="BL26" i="135"/>
  <c r="BJ26" i="135"/>
  <c r="BI26" i="135"/>
  <c r="BH26" i="135"/>
  <c r="AQ26" i="135"/>
  <c r="AP26" i="135"/>
  <c r="AO26" i="135"/>
  <c r="AN26" i="135"/>
  <c r="AM26" i="135"/>
  <c r="AL26" i="135"/>
  <c r="AK26" i="135"/>
  <c r="AJ26" i="135"/>
  <c r="AI26" i="135"/>
  <c r="AG26" i="135"/>
  <c r="AU26" i="135" s="1"/>
  <c r="AA26" i="135"/>
  <c r="AT26" i="135" s="1"/>
  <c r="AR26" i="135"/>
  <c r="N26" i="135"/>
  <c r="C26" i="135"/>
  <c r="AH26" i="135" s="1"/>
  <c r="B26" i="135"/>
  <c r="CB25" i="135"/>
  <c r="BV25" i="135"/>
  <c r="BM25" i="135"/>
  <c r="BL25" i="135"/>
  <c r="BJ25" i="135"/>
  <c r="BI25" i="135"/>
  <c r="BH25" i="135"/>
  <c r="AQ25" i="135"/>
  <c r="AP25" i="135"/>
  <c r="AO25" i="135"/>
  <c r="AN25" i="135"/>
  <c r="AM25" i="135"/>
  <c r="AL25" i="135"/>
  <c r="AK25" i="135"/>
  <c r="AJ25" i="135"/>
  <c r="AI25" i="135"/>
  <c r="AA25" i="135"/>
  <c r="AT25" i="135" s="1"/>
  <c r="AR25" i="135"/>
  <c r="N25" i="135"/>
  <c r="C25" i="135"/>
  <c r="AH25" i="135" s="1"/>
  <c r="B25" i="135"/>
  <c r="CB24" i="135"/>
  <c r="BR24" i="135"/>
  <c r="BM24" i="135"/>
  <c r="BL24" i="135"/>
  <c r="BJ24" i="135"/>
  <c r="BI24" i="135"/>
  <c r="AQ24" i="135"/>
  <c r="AP24" i="135"/>
  <c r="AO24" i="135"/>
  <c r="AN24" i="135"/>
  <c r="AM24" i="135"/>
  <c r="AL24" i="135"/>
  <c r="AK24" i="135"/>
  <c r="AJ24" i="135"/>
  <c r="AI24" i="135"/>
  <c r="AG24" i="135"/>
  <c r="AU24" i="135" s="1"/>
  <c r="BV24" i="135"/>
  <c r="AA24" i="135"/>
  <c r="AT24" i="135" s="1"/>
  <c r="AR24" i="135"/>
  <c r="N24" i="135"/>
  <c r="C24" i="135"/>
  <c r="AH24" i="135" s="1"/>
  <c r="B24" i="135"/>
  <c r="CB23" i="135"/>
  <c r="BR23" i="135"/>
  <c r="BM23" i="135"/>
  <c r="BL23" i="135"/>
  <c r="BJ23" i="135"/>
  <c r="BI23" i="135"/>
  <c r="BH23" i="135"/>
  <c r="AQ23" i="135"/>
  <c r="AP23" i="135"/>
  <c r="AO23" i="135"/>
  <c r="AN23" i="135"/>
  <c r="AM23" i="135"/>
  <c r="AL23" i="135"/>
  <c r="AK23" i="135"/>
  <c r="AJ23" i="135"/>
  <c r="AI23" i="135"/>
  <c r="BV23" i="135"/>
  <c r="AG23" i="135"/>
  <c r="AU23" i="135" s="1"/>
  <c r="AA23" i="135"/>
  <c r="AT23" i="135" s="1"/>
  <c r="AR23" i="135"/>
  <c r="N23" i="135"/>
  <c r="C23" i="135"/>
  <c r="AH23" i="135" s="1"/>
  <c r="B23" i="135"/>
  <c r="CB22" i="135"/>
  <c r="BV22" i="135"/>
  <c r="BR22" i="135"/>
  <c r="BM22" i="135"/>
  <c r="BL22" i="135"/>
  <c r="BJ22" i="135"/>
  <c r="BI22" i="135"/>
  <c r="BH22" i="135"/>
  <c r="AQ22" i="135"/>
  <c r="AP22" i="135"/>
  <c r="AO22" i="135"/>
  <c r="AN22" i="135"/>
  <c r="AM22" i="135"/>
  <c r="AL22" i="135"/>
  <c r="AK22" i="135"/>
  <c r="AJ22" i="135"/>
  <c r="AI22" i="135"/>
  <c r="AG22" i="135"/>
  <c r="AU22" i="135" s="1"/>
  <c r="AA22" i="135"/>
  <c r="AT22" i="135" s="1"/>
  <c r="AR22" i="135"/>
  <c r="N22" i="135"/>
  <c r="C22" i="135"/>
  <c r="AH22" i="135" s="1"/>
  <c r="B22" i="135"/>
  <c r="CB21" i="135"/>
  <c r="BV21" i="135"/>
  <c r="BM21" i="135"/>
  <c r="BL21" i="135"/>
  <c r="BJ21" i="135"/>
  <c r="BI21" i="135"/>
  <c r="BH21" i="135"/>
  <c r="BN21" i="135" s="1"/>
  <c r="AQ21" i="135"/>
  <c r="AP21" i="135"/>
  <c r="AO21" i="135"/>
  <c r="AN21" i="135"/>
  <c r="AM21" i="135"/>
  <c r="AL21" i="135"/>
  <c r="AK21" i="135"/>
  <c r="AJ21" i="135"/>
  <c r="AI21" i="135"/>
  <c r="AG21" i="135"/>
  <c r="AU21" i="135" s="1"/>
  <c r="AA21" i="135"/>
  <c r="AT21" i="135" s="1"/>
  <c r="AR21" i="135"/>
  <c r="N21" i="135"/>
  <c r="C21" i="135"/>
  <c r="AH21" i="135" s="1"/>
  <c r="B21" i="135"/>
  <c r="CB20" i="135"/>
  <c r="BS20" i="135"/>
  <c r="BR20" i="135"/>
  <c r="BM20" i="135"/>
  <c r="BL20" i="135"/>
  <c r="BJ20" i="135"/>
  <c r="BI20" i="135"/>
  <c r="BH20" i="135"/>
  <c r="BT20" i="135" s="1"/>
  <c r="AQ20" i="135"/>
  <c r="AP20" i="135"/>
  <c r="AO20" i="135"/>
  <c r="AN20" i="135"/>
  <c r="AM20" i="135"/>
  <c r="AL20" i="135"/>
  <c r="AK20" i="135"/>
  <c r="AJ20" i="135"/>
  <c r="AI20" i="135"/>
  <c r="AA20" i="135"/>
  <c r="AT20" i="135" s="1"/>
  <c r="AR20" i="135"/>
  <c r="N20" i="135"/>
  <c r="C20" i="135"/>
  <c r="AH20" i="135" s="1"/>
  <c r="B20" i="135"/>
  <c r="CB19" i="135"/>
  <c r="BV19" i="135"/>
  <c r="BR19" i="135"/>
  <c r="BM19" i="135"/>
  <c r="BL19" i="135"/>
  <c r="BJ19" i="135"/>
  <c r="BI19" i="135"/>
  <c r="BH19" i="135"/>
  <c r="AQ19" i="135"/>
  <c r="AP19" i="135"/>
  <c r="AO19" i="135"/>
  <c r="AN19" i="135"/>
  <c r="AM19" i="135"/>
  <c r="AL19" i="135"/>
  <c r="AK19" i="135"/>
  <c r="AJ19" i="135"/>
  <c r="AI19" i="135"/>
  <c r="AG19" i="135"/>
  <c r="AU19" i="135" s="1"/>
  <c r="AA19" i="135"/>
  <c r="AT19" i="135" s="1"/>
  <c r="AR19" i="135"/>
  <c r="N19" i="135"/>
  <c r="C19" i="135"/>
  <c r="AH19" i="135" s="1"/>
  <c r="B19" i="135"/>
  <c r="CB18" i="135"/>
  <c r="BV18" i="135"/>
  <c r="BM18" i="135"/>
  <c r="BL18" i="135"/>
  <c r="BJ18" i="135"/>
  <c r="BI18" i="135"/>
  <c r="BH18" i="135"/>
  <c r="AQ18" i="135"/>
  <c r="AP18" i="135"/>
  <c r="AO18" i="135"/>
  <c r="AN18" i="135"/>
  <c r="AM18" i="135"/>
  <c r="AL18" i="135"/>
  <c r="AK18" i="135"/>
  <c r="AJ18" i="135"/>
  <c r="AI18" i="135"/>
  <c r="AA18" i="135"/>
  <c r="AT18" i="135" s="1"/>
  <c r="AR18" i="135"/>
  <c r="N18" i="135"/>
  <c r="C18" i="135"/>
  <c r="AH18" i="135" s="1"/>
  <c r="B18" i="135"/>
  <c r="CB17" i="135"/>
  <c r="BM17" i="135"/>
  <c r="BL17" i="135"/>
  <c r="BJ17" i="135"/>
  <c r="BI17" i="135"/>
  <c r="BH17" i="135"/>
  <c r="AQ17" i="135"/>
  <c r="AP17" i="135"/>
  <c r="AO17" i="135"/>
  <c r="AN17" i="135"/>
  <c r="AM17" i="135"/>
  <c r="AL17" i="135"/>
  <c r="AK17" i="135"/>
  <c r="AJ17" i="135"/>
  <c r="AI17" i="135"/>
  <c r="BV17" i="135"/>
  <c r="BR17" i="135"/>
  <c r="AA17" i="135"/>
  <c r="AT17" i="135" s="1"/>
  <c r="AR17" i="135"/>
  <c r="N17" i="135"/>
  <c r="C17" i="135"/>
  <c r="AH17" i="135" s="1"/>
  <c r="B17" i="135"/>
  <c r="CB16" i="135"/>
  <c r="BM16" i="135"/>
  <c r="BL16" i="135"/>
  <c r="BJ16" i="135"/>
  <c r="BI16" i="135"/>
  <c r="BH16" i="135"/>
  <c r="AQ16" i="135"/>
  <c r="AP16" i="135"/>
  <c r="AO16" i="135"/>
  <c r="AN16" i="135"/>
  <c r="AM16" i="135"/>
  <c r="AL16" i="135"/>
  <c r="AK16" i="135"/>
  <c r="AJ16" i="135"/>
  <c r="AI16" i="135"/>
  <c r="BR16" i="135"/>
  <c r="BV16" i="135"/>
  <c r="AA16" i="135"/>
  <c r="AT16" i="135" s="1"/>
  <c r="AR16" i="135"/>
  <c r="N16" i="135"/>
  <c r="C16" i="135"/>
  <c r="AH16" i="135" s="1"/>
  <c r="B16" i="135"/>
  <c r="CB15" i="135"/>
  <c r="BV15" i="135"/>
  <c r="BR15" i="135"/>
  <c r="BM15" i="135"/>
  <c r="BL15" i="135"/>
  <c r="BJ15" i="135"/>
  <c r="BI15" i="135"/>
  <c r="BH15" i="135"/>
  <c r="AQ15" i="135"/>
  <c r="AP15" i="135"/>
  <c r="AO15" i="135"/>
  <c r="AN15" i="135"/>
  <c r="AM15" i="135"/>
  <c r="AL15" i="135"/>
  <c r="AK15" i="135"/>
  <c r="AJ15" i="135"/>
  <c r="AI15" i="135"/>
  <c r="AG15" i="135"/>
  <c r="AU15" i="135" s="1"/>
  <c r="AA15" i="135"/>
  <c r="AT15" i="135" s="1"/>
  <c r="AR15" i="135"/>
  <c r="N15" i="135"/>
  <c r="C15" i="135"/>
  <c r="AH15" i="135" s="1"/>
  <c r="B15" i="135"/>
  <c r="CB14" i="135"/>
  <c r="BV14" i="135"/>
  <c r="BM14" i="135"/>
  <c r="BL14" i="135"/>
  <c r="BJ14" i="135"/>
  <c r="BI14" i="135"/>
  <c r="BH14" i="135"/>
  <c r="AQ14" i="135"/>
  <c r="AP14" i="135"/>
  <c r="AO14" i="135"/>
  <c r="AN14" i="135"/>
  <c r="AM14" i="135"/>
  <c r="AL14" i="135"/>
  <c r="AK14" i="135"/>
  <c r="AJ14" i="135"/>
  <c r="AI14" i="135"/>
  <c r="AA14" i="135"/>
  <c r="AT14" i="135" s="1"/>
  <c r="AR14" i="135"/>
  <c r="N14" i="135"/>
  <c r="C14" i="135"/>
  <c r="AH14" i="135" s="1"/>
  <c r="B14" i="135"/>
  <c r="CB13" i="135"/>
  <c r="BM13" i="135"/>
  <c r="BL13" i="135"/>
  <c r="BJ13" i="135"/>
  <c r="BI13" i="135"/>
  <c r="BH13" i="135"/>
  <c r="AQ13" i="135"/>
  <c r="AP13" i="135"/>
  <c r="AO13" i="135"/>
  <c r="AN13" i="135"/>
  <c r="AM13" i="135"/>
  <c r="AL13" i="135"/>
  <c r="AK13" i="135"/>
  <c r="AJ13" i="135"/>
  <c r="AI13" i="135"/>
  <c r="AG13" i="135"/>
  <c r="AU13" i="135" s="1"/>
  <c r="BV13" i="135"/>
  <c r="BR13" i="135"/>
  <c r="AA13" i="135"/>
  <c r="AT13" i="135" s="1"/>
  <c r="AR13" i="135"/>
  <c r="N13" i="135"/>
  <c r="C13" i="135"/>
  <c r="AH13" i="135" s="1"/>
  <c r="B13" i="135"/>
  <c r="CB12" i="135"/>
  <c r="BR12" i="135"/>
  <c r="BM12" i="135"/>
  <c r="BL12" i="135"/>
  <c r="BJ12" i="135"/>
  <c r="BI12" i="135"/>
  <c r="BH12" i="135"/>
  <c r="AQ12" i="135"/>
  <c r="AP12" i="135"/>
  <c r="AO12" i="135"/>
  <c r="AN12" i="135"/>
  <c r="AM12" i="135"/>
  <c r="AL12" i="135"/>
  <c r="AK12" i="135"/>
  <c r="AJ12" i="135"/>
  <c r="AI12" i="135"/>
  <c r="AA12" i="135"/>
  <c r="AT12" i="135" s="1"/>
  <c r="AR12" i="135"/>
  <c r="N12" i="135"/>
  <c r="C12" i="135"/>
  <c r="AH12" i="135" s="1"/>
  <c r="B12" i="135"/>
  <c r="CB11" i="135"/>
  <c r="BV11" i="135"/>
  <c r="BM11" i="135"/>
  <c r="BL11" i="135"/>
  <c r="BJ11" i="135"/>
  <c r="BI11" i="135"/>
  <c r="BH11" i="135"/>
  <c r="AQ11" i="135"/>
  <c r="AP11" i="135"/>
  <c r="AO11" i="135"/>
  <c r="AN11" i="135"/>
  <c r="AM11" i="135"/>
  <c r="AL11" i="135"/>
  <c r="AK11" i="135"/>
  <c r="AJ11" i="135"/>
  <c r="AI11" i="135"/>
  <c r="BR11" i="135"/>
  <c r="AG11" i="135"/>
  <c r="AU11" i="135" s="1"/>
  <c r="AA11" i="135"/>
  <c r="AT11" i="135" s="1"/>
  <c r="AR11" i="135"/>
  <c r="N11" i="135"/>
  <c r="C11" i="135"/>
  <c r="AH11" i="135" s="1"/>
  <c r="B11" i="135"/>
  <c r="CB10" i="135"/>
  <c r="BV10" i="135"/>
  <c r="BM10" i="135"/>
  <c r="BL10" i="135"/>
  <c r="BJ10" i="135"/>
  <c r="BI10" i="135"/>
  <c r="BH10" i="135"/>
  <c r="AQ10" i="135"/>
  <c r="AP10" i="135"/>
  <c r="AO10" i="135"/>
  <c r="AN10" i="135"/>
  <c r="AM10" i="135"/>
  <c r="AL10" i="135"/>
  <c r="AK10" i="135"/>
  <c r="AJ10" i="135"/>
  <c r="AI10" i="135"/>
  <c r="AA10" i="135"/>
  <c r="AT10" i="135" s="1"/>
  <c r="AR10" i="135"/>
  <c r="N10" i="135"/>
  <c r="C10" i="135"/>
  <c r="AH10" i="135" s="1"/>
  <c r="B10" i="135"/>
  <c r="CB9" i="135"/>
  <c r="BM9" i="135"/>
  <c r="BL9" i="135"/>
  <c r="BJ9" i="135"/>
  <c r="BI9" i="135"/>
  <c r="BH9" i="135"/>
  <c r="AQ9" i="135"/>
  <c r="AP9" i="135"/>
  <c r="AO9" i="135"/>
  <c r="AN9" i="135"/>
  <c r="AM9" i="135"/>
  <c r="AL9" i="135"/>
  <c r="AK9" i="135"/>
  <c r="AJ9" i="135"/>
  <c r="AI9" i="135"/>
  <c r="AG9" i="135"/>
  <c r="AU9" i="135" s="1"/>
  <c r="BV9" i="135"/>
  <c r="BR9" i="135"/>
  <c r="AA9" i="135"/>
  <c r="AT9" i="135" s="1"/>
  <c r="AR9" i="135"/>
  <c r="N9" i="135"/>
  <c r="C9" i="135"/>
  <c r="AH9" i="135" s="1"/>
  <c r="B9" i="135"/>
  <c r="CB8" i="135"/>
  <c r="BM8" i="135"/>
  <c r="BL8" i="135"/>
  <c r="BJ8" i="135"/>
  <c r="BI8" i="135"/>
  <c r="BH8" i="135"/>
  <c r="AQ8" i="135"/>
  <c r="AP8" i="135"/>
  <c r="AO8" i="135"/>
  <c r="AN8" i="135"/>
  <c r="AM8" i="135"/>
  <c r="AL8" i="135"/>
  <c r="AK8" i="135"/>
  <c r="AJ8" i="135"/>
  <c r="BV8" i="135"/>
  <c r="CE8" i="135" s="1"/>
  <c r="AG8" i="135"/>
  <c r="AU8" i="135" s="1"/>
  <c r="AA8" i="135"/>
  <c r="AT8" i="135" s="1"/>
  <c r="AR8" i="135"/>
  <c r="N8" i="135"/>
  <c r="C8" i="135"/>
  <c r="AH8" i="135" s="1"/>
  <c r="B8" i="135"/>
  <c r="CB7" i="135"/>
  <c r="BV7" i="135"/>
  <c r="BM7" i="135"/>
  <c r="BL7" i="135"/>
  <c r="BJ7" i="135"/>
  <c r="BI7" i="135"/>
  <c r="BH7" i="135"/>
  <c r="AQ7" i="135"/>
  <c r="AP7" i="135"/>
  <c r="AO7" i="135"/>
  <c r="AN7" i="135"/>
  <c r="AM7" i="135"/>
  <c r="AL7" i="135"/>
  <c r="AK7" i="135"/>
  <c r="AJ7" i="135"/>
  <c r="AI7" i="135"/>
  <c r="AA7" i="135"/>
  <c r="AT7" i="135" s="1"/>
  <c r="AR7" i="135"/>
  <c r="N7" i="135"/>
  <c r="C7" i="135"/>
  <c r="AH7" i="135" s="1"/>
  <c r="B7" i="135"/>
  <c r="CB6" i="135"/>
  <c r="BM6" i="135"/>
  <c r="BL6" i="135"/>
  <c r="BJ6" i="135"/>
  <c r="BI6" i="135"/>
  <c r="BH6" i="135"/>
  <c r="AQ6" i="135"/>
  <c r="AP6" i="135"/>
  <c r="AO6" i="135"/>
  <c r="AN6" i="135"/>
  <c r="AM6" i="135"/>
  <c r="AL6" i="135"/>
  <c r="AK6" i="135"/>
  <c r="AJ6" i="135"/>
  <c r="AI6" i="135"/>
  <c r="AG6" i="135"/>
  <c r="AU6" i="135" s="1"/>
  <c r="BV6" i="135"/>
  <c r="BR6" i="135"/>
  <c r="AA6" i="135"/>
  <c r="AT6" i="135" s="1"/>
  <c r="AR6" i="135"/>
  <c r="N6" i="135"/>
  <c r="C6" i="135"/>
  <c r="AH6" i="135" s="1"/>
  <c r="B6" i="135"/>
  <c r="CB5" i="135"/>
  <c r="BR5" i="135"/>
  <c r="BM5" i="135"/>
  <c r="BL5" i="135"/>
  <c r="BJ5" i="135"/>
  <c r="BI5" i="135"/>
  <c r="BH5" i="135"/>
  <c r="AQ5" i="135"/>
  <c r="AP5" i="135"/>
  <c r="AO5" i="135"/>
  <c r="AN5" i="135"/>
  <c r="AM5" i="135"/>
  <c r="AL5" i="135"/>
  <c r="AK5" i="135"/>
  <c r="AJ5" i="135"/>
  <c r="AI5" i="135"/>
  <c r="AA5" i="135"/>
  <c r="AT5" i="135" s="1"/>
  <c r="AR5" i="135"/>
  <c r="N5" i="135"/>
  <c r="C5" i="135"/>
  <c r="AH5" i="135" s="1"/>
  <c r="B5" i="135"/>
  <c r="CB4" i="135"/>
  <c r="BV4" i="135"/>
  <c r="BM4" i="135"/>
  <c r="BL4" i="135"/>
  <c r="BJ4" i="135"/>
  <c r="BI4" i="135"/>
  <c r="BH4" i="135"/>
  <c r="AQ4" i="135"/>
  <c r="AP4" i="135"/>
  <c r="AO4" i="135"/>
  <c r="AN4" i="135"/>
  <c r="AM4" i="135"/>
  <c r="AL4" i="135"/>
  <c r="AK4" i="135"/>
  <c r="AJ4" i="135"/>
  <c r="AI4" i="135"/>
  <c r="AE214" i="135"/>
  <c r="AA4" i="135"/>
  <c r="AR4" i="135"/>
  <c r="N4" i="135"/>
  <c r="C4" i="135"/>
  <c r="AH4" i="135" s="1"/>
  <c r="B4" i="135"/>
  <c r="CB390" i="135" l="1"/>
  <c r="CA305" i="135"/>
  <c r="CA283" i="135"/>
  <c r="J9" i="137"/>
  <c r="J10" i="137"/>
  <c r="BT214" i="135"/>
  <c r="AV154" i="135"/>
  <c r="CA259" i="135"/>
  <c r="CA261" i="135"/>
  <c r="CU254" i="135"/>
  <c r="CA260" i="135"/>
  <c r="CA262" i="135"/>
  <c r="AV321" i="135"/>
  <c r="CJ234" i="135"/>
  <c r="CE238" i="135"/>
  <c r="CE240" i="135"/>
  <c r="CI234" i="135"/>
  <c r="CE38" i="135"/>
  <c r="CU270" i="135"/>
  <c r="BV65" i="135"/>
  <c r="CE65" i="135" s="1"/>
  <c r="BV32" i="135"/>
  <c r="CE32" i="135" s="1"/>
  <c r="CE34" i="135"/>
  <c r="BV54" i="135"/>
  <c r="BV57" i="135"/>
  <c r="CE57" i="135" s="1"/>
  <c r="CE181" i="135"/>
  <c r="CU332" i="135"/>
  <c r="CE29" i="135"/>
  <c r="CU321" i="135"/>
  <c r="AV71" i="135"/>
  <c r="CE22" i="135"/>
  <c r="CE203" i="135"/>
  <c r="CU343" i="135"/>
  <c r="CA346" i="135"/>
  <c r="CU323" i="135"/>
  <c r="CU272" i="135"/>
  <c r="CE101" i="135"/>
  <c r="CE124" i="135"/>
  <c r="AV168" i="135"/>
  <c r="CU232" i="135"/>
  <c r="CA345" i="135"/>
  <c r="CA361" i="135"/>
  <c r="CA313" i="135"/>
  <c r="CG204" i="135"/>
  <c r="AV114" i="135"/>
  <c r="CE179" i="135"/>
  <c r="CU248" i="135"/>
  <c r="CU354" i="135"/>
  <c r="CE42" i="135"/>
  <c r="AV63" i="135"/>
  <c r="CU294" i="135"/>
  <c r="AV141" i="135"/>
  <c r="CE194" i="135"/>
  <c r="CU256" i="135"/>
  <c r="AV275" i="135"/>
  <c r="CE359" i="135"/>
  <c r="CE104" i="135"/>
  <c r="CE140" i="135"/>
  <c r="AS208" i="135"/>
  <c r="AR222" i="135"/>
  <c r="CG222" i="135" s="1"/>
  <c r="CE223" i="135"/>
  <c r="CU228" i="135"/>
  <c r="AV336" i="135"/>
  <c r="CU337" i="135"/>
  <c r="CU251" i="135"/>
  <c r="CU285" i="135"/>
  <c r="AV372" i="135"/>
  <c r="AV146" i="135"/>
  <c r="CE200" i="135"/>
  <c r="CE24" i="135"/>
  <c r="CE92" i="135"/>
  <c r="CE146" i="135"/>
  <c r="CE176" i="135"/>
  <c r="AV278" i="135"/>
  <c r="H80" i="135"/>
  <c r="AL80" i="135" s="1"/>
  <c r="CA80" i="135" s="1"/>
  <c r="AV294" i="135"/>
  <c r="CE337" i="135"/>
  <c r="CE19" i="135"/>
  <c r="AV100" i="135"/>
  <c r="CE180" i="135"/>
  <c r="CE192" i="135"/>
  <c r="CU225" i="135"/>
  <c r="AV311" i="135"/>
  <c r="CU336" i="135"/>
  <c r="AV369" i="135"/>
  <c r="AV377" i="135"/>
  <c r="AV268" i="135"/>
  <c r="AV38" i="135"/>
  <c r="CE17" i="135"/>
  <c r="CE27" i="135"/>
  <c r="AV184" i="135"/>
  <c r="AV204" i="135"/>
  <c r="AV237" i="135"/>
  <c r="CU268" i="135"/>
  <c r="AV310" i="135"/>
  <c r="CE125" i="135"/>
  <c r="CE178" i="135"/>
  <c r="CE96" i="135"/>
  <c r="AV108" i="135"/>
  <c r="CE136" i="135"/>
  <c r="AS212" i="135"/>
  <c r="CU240" i="135"/>
  <c r="CU250" i="135"/>
  <c r="CU258" i="135"/>
  <c r="AV299" i="135"/>
  <c r="CU339" i="135"/>
  <c r="AV371" i="135"/>
  <c r="CE9" i="135"/>
  <c r="CE11" i="135"/>
  <c r="CE68" i="135"/>
  <c r="CE102" i="135"/>
  <c r="CE103" i="135"/>
  <c r="CE108" i="135"/>
  <c r="CE116" i="135"/>
  <c r="CE151" i="135"/>
  <c r="AV179" i="135"/>
  <c r="AV187" i="135"/>
  <c r="AV277" i="135"/>
  <c r="CE292" i="135"/>
  <c r="AV152" i="135"/>
  <c r="CE154" i="135"/>
  <c r="AV176" i="135"/>
  <c r="AV235" i="135"/>
  <c r="AV11" i="135"/>
  <c r="CE44" i="135"/>
  <c r="CE71" i="135"/>
  <c r="CE94" i="135"/>
  <c r="CE187" i="135"/>
  <c r="AV233" i="135"/>
  <c r="CU298" i="135"/>
  <c r="CU319" i="135"/>
  <c r="AV347" i="135"/>
  <c r="AV357" i="135"/>
  <c r="CE6" i="135"/>
  <c r="CE33" i="135"/>
  <c r="AV66" i="135"/>
  <c r="CE85" i="135"/>
  <c r="CE88" i="135"/>
  <c r="CE93" i="135"/>
  <c r="CE129" i="135"/>
  <c r="CE144" i="135"/>
  <c r="CE162" i="135"/>
  <c r="CU230" i="135"/>
  <c r="AV283" i="135"/>
  <c r="CU352" i="135"/>
  <c r="AV382" i="135"/>
  <c r="N80" i="135"/>
  <c r="N214" i="135" s="1"/>
  <c r="AV151" i="135"/>
  <c r="AV162" i="135"/>
  <c r="CE221" i="135"/>
  <c r="AV341" i="135"/>
  <c r="AV366" i="135"/>
  <c r="AV15" i="135"/>
  <c r="AV32" i="135"/>
  <c r="CE99" i="135"/>
  <c r="AV117" i="135"/>
  <c r="AV138" i="135"/>
  <c r="CE139" i="135"/>
  <c r="CE168" i="135"/>
  <c r="AV200" i="135"/>
  <c r="CU241" i="135"/>
  <c r="AV248" i="135"/>
  <c r="AV250" i="135"/>
  <c r="AV334" i="135"/>
  <c r="AV361" i="135"/>
  <c r="CE365" i="135"/>
  <c r="AV380" i="135"/>
  <c r="AS204" i="135"/>
  <c r="CA111" i="135"/>
  <c r="BN263" i="135"/>
  <c r="AQ214" i="135"/>
  <c r="BO229" i="135"/>
  <c r="BY319" i="135"/>
  <c r="BY322" i="135"/>
  <c r="BN42" i="135"/>
  <c r="BN56" i="135"/>
  <c r="BP57" i="135"/>
  <c r="BO73" i="135"/>
  <c r="BP74" i="135"/>
  <c r="BO360" i="135"/>
  <c r="BW326" i="135"/>
  <c r="BV326" i="135"/>
  <c r="AS5" i="135"/>
  <c r="AV296" i="135"/>
  <c r="BV282" i="135"/>
  <c r="BW282" i="135"/>
  <c r="AS318" i="135"/>
  <c r="AS291" i="135"/>
  <c r="CA318" i="135"/>
  <c r="CD318" i="135" s="1"/>
  <c r="CF318" i="135" s="1"/>
  <c r="BY363" i="135"/>
  <c r="CG65" i="135"/>
  <c r="BP139" i="135"/>
  <c r="BN140" i="135"/>
  <c r="BO50" i="135"/>
  <c r="BP49" i="135"/>
  <c r="CG77" i="135"/>
  <c r="BN349" i="135"/>
  <c r="CG362" i="135"/>
  <c r="BW366" i="135"/>
  <c r="CE366" i="135" s="1"/>
  <c r="BW367" i="135"/>
  <c r="CE367" i="135" s="1"/>
  <c r="BW368" i="135"/>
  <c r="CE368" i="135" s="1"/>
  <c r="BW369" i="135"/>
  <c r="CE369" i="135" s="1"/>
  <c r="BW370" i="135"/>
  <c r="CE370" i="135" s="1"/>
  <c r="BW371" i="135"/>
  <c r="CE371" i="135" s="1"/>
  <c r="BW372" i="135"/>
  <c r="CE372" i="135" s="1"/>
  <c r="BW373" i="135"/>
  <c r="CE373" i="135" s="1"/>
  <c r="BW374" i="135"/>
  <c r="CE374" i="135" s="1"/>
  <c r="BW375" i="135"/>
  <c r="CE375" i="135" s="1"/>
  <c r="BW376" i="135"/>
  <c r="CE376" i="135" s="1"/>
  <c r="BW377" i="135"/>
  <c r="CE377" i="135" s="1"/>
  <c r="BW378" i="135"/>
  <c r="CE378" i="135" s="1"/>
  <c r="BW379" i="135"/>
  <c r="CE379" i="135" s="1"/>
  <c r="BW380" i="135"/>
  <c r="CE380" i="135" s="1"/>
  <c r="BW381" i="135"/>
  <c r="CE381" i="135" s="1"/>
  <c r="BW382" i="135"/>
  <c r="CE382" i="135" s="1"/>
  <c r="BW383" i="135"/>
  <c r="CE383" i="135" s="1"/>
  <c r="CG307" i="135"/>
  <c r="BO310" i="135"/>
  <c r="BO233" i="135"/>
  <c r="CG235" i="135"/>
  <c r="CG169" i="135"/>
  <c r="CG294" i="135"/>
  <c r="CE358" i="135"/>
  <c r="BO51" i="135"/>
  <c r="CG319" i="135"/>
  <c r="CG349" i="135"/>
  <c r="BN156" i="135"/>
  <c r="BN285" i="135"/>
  <c r="BV343" i="135"/>
  <c r="CG350" i="135"/>
  <c r="CG300" i="135"/>
  <c r="BO343" i="135"/>
  <c r="BN344" i="135"/>
  <c r="BN52" i="135"/>
  <c r="BO53" i="135"/>
  <c r="BN74" i="135"/>
  <c r="BO76" i="135"/>
  <c r="BN78" i="135"/>
  <c r="BN115" i="135"/>
  <c r="BO164" i="135"/>
  <c r="CE348" i="135"/>
  <c r="CG91" i="135"/>
  <c r="CA246" i="135"/>
  <c r="CA266" i="135"/>
  <c r="CG278" i="135"/>
  <c r="CG283" i="135"/>
  <c r="CG361" i="135"/>
  <c r="BN364" i="135"/>
  <c r="BN29" i="135"/>
  <c r="BP50" i="135"/>
  <c r="AS57" i="135"/>
  <c r="BO282" i="135"/>
  <c r="BN292" i="135"/>
  <c r="CG325" i="135"/>
  <c r="BP5" i="135"/>
  <c r="BP191" i="135"/>
  <c r="BN234" i="135"/>
  <c r="BO292" i="135"/>
  <c r="BN293" i="135"/>
  <c r="BN6" i="135"/>
  <c r="BN131" i="135"/>
  <c r="CG209" i="135"/>
  <c r="CG234" i="135"/>
  <c r="BN312" i="135"/>
  <c r="BO331" i="135"/>
  <c r="BN128" i="135"/>
  <c r="BO149" i="135"/>
  <c r="BN154" i="135"/>
  <c r="BO173" i="135"/>
  <c r="BO176" i="135"/>
  <c r="BO311" i="135"/>
  <c r="BO312" i="135"/>
  <c r="BN223" i="135"/>
  <c r="CG81" i="135"/>
  <c r="BW331" i="135"/>
  <c r="CE331" i="135" s="1"/>
  <c r="BW329" i="135"/>
  <c r="CE329" i="135" s="1"/>
  <c r="BV305" i="135"/>
  <c r="BY305" i="135"/>
  <c r="BN50" i="135"/>
  <c r="BN51" i="135"/>
  <c r="BO52" i="135"/>
  <c r="BN62" i="135"/>
  <c r="BN72" i="135"/>
  <c r="BN73" i="135"/>
  <c r="AS74" i="135"/>
  <c r="BO78" i="135"/>
  <c r="BO114" i="135"/>
  <c r="CA127" i="135"/>
  <c r="BP146" i="135"/>
  <c r="BP147" i="135"/>
  <c r="AS148" i="135"/>
  <c r="BO148" i="135"/>
  <c r="AS154" i="135"/>
  <c r="CG206" i="135"/>
  <c r="CG260" i="135"/>
  <c r="BN47" i="135"/>
  <c r="CG48" i="135"/>
  <c r="CA116" i="135"/>
  <c r="CG268" i="135"/>
  <c r="AS272" i="135"/>
  <c r="BY304" i="135"/>
  <c r="CE304" i="135" s="1"/>
  <c r="BW330" i="135"/>
  <c r="CG119" i="135"/>
  <c r="BO199" i="135"/>
  <c r="CG356" i="135"/>
  <c r="BO22" i="135"/>
  <c r="CG109" i="135"/>
  <c r="BO14" i="135"/>
  <c r="BO20" i="135"/>
  <c r="BN11" i="135"/>
  <c r="BP28" i="135"/>
  <c r="AS30" i="135"/>
  <c r="BN189" i="135"/>
  <c r="BN192" i="135"/>
  <c r="BN195" i="135"/>
  <c r="BN295" i="135"/>
  <c r="BV319" i="135"/>
  <c r="CG324" i="135"/>
  <c r="CG327" i="135"/>
  <c r="CG359" i="135"/>
  <c r="BO19" i="135"/>
  <c r="BO29" i="135"/>
  <c r="BP36" i="135"/>
  <c r="AS13" i="135"/>
  <c r="AS16" i="135"/>
  <c r="AS24" i="135"/>
  <c r="BO167" i="135"/>
  <c r="BO178" i="135"/>
  <c r="BN179" i="135"/>
  <c r="CG233" i="135"/>
  <c r="AS288" i="135"/>
  <c r="BP196" i="135"/>
  <c r="CG201" i="135"/>
  <c r="BW220" i="135"/>
  <c r="CE220" i="135" s="1"/>
  <c r="BP46" i="135"/>
  <c r="BO77" i="135"/>
  <c r="BP199" i="135"/>
  <c r="AS202" i="135"/>
  <c r="BP202" i="135"/>
  <c r="BS273" i="135"/>
  <c r="BO274" i="135"/>
  <c r="BO336" i="135"/>
  <c r="AS79" i="135"/>
  <c r="CG161" i="135"/>
  <c r="BN266" i="135"/>
  <c r="BW271" i="135"/>
  <c r="BN4" i="135"/>
  <c r="BP7" i="135"/>
  <c r="BP9" i="135"/>
  <c r="CG10" i="135"/>
  <c r="BO179" i="135"/>
  <c r="BP200" i="135"/>
  <c r="BO228" i="135"/>
  <c r="AR267" i="135"/>
  <c r="AS267" i="135" s="1"/>
  <c r="BR294" i="135"/>
  <c r="BN20" i="135"/>
  <c r="BN22" i="135"/>
  <c r="BN45" i="135"/>
  <c r="BP62" i="135"/>
  <c r="CG64" i="135"/>
  <c r="BO71" i="135"/>
  <c r="BO130" i="135"/>
  <c r="BP143" i="135"/>
  <c r="BP148" i="135"/>
  <c r="BO151" i="135"/>
  <c r="BP165" i="135"/>
  <c r="BO171" i="135"/>
  <c r="BO172" i="135"/>
  <c r="BN187" i="135"/>
  <c r="BW316" i="135"/>
  <c r="BO320" i="135"/>
  <c r="CG328" i="135"/>
  <c r="CG329" i="135"/>
  <c r="BO361" i="135"/>
  <c r="CG383" i="135"/>
  <c r="CG217" i="135"/>
  <c r="BN217" i="135"/>
  <c r="BO219" i="135"/>
  <c r="CG245" i="135"/>
  <c r="CG337" i="135"/>
  <c r="BN362" i="135"/>
  <c r="CG180" i="135"/>
  <c r="CG199" i="135"/>
  <c r="BP201" i="135"/>
  <c r="BN202" i="135"/>
  <c r="CA264" i="135"/>
  <c r="BN267" i="135"/>
  <c r="CU262" i="135"/>
  <c r="CG127" i="135"/>
  <c r="CG143" i="135"/>
  <c r="CG174" i="135"/>
  <c r="BO252" i="135"/>
  <c r="CG256" i="135"/>
  <c r="CG269" i="135"/>
  <c r="BO269" i="135"/>
  <c r="CG270" i="135"/>
  <c r="CG271" i="135"/>
  <c r="CG288" i="135"/>
  <c r="CG305" i="135"/>
  <c r="BO26" i="135"/>
  <c r="BP52" i="135"/>
  <c r="BP56" i="135"/>
  <c r="BP99" i="135"/>
  <c r="CG100" i="135"/>
  <c r="BP108" i="135"/>
  <c r="BN110" i="135"/>
  <c r="CG142" i="135"/>
  <c r="CG165" i="135"/>
  <c r="BO187" i="135"/>
  <c r="CG208" i="135"/>
  <c r="BO223" i="135"/>
  <c r="CG252" i="135"/>
  <c r="BN257" i="135"/>
  <c r="BO264" i="135"/>
  <c r="BO266" i="135"/>
  <c r="CG276" i="135"/>
  <c r="CG19" i="135"/>
  <c r="CG17" i="135"/>
  <c r="BP17" i="135"/>
  <c r="CG18" i="135"/>
  <c r="CG21" i="135"/>
  <c r="CG28" i="135"/>
  <c r="BO54" i="135"/>
  <c r="CA86" i="135"/>
  <c r="BN89" i="135"/>
  <c r="BN92" i="135"/>
  <c r="CG97" i="135"/>
  <c r="BP104" i="135"/>
  <c r="BO107" i="135"/>
  <c r="AS117" i="135"/>
  <c r="BO121" i="135"/>
  <c r="CG123" i="135"/>
  <c r="BN135" i="135"/>
  <c r="CG139" i="135"/>
  <c r="CG140" i="135"/>
  <c r="BN159" i="135"/>
  <c r="CG223" i="135"/>
  <c r="CG230" i="135"/>
  <c r="CG257" i="135"/>
  <c r="BO261" i="135"/>
  <c r="BS271" i="135"/>
  <c r="CG279" i="135"/>
  <c r="BN355" i="135"/>
  <c r="BN357" i="135"/>
  <c r="BO7" i="135"/>
  <c r="BP8" i="135"/>
  <c r="BO9" i="135"/>
  <c r="CG14" i="135"/>
  <c r="BP30" i="135"/>
  <c r="CG31" i="135"/>
  <c r="BN38" i="135"/>
  <c r="AS60" i="135"/>
  <c r="BP60" i="135"/>
  <c r="CA85" i="135"/>
  <c r="CA91" i="135"/>
  <c r="BO92" i="135"/>
  <c r="CG102" i="135"/>
  <c r="BN102" i="135"/>
  <c r="BN103" i="135"/>
  <c r="BP110" i="135"/>
  <c r="BN127" i="135"/>
  <c r="BO135" i="135"/>
  <c r="CG137" i="135"/>
  <c r="BO159" i="135"/>
  <c r="BN167" i="135"/>
  <c r="CG171" i="135"/>
  <c r="BP177" i="135"/>
  <c r="BO226" i="135"/>
  <c r="BN250" i="135"/>
  <c r="BN274" i="135"/>
  <c r="BN279" i="135"/>
  <c r="CG282" i="135"/>
  <c r="BN320" i="135"/>
  <c r="BN324" i="135"/>
  <c r="AS325" i="135"/>
  <c r="CG355" i="135"/>
  <c r="BO362" i="135"/>
  <c r="CG287" i="135"/>
  <c r="BW317" i="135"/>
  <c r="CE317" i="135" s="1"/>
  <c r="CG7" i="135"/>
  <c r="AS34" i="135"/>
  <c r="AS39" i="135"/>
  <c r="AS63" i="135"/>
  <c r="BO64" i="135"/>
  <c r="AS73" i="135"/>
  <c r="CG95" i="135"/>
  <c r="BN95" i="135"/>
  <c r="BN147" i="135"/>
  <c r="CA207" i="135"/>
  <c r="CG237" i="135"/>
  <c r="CG240" i="135"/>
  <c r="CG251" i="135"/>
  <c r="CG275" i="135"/>
  <c r="CG302" i="135"/>
  <c r="BN305" i="135"/>
  <c r="CG306" i="135"/>
  <c r="BO358" i="135"/>
  <c r="CA52" i="135"/>
  <c r="CA128" i="135"/>
  <c r="CG155" i="135"/>
  <c r="CA195" i="135"/>
  <c r="CA249" i="135"/>
  <c r="CG249" i="135"/>
  <c r="BO257" i="135"/>
  <c r="BN258" i="135"/>
  <c r="BO279" i="135"/>
  <c r="BO281" i="135"/>
  <c r="BO296" i="135"/>
  <c r="BO301" i="135"/>
  <c r="CG322" i="135"/>
  <c r="CG335" i="135"/>
  <c r="BN338" i="135"/>
  <c r="CA349" i="135"/>
  <c r="BO349" i="135"/>
  <c r="AS51" i="135"/>
  <c r="CG76" i="135"/>
  <c r="BN76" i="135"/>
  <c r="BO141" i="135"/>
  <c r="BO174" i="135"/>
  <c r="BP176" i="135"/>
  <c r="CG189" i="135"/>
  <c r="BP198" i="135"/>
  <c r="BN246" i="135"/>
  <c r="BN370" i="135"/>
  <c r="BQ370" i="135" s="1"/>
  <c r="CC370" i="135" s="1"/>
  <c r="DC228" i="135" s="1"/>
  <c r="BN5" i="135"/>
  <c r="BP13" i="135"/>
  <c r="BN14" i="135"/>
  <c r="CG22" i="135"/>
  <c r="BP23" i="135"/>
  <c r="BP25" i="135"/>
  <c r="BP26" i="135"/>
  <c r="BP27" i="135"/>
  <c r="BN34" i="135"/>
  <c r="BO44" i="135"/>
  <c r="BO45" i="135"/>
  <c r="CG47" i="135"/>
  <c r="BN49" i="135"/>
  <c r="BO62" i="135"/>
  <c r="BQ85" i="135"/>
  <c r="CC85" i="135" s="1"/>
  <c r="BO104" i="135"/>
  <c r="CG111" i="135"/>
  <c r="BP113" i="135"/>
  <c r="BP114" i="135"/>
  <c r="BP126" i="135"/>
  <c r="BO127" i="135"/>
  <c r="BO150" i="135"/>
  <c r="CG157" i="135"/>
  <c r="CG158" i="135"/>
  <c r="BP173" i="135"/>
  <c r="BO175" i="135"/>
  <c r="BP181" i="135"/>
  <c r="BO192" i="135"/>
  <c r="BO193" i="135"/>
  <c r="BP203" i="135"/>
  <c r="CG290" i="135"/>
  <c r="BN316" i="135"/>
  <c r="BQ316" i="135" s="1"/>
  <c r="CC316" i="135" s="1"/>
  <c r="DB225" i="135" s="1"/>
  <c r="CG330" i="135"/>
  <c r="AS346" i="135"/>
  <c r="BN375" i="135"/>
  <c r="BQ375" i="135" s="1"/>
  <c r="CC375" i="135" s="1"/>
  <c r="CZ230" i="135" s="1"/>
  <c r="CG5" i="135"/>
  <c r="CG26" i="135"/>
  <c r="CG30" i="135"/>
  <c r="BO31" i="135"/>
  <c r="CG33" i="135"/>
  <c r="BP44" i="135"/>
  <c r="CG55" i="135"/>
  <c r="BN55" i="135"/>
  <c r="BP71" i="135"/>
  <c r="CG82" i="135"/>
  <c r="BO95" i="135"/>
  <c r="BN96" i="135"/>
  <c r="BN98" i="135"/>
  <c r="BP103" i="135"/>
  <c r="BO112" i="135"/>
  <c r="CG113" i="135"/>
  <c r="BO117" i="135"/>
  <c r="BP118" i="135"/>
  <c r="BP125" i="135"/>
  <c r="BP127" i="135"/>
  <c r="BO133" i="135"/>
  <c r="BP145" i="135"/>
  <c r="BN155" i="135"/>
  <c r="CG156" i="135"/>
  <c r="BP162" i="135"/>
  <c r="BS163" i="135"/>
  <c r="CE163" i="135" s="1"/>
  <c r="CG170" i="135"/>
  <c r="BO170" i="135"/>
  <c r="BP188" i="135"/>
  <c r="BP192" i="135"/>
  <c r="BP193" i="135"/>
  <c r="BP195" i="135"/>
  <c r="BN209" i="135"/>
  <c r="BQ209" i="135" s="1"/>
  <c r="CC209" i="135" s="1"/>
  <c r="CG224" i="135"/>
  <c r="CG247" i="135"/>
  <c r="BO247" i="135"/>
  <c r="CG248" i="135"/>
  <c r="BN249" i="135"/>
  <c r="CG259" i="135"/>
  <c r="CG274" i="135"/>
  <c r="BN284" i="135"/>
  <c r="BN311" i="135"/>
  <c r="BN314" i="135"/>
  <c r="BQ314" i="135" s="1"/>
  <c r="CC314" i="135" s="1"/>
  <c r="CG316" i="135"/>
  <c r="CG326" i="135"/>
  <c r="CG340" i="135"/>
  <c r="CG341" i="135"/>
  <c r="BN343" i="135"/>
  <c r="BN356" i="135"/>
  <c r="CG4" i="135"/>
  <c r="BP14" i="135"/>
  <c r="BP15" i="135"/>
  <c r="CG25" i="135"/>
  <c r="CG32" i="135"/>
  <c r="BP69" i="135"/>
  <c r="CG87" i="135"/>
  <c r="BN90" i="135"/>
  <c r="BP91" i="135"/>
  <c r="CG94" i="135"/>
  <c r="BP95" i="135"/>
  <c r="BO97" i="135"/>
  <c r="BP117" i="135"/>
  <c r="BP123" i="135"/>
  <c r="BN124" i="135"/>
  <c r="CG132" i="135"/>
  <c r="BN136" i="135"/>
  <c r="BP170" i="135"/>
  <c r="BP184" i="135"/>
  <c r="AS185" i="135"/>
  <c r="BP185" i="135"/>
  <c r="BN190" i="135"/>
  <c r="BO232" i="135"/>
  <c r="CG241" i="135"/>
  <c r="CG242" i="135"/>
  <c r="CG263" i="135"/>
  <c r="CG264" i="135"/>
  <c r="BO265" i="135"/>
  <c r="BV271" i="135"/>
  <c r="CG273" i="135"/>
  <c r="BO275" i="135"/>
  <c r="BO277" i="135"/>
  <c r="BO284" i="135"/>
  <c r="CG291" i="135"/>
  <c r="CG311" i="135"/>
  <c r="BV330" i="135"/>
  <c r="CG332" i="135"/>
  <c r="BN348" i="135"/>
  <c r="CG366" i="135"/>
  <c r="BP10" i="135"/>
  <c r="AS12" i="135"/>
  <c r="BP12" i="135"/>
  <c r="BN13" i="135"/>
  <c r="BN16" i="135"/>
  <c r="BP19" i="135"/>
  <c r="BP20" i="135"/>
  <c r="BO21" i="135"/>
  <c r="BO38" i="135"/>
  <c r="CA51" i="135"/>
  <c r="BN54" i="135"/>
  <c r="BO57" i="135"/>
  <c r="BP58" i="135"/>
  <c r="BN63" i="135"/>
  <c r="BP65" i="135"/>
  <c r="AS83" i="135"/>
  <c r="BP89" i="135"/>
  <c r="BO90" i="135"/>
  <c r="BN105" i="135"/>
  <c r="CG118" i="135"/>
  <c r="BP120" i="135"/>
  <c r="BN144" i="135"/>
  <c r="BN160" i="135"/>
  <c r="BN164" i="135"/>
  <c r="BP166" i="135"/>
  <c r="BN184" i="135"/>
  <c r="BN185" i="135"/>
  <c r="BO201" i="135"/>
  <c r="AS216" i="135"/>
  <c r="BO235" i="135"/>
  <c r="BO236" i="135"/>
  <c r="CG261" i="135"/>
  <c r="BO262" i="135"/>
  <c r="AS276" i="135"/>
  <c r="CG284" i="135"/>
  <c r="CG285" i="135"/>
  <c r="CA304" i="135"/>
  <c r="CG312" i="135"/>
  <c r="CG321" i="135"/>
  <c r="CG333" i="135"/>
  <c r="BO333" i="135"/>
  <c r="BO335" i="135"/>
  <c r="CG336" i="135"/>
  <c r="CG342" i="135"/>
  <c r="BV363" i="135"/>
  <c r="CE363" i="135" s="1"/>
  <c r="CG367" i="135"/>
  <c r="CG368" i="135"/>
  <c r="CG369" i="135"/>
  <c r="CG370" i="135"/>
  <c r="CG371" i="135"/>
  <c r="CG375" i="135"/>
  <c r="BO4" i="135"/>
  <c r="BO11" i="135"/>
  <c r="CA9" i="135"/>
  <c r="BN9" i="135"/>
  <c r="CG11" i="135"/>
  <c r="BP37" i="135"/>
  <c r="AS38" i="135"/>
  <c r="BP38" i="135"/>
  <c r="AS48" i="135"/>
  <c r="BO48" i="135"/>
  <c r="BN64" i="135"/>
  <c r="BN65" i="135"/>
  <c r="AS77" i="135"/>
  <c r="BN106" i="135"/>
  <c r="BN113" i="135"/>
  <c r="BS115" i="135"/>
  <c r="AS140" i="135"/>
  <c r="BN149" i="135"/>
  <c r="AS162" i="135"/>
  <c r="CG184" i="135"/>
  <c r="CG185" i="135"/>
  <c r="BN252" i="135"/>
  <c r="CG277" i="135"/>
  <c r="BO278" i="135"/>
  <c r="CA282" i="135"/>
  <c r="BN282" i="135"/>
  <c r="CG286" i="135"/>
  <c r="BN296" i="135"/>
  <c r="BN297" i="135"/>
  <c r="CG299" i="135"/>
  <c r="CA301" i="135"/>
  <c r="BN301" i="135"/>
  <c r="BN308" i="135"/>
  <c r="CG314" i="135"/>
  <c r="BN323" i="135"/>
  <c r="BN339" i="135"/>
  <c r="BN360" i="135"/>
  <c r="CG376" i="135"/>
  <c r="CG75" i="135"/>
  <c r="CA75" i="135"/>
  <c r="CG27" i="135"/>
  <c r="BP29" i="135"/>
  <c r="BP42" i="135"/>
  <c r="BP43" i="135"/>
  <c r="CG104" i="135"/>
  <c r="AS232" i="135"/>
  <c r="CG296" i="135"/>
  <c r="BO325" i="135"/>
  <c r="CA13" i="135"/>
  <c r="CG8" i="135"/>
  <c r="BN12" i="135"/>
  <c r="BO15" i="135"/>
  <c r="CG20" i="135"/>
  <c r="BO25" i="135"/>
  <c r="BO28" i="135"/>
  <c r="BP31" i="135"/>
  <c r="BO32" i="135"/>
  <c r="CG63" i="135"/>
  <c r="BO89" i="135"/>
  <c r="CG93" i="135"/>
  <c r="CG236" i="135"/>
  <c r="CG280" i="135"/>
  <c r="BN347" i="135"/>
  <c r="CA11" i="135"/>
  <c r="CG12" i="135"/>
  <c r="BP21" i="135"/>
  <c r="BP32" i="135"/>
  <c r="CG36" i="135"/>
  <c r="CG39" i="135"/>
  <c r="BN41" i="135"/>
  <c r="BP61" i="135"/>
  <c r="CG68" i="135"/>
  <c r="BO68" i="135"/>
  <c r="BO70" i="135"/>
  <c r="CG73" i="135"/>
  <c r="BO75" i="135"/>
  <c r="BQ80" i="135"/>
  <c r="CC80" i="135" s="1"/>
  <c r="BN377" i="135"/>
  <c r="BQ377" i="135" s="1"/>
  <c r="CC377" i="135" s="1"/>
  <c r="DB230" i="135" s="1"/>
  <c r="BP6" i="135"/>
  <c r="CA7" i="135"/>
  <c r="CG15" i="135"/>
  <c r="BN15" i="135"/>
  <c r="BV20" i="135"/>
  <c r="BP24" i="135"/>
  <c r="BN30" i="135"/>
  <c r="CA32" i="135"/>
  <c r="BO33" i="135"/>
  <c r="BN39" i="135"/>
  <c r="BO41" i="135"/>
  <c r="BN43" i="135"/>
  <c r="BO49" i="135"/>
  <c r="BP55" i="135"/>
  <c r="BP59" i="135"/>
  <c r="BP70" i="135"/>
  <c r="CG72" i="135"/>
  <c r="BO105" i="135"/>
  <c r="BO142" i="135"/>
  <c r="BN143" i="135"/>
  <c r="CG351" i="135"/>
  <c r="BN281" i="135"/>
  <c r="BW281" i="135"/>
  <c r="CG9" i="135"/>
  <c r="CA74" i="135"/>
  <c r="BN7" i="135"/>
  <c r="BO10" i="135"/>
  <c r="BO18" i="135"/>
  <c r="AS19" i="135"/>
  <c r="BN19" i="135"/>
  <c r="AS23" i="135"/>
  <c r="BN23" i="135"/>
  <c r="CG29" i="135"/>
  <c r="BO30" i="135"/>
  <c r="BP33" i="135"/>
  <c r="BN37" i="135"/>
  <c r="BP41" i="135"/>
  <c r="BO42" i="135"/>
  <c r="BU46" i="135"/>
  <c r="BU214" i="135" s="1"/>
  <c r="CG53" i="135"/>
  <c r="CG54" i="135"/>
  <c r="CG56" i="135"/>
  <c r="BN58" i="135"/>
  <c r="BN66" i="135"/>
  <c r="BN69" i="135"/>
  <c r="CA83" i="135"/>
  <c r="BN141" i="135"/>
  <c r="BO216" i="135"/>
  <c r="BN218" i="135"/>
  <c r="BW219" i="135"/>
  <c r="BS219" i="135"/>
  <c r="AS6" i="135"/>
  <c r="CA14" i="135"/>
  <c r="BP18" i="135"/>
  <c r="BO23" i="135"/>
  <c r="BN26" i="135"/>
  <c r="BN33" i="135"/>
  <c r="BO34" i="135"/>
  <c r="BO37" i="135"/>
  <c r="BN44" i="135"/>
  <c r="CA45" i="135"/>
  <c r="BN46" i="135"/>
  <c r="BN48" i="135"/>
  <c r="AS49" i="135"/>
  <c r="BO60" i="135"/>
  <c r="BN61" i="135"/>
  <c r="BO65" i="135"/>
  <c r="BO66" i="135"/>
  <c r="BO69" i="135"/>
  <c r="BN71" i="135"/>
  <c r="BN145" i="135"/>
  <c r="CA179" i="135"/>
  <c r="CG301" i="135"/>
  <c r="BN315" i="135"/>
  <c r="BQ315" i="135" s="1"/>
  <c r="CC315" i="135" s="1"/>
  <c r="CA104" i="135"/>
  <c r="BP132" i="135"/>
  <c r="CA134" i="135"/>
  <c r="BP140" i="135"/>
  <c r="CA142" i="135"/>
  <c r="BN148" i="135"/>
  <c r="CG152" i="135"/>
  <c r="CG163" i="135"/>
  <c r="BO168" i="135"/>
  <c r="BO180" i="135"/>
  <c r="CG194" i="135"/>
  <c r="CG203" i="135"/>
  <c r="BO224" i="135"/>
  <c r="BO242" i="135"/>
  <c r="CG246" i="135"/>
  <c r="BN255" i="135"/>
  <c r="BO290" i="135"/>
  <c r="CG295" i="135"/>
  <c r="CG303" i="135"/>
  <c r="BN307" i="135"/>
  <c r="CG308" i="135"/>
  <c r="BV316" i="135"/>
  <c r="BO322" i="135"/>
  <c r="BO326" i="135"/>
  <c r="CG343" i="135"/>
  <c r="CG344" i="135"/>
  <c r="BO354" i="135"/>
  <c r="BO355" i="135"/>
  <c r="CG357" i="135"/>
  <c r="CG363" i="135"/>
  <c r="CG365" i="135"/>
  <c r="BN374" i="135"/>
  <c r="BQ374" i="135" s="1"/>
  <c r="CC374" i="135" s="1"/>
  <c r="DC229" i="135" s="1"/>
  <c r="BQ88" i="135"/>
  <c r="CC88" i="135" s="1"/>
  <c r="BP90" i="135"/>
  <c r="BO91" i="135"/>
  <c r="BP94" i="135"/>
  <c r="CG98" i="135"/>
  <c r="BP101" i="135"/>
  <c r="BO103" i="135"/>
  <c r="AS104" i="135"/>
  <c r="BP105" i="135"/>
  <c r="BN109" i="135"/>
  <c r="CG120" i="135"/>
  <c r="BO120" i="135"/>
  <c r="BN125" i="135"/>
  <c r="BN130" i="135"/>
  <c r="BO131" i="135"/>
  <c r="BN132" i="135"/>
  <c r="BN134" i="135"/>
  <c r="CG138" i="135"/>
  <c r="CG147" i="135"/>
  <c r="BO147" i="135"/>
  <c r="CA161" i="135"/>
  <c r="BP167" i="135"/>
  <c r="CG168" i="135"/>
  <c r="BP178" i="135"/>
  <c r="AS179" i="135"/>
  <c r="BO186" i="135"/>
  <c r="CG188" i="135"/>
  <c r="BN191" i="135"/>
  <c r="CA200" i="135"/>
  <c r="BO200" i="135"/>
  <c r="BO202" i="135"/>
  <c r="BN206" i="135"/>
  <c r="BQ206" i="135" s="1"/>
  <c r="CC206" i="135" s="1"/>
  <c r="CG218" i="135"/>
  <c r="BO221" i="135"/>
  <c r="BO231" i="135"/>
  <c r="BN239" i="135"/>
  <c r="BO250" i="135"/>
  <c r="CA252" i="135"/>
  <c r="BO258" i="135"/>
  <c r="CG262" i="135"/>
  <c r="BN273" i="135"/>
  <c r="BN317" i="135"/>
  <c r="BQ317" i="135" s="1"/>
  <c r="CC317" i="135" s="1"/>
  <c r="DC225" i="135" s="1"/>
  <c r="CG320" i="135"/>
  <c r="BV322" i="135"/>
  <c r="BO323" i="135"/>
  <c r="CG331" i="135"/>
  <c r="BN333" i="135"/>
  <c r="BO334" i="135"/>
  <c r="BN336" i="135"/>
  <c r="BN341" i="135"/>
  <c r="CG345" i="135"/>
  <c r="BN345" i="135"/>
  <c r="BQ345" i="135" s="1"/>
  <c r="CC345" i="135" s="1"/>
  <c r="AS359" i="135"/>
  <c r="CG372" i="135"/>
  <c r="BN379" i="135"/>
  <c r="BQ379" i="135" s="1"/>
  <c r="CC379" i="135" s="1"/>
  <c r="CZ231" i="135" s="1"/>
  <c r="BN381" i="135"/>
  <c r="BQ381" i="135" s="1"/>
  <c r="CC381" i="135" s="1"/>
  <c r="DB231" i="135" s="1"/>
  <c r="BP107" i="135"/>
  <c r="AS112" i="135"/>
  <c r="BP116" i="135"/>
  <c r="AS125" i="135"/>
  <c r="AS126" i="135"/>
  <c r="AS127" i="135"/>
  <c r="AS133" i="135"/>
  <c r="BO137" i="135"/>
  <c r="BO138" i="135"/>
  <c r="AS141" i="135"/>
  <c r="CG145" i="135"/>
  <c r="CG178" i="135"/>
  <c r="BO184" i="135"/>
  <c r="CG186" i="135"/>
  <c r="BP186" i="135"/>
  <c r="AS191" i="135"/>
  <c r="BO222" i="135"/>
  <c r="BN225" i="135"/>
  <c r="BO230" i="135"/>
  <c r="BN236" i="135"/>
  <c r="BO239" i="135"/>
  <c r="BN240" i="135"/>
  <c r="CG243" i="135"/>
  <c r="BO244" i="135"/>
  <c r="BO249" i="135"/>
  <c r="CG265" i="135"/>
  <c r="BN265" i="135"/>
  <c r="BN268" i="135"/>
  <c r="BO273" i="135"/>
  <c r="BO300" i="135"/>
  <c r="BO308" i="135"/>
  <c r="CG317" i="135"/>
  <c r="BO324" i="135"/>
  <c r="BN331" i="135"/>
  <c r="BO332" i="135"/>
  <c r="CG338" i="135"/>
  <c r="CG339" i="135"/>
  <c r="BO341" i="135"/>
  <c r="CG346" i="135"/>
  <c r="BN351" i="135"/>
  <c r="CG352" i="135"/>
  <c r="CG360" i="135"/>
  <c r="BN361" i="135"/>
  <c r="CG364" i="135"/>
  <c r="CG373" i="135"/>
  <c r="CG374" i="135"/>
  <c r="BN382" i="135"/>
  <c r="BQ382" i="135" s="1"/>
  <c r="CC382" i="135" s="1"/>
  <c r="DC231" i="135" s="1"/>
  <c r="AS161" i="135"/>
  <c r="BP169" i="135"/>
  <c r="CG182" i="135"/>
  <c r="BO182" i="135"/>
  <c r="AS195" i="135"/>
  <c r="BN198" i="135"/>
  <c r="BN210" i="135"/>
  <c r="BQ210" i="135" s="1"/>
  <c r="CC210" i="135" s="1"/>
  <c r="BN216" i="135"/>
  <c r="CG219" i="135"/>
  <c r="CG220" i="135"/>
  <c r="BN221" i="135"/>
  <c r="BO225" i="135"/>
  <c r="CG231" i="135"/>
  <c r="BO238" i="135"/>
  <c r="BO241" i="135"/>
  <c r="BN254" i="135"/>
  <c r="CG258" i="135"/>
  <c r="CG266" i="135"/>
  <c r="CG281" i="135"/>
  <c r="BO288" i="135"/>
  <c r="BN289" i="135"/>
  <c r="BO302" i="135"/>
  <c r="CG310" i="135"/>
  <c r="CG315" i="135"/>
  <c r="CA328" i="135"/>
  <c r="BO338" i="135"/>
  <c r="CA355" i="135"/>
  <c r="CG358" i="135"/>
  <c r="CG377" i="135"/>
  <c r="BN383" i="135"/>
  <c r="BQ383" i="135" s="1"/>
  <c r="CC383" i="135" s="1"/>
  <c r="CZ232" i="135" s="1"/>
  <c r="BP100" i="135"/>
  <c r="BN101" i="135"/>
  <c r="CG105" i="135"/>
  <c r="BN108" i="135"/>
  <c r="BP111" i="135"/>
  <c r="CG128" i="135"/>
  <c r="CG133" i="135"/>
  <c r="BP151" i="135"/>
  <c r="BN153" i="135"/>
  <c r="BO154" i="135"/>
  <c r="BP158" i="135"/>
  <c r="BP160" i="135"/>
  <c r="BO162" i="135"/>
  <c r="CG166" i="135"/>
  <c r="CG183" i="135"/>
  <c r="BO195" i="135"/>
  <c r="BN247" i="135"/>
  <c r="BO254" i="135"/>
  <c r="BN260" i="135"/>
  <c r="BO263" i="135"/>
  <c r="BO285" i="135"/>
  <c r="AS289" i="135"/>
  <c r="BO294" i="135"/>
  <c r="BN298" i="135"/>
  <c r="BN303" i="135"/>
  <c r="BN306" i="135"/>
  <c r="CG309" i="135"/>
  <c r="CG313" i="135"/>
  <c r="BO321" i="135"/>
  <c r="BN327" i="135"/>
  <c r="BN328" i="135"/>
  <c r="CG334" i="135"/>
  <c r="BO344" i="135"/>
  <c r="BN346" i="135"/>
  <c r="BQ346" i="135" s="1"/>
  <c r="CC346" i="135" s="1"/>
  <c r="CG354" i="135"/>
  <c r="BO357" i="135"/>
  <c r="BN363" i="135"/>
  <c r="BO364" i="135"/>
  <c r="CG378" i="135"/>
  <c r="CG379" i="135"/>
  <c r="BQ79" i="135"/>
  <c r="CC79" i="135" s="1"/>
  <c r="BP92" i="135"/>
  <c r="CG106" i="135"/>
  <c r="BP106" i="135"/>
  <c r="AS107" i="135"/>
  <c r="CA107" i="135"/>
  <c r="BO108" i="135"/>
  <c r="CG115" i="135"/>
  <c r="AS116" i="135"/>
  <c r="CG122" i="135"/>
  <c r="BO122" i="135"/>
  <c r="CA136" i="135"/>
  <c r="CG144" i="135"/>
  <c r="BP154" i="135"/>
  <c r="BN158" i="135"/>
  <c r="CG159" i="135"/>
  <c r="BN163" i="135"/>
  <c r="CG164" i="135"/>
  <c r="BN171" i="135"/>
  <c r="CG172" i="135"/>
  <c r="CG190" i="135"/>
  <c r="BN242" i="135"/>
  <c r="BO260" i="135"/>
  <c r="BN261" i="135"/>
  <c r="BN262" i="135"/>
  <c r="CA265" i="135"/>
  <c r="BO270" i="135"/>
  <c r="BO295" i="135"/>
  <c r="CG297" i="135"/>
  <c r="BO303" i="135"/>
  <c r="BO304" i="135"/>
  <c r="BO305" i="135"/>
  <c r="BO306" i="135"/>
  <c r="BO328" i="135"/>
  <c r="BO347" i="135"/>
  <c r="BO350" i="135"/>
  <c r="CA351" i="135"/>
  <c r="CG353" i="135"/>
  <c r="BN354" i="135"/>
  <c r="BN358" i="135"/>
  <c r="BO363" i="135"/>
  <c r="CG380" i="135"/>
  <c r="CG381" i="135"/>
  <c r="CG382" i="135"/>
  <c r="CG44" i="135"/>
  <c r="CG175" i="135"/>
  <c r="CA175" i="135"/>
  <c r="CG124" i="135"/>
  <c r="CA124" i="135"/>
  <c r="CA254" i="135"/>
  <c r="CG254" i="135"/>
  <c r="CA255" i="135"/>
  <c r="CG255" i="135"/>
  <c r="BW272" i="135"/>
  <c r="BS272" i="135"/>
  <c r="CG23" i="135"/>
  <c r="AS11" i="135"/>
  <c r="CA25" i="135"/>
  <c r="CA31" i="135"/>
  <c r="BP35" i="135"/>
  <c r="CG37" i="135"/>
  <c r="CA47" i="135"/>
  <c r="CG49" i="135"/>
  <c r="BO56" i="135"/>
  <c r="CG57" i="135"/>
  <c r="CA60" i="135"/>
  <c r="CA61" i="135"/>
  <c r="CA63" i="135"/>
  <c r="CG66" i="135"/>
  <c r="BN68" i="135"/>
  <c r="CA72" i="135"/>
  <c r="CG84" i="135"/>
  <c r="CG129" i="135"/>
  <c r="AS139" i="135"/>
  <c r="CA58" i="135"/>
  <c r="AS70" i="135"/>
  <c r="CG88" i="135"/>
  <c r="BO6" i="135"/>
  <c r="AS14" i="135"/>
  <c r="CA28" i="135"/>
  <c r="AS35" i="135"/>
  <c r="CA40" i="135"/>
  <c r="CG45" i="135"/>
  <c r="CE47" i="135"/>
  <c r="CG50" i="135"/>
  <c r="CG58" i="135"/>
  <c r="CG60" i="135"/>
  <c r="AS64" i="135"/>
  <c r="CA68" i="135"/>
  <c r="BP73" i="135"/>
  <c r="CG79" i="135"/>
  <c r="BN93" i="135"/>
  <c r="BN94" i="135"/>
  <c r="CA94" i="135"/>
  <c r="CA95" i="135"/>
  <c r="BP96" i="135"/>
  <c r="BO100" i="135"/>
  <c r="BO109" i="135"/>
  <c r="CA121" i="135"/>
  <c r="CG130" i="135"/>
  <c r="CG131" i="135"/>
  <c r="BP133" i="135"/>
  <c r="BP137" i="135"/>
  <c r="BP138" i="135"/>
  <c r="CG149" i="135"/>
  <c r="CG150" i="135"/>
  <c r="CA150" i="135"/>
  <c r="BO156" i="135"/>
  <c r="CG160" i="135"/>
  <c r="BN172" i="135"/>
  <c r="BO189" i="135"/>
  <c r="BN194" i="135"/>
  <c r="BN208" i="135"/>
  <c r="BQ208" i="135" s="1"/>
  <c r="CC208" i="135" s="1"/>
  <c r="BR208" i="135"/>
  <c r="CE208" i="135" s="1"/>
  <c r="CG221" i="135"/>
  <c r="CA221" i="135"/>
  <c r="CG226" i="135"/>
  <c r="BO237" i="135"/>
  <c r="CG69" i="135"/>
  <c r="CA6" i="135"/>
  <c r="AS61" i="135"/>
  <c r="CA70" i="135"/>
  <c r="CG78" i="135"/>
  <c r="CA8" i="135"/>
  <c r="AS9" i="135"/>
  <c r="BO13" i="135"/>
  <c r="BN8" i="135"/>
  <c r="BP11" i="135"/>
  <c r="CG16" i="135"/>
  <c r="BO16" i="135"/>
  <c r="BO24" i="135"/>
  <c r="BN25" i="135"/>
  <c r="BS26" i="135"/>
  <c r="CG34" i="135"/>
  <c r="BP34" i="135"/>
  <c r="BV37" i="135"/>
  <c r="CA39" i="135"/>
  <c r="BN40" i="135"/>
  <c r="CG42" i="135"/>
  <c r="BO43" i="135"/>
  <c r="CA46" i="135"/>
  <c r="BO46" i="135"/>
  <c r="BV49" i="135"/>
  <c r="AS52" i="135"/>
  <c r="BP53" i="135"/>
  <c r="AS54" i="135"/>
  <c r="BP54" i="135"/>
  <c r="AS55" i="135"/>
  <c r="BN57" i="135"/>
  <c r="BO63" i="135"/>
  <c r="AS75" i="135"/>
  <c r="BP75" i="135"/>
  <c r="AS76" i="135"/>
  <c r="BQ82" i="135"/>
  <c r="CC82" i="135" s="1"/>
  <c r="CG86" i="135"/>
  <c r="BN91" i="135"/>
  <c r="AS93" i="135"/>
  <c r="AS94" i="135"/>
  <c r="AS106" i="135"/>
  <c r="BS112" i="135"/>
  <c r="CE112" i="135" s="1"/>
  <c r="CG112" i="135"/>
  <c r="BN119" i="135"/>
  <c r="CG121" i="135"/>
  <c r="AS123" i="135"/>
  <c r="BP124" i="135"/>
  <c r="CG134" i="135"/>
  <c r="BO143" i="135"/>
  <c r="CA174" i="135"/>
  <c r="AS190" i="135"/>
  <c r="AS198" i="135"/>
  <c r="BN204" i="135"/>
  <c r="BQ204" i="135" s="1"/>
  <c r="CC204" i="135" s="1"/>
  <c r="CA204" i="135"/>
  <c r="BO218" i="135"/>
  <c r="BN224" i="135"/>
  <c r="AS29" i="135"/>
  <c r="AS59" i="135"/>
  <c r="AS7" i="135"/>
  <c r="CA18" i="135"/>
  <c r="AS20" i="135"/>
  <c r="BP22" i="135"/>
  <c r="BN24" i="135"/>
  <c r="BO8" i="135"/>
  <c r="CA10" i="135"/>
  <c r="CA17" i="135"/>
  <c r="BN17" i="135"/>
  <c r="BN18" i="135"/>
  <c r="CA26" i="135"/>
  <c r="CA27" i="135"/>
  <c r="BN27" i="135"/>
  <c r="BN28" i="135"/>
  <c r="BN35" i="135"/>
  <c r="CG38" i="135"/>
  <c r="AS40" i="135"/>
  <c r="AS43" i="135"/>
  <c r="CG46" i="135"/>
  <c r="BO47" i="135"/>
  <c r="CA48" i="135"/>
  <c r="CG51" i="135"/>
  <c r="BN53" i="135"/>
  <c r="CA56" i="135"/>
  <c r="CG62" i="135"/>
  <c r="BP64" i="135"/>
  <c r="BN67" i="135"/>
  <c r="CG67" i="135"/>
  <c r="BO72" i="135"/>
  <c r="BN75" i="135"/>
  <c r="BP76" i="135"/>
  <c r="CG83" i="135"/>
  <c r="CG85" i="135"/>
  <c r="BP93" i="135"/>
  <c r="AS97" i="135"/>
  <c r="BP97" i="135"/>
  <c r="BO101" i="135"/>
  <c r="BN120" i="135"/>
  <c r="BR120" i="135"/>
  <c r="CE120" i="135" s="1"/>
  <c r="CG126" i="135"/>
  <c r="BP141" i="135"/>
  <c r="CG153" i="135"/>
  <c r="BN211" i="135"/>
  <c r="BQ211" i="135" s="1"/>
  <c r="CC211" i="135" s="1"/>
  <c r="BS227" i="135"/>
  <c r="BV227" i="135"/>
  <c r="BR26" i="135"/>
  <c r="AS22" i="135"/>
  <c r="BV26" i="135"/>
  <c r="CG41" i="135"/>
  <c r="CA59" i="135"/>
  <c r="BO5" i="135"/>
  <c r="BO12" i="135"/>
  <c r="CA21" i="135"/>
  <c r="CA22" i="135"/>
  <c r="CA29" i="135"/>
  <c r="BO36" i="135"/>
  <c r="BP40" i="135"/>
  <c r="BP45" i="135"/>
  <c r="AS47" i="135"/>
  <c r="BP47" i="135"/>
  <c r="BO55" i="135"/>
  <c r="BO59" i="135"/>
  <c r="BO61" i="135"/>
  <c r="BS66" i="135"/>
  <c r="CE66" i="135" s="1"/>
  <c r="BO67" i="135"/>
  <c r="AS68" i="135"/>
  <c r="BP68" i="135"/>
  <c r="BP72" i="135"/>
  <c r="BN77" i="135"/>
  <c r="BQ86" i="135"/>
  <c r="CC86" i="135" s="1"/>
  <c r="BO98" i="135"/>
  <c r="BN99" i="135"/>
  <c r="BO102" i="135"/>
  <c r="CA113" i="135"/>
  <c r="BO113" i="135"/>
  <c r="BN169" i="135"/>
  <c r="BN229" i="135"/>
  <c r="BX229" i="135"/>
  <c r="BO234" i="135"/>
  <c r="CG89" i="135"/>
  <c r="CE90" i="135"/>
  <c r="BO99" i="135"/>
  <c r="BO106" i="135"/>
  <c r="CG108" i="135"/>
  <c r="BV118" i="135"/>
  <c r="CE118" i="135" s="1"/>
  <c r="CG151" i="135"/>
  <c r="BN151" i="135"/>
  <c r="CG195" i="135"/>
  <c r="BN226" i="135"/>
  <c r="BW226" i="135"/>
  <c r="BV264" i="135"/>
  <c r="CE264" i="135" s="1"/>
  <c r="BN264" i="135"/>
  <c r="BV272" i="135"/>
  <c r="AS87" i="135"/>
  <c r="BO94" i="135"/>
  <c r="BN97" i="135"/>
  <c r="BN100" i="135"/>
  <c r="CG107" i="135"/>
  <c r="BN111" i="135"/>
  <c r="BN118" i="135"/>
  <c r="BN126" i="135"/>
  <c r="BO129" i="135"/>
  <c r="BO134" i="135"/>
  <c r="BN139" i="135"/>
  <c r="CA145" i="135"/>
  <c r="CG148" i="135"/>
  <c r="CA155" i="135"/>
  <c r="BP161" i="135"/>
  <c r="CG162" i="135"/>
  <c r="CA163" i="135"/>
  <c r="BN166" i="135"/>
  <c r="CG173" i="135"/>
  <c r="AS174" i="135"/>
  <c r="BN175" i="135"/>
  <c r="CG176" i="135"/>
  <c r="BP183" i="135"/>
  <c r="AS197" i="135"/>
  <c r="AS199" i="135"/>
  <c r="AS200" i="135"/>
  <c r="AS201" i="135"/>
  <c r="AS203" i="135"/>
  <c r="AS210" i="135"/>
  <c r="CG211" i="135"/>
  <c r="CG225" i="135"/>
  <c r="CA225" i="135"/>
  <c r="CA226" i="135"/>
  <c r="BN228" i="135"/>
  <c r="BN232" i="135"/>
  <c r="BN238" i="135"/>
  <c r="AS245" i="135"/>
  <c r="CG289" i="135"/>
  <c r="BO111" i="135"/>
  <c r="BP112" i="135"/>
  <c r="BO115" i="135"/>
  <c r="CA120" i="135"/>
  <c r="BP121" i="135"/>
  <c r="BO128" i="135"/>
  <c r="CA129" i="135"/>
  <c r="BP131" i="135"/>
  <c r="BO136" i="135"/>
  <c r="BO140" i="135"/>
  <c r="BO144" i="135"/>
  <c r="BN146" i="135"/>
  <c r="CA147" i="135"/>
  <c r="BP149" i="135"/>
  <c r="AS150" i="135"/>
  <c r="BN150" i="135"/>
  <c r="CA156" i="135"/>
  <c r="BP168" i="135"/>
  <c r="AS169" i="135"/>
  <c r="CA170" i="135"/>
  <c r="BN170" i="135"/>
  <c r="BN177" i="135"/>
  <c r="CG177" i="135"/>
  <c r="BP179" i="135"/>
  <c r="CG187" i="135"/>
  <c r="BO188" i="135"/>
  <c r="CA190" i="135"/>
  <c r="BN193" i="135"/>
  <c r="BP197" i="135"/>
  <c r="BO198" i="135"/>
  <c r="BR209" i="135"/>
  <c r="CE209" i="135" s="1"/>
  <c r="CA219" i="135"/>
  <c r="AS225" i="135"/>
  <c r="CG227" i="135"/>
  <c r="BN233" i="135"/>
  <c r="CG238" i="135"/>
  <c r="CG239" i="135"/>
  <c r="CG250" i="135"/>
  <c r="AS105" i="135"/>
  <c r="BP109" i="135"/>
  <c r="CA114" i="135"/>
  <c r="BP115" i="135"/>
  <c r="BN116" i="135"/>
  <c r="BO123" i="135"/>
  <c r="AS128" i="135"/>
  <c r="BP128" i="135"/>
  <c r="AS129" i="135"/>
  <c r="BP130" i="135"/>
  <c r="CG135" i="135"/>
  <c r="BP136" i="135"/>
  <c r="BN138" i="135"/>
  <c r="AS142" i="135"/>
  <c r="BP142" i="135"/>
  <c r="BP144" i="135"/>
  <c r="BO145" i="135"/>
  <c r="CA146" i="135"/>
  <c r="BO146" i="135"/>
  <c r="BO152" i="135"/>
  <c r="BP153" i="135"/>
  <c r="BP155" i="135"/>
  <c r="AS156" i="135"/>
  <c r="BO161" i="135"/>
  <c r="AS163" i="135"/>
  <c r="BO163" i="135"/>
  <c r="CA164" i="135"/>
  <c r="CA169" i="135"/>
  <c r="CA171" i="135"/>
  <c r="BP174" i="135"/>
  <c r="BO177" i="135"/>
  <c r="AS178" i="135"/>
  <c r="BN180" i="135"/>
  <c r="CG181" i="135"/>
  <c r="BN182" i="135"/>
  <c r="CA186" i="135"/>
  <c r="BO196" i="135"/>
  <c r="BN197" i="135"/>
  <c r="CG200" i="135"/>
  <c r="CG202" i="135"/>
  <c r="CA208" i="135"/>
  <c r="CG216" i="135"/>
  <c r="BV219" i="135"/>
  <c r="BN244" i="135"/>
  <c r="BN251" i="135"/>
  <c r="CG272" i="135"/>
  <c r="CG92" i="135"/>
  <c r="BO93" i="135"/>
  <c r="BO96" i="135"/>
  <c r="CG99" i="135"/>
  <c r="BP102" i="135"/>
  <c r="CG116" i="135"/>
  <c r="BO119" i="135"/>
  <c r="BP122" i="135"/>
  <c r="BO124" i="135"/>
  <c r="BO132" i="135"/>
  <c r="CA133" i="135"/>
  <c r="CG136" i="135"/>
  <c r="BN142" i="135"/>
  <c r="CA148" i="135"/>
  <c r="BP152" i="135"/>
  <c r="BP156" i="135"/>
  <c r="BO157" i="135"/>
  <c r="AS158" i="135"/>
  <c r="CA159" i="135"/>
  <c r="BP163" i="135"/>
  <c r="BN165" i="135"/>
  <c r="CA166" i="135"/>
  <c r="BO169" i="135"/>
  <c r="BN178" i="135"/>
  <c r="BP189" i="135"/>
  <c r="BO190" i="135"/>
  <c r="BO194" i="135"/>
  <c r="BO197" i="135"/>
  <c r="BO203" i="135"/>
  <c r="CG205" i="135"/>
  <c r="BO217" i="135"/>
  <c r="BV218" i="135"/>
  <c r="BN220" i="135"/>
  <c r="CA228" i="135"/>
  <c r="BN230" i="135"/>
  <c r="BN231" i="135"/>
  <c r="AS234" i="135"/>
  <c r="CG244" i="135"/>
  <c r="BS270" i="135"/>
  <c r="BW270" i="135"/>
  <c r="CG292" i="135"/>
  <c r="AS147" i="135"/>
  <c r="AS153" i="135"/>
  <c r="BP157" i="135"/>
  <c r="BO158" i="135"/>
  <c r="BO165" i="135"/>
  <c r="AS171" i="135"/>
  <c r="CA172" i="135"/>
  <c r="BP182" i="135"/>
  <c r="BO183" i="135"/>
  <c r="BO185" i="135"/>
  <c r="BP190" i="135"/>
  <c r="BP194" i="135"/>
  <c r="BN212" i="135"/>
  <c r="BQ212" i="135" s="1"/>
  <c r="CC212" i="135" s="1"/>
  <c r="CA216" i="135"/>
  <c r="BO220" i="135"/>
  <c r="CG228" i="135"/>
  <c r="CA232" i="135"/>
  <c r="CG232" i="135"/>
  <c r="BN248" i="135"/>
  <c r="BN107" i="135"/>
  <c r="AS108" i="135"/>
  <c r="CA109" i="135"/>
  <c r="CG110" i="135"/>
  <c r="BO110" i="135"/>
  <c r="BO118" i="135"/>
  <c r="AS121" i="135"/>
  <c r="CA125" i="135"/>
  <c r="BP129" i="135"/>
  <c r="AS132" i="135"/>
  <c r="CA132" i="135"/>
  <c r="AS134" i="135"/>
  <c r="BP134" i="135"/>
  <c r="BO139" i="135"/>
  <c r="CA149" i="135"/>
  <c r="CA153" i="135"/>
  <c r="BO160" i="135"/>
  <c r="BO166" i="135"/>
  <c r="BP171" i="135"/>
  <c r="BN173" i="135"/>
  <c r="BN176" i="135"/>
  <c r="CG179" i="135"/>
  <c r="BN186" i="135"/>
  <c r="CA187" i="135"/>
  <c r="BN196" i="135"/>
  <c r="CA197" i="135"/>
  <c r="CG197" i="135"/>
  <c r="BN200" i="135"/>
  <c r="CA201" i="135"/>
  <c r="CA203" i="135"/>
  <c r="BQ205" i="135"/>
  <c r="CC205" i="135" s="1"/>
  <c r="CA212" i="135"/>
  <c r="BY222" i="135"/>
  <c r="CA223" i="135"/>
  <c r="AS223" i="135"/>
  <c r="BO227" i="135"/>
  <c r="CG229" i="135"/>
  <c r="CA230" i="135"/>
  <c r="BN235" i="135"/>
  <c r="AS238" i="135"/>
  <c r="CA241" i="135"/>
  <c r="CG253" i="135"/>
  <c r="BO255" i="135"/>
  <c r="BN243" i="135"/>
  <c r="CA244" i="135"/>
  <c r="BO245" i="135"/>
  <c r="BO246" i="135"/>
  <c r="BO248" i="135"/>
  <c r="AS249" i="135"/>
  <c r="BO251" i="135"/>
  <c r="BN256" i="135"/>
  <c r="BN259" i="135"/>
  <c r="BW273" i="135"/>
  <c r="BN275" i="135"/>
  <c r="AS277" i="135"/>
  <c r="BN278" i="135"/>
  <c r="BO280" i="135"/>
  <c r="BV281" i="135"/>
  <c r="BO283" i="135"/>
  <c r="CA287" i="135"/>
  <c r="BO287" i="135"/>
  <c r="BN288" i="135"/>
  <c r="BN291" i="135"/>
  <c r="CA298" i="135"/>
  <c r="BO298" i="135"/>
  <c r="BN299" i="135"/>
  <c r="BN302" i="135"/>
  <c r="AS303" i="135"/>
  <c r="CA307" i="135"/>
  <c r="AS307" i="135"/>
  <c r="BN322" i="135"/>
  <c r="BN325" i="135"/>
  <c r="BO329" i="135"/>
  <c r="BW333" i="135"/>
  <c r="CE333" i="135" s="1"/>
  <c r="BO337" i="135"/>
  <c r="BO339" i="135"/>
  <c r="BN352" i="135"/>
  <c r="BN353" i="135"/>
  <c r="BO365" i="135"/>
  <c r="BN241" i="135"/>
  <c r="BO243" i="135"/>
  <c r="BV255" i="135"/>
  <c r="CE255" i="135" s="1"/>
  <c r="BO256" i="135"/>
  <c r="BO259" i="135"/>
  <c r="CA279" i="135"/>
  <c r="AS284" i="135"/>
  <c r="CA293" i="135"/>
  <c r="CA300" i="135"/>
  <c r="CA308" i="135"/>
  <c r="CA309" i="135"/>
  <c r="AS309" i="135"/>
  <c r="CA327" i="135"/>
  <c r="BN330" i="135"/>
  <c r="CA334" i="135"/>
  <c r="CA350" i="135"/>
  <c r="BO352" i="135"/>
  <c r="AS353" i="135"/>
  <c r="BO353" i="135"/>
  <c r="CA357" i="135"/>
  <c r="BO359" i="135"/>
  <c r="CA364" i="135"/>
  <c r="BN367" i="135"/>
  <c r="BQ367" i="135" s="1"/>
  <c r="CC367" i="135" s="1"/>
  <c r="CZ228" i="135" s="1"/>
  <c r="BN373" i="135"/>
  <c r="BQ373" i="135" s="1"/>
  <c r="CC373" i="135" s="1"/>
  <c r="DB229" i="135" s="1"/>
  <c r="BN380" i="135"/>
  <c r="BQ380" i="135" s="1"/>
  <c r="CC380" i="135" s="1"/>
  <c r="DA231" i="135" s="1"/>
  <c r="CG293" i="135"/>
  <c r="BN309" i="135"/>
  <c r="CA310" i="135"/>
  <c r="BN310" i="135"/>
  <c r="CA314" i="135"/>
  <c r="CA315" i="135"/>
  <c r="BO319" i="135"/>
  <c r="BN332" i="135"/>
  <c r="AS335" i="135"/>
  <c r="AS340" i="135"/>
  <c r="BN340" i="135"/>
  <c r="BN342" i="135"/>
  <c r="BN350" i="135"/>
  <c r="BO351" i="135"/>
  <c r="BO356" i="135"/>
  <c r="AS263" i="135"/>
  <c r="CA272" i="135"/>
  <c r="AS280" i="135"/>
  <c r="CA319" i="135"/>
  <c r="AS337" i="135"/>
  <c r="CA338" i="135"/>
  <c r="AS348" i="135"/>
  <c r="BN368" i="135"/>
  <c r="BQ368" i="135" s="1"/>
  <c r="CC368" i="135" s="1"/>
  <c r="DA228" i="135" s="1"/>
  <c r="AS236" i="135"/>
  <c r="BN245" i="135"/>
  <c r="BO253" i="135"/>
  <c r="BW261" i="135"/>
  <c r="BO268" i="135"/>
  <c r="BV273" i="135"/>
  <c r="BO276" i="135"/>
  <c r="CA285" i="135"/>
  <c r="BO286" i="135"/>
  <c r="AS312" i="135"/>
  <c r="BO327" i="135"/>
  <c r="CA330" i="135"/>
  <c r="BN334" i="135"/>
  <c r="BN337" i="135"/>
  <c r="CA360" i="135"/>
  <c r="BN369" i="135"/>
  <c r="BQ369" i="135" s="1"/>
  <c r="CC369" i="135" s="1"/>
  <c r="DB228" i="135" s="1"/>
  <c r="BN376" i="135"/>
  <c r="BQ376" i="135" s="1"/>
  <c r="CC376" i="135" s="1"/>
  <c r="DA230" i="135" s="1"/>
  <c r="CG304" i="135"/>
  <c r="CA268" i="135"/>
  <c r="BN270" i="135"/>
  <c r="CA280" i="135"/>
  <c r="AS310" i="135"/>
  <c r="CA342" i="135"/>
  <c r="AS351" i="135"/>
  <c r="BN253" i="135"/>
  <c r="CA263" i="135"/>
  <c r="AS274" i="135"/>
  <c r="CA275" i="135"/>
  <c r="AS279" i="135"/>
  <c r="BN286" i="135"/>
  <c r="BO289" i="135"/>
  <c r="BN290" i="135"/>
  <c r="BO293" i="135"/>
  <c r="BW294" i="135"/>
  <c r="CA296" i="135"/>
  <c r="BO307" i="135"/>
  <c r="BN319" i="135"/>
  <c r="CA329" i="135"/>
  <c r="AS333" i="135"/>
  <c r="CA339" i="135"/>
  <c r="BO340" i="135"/>
  <c r="AS345" i="135"/>
  <c r="AS347" i="135"/>
  <c r="AS357" i="135"/>
  <c r="CA359" i="135"/>
  <c r="BN371" i="135"/>
  <c r="BQ371" i="135" s="1"/>
  <c r="CC371" i="135" s="1"/>
  <c r="CZ229" i="135" s="1"/>
  <c r="CG298" i="135"/>
  <c r="BN269" i="135"/>
  <c r="BO271" i="135"/>
  <c r="BN287" i="135"/>
  <c r="CA299" i="135"/>
  <c r="CA323" i="135"/>
  <c r="AS342" i="135"/>
  <c r="CA344" i="135"/>
  <c r="BO348" i="135"/>
  <c r="CA363" i="135"/>
  <c r="BN365" i="135"/>
  <c r="BN366" i="135"/>
  <c r="BQ366" i="135" s="1"/>
  <c r="CC366" i="135" s="1"/>
  <c r="DC227" i="135" s="1"/>
  <c r="BN372" i="135"/>
  <c r="BQ372" i="135" s="1"/>
  <c r="CC372" i="135" s="1"/>
  <c r="DA229" i="135" s="1"/>
  <c r="BN378" i="135"/>
  <c r="BQ378" i="135" s="1"/>
  <c r="CC378" i="135" s="1"/>
  <c r="DC230" i="135" s="1"/>
  <c r="AV218" i="135"/>
  <c r="AS217" i="135"/>
  <c r="AV180" i="135"/>
  <c r="CE35" i="135"/>
  <c r="CE53" i="135"/>
  <c r="CE143" i="135"/>
  <c r="AV149" i="135"/>
  <c r="CE160" i="135"/>
  <c r="AV192" i="135"/>
  <c r="CE39" i="135"/>
  <c r="CE55" i="135"/>
  <c r="AV65" i="135"/>
  <c r="CE83" i="135"/>
  <c r="AV90" i="135"/>
  <c r="CE105" i="135"/>
  <c r="AV121" i="135"/>
  <c r="CE128" i="135"/>
  <c r="CE135" i="135"/>
  <c r="CE149" i="135"/>
  <c r="CE166" i="135"/>
  <c r="CE13" i="135"/>
  <c r="AV26" i="135"/>
  <c r="CE64" i="135"/>
  <c r="CE76" i="135"/>
  <c r="AV77" i="135"/>
  <c r="AV207" i="135"/>
  <c r="AV209" i="135"/>
  <c r="CE41" i="135"/>
  <c r="CE15" i="135"/>
  <c r="AV22" i="135"/>
  <c r="AV29" i="135"/>
  <c r="CE48" i="135"/>
  <c r="AV74" i="135"/>
  <c r="CE78" i="135"/>
  <c r="AV93" i="135"/>
  <c r="CE110" i="135"/>
  <c r="AV116" i="135"/>
  <c r="AV118" i="135"/>
  <c r="CE142" i="135"/>
  <c r="AV198" i="135"/>
  <c r="AV19" i="135"/>
  <c r="AV127" i="135"/>
  <c r="AV157" i="135"/>
  <c r="CE186" i="135"/>
  <c r="AV202" i="135"/>
  <c r="AV208" i="135"/>
  <c r="AV212" i="135"/>
  <c r="CE23" i="135"/>
  <c r="CE59" i="135"/>
  <c r="CE70" i="135"/>
  <c r="CE87" i="135"/>
  <c r="CE91" i="135"/>
  <c r="CE111" i="135"/>
  <c r="AV115" i="135"/>
  <c r="CE126" i="135"/>
  <c r="CE152" i="135"/>
  <c r="AV163" i="135"/>
  <c r="CE197" i="135"/>
  <c r="AV206" i="135"/>
  <c r="AV211" i="135"/>
  <c r="CE246" i="135"/>
  <c r="CE360" i="135"/>
  <c r="CU224" i="135"/>
  <c r="CE239" i="135"/>
  <c r="CU275" i="135"/>
  <c r="AV292" i="135"/>
  <c r="CU299" i="135"/>
  <c r="CE306" i="135"/>
  <c r="AV316" i="135"/>
  <c r="AV348" i="135"/>
  <c r="CE351" i="135"/>
  <c r="CU356" i="135"/>
  <c r="CU235" i="135"/>
  <c r="CU334" i="135"/>
  <c r="CE217" i="135"/>
  <c r="AV272" i="135"/>
  <c r="CE275" i="135"/>
  <c r="AV349" i="135"/>
  <c r="AV300" i="135"/>
  <c r="AV224" i="135"/>
  <c r="CE243" i="135"/>
  <c r="CE280" i="135"/>
  <c r="CU292" i="135"/>
  <c r="CE347" i="135"/>
  <c r="CE242" i="135"/>
  <c r="AV243" i="135"/>
  <c r="AV309" i="135"/>
  <c r="CE323" i="135"/>
  <c r="AV352" i="135"/>
  <c r="CE354" i="135"/>
  <c r="CE356" i="135"/>
  <c r="AV364" i="135"/>
  <c r="AV374" i="135"/>
  <c r="AV379" i="135"/>
  <c r="AG18" i="135"/>
  <c r="AU18" i="135" s="1"/>
  <c r="AV18" i="135" s="1"/>
  <c r="BR18" i="135"/>
  <c r="CE18" i="135" s="1"/>
  <c r="CA20" i="135"/>
  <c r="AS21" i="135"/>
  <c r="AS27" i="135"/>
  <c r="AS32" i="135"/>
  <c r="AS36" i="135"/>
  <c r="CA37" i="135"/>
  <c r="CG43" i="135"/>
  <c r="AS45" i="135"/>
  <c r="AV46" i="135"/>
  <c r="AS46" i="135"/>
  <c r="BV12" i="135"/>
  <c r="CE12" i="135" s="1"/>
  <c r="AG12" i="135"/>
  <c r="AU12" i="135" s="1"/>
  <c r="AV12" i="135" s="1"/>
  <c r="BR28" i="135"/>
  <c r="CE28" i="135" s="1"/>
  <c r="AG28" i="135"/>
  <c r="AU28" i="135" s="1"/>
  <c r="AV28" i="135" s="1"/>
  <c r="AS33" i="135"/>
  <c r="BO39" i="135"/>
  <c r="AV44" i="135"/>
  <c r="BV5" i="135"/>
  <c r="CE5" i="135" s="1"/>
  <c r="AG5" i="135"/>
  <c r="AU5" i="135" s="1"/>
  <c r="AV5" i="135" s="1"/>
  <c r="AT4" i="135"/>
  <c r="AS8" i="135"/>
  <c r="BO17" i="135"/>
  <c r="AG10" i="135"/>
  <c r="AU10" i="135" s="1"/>
  <c r="AV10" i="135" s="1"/>
  <c r="BR10" i="135"/>
  <c r="CE10" i="135" s="1"/>
  <c r="CG13" i="135"/>
  <c r="CE16" i="135"/>
  <c r="AG20" i="135"/>
  <c r="AU20" i="135" s="1"/>
  <c r="AV20" i="135" s="1"/>
  <c r="CA23" i="135"/>
  <c r="CG24" i="135"/>
  <c r="AS25" i="135"/>
  <c r="CA30" i="135"/>
  <c r="CA33" i="135"/>
  <c r="AG37" i="135"/>
  <c r="AU37" i="135" s="1"/>
  <c r="AV37" i="135" s="1"/>
  <c r="CE40" i="135"/>
  <c r="AG43" i="135"/>
  <c r="AU43" i="135" s="1"/>
  <c r="AV43" i="135" s="1"/>
  <c r="AH214" i="135"/>
  <c r="AS4" i="135"/>
  <c r="AS15" i="135"/>
  <c r="BP16" i="135"/>
  <c r="AG4" i="135"/>
  <c r="BR4" i="135"/>
  <c r="CA5" i="135"/>
  <c r="CG6" i="135"/>
  <c r="AV9" i="135"/>
  <c r="BN10" i="135"/>
  <c r="CA12" i="135"/>
  <c r="CA15" i="135"/>
  <c r="AM214" i="135"/>
  <c r="AG17" i="135"/>
  <c r="AU17" i="135" s="1"/>
  <c r="AV17" i="135" s="1"/>
  <c r="AS18" i="135"/>
  <c r="AV21" i="135"/>
  <c r="AV23" i="135"/>
  <c r="AS26" i="135"/>
  <c r="BO27" i="135"/>
  <c r="AV30" i="135"/>
  <c r="AS31" i="135"/>
  <c r="AV36" i="135"/>
  <c r="BS36" i="135"/>
  <c r="BN36" i="135"/>
  <c r="AS42" i="135"/>
  <c r="AS50" i="135"/>
  <c r="AV31" i="135"/>
  <c r="CA50" i="135"/>
  <c r="AS53" i="135"/>
  <c r="BJ214" i="135"/>
  <c r="BP4" i="135"/>
  <c r="AV6" i="135"/>
  <c r="BR7" i="135"/>
  <c r="CE7" i="135" s="1"/>
  <c r="AG7" i="135"/>
  <c r="AU7" i="135" s="1"/>
  <c r="AV7" i="135" s="1"/>
  <c r="AV13" i="135"/>
  <c r="BR14" i="135"/>
  <c r="CE14" i="135" s="1"/>
  <c r="AG14" i="135"/>
  <c r="AU14" i="135" s="1"/>
  <c r="AV14" i="135" s="1"/>
  <c r="CA16" i="135"/>
  <c r="CA19" i="135"/>
  <c r="AV24" i="135"/>
  <c r="AG27" i="135"/>
  <c r="AU27" i="135" s="1"/>
  <c r="AV27" i="135" s="1"/>
  <c r="AS28" i="135"/>
  <c r="BN31" i="135"/>
  <c r="CE31" i="135"/>
  <c r="BN32" i="135"/>
  <c r="AG33" i="135"/>
  <c r="AU33" i="135" s="1"/>
  <c r="AV33" i="135" s="1"/>
  <c r="AV40" i="135"/>
  <c r="BO40" i="135"/>
  <c r="CE43" i="135"/>
  <c r="CA53" i="135"/>
  <c r="AS10" i="135"/>
  <c r="CA24" i="135"/>
  <c r="BR25" i="135"/>
  <c r="CE25" i="135" s="1"/>
  <c r="AG25" i="135"/>
  <c r="AU25" i="135" s="1"/>
  <c r="AV25" i="135" s="1"/>
  <c r="AS17" i="135"/>
  <c r="CA4" i="135"/>
  <c r="AG16" i="135"/>
  <c r="AU16" i="135" s="1"/>
  <c r="AV16" i="135" s="1"/>
  <c r="CE30" i="135"/>
  <c r="AG34" i="135"/>
  <c r="AU34" i="135" s="1"/>
  <c r="AV34" i="135" s="1"/>
  <c r="CA38" i="135"/>
  <c r="BR52" i="135"/>
  <c r="CE52" i="135" s="1"/>
  <c r="AJ214" i="135"/>
  <c r="AD214" i="135"/>
  <c r="BM214" i="135"/>
  <c r="BR21" i="135"/>
  <c r="CE21" i="135" s="1"/>
  <c r="BR45" i="135"/>
  <c r="CE45" i="135" s="1"/>
  <c r="BP48" i="135"/>
  <c r="AG49" i="135"/>
  <c r="AU49" i="135" s="1"/>
  <c r="AV49" i="135" s="1"/>
  <c r="CE50" i="135"/>
  <c r="AG54" i="135"/>
  <c r="AU54" i="135" s="1"/>
  <c r="AV54" i="135" s="1"/>
  <c r="BN60" i="135"/>
  <c r="BV60" i="135"/>
  <c r="CE60" i="135" s="1"/>
  <c r="CA62" i="135"/>
  <c r="CA64" i="135"/>
  <c r="AG67" i="135"/>
  <c r="AU67" i="135" s="1"/>
  <c r="AV67" i="135" s="1"/>
  <c r="BP67" i="135"/>
  <c r="AG69" i="135"/>
  <c r="AU69" i="135" s="1"/>
  <c r="AV69" i="135" s="1"/>
  <c r="AS72" i="135"/>
  <c r="BO74" i="135"/>
  <c r="AS78" i="135"/>
  <c r="AG82" i="135"/>
  <c r="AU82" i="135" s="1"/>
  <c r="AS86" i="135"/>
  <c r="AS91" i="135"/>
  <c r="AG97" i="135"/>
  <c r="AU97" i="135" s="1"/>
  <c r="AV97" i="135" s="1"/>
  <c r="BR97" i="135"/>
  <c r="CE97" i="135" s="1"/>
  <c r="BV98" i="135"/>
  <c r="CE98" i="135" s="1"/>
  <c r="AG98" i="135"/>
  <c r="AU98" i="135" s="1"/>
  <c r="AV98" i="135" s="1"/>
  <c r="CA102" i="135"/>
  <c r="CA123" i="135"/>
  <c r="CA182" i="135"/>
  <c r="AS182" i="135"/>
  <c r="CG59" i="135"/>
  <c r="BN59" i="135"/>
  <c r="CE61" i="135"/>
  <c r="CG70" i="135"/>
  <c r="BN70" i="135"/>
  <c r="BR75" i="135"/>
  <c r="CE75" i="135" s="1"/>
  <c r="AG75" i="135"/>
  <c r="AU75" i="135" s="1"/>
  <c r="AV75" i="135" s="1"/>
  <c r="AS89" i="135"/>
  <c r="CA89" i="135"/>
  <c r="AF214" i="135"/>
  <c r="CA34" i="135"/>
  <c r="AG35" i="135"/>
  <c r="AU35" i="135" s="1"/>
  <c r="AV35" i="135" s="1"/>
  <c r="BO35" i="135"/>
  <c r="AG39" i="135"/>
  <c r="AU39" i="135" s="1"/>
  <c r="AV39" i="135" s="1"/>
  <c r="AS41" i="135"/>
  <c r="AV45" i="135"/>
  <c r="AG47" i="135"/>
  <c r="AU47" i="135" s="1"/>
  <c r="AV47" i="135" s="1"/>
  <c r="BP51" i="135"/>
  <c r="AG52" i="135"/>
  <c r="AU52" i="135" s="1"/>
  <c r="AV52" i="135" s="1"/>
  <c r="AG55" i="135"/>
  <c r="AU55" i="135" s="1"/>
  <c r="AV55" i="135" s="1"/>
  <c r="CA55" i="135"/>
  <c r="AS56" i="135"/>
  <c r="CA77" i="135"/>
  <c r="CA78" i="135"/>
  <c r="CG101" i="135"/>
  <c r="CA101" i="135"/>
  <c r="AV102" i="135"/>
  <c r="AG130" i="135"/>
  <c r="AU130" i="135" s="1"/>
  <c r="AV130" i="135" s="1"/>
  <c r="BV130" i="135"/>
  <c r="CE130" i="135" s="1"/>
  <c r="AO214" i="135"/>
  <c r="BH214" i="135"/>
  <c r="CA35" i="135"/>
  <c r="CA41" i="135"/>
  <c r="CA42" i="135"/>
  <c r="AG48" i="135"/>
  <c r="AU48" i="135" s="1"/>
  <c r="AV48" i="135" s="1"/>
  <c r="BR56" i="135"/>
  <c r="CE56" i="135" s="1"/>
  <c r="AG56" i="135"/>
  <c r="AU56" i="135" s="1"/>
  <c r="AV56" i="135" s="1"/>
  <c r="AV58" i="135"/>
  <c r="AG62" i="135"/>
  <c r="AU62" i="135" s="1"/>
  <c r="AV62" i="135" s="1"/>
  <c r="CE62" i="135"/>
  <c r="BP66" i="135"/>
  <c r="AG72" i="135"/>
  <c r="AU72" i="135" s="1"/>
  <c r="AV72" i="135" s="1"/>
  <c r="BR72" i="135"/>
  <c r="CE72" i="135" s="1"/>
  <c r="AG76" i="135"/>
  <c r="AU76" i="135" s="1"/>
  <c r="AV76" i="135" s="1"/>
  <c r="CE77" i="135"/>
  <c r="AV78" i="135"/>
  <c r="AS81" i="135"/>
  <c r="CE81" i="135"/>
  <c r="AS101" i="135"/>
  <c r="CA49" i="135"/>
  <c r="AN214" i="135"/>
  <c r="O214" i="135"/>
  <c r="AP214" i="135"/>
  <c r="BI214" i="135"/>
  <c r="C214" i="135"/>
  <c r="CA36" i="135"/>
  <c r="CA43" i="135"/>
  <c r="AG50" i="135"/>
  <c r="AU50" i="135" s="1"/>
  <c r="AV50" i="135" s="1"/>
  <c r="BR58" i="135"/>
  <c r="CE58" i="135" s="1"/>
  <c r="AG59" i="135"/>
  <c r="AU59" i="135" s="1"/>
  <c r="AV59" i="135" s="1"/>
  <c r="AS65" i="135"/>
  <c r="AS69" i="135"/>
  <c r="AG70" i="135"/>
  <c r="AU70" i="135" s="1"/>
  <c r="AV70" i="135" s="1"/>
  <c r="AS71" i="135"/>
  <c r="CA73" i="135"/>
  <c r="CG74" i="135"/>
  <c r="AG84" i="135"/>
  <c r="AU84" i="135" s="1"/>
  <c r="AV95" i="135"/>
  <c r="CE100" i="135"/>
  <c r="CA141" i="135"/>
  <c r="AS165" i="135"/>
  <c r="BV167" i="135"/>
  <c r="BR167" i="135"/>
  <c r="CG52" i="135"/>
  <c r="AS58" i="135"/>
  <c r="AG61" i="135"/>
  <c r="AU61" i="135" s="1"/>
  <c r="AV61" i="135" s="1"/>
  <c r="CA65" i="135"/>
  <c r="AG68" i="135"/>
  <c r="AU68" i="135" s="1"/>
  <c r="AV68" i="135" s="1"/>
  <c r="CA69" i="135"/>
  <c r="BN117" i="135"/>
  <c r="BR117" i="135"/>
  <c r="CE117" i="135" s="1"/>
  <c r="CG35" i="135"/>
  <c r="BS51" i="135"/>
  <c r="CA57" i="135"/>
  <c r="AB214" i="135"/>
  <c r="CG40" i="135"/>
  <c r="AV42" i="135"/>
  <c r="AS44" i="135"/>
  <c r="AV60" i="135"/>
  <c r="AG64" i="135"/>
  <c r="AU64" i="135" s="1"/>
  <c r="AV64" i="135" s="1"/>
  <c r="AS66" i="135"/>
  <c r="CE69" i="135"/>
  <c r="CA71" i="135"/>
  <c r="BP77" i="135"/>
  <c r="BR79" i="135"/>
  <c r="CE79" i="135" s="1"/>
  <c r="AG79" i="135"/>
  <c r="AU79" i="135" s="1"/>
  <c r="AV79" i="135"/>
  <c r="CG80" i="135"/>
  <c r="BR80" i="135"/>
  <c r="CE80" i="135" s="1"/>
  <c r="AS37" i="135"/>
  <c r="AV41" i="135"/>
  <c r="CA54" i="135"/>
  <c r="AR214" i="135"/>
  <c r="BK214" i="135"/>
  <c r="AC214" i="135"/>
  <c r="AK214" i="135"/>
  <c r="BL214" i="135"/>
  <c r="BP39" i="135"/>
  <c r="CA44" i="135"/>
  <c r="BS49" i="135"/>
  <c r="AG53" i="135"/>
  <c r="AU53" i="135" s="1"/>
  <c r="AV53" i="135" s="1"/>
  <c r="AG57" i="135"/>
  <c r="AU57" i="135" s="1"/>
  <c r="AV57" i="135" s="1"/>
  <c r="BO58" i="135"/>
  <c r="CG61" i="135"/>
  <c r="AS62" i="135"/>
  <c r="BV63" i="135"/>
  <c r="BP63" i="135"/>
  <c r="CA66" i="135"/>
  <c r="CG71" i="135"/>
  <c r="BV73" i="135"/>
  <c r="CE73" i="135" s="1"/>
  <c r="AG73" i="135"/>
  <c r="AU73" i="135" s="1"/>
  <c r="AV73" i="135" s="1"/>
  <c r="CA76" i="135"/>
  <c r="AS160" i="135"/>
  <c r="AG51" i="135"/>
  <c r="AU51" i="135" s="1"/>
  <c r="AV51" i="135" s="1"/>
  <c r="CA67" i="135"/>
  <c r="AG83" i="135"/>
  <c r="AU83" i="135" s="1"/>
  <c r="AS85" i="135"/>
  <c r="AG86" i="135"/>
  <c r="AU86" i="135" s="1"/>
  <c r="CA87" i="135"/>
  <c r="AG92" i="135"/>
  <c r="AU92" i="135" s="1"/>
  <c r="AV92" i="135" s="1"/>
  <c r="CA93" i="135"/>
  <c r="CG96" i="135"/>
  <c r="AS96" i="135"/>
  <c r="BP98" i="135"/>
  <c r="CG103" i="135"/>
  <c r="AS103" i="135"/>
  <c r="CA105" i="135"/>
  <c r="CA108" i="135"/>
  <c r="AS114" i="135"/>
  <c r="BO116" i="135"/>
  <c r="CE119" i="135"/>
  <c r="BP119" i="135"/>
  <c r="CE123" i="135"/>
  <c r="CA126" i="135"/>
  <c r="AS144" i="135"/>
  <c r="CA181" i="135"/>
  <c r="CA81" i="135"/>
  <c r="CE82" i="135"/>
  <c r="CE86" i="135"/>
  <c r="BQ87" i="135"/>
  <c r="CC87" i="135" s="1"/>
  <c r="BR89" i="135"/>
  <c r="CE89" i="135" s="1"/>
  <c r="AG89" i="135"/>
  <c r="AU89" i="135" s="1"/>
  <c r="AV89" i="135" s="1"/>
  <c r="AS90" i="135"/>
  <c r="CA90" i="135"/>
  <c r="CG90" i="135"/>
  <c r="AG91" i="135"/>
  <c r="AU91" i="135" s="1"/>
  <c r="AV91" i="135" s="1"/>
  <c r="AG101" i="135"/>
  <c r="AU101" i="135" s="1"/>
  <c r="AV101" i="135" s="1"/>
  <c r="AS109" i="135"/>
  <c r="AS110" i="135"/>
  <c r="AS111" i="135"/>
  <c r="CA112" i="135"/>
  <c r="AS113" i="135"/>
  <c r="CA122" i="135"/>
  <c r="CA140" i="135"/>
  <c r="AS170" i="135"/>
  <c r="CA184" i="135"/>
  <c r="CA96" i="135"/>
  <c r="AV96" i="135"/>
  <c r="AS98" i="135"/>
  <c r="AS99" i="135"/>
  <c r="AV103" i="135"/>
  <c r="CA110" i="135"/>
  <c r="AS119" i="135"/>
  <c r="AS120" i="135"/>
  <c r="AV133" i="135"/>
  <c r="BP78" i="135"/>
  <c r="AS82" i="135"/>
  <c r="BQ83" i="135"/>
  <c r="CC83" i="135" s="1"/>
  <c r="AS84" i="135"/>
  <c r="AG85" i="135"/>
  <c r="AU85" i="135" s="1"/>
  <c r="AG87" i="135"/>
  <c r="AU87" i="135" s="1"/>
  <c r="AS88" i="135"/>
  <c r="AG94" i="135"/>
  <c r="AU94" i="135" s="1"/>
  <c r="AV94" i="135" s="1"/>
  <c r="CA97" i="135"/>
  <c r="CA98" i="135"/>
  <c r="CA103" i="135"/>
  <c r="AG104" i="135"/>
  <c r="AU104" i="135" s="1"/>
  <c r="AV104" i="135" s="1"/>
  <c r="BN104" i="135"/>
  <c r="AG105" i="135"/>
  <c r="AU105" i="135" s="1"/>
  <c r="AV105" i="135" s="1"/>
  <c r="CA106" i="135"/>
  <c r="CE109" i="135"/>
  <c r="AV111" i="135"/>
  <c r="CG114" i="135"/>
  <c r="AS118" i="135"/>
  <c r="CA119" i="135"/>
  <c r="CE122" i="135"/>
  <c r="AS124" i="135"/>
  <c r="AV125" i="135"/>
  <c r="BO126" i="135"/>
  <c r="CA137" i="135"/>
  <c r="AV143" i="135"/>
  <c r="CA158" i="135"/>
  <c r="AG171" i="135"/>
  <c r="AU171" i="135" s="1"/>
  <c r="AV171" i="135" s="1"/>
  <c r="BR171" i="135"/>
  <c r="CE171" i="135" s="1"/>
  <c r="BQ81" i="135"/>
  <c r="CC81" i="135" s="1"/>
  <c r="CA82" i="135"/>
  <c r="CA84" i="135"/>
  <c r="CA88" i="135"/>
  <c r="AS92" i="135"/>
  <c r="BS95" i="135"/>
  <c r="CE95" i="135" s="1"/>
  <c r="CA99" i="135"/>
  <c r="AV99" i="135"/>
  <c r="AS100" i="135"/>
  <c r="AV106" i="135"/>
  <c r="CE106" i="135"/>
  <c r="AV107" i="135"/>
  <c r="AV109" i="135"/>
  <c r="AG112" i="135"/>
  <c r="AU112" i="135" s="1"/>
  <c r="AV112" i="135" s="1"/>
  <c r="BN112" i="135"/>
  <c r="AS115" i="135"/>
  <c r="CA117" i="135"/>
  <c r="CG117" i="135"/>
  <c r="CA118" i="135"/>
  <c r="AV119" i="135"/>
  <c r="AV120" i="135"/>
  <c r="BO125" i="135"/>
  <c r="CE131" i="135"/>
  <c r="AS137" i="135"/>
  <c r="AV170" i="135"/>
  <c r="CA183" i="135"/>
  <c r="CA79" i="135"/>
  <c r="BQ84" i="135"/>
  <c r="CC84" i="135" s="1"/>
  <c r="CA92" i="135"/>
  <c r="AS95" i="135"/>
  <c r="CA100" i="135"/>
  <c r="AS102" i="135"/>
  <c r="BR107" i="135"/>
  <c r="CE107" i="135" s="1"/>
  <c r="AG110" i="135"/>
  <c r="AU110" i="135" s="1"/>
  <c r="AV110" i="135" s="1"/>
  <c r="AG113" i="135"/>
  <c r="AU113" i="135" s="1"/>
  <c r="AV113" i="135" s="1"/>
  <c r="CE113" i="135"/>
  <c r="BN114" i="135"/>
  <c r="BS114" i="135"/>
  <c r="CE114" i="135" s="1"/>
  <c r="CA115" i="135"/>
  <c r="AG158" i="135"/>
  <c r="AU158" i="135" s="1"/>
  <c r="AV158" i="135" s="1"/>
  <c r="BR158" i="135"/>
  <c r="CE158" i="135" s="1"/>
  <c r="AS173" i="135"/>
  <c r="BR137" i="135"/>
  <c r="CE137" i="135" s="1"/>
  <c r="CA138" i="135"/>
  <c r="CA154" i="135"/>
  <c r="AG167" i="135"/>
  <c r="AU167" i="135" s="1"/>
  <c r="AV167" i="135" s="1"/>
  <c r="CA168" i="135"/>
  <c r="AG175" i="135"/>
  <c r="AU175" i="135" s="1"/>
  <c r="AV175" i="135" s="1"/>
  <c r="CE175" i="135"/>
  <c r="AS181" i="135"/>
  <c r="CE184" i="135"/>
  <c r="CG196" i="135"/>
  <c r="AG126" i="135"/>
  <c r="AU126" i="135" s="1"/>
  <c r="AV126" i="135" s="1"/>
  <c r="CE127" i="135"/>
  <c r="AG128" i="135"/>
  <c r="AU128" i="135" s="1"/>
  <c r="AV128" i="135" s="1"/>
  <c r="AG135" i="135"/>
  <c r="AU135" i="135" s="1"/>
  <c r="AV135" i="135" s="1"/>
  <c r="AG136" i="135"/>
  <c r="AU136" i="135" s="1"/>
  <c r="AV136" i="135" s="1"/>
  <c r="BN137" i="135"/>
  <c r="BR138" i="135"/>
  <c r="CE138" i="135" s="1"/>
  <c r="CA144" i="135"/>
  <c r="CE147" i="135"/>
  <c r="BP150" i="135"/>
  <c r="AS152" i="135"/>
  <c r="BO153" i="135"/>
  <c r="AG159" i="135"/>
  <c r="AU159" i="135" s="1"/>
  <c r="AV159" i="135" s="1"/>
  <c r="AV160" i="135"/>
  <c r="CA160" i="135"/>
  <c r="CA162" i="135"/>
  <c r="AG164" i="135"/>
  <c r="AU164" i="135" s="1"/>
  <c r="AV164" i="135" s="1"/>
  <c r="AV165" i="135"/>
  <c r="CA165" i="135"/>
  <c r="BN168" i="135"/>
  <c r="AV173" i="135"/>
  <c r="CA173" i="135"/>
  <c r="BP175" i="135"/>
  <c r="AS183" i="135"/>
  <c r="BV115" i="135"/>
  <c r="BN122" i="135"/>
  <c r="BN123" i="135"/>
  <c r="AS130" i="135"/>
  <c r="AS131" i="135"/>
  <c r="BN133" i="135"/>
  <c r="BR133" i="135"/>
  <c r="CE133" i="135" s="1"/>
  <c r="AS136" i="135"/>
  <c r="AV144" i="135"/>
  <c r="AV147" i="135"/>
  <c r="AS149" i="135"/>
  <c r="AS151" i="135"/>
  <c r="CA152" i="135"/>
  <c r="AV155" i="135"/>
  <c r="BR155" i="135"/>
  <c r="CE155" i="135" s="1"/>
  <c r="BR159" i="135"/>
  <c r="CE159" i="135" s="1"/>
  <c r="BR164" i="135"/>
  <c r="CE164" i="135" s="1"/>
  <c r="BS165" i="135"/>
  <c r="BR169" i="135"/>
  <c r="CE169" i="135" s="1"/>
  <c r="BR172" i="135"/>
  <c r="CE172" i="135" s="1"/>
  <c r="AS175" i="135"/>
  <c r="AV181" i="135"/>
  <c r="AV182" i="135"/>
  <c r="BR183" i="135"/>
  <c r="CE183" i="135" s="1"/>
  <c r="AA183" i="135"/>
  <c r="AT183" i="135" s="1"/>
  <c r="AV183" i="135" s="1"/>
  <c r="AS192" i="135"/>
  <c r="AV129" i="135"/>
  <c r="AV131" i="135"/>
  <c r="CA131" i="135"/>
  <c r="BR132" i="135"/>
  <c r="CE132" i="135" s="1"/>
  <c r="AG132" i="135"/>
  <c r="AU132" i="135" s="1"/>
  <c r="AV132" i="135" s="1"/>
  <c r="AS143" i="135"/>
  <c r="AS155" i="135"/>
  <c r="AS157" i="135"/>
  <c r="CA167" i="135"/>
  <c r="CE174" i="135"/>
  <c r="AS177" i="135"/>
  <c r="CA177" i="135"/>
  <c r="BN129" i="135"/>
  <c r="CA130" i="135"/>
  <c r="BP135" i="135"/>
  <c r="AG137" i="135"/>
  <c r="AU137" i="135" s="1"/>
  <c r="AV137" i="135" s="1"/>
  <c r="CG141" i="135"/>
  <c r="AG142" i="135"/>
  <c r="AU142" i="135" s="1"/>
  <c r="AV142" i="135" s="1"/>
  <c r="CA143" i="135"/>
  <c r="AS145" i="135"/>
  <c r="CG146" i="135"/>
  <c r="AS146" i="135"/>
  <c r="AG148" i="135"/>
  <c r="AU148" i="135" s="1"/>
  <c r="AV148" i="135" s="1"/>
  <c r="CA151" i="135"/>
  <c r="BN152" i="135"/>
  <c r="AG156" i="135"/>
  <c r="AU156" i="135" s="1"/>
  <c r="AV156" i="135" s="1"/>
  <c r="CA157" i="135"/>
  <c r="BP159" i="135"/>
  <c r="BR161" i="135"/>
  <c r="CE161" i="135" s="1"/>
  <c r="AG161" i="135"/>
  <c r="AU161" i="135" s="1"/>
  <c r="AV161" i="135" s="1"/>
  <c r="BN162" i="135"/>
  <c r="BP164" i="135"/>
  <c r="CG167" i="135"/>
  <c r="BR170" i="135"/>
  <c r="CE170" i="135" s="1"/>
  <c r="BP172" i="135"/>
  <c r="AG174" i="135"/>
  <c r="AU174" i="135" s="1"/>
  <c r="AV174" i="135" s="1"/>
  <c r="AG177" i="135"/>
  <c r="AU177" i="135" s="1"/>
  <c r="AV177" i="135" s="1"/>
  <c r="BR177" i="135"/>
  <c r="CE177" i="135" s="1"/>
  <c r="CA178" i="135"/>
  <c r="AS180" i="135"/>
  <c r="BO181" i="135"/>
  <c r="AS186" i="135"/>
  <c r="CA189" i="135"/>
  <c r="AS189" i="135"/>
  <c r="CA192" i="135"/>
  <c r="BR193" i="135"/>
  <c r="CE193" i="135" s="1"/>
  <c r="AG193" i="135"/>
  <c r="AU193" i="135" s="1"/>
  <c r="AV193" i="135" s="1"/>
  <c r="CA209" i="135"/>
  <c r="AS209" i="135"/>
  <c r="BN121" i="135"/>
  <c r="AS122" i="135"/>
  <c r="AS135" i="135"/>
  <c r="AS138" i="135"/>
  <c r="CA139" i="135"/>
  <c r="BR145" i="135"/>
  <c r="CE145" i="135" s="1"/>
  <c r="AG145" i="135"/>
  <c r="AU145" i="135" s="1"/>
  <c r="AV145" i="135" s="1"/>
  <c r="CE150" i="135"/>
  <c r="BR153" i="135"/>
  <c r="CE153" i="135" s="1"/>
  <c r="CG154" i="135"/>
  <c r="BO155" i="135"/>
  <c r="BR156" i="135"/>
  <c r="CE156" i="135" s="1"/>
  <c r="BN157" i="135"/>
  <c r="BS157" i="135"/>
  <c r="CE157" i="135" s="1"/>
  <c r="AS159" i="135"/>
  <c r="BN161" i="135"/>
  <c r="AS164" i="135"/>
  <c r="AG166" i="135"/>
  <c r="AU166" i="135" s="1"/>
  <c r="AV166" i="135" s="1"/>
  <c r="AS166" i="135"/>
  <c r="AS172" i="135"/>
  <c r="BN174" i="135"/>
  <c r="AG178" i="135"/>
  <c r="AU178" i="135" s="1"/>
  <c r="AV178" i="135" s="1"/>
  <c r="CA180" i="135"/>
  <c r="AS184" i="135"/>
  <c r="AG122" i="135"/>
  <c r="AU122" i="135" s="1"/>
  <c r="AV122" i="135" s="1"/>
  <c r="AG123" i="135"/>
  <c r="AU123" i="135" s="1"/>
  <c r="AV123" i="135" s="1"/>
  <c r="AG124" i="135"/>
  <c r="AU124" i="135" s="1"/>
  <c r="AV124" i="135" s="1"/>
  <c r="CG125" i="135"/>
  <c r="AG134" i="135"/>
  <c r="AU134" i="135" s="1"/>
  <c r="AV134" i="135" s="1"/>
  <c r="CE134" i="135"/>
  <c r="CA135" i="135"/>
  <c r="AV139" i="135"/>
  <c r="BR141" i="135"/>
  <c r="CE141" i="135" s="1"/>
  <c r="BR148" i="135"/>
  <c r="CE148" i="135" s="1"/>
  <c r="AG150" i="135"/>
  <c r="AU150" i="135" s="1"/>
  <c r="AV150" i="135" s="1"/>
  <c r="AS168" i="135"/>
  <c r="AS176" i="135"/>
  <c r="CA185" i="135"/>
  <c r="CE185" i="135"/>
  <c r="AS196" i="135"/>
  <c r="CA196" i="135"/>
  <c r="AG172" i="135"/>
  <c r="AU172" i="135" s="1"/>
  <c r="AV172" i="135" s="1"/>
  <c r="CA176" i="135"/>
  <c r="CE189" i="135"/>
  <c r="CG191" i="135"/>
  <c r="AS257" i="135"/>
  <c r="AG140" i="135"/>
  <c r="AU140" i="135" s="1"/>
  <c r="AV140" i="135" s="1"/>
  <c r="AG153" i="135"/>
  <c r="AU153" i="135" s="1"/>
  <c r="AV153" i="135" s="1"/>
  <c r="AG169" i="135"/>
  <c r="AU169" i="135" s="1"/>
  <c r="AV169" i="135" s="1"/>
  <c r="AG185" i="135"/>
  <c r="AU185" i="135" s="1"/>
  <c r="AV185" i="135" s="1"/>
  <c r="Q214" i="135"/>
  <c r="AI188" i="135"/>
  <c r="CA188" i="135" s="1"/>
  <c r="AA188" i="135"/>
  <c r="AT188" i="135" s="1"/>
  <c r="CA191" i="135"/>
  <c r="AG196" i="135"/>
  <c r="AU196" i="135" s="1"/>
  <c r="AV196" i="135" s="1"/>
  <c r="BR201" i="135"/>
  <c r="CE201" i="135" s="1"/>
  <c r="AG201" i="135"/>
  <c r="AU201" i="135" s="1"/>
  <c r="AV201" i="135" s="1"/>
  <c r="AV186" i="135"/>
  <c r="BP187" i="135"/>
  <c r="AG188" i="135"/>
  <c r="AU188" i="135" s="1"/>
  <c r="BN188" i="135"/>
  <c r="BR188" i="135"/>
  <c r="CE188" i="135" s="1"/>
  <c r="CG192" i="135"/>
  <c r="CA193" i="135"/>
  <c r="AS219" i="135"/>
  <c r="AS167" i="135"/>
  <c r="BP180" i="135"/>
  <c r="BN181" i="135"/>
  <c r="CE182" i="135"/>
  <c r="AS194" i="135"/>
  <c r="CA199" i="135"/>
  <c r="CA205" i="135"/>
  <c r="AS205" i="135"/>
  <c r="AS220" i="135"/>
  <c r="BN222" i="135"/>
  <c r="BN183" i="135"/>
  <c r="AS187" i="135"/>
  <c r="BV190" i="135"/>
  <c r="CE190" i="135" s="1"/>
  <c r="AG190" i="135"/>
  <c r="AU190" i="135" s="1"/>
  <c r="AV190" i="135" s="1"/>
  <c r="CA194" i="135"/>
  <c r="CG198" i="135"/>
  <c r="AS228" i="135"/>
  <c r="CM238" i="135"/>
  <c r="CU238" i="135" s="1"/>
  <c r="AG238" i="135"/>
  <c r="AU238" i="135" s="1"/>
  <c r="AV238" i="135" s="1"/>
  <c r="AG227" i="135"/>
  <c r="AU227" i="135" s="1"/>
  <c r="AV227" i="135" s="1"/>
  <c r="BW227" i="135"/>
  <c r="AG189" i="135"/>
  <c r="AU189" i="135" s="1"/>
  <c r="AV189" i="135" s="1"/>
  <c r="BO191" i="135"/>
  <c r="BR195" i="135"/>
  <c r="CE195" i="135" s="1"/>
  <c r="AV195" i="135"/>
  <c r="AV197" i="135"/>
  <c r="BR198" i="135"/>
  <c r="CE198" i="135" s="1"/>
  <c r="CA198" i="135"/>
  <c r="CG207" i="135"/>
  <c r="AS207" i="135"/>
  <c r="BR207" i="135"/>
  <c r="CE207" i="135" s="1"/>
  <c r="BN207" i="135"/>
  <c r="BQ207" i="135" s="1"/>
  <c r="CC207" i="135" s="1"/>
  <c r="AG210" i="135"/>
  <c r="AU210" i="135" s="1"/>
  <c r="AV210" i="135" s="1"/>
  <c r="AV222" i="135"/>
  <c r="AG226" i="135"/>
  <c r="AU226" i="135" s="1"/>
  <c r="AV226" i="135" s="1"/>
  <c r="AS229" i="135"/>
  <c r="AS230" i="135"/>
  <c r="AG236" i="135"/>
  <c r="AU236" i="135" s="1"/>
  <c r="AV236" i="135" s="1"/>
  <c r="CM236" i="135"/>
  <c r="CU236" i="135" s="1"/>
  <c r="AS241" i="135"/>
  <c r="AS193" i="135"/>
  <c r="BR196" i="135"/>
  <c r="CE196" i="135" s="1"/>
  <c r="BR199" i="135"/>
  <c r="CE199" i="135" s="1"/>
  <c r="AG199" i="135"/>
  <c r="AU199" i="135" s="1"/>
  <c r="AV199" i="135" s="1"/>
  <c r="BR202" i="135"/>
  <c r="CE202" i="135" s="1"/>
  <c r="BR210" i="135"/>
  <c r="CE210" i="135" s="1"/>
  <c r="CG212" i="135"/>
  <c r="CA243" i="135"/>
  <c r="AS243" i="135"/>
  <c r="AG194" i="135"/>
  <c r="AU194" i="135" s="1"/>
  <c r="AV194" i="135" s="1"/>
  <c r="BN199" i="135"/>
  <c r="CA202" i="135"/>
  <c r="AV205" i="135"/>
  <c r="CA206" i="135"/>
  <c r="AS206" i="135"/>
  <c r="CG210" i="135"/>
  <c r="CA210" i="135"/>
  <c r="AV220" i="135"/>
  <c r="CM223" i="135"/>
  <c r="CU223" i="135" s="1"/>
  <c r="AS262" i="135"/>
  <c r="CM216" i="135"/>
  <c r="CU216" i="135" s="1"/>
  <c r="AG216" i="135"/>
  <c r="AU216" i="135" s="1"/>
  <c r="AV216" i="135" s="1"/>
  <c r="AS240" i="135"/>
  <c r="CM242" i="135"/>
  <c r="CU242" i="135" s="1"/>
  <c r="AG242" i="135"/>
  <c r="AU242" i="135" s="1"/>
  <c r="AV242" i="135" s="1"/>
  <c r="AS247" i="135"/>
  <c r="CA253" i="135"/>
  <c r="AS253" i="135"/>
  <c r="BS262" i="135"/>
  <c r="AG262" i="135"/>
  <c r="AU262" i="135" s="1"/>
  <c r="AV262" i="135" s="1"/>
  <c r="AV191" i="135"/>
  <c r="CG193" i="135"/>
  <c r="BN201" i="135"/>
  <c r="AG203" i="135"/>
  <c r="AU203" i="135" s="1"/>
  <c r="AV203" i="135" s="1"/>
  <c r="AS211" i="135"/>
  <c r="CA217" i="135"/>
  <c r="CM219" i="135"/>
  <c r="CU219" i="135" s="1"/>
  <c r="AG219" i="135"/>
  <c r="AU219" i="135" s="1"/>
  <c r="AV219" i="135" s="1"/>
  <c r="CM227" i="135"/>
  <c r="CU227" i="135" s="1"/>
  <c r="CA234" i="135"/>
  <c r="AS252" i="135"/>
  <c r="BS261" i="135"/>
  <c r="AG261" i="135"/>
  <c r="AU261" i="135" s="1"/>
  <c r="AV261" i="135" s="1"/>
  <c r="BN203" i="135"/>
  <c r="CA211" i="135"/>
  <c r="AG217" i="135"/>
  <c r="AU217" i="135" s="1"/>
  <c r="AV217" i="135" s="1"/>
  <c r="AS221" i="135"/>
  <c r="AS282" i="135"/>
  <c r="CU218" i="135"/>
  <c r="BN219" i="135"/>
  <c r="AG234" i="135"/>
  <c r="AU234" i="135" s="1"/>
  <c r="AV234" i="135" s="1"/>
  <c r="CA237" i="135"/>
  <c r="AS237" i="135"/>
  <c r="CU237" i="135"/>
  <c r="CM239" i="135"/>
  <c r="CU239" i="135" s="1"/>
  <c r="AV240" i="135"/>
  <c r="CA240" i="135"/>
  <c r="AS244" i="135"/>
  <c r="CE244" i="135"/>
  <c r="CA245" i="135"/>
  <c r="CA247" i="135"/>
  <c r="AS271" i="135"/>
  <c r="CA220" i="135"/>
  <c r="AS226" i="135"/>
  <c r="AG229" i="135"/>
  <c r="AU229" i="135" s="1"/>
  <c r="AV229" i="135" s="1"/>
  <c r="AG232" i="135"/>
  <c r="AU232" i="135" s="1"/>
  <c r="AV232" i="135" s="1"/>
  <c r="CA235" i="135"/>
  <c r="AS235" i="135"/>
  <c r="AS246" i="135"/>
  <c r="AS248" i="135"/>
  <c r="CA250" i="135"/>
  <c r="AS250" i="135"/>
  <c r="AG252" i="135"/>
  <c r="AU252" i="135" s="1"/>
  <c r="AV252" i="135" s="1"/>
  <c r="CM252" i="135"/>
  <c r="CU252" i="135" s="1"/>
  <c r="AG263" i="135"/>
  <c r="AU263" i="135" s="1"/>
  <c r="AV263" i="135" s="1"/>
  <c r="CM263" i="135"/>
  <c r="CU263" i="135" s="1"/>
  <c r="CM221" i="135"/>
  <c r="CU221" i="135" s="1"/>
  <c r="AG221" i="135"/>
  <c r="AU221" i="135" s="1"/>
  <c r="AV221" i="135" s="1"/>
  <c r="CM222" i="135"/>
  <c r="CU222" i="135" s="1"/>
  <c r="CA227" i="135"/>
  <c r="AS227" i="135"/>
  <c r="AG228" i="135"/>
  <c r="AU228" i="135" s="1"/>
  <c r="AV228" i="135" s="1"/>
  <c r="AG230" i="135"/>
  <c r="AU230" i="135" s="1"/>
  <c r="AV230" i="135" s="1"/>
  <c r="AG231" i="135"/>
  <c r="AU231" i="135" s="1"/>
  <c r="AV231" i="135" s="1"/>
  <c r="CA233" i="135"/>
  <c r="AS233" i="135"/>
  <c r="CU233" i="135"/>
  <c r="CM244" i="135"/>
  <c r="CU244" i="135" s="1"/>
  <c r="AG244" i="135"/>
  <c r="AU244" i="135" s="1"/>
  <c r="AV244" i="135" s="1"/>
  <c r="CM246" i="135"/>
  <c r="CU246" i="135" s="1"/>
  <c r="AG246" i="135"/>
  <c r="AU246" i="135" s="1"/>
  <c r="AV246" i="135" s="1"/>
  <c r="CA248" i="135"/>
  <c r="AG254" i="135"/>
  <c r="AU254" i="135" s="1"/>
  <c r="AV254" i="135" s="1"/>
  <c r="CA256" i="135"/>
  <c r="AS256" i="135"/>
  <c r="AS260" i="135"/>
  <c r="CA218" i="135"/>
  <c r="AS218" i="135"/>
  <c r="CM226" i="135"/>
  <c r="CU226" i="135" s="1"/>
  <c r="BN227" i="135"/>
  <c r="CA229" i="135"/>
  <c r="CA231" i="135"/>
  <c r="AS231" i="135"/>
  <c r="CU231" i="135"/>
  <c r="CA238" i="135"/>
  <c r="BO240" i="135"/>
  <c r="AG241" i="135"/>
  <c r="AU241" i="135" s="1"/>
  <c r="AV241" i="135" s="1"/>
  <c r="CM243" i="135"/>
  <c r="CU243" i="135" s="1"/>
  <c r="CM247" i="135"/>
  <c r="CU247" i="135" s="1"/>
  <c r="AG249" i="135"/>
  <c r="AU249" i="135" s="1"/>
  <c r="AV249" i="135" s="1"/>
  <c r="CM249" i="135"/>
  <c r="CU249" i="135" s="1"/>
  <c r="AS251" i="135"/>
  <c r="AS255" i="135"/>
  <c r="AV256" i="135"/>
  <c r="CA258" i="135"/>
  <c r="CM259" i="135"/>
  <c r="CU259" i="135" s="1"/>
  <c r="AG259" i="135"/>
  <c r="AU259" i="135" s="1"/>
  <c r="AV259" i="135" s="1"/>
  <c r="CE259" i="135"/>
  <c r="CA270" i="135"/>
  <c r="CM217" i="135"/>
  <c r="CU217" i="135" s="1"/>
  <c r="CU220" i="135"/>
  <c r="BV222" i="135"/>
  <c r="CA224" i="135"/>
  <c r="AS224" i="135"/>
  <c r="CU229" i="135"/>
  <c r="BN237" i="135"/>
  <c r="CA239" i="135"/>
  <c r="AS239" i="135"/>
  <c r="CA242" i="135"/>
  <c r="AS242" i="135"/>
  <c r="AG245" i="135"/>
  <c r="AU245" i="135" s="1"/>
  <c r="AV245" i="135" s="1"/>
  <c r="AG247" i="135"/>
  <c r="AU247" i="135" s="1"/>
  <c r="AV247" i="135" s="1"/>
  <c r="AS266" i="135"/>
  <c r="AG223" i="135"/>
  <c r="AU223" i="135" s="1"/>
  <c r="AV223" i="135" s="1"/>
  <c r="AG225" i="135"/>
  <c r="AU225" i="135" s="1"/>
  <c r="AV225" i="135" s="1"/>
  <c r="BV226" i="135"/>
  <c r="CA236" i="135"/>
  <c r="CA251" i="135"/>
  <c r="BY257" i="135"/>
  <c r="CE257" i="135" s="1"/>
  <c r="CM257" i="135"/>
  <c r="CU257" i="135" s="1"/>
  <c r="BY258" i="135"/>
  <c r="CE258" i="135" s="1"/>
  <c r="AG258" i="135"/>
  <c r="AU258" i="135" s="1"/>
  <c r="AV258" i="135" s="1"/>
  <c r="AS283" i="135"/>
  <c r="CM273" i="135"/>
  <c r="CU273" i="135" s="1"/>
  <c r="AG273" i="135"/>
  <c r="AU273" i="135" s="1"/>
  <c r="AV273" i="135" s="1"/>
  <c r="AG276" i="135"/>
  <c r="AU276" i="135" s="1"/>
  <c r="AV276" i="135" s="1"/>
  <c r="CM276" i="135"/>
  <c r="CU276" i="135" s="1"/>
  <c r="CM304" i="135"/>
  <c r="CU304" i="135" s="1"/>
  <c r="AG304" i="135"/>
  <c r="AU304" i="135" s="1"/>
  <c r="AV304" i="135" s="1"/>
  <c r="AG239" i="135"/>
  <c r="AU239" i="135" s="1"/>
  <c r="AV239" i="135" s="1"/>
  <c r="AS261" i="135"/>
  <c r="AS264" i="135"/>
  <c r="CM265" i="135"/>
  <c r="CU265" i="135" s="1"/>
  <c r="AG265" i="135"/>
  <c r="AU265" i="135" s="1"/>
  <c r="AV265" i="135" s="1"/>
  <c r="AG269" i="135"/>
  <c r="AU269" i="135" s="1"/>
  <c r="AV269" i="135" s="1"/>
  <c r="CM269" i="135"/>
  <c r="CU269" i="135" s="1"/>
  <c r="AG270" i="135"/>
  <c r="AU270" i="135" s="1"/>
  <c r="AV270" i="135" s="1"/>
  <c r="AS278" i="135"/>
  <c r="AG253" i="135"/>
  <c r="AU253" i="135" s="1"/>
  <c r="AV253" i="135" s="1"/>
  <c r="AS258" i="135"/>
  <c r="CM264" i="135"/>
  <c r="CU264" i="135" s="1"/>
  <c r="CM267" i="135"/>
  <c r="CU267" i="135" s="1"/>
  <c r="AS268" i="135"/>
  <c r="CA271" i="135"/>
  <c r="CA278" i="135"/>
  <c r="AS254" i="135"/>
  <c r="AG255" i="135"/>
  <c r="AU255" i="135" s="1"/>
  <c r="AV255" i="135" s="1"/>
  <c r="AV264" i="135"/>
  <c r="CM266" i="135"/>
  <c r="CU266" i="135" s="1"/>
  <c r="AG266" i="135"/>
  <c r="AU266" i="135" s="1"/>
  <c r="AV266" i="135" s="1"/>
  <c r="AG271" i="135"/>
  <c r="AU271" i="135" s="1"/>
  <c r="AV271" i="135" s="1"/>
  <c r="CM271" i="135"/>
  <c r="CU271" i="135" s="1"/>
  <c r="AG280" i="135"/>
  <c r="AU280" i="135" s="1"/>
  <c r="AV280" i="135" s="1"/>
  <c r="CM280" i="135"/>
  <c r="CU280" i="135" s="1"/>
  <c r="CM253" i="135"/>
  <c r="CU253" i="135" s="1"/>
  <c r="CA257" i="135"/>
  <c r="BW262" i="135"/>
  <c r="BN271" i="135"/>
  <c r="BQ271" i="135" s="1"/>
  <c r="CC271" i="135" s="1"/>
  <c r="DC223" i="135" s="1"/>
  <c r="CA273" i="135"/>
  <c r="AS273" i="135"/>
  <c r="CA274" i="135"/>
  <c r="CA276" i="135"/>
  <c r="BN277" i="135"/>
  <c r="CU278" i="135"/>
  <c r="CM279" i="135"/>
  <c r="CU279" i="135" s="1"/>
  <c r="CA286" i="135"/>
  <c r="AG297" i="135"/>
  <c r="AU297" i="135" s="1"/>
  <c r="AV297" i="135" s="1"/>
  <c r="CM297" i="135"/>
  <c r="CU297" i="135" s="1"/>
  <c r="AG257" i="135"/>
  <c r="AU257" i="135" s="1"/>
  <c r="AV257" i="135" s="1"/>
  <c r="AG260" i="135"/>
  <c r="AU260" i="135" s="1"/>
  <c r="AV260" i="135" s="1"/>
  <c r="CM260" i="135"/>
  <c r="CU260" i="135" s="1"/>
  <c r="CU261" i="135"/>
  <c r="BO267" i="135"/>
  <c r="BQ267" i="135" s="1"/>
  <c r="CC267" i="135" s="1"/>
  <c r="DA223" i="135" s="1"/>
  <c r="BO272" i="135"/>
  <c r="AV274" i="135"/>
  <c r="AS275" i="135"/>
  <c r="CM288" i="135"/>
  <c r="CU288" i="135" s="1"/>
  <c r="AG288" i="135"/>
  <c r="AU288" i="135" s="1"/>
  <c r="AV288" i="135" s="1"/>
  <c r="AG251" i="135"/>
  <c r="AU251" i="135" s="1"/>
  <c r="AV251" i="135" s="1"/>
  <c r="AS259" i="135"/>
  <c r="AS265" i="135"/>
  <c r="CA269" i="135"/>
  <c r="AS269" i="135"/>
  <c r="AS270" i="135"/>
  <c r="CE279" i="135"/>
  <c r="CA277" i="135"/>
  <c r="AG282" i="135"/>
  <c r="AU282" i="135" s="1"/>
  <c r="AV282" i="135" s="1"/>
  <c r="CM284" i="135"/>
  <c r="CU284" i="135" s="1"/>
  <c r="AG284" i="135"/>
  <c r="AU284" i="135" s="1"/>
  <c r="AV284" i="135" s="1"/>
  <c r="AS286" i="135"/>
  <c r="AV290" i="135"/>
  <c r="CA291" i="135"/>
  <c r="CA292" i="135"/>
  <c r="AS294" i="135"/>
  <c r="CA297" i="135"/>
  <c r="AV306" i="135"/>
  <c r="BN313" i="135"/>
  <c r="BQ313" i="135" s="1"/>
  <c r="CC313" i="135" s="1"/>
  <c r="AV317" i="135"/>
  <c r="CM274" i="135"/>
  <c r="CU274" i="135" s="1"/>
  <c r="CA281" i="135"/>
  <c r="AS281" i="135"/>
  <c r="CU283" i="135"/>
  <c r="CM286" i="135"/>
  <c r="CU286" i="135" s="1"/>
  <c r="AG286" i="135"/>
  <c r="AU286" i="135" s="1"/>
  <c r="AV286" i="135" s="1"/>
  <c r="CU287" i="135"/>
  <c r="AG291" i="135"/>
  <c r="AU291" i="135" s="1"/>
  <c r="AV291" i="135" s="1"/>
  <c r="AS293" i="135"/>
  <c r="AS319" i="135"/>
  <c r="AG329" i="135"/>
  <c r="AU329" i="135" s="1"/>
  <c r="AV329" i="135" s="1"/>
  <c r="CM329" i="135"/>
  <c r="CU329" i="135" s="1"/>
  <c r="AG267" i="135"/>
  <c r="AU267" i="135" s="1"/>
  <c r="AV267" i="135" s="1"/>
  <c r="AS285" i="135"/>
  <c r="AS287" i="135"/>
  <c r="BO291" i="135"/>
  <c r="CU296" i="135"/>
  <c r="BN276" i="135"/>
  <c r="AG281" i="135"/>
  <c r="AU281" i="135" s="1"/>
  <c r="AV281" i="135" s="1"/>
  <c r="CM281" i="135"/>
  <c r="CU281" i="135" s="1"/>
  <c r="CA289" i="135"/>
  <c r="CU290" i="135"/>
  <c r="CA295" i="135"/>
  <c r="AS295" i="135"/>
  <c r="CA302" i="135"/>
  <c r="CM320" i="135"/>
  <c r="CU320" i="135" s="1"/>
  <c r="AG320" i="135"/>
  <c r="AU320" i="135" s="1"/>
  <c r="AV320" i="135" s="1"/>
  <c r="CU277" i="135"/>
  <c r="CU282" i="135"/>
  <c r="CA284" i="135"/>
  <c r="AV287" i="135"/>
  <c r="CE290" i="135"/>
  <c r="AG293" i="135"/>
  <c r="AU293" i="135" s="1"/>
  <c r="AV293" i="135" s="1"/>
  <c r="CM293" i="135"/>
  <c r="CU293" i="135" s="1"/>
  <c r="CA294" i="135"/>
  <c r="AS298" i="135"/>
  <c r="AS301" i="135"/>
  <c r="AG302" i="135"/>
  <c r="AU302" i="135" s="1"/>
  <c r="AV302" i="135" s="1"/>
  <c r="AS315" i="135"/>
  <c r="AG279" i="135"/>
  <c r="AU279" i="135" s="1"/>
  <c r="AV279" i="135" s="1"/>
  <c r="BN280" i="135"/>
  <c r="BN283" i="135"/>
  <c r="CE283" i="135"/>
  <c r="CA288" i="135"/>
  <c r="CE288" i="135"/>
  <c r="AV289" i="135"/>
  <c r="AS297" i="135"/>
  <c r="AS299" i="135"/>
  <c r="AS313" i="135"/>
  <c r="AS316" i="135"/>
  <c r="CA316" i="135"/>
  <c r="CA322" i="135"/>
  <c r="AG285" i="135"/>
  <c r="AU285" i="135" s="1"/>
  <c r="AV285" i="135" s="1"/>
  <c r="CA290" i="135"/>
  <c r="AS290" i="135"/>
  <c r="AS292" i="135"/>
  <c r="AS300" i="135"/>
  <c r="CU301" i="135"/>
  <c r="AS302" i="135"/>
  <c r="BN294" i="135"/>
  <c r="CU300" i="135"/>
  <c r="CE302" i="135"/>
  <c r="CE303" i="135"/>
  <c r="AG308" i="135"/>
  <c r="AU308" i="135" s="1"/>
  <c r="AV308" i="135" s="1"/>
  <c r="CA311" i="135"/>
  <c r="AS311" i="135"/>
  <c r="AG312" i="135"/>
  <c r="AU312" i="135" s="1"/>
  <c r="AV312" i="135" s="1"/>
  <c r="CU312" i="135"/>
  <c r="AG314" i="135"/>
  <c r="AU314" i="135" s="1"/>
  <c r="AV314" i="135" s="1"/>
  <c r="CE314" i="135"/>
  <c r="AS322" i="135"/>
  <c r="AV323" i="135"/>
  <c r="AG325" i="135"/>
  <c r="AU325" i="135" s="1"/>
  <c r="AV325" i="135" s="1"/>
  <c r="CM325" i="135"/>
  <c r="CU325" i="135" s="1"/>
  <c r="CA325" i="135"/>
  <c r="AS305" i="135"/>
  <c r="AS314" i="135"/>
  <c r="CM289" i="135"/>
  <c r="CU289" i="135" s="1"/>
  <c r="AG303" i="135"/>
  <c r="AU303" i="135" s="1"/>
  <c r="AV303" i="135" s="1"/>
  <c r="AS304" i="135"/>
  <c r="CU311" i="135"/>
  <c r="CU324" i="135"/>
  <c r="BN300" i="135"/>
  <c r="AG301" i="135"/>
  <c r="AU301" i="135" s="1"/>
  <c r="AV301" i="135" s="1"/>
  <c r="AG305" i="135"/>
  <c r="AU305" i="135" s="1"/>
  <c r="AV305" i="135" s="1"/>
  <c r="AV315" i="135"/>
  <c r="CA321" i="135"/>
  <c r="AS324" i="135"/>
  <c r="BW334" i="135"/>
  <c r="CE334" i="135" s="1"/>
  <c r="CM291" i="135"/>
  <c r="CU291" i="135" s="1"/>
  <c r="AG295" i="135"/>
  <c r="AU295" i="135" s="1"/>
  <c r="AV295" i="135" s="1"/>
  <c r="CA303" i="135"/>
  <c r="BN304" i="135"/>
  <c r="AG307" i="135"/>
  <c r="AU307" i="135" s="1"/>
  <c r="AV307" i="135" s="1"/>
  <c r="AS320" i="135"/>
  <c r="CA324" i="135"/>
  <c r="AS296" i="135"/>
  <c r="BO299" i="135"/>
  <c r="CA306" i="135"/>
  <c r="AS306" i="135"/>
  <c r="CA312" i="135"/>
  <c r="AV313" i="135"/>
  <c r="CA317" i="135"/>
  <c r="AS317" i="135"/>
  <c r="AS323" i="135"/>
  <c r="AG324" i="135"/>
  <c r="AU324" i="135" s="1"/>
  <c r="AV324" i="135" s="1"/>
  <c r="AS328" i="135"/>
  <c r="AV331" i="135"/>
  <c r="BO297" i="135"/>
  <c r="CM302" i="135"/>
  <c r="CU302" i="135" s="1"/>
  <c r="CU303" i="135"/>
  <c r="AS308" i="135"/>
  <c r="BO309" i="135"/>
  <c r="AG319" i="135"/>
  <c r="AU319" i="135" s="1"/>
  <c r="AV319" i="135" s="1"/>
  <c r="CA332" i="135"/>
  <c r="BN326" i="135"/>
  <c r="BQ326" i="135" s="1"/>
  <c r="CC326" i="135" s="1"/>
  <c r="CZ226" i="135" s="1"/>
  <c r="CU326" i="135"/>
  <c r="AS329" i="135"/>
  <c r="BO330" i="135"/>
  <c r="CA333" i="135"/>
  <c r="CA337" i="135"/>
  <c r="AG342" i="135"/>
  <c r="AU342" i="135" s="1"/>
  <c r="AV342" i="135" s="1"/>
  <c r="CM342" i="135"/>
  <c r="CU342" i="135" s="1"/>
  <c r="AS350" i="135"/>
  <c r="BN329" i="135"/>
  <c r="CU331" i="135"/>
  <c r="CA335" i="135"/>
  <c r="CA340" i="135"/>
  <c r="CU341" i="135"/>
  <c r="BO342" i="135"/>
  <c r="AG346" i="135"/>
  <c r="CM350" i="135"/>
  <c r="CU350" i="135" s="1"/>
  <c r="AG350" i="135"/>
  <c r="AU350" i="135" s="1"/>
  <c r="AV350" i="135" s="1"/>
  <c r="CA352" i="135"/>
  <c r="CA320" i="135"/>
  <c r="AS321" i="135"/>
  <c r="CM322" i="135"/>
  <c r="CU322" i="135" s="1"/>
  <c r="AG322" i="135"/>
  <c r="AU322" i="135" s="1"/>
  <c r="AV322" i="135" s="1"/>
  <c r="AG327" i="135"/>
  <c r="AU327" i="135" s="1"/>
  <c r="AV327" i="135" s="1"/>
  <c r="CU328" i="135"/>
  <c r="CM338" i="135"/>
  <c r="CU338" i="135" s="1"/>
  <c r="AV339" i="135"/>
  <c r="AS339" i="135"/>
  <c r="AS341" i="135"/>
  <c r="AS344" i="135"/>
  <c r="CA380" i="135"/>
  <c r="AS380" i="135"/>
  <c r="AG326" i="135"/>
  <c r="AU326" i="135" s="1"/>
  <c r="AV326" i="135" s="1"/>
  <c r="CM330" i="135"/>
  <c r="CU330" i="135" s="1"/>
  <c r="AG330" i="135"/>
  <c r="AU330" i="135" s="1"/>
  <c r="AV330" i="135" s="1"/>
  <c r="AS330" i="135"/>
  <c r="CM333" i="135"/>
  <c r="CU333" i="135" s="1"/>
  <c r="AG333" i="135"/>
  <c r="AU333" i="135" s="1"/>
  <c r="AV333" i="135" s="1"/>
  <c r="AS336" i="135"/>
  <c r="AS338" i="135"/>
  <c r="CA341" i="135"/>
  <c r="CA347" i="135"/>
  <c r="CU349" i="135"/>
  <c r="AS364" i="135"/>
  <c r="CA326" i="135"/>
  <c r="AS326" i="135"/>
  <c r="AS327" i="135"/>
  <c r="AG328" i="135"/>
  <c r="AU328" i="135" s="1"/>
  <c r="AV328" i="135" s="1"/>
  <c r="AG335" i="135"/>
  <c r="AU335" i="135" s="1"/>
  <c r="AV335" i="135" s="1"/>
  <c r="CM335" i="135"/>
  <c r="CU335" i="135" s="1"/>
  <c r="CM340" i="135"/>
  <c r="CU340" i="135" s="1"/>
  <c r="BN335" i="135"/>
  <c r="BN321" i="135"/>
  <c r="CA331" i="135"/>
  <c r="AS331" i="135"/>
  <c r="AV332" i="135"/>
  <c r="AS332" i="135"/>
  <c r="AS334" i="135"/>
  <c r="CA336" i="135"/>
  <c r="CU344" i="135"/>
  <c r="CA372" i="135"/>
  <c r="AS372" i="135"/>
  <c r="AS365" i="135"/>
  <c r="CA369" i="135"/>
  <c r="AS369" i="135"/>
  <c r="CA377" i="135"/>
  <c r="AS377" i="135"/>
  <c r="AG338" i="135"/>
  <c r="AU338" i="135" s="1"/>
  <c r="AV338" i="135" s="1"/>
  <c r="AG343" i="135"/>
  <c r="Y343" i="135" s="1"/>
  <c r="BX343" i="135" s="1"/>
  <c r="AG344" i="135"/>
  <c r="AU344" i="135" s="1"/>
  <c r="AV344" i="135" s="1"/>
  <c r="CU348" i="135"/>
  <c r="CA365" i="135"/>
  <c r="AV365" i="135"/>
  <c r="CA367" i="135"/>
  <c r="AS367" i="135"/>
  <c r="CA375" i="135"/>
  <c r="AS375" i="135"/>
  <c r="CA383" i="135"/>
  <c r="AS383" i="135"/>
  <c r="DB350" i="135"/>
  <c r="DB348" i="135"/>
  <c r="AS354" i="135"/>
  <c r="AS355" i="135"/>
  <c r="CA356" i="135"/>
  <c r="AS356" i="135"/>
  <c r="CA358" i="135"/>
  <c r="AV359" i="135"/>
  <c r="AV367" i="135"/>
  <c r="CA370" i="135"/>
  <c r="AS370" i="135"/>
  <c r="AV375" i="135"/>
  <c r="CA378" i="135"/>
  <c r="AS378" i="135"/>
  <c r="AV383" i="135"/>
  <c r="AG337" i="135"/>
  <c r="AU337" i="135" s="1"/>
  <c r="AV337" i="135" s="1"/>
  <c r="AG340" i="135"/>
  <c r="AU340" i="135" s="1"/>
  <c r="AV340" i="135" s="1"/>
  <c r="CM351" i="135"/>
  <c r="CU351" i="135" s="1"/>
  <c r="AG351" i="135"/>
  <c r="AU351" i="135" s="1"/>
  <c r="AV351" i="135" s="1"/>
  <c r="AV355" i="135"/>
  <c r="BN359" i="135"/>
  <c r="AG360" i="135"/>
  <c r="AU360" i="135" s="1"/>
  <c r="AV360" i="135" s="1"/>
  <c r="AG363" i="135"/>
  <c r="AU363" i="135" s="1"/>
  <c r="AV363" i="135" s="1"/>
  <c r="AV370" i="135"/>
  <c r="CA373" i="135"/>
  <c r="AS373" i="135"/>
  <c r="AV378" i="135"/>
  <c r="CA381" i="135"/>
  <c r="AS381" i="135"/>
  <c r="AS352" i="135"/>
  <c r="CA353" i="135"/>
  <c r="CA354" i="135"/>
  <c r="AV354" i="135"/>
  <c r="AG358" i="135"/>
  <c r="AU358" i="135" s="1"/>
  <c r="AV358" i="135" s="1"/>
  <c r="AS360" i="135"/>
  <c r="CA362" i="135"/>
  <c r="AS362" i="135"/>
  <c r="CE362" i="135"/>
  <c r="CA368" i="135"/>
  <c r="AS368" i="135"/>
  <c r="AV373" i="135"/>
  <c r="CA376" i="135"/>
  <c r="AS376" i="135"/>
  <c r="AV381" i="135"/>
  <c r="AS358" i="135"/>
  <c r="AS361" i="135"/>
  <c r="AS363" i="135"/>
  <c r="AV368" i="135"/>
  <c r="CA371" i="135"/>
  <c r="AS371" i="135"/>
  <c r="AV376" i="135"/>
  <c r="CA379" i="135"/>
  <c r="AS379" i="135"/>
  <c r="CM347" i="135"/>
  <c r="CU347" i="135" s="1"/>
  <c r="CA348" i="135"/>
  <c r="AS349" i="135"/>
  <c r="AG353" i="135"/>
  <c r="AU353" i="135" s="1"/>
  <c r="AV353" i="135" s="1"/>
  <c r="CA366" i="135"/>
  <c r="AS366" i="135"/>
  <c r="CA374" i="135"/>
  <c r="AS374" i="135"/>
  <c r="CA382" i="135"/>
  <c r="AS382" i="135"/>
  <c r="CM353" i="135"/>
  <c r="CU353" i="135" s="1"/>
  <c r="AG356" i="135"/>
  <c r="AU356" i="135" s="1"/>
  <c r="AV356" i="135" s="1"/>
  <c r="CM355" i="135"/>
  <c r="CU355" i="135" s="1"/>
  <c r="AG362" i="135"/>
  <c r="AU362" i="135" s="1"/>
  <c r="AV362" i="135" s="1"/>
  <c r="CD374" i="135" l="1"/>
  <c r="BY390" i="135"/>
  <c r="BS390" i="135"/>
  <c r="BW390" i="135"/>
  <c r="CE229" i="135"/>
  <c r="BX390" i="135"/>
  <c r="BV390" i="135"/>
  <c r="BQ310" i="135"/>
  <c r="CC310" i="135" s="1"/>
  <c r="CD310" i="135" s="1"/>
  <c r="CF310" i="135" s="1"/>
  <c r="BQ58" i="135"/>
  <c r="CC58" i="135" s="1"/>
  <c r="CD58" i="135" s="1"/>
  <c r="CF58" i="135" s="1"/>
  <c r="BQ270" i="135"/>
  <c r="CC270" i="135" s="1"/>
  <c r="DB223" i="135" s="1"/>
  <c r="BQ351" i="135"/>
  <c r="CC351" i="135" s="1"/>
  <c r="CD351" i="135" s="1"/>
  <c r="CF351" i="135" s="1"/>
  <c r="CD315" i="135"/>
  <c r="CF315" i="135" s="1"/>
  <c r="BQ255" i="135"/>
  <c r="CC255" i="135" s="1"/>
  <c r="BQ334" i="135"/>
  <c r="CC334" i="135" s="1"/>
  <c r="BQ309" i="135"/>
  <c r="CC309" i="135" s="1"/>
  <c r="CD309" i="135" s="1"/>
  <c r="CF309" i="135" s="1"/>
  <c r="CE54" i="135"/>
  <c r="BQ301" i="135"/>
  <c r="CC301" i="135" s="1"/>
  <c r="CD301" i="135" s="1"/>
  <c r="CF301" i="135" s="1"/>
  <c r="BQ219" i="135"/>
  <c r="CC219" i="135" s="1"/>
  <c r="BQ73" i="135"/>
  <c r="CC73" i="135" s="1"/>
  <c r="CD73" i="135" s="1"/>
  <c r="CF73" i="135" s="1"/>
  <c r="BQ263" i="135"/>
  <c r="CC263" i="135" s="1"/>
  <c r="CD263" i="135" s="1"/>
  <c r="CF263" i="135" s="1"/>
  <c r="CA222" i="135"/>
  <c r="BQ261" i="135"/>
  <c r="CC261" i="135" s="1"/>
  <c r="BQ320" i="135"/>
  <c r="CC320" i="135" s="1"/>
  <c r="CD320" i="135" s="1"/>
  <c r="CF320" i="135" s="1"/>
  <c r="CD211" i="135"/>
  <c r="CF211" i="135" s="1"/>
  <c r="CE330" i="135"/>
  <c r="BQ312" i="135"/>
  <c r="CC312" i="135" s="1"/>
  <c r="CD312" i="135" s="1"/>
  <c r="CF312" i="135" s="1"/>
  <c r="CE20" i="135"/>
  <c r="CD86" i="135"/>
  <c r="CF86" i="135" s="1"/>
  <c r="BQ348" i="135"/>
  <c r="CC348" i="135" s="1"/>
  <c r="CD348" i="135" s="1"/>
  <c r="CF348" i="135" s="1"/>
  <c r="CD206" i="135"/>
  <c r="CF206" i="135" s="1"/>
  <c r="BQ22" i="135"/>
  <c r="CC22" i="135" s="1"/>
  <c r="CD22" i="135" s="1"/>
  <c r="CF22" i="135" s="1"/>
  <c r="BQ157" i="135"/>
  <c r="CC157" i="135" s="1"/>
  <c r="CD157" i="135" s="1"/>
  <c r="CF157" i="135" s="1"/>
  <c r="BQ293" i="135"/>
  <c r="CC293" i="135" s="1"/>
  <c r="CD293" i="135" s="1"/>
  <c r="CF293" i="135" s="1"/>
  <c r="AS222" i="135"/>
  <c r="AL214" i="135"/>
  <c r="BQ195" i="135"/>
  <c r="CC195" i="135" s="1"/>
  <c r="CD195" i="135" s="1"/>
  <c r="CF195" i="135" s="1"/>
  <c r="BQ63" i="135"/>
  <c r="CC63" i="135" s="1"/>
  <c r="CD63" i="135" s="1"/>
  <c r="AS80" i="135"/>
  <c r="BQ304" i="135"/>
  <c r="CC304" i="135" s="1"/>
  <c r="BQ229" i="135"/>
  <c r="CC229" i="135" s="1"/>
  <c r="CD229" i="135" s="1"/>
  <c r="CF229" i="135" s="1"/>
  <c r="CB80" i="135"/>
  <c r="CB214" i="135" s="1"/>
  <c r="CH214" i="135" s="1"/>
  <c r="H214" i="135"/>
  <c r="BQ285" i="135"/>
  <c r="CC285" i="135" s="1"/>
  <c r="CD285" i="135" s="1"/>
  <c r="CF285" i="135" s="1"/>
  <c r="BQ364" i="135"/>
  <c r="CC364" i="135" s="1"/>
  <c r="CD364" i="135" s="1"/>
  <c r="CF364" i="135" s="1"/>
  <c r="BQ223" i="135"/>
  <c r="CC223" i="135" s="1"/>
  <c r="CD223" i="135" s="1"/>
  <c r="CF223" i="135" s="1"/>
  <c r="BQ295" i="135"/>
  <c r="CC295" i="135" s="1"/>
  <c r="CE282" i="135"/>
  <c r="BQ344" i="135"/>
  <c r="CC344" i="135" s="1"/>
  <c r="CD344" i="135" s="1"/>
  <c r="CF344" i="135" s="1"/>
  <c r="BQ233" i="135"/>
  <c r="CC233" i="135" s="1"/>
  <c r="CD233" i="135" s="1"/>
  <c r="CF233" i="135" s="1"/>
  <c r="CD207" i="135"/>
  <c r="CF207" i="135" s="1"/>
  <c r="BQ288" i="135"/>
  <c r="CC288" i="135" s="1"/>
  <c r="BQ179" i="135"/>
  <c r="CC179" i="135" s="1"/>
  <c r="CD179" i="135" s="1"/>
  <c r="CF179" i="135" s="1"/>
  <c r="BQ343" i="135"/>
  <c r="CC343" i="135" s="1"/>
  <c r="CF374" i="135"/>
  <c r="BQ14" i="135"/>
  <c r="CC14" i="135" s="1"/>
  <c r="CD14" i="135" s="1"/>
  <c r="CF14" i="135" s="1"/>
  <c r="CD368" i="135"/>
  <c r="CF368" i="135" s="1"/>
  <c r="BQ268" i="135"/>
  <c r="CC268" i="135" s="1"/>
  <c r="BQ245" i="135"/>
  <c r="CC245" i="135" s="1"/>
  <c r="CD245" i="135" s="1"/>
  <c r="CF245" i="135" s="1"/>
  <c r="BQ50" i="135"/>
  <c r="CC50" i="135" s="1"/>
  <c r="CD50" i="135" s="1"/>
  <c r="CF50" i="135" s="1"/>
  <c r="CD372" i="135"/>
  <c r="CF372" i="135" s="1"/>
  <c r="BQ342" i="135"/>
  <c r="CC342" i="135" s="1"/>
  <c r="CD342" i="135" s="1"/>
  <c r="CF342" i="135" s="1"/>
  <c r="BQ360" i="135"/>
  <c r="CC360" i="135" s="1"/>
  <c r="CD360" i="135" s="1"/>
  <c r="CF360" i="135" s="1"/>
  <c r="BQ335" i="135"/>
  <c r="CC335" i="135" s="1"/>
  <c r="CD335" i="135" s="1"/>
  <c r="CF335" i="135" s="1"/>
  <c r="BQ294" i="135"/>
  <c r="CC294" i="135" s="1"/>
  <c r="DA225" i="135" s="1"/>
  <c r="BQ28" i="135"/>
  <c r="CC28" i="135" s="1"/>
  <c r="CD28" i="135" s="1"/>
  <c r="CF28" i="135" s="1"/>
  <c r="BQ289" i="135"/>
  <c r="CC289" i="135" s="1"/>
  <c r="CD375" i="135"/>
  <c r="CF375" i="135" s="1"/>
  <c r="BQ142" i="135"/>
  <c r="CC142" i="135" s="1"/>
  <c r="CD142" i="135" s="1"/>
  <c r="CF142" i="135" s="1"/>
  <c r="BQ170" i="135"/>
  <c r="CC170" i="135" s="1"/>
  <c r="CD170" i="135" s="1"/>
  <c r="CF170" i="135" s="1"/>
  <c r="BQ232" i="135"/>
  <c r="CC232" i="135" s="1"/>
  <c r="BQ247" i="135"/>
  <c r="CC247" i="135" s="1"/>
  <c r="BQ222" i="135"/>
  <c r="CC222" i="135" s="1"/>
  <c r="DG221" i="135" s="1"/>
  <c r="BQ158" i="135"/>
  <c r="CC158" i="135" s="1"/>
  <c r="CD158" i="135" s="1"/>
  <c r="CF158" i="135" s="1"/>
  <c r="BQ323" i="135"/>
  <c r="CC323" i="135" s="1"/>
  <c r="BQ26" i="135"/>
  <c r="CC26" i="135" s="1"/>
  <c r="CD26" i="135" s="1"/>
  <c r="BQ235" i="135"/>
  <c r="CC235" i="135" s="1"/>
  <c r="BQ275" i="135"/>
  <c r="CC275" i="135" s="1"/>
  <c r="CD275" i="135" s="1"/>
  <c r="CF275" i="135" s="1"/>
  <c r="CE326" i="135"/>
  <c r="CE316" i="135"/>
  <c r="BQ19" i="135"/>
  <c r="CC19" i="135" s="1"/>
  <c r="CD19" i="135" s="1"/>
  <c r="CF19" i="135" s="1"/>
  <c r="BQ51" i="135"/>
  <c r="CC51" i="135" s="1"/>
  <c r="CD51" i="135" s="1"/>
  <c r="BQ332" i="135"/>
  <c r="CC332" i="135" s="1"/>
  <c r="CZ227" i="135" s="1"/>
  <c r="BQ349" i="135"/>
  <c r="CC349" i="135" s="1"/>
  <c r="BQ239" i="135"/>
  <c r="CC239" i="135" s="1"/>
  <c r="BQ200" i="135"/>
  <c r="CC200" i="135" s="1"/>
  <c r="CD200" i="135" s="1"/>
  <c r="CF200" i="135" s="1"/>
  <c r="BQ327" i="135"/>
  <c r="CC327" i="135" s="1"/>
  <c r="CD327" i="135" s="1"/>
  <c r="CF327" i="135" s="1"/>
  <c r="CD383" i="135"/>
  <c r="CF383" i="135" s="1"/>
  <c r="CE294" i="135"/>
  <c r="BQ274" i="135"/>
  <c r="CC274" i="135" s="1"/>
  <c r="CE37" i="135"/>
  <c r="BQ252" i="135"/>
  <c r="CC252" i="135" s="1"/>
  <c r="CD252" i="135" s="1"/>
  <c r="CF252" i="135" s="1"/>
  <c r="BQ362" i="135"/>
  <c r="CC362" i="135" s="1"/>
  <c r="BQ331" i="135"/>
  <c r="CC331" i="135" s="1"/>
  <c r="DC226" i="135" s="1"/>
  <c r="BQ176" i="135"/>
  <c r="CC176" i="135" s="1"/>
  <c r="CD176" i="135" s="1"/>
  <c r="CF176" i="135" s="1"/>
  <c r="BQ357" i="135"/>
  <c r="CC357" i="135" s="1"/>
  <c r="BQ361" i="135"/>
  <c r="CC361" i="135" s="1"/>
  <c r="BQ31" i="135"/>
  <c r="CC31" i="135" s="1"/>
  <c r="CD31" i="135" s="1"/>
  <c r="CF31" i="135" s="1"/>
  <c r="BQ68" i="135"/>
  <c r="CC68" i="135" s="1"/>
  <c r="CD68" i="135" s="1"/>
  <c r="CF68" i="135" s="1"/>
  <c r="BQ108" i="135"/>
  <c r="CC108" i="135" s="1"/>
  <c r="CD108" i="135" s="1"/>
  <c r="CF108" i="135" s="1"/>
  <c r="BQ41" i="135"/>
  <c r="CC41" i="135" s="1"/>
  <c r="CD41" i="135" s="1"/>
  <c r="CF41" i="135" s="1"/>
  <c r="BQ339" i="135"/>
  <c r="CC339" i="135" s="1"/>
  <c r="BQ296" i="135"/>
  <c r="CC296" i="135" s="1"/>
  <c r="BQ236" i="135"/>
  <c r="CC236" i="135" s="1"/>
  <c r="BQ160" i="135"/>
  <c r="CC160" i="135" s="1"/>
  <c r="CD160" i="135" s="1"/>
  <c r="CF160" i="135" s="1"/>
  <c r="CE305" i="135"/>
  <c r="BQ126" i="135"/>
  <c r="CC126" i="135" s="1"/>
  <c r="CD126" i="135" s="1"/>
  <c r="CF126" i="135" s="1"/>
  <c r="CE261" i="135"/>
  <c r="BQ129" i="135"/>
  <c r="CC129" i="135" s="1"/>
  <c r="CD129" i="135" s="1"/>
  <c r="CF129" i="135" s="1"/>
  <c r="BQ311" i="135"/>
  <c r="CC311" i="135" s="1"/>
  <c r="BQ69" i="135"/>
  <c r="CC69" i="135" s="1"/>
  <c r="CD69" i="135" s="1"/>
  <c r="CF69" i="135" s="1"/>
  <c r="BQ338" i="135"/>
  <c r="CC338" i="135" s="1"/>
  <c r="CE273" i="135"/>
  <c r="BQ149" i="135"/>
  <c r="CC149" i="135" s="1"/>
  <c r="CD149" i="135" s="1"/>
  <c r="CF149" i="135" s="1"/>
  <c r="BQ226" i="135"/>
  <c r="CC226" i="135" s="1"/>
  <c r="DC221" i="135" s="1"/>
  <c r="CE319" i="135"/>
  <c r="BQ159" i="135"/>
  <c r="CC159" i="135" s="1"/>
  <c r="CD159" i="135" s="1"/>
  <c r="CF159" i="135" s="1"/>
  <c r="BQ114" i="135"/>
  <c r="CC114" i="135" s="1"/>
  <c r="CD114" i="135" s="1"/>
  <c r="CF114" i="135" s="1"/>
  <c r="BQ104" i="135"/>
  <c r="CC104" i="135" s="1"/>
  <c r="CD104" i="135" s="1"/>
  <c r="CF104" i="135" s="1"/>
  <c r="BQ46" i="135"/>
  <c r="CC46" i="135" s="1"/>
  <c r="CD46" i="135" s="1"/>
  <c r="BQ17" i="135"/>
  <c r="CC17" i="135" s="1"/>
  <c r="CD17" i="135" s="1"/>
  <c r="CF17" i="135" s="1"/>
  <c r="BQ350" i="135"/>
  <c r="CC350" i="135" s="1"/>
  <c r="BQ151" i="135"/>
  <c r="CC151" i="135" s="1"/>
  <c r="CD151" i="135" s="1"/>
  <c r="CF151" i="135" s="1"/>
  <c r="BQ218" i="135"/>
  <c r="CC218" i="135" s="1"/>
  <c r="CD370" i="135"/>
  <c r="CF370" i="135" s="1"/>
  <c r="BQ269" i="135"/>
  <c r="CC269" i="135" s="1"/>
  <c r="CD269" i="135" s="1"/>
  <c r="CF269" i="135" s="1"/>
  <c r="BQ75" i="135"/>
  <c r="CC75" i="135" s="1"/>
  <c r="CD75" i="135" s="1"/>
  <c r="CF75" i="135" s="1"/>
  <c r="BQ355" i="135"/>
  <c r="CC355" i="135" s="1"/>
  <c r="BQ107" i="135"/>
  <c r="CC107" i="135" s="1"/>
  <c r="CD107" i="135" s="1"/>
  <c r="CF107" i="135" s="1"/>
  <c r="BQ257" i="135"/>
  <c r="CC257" i="135" s="1"/>
  <c r="BQ292" i="135"/>
  <c r="CC292" i="135" s="1"/>
  <c r="CD83" i="135"/>
  <c r="CF83" i="135" s="1"/>
  <c r="CA267" i="135"/>
  <c r="CD267" i="135" s="1"/>
  <c r="CF267" i="135" s="1"/>
  <c r="CG267" i="135"/>
  <c r="CG390" i="135" s="1"/>
  <c r="BQ74" i="135"/>
  <c r="CC74" i="135" s="1"/>
  <c r="CD74" i="135" s="1"/>
  <c r="CF74" i="135" s="1"/>
  <c r="BQ231" i="135"/>
  <c r="CC231" i="135" s="1"/>
  <c r="BQ96" i="135"/>
  <c r="CC96" i="135" s="1"/>
  <c r="CD96" i="135" s="1"/>
  <c r="CF96" i="135" s="1"/>
  <c r="BQ138" i="135"/>
  <c r="CC138" i="135" s="1"/>
  <c r="CD138" i="135" s="1"/>
  <c r="CF138" i="135" s="1"/>
  <c r="BQ234" i="135"/>
  <c r="CC234" i="135" s="1"/>
  <c r="BQ91" i="135"/>
  <c r="CC91" i="135" s="1"/>
  <c r="CD91" i="135" s="1"/>
  <c r="CF91" i="135" s="1"/>
  <c r="BQ358" i="135"/>
  <c r="CC358" i="135" s="1"/>
  <c r="BQ282" i="135"/>
  <c r="CC282" i="135" s="1"/>
  <c r="DC224" i="135" s="1"/>
  <c r="BQ56" i="135"/>
  <c r="CC56" i="135" s="1"/>
  <c r="CD56" i="135" s="1"/>
  <c r="CF56" i="135" s="1"/>
  <c r="BQ11" i="135"/>
  <c r="CC11" i="135" s="1"/>
  <c r="CD11" i="135" s="1"/>
  <c r="CF11" i="135" s="1"/>
  <c r="BQ128" i="135"/>
  <c r="CC128" i="135" s="1"/>
  <c r="CD128" i="135" s="1"/>
  <c r="CF128" i="135" s="1"/>
  <c r="BQ6" i="135"/>
  <c r="CC6" i="135" s="1"/>
  <c r="CD6" i="135" s="1"/>
  <c r="CF6" i="135" s="1"/>
  <c r="BQ29" i="135"/>
  <c r="CC29" i="135" s="1"/>
  <c r="CD29" i="135" s="1"/>
  <c r="CF29" i="135" s="1"/>
  <c r="BQ36" i="135"/>
  <c r="CC36" i="135" s="1"/>
  <c r="CD36" i="135" s="1"/>
  <c r="BQ10" i="135"/>
  <c r="CC10" i="135" s="1"/>
  <c r="CD10" i="135" s="1"/>
  <c r="CF10" i="135" s="1"/>
  <c r="BQ186" i="135"/>
  <c r="CC186" i="135" s="1"/>
  <c r="CD186" i="135" s="1"/>
  <c r="CF186" i="135" s="1"/>
  <c r="BQ132" i="135"/>
  <c r="CC132" i="135" s="1"/>
  <c r="CD132" i="135" s="1"/>
  <c r="CF132" i="135" s="1"/>
  <c r="BQ258" i="135"/>
  <c r="CC258" i="135" s="1"/>
  <c r="BQ322" i="135"/>
  <c r="CC322" i="135" s="1"/>
  <c r="BQ33" i="135"/>
  <c r="CC33" i="135" s="1"/>
  <c r="CD33" i="135" s="1"/>
  <c r="CF33" i="135" s="1"/>
  <c r="CE219" i="135"/>
  <c r="BQ7" i="135"/>
  <c r="CC7" i="135" s="1"/>
  <c r="CD7" i="135" s="1"/>
  <c r="CF7" i="135" s="1"/>
  <c r="BQ90" i="135"/>
  <c r="CC90" i="135" s="1"/>
  <c r="CD90" i="135" s="1"/>
  <c r="BQ127" i="135"/>
  <c r="CC127" i="135" s="1"/>
  <c r="CD127" i="135" s="1"/>
  <c r="CF127" i="135" s="1"/>
  <c r="BQ167" i="135"/>
  <c r="CC167" i="135" s="1"/>
  <c r="CD167" i="135" s="1"/>
  <c r="BQ52" i="135"/>
  <c r="CC52" i="135" s="1"/>
  <c r="CD52" i="135" s="1"/>
  <c r="CF52" i="135" s="1"/>
  <c r="BQ32" i="135"/>
  <c r="CC32" i="135" s="1"/>
  <c r="CD32" i="135" s="1"/>
  <c r="CF32" i="135" s="1"/>
  <c r="BQ55" i="135"/>
  <c r="CC55" i="135" s="1"/>
  <c r="CD55" i="135" s="1"/>
  <c r="CF55" i="135" s="1"/>
  <c r="BQ184" i="135"/>
  <c r="CC184" i="135" s="1"/>
  <c r="CD184" i="135" s="1"/>
  <c r="CF184" i="135" s="1"/>
  <c r="BQ325" i="135"/>
  <c r="CC325" i="135" s="1"/>
  <c r="BQ192" i="135"/>
  <c r="CC192" i="135" s="1"/>
  <c r="CD192" i="135" s="1"/>
  <c r="CF192" i="135" s="1"/>
  <c r="BQ199" i="135"/>
  <c r="CC199" i="135" s="1"/>
  <c r="CD199" i="135" s="1"/>
  <c r="CF199" i="135" s="1"/>
  <c r="CD313" i="135"/>
  <c r="CF313" i="135" s="1"/>
  <c r="BQ67" i="135"/>
  <c r="CC67" i="135" s="1"/>
  <c r="CD67" i="135" s="1"/>
  <c r="CF67" i="135" s="1"/>
  <c r="BQ182" i="135"/>
  <c r="CC182" i="135" s="1"/>
  <c r="CD182" i="135" s="1"/>
  <c r="CF182" i="135" s="1"/>
  <c r="BQ109" i="135"/>
  <c r="CC109" i="135" s="1"/>
  <c r="CD109" i="135" s="1"/>
  <c r="CF109" i="135" s="1"/>
  <c r="BQ101" i="135"/>
  <c r="CC101" i="135" s="1"/>
  <c r="CD101" i="135" s="1"/>
  <c r="CF101" i="135" s="1"/>
  <c r="BQ72" i="135"/>
  <c r="CC72" i="135" s="1"/>
  <c r="CD72" i="135" s="1"/>
  <c r="CF72" i="135" s="1"/>
  <c r="BQ250" i="135"/>
  <c r="CC250" i="135" s="1"/>
  <c r="BQ266" i="135"/>
  <c r="CC266" i="135" s="1"/>
  <c r="CZ223" i="135" s="1"/>
  <c r="BQ27" i="135"/>
  <c r="CC27" i="135" s="1"/>
  <c r="CD27" i="135" s="1"/>
  <c r="CF27" i="135" s="1"/>
  <c r="CD317" i="135"/>
  <c r="CF317" i="135" s="1"/>
  <c r="CD316" i="135"/>
  <c r="BQ277" i="135"/>
  <c r="CC277" i="135" s="1"/>
  <c r="CD277" i="135" s="1"/>
  <c r="CF277" i="135" s="1"/>
  <c r="CD208" i="135"/>
  <c r="CF208" i="135" s="1"/>
  <c r="BQ161" i="135"/>
  <c r="CC161" i="135" s="1"/>
  <c r="CD161" i="135" s="1"/>
  <c r="CF161" i="135" s="1"/>
  <c r="BQ45" i="135"/>
  <c r="CC45" i="135" s="1"/>
  <c r="CD45" i="135" s="1"/>
  <c r="CF45" i="135" s="1"/>
  <c r="BQ78" i="135"/>
  <c r="CC78" i="135" s="1"/>
  <c r="CD78" i="135" s="1"/>
  <c r="CF78" i="135" s="1"/>
  <c r="CD209" i="135"/>
  <c r="CF209" i="135" s="1"/>
  <c r="BQ144" i="135"/>
  <c r="CC144" i="135" s="1"/>
  <c r="CD144" i="135" s="1"/>
  <c r="CF144" i="135" s="1"/>
  <c r="BQ228" i="135"/>
  <c r="CC228" i="135" s="1"/>
  <c r="BQ242" i="135"/>
  <c r="CC242" i="135" s="1"/>
  <c r="BQ265" i="135"/>
  <c r="CC265" i="135" s="1"/>
  <c r="BQ71" i="135"/>
  <c r="CC71" i="135" s="1"/>
  <c r="CD71" i="135" s="1"/>
  <c r="CF71" i="135" s="1"/>
  <c r="BQ89" i="135"/>
  <c r="CC89" i="135" s="1"/>
  <c r="CD89" i="135" s="1"/>
  <c r="CF89" i="135" s="1"/>
  <c r="BQ238" i="135"/>
  <c r="CC238" i="135" s="1"/>
  <c r="CD371" i="135"/>
  <c r="CF371" i="135" s="1"/>
  <c r="BQ353" i="135"/>
  <c r="CC353" i="135" s="1"/>
  <c r="BQ347" i="135"/>
  <c r="CC347" i="135" s="1"/>
  <c r="BQ284" i="135"/>
  <c r="CC284" i="135" s="1"/>
  <c r="BQ299" i="135"/>
  <c r="CC299" i="135" s="1"/>
  <c r="CD79" i="135"/>
  <c r="CF79" i="135" s="1"/>
  <c r="BQ124" i="135"/>
  <c r="CC124" i="135" s="1"/>
  <c r="CD124" i="135" s="1"/>
  <c r="CF124" i="135" s="1"/>
  <c r="BQ61" i="135"/>
  <c r="CC61" i="135" s="1"/>
  <c r="CD61" i="135" s="1"/>
  <c r="CF61" i="135" s="1"/>
  <c r="BQ336" i="135"/>
  <c r="CC336" i="135" s="1"/>
  <c r="BQ187" i="135"/>
  <c r="CC187" i="135" s="1"/>
  <c r="CD187" i="135" s="1"/>
  <c r="CF187" i="135" s="1"/>
  <c r="BQ130" i="135"/>
  <c r="CC130" i="135" s="1"/>
  <c r="CD130" i="135" s="1"/>
  <c r="CF130" i="135" s="1"/>
  <c r="BQ13" i="135"/>
  <c r="CC13" i="135" s="1"/>
  <c r="CD13" i="135" s="1"/>
  <c r="CF13" i="135" s="1"/>
  <c r="CD380" i="135"/>
  <c r="CF380" i="135" s="1"/>
  <c r="CE226" i="135"/>
  <c r="CD369" i="135"/>
  <c r="CF369" i="135" s="1"/>
  <c r="BQ240" i="135"/>
  <c r="CC240" i="135" s="1"/>
  <c r="BQ116" i="135"/>
  <c r="CC116" i="135" s="1"/>
  <c r="CD116" i="135" s="1"/>
  <c r="CF116" i="135" s="1"/>
  <c r="BQ302" i="135"/>
  <c r="CC302" i="135" s="1"/>
  <c r="DG222" i="135" s="1"/>
  <c r="BQ178" i="135"/>
  <c r="CC178" i="135" s="1"/>
  <c r="CD178" i="135" s="1"/>
  <c r="CF178" i="135" s="1"/>
  <c r="BQ131" i="135"/>
  <c r="CC131" i="135" s="1"/>
  <c r="CD131" i="135" s="1"/>
  <c r="CF131" i="135" s="1"/>
  <c r="BQ76" i="135"/>
  <c r="CC76" i="135" s="1"/>
  <c r="CD76" i="135" s="1"/>
  <c r="CF76" i="135" s="1"/>
  <c r="BQ147" i="135"/>
  <c r="CC147" i="135" s="1"/>
  <c r="CD147" i="135" s="1"/>
  <c r="CF147" i="135" s="1"/>
  <c r="BQ120" i="135"/>
  <c r="CC120" i="135" s="1"/>
  <c r="CD120" i="135" s="1"/>
  <c r="CF120" i="135" s="1"/>
  <c r="BQ140" i="135"/>
  <c r="CC140" i="135" s="1"/>
  <c r="CD140" i="135" s="1"/>
  <c r="CF140" i="135" s="1"/>
  <c r="CE281" i="135"/>
  <c r="BQ30" i="135"/>
  <c r="CC30" i="135" s="1"/>
  <c r="CD30" i="135" s="1"/>
  <c r="CF30" i="135" s="1"/>
  <c r="BQ166" i="135"/>
  <c r="CC166" i="135" s="1"/>
  <c r="CD166" i="135" s="1"/>
  <c r="CF166" i="135" s="1"/>
  <c r="BQ113" i="135"/>
  <c r="CC113" i="135" s="1"/>
  <c r="CD113" i="135" s="1"/>
  <c r="CF113" i="135" s="1"/>
  <c r="BQ281" i="135"/>
  <c r="CC281" i="135" s="1"/>
  <c r="BQ9" i="135"/>
  <c r="CC9" i="135" s="1"/>
  <c r="CD9" i="135" s="1"/>
  <c r="CF9" i="135" s="1"/>
  <c r="BQ148" i="135"/>
  <c r="CC148" i="135" s="1"/>
  <c r="CD148" i="135" s="1"/>
  <c r="CF148" i="135" s="1"/>
  <c r="BQ20" i="135"/>
  <c r="CC20" i="135" s="1"/>
  <c r="CD20" i="135" s="1"/>
  <c r="BQ202" i="135"/>
  <c r="CC202" i="135" s="1"/>
  <c r="CD202" i="135" s="1"/>
  <c r="CF202" i="135" s="1"/>
  <c r="BQ356" i="135"/>
  <c r="CC356" i="135" s="1"/>
  <c r="BQ189" i="135"/>
  <c r="CC189" i="135" s="1"/>
  <c r="CD189" i="135" s="1"/>
  <c r="CF189" i="135" s="1"/>
  <c r="BQ324" i="135"/>
  <c r="CC324" i="135" s="1"/>
  <c r="BQ300" i="135"/>
  <c r="CC300" i="135" s="1"/>
  <c r="BQ298" i="135"/>
  <c r="CC298" i="135" s="1"/>
  <c r="BR390" i="135"/>
  <c r="BQ49" i="135"/>
  <c r="CC49" i="135" s="1"/>
  <c r="CD49" i="135" s="1"/>
  <c r="BQ92" i="135"/>
  <c r="CC92" i="135" s="1"/>
  <c r="CD92" i="135" s="1"/>
  <c r="CF92" i="135" s="1"/>
  <c r="BQ273" i="135"/>
  <c r="CC273" i="135" s="1"/>
  <c r="CZ224" i="135" s="1"/>
  <c r="BQ60" i="135"/>
  <c r="CC60" i="135" s="1"/>
  <c r="CD60" i="135" s="1"/>
  <c r="CF60" i="135" s="1"/>
  <c r="BQ194" i="135"/>
  <c r="CC194" i="135" s="1"/>
  <c r="CD194" i="135" s="1"/>
  <c r="CF194" i="135" s="1"/>
  <c r="BQ193" i="135"/>
  <c r="CC193" i="135" s="1"/>
  <c r="CD193" i="135" s="1"/>
  <c r="CF193" i="135" s="1"/>
  <c r="BQ354" i="135"/>
  <c r="CC354" i="135" s="1"/>
  <c r="BQ305" i="135"/>
  <c r="CC305" i="135" s="1"/>
  <c r="DG223" i="135" s="1"/>
  <c r="BQ308" i="135"/>
  <c r="CC308" i="135" s="1"/>
  <c r="BQ62" i="135"/>
  <c r="CC62" i="135" s="1"/>
  <c r="CD62" i="135" s="1"/>
  <c r="CF62" i="135" s="1"/>
  <c r="CE322" i="135"/>
  <c r="CD205" i="135"/>
  <c r="CF205" i="135" s="1"/>
  <c r="CE49" i="135"/>
  <c r="BQ117" i="135"/>
  <c r="CC117" i="135" s="1"/>
  <c r="CD117" i="135" s="1"/>
  <c r="CF117" i="135" s="1"/>
  <c r="BQ97" i="135"/>
  <c r="CC97" i="135" s="1"/>
  <c r="CD97" i="135" s="1"/>
  <c r="CF97" i="135" s="1"/>
  <c r="BQ44" i="135"/>
  <c r="CC44" i="135" s="1"/>
  <c r="CD44" i="135" s="1"/>
  <c r="CF44" i="135" s="1"/>
  <c r="BQ34" i="135"/>
  <c r="CC34" i="135" s="1"/>
  <c r="CD34" i="135" s="1"/>
  <c r="CF34" i="135" s="1"/>
  <c r="BQ279" i="135"/>
  <c r="CC279" i="135" s="1"/>
  <c r="BQ64" i="135"/>
  <c r="CC64" i="135" s="1"/>
  <c r="CD64" i="135" s="1"/>
  <c r="CF64" i="135" s="1"/>
  <c r="CD85" i="135"/>
  <c r="CF85" i="135" s="1"/>
  <c r="BQ8" i="135"/>
  <c r="CC8" i="135" s="1"/>
  <c r="CD8" i="135" s="1"/>
  <c r="CF8" i="135" s="1"/>
  <c r="BQ110" i="135"/>
  <c r="CC110" i="135" s="1"/>
  <c r="CD110" i="135" s="1"/>
  <c r="CF110" i="135" s="1"/>
  <c r="BQ155" i="135"/>
  <c r="CC155" i="135" s="1"/>
  <c r="CD155" i="135" s="1"/>
  <c r="CF155" i="135" s="1"/>
  <c r="BQ162" i="135"/>
  <c r="CC162" i="135" s="1"/>
  <c r="CD162" i="135" s="1"/>
  <c r="CF162" i="135" s="1"/>
  <c r="BQ123" i="135"/>
  <c r="CC123" i="135" s="1"/>
  <c r="CD123" i="135" s="1"/>
  <c r="CF123" i="135" s="1"/>
  <c r="BQ185" i="135"/>
  <c r="CC185" i="135" s="1"/>
  <c r="CD185" i="135" s="1"/>
  <c r="CF185" i="135" s="1"/>
  <c r="BQ230" i="135"/>
  <c r="CC230" i="135" s="1"/>
  <c r="BQ54" i="135"/>
  <c r="CC54" i="135" s="1"/>
  <c r="CD54" i="135" s="1"/>
  <c r="BQ24" i="135"/>
  <c r="CC24" i="135" s="1"/>
  <c r="BQ156" i="135"/>
  <c r="CC156" i="135" s="1"/>
  <c r="CD156" i="135" s="1"/>
  <c r="CF156" i="135" s="1"/>
  <c r="CD346" i="135"/>
  <c r="CF346" i="135" s="1"/>
  <c r="BQ306" i="135"/>
  <c r="CC306" i="135" s="1"/>
  <c r="DH223" i="135" s="1"/>
  <c r="CD382" i="135"/>
  <c r="CF382" i="135" s="1"/>
  <c r="BQ134" i="135"/>
  <c r="CC134" i="135" s="1"/>
  <c r="CD134" i="135" s="1"/>
  <c r="CF134" i="135" s="1"/>
  <c r="BQ105" i="135"/>
  <c r="CC105" i="135" s="1"/>
  <c r="CD105" i="135" s="1"/>
  <c r="CF105" i="135" s="1"/>
  <c r="BQ65" i="135"/>
  <c r="CC65" i="135" s="1"/>
  <c r="CD65" i="135" s="1"/>
  <c r="CF65" i="135" s="1"/>
  <c r="BQ143" i="135"/>
  <c r="CC143" i="135" s="1"/>
  <c r="CD143" i="135" s="1"/>
  <c r="CF143" i="135" s="1"/>
  <c r="BQ15" i="135"/>
  <c r="CC15" i="135" s="1"/>
  <c r="CD15" i="135" s="1"/>
  <c r="CF15" i="135" s="1"/>
  <c r="BQ21" i="135"/>
  <c r="CC21" i="135" s="1"/>
  <c r="CD21" i="135" s="1"/>
  <c r="CF21" i="135" s="1"/>
  <c r="BQ42" i="135"/>
  <c r="CC42" i="135" s="1"/>
  <c r="CD42" i="135" s="1"/>
  <c r="CF42" i="135" s="1"/>
  <c r="BQ220" i="135"/>
  <c r="CC220" i="135" s="1"/>
  <c r="DB221" i="135" s="1"/>
  <c r="BQ262" i="135"/>
  <c r="CC262" i="135" s="1"/>
  <c r="DB222" i="135" s="1"/>
  <c r="BQ333" i="135"/>
  <c r="CC333" i="135" s="1"/>
  <c r="DA227" i="135" s="1"/>
  <c r="BQ191" i="135"/>
  <c r="CC191" i="135" s="1"/>
  <c r="CD191" i="135" s="1"/>
  <c r="CF191" i="135" s="1"/>
  <c r="CE46" i="135"/>
  <c r="BQ217" i="135"/>
  <c r="CC217" i="135" s="1"/>
  <c r="CD217" i="135" s="1"/>
  <c r="CF217" i="135" s="1"/>
  <c r="BQ321" i="135"/>
  <c r="CC321" i="135" s="1"/>
  <c r="BQ307" i="135"/>
  <c r="CC307" i="135" s="1"/>
  <c r="BQ196" i="135"/>
  <c r="CC196" i="135" s="1"/>
  <c r="CD196" i="135" s="1"/>
  <c r="CF196" i="135" s="1"/>
  <c r="BQ198" i="135"/>
  <c r="CC198" i="135" s="1"/>
  <c r="CD198" i="135" s="1"/>
  <c r="CF198" i="135" s="1"/>
  <c r="BQ53" i="135"/>
  <c r="CC53" i="135" s="1"/>
  <c r="CD53" i="135" s="1"/>
  <c r="CF53" i="135" s="1"/>
  <c r="CE227" i="135"/>
  <c r="BQ174" i="135"/>
  <c r="CC174" i="135" s="1"/>
  <c r="CD174" i="135" s="1"/>
  <c r="CF174" i="135" s="1"/>
  <c r="BQ106" i="135"/>
  <c r="CC106" i="135" s="1"/>
  <c r="CD106" i="135" s="1"/>
  <c r="CF106" i="135" s="1"/>
  <c r="CE271" i="135"/>
  <c r="BQ329" i="135"/>
  <c r="CC329" i="135" s="1"/>
  <c r="DA226" i="135" s="1"/>
  <c r="BQ197" i="135"/>
  <c r="CC197" i="135" s="1"/>
  <c r="CD197" i="135" s="1"/>
  <c r="CF197" i="135" s="1"/>
  <c r="BQ5" i="135"/>
  <c r="CC5" i="135" s="1"/>
  <c r="CD5" i="135" s="1"/>
  <c r="CF5" i="135" s="1"/>
  <c r="BQ95" i="135"/>
  <c r="CC95" i="135" s="1"/>
  <c r="CD95" i="135" s="1"/>
  <c r="CF95" i="135" s="1"/>
  <c r="BQ246" i="135"/>
  <c r="CC246" i="135" s="1"/>
  <c r="CD381" i="135"/>
  <c r="CF381" i="135" s="1"/>
  <c r="BQ352" i="135"/>
  <c r="CC352" i="135" s="1"/>
  <c r="BQ57" i="135"/>
  <c r="CC57" i="135" s="1"/>
  <c r="CD57" i="135" s="1"/>
  <c r="CF57" i="135" s="1"/>
  <c r="CD367" i="135"/>
  <c r="CF367" i="135" s="1"/>
  <c r="BQ272" i="135"/>
  <c r="CC272" i="135" s="1"/>
  <c r="DA224" i="135" s="1"/>
  <c r="BQ66" i="135"/>
  <c r="CC66" i="135" s="1"/>
  <c r="CD66" i="135" s="1"/>
  <c r="CF66" i="135" s="1"/>
  <c r="BQ38" i="135"/>
  <c r="CC38" i="135" s="1"/>
  <c r="CD38" i="135" s="1"/>
  <c r="CF38" i="135" s="1"/>
  <c r="BQ93" i="135"/>
  <c r="CC93" i="135" s="1"/>
  <c r="CD93" i="135" s="1"/>
  <c r="CF93" i="135" s="1"/>
  <c r="CD376" i="135"/>
  <c r="CF376" i="135" s="1"/>
  <c r="BQ297" i="135"/>
  <c r="CC297" i="135" s="1"/>
  <c r="BQ280" i="135"/>
  <c r="CC280" i="135" s="1"/>
  <c r="BQ164" i="135"/>
  <c r="CC164" i="135" s="1"/>
  <c r="CD164" i="135" s="1"/>
  <c r="CF164" i="135" s="1"/>
  <c r="BQ173" i="135"/>
  <c r="CC173" i="135" s="1"/>
  <c r="CD173" i="135" s="1"/>
  <c r="CF173" i="135" s="1"/>
  <c r="BQ363" i="135"/>
  <c r="CC363" i="135" s="1"/>
  <c r="DG225" i="135" s="1"/>
  <c r="BQ249" i="135"/>
  <c r="CC249" i="135" s="1"/>
  <c r="BQ135" i="135"/>
  <c r="CC135" i="135" s="1"/>
  <c r="CD135" i="135" s="1"/>
  <c r="CF135" i="135" s="1"/>
  <c r="BQ264" i="135"/>
  <c r="CC264" i="135" s="1"/>
  <c r="DC222" i="135" s="1"/>
  <c r="BQ18" i="135"/>
  <c r="CC18" i="135" s="1"/>
  <c r="CD18" i="135" s="1"/>
  <c r="CF18" i="135" s="1"/>
  <c r="BQ163" i="135"/>
  <c r="CC163" i="135" s="1"/>
  <c r="CD163" i="135" s="1"/>
  <c r="CF163" i="135" s="1"/>
  <c r="BQ303" i="135"/>
  <c r="CC303" i="135" s="1"/>
  <c r="BQ137" i="135"/>
  <c r="CC137" i="135" s="1"/>
  <c r="CD137" i="135" s="1"/>
  <c r="CF137" i="135" s="1"/>
  <c r="BQ244" i="135"/>
  <c r="CC244" i="135" s="1"/>
  <c r="BQ103" i="135"/>
  <c r="CC103" i="135" s="1"/>
  <c r="CD103" i="135" s="1"/>
  <c r="CF103" i="135" s="1"/>
  <c r="BQ278" i="135"/>
  <c r="CC278" i="135" s="1"/>
  <c r="BQ154" i="135"/>
  <c r="CC154" i="135" s="1"/>
  <c r="CD154" i="135" s="1"/>
  <c r="CF154" i="135" s="1"/>
  <c r="CD210" i="135"/>
  <c r="CF210" i="135" s="1"/>
  <c r="BQ111" i="135"/>
  <c r="CC111" i="135" s="1"/>
  <c r="CD111" i="135" s="1"/>
  <c r="CF111" i="135" s="1"/>
  <c r="BQ165" i="135"/>
  <c r="CC165" i="135" s="1"/>
  <c r="CD165" i="135" s="1"/>
  <c r="BQ330" i="135"/>
  <c r="CC330" i="135" s="1"/>
  <c r="DB226" i="135" s="1"/>
  <c r="BQ153" i="135"/>
  <c r="CC153" i="135" s="1"/>
  <c r="CD153" i="135" s="1"/>
  <c r="CF153" i="135" s="1"/>
  <c r="BQ100" i="135"/>
  <c r="CC100" i="135" s="1"/>
  <c r="CD100" i="135" s="1"/>
  <c r="CF100" i="135" s="1"/>
  <c r="BQ359" i="135"/>
  <c r="CC359" i="135" s="1"/>
  <c r="BQ183" i="135"/>
  <c r="CC183" i="135" s="1"/>
  <c r="CD183" i="135" s="1"/>
  <c r="CF183" i="135" s="1"/>
  <c r="CE115" i="135"/>
  <c r="CD88" i="135"/>
  <c r="CF88" i="135" s="1"/>
  <c r="BQ77" i="135"/>
  <c r="CC77" i="135" s="1"/>
  <c r="CD77" i="135" s="1"/>
  <c r="CF77" i="135" s="1"/>
  <c r="BQ40" i="135"/>
  <c r="CC40" i="135" s="1"/>
  <c r="CD40" i="135" s="1"/>
  <c r="CF40" i="135" s="1"/>
  <c r="BQ16" i="135"/>
  <c r="CC16" i="135" s="1"/>
  <c r="CD16" i="135" s="1"/>
  <c r="CF16" i="135" s="1"/>
  <c r="BQ290" i="135"/>
  <c r="CC290" i="135" s="1"/>
  <c r="BQ337" i="135"/>
  <c r="CC337" i="135" s="1"/>
  <c r="BQ256" i="135"/>
  <c r="CC256" i="135" s="1"/>
  <c r="BQ118" i="135"/>
  <c r="CC118" i="135" s="1"/>
  <c r="CD118" i="135" s="1"/>
  <c r="CF118" i="135" s="1"/>
  <c r="BQ221" i="135"/>
  <c r="CC221" i="135" s="1"/>
  <c r="BQ216" i="135"/>
  <c r="CC216" i="135" s="1"/>
  <c r="BQ23" i="135"/>
  <c r="CC23" i="135" s="1"/>
  <c r="CD23" i="135" s="1"/>
  <c r="CF23" i="135" s="1"/>
  <c r="CD271" i="135"/>
  <c r="BQ152" i="135"/>
  <c r="CC152" i="135" s="1"/>
  <c r="CD152" i="135" s="1"/>
  <c r="CF152" i="135" s="1"/>
  <c r="BQ150" i="135"/>
  <c r="CC150" i="135" s="1"/>
  <c r="CD150" i="135" s="1"/>
  <c r="CF150" i="135" s="1"/>
  <c r="BQ365" i="135"/>
  <c r="CC365" i="135" s="1"/>
  <c r="BQ225" i="135"/>
  <c r="CC225" i="135" s="1"/>
  <c r="BQ341" i="135"/>
  <c r="CC341" i="135" s="1"/>
  <c r="CD379" i="135"/>
  <c r="CF379" i="135" s="1"/>
  <c r="BQ291" i="135"/>
  <c r="CC291" i="135" s="1"/>
  <c r="BQ201" i="135"/>
  <c r="CC201" i="135" s="1"/>
  <c r="CD201" i="135" s="1"/>
  <c r="CF201" i="135" s="1"/>
  <c r="CD314" i="135"/>
  <c r="CF314" i="135" s="1"/>
  <c r="BQ241" i="135"/>
  <c r="CC241" i="135" s="1"/>
  <c r="BQ141" i="135"/>
  <c r="CC141" i="135" s="1"/>
  <c r="CD141" i="135" s="1"/>
  <c r="CF141" i="135" s="1"/>
  <c r="BQ43" i="135"/>
  <c r="CC43" i="135" s="1"/>
  <c r="CD43" i="135" s="1"/>
  <c r="CF43" i="135" s="1"/>
  <c r="BQ25" i="135"/>
  <c r="CC25" i="135" s="1"/>
  <c r="CD25" i="135" s="1"/>
  <c r="CF25" i="135" s="1"/>
  <c r="BQ94" i="135"/>
  <c r="CC94" i="135" s="1"/>
  <c r="CD94" i="135" s="1"/>
  <c r="CF94" i="135" s="1"/>
  <c r="BQ328" i="135"/>
  <c r="CC328" i="135" s="1"/>
  <c r="BQ171" i="135"/>
  <c r="CC171" i="135" s="1"/>
  <c r="CD171" i="135" s="1"/>
  <c r="CF171" i="135" s="1"/>
  <c r="BQ260" i="135"/>
  <c r="CC260" i="135" s="1"/>
  <c r="CD377" i="135"/>
  <c r="CF377" i="135" s="1"/>
  <c r="CD212" i="135"/>
  <c r="CF212" i="135" s="1"/>
  <c r="CE270" i="135"/>
  <c r="BQ98" i="135"/>
  <c r="CC98" i="135" s="1"/>
  <c r="CD98" i="135" s="1"/>
  <c r="CF98" i="135" s="1"/>
  <c r="BQ119" i="135"/>
  <c r="CC119" i="135" s="1"/>
  <c r="CD119" i="135" s="1"/>
  <c r="CF119" i="135" s="1"/>
  <c r="BQ175" i="135"/>
  <c r="CC175" i="135" s="1"/>
  <c r="CD175" i="135" s="1"/>
  <c r="CF175" i="135" s="1"/>
  <c r="BQ254" i="135"/>
  <c r="CC254" i="135" s="1"/>
  <c r="CD378" i="135"/>
  <c r="CF378" i="135" s="1"/>
  <c r="BQ122" i="135"/>
  <c r="CC122" i="135" s="1"/>
  <c r="CD122" i="135" s="1"/>
  <c r="CF122" i="135" s="1"/>
  <c r="CD366" i="135"/>
  <c r="CF366" i="135" s="1"/>
  <c r="BQ253" i="135"/>
  <c r="CC253" i="135" s="1"/>
  <c r="BQ169" i="135"/>
  <c r="CC169" i="135" s="1"/>
  <c r="CD169" i="135" s="1"/>
  <c r="CF169" i="135" s="1"/>
  <c r="BQ12" i="135"/>
  <c r="CC12" i="135" s="1"/>
  <c r="CD12" i="135" s="1"/>
  <c r="CF12" i="135" s="1"/>
  <c r="CE272" i="135"/>
  <c r="BQ70" i="135"/>
  <c r="CC70" i="135" s="1"/>
  <c r="CD70" i="135" s="1"/>
  <c r="CF70" i="135" s="1"/>
  <c r="BQ287" i="135"/>
  <c r="CC287" i="135" s="1"/>
  <c r="BQ248" i="135"/>
  <c r="CC248" i="135" s="1"/>
  <c r="BQ190" i="135"/>
  <c r="CC190" i="135" s="1"/>
  <c r="CD190" i="135" s="1"/>
  <c r="CF190" i="135" s="1"/>
  <c r="BQ224" i="135"/>
  <c r="CC224" i="135" s="1"/>
  <c r="BQ203" i="135"/>
  <c r="CC203" i="135" s="1"/>
  <c r="CD203" i="135" s="1"/>
  <c r="CF203" i="135" s="1"/>
  <c r="BQ121" i="135"/>
  <c r="CC121" i="135" s="1"/>
  <c r="CD121" i="135" s="1"/>
  <c r="CF121" i="135" s="1"/>
  <c r="BQ48" i="135"/>
  <c r="CC48" i="135" s="1"/>
  <c r="CD48" i="135" s="1"/>
  <c r="CF48" i="135" s="1"/>
  <c r="BQ37" i="135"/>
  <c r="CC37" i="135" s="1"/>
  <c r="CD37" i="135" s="1"/>
  <c r="BQ286" i="135"/>
  <c r="CC286" i="135" s="1"/>
  <c r="BQ102" i="135"/>
  <c r="CC102" i="135" s="1"/>
  <c r="CD102" i="135" s="1"/>
  <c r="CF102" i="135" s="1"/>
  <c r="BQ125" i="135"/>
  <c r="CC125" i="135" s="1"/>
  <c r="CD125" i="135" s="1"/>
  <c r="CF125" i="135" s="1"/>
  <c r="BQ59" i="135"/>
  <c r="CC59" i="135" s="1"/>
  <c r="CD59" i="135" s="1"/>
  <c r="CF59" i="135" s="1"/>
  <c r="BQ251" i="135"/>
  <c r="CC251" i="135" s="1"/>
  <c r="BQ145" i="135"/>
  <c r="CC145" i="135" s="1"/>
  <c r="CD145" i="135" s="1"/>
  <c r="CF145" i="135" s="1"/>
  <c r="CD345" i="135"/>
  <c r="CF345" i="135" s="1"/>
  <c r="BQ172" i="135"/>
  <c r="CC172" i="135" s="1"/>
  <c r="CD172" i="135" s="1"/>
  <c r="CF172" i="135" s="1"/>
  <c r="BQ35" i="135"/>
  <c r="CC35" i="135" s="1"/>
  <c r="CD35" i="135" s="1"/>
  <c r="CF35" i="135" s="1"/>
  <c r="BQ237" i="135"/>
  <c r="CC237" i="135" s="1"/>
  <c r="BQ227" i="135"/>
  <c r="CC227" i="135" s="1"/>
  <c r="CZ222" i="135" s="1"/>
  <c r="CD84" i="135"/>
  <c r="CF84" i="135" s="1"/>
  <c r="BQ112" i="135"/>
  <c r="CC112" i="135" s="1"/>
  <c r="CD112" i="135" s="1"/>
  <c r="CF112" i="135" s="1"/>
  <c r="CG214" i="135"/>
  <c r="CE26" i="135"/>
  <c r="BQ340" i="135"/>
  <c r="CC340" i="135" s="1"/>
  <c r="BQ139" i="135"/>
  <c r="CC139" i="135" s="1"/>
  <c r="CD139" i="135" s="1"/>
  <c r="CF139" i="135" s="1"/>
  <c r="BQ133" i="135"/>
  <c r="CC133" i="135" s="1"/>
  <c r="CD133" i="135" s="1"/>
  <c r="CF133" i="135" s="1"/>
  <c r="CD82" i="135"/>
  <c r="CF82" i="135" s="1"/>
  <c r="CE222" i="135"/>
  <c r="BQ177" i="135"/>
  <c r="CC177" i="135" s="1"/>
  <c r="CD177" i="135" s="1"/>
  <c r="CF177" i="135" s="1"/>
  <c r="CD373" i="135"/>
  <c r="CF373" i="135" s="1"/>
  <c r="BQ181" i="135"/>
  <c r="CC181" i="135" s="1"/>
  <c r="CD181" i="135" s="1"/>
  <c r="CF181" i="135" s="1"/>
  <c r="BQ188" i="135"/>
  <c r="CC188" i="135" s="1"/>
  <c r="CD188" i="135" s="1"/>
  <c r="CF188" i="135" s="1"/>
  <c r="CE36" i="135"/>
  <c r="CE218" i="135"/>
  <c r="BQ136" i="135"/>
  <c r="CC136" i="135" s="1"/>
  <c r="CD136" i="135" s="1"/>
  <c r="CF136" i="135" s="1"/>
  <c r="BQ180" i="135"/>
  <c r="CC180" i="135" s="1"/>
  <c r="CD180" i="135" s="1"/>
  <c r="CF180" i="135" s="1"/>
  <c r="BV214" i="135"/>
  <c r="BQ146" i="135"/>
  <c r="CC146" i="135" s="1"/>
  <c r="CD146" i="135" s="1"/>
  <c r="CF146" i="135" s="1"/>
  <c r="BQ276" i="135"/>
  <c r="CC276" i="135" s="1"/>
  <c r="BQ283" i="135"/>
  <c r="CC283" i="135" s="1"/>
  <c r="CZ225" i="135" s="1"/>
  <c r="BQ168" i="135"/>
  <c r="CC168" i="135" s="1"/>
  <c r="CD168" i="135" s="1"/>
  <c r="CF168" i="135" s="1"/>
  <c r="BQ319" i="135"/>
  <c r="CC319" i="135" s="1"/>
  <c r="DG224" i="135" s="1"/>
  <c r="BQ259" i="135"/>
  <c r="CC259" i="135" s="1"/>
  <c r="BQ243" i="135"/>
  <c r="CC243" i="135" s="1"/>
  <c r="BQ115" i="135"/>
  <c r="CC115" i="135" s="1"/>
  <c r="CD115" i="135" s="1"/>
  <c r="BQ99" i="135"/>
  <c r="CC99" i="135" s="1"/>
  <c r="CD99" i="135" s="1"/>
  <c r="CF99" i="135" s="1"/>
  <c r="BQ47" i="135"/>
  <c r="CC47" i="135" s="1"/>
  <c r="CD47" i="135" s="1"/>
  <c r="CF47" i="135" s="1"/>
  <c r="CD204" i="135"/>
  <c r="CF204" i="135" s="1"/>
  <c r="BS214" i="135"/>
  <c r="AS188" i="135"/>
  <c r="CE165" i="135"/>
  <c r="BO214" i="135"/>
  <c r="CD326" i="135"/>
  <c r="CD87" i="135"/>
  <c r="CF87" i="135" s="1"/>
  <c r="CE63" i="135"/>
  <c r="CE167" i="135"/>
  <c r="BP214" i="135"/>
  <c r="BQ39" i="135"/>
  <c r="CC39" i="135" s="1"/>
  <c r="CD39" i="135" s="1"/>
  <c r="CF39" i="135" s="1"/>
  <c r="BQ4" i="135"/>
  <c r="CA214" i="135"/>
  <c r="CI214" i="135" s="1"/>
  <c r="CE51" i="135"/>
  <c r="BN214" i="135"/>
  <c r="AU343" i="135"/>
  <c r="AI214" i="135"/>
  <c r="AV188" i="135"/>
  <c r="BR214" i="135"/>
  <c r="CE4" i="135"/>
  <c r="AG214" i="135"/>
  <c r="AU4" i="135"/>
  <c r="AU214" i="135" s="1"/>
  <c r="AT214" i="135"/>
  <c r="CE262" i="135"/>
  <c r="CD81" i="135"/>
  <c r="CF81" i="135" s="1"/>
  <c r="AA214" i="135"/>
  <c r="CD80" i="135" l="1"/>
  <c r="CF80" i="135" s="1"/>
  <c r="CD270" i="135"/>
  <c r="CF270" i="135" s="1"/>
  <c r="CC390" i="135"/>
  <c r="CD255" i="135"/>
  <c r="CF255" i="135" s="1"/>
  <c r="DH221" i="135"/>
  <c r="CI218" i="135"/>
  <c r="CZ221" i="135"/>
  <c r="CD334" i="135"/>
  <c r="CF334" i="135" s="1"/>
  <c r="DB227" i="135"/>
  <c r="CD219" i="135"/>
  <c r="DA221" i="135"/>
  <c r="CD261" i="135"/>
  <c r="CF261" i="135" s="1"/>
  <c r="DA222" i="135"/>
  <c r="CD281" i="135"/>
  <c r="CF281" i="135" s="1"/>
  <c r="DB224" i="135"/>
  <c r="CD322" i="135"/>
  <c r="CF322" i="135" s="1"/>
  <c r="DH224" i="135"/>
  <c r="CD304" i="135"/>
  <c r="CF304" i="135" s="1"/>
  <c r="DH222" i="135"/>
  <c r="CJ218" i="135"/>
  <c r="CF54" i="135"/>
  <c r="CF20" i="135"/>
  <c r="CD218" i="135"/>
  <c r="CF218" i="135" s="1"/>
  <c r="CF316" i="135"/>
  <c r="AS214" i="135"/>
  <c r="CF63" i="135"/>
  <c r="CF51" i="135"/>
  <c r="CD340" i="135"/>
  <c r="CF340" i="135" s="1"/>
  <c r="CD248" i="135"/>
  <c r="CF248" i="135" s="1"/>
  <c r="CD262" i="135"/>
  <c r="CF262" i="135" s="1"/>
  <c r="CD250" i="135"/>
  <c r="CF250" i="135" s="1"/>
  <c r="CD361" i="135"/>
  <c r="CF361" i="135" s="1"/>
  <c r="CD239" i="135"/>
  <c r="CF239" i="135" s="1"/>
  <c r="CD294" i="135"/>
  <c r="CF294" i="135" s="1"/>
  <c r="CD243" i="135"/>
  <c r="CF243" i="135" s="1"/>
  <c r="CD341" i="135"/>
  <c r="CF341" i="135" s="1"/>
  <c r="CD363" i="135"/>
  <c r="CF363" i="135" s="1"/>
  <c r="CD246" i="135"/>
  <c r="CF246" i="135" s="1"/>
  <c r="CD284" i="135"/>
  <c r="CF284" i="135" s="1"/>
  <c r="CD325" i="135"/>
  <c r="CF325" i="135" s="1"/>
  <c r="CD226" i="135"/>
  <c r="CF226" i="135" s="1"/>
  <c r="CD236" i="135"/>
  <c r="CF236" i="135" s="1"/>
  <c r="CD259" i="135"/>
  <c r="CF259" i="135" s="1"/>
  <c r="CD276" i="135"/>
  <c r="CF276" i="135" s="1"/>
  <c r="CD238" i="135"/>
  <c r="CF238" i="135" s="1"/>
  <c r="CD288" i="135"/>
  <c r="CF288" i="135" s="1"/>
  <c r="CD247" i="135"/>
  <c r="CF247" i="135" s="1"/>
  <c r="CD225" i="135"/>
  <c r="CF225" i="135" s="1"/>
  <c r="CD264" i="135"/>
  <c r="CF264" i="135" s="1"/>
  <c r="CD307" i="135"/>
  <c r="CF307" i="135" s="1"/>
  <c r="CD273" i="135"/>
  <c r="CF273" i="135" s="1"/>
  <c r="CD240" i="135"/>
  <c r="CF240" i="135" s="1"/>
  <c r="CD347" i="135"/>
  <c r="CD282" i="135"/>
  <c r="CF282" i="135" s="1"/>
  <c r="CD355" i="135"/>
  <c r="CF355" i="135" s="1"/>
  <c r="CD296" i="135"/>
  <c r="CF296" i="135" s="1"/>
  <c r="CD232" i="135"/>
  <c r="CF232" i="135" s="1"/>
  <c r="CD280" i="135"/>
  <c r="CF280" i="135" s="1"/>
  <c r="CD287" i="135"/>
  <c r="CF287" i="135" s="1"/>
  <c r="CD365" i="135"/>
  <c r="CF365" i="135" s="1"/>
  <c r="CD221" i="135"/>
  <c r="CF221" i="135" s="1"/>
  <c r="CD330" i="135"/>
  <c r="CF330" i="135" s="1"/>
  <c r="CD244" i="135"/>
  <c r="CF244" i="135" s="1"/>
  <c r="CD321" i="135"/>
  <c r="CF321" i="135" s="1"/>
  <c r="CD306" i="135"/>
  <c r="CF306" i="135" s="1"/>
  <c r="CD308" i="135"/>
  <c r="CF308" i="135" s="1"/>
  <c r="CD298" i="135"/>
  <c r="CF298" i="135" s="1"/>
  <c r="CD356" i="135"/>
  <c r="CF356" i="135" s="1"/>
  <c r="CD353" i="135"/>
  <c r="CF353" i="135" s="1"/>
  <c r="CD358" i="135"/>
  <c r="CF358" i="135" s="1"/>
  <c r="CD350" i="135"/>
  <c r="CF350" i="135" s="1"/>
  <c r="CD339" i="135"/>
  <c r="CF339" i="135" s="1"/>
  <c r="CD331" i="135"/>
  <c r="CF331" i="135" s="1"/>
  <c r="CD349" i="135"/>
  <c r="CF349" i="135" s="1"/>
  <c r="CD237" i="135"/>
  <c r="CF237" i="135" s="1"/>
  <c r="CD231" i="135"/>
  <c r="CF231" i="135" s="1"/>
  <c r="CD283" i="135"/>
  <c r="CF283" i="135" s="1"/>
  <c r="CD357" i="135"/>
  <c r="CF357" i="135" s="1"/>
  <c r="CD268" i="135"/>
  <c r="CF268" i="135" s="1"/>
  <c r="CD224" i="135"/>
  <c r="CF224" i="135" s="1"/>
  <c r="CD254" i="135"/>
  <c r="CF254" i="135" s="1"/>
  <c r="CD291" i="135"/>
  <c r="CF291" i="135" s="1"/>
  <c r="CD305" i="135"/>
  <c r="CF305" i="135" s="1"/>
  <c r="CD300" i="135"/>
  <c r="CF300" i="135" s="1"/>
  <c r="CD265" i="135"/>
  <c r="CF265" i="135" s="1"/>
  <c r="CD332" i="135"/>
  <c r="CF332" i="135" s="1"/>
  <c r="CD235" i="135"/>
  <c r="CF235" i="135" s="1"/>
  <c r="CD290" i="135"/>
  <c r="CF290" i="135" s="1"/>
  <c r="CD249" i="135"/>
  <c r="CF249" i="135" s="1"/>
  <c r="CD324" i="135"/>
  <c r="CF324" i="135" s="1"/>
  <c r="CD319" i="135"/>
  <c r="CF319" i="135" s="1"/>
  <c r="CD256" i="135"/>
  <c r="CF256" i="135" s="1"/>
  <c r="CD295" i="135"/>
  <c r="CF295" i="135" s="1"/>
  <c r="CD352" i="135"/>
  <c r="CF352" i="135" s="1"/>
  <c r="CD329" i="135"/>
  <c r="CF329" i="135" s="1"/>
  <c r="CD279" i="135"/>
  <c r="CF279" i="135" s="1"/>
  <c r="CD354" i="135"/>
  <c r="CF354" i="135" s="1"/>
  <c r="CD299" i="135"/>
  <c r="CF299" i="135" s="1"/>
  <c r="CD242" i="135"/>
  <c r="CF242" i="135" s="1"/>
  <c r="CD258" i="135"/>
  <c r="CF258" i="135" s="1"/>
  <c r="CD234" i="135"/>
  <c r="CF234" i="135" s="1"/>
  <c r="CD251" i="135"/>
  <c r="CF251" i="135" s="1"/>
  <c r="CD253" i="135"/>
  <c r="CF253" i="135" s="1"/>
  <c r="CD260" i="135"/>
  <c r="CF260" i="135" s="1"/>
  <c r="CD292" i="135"/>
  <c r="CF292" i="135" s="1"/>
  <c r="CD297" i="135"/>
  <c r="CF297" i="135" s="1"/>
  <c r="CD328" i="135"/>
  <c r="CF328" i="135" s="1"/>
  <c r="CD230" i="135"/>
  <c r="CF230" i="135" s="1"/>
  <c r="CD336" i="135"/>
  <c r="CF336" i="135" s="1"/>
  <c r="CD311" i="135"/>
  <c r="CF311" i="135" s="1"/>
  <c r="CD302" i="135"/>
  <c r="CF302" i="135" s="1"/>
  <c r="CD286" i="135"/>
  <c r="CF286" i="135" s="1"/>
  <c r="CD257" i="135"/>
  <c r="CF257" i="135" s="1"/>
  <c r="CD227" i="135"/>
  <c r="CF227" i="135" s="1"/>
  <c r="CD220" i="135"/>
  <c r="CF220" i="135" s="1"/>
  <c r="CD241" i="135"/>
  <c r="CF241" i="135" s="1"/>
  <c r="CD222" i="135"/>
  <c r="CF222" i="135" s="1"/>
  <c r="CD337" i="135"/>
  <c r="CF337" i="135" s="1"/>
  <c r="CD359" i="135"/>
  <c r="CF359" i="135" s="1"/>
  <c r="CD278" i="135"/>
  <c r="CF278" i="135" s="1"/>
  <c r="CD303" i="135"/>
  <c r="CF303" i="135" s="1"/>
  <c r="CD333" i="135"/>
  <c r="CF333" i="135" s="1"/>
  <c r="CD228" i="135"/>
  <c r="CF228" i="135" s="1"/>
  <c r="CD338" i="135"/>
  <c r="CF338" i="135" s="1"/>
  <c r="CD362" i="135"/>
  <c r="CF362" i="135" s="1"/>
  <c r="CD274" i="135"/>
  <c r="CF274" i="135" s="1"/>
  <c r="CD323" i="135"/>
  <c r="CF323" i="135" s="1"/>
  <c r="CD289" i="135"/>
  <c r="CF289" i="135" s="1"/>
  <c r="CD272" i="135"/>
  <c r="CF272" i="135" s="1"/>
  <c r="CD266" i="135"/>
  <c r="CF266" i="135" s="1"/>
  <c r="CD24" i="135"/>
  <c r="CF24" i="135" s="1"/>
  <c r="CF326" i="135"/>
  <c r="CF271" i="135"/>
  <c r="CF49" i="135"/>
  <c r="CD216" i="135"/>
  <c r="CF216" i="135" s="1"/>
  <c r="CF37" i="135"/>
  <c r="CF167" i="135"/>
  <c r="CF219" i="135"/>
  <c r="CF46" i="135"/>
  <c r="CF26" i="135"/>
  <c r="CF115" i="135"/>
  <c r="CF165" i="135"/>
  <c r="CE214" i="135"/>
  <c r="CF36" i="135"/>
  <c r="AV4" i="135"/>
  <c r="AV214" i="135" s="1"/>
  <c r="BQ214" i="135"/>
  <c r="CC4" i="135"/>
  <c r="AQ343" i="135"/>
  <c r="AA343" i="135"/>
  <c r="AT343" i="135" s="1"/>
  <c r="AV343" i="135" s="1"/>
  <c r="CH279" i="135" l="1"/>
  <c r="CH247" i="135"/>
  <c r="CH220" i="135"/>
  <c r="CF347" i="135"/>
  <c r="CH302" i="135"/>
  <c r="CH362" i="135"/>
  <c r="CI282" i="135"/>
  <c r="CI280" i="135"/>
  <c r="CA396" i="135"/>
  <c r="CE343" i="135"/>
  <c r="CE390" i="135" s="1"/>
  <c r="CC214" i="135"/>
  <c r="CD4" i="135"/>
  <c r="AS343" i="135"/>
  <c r="CA343" i="135"/>
  <c r="DB343" i="135"/>
  <c r="CD343" i="135" l="1"/>
  <c r="CD390" i="135" s="1"/>
  <c r="CA390" i="135"/>
  <c r="CI283" i="135"/>
  <c r="CD214" i="135"/>
  <c r="CF4" i="135"/>
  <c r="CF214" i="135" s="1"/>
  <c r="CF343" i="135" l="1"/>
  <c r="CF390" i="135" s="1"/>
  <c r="BU329" i="131"/>
  <c r="CA329" i="131" s="1"/>
  <c r="BU297" i="131"/>
  <c r="BU296" i="131"/>
  <c r="BU244" i="131"/>
  <c r="AC269" i="131"/>
  <c r="BS269" i="131" s="1"/>
  <c r="BU298" i="131"/>
  <c r="BN297" i="131"/>
  <c r="BN294" i="131"/>
  <c r="E76" i="132"/>
  <c r="E84" i="132" s="1"/>
  <c r="BS207" i="131"/>
  <c r="BS260" i="131"/>
  <c r="R153" i="132"/>
  <c r="BR229" i="131"/>
  <c r="BU229" i="131"/>
  <c r="R23" i="132"/>
  <c r="R25" i="132"/>
  <c r="BN229" i="131"/>
  <c r="E8" i="132"/>
  <c r="E7" i="132"/>
  <c r="E5" i="132"/>
  <c r="BJ20" i="131"/>
  <c r="BJ194" i="131"/>
  <c r="BM194" i="131" s="1"/>
  <c r="BY194" i="131" s="1"/>
  <c r="BJ343" i="131"/>
  <c r="BM343" i="131" s="1"/>
  <c r="BY343" i="131" s="1"/>
  <c r="BJ186" i="131"/>
  <c r="BM186" i="131" s="1"/>
  <c r="BY186" i="131" s="1"/>
  <c r="BJ111" i="131"/>
  <c r="BJ110" i="131"/>
  <c r="BJ109" i="131"/>
  <c r="BM109" i="131" s="1"/>
  <c r="BY109" i="131" s="1"/>
  <c r="BJ108" i="131"/>
  <c r="BM108" i="131" s="1"/>
  <c r="BY108" i="131" s="1"/>
  <c r="BJ107" i="131"/>
  <c r="BJ106" i="131"/>
  <c r="BM106" i="131" s="1"/>
  <c r="BY106" i="131" s="1"/>
  <c r="BJ105" i="131"/>
  <c r="BM105" i="131" s="1"/>
  <c r="BY105" i="131" s="1"/>
  <c r="BJ104" i="131"/>
  <c r="BM104" i="131" s="1"/>
  <c r="BY104" i="131" s="1"/>
  <c r="BJ103" i="131"/>
  <c r="BJ102" i="131"/>
  <c r="BJ101" i="131"/>
  <c r="BM101" i="131" s="1"/>
  <c r="BY101" i="131" s="1"/>
  <c r="BJ100" i="131"/>
  <c r="BM100" i="131" s="1"/>
  <c r="BY100" i="131" s="1"/>
  <c r="BJ99" i="131"/>
  <c r="BJ98" i="131"/>
  <c r="BJ97" i="131"/>
  <c r="BM97" i="131" s="1"/>
  <c r="BY97" i="131" s="1"/>
  <c r="BJ96" i="131"/>
  <c r="BM96" i="131" s="1"/>
  <c r="BY96" i="131" s="1"/>
  <c r="BJ95" i="131"/>
  <c r="BJ94" i="131"/>
  <c r="BJ93" i="131"/>
  <c r="BM93" i="131" s="1"/>
  <c r="BY93" i="131" s="1"/>
  <c r="BJ92" i="131"/>
  <c r="BM92" i="131" s="1"/>
  <c r="BY92" i="131" s="1"/>
  <c r="BJ91" i="131"/>
  <c r="BJ90" i="131"/>
  <c r="BO59" i="131"/>
  <c r="BO54" i="131"/>
  <c r="BN21" i="131"/>
  <c r="BN8" i="131"/>
  <c r="AC8" i="131"/>
  <c r="AE8" i="131" s="1"/>
  <c r="AR8" i="131" s="1"/>
  <c r="P13" i="131"/>
  <c r="AG13" i="131" s="1"/>
  <c r="BN183" i="131"/>
  <c r="BJ183" i="131"/>
  <c r="BX139" i="131"/>
  <c r="BX136" i="131"/>
  <c r="BX108" i="131"/>
  <c r="BR320" i="131"/>
  <c r="AB1" i="131"/>
  <c r="F166" i="132"/>
  <c r="BR341" i="131"/>
  <c r="BS7" i="132"/>
  <c r="BS16" i="132" s="1"/>
  <c r="BI20" i="132"/>
  <c r="BA141" i="132"/>
  <c r="CH283" i="131"/>
  <c r="J52" i="132"/>
  <c r="AC320" i="131"/>
  <c r="AB320" i="131"/>
  <c r="BR283" i="131"/>
  <c r="BR303" i="131"/>
  <c r="BR301" i="131"/>
  <c r="BR299" i="131"/>
  <c r="AB209" i="131"/>
  <c r="BR209" i="131" s="1"/>
  <c r="AD1" i="131"/>
  <c r="BR297" i="131"/>
  <c r="BR204" i="131"/>
  <c r="BR338" i="131"/>
  <c r="BR333" i="131"/>
  <c r="BR340" i="131"/>
  <c r="BP6" i="132"/>
  <c r="BO12" i="132"/>
  <c r="BR300" i="131"/>
  <c r="BR269" i="131"/>
  <c r="BR268" i="131"/>
  <c r="BR260" i="131"/>
  <c r="CA260" i="131" s="1"/>
  <c r="BR244" i="131"/>
  <c r="BR242" i="131"/>
  <c r="BR210" i="131"/>
  <c r="BS205" i="131"/>
  <c r="BU204" i="131"/>
  <c r="BO5" i="132"/>
  <c r="BO11" i="132"/>
  <c r="BR205" i="131"/>
  <c r="BN326" i="131"/>
  <c r="DH268" i="131"/>
  <c r="BN268" i="131"/>
  <c r="BU335" i="131"/>
  <c r="BU333" i="131"/>
  <c r="BY132" i="132"/>
  <c r="BX132" i="132"/>
  <c r="BX108" i="132"/>
  <c r="BX107" i="132"/>
  <c r="BX106" i="132"/>
  <c r="BX105" i="132"/>
  <c r="BX253" i="131"/>
  <c r="BX251" i="131"/>
  <c r="BX233" i="131"/>
  <c r="BN323" i="131"/>
  <c r="BN298" i="131"/>
  <c r="CA298" i="131" s="1"/>
  <c r="BN248" i="131"/>
  <c r="CA248" i="131" s="1"/>
  <c r="BN207" i="131"/>
  <c r="BN205" i="131"/>
  <c r="BN203" i="131"/>
  <c r="CA203" i="131" s="1"/>
  <c r="BN254" i="131"/>
  <c r="CA254" i="131" s="1"/>
  <c r="BN258" i="131"/>
  <c r="BN204" i="131"/>
  <c r="BX346" i="131"/>
  <c r="BX345" i="131"/>
  <c r="BX344" i="131"/>
  <c r="BX343" i="131"/>
  <c r="BX342" i="131"/>
  <c r="BX341" i="131"/>
  <c r="BX340" i="131"/>
  <c r="BX339" i="131"/>
  <c r="BX338" i="131"/>
  <c r="BX337" i="131"/>
  <c r="BX336" i="131"/>
  <c r="BX335" i="131"/>
  <c r="BX334" i="131"/>
  <c r="BX333" i="131"/>
  <c r="BX332" i="131"/>
  <c r="BX331" i="131"/>
  <c r="BX330" i="131"/>
  <c r="BX329" i="131"/>
  <c r="BX328" i="131"/>
  <c r="BX327" i="131"/>
  <c r="BX326" i="131"/>
  <c r="BX325" i="131"/>
  <c r="BX324" i="131"/>
  <c r="BX323" i="131"/>
  <c r="BX322" i="131"/>
  <c r="BX321" i="131"/>
  <c r="BX320" i="131"/>
  <c r="BX319" i="131"/>
  <c r="BX318" i="131"/>
  <c r="BX317" i="131"/>
  <c r="BX316" i="131"/>
  <c r="BX315" i="131"/>
  <c r="BX314" i="131"/>
  <c r="BX313" i="131"/>
  <c r="BX312" i="131"/>
  <c r="BX311" i="131"/>
  <c r="BX310" i="131"/>
  <c r="BX309" i="131"/>
  <c r="BX308" i="131"/>
  <c r="BX307" i="131"/>
  <c r="BX306" i="131"/>
  <c r="BX305" i="131"/>
  <c r="BX304" i="131"/>
  <c r="BX303" i="131"/>
  <c r="BX302" i="131"/>
  <c r="BX301" i="131"/>
  <c r="BX300" i="131"/>
  <c r="BX299" i="131"/>
  <c r="BX298" i="131"/>
  <c r="BX297" i="131"/>
  <c r="BX296" i="131"/>
  <c r="BX295" i="131"/>
  <c r="BX294" i="131"/>
  <c r="BX293" i="131"/>
  <c r="BX292" i="131"/>
  <c r="BX291" i="131"/>
  <c r="BX290" i="131"/>
  <c r="BX289" i="131"/>
  <c r="BX288" i="131"/>
  <c r="BX287" i="131"/>
  <c r="BX286" i="131"/>
  <c r="BX285" i="131"/>
  <c r="BX284" i="131"/>
  <c r="BX283" i="131"/>
  <c r="BX282" i="131"/>
  <c r="BX281" i="131"/>
  <c r="BX280" i="131"/>
  <c r="BX279" i="131"/>
  <c r="BX278" i="131"/>
  <c r="BX277" i="131"/>
  <c r="BX276" i="131"/>
  <c r="BX275" i="131"/>
  <c r="BX274" i="131"/>
  <c r="BX273" i="131"/>
  <c r="BX272" i="131"/>
  <c r="BX271" i="131"/>
  <c r="BX270" i="131"/>
  <c r="BX269" i="131"/>
  <c r="BX268" i="131"/>
  <c r="BX267" i="131"/>
  <c r="BX266" i="131"/>
  <c r="BX265" i="131"/>
  <c r="BX264" i="131"/>
  <c r="BX263" i="131"/>
  <c r="BX262" i="131"/>
  <c r="BX261" i="131"/>
  <c r="BX260" i="131"/>
  <c r="BX259" i="131"/>
  <c r="BX258" i="131"/>
  <c r="BX257" i="131"/>
  <c r="BX256" i="131"/>
  <c r="BX255" i="131"/>
  <c r="BX254" i="131"/>
  <c r="BX252" i="131"/>
  <c r="BX250" i="131"/>
  <c r="BX249" i="131"/>
  <c r="BX248" i="131"/>
  <c r="BX247" i="131"/>
  <c r="BX246" i="131"/>
  <c r="BX245" i="131"/>
  <c r="BX244" i="131"/>
  <c r="BX243" i="131"/>
  <c r="BX242" i="131"/>
  <c r="BX241" i="131"/>
  <c r="BX240" i="131"/>
  <c r="BX239" i="131"/>
  <c r="BX238" i="131"/>
  <c r="BX237" i="131"/>
  <c r="BX236" i="131"/>
  <c r="BX235" i="131"/>
  <c r="BX234" i="131"/>
  <c r="BX232" i="131"/>
  <c r="BX231" i="131"/>
  <c r="BX230" i="131"/>
  <c r="BX229" i="131"/>
  <c r="BX228" i="131"/>
  <c r="BX227" i="131"/>
  <c r="BX226" i="131"/>
  <c r="BX225" i="131"/>
  <c r="BX224" i="131"/>
  <c r="BX223" i="131"/>
  <c r="BX222" i="131"/>
  <c r="BX221" i="131"/>
  <c r="BX220" i="131"/>
  <c r="BX219" i="131"/>
  <c r="BX218" i="131"/>
  <c r="BX217" i="131"/>
  <c r="BX216" i="131"/>
  <c r="BX215" i="131"/>
  <c r="BX214" i="131"/>
  <c r="BX213" i="131"/>
  <c r="BX212" i="131"/>
  <c r="BX211" i="131"/>
  <c r="BX210" i="131"/>
  <c r="BX209" i="131"/>
  <c r="BX208" i="131"/>
  <c r="BX207" i="131"/>
  <c r="BX206" i="131"/>
  <c r="BX205" i="131"/>
  <c r="BX204" i="131"/>
  <c r="BX203" i="131"/>
  <c r="BV350" i="131"/>
  <c r="BQ350" i="131"/>
  <c r="CE295" i="131"/>
  <c r="CE294" i="131"/>
  <c r="CE293" i="131"/>
  <c r="BR7" i="131"/>
  <c r="BR245" i="131"/>
  <c r="W245" i="131"/>
  <c r="CE284" i="131"/>
  <c r="E29" i="132"/>
  <c r="DI268" i="131"/>
  <c r="DJ268" i="131" s="1"/>
  <c r="DD268" i="131"/>
  <c r="DE268" i="131"/>
  <c r="DI260" i="131"/>
  <c r="DH260" i="131"/>
  <c r="DD260" i="131"/>
  <c r="BT37" i="132"/>
  <c r="BV5" i="132"/>
  <c r="AI10" i="132"/>
  <c r="AI5" i="132"/>
  <c r="AI22" i="132"/>
  <c r="W19" i="132"/>
  <c r="R205" i="132"/>
  <c r="R189" i="132"/>
  <c r="S174" i="132"/>
  <c r="R174" i="132"/>
  <c r="S159" i="132"/>
  <c r="F152" i="132"/>
  <c r="E152" i="132"/>
  <c r="R144" i="132"/>
  <c r="AX143" i="132"/>
  <c r="AW143" i="132"/>
  <c r="E141" i="132"/>
  <c r="BT140" i="132"/>
  <c r="BS140" i="132"/>
  <c r="R129" i="132"/>
  <c r="F127" i="132"/>
  <c r="E127" i="132"/>
  <c r="AW126" i="132"/>
  <c r="BS126" i="132"/>
  <c r="S118" i="132"/>
  <c r="R118" i="132"/>
  <c r="AB116" i="132"/>
  <c r="E113" i="132"/>
  <c r="BT113" i="132"/>
  <c r="BS113" i="132"/>
  <c r="AX110" i="132"/>
  <c r="AW110" i="132"/>
  <c r="CD108" i="132"/>
  <c r="CC108" i="132"/>
  <c r="AB108" i="132"/>
  <c r="E105" i="132"/>
  <c r="S100" i="132"/>
  <c r="R100" i="132"/>
  <c r="BS98" i="132"/>
  <c r="AB94" i="132"/>
  <c r="AX93" i="132"/>
  <c r="AW93" i="132"/>
  <c r="BT86" i="132"/>
  <c r="BS86" i="132"/>
  <c r="R83" i="132"/>
  <c r="AW82" i="132"/>
  <c r="CD80" i="132"/>
  <c r="CC80" i="132"/>
  <c r="BT74" i="132"/>
  <c r="BS74" i="132"/>
  <c r="AC72" i="132"/>
  <c r="AB72" i="132"/>
  <c r="S69" i="132"/>
  <c r="R69" i="132"/>
  <c r="BI71" i="132"/>
  <c r="CC66" i="132"/>
  <c r="AW63" i="132"/>
  <c r="AM61" i="132"/>
  <c r="BS60" i="132"/>
  <c r="BJ61" i="132"/>
  <c r="BI61" i="132"/>
  <c r="AW57" i="132"/>
  <c r="AC56" i="132"/>
  <c r="AB56" i="132"/>
  <c r="F56" i="132"/>
  <c r="AI53" i="132"/>
  <c r="S52" i="132"/>
  <c r="CD51" i="132"/>
  <c r="CC51" i="132"/>
  <c r="AW47" i="132"/>
  <c r="AM47" i="132"/>
  <c r="BS47" i="132"/>
  <c r="BI48" i="132"/>
  <c r="R43" i="132"/>
  <c r="R42" i="132"/>
  <c r="AB41" i="132"/>
  <c r="R41" i="132"/>
  <c r="AM39" i="132"/>
  <c r="E38" i="132"/>
  <c r="CC37" i="132"/>
  <c r="S32" i="132"/>
  <c r="BI34" i="132"/>
  <c r="AW31" i="132"/>
  <c r="AN31" i="132"/>
  <c r="AM31" i="132"/>
  <c r="BT29" i="132"/>
  <c r="BS29" i="132"/>
  <c r="F29" i="132"/>
  <c r="AC27" i="132"/>
  <c r="AB27" i="132"/>
  <c r="CD26" i="132"/>
  <c r="CC26" i="132"/>
  <c r="AW22" i="132"/>
  <c r="AN15" i="132"/>
  <c r="AM15" i="132"/>
  <c r="AX13" i="132"/>
  <c r="AW13" i="132"/>
  <c r="R13" i="132"/>
  <c r="F13" i="132"/>
  <c r="CD12" i="132"/>
  <c r="CC12" i="132"/>
  <c r="AC12" i="132"/>
  <c r="AB12" i="132"/>
  <c r="BI11" i="132"/>
  <c r="BT16" i="132"/>
  <c r="BX113" i="131"/>
  <c r="M347" i="131"/>
  <c r="AP347" i="131" s="1"/>
  <c r="AN346" i="131"/>
  <c r="AM346" i="131"/>
  <c r="AL346" i="131"/>
  <c r="AK346" i="131"/>
  <c r="AJ346" i="131"/>
  <c r="AI346" i="131"/>
  <c r="AH346" i="131"/>
  <c r="AG346" i="131"/>
  <c r="AF346" i="131"/>
  <c r="BT346" i="131"/>
  <c r="CA346" i="131" s="1"/>
  <c r="Y346" i="131"/>
  <c r="AQ346" i="131" s="1"/>
  <c r="M346" i="131"/>
  <c r="CA345" i="131"/>
  <c r="BM345" i="131"/>
  <c r="AN345" i="131"/>
  <c r="AM345" i="131"/>
  <c r="AL345" i="131"/>
  <c r="AK345" i="131"/>
  <c r="AJ345" i="131"/>
  <c r="AI345" i="131"/>
  <c r="AH345" i="131"/>
  <c r="AG345" i="131"/>
  <c r="AF345" i="131"/>
  <c r="Y345" i="131"/>
  <c r="AQ345" i="131" s="1"/>
  <c r="M345" i="131"/>
  <c r="AN344" i="131"/>
  <c r="AM344" i="131"/>
  <c r="AL344" i="131"/>
  <c r="AK344" i="131"/>
  <c r="AJ344" i="131"/>
  <c r="AI344" i="131"/>
  <c r="AH344" i="131"/>
  <c r="AG344" i="131"/>
  <c r="AF344" i="131"/>
  <c r="Y344" i="131"/>
  <c r="AQ344" i="131" s="1"/>
  <c r="AO344" i="131"/>
  <c r="M344" i="131"/>
  <c r="CA343" i="131"/>
  <c r="AN343" i="131"/>
  <c r="AM343" i="131"/>
  <c r="AL343" i="131"/>
  <c r="AK343" i="131"/>
  <c r="AJ343" i="131"/>
  <c r="AI343" i="131"/>
  <c r="AH343" i="131"/>
  <c r="AG343" i="131"/>
  <c r="AF343" i="131"/>
  <c r="Y343" i="131"/>
  <c r="AQ343" i="131" s="1"/>
  <c r="AO343" i="131"/>
  <c r="M343" i="131"/>
  <c r="BM342" i="131"/>
  <c r="BY342" i="131" s="1"/>
  <c r="AN342" i="131"/>
  <c r="AM342" i="131"/>
  <c r="AL342" i="131"/>
  <c r="AK342" i="131"/>
  <c r="AJ342" i="131"/>
  <c r="AI342" i="131"/>
  <c r="AH342" i="131"/>
  <c r="AG342" i="131"/>
  <c r="AF342" i="131"/>
  <c r="Y342" i="131"/>
  <c r="AQ342" i="131" s="1"/>
  <c r="M342" i="131"/>
  <c r="CA341" i="131"/>
  <c r="AN341" i="131"/>
  <c r="AM341" i="131"/>
  <c r="AL341" i="131"/>
  <c r="AK341" i="131"/>
  <c r="AJ341" i="131"/>
  <c r="AI341" i="131"/>
  <c r="AH341" i="131"/>
  <c r="AG341" i="131"/>
  <c r="AF341" i="131"/>
  <c r="Y341" i="131"/>
  <c r="AQ341" i="131" s="1"/>
  <c r="M341" i="131"/>
  <c r="AN340" i="131"/>
  <c r="AM340" i="131"/>
  <c r="AL340" i="131"/>
  <c r="AK340" i="131"/>
  <c r="AJ340" i="131"/>
  <c r="AI340" i="131"/>
  <c r="AH340" i="131"/>
  <c r="AG340" i="131"/>
  <c r="BN340" i="131"/>
  <c r="BU340" i="131"/>
  <c r="Y340" i="131"/>
  <c r="AQ340" i="131" s="1"/>
  <c r="AO340" i="131"/>
  <c r="CC340" i="131" s="1"/>
  <c r="M340" i="131"/>
  <c r="AF340" i="131"/>
  <c r="AN339" i="131"/>
  <c r="AM339" i="131"/>
  <c r="AL339" i="131"/>
  <c r="AK339" i="131"/>
  <c r="AJ339" i="131"/>
  <c r="AI339" i="131"/>
  <c r="AH339" i="131"/>
  <c r="AG339" i="131"/>
  <c r="BU339" i="131"/>
  <c r="CA339" i="131" s="1"/>
  <c r="Y339" i="131"/>
  <c r="AQ339" i="131" s="1"/>
  <c r="AO339" i="131"/>
  <c r="M339" i="131"/>
  <c r="AF339" i="131"/>
  <c r="AN338" i="131"/>
  <c r="AM338" i="131"/>
  <c r="AL338" i="131"/>
  <c r="AK338" i="131"/>
  <c r="AJ338" i="131"/>
  <c r="AI338" i="131"/>
  <c r="AH338" i="131"/>
  <c r="AG338" i="131"/>
  <c r="BU338" i="131"/>
  <c r="CA338" i="131" s="1"/>
  <c r="Y338" i="131"/>
  <c r="AQ338" i="131" s="1"/>
  <c r="AO338" i="131"/>
  <c r="M338" i="131"/>
  <c r="AF338" i="131"/>
  <c r="AN337" i="131"/>
  <c r="AM337" i="131"/>
  <c r="AL337" i="131"/>
  <c r="AK337" i="131"/>
  <c r="AJ337" i="131"/>
  <c r="AI337" i="131"/>
  <c r="AH337" i="131"/>
  <c r="AG337" i="131"/>
  <c r="BN337" i="131"/>
  <c r="BU337" i="131"/>
  <c r="Y337" i="131"/>
  <c r="AQ337" i="131" s="1"/>
  <c r="AO337" i="131"/>
  <c r="CC337" i="131" s="1"/>
  <c r="M337" i="131"/>
  <c r="AF337" i="131"/>
  <c r="AN336" i="131"/>
  <c r="AM336" i="131"/>
  <c r="AL336" i="131"/>
  <c r="AK336" i="131"/>
  <c r="AJ336" i="131"/>
  <c r="AI336" i="131"/>
  <c r="BW336" i="131" s="1"/>
  <c r="AH336" i="131"/>
  <c r="AG336" i="131"/>
  <c r="CA336" i="131"/>
  <c r="Y336" i="131"/>
  <c r="AQ336" i="131" s="1"/>
  <c r="AO336" i="131"/>
  <c r="M336" i="131"/>
  <c r="AF336" i="131"/>
  <c r="AN335" i="131"/>
  <c r="AM335" i="131"/>
  <c r="AL335" i="131"/>
  <c r="AK335" i="131"/>
  <c r="AJ335" i="131"/>
  <c r="BW335" i="131" s="1"/>
  <c r="AI335" i="131"/>
  <c r="AH335" i="131"/>
  <c r="AG335" i="131"/>
  <c r="BN335" i="131"/>
  <c r="Y335" i="131"/>
  <c r="AQ335" i="131" s="1"/>
  <c r="AO335" i="131"/>
  <c r="M335" i="131"/>
  <c r="AF335" i="131"/>
  <c r="AN334" i="131"/>
  <c r="AM334" i="131"/>
  <c r="AL334" i="131"/>
  <c r="AK334" i="131"/>
  <c r="AJ334" i="131"/>
  <c r="AI334" i="131"/>
  <c r="AH334" i="131"/>
  <c r="AG334" i="131"/>
  <c r="BN334" i="131"/>
  <c r="BU334" i="131"/>
  <c r="Y334" i="131"/>
  <c r="AQ334" i="131" s="1"/>
  <c r="AO334" i="131"/>
  <c r="M334" i="131"/>
  <c r="AF334" i="131"/>
  <c r="AN333" i="131"/>
  <c r="AM333" i="131"/>
  <c r="AL333" i="131"/>
  <c r="AK333" i="131"/>
  <c r="AJ333" i="131"/>
  <c r="AI333" i="131"/>
  <c r="BW333" i="131" s="1"/>
  <c r="AH333" i="131"/>
  <c r="AG333" i="131"/>
  <c r="BN333" i="131"/>
  <c r="Y333" i="131"/>
  <c r="AQ333" i="131" s="1"/>
  <c r="AO333" i="131"/>
  <c r="M333" i="131"/>
  <c r="AF333" i="131"/>
  <c r="BM332" i="131"/>
  <c r="BY332" i="131" s="1"/>
  <c r="AN332" i="131"/>
  <c r="AM332" i="131"/>
  <c r="AL332" i="131"/>
  <c r="AK332" i="131"/>
  <c r="BW332" i="131" s="1"/>
  <c r="BZ332" i="131" s="1"/>
  <c r="AJ332" i="131"/>
  <c r="AI332" i="131"/>
  <c r="AH332" i="131"/>
  <c r="AG332" i="131"/>
  <c r="Y332" i="131"/>
  <c r="AQ332" i="131" s="1"/>
  <c r="AO332" i="131"/>
  <c r="M332" i="131"/>
  <c r="AF332" i="131"/>
  <c r="CU331" i="131"/>
  <c r="AN331" i="131"/>
  <c r="AM331" i="131"/>
  <c r="AL331" i="131"/>
  <c r="AK331" i="131"/>
  <c r="AJ331" i="131"/>
  <c r="AI331" i="131"/>
  <c r="AH331" i="131"/>
  <c r="BW331" i="131" s="1"/>
  <c r="AG331" i="131"/>
  <c r="BU331" i="131"/>
  <c r="CN331" i="131"/>
  <c r="Y331" i="131"/>
  <c r="AQ331" i="131" s="1"/>
  <c r="AO331" i="131"/>
  <c r="M331" i="131"/>
  <c r="AF331" i="131"/>
  <c r="CU330" i="131"/>
  <c r="AN330" i="131"/>
  <c r="AM330" i="131"/>
  <c r="AL330" i="131"/>
  <c r="AK330" i="131"/>
  <c r="AJ330" i="131"/>
  <c r="AI330" i="131"/>
  <c r="AH330" i="131"/>
  <c r="AG330" i="131"/>
  <c r="BN330" i="131"/>
  <c r="CA330" i="131" s="1"/>
  <c r="Y330" i="131"/>
  <c r="AQ330" i="131" s="1"/>
  <c r="AO330" i="131"/>
  <c r="M330" i="131"/>
  <c r="AF330" i="131"/>
  <c r="CU329" i="131"/>
  <c r="AN329" i="131"/>
  <c r="AM329" i="131"/>
  <c r="AL329" i="131"/>
  <c r="AK329" i="131"/>
  <c r="AJ329" i="131"/>
  <c r="AI329" i="131"/>
  <c r="AH329" i="131"/>
  <c r="AG329" i="131"/>
  <c r="Y329" i="131"/>
  <c r="AQ329" i="131" s="1"/>
  <c r="AO329" i="131"/>
  <c r="CC329" i="131" s="1"/>
  <c r="M329" i="131"/>
  <c r="AF329" i="131"/>
  <c r="CU328" i="131"/>
  <c r="CA328" i="131"/>
  <c r="AN328" i="131"/>
  <c r="AM328" i="131"/>
  <c r="AL328" i="131"/>
  <c r="AK328" i="131"/>
  <c r="BW328" i="131" s="1"/>
  <c r="AJ328" i="131"/>
  <c r="AI328" i="131"/>
  <c r="AH328" i="131"/>
  <c r="AG328" i="131"/>
  <c r="Y328" i="131"/>
  <c r="AQ328" i="131" s="1"/>
  <c r="AO328" i="131"/>
  <c r="M328" i="131"/>
  <c r="AF328" i="131"/>
  <c r="CU327" i="131"/>
  <c r="AN327" i="131"/>
  <c r="AM327" i="131"/>
  <c r="AL327" i="131"/>
  <c r="AK327" i="131"/>
  <c r="AJ327" i="131"/>
  <c r="AI327" i="131"/>
  <c r="AH327" i="131"/>
  <c r="AG327" i="131"/>
  <c r="BN327" i="131"/>
  <c r="Y327" i="131"/>
  <c r="AQ327" i="131" s="1"/>
  <c r="AO327" i="131"/>
  <c r="CC327" i="131" s="1"/>
  <c r="M327" i="131"/>
  <c r="AF327" i="131"/>
  <c r="CU326" i="131"/>
  <c r="AN326" i="131"/>
  <c r="AM326" i="131"/>
  <c r="AL326" i="131"/>
  <c r="AK326" i="131"/>
  <c r="AJ326" i="131"/>
  <c r="AI326" i="131"/>
  <c r="AH326" i="131"/>
  <c r="AG326" i="131"/>
  <c r="BU326" i="131"/>
  <c r="Y326" i="131"/>
  <c r="AQ326" i="131" s="1"/>
  <c r="AO326" i="131"/>
  <c r="M326" i="131"/>
  <c r="AF326" i="131"/>
  <c r="CU325" i="131"/>
  <c r="AN325" i="131"/>
  <c r="AM325" i="131"/>
  <c r="AL325" i="131"/>
  <c r="AK325" i="131"/>
  <c r="AJ325" i="131"/>
  <c r="AI325" i="131"/>
  <c r="AH325" i="131"/>
  <c r="BW325" i="131" s="1"/>
  <c r="AG325" i="131"/>
  <c r="Y325" i="131"/>
  <c r="AQ325" i="131" s="1"/>
  <c r="AO325" i="131"/>
  <c r="M325" i="131"/>
  <c r="AF325" i="131"/>
  <c r="CU324" i="131"/>
  <c r="AN324" i="131"/>
  <c r="AM324" i="131"/>
  <c r="AL324" i="131"/>
  <c r="AK324" i="131"/>
  <c r="AJ324" i="131"/>
  <c r="AI324" i="131"/>
  <c r="AH324" i="131"/>
  <c r="AG324" i="131"/>
  <c r="Y324" i="131"/>
  <c r="AQ324" i="131" s="1"/>
  <c r="AO324" i="131"/>
  <c r="CC324" i="131" s="1"/>
  <c r="M324" i="131"/>
  <c r="AF324" i="131"/>
  <c r="CU323" i="131"/>
  <c r="AN323" i="131"/>
  <c r="AM323" i="131"/>
  <c r="AL323" i="131"/>
  <c r="AK323" i="131"/>
  <c r="AJ323" i="131"/>
  <c r="BW323" i="131" s="1"/>
  <c r="AI323" i="131"/>
  <c r="AH323" i="131"/>
  <c r="AG323" i="131"/>
  <c r="Y323" i="131"/>
  <c r="AQ323" i="131" s="1"/>
  <c r="AO323" i="131"/>
  <c r="M323" i="131"/>
  <c r="AF323" i="131"/>
  <c r="CU322" i="131"/>
  <c r="AN322" i="131"/>
  <c r="AM322" i="131"/>
  <c r="AL322" i="131"/>
  <c r="AK322" i="131"/>
  <c r="BW322" i="131" s="1"/>
  <c r="AJ322" i="131"/>
  <c r="AI322" i="131"/>
  <c r="AH322" i="131"/>
  <c r="AG322" i="131"/>
  <c r="AR322" i="131" s="1"/>
  <c r="AS322" i="131" s="1"/>
  <c r="Y322" i="131"/>
  <c r="AQ322" i="131" s="1"/>
  <c r="AO322" i="131"/>
  <c r="M322" i="131"/>
  <c r="AF322" i="131"/>
  <c r="CU321" i="131"/>
  <c r="CD321" i="131"/>
  <c r="CA321" i="131"/>
  <c r="AN321" i="131"/>
  <c r="AM321" i="131"/>
  <c r="AL321" i="131"/>
  <c r="AK321" i="131"/>
  <c r="AJ321" i="131"/>
  <c r="BW321" i="131" s="1"/>
  <c r="AI321" i="131"/>
  <c r="AH321" i="131"/>
  <c r="AG321" i="131"/>
  <c r="Y321" i="131"/>
  <c r="AQ321" i="131" s="1"/>
  <c r="AO321" i="131"/>
  <c r="M321" i="131"/>
  <c r="AF321" i="131"/>
  <c r="CU320" i="131"/>
  <c r="CD320" i="131"/>
  <c r="AN320" i="131"/>
  <c r="DC325" i="131" s="1"/>
  <c r="AM320" i="131"/>
  <c r="AL320" i="131"/>
  <c r="AK320" i="131"/>
  <c r="DC324" i="131" s="1"/>
  <c r="AJ320" i="131"/>
  <c r="DC323" i="131" s="1"/>
  <c r="AI320" i="131"/>
  <c r="DC322" i="131" s="1"/>
  <c r="AH320" i="131"/>
  <c r="DC321" i="131" s="1"/>
  <c r="AG320" i="131"/>
  <c r="Y320" i="131"/>
  <c r="AQ320" i="131" s="1"/>
  <c r="M320" i="131"/>
  <c r="AF320" i="131"/>
  <c r="CU319" i="131"/>
  <c r="CA319" i="131"/>
  <c r="AN319" i="131"/>
  <c r="AM319" i="131"/>
  <c r="AL319" i="131"/>
  <c r="AK319" i="131"/>
  <c r="AJ319" i="131"/>
  <c r="AI319" i="131"/>
  <c r="AH319" i="131"/>
  <c r="AG319" i="131"/>
  <c r="Y319" i="131"/>
  <c r="AQ319" i="131" s="1"/>
  <c r="AO319" i="131"/>
  <c r="M319" i="131"/>
  <c r="AF319" i="131"/>
  <c r="CU318" i="131"/>
  <c r="CA318" i="131"/>
  <c r="AN318" i="131"/>
  <c r="AM318" i="131"/>
  <c r="AL318" i="131"/>
  <c r="AK318" i="131"/>
  <c r="BW318" i="131" s="1"/>
  <c r="AJ318" i="131"/>
  <c r="AI318" i="131"/>
  <c r="AH318" i="131"/>
  <c r="AG318" i="131"/>
  <c r="Y318" i="131"/>
  <c r="AQ318" i="131" s="1"/>
  <c r="AO318" i="131"/>
  <c r="M318" i="131"/>
  <c r="AF318" i="131"/>
  <c r="CU317" i="131"/>
  <c r="AN317" i="131"/>
  <c r="AM317" i="131"/>
  <c r="AL317" i="131"/>
  <c r="AK317" i="131"/>
  <c r="AJ317" i="131"/>
  <c r="AI317" i="131"/>
  <c r="AH317" i="131"/>
  <c r="AG317" i="131"/>
  <c r="BN317" i="131"/>
  <c r="Y317" i="131"/>
  <c r="AQ317" i="131" s="1"/>
  <c r="AO317" i="131"/>
  <c r="CC317" i="131" s="1"/>
  <c r="M317" i="131"/>
  <c r="AF317" i="131"/>
  <c r="CU316" i="131"/>
  <c r="CA316" i="131"/>
  <c r="AN316" i="131"/>
  <c r="AM316" i="131"/>
  <c r="AL316" i="131"/>
  <c r="AK316" i="131"/>
  <c r="BW316" i="131" s="1"/>
  <c r="AJ316" i="131"/>
  <c r="AI316" i="131"/>
  <c r="AH316" i="131"/>
  <c r="AG316" i="131"/>
  <c r="Y316" i="131"/>
  <c r="AQ316" i="131" s="1"/>
  <c r="AO316" i="131"/>
  <c r="M316" i="131"/>
  <c r="AF316" i="131"/>
  <c r="CU315" i="131"/>
  <c r="AN315" i="131"/>
  <c r="AM315" i="131"/>
  <c r="AL315" i="131"/>
  <c r="AK315" i="131"/>
  <c r="AJ315" i="131"/>
  <c r="AI315" i="131"/>
  <c r="AH315" i="131"/>
  <c r="AG315" i="131"/>
  <c r="BN315" i="131"/>
  <c r="Y315" i="131"/>
  <c r="AQ315" i="131" s="1"/>
  <c r="AO315" i="131"/>
  <c r="CC315" i="131" s="1"/>
  <c r="M315" i="131"/>
  <c r="AF315" i="131"/>
  <c r="CU314" i="131"/>
  <c r="AN314" i="131"/>
  <c r="AM314" i="131"/>
  <c r="AL314" i="131"/>
  <c r="AK314" i="131"/>
  <c r="AJ314" i="131"/>
  <c r="BW314" i="131" s="1"/>
  <c r="AI314" i="131"/>
  <c r="AH314" i="131"/>
  <c r="AG314" i="131"/>
  <c r="BN314" i="131"/>
  <c r="CA314" i="131" s="1"/>
  <c r="Y314" i="131"/>
  <c r="AQ314" i="131" s="1"/>
  <c r="AO314" i="131"/>
  <c r="M314" i="131"/>
  <c r="AF314" i="131"/>
  <c r="CU313" i="131"/>
  <c r="CA313" i="131"/>
  <c r="AN313" i="131"/>
  <c r="AM313" i="131"/>
  <c r="AL313" i="131"/>
  <c r="AK313" i="131"/>
  <c r="AJ313" i="131"/>
  <c r="AI313" i="131"/>
  <c r="AH313" i="131"/>
  <c r="AG313" i="131"/>
  <c r="Y313" i="131"/>
  <c r="AQ313" i="131" s="1"/>
  <c r="AO313" i="131"/>
  <c r="CC313" i="131" s="1"/>
  <c r="M313" i="131"/>
  <c r="AF313" i="131"/>
  <c r="CU312" i="131"/>
  <c r="CA312" i="131"/>
  <c r="AN312" i="131"/>
  <c r="AM312" i="131"/>
  <c r="AL312" i="131"/>
  <c r="AK312" i="131"/>
  <c r="AJ312" i="131"/>
  <c r="AI312" i="131"/>
  <c r="AH312" i="131"/>
  <c r="AG312" i="131"/>
  <c r="CN312" i="131"/>
  <c r="Y312" i="131"/>
  <c r="AQ312" i="131" s="1"/>
  <c r="AO312" i="131"/>
  <c r="CC312" i="131" s="1"/>
  <c r="M312" i="131"/>
  <c r="AF312" i="131"/>
  <c r="CU311" i="131"/>
  <c r="CA311" i="131"/>
  <c r="AN311" i="131"/>
  <c r="AM311" i="131"/>
  <c r="AL311" i="131"/>
  <c r="AK311" i="131"/>
  <c r="AJ311" i="131"/>
  <c r="BW311" i="131" s="1"/>
  <c r="AI311" i="131"/>
  <c r="AH311" i="131"/>
  <c r="AG311" i="131"/>
  <c r="AE311" i="131"/>
  <c r="AR311" i="131" s="1"/>
  <c r="AS311" i="131" s="1"/>
  <c r="Y311" i="131"/>
  <c r="AQ311" i="131" s="1"/>
  <c r="AO311" i="131"/>
  <c r="M311" i="131"/>
  <c r="AF311" i="131"/>
  <c r="CU310" i="131"/>
  <c r="CA310" i="131"/>
  <c r="AN310" i="131"/>
  <c r="AM310" i="131"/>
  <c r="AL310" i="131"/>
  <c r="AK310" i="131"/>
  <c r="AJ310" i="131"/>
  <c r="AI310" i="131"/>
  <c r="BW310" i="131" s="1"/>
  <c r="AH310" i="131"/>
  <c r="AG310" i="131"/>
  <c r="CN310" i="131"/>
  <c r="Y310" i="131"/>
  <c r="AQ310" i="131" s="1"/>
  <c r="AO310" i="131"/>
  <c r="M310" i="131"/>
  <c r="AF310" i="131"/>
  <c r="CU309" i="131"/>
  <c r="AN309" i="131"/>
  <c r="AM309" i="131"/>
  <c r="AL309" i="131"/>
  <c r="AK309" i="131"/>
  <c r="BW309" i="131" s="1"/>
  <c r="AJ309" i="131"/>
  <c r="AI309" i="131"/>
  <c r="AH309" i="131"/>
  <c r="AG309" i="131"/>
  <c r="Y309" i="131"/>
  <c r="AQ309" i="131" s="1"/>
  <c r="AO309" i="131"/>
  <c r="M309" i="131"/>
  <c r="AF309" i="131"/>
  <c r="CU308" i="131"/>
  <c r="CA308" i="131"/>
  <c r="AN308" i="131"/>
  <c r="AM308" i="131"/>
  <c r="AL308" i="131"/>
  <c r="AK308" i="131"/>
  <c r="AJ308" i="131"/>
  <c r="AI308" i="131"/>
  <c r="AH308" i="131"/>
  <c r="AG308" i="131"/>
  <c r="Y308" i="131"/>
  <c r="AQ308" i="131" s="1"/>
  <c r="AO308" i="131"/>
  <c r="CC308" i="131" s="1"/>
  <c r="M308" i="131"/>
  <c r="AF308" i="131"/>
  <c r="CU307" i="131"/>
  <c r="CA307" i="131"/>
  <c r="AN307" i="131"/>
  <c r="AM307" i="131"/>
  <c r="AL307" i="131"/>
  <c r="AK307" i="131"/>
  <c r="AJ307" i="131"/>
  <c r="AI307" i="131"/>
  <c r="AH307" i="131"/>
  <c r="AG307" i="131"/>
  <c r="CN307" i="131"/>
  <c r="Y307" i="131"/>
  <c r="AQ307" i="131" s="1"/>
  <c r="AO307" i="131"/>
  <c r="M307" i="131"/>
  <c r="AF307" i="131"/>
  <c r="CU306" i="131"/>
  <c r="CA306" i="131"/>
  <c r="AN306" i="131"/>
  <c r="AM306" i="131"/>
  <c r="AL306" i="131"/>
  <c r="AK306" i="131"/>
  <c r="AJ306" i="131"/>
  <c r="BW306" i="131" s="1"/>
  <c r="AI306" i="131"/>
  <c r="AH306" i="131"/>
  <c r="AG306" i="131"/>
  <c r="Y306" i="131"/>
  <c r="AQ306" i="131" s="1"/>
  <c r="AO306" i="131"/>
  <c r="M306" i="131"/>
  <c r="AF306" i="131"/>
  <c r="CU305" i="131"/>
  <c r="CV305" i="131" s="1"/>
  <c r="CA305" i="131"/>
  <c r="AN305" i="131"/>
  <c r="AM305" i="131"/>
  <c r="AL305" i="131"/>
  <c r="AK305" i="131"/>
  <c r="AJ305" i="131"/>
  <c r="AI305" i="131"/>
  <c r="AH305" i="131"/>
  <c r="AG305" i="131"/>
  <c r="CN305" i="131"/>
  <c r="Y305" i="131"/>
  <c r="AQ305" i="131" s="1"/>
  <c r="AO305" i="131"/>
  <c r="CC305" i="131" s="1"/>
  <c r="M305" i="131"/>
  <c r="AF305" i="131"/>
  <c r="CU304" i="131"/>
  <c r="AN304" i="131"/>
  <c r="AM304" i="131"/>
  <c r="AL304" i="131"/>
  <c r="AK304" i="131"/>
  <c r="AJ304" i="131"/>
  <c r="AI304" i="131"/>
  <c r="AH304" i="131"/>
  <c r="AG304" i="131"/>
  <c r="Y304" i="131"/>
  <c r="AQ304" i="131" s="1"/>
  <c r="AO304" i="131"/>
  <c r="CC304" i="131" s="1"/>
  <c r="M304" i="131"/>
  <c r="AF304" i="131"/>
  <c r="CU303" i="131"/>
  <c r="AN303" i="131"/>
  <c r="AM303" i="131"/>
  <c r="AL303" i="131"/>
  <c r="AK303" i="131"/>
  <c r="AJ303" i="131"/>
  <c r="AI303" i="131"/>
  <c r="AH303" i="131"/>
  <c r="AG303" i="131"/>
  <c r="Y303" i="131"/>
  <c r="AQ303" i="131" s="1"/>
  <c r="M303" i="131"/>
  <c r="AF303" i="131"/>
  <c r="CU302" i="131"/>
  <c r="CV302" i="131" s="1"/>
  <c r="CA302" i="131"/>
  <c r="AN302" i="131"/>
  <c r="AM302" i="131"/>
  <c r="AL302" i="131"/>
  <c r="AK302" i="131"/>
  <c r="AJ302" i="131"/>
  <c r="AI302" i="131"/>
  <c r="AH302" i="131"/>
  <c r="AG302" i="131"/>
  <c r="CN302" i="131"/>
  <c r="Y302" i="131"/>
  <c r="AQ302" i="131" s="1"/>
  <c r="AO302" i="131"/>
  <c r="CC302" i="131" s="1"/>
  <c r="M302" i="131"/>
  <c r="AF302" i="131"/>
  <c r="CU301" i="131"/>
  <c r="AN301" i="131"/>
  <c r="AM301" i="131"/>
  <c r="AL301" i="131"/>
  <c r="AK301" i="131"/>
  <c r="AJ301" i="131"/>
  <c r="AI301" i="131"/>
  <c r="AH301" i="131"/>
  <c r="AG301" i="131"/>
  <c r="BS301" i="131"/>
  <c r="CA301" i="131" s="1"/>
  <c r="Y301" i="131"/>
  <c r="AQ301" i="131" s="1"/>
  <c r="AO301" i="131"/>
  <c r="M301" i="131"/>
  <c r="AF301" i="131"/>
  <c r="CU300" i="131"/>
  <c r="AN300" i="131"/>
  <c r="AM300" i="131"/>
  <c r="AL300" i="131"/>
  <c r="AK300" i="131"/>
  <c r="AJ300" i="131"/>
  <c r="AI300" i="131"/>
  <c r="AH300" i="131"/>
  <c r="BW300" i="131" s="1"/>
  <c r="AG300" i="131"/>
  <c r="Y300" i="131"/>
  <c r="AQ300" i="131" s="1"/>
  <c r="AO300" i="131"/>
  <c r="CC300" i="131" s="1"/>
  <c r="M300" i="131"/>
  <c r="AF300" i="131"/>
  <c r="CU299" i="131"/>
  <c r="AN299" i="131"/>
  <c r="AM299" i="131"/>
  <c r="AL299" i="131"/>
  <c r="AK299" i="131"/>
  <c r="AJ299" i="131"/>
  <c r="AI299" i="131"/>
  <c r="AH299" i="131"/>
  <c r="AG299" i="131"/>
  <c r="Y299" i="131"/>
  <c r="AQ299" i="131" s="1"/>
  <c r="AO299" i="131"/>
  <c r="AP299" i="131" s="1"/>
  <c r="M299" i="131"/>
  <c r="AF299" i="131"/>
  <c r="CU298" i="131"/>
  <c r="AN298" i="131"/>
  <c r="AM298" i="131"/>
  <c r="AL298" i="131"/>
  <c r="AK298" i="131"/>
  <c r="AJ298" i="131"/>
  <c r="BW298" i="131" s="1"/>
  <c r="AI298" i="131"/>
  <c r="AH298" i="131"/>
  <c r="AG298" i="131"/>
  <c r="Y298" i="131"/>
  <c r="AQ298" i="131" s="1"/>
  <c r="AO298" i="131"/>
  <c r="CC298" i="131" s="1"/>
  <c r="M298" i="131"/>
  <c r="AF298" i="131"/>
  <c r="CU297" i="131"/>
  <c r="AN297" i="131"/>
  <c r="AM297" i="131"/>
  <c r="AL297" i="131"/>
  <c r="AK297" i="131"/>
  <c r="BW297" i="131" s="1"/>
  <c r="AJ297" i="131"/>
  <c r="AI297" i="131"/>
  <c r="AH297" i="131"/>
  <c r="AG297" i="131"/>
  <c r="Y297" i="131"/>
  <c r="AQ297" i="131" s="1"/>
  <c r="AO297" i="131"/>
  <c r="M297" i="131"/>
  <c r="AF297" i="131"/>
  <c r="CU296" i="131"/>
  <c r="AN296" i="131"/>
  <c r="AM296" i="131"/>
  <c r="AL296" i="131"/>
  <c r="AK296" i="131"/>
  <c r="AJ296" i="131"/>
  <c r="AI296" i="131"/>
  <c r="AH296" i="131"/>
  <c r="BW296" i="131" s="1"/>
  <c r="AG296" i="131"/>
  <c r="Y296" i="131"/>
  <c r="AQ296" i="131" s="1"/>
  <c r="AO296" i="131"/>
  <c r="M296" i="131"/>
  <c r="AF296" i="131"/>
  <c r="CU295" i="131"/>
  <c r="AN295" i="131"/>
  <c r="AM295" i="131"/>
  <c r="AL295" i="131"/>
  <c r="AK295" i="131"/>
  <c r="AJ295" i="131"/>
  <c r="AI295" i="131"/>
  <c r="AH295" i="131"/>
  <c r="AG295" i="131"/>
  <c r="Y295" i="131"/>
  <c r="AQ295" i="131" s="1"/>
  <c r="AO295" i="131"/>
  <c r="AP295" i="131" s="1"/>
  <c r="M295" i="131"/>
  <c r="AF295" i="131"/>
  <c r="AN294" i="131"/>
  <c r="AM294" i="131"/>
  <c r="AL294" i="131"/>
  <c r="AK294" i="131"/>
  <c r="AJ294" i="131"/>
  <c r="AI294" i="131"/>
  <c r="BW294" i="131" s="1"/>
  <c r="AH294" i="131"/>
  <c r="AG294" i="131"/>
  <c r="BU294" i="131"/>
  <c r="Y294" i="131"/>
  <c r="AQ294" i="131" s="1"/>
  <c r="AO294" i="131"/>
  <c r="M294" i="131"/>
  <c r="AF294" i="131"/>
  <c r="AN293" i="131"/>
  <c r="AM293" i="131"/>
  <c r="AL293" i="131"/>
  <c r="AK293" i="131"/>
  <c r="AJ293" i="131"/>
  <c r="BW293" i="131" s="1"/>
  <c r="AI293" i="131"/>
  <c r="AH293" i="131"/>
  <c r="AG293" i="131"/>
  <c r="BN293" i="131"/>
  <c r="BU293" i="131"/>
  <c r="Y293" i="131"/>
  <c r="AQ293" i="131" s="1"/>
  <c r="AO293" i="131"/>
  <c r="CC293" i="131" s="1"/>
  <c r="M293" i="131"/>
  <c r="AF293" i="131"/>
  <c r="AN292" i="131"/>
  <c r="AM292" i="131"/>
  <c r="AL292" i="131"/>
  <c r="AK292" i="131"/>
  <c r="AJ292" i="131"/>
  <c r="AI292" i="131"/>
  <c r="AH292" i="131"/>
  <c r="BW292" i="131" s="1"/>
  <c r="AG292" i="131"/>
  <c r="Y292" i="131"/>
  <c r="AQ292" i="131" s="1"/>
  <c r="AO292" i="131"/>
  <c r="M292" i="131"/>
  <c r="AF292" i="131"/>
  <c r="CU291" i="131"/>
  <c r="AN291" i="131"/>
  <c r="AM291" i="131"/>
  <c r="AL291" i="131"/>
  <c r="AK291" i="131"/>
  <c r="AJ291" i="131"/>
  <c r="AI291" i="131"/>
  <c r="AH291" i="131"/>
  <c r="AG291" i="131"/>
  <c r="Y291" i="131"/>
  <c r="AQ291" i="131" s="1"/>
  <c r="AO291" i="131"/>
  <c r="AP291" i="131" s="1"/>
  <c r="M291" i="131"/>
  <c r="AF291" i="131"/>
  <c r="CU290" i="131"/>
  <c r="AN290" i="131"/>
  <c r="AM290" i="131"/>
  <c r="AL290" i="131"/>
  <c r="AK290" i="131"/>
  <c r="AJ290" i="131"/>
  <c r="BW290" i="131" s="1"/>
  <c r="AI290" i="131"/>
  <c r="AH290" i="131"/>
  <c r="AG290" i="131"/>
  <c r="BU290" i="131"/>
  <c r="CN290" i="131"/>
  <c r="Y290" i="131"/>
  <c r="AQ290" i="131" s="1"/>
  <c r="AO290" i="131"/>
  <c r="M290" i="131"/>
  <c r="AF290" i="131"/>
  <c r="CU289" i="131"/>
  <c r="AN289" i="131"/>
  <c r="AM289" i="131"/>
  <c r="AL289" i="131"/>
  <c r="AK289" i="131"/>
  <c r="AJ289" i="131"/>
  <c r="AI289" i="131"/>
  <c r="BW289" i="131" s="1"/>
  <c r="AH289" i="131"/>
  <c r="AG289" i="131"/>
  <c r="BU289" i="131"/>
  <c r="Y289" i="131"/>
  <c r="AQ289" i="131" s="1"/>
  <c r="AO289" i="131"/>
  <c r="M289" i="131"/>
  <c r="AF289" i="131"/>
  <c r="CU288" i="131"/>
  <c r="CA288" i="131"/>
  <c r="AN288" i="131"/>
  <c r="AM288" i="131"/>
  <c r="AL288" i="131"/>
  <c r="AK288" i="131"/>
  <c r="AJ288" i="131"/>
  <c r="AI288" i="131"/>
  <c r="AH288" i="131"/>
  <c r="BW288" i="131" s="1"/>
  <c r="AG288" i="131"/>
  <c r="Y288" i="131"/>
  <c r="AQ288" i="131" s="1"/>
  <c r="AO288" i="131"/>
  <c r="CC288" i="131" s="1"/>
  <c r="M288" i="131"/>
  <c r="AF288" i="131"/>
  <c r="CU287" i="131"/>
  <c r="AN287" i="131"/>
  <c r="AM287" i="131"/>
  <c r="AL287" i="131"/>
  <c r="AK287" i="131"/>
  <c r="AJ287" i="131"/>
  <c r="AI287" i="131"/>
  <c r="BW287" i="131" s="1"/>
  <c r="AH287" i="131"/>
  <c r="AG287" i="131"/>
  <c r="BN287" i="131"/>
  <c r="BR287" i="131"/>
  <c r="Y287" i="131"/>
  <c r="AQ287" i="131" s="1"/>
  <c r="AO287" i="131"/>
  <c r="M287" i="131"/>
  <c r="AF287" i="131"/>
  <c r="CU286" i="131"/>
  <c r="AN286" i="131"/>
  <c r="AM286" i="131"/>
  <c r="AL286" i="131"/>
  <c r="AK286" i="131"/>
  <c r="AJ286" i="131"/>
  <c r="AI286" i="131"/>
  <c r="AH286" i="131"/>
  <c r="AG286" i="131"/>
  <c r="BT286" i="131"/>
  <c r="CA286" i="131" s="1"/>
  <c r="Y286" i="131"/>
  <c r="AQ286" i="131" s="1"/>
  <c r="AO286" i="131"/>
  <c r="CC286" i="131" s="1"/>
  <c r="M286" i="131"/>
  <c r="AF286" i="131"/>
  <c r="CU285" i="131"/>
  <c r="AN285" i="131"/>
  <c r="AM285" i="131"/>
  <c r="AL285" i="131"/>
  <c r="AK285" i="131"/>
  <c r="AJ285" i="131"/>
  <c r="BW285" i="131" s="1"/>
  <c r="AI285" i="131"/>
  <c r="AH285" i="131"/>
  <c r="AG285" i="131"/>
  <c r="Y285" i="131"/>
  <c r="AQ285" i="131" s="1"/>
  <c r="AO285" i="131"/>
  <c r="M285" i="131"/>
  <c r="AF285" i="131"/>
  <c r="CU284" i="131"/>
  <c r="AN284" i="131"/>
  <c r="AM284" i="131"/>
  <c r="AL284" i="131"/>
  <c r="AK284" i="131"/>
  <c r="BW284" i="131" s="1"/>
  <c r="AJ284" i="131"/>
  <c r="AI284" i="131"/>
  <c r="AH284" i="131"/>
  <c r="AG284" i="131"/>
  <c r="BN284" i="131"/>
  <c r="CA284" i="131" s="1"/>
  <c r="Y284" i="131"/>
  <c r="AQ284" i="131" s="1"/>
  <c r="AO284" i="131"/>
  <c r="CC284" i="131" s="1"/>
  <c r="M284" i="131"/>
  <c r="AF284" i="131"/>
  <c r="CU283" i="131"/>
  <c r="AN283" i="131"/>
  <c r="AM283" i="131"/>
  <c r="AL283" i="131"/>
  <c r="AK283" i="131"/>
  <c r="AJ283" i="131"/>
  <c r="AI283" i="131"/>
  <c r="AH283" i="131"/>
  <c r="AG283" i="131"/>
  <c r="Y283" i="131"/>
  <c r="AQ283" i="131" s="1"/>
  <c r="M283" i="131"/>
  <c r="AF283" i="131"/>
  <c r="CU282" i="131"/>
  <c r="AN282" i="131"/>
  <c r="AM282" i="131"/>
  <c r="AL282" i="131"/>
  <c r="AK282" i="131"/>
  <c r="AJ282" i="131"/>
  <c r="AI282" i="131"/>
  <c r="AH282" i="131"/>
  <c r="AG282" i="131"/>
  <c r="Y282" i="131"/>
  <c r="AQ282" i="131" s="1"/>
  <c r="AO282" i="131"/>
  <c r="M282" i="131"/>
  <c r="AF282" i="131"/>
  <c r="CU281" i="131"/>
  <c r="BM281" i="131"/>
  <c r="BY281" i="131" s="1"/>
  <c r="AN281" i="131"/>
  <c r="AM281" i="131"/>
  <c r="AL281" i="131"/>
  <c r="AK281" i="131"/>
  <c r="BW281" i="131" s="1"/>
  <c r="BZ281" i="131" s="1"/>
  <c r="AJ281" i="131"/>
  <c r="AI281" i="131"/>
  <c r="AH281" i="131"/>
  <c r="AG281" i="131"/>
  <c r="BR281" i="131"/>
  <c r="Y281" i="131"/>
  <c r="AQ281" i="131" s="1"/>
  <c r="AO281" i="131"/>
  <c r="M281" i="131"/>
  <c r="AF281" i="131"/>
  <c r="CU280" i="131"/>
  <c r="CA280" i="131"/>
  <c r="AN280" i="131"/>
  <c r="AM280" i="131"/>
  <c r="AL280" i="131"/>
  <c r="AK280" i="131"/>
  <c r="AJ280" i="131"/>
  <c r="BW280" i="131" s="1"/>
  <c r="AI280" i="131"/>
  <c r="AH280" i="131"/>
  <c r="AG280" i="131"/>
  <c r="Y280" i="131"/>
  <c r="AQ280" i="131" s="1"/>
  <c r="AO280" i="131"/>
  <c r="M280" i="131"/>
  <c r="AF280" i="131"/>
  <c r="CU279" i="131"/>
  <c r="AN279" i="131"/>
  <c r="AM279" i="131"/>
  <c r="AL279" i="131"/>
  <c r="AK279" i="131"/>
  <c r="AJ279" i="131"/>
  <c r="AI279" i="131"/>
  <c r="AH279" i="131"/>
  <c r="AG279" i="131"/>
  <c r="BN279" i="131"/>
  <c r="Y279" i="131"/>
  <c r="AQ279" i="131" s="1"/>
  <c r="AO279" i="131"/>
  <c r="CC279" i="131" s="1"/>
  <c r="M279" i="131"/>
  <c r="AF279" i="131"/>
  <c r="CU278" i="131"/>
  <c r="CA278" i="131"/>
  <c r="AN278" i="131"/>
  <c r="AM278" i="131"/>
  <c r="AL278" i="131"/>
  <c r="AK278" i="131"/>
  <c r="AJ278" i="131"/>
  <c r="BW278" i="131" s="1"/>
  <c r="AI278" i="131"/>
  <c r="AH278" i="131"/>
  <c r="AG278" i="131"/>
  <c r="Y278" i="131"/>
  <c r="AQ278" i="131" s="1"/>
  <c r="AO278" i="131"/>
  <c r="M278" i="131"/>
  <c r="AF278" i="131"/>
  <c r="CU277" i="131"/>
  <c r="CA277" i="131"/>
  <c r="AN277" i="131"/>
  <c r="AM277" i="131"/>
  <c r="AL277" i="131"/>
  <c r="AK277" i="131"/>
  <c r="AJ277" i="131"/>
  <c r="AI277" i="131"/>
  <c r="AH277" i="131"/>
  <c r="BW277" i="131" s="1"/>
  <c r="AG277" i="131"/>
  <c r="Y277" i="131"/>
  <c r="AQ277" i="131" s="1"/>
  <c r="AO277" i="131"/>
  <c r="CC277" i="131" s="1"/>
  <c r="M277" i="131"/>
  <c r="AF277" i="131"/>
  <c r="CU276" i="131"/>
  <c r="CA276" i="131"/>
  <c r="AN276" i="131"/>
  <c r="AM276" i="131"/>
  <c r="AL276" i="131"/>
  <c r="AK276" i="131"/>
  <c r="AJ276" i="131"/>
  <c r="AI276" i="131"/>
  <c r="AH276" i="131"/>
  <c r="AG276" i="131"/>
  <c r="AE276" i="131"/>
  <c r="AR276" i="131" s="1"/>
  <c r="AS276" i="131" s="1"/>
  <c r="Y276" i="131"/>
  <c r="AQ276" i="131" s="1"/>
  <c r="AO276" i="131"/>
  <c r="M276" i="131"/>
  <c r="AF276" i="131"/>
  <c r="CU275" i="131"/>
  <c r="CA275" i="131"/>
  <c r="AN275" i="131"/>
  <c r="AM275" i="131"/>
  <c r="AL275" i="131"/>
  <c r="AK275" i="131"/>
  <c r="AJ275" i="131"/>
  <c r="AI275" i="131"/>
  <c r="BW275" i="131" s="1"/>
  <c r="AH275" i="131"/>
  <c r="AG275" i="131"/>
  <c r="CN275" i="131"/>
  <c r="Y275" i="131"/>
  <c r="AQ275" i="131" s="1"/>
  <c r="AO275" i="131"/>
  <c r="M275" i="131"/>
  <c r="AF275" i="131"/>
  <c r="CU274" i="131"/>
  <c r="CA274" i="131"/>
  <c r="AN274" i="131"/>
  <c r="AM274" i="131"/>
  <c r="AL274" i="131"/>
  <c r="AK274" i="131"/>
  <c r="AJ274" i="131"/>
  <c r="AI274" i="131"/>
  <c r="AH274" i="131"/>
  <c r="AG274" i="131"/>
  <c r="Y274" i="131"/>
  <c r="AQ274" i="131" s="1"/>
  <c r="AO274" i="131"/>
  <c r="M274" i="131"/>
  <c r="AF274" i="131"/>
  <c r="CU273" i="131"/>
  <c r="CA273" i="131"/>
  <c r="AN273" i="131"/>
  <c r="AM273" i="131"/>
  <c r="AL273" i="131"/>
  <c r="AK273" i="131"/>
  <c r="AJ273" i="131"/>
  <c r="AI273" i="131"/>
  <c r="AH273" i="131"/>
  <c r="AG273" i="131"/>
  <c r="Y273" i="131"/>
  <c r="AQ273" i="131" s="1"/>
  <c r="AO273" i="131"/>
  <c r="M273" i="131"/>
  <c r="AF273" i="131"/>
  <c r="CU272" i="131"/>
  <c r="CA272" i="131"/>
  <c r="AN272" i="131"/>
  <c r="AM272" i="131"/>
  <c r="AL272" i="131"/>
  <c r="AK272" i="131"/>
  <c r="AJ272" i="131"/>
  <c r="AI272" i="131"/>
  <c r="AH272" i="131"/>
  <c r="BW272" i="131" s="1"/>
  <c r="AG272" i="131"/>
  <c r="Y272" i="131"/>
  <c r="AQ272" i="131" s="1"/>
  <c r="AO272" i="131"/>
  <c r="CC272" i="131" s="1"/>
  <c r="M272" i="131"/>
  <c r="AF272" i="131"/>
  <c r="CU271" i="131"/>
  <c r="AN271" i="131"/>
  <c r="AM271" i="131"/>
  <c r="AL271" i="131"/>
  <c r="AK271" i="131"/>
  <c r="AJ271" i="131"/>
  <c r="AI271" i="131"/>
  <c r="AH271" i="131"/>
  <c r="AG271" i="131"/>
  <c r="Y271" i="131"/>
  <c r="AQ271" i="131" s="1"/>
  <c r="AO271" i="131"/>
  <c r="CC271" i="131" s="1"/>
  <c r="M271" i="131"/>
  <c r="AF271" i="131"/>
  <c r="CU270" i="131"/>
  <c r="CA270" i="131"/>
  <c r="AN270" i="131"/>
  <c r="AM270" i="131"/>
  <c r="AL270" i="131"/>
  <c r="AK270" i="131"/>
  <c r="AJ270" i="131"/>
  <c r="AI270" i="131"/>
  <c r="AH270" i="131"/>
  <c r="AG270" i="131"/>
  <c r="AE270" i="131"/>
  <c r="AR270" i="131" s="1"/>
  <c r="Y270" i="131"/>
  <c r="AQ270" i="131" s="1"/>
  <c r="AO270" i="131"/>
  <c r="M270" i="131"/>
  <c r="AF270" i="131"/>
  <c r="CU269" i="131"/>
  <c r="AN269" i="131"/>
  <c r="AM269" i="131"/>
  <c r="AL269" i="131"/>
  <c r="AK269" i="131"/>
  <c r="AJ269" i="131"/>
  <c r="AI269" i="131"/>
  <c r="AH269" i="131"/>
  <c r="AG269" i="131"/>
  <c r="Y269" i="131"/>
  <c r="AQ269" i="131" s="1"/>
  <c r="AO269" i="131"/>
  <c r="CC269" i="131" s="1"/>
  <c r="M269" i="131"/>
  <c r="AF269" i="131"/>
  <c r="CU268" i="131"/>
  <c r="AN268" i="131"/>
  <c r="AM268" i="131"/>
  <c r="AL268" i="131"/>
  <c r="AK268" i="131"/>
  <c r="AJ268" i="131"/>
  <c r="AI268" i="131"/>
  <c r="AH268" i="131"/>
  <c r="AG268" i="131"/>
  <c r="DE271" i="131"/>
  <c r="DE272" i="131" s="1"/>
  <c r="AE268" i="131"/>
  <c r="AR268" i="131" s="1"/>
  <c r="Y268" i="131"/>
  <c r="AQ268" i="131" s="1"/>
  <c r="AO268" i="131"/>
  <c r="M268" i="131"/>
  <c r="AF268" i="131"/>
  <c r="CU267" i="131"/>
  <c r="AN267" i="131"/>
  <c r="AM267" i="131"/>
  <c r="AL267" i="131"/>
  <c r="AK267" i="131"/>
  <c r="AJ267" i="131"/>
  <c r="AI267" i="131"/>
  <c r="AH267" i="131"/>
  <c r="AG267" i="131"/>
  <c r="CN267" i="131"/>
  <c r="Y267" i="131"/>
  <c r="AQ267" i="131" s="1"/>
  <c r="AO267" i="131"/>
  <c r="M267" i="131"/>
  <c r="AF267" i="131"/>
  <c r="CU266" i="131"/>
  <c r="AN266" i="131"/>
  <c r="AM266" i="131"/>
  <c r="AL266" i="131"/>
  <c r="AK266" i="131"/>
  <c r="AJ266" i="131"/>
  <c r="AI266" i="131"/>
  <c r="AH266" i="131"/>
  <c r="AG266" i="131"/>
  <c r="BN266" i="131"/>
  <c r="BU266" i="131"/>
  <c r="Y266" i="131"/>
  <c r="AQ266" i="131" s="1"/>
  <c r="AO266" i="131"/>
  <c r="M266" i="131"/>
  <c r="AF266" i="131"/>
  <c r="CU265" i="131"/>
  <c r="AN265" i="131"/>
  <c r="AM265" i="131"/>
  <c r="AL265" i="131"/>
  <c r="AK265" i="131"/>
  <c r="AJ265" i="131"/>
  <c r="AI265" i="131"/>
  <c r="AH265" i="131"/>
  <c r="AG265" i="131"/>
  <c r="Y265" i="131"/>
  <c r="AQ265" i="131" s="1"/>
  <c r="AO265" i="131"/>
  <c r="M265" i="131"/>
  <c r="AF265" i="131"/>
  <c r="CU264" i="131"/>
  <c r="AN264" i="131"/>
  <c r="AM264" i="131"/>
  <c r="AL264" i="131"/>
  <c r="AK264" i="131"/>
  <c r="AJ264" i="131"/>
  <c r="AI264" i="131"/>
  <c r="AH264" i="131"/>
  <c r="AG264" i="131"/>
  <c r="BN264" i="131"/>
  <c r="BR264" i="131"/>
  <c r="Y264" i="131"/>
  <c r="AQ264" i="131" s="1"/>
  <c r="AO264" i="131"/>
  <c r="M264" i="131"/>
  <c r="AF264" i="131"/>
  <c r="CU263" i="131"/>
  <c r="AN263" i="131"/>
  <c r="AM263" i="131"/>
  <c r="AL263" i="131"/>
  <c r="AK263" i="131"/>
  <c r="AJ263" i="131"/>
  <c r="AI263" i="131"/>
  <c r="AH263" i="131"/>
  <c r="AG263" i="131"/>
  <c r="Y263" i="131"/>
  <c r="AQ263" i="131" s="1"/>
  <c r="AO263" i="131"/>
  <c r="M263" i="131"/>
  <c r="AF263" i="131"/>
  <c r="CU262" i="131"/>
  <c r="CV262" i="131" s="1"/>
  <c r="CA262" i="131"/>
  <c r="AN262" i="131"/>
  <c r="AM262" i="131"/>
  <c r="AL262" i="131"/>
  <c r="AK262" i="131"/>
  <c r="AJ262" i="131"/>
  <c r="AI262" i="131"/>
  <c r="AH262" i="131"/>
  <c r="AG262" i="131"/>
  <c r="CN262" i="131"/>
  <c r="Y262" i="131"/>
  <c r="AQ262" i="131" s="1"/>
  <c r="AO262" i="131"/>
  <c r="M262" i="131"/>
  <c r="AF262" i="131"/>
  <c r="CU261" i="131"/>
  <c r="CA261" i="131"/>
  <c r="AN261" i="131"/>
  <c r="AM261" i="131"/>
  <c r="AL261" i="131"/>
  <c r="AK261" i="131"/>
  <c r="AJ261" i="131"/>
  <c r="AI261" i="131"/>
  <c r="AH261" i="131"/>
  <c r="AG261" i="131"/>
  <c r="CN261" i="131"/>
  <c r="Y261" i="131"/>
  <c r="AQ261" i="131" s="1"/>
  <c r="AO261" i="131"/>
  <c r="CC261" i="131" s="1"/>
  <c r="M261" i="131"/>
  <c r="AF261" i="131"/>
  <c r="CU260" i="131"/>
  <c r="AM260" i="131"/>
  <c r="AL260" i="131"/>
  <c r="AK260" i="131"/>
  <c r="AI260" i="131"/>
  <c r="AH260" i="131"/>
  <c r="AG260" i="131"/>
  <c r="Y260" i="131"/>
  <c r="AQ260" i="131" s="1"/>
  <c r="AO260" i="131"/>
  <c r="M260" i="131"/>
  <c r="AF260" i="131"/>
  <c r="CU259" i="131"/>
  <c r="AN259" i="131"/>
  <c r="AM259" i="131"/>
  <c r="AL259" i="131"/>
  <c r="AK259" i="131"/>
  <c r="AJ259" i="131"/>
  <c r="AI259" i="131"/>
  <c r="AH259" i="131"/>
  <c r="AG259" i="131"/>
  <c r="BN259" i="131"/>
  <c r="BS259" i="131"/>
  <c r="Y259" i="131"/>
  <c r="AQ259" i="131" s="1"/>
  <c r="AO259" i="131"/>
  <c r="M259" i="131"/>
  <c r="AF259" i="131"/>
  <c r="CU258" i="131"/>
  <c r="AN258" i="131"/>
  <c r="AM258" i="131"/>
  <c r="AL258" i="131"/>
  <c r="AK258" i="131"/>
  <c r="AJ258" i="131"/>
  <c r="AI258" i="131"/>
  <c r="AH258" i="131"/>
  <c r="AG258" i="131"/>
  <c r="BS258" i="131"/>
  <c r="Y258" i="131"/>
  <c r="AQ258" i="131" s="1"/>
  <c r="AO258" i="131"/>
  <c r="CC258" i="131" s="1"/>
  <c r="M258" i="131"/>
  <c r="AF258" i="131"/>
  <c r="CU257" i="131"/>
  <c r="AN257" i="131"/>
  <c r="AM257" i="131"/>
  <c r="AL257" i="131"/>
  <c r="AK257" i="131"/>
  <c r="AJ257" i="131"/>
  <c r="AI257" i="131"/>
  <c r="AH257" i="131"/>
  <c r="AG257" i="131"/>
  <c r="Y257" i="131"/>
  <c r="AQ257" i="131" s="1"/>
  <c r="AO257" i="131"/>
  <c r="CC257" i="131" s="1"/>
  <c r="M257" i="131"/>
  <c r="AF257" i="131"/>
  <c r="CU256" i="131"/>
  <c r="BN256" i="131"/>
  <c r="AN256" i="131"/>
  <c r="AM256" i="131"/>
  <c r="AL256" i="131"/>
  <c r="AK256" i="131"/>
  <c r="AJ256" i="131"/>
  <c r="AI256" i="131"/>
  <c r="AH256" i="131"/>
  <c r="AG256" i="131"/>
  <c r="Y256" i="131"/>
  <c r="AQ256" i="131" s="1"/>
  <c r="AO256" i="131"/>
  <c r="M256" i="131"/>
  <c r="AF256" i="131"/>
  <c r="CU255" i="131"/>
  <c r="AN255" i="131"/>
  <c r="AM255" i="131"/>
  <c r="AL255" i="131"/>
  <c r="AK255" i="131"/>
  <c r="AJ255" i="131"/>
  <c r="AI255" i="131"/>
  <c r="AH255" i="131"/>
  <c r="AG255" i="131"/>
  <c r="BN255" i="131"/>
  <c r="Y255" i="131"/>
  <c r="AQ255" i="131" s="1"/>
  <c r="AO255" i="131"/>
  <c r="CC255" i="131" s="1"/>
  <c r="M255" i="131"/>
  <c r="AF255" i="131"/>
  <c r="CU254" i="131"/>
  <c r="AN254" i="131"/>
  <c r="AM254" i="131"/>
  <c r="AL254" i="131"/>
  <c r="AK254" i="131"/>
  <c r="AJ254" i="131"/>
  <c r="AI254" i="131"/>
  <c r="AH254" i="131"/>
  <c r="AG254" i="131"/>
  <c r="Y254" i="131"/>
  <c r="AQ254" i="131" s="1"/>
  <c r="AO254" i="131"/>
  <c r="M254" i="131"/>
  <c r="AF254" i="131"/>
  <c r="CU253" i="131"/>
  <c r="AN253" i="131"/>
  <c r="AM253" i="131"/>
  <c r="AL253" i="131"/>
  <c r="AK253" i="131"/>
  <c r="AJ253" i="131"/>
  <c r="AI253" i="131"/>
  <c r="AH253" i="131"/>
  <c r="AG253" i="131"/>
  <c r="BS253" i="131"/>
  <c r="CN253" i="131"/>
  <c r="Y253" i="131"/>
  <c r="AQ253" i="131" s="1"/>
  <c r="AO253" i="131"/>
  <c r="CC253" i="131" s="1"/>
  <c r="M253" i="131"/>
  <c r="AF253" i="131"/>
  <c r="CU252" i="131"/>
  <c r="CA252" i="131"/>
  <c r="AN252" i="131"/>
  <c r="AM252" i="131"/>
  <c r="AL252" i="131"/>
  <c r="AK252" i="131"/>
  <c r="BW252" i="131" s="1"/>
  <c r="AJ252" i="131"/>
  <c r="AI252" i="131"/>
  <c r="AH252" i="131"/>
  <c r="AG252" i="131"/>
  <c r="Y252" i="131"/>
  <c r="AQ252" i="131" s="1"/>
  <c r="AO252" i="131"/>
  <c r="M252" i="131"/>
  <c r="AF252" i="131"/>
  <c r="CU251" i="131"/>
  <c r="AN251" i="131"/>
  <c r="AM251" i="131"/>
  <c r="AL251" i="131"/>
  <c r="AK251" i="131"/>
  <c r="AJ251" i="131"/>
  <c r="AI251" i="131"/>
  <c r="AH251" i="131"/>
  <c r="AG251" i="131"/>
  <c r="BN251" i="131"/>
  <c r="BS251" i="131"/>
  <c r="AE251" i="131"/>
  <c r="AR251" i="131" s="1"/>
  <c r="AS251" i="131" s="1"/>
  <c r="Y251" i="131"/>
  <c r="AQ251" i="131" s="1"/>
  <c r="AO251" i="131"/>
  <c r="M251" i="131"/>
  <c r="AF251" i="131"/>
  <c r="CU250" i="131"/>
  <c r="CA250" i="131"/>
  <c r="AN250" i="131"/>
  <c r="AM250" i="131"/>
  <c r="AL250" i="131"/>
  <c r="AK250" i="131"/>
  <c r="AJ250" i="131"/>
  <c r="AI250" i="131"/>
  <c r="AH250" i="131"/>
  <c r="AG250" i="131"/>
  <c r="Y250" i="131"/>
  <c r="AQ250" i="131" s="1"/>
  <c r="AO250" i="131"/>
  <c r="CC250" i="131" s="1"/>
  <c r="M250" i="131"/>
  <c r="AF250" i="131"/>
  <c r="CU249" i="131"/>
  <c r="AN249" i="131"/>
  <c r="AM249" i="131"/>
  <c r="AL249" i="131"/>
  <c r="AK249" i="131"/>
  <c r="AJ249" i="131"/>
  <c r="AI249" i="131"/>
  <c r="AH249" i="131"/>
  <c r="AG249" i="131"/>
  <c r="BN249" i="131"/>
  <c r="BS249" i="131"/>
  <c r="CN249" i="131"/>
  <c r="Y249" i="131"/>
  <c r="AQ249" i="131" s="1"/>
  <c r="AO249" i="131"/>
  <c r="CC249" i="131" s="1"/>
  <c r="M249" i="131"/>
  <c r="AF249" i="131"/>
  <c r="CU248" i="131"/>
  <c r="AN248" i="131"/>
  <c r="AM248" i="131"/>
  <c r="AL248" i="131"/>
  <c r="AK248" i="131"/>
  <c r="AJ248" i="131"/>
  <c r="AI248" i="131"/>
  <c r="AH248" i="131"/>
  <c r="AG248" i="131"/>
  <c r="AE248" i="131"/>
  <c r="AR248" i="131" s="1"/>
  <c r="Y248" i="131"/>
  <c r="AQ248" i="131" s="1"/>
  <c r="AO248" i="131"/>
  <c r="M248" i="131"/>
  <c r="AF248" i="131"/>
  <c r="CU247" i="131"/>
  <c r="AN247" i="131"/>
  <c r="AM247" i="131"/>
  <c r="AL247" i="131"/>
  <c r="AK247" i="131"/>
  <c r="AJ247" i="131"/>
  <c r="AI247" i="131"/>
  <c r="AH247" i="131"/>
  <c r="AG247" i="131"/>
  <c r="BN247" i="131"/>
  <c r="Y247" i="131"/>
  <c r="AQ247" i="131" s="1"/>
  <c r="AO247" i="131"/>
  <c r="M247" i="131"/>
  <c r="AF247" i="131"/>
  <c r="CU246" i="131"/>
  <c r="AN246" i="131"/>
  <c r="AM246" i="131"/>
  <c r="AL246" i="131"/>
  <c r="AK246" i="131"/>
  <c r="AJ246" i="131"/>
  <c r="AI246" i="131"/>
  <c r="AH246" i="131"/>
  <c r="AG246" i="131"/>
  <c r="Y246" i="131"/>
  <c r="AQ246" i="131" s="1"/>
  <c r="AO246" i="131"/>
  <c r="M246" i="131"/>
  <c r="AF246" i="131"/>
  <c r="CU245" i="131"/>
  <c r="AN245" i="131"/>
  <c r="AM245" i="131"/>
  <c r="AL245" i="131"/>
  <c r="AK245" i="131"/>
  <c r="AJ245" i="131"/>
  <c r="AI245" i="131"/>
  <c r="AH245" i="131"/>
  <c r="AG245" i="131"/>
  <c r="Y245" i="131"/>
  <c r="AQ245" i="131" s="1"/>
  <c r="AO245" i="131"/>
  <c r="M245" i="131"/>
  <c r="AF245" i="131"/>
  <c r="CU244" i="131"/>
  <c r="AN244" i="131"/>
  <c r="AM244" i="131"/>
  <c r="AL244" i="131"/>
  <c r="AK244" i="131"/>
  <c r="AJ244" i="131"/>
  <c r="AI244" i="131"/>
  <c r="AH244" i="131"/>
  <c r="BW244" i="131" s="1"/>
  <c r="AG244" i="131"/>
  <c r="Y244" i="131"/>
  <c r="AQ244" i="131" s="1"/>
  <c r="AO244" i="131"/>
  <c r="CC244" i="131" s="1"/>
  <c r="M244" i="131"/>
  <c r="AF244" i="131"/>
  <c r="CU243" i="131"/>
  <c r="AN243" i="131"/>
  <c r="AM243" i="131"/>
  <c r="AL243" i="131"/>
  <c r="AK243" i="131"/>
  <c r="AJ243" i="131"/>
  <c r="AI243" i="131"/>
  <c r="AH243" i="131"/>
  <c r="AG243" i="131"/>
  <c r="Y243" i="131"/>
  <c r="AQ243" i="131" s="1"/>
  <c r="AO243" i="131"/>
  <c r="CC243" i="131" s="1"/>
  <c r="M243" i="131"/>
  <c r="AF243" i="131"/>
  <c r="AN242" i="131"/>
  <c r="AM242" i="131"/>
  <c r="AL242" i="131"/>
  <c r="AK242" i="131"/>
  <c r="AJ242" i="131"/>
  <c r="AI242" i="131"/>
  <c r="AH242" i="131"/>
  <c r="AG242" i="131"/>
  <c r="BN242" i="131"/>
  <c r="BU242" i="131"/>
  <c r="Y242" i="131"/>
  <c r="AQ242" i="131" s="1"/>
  <c r="AO242" i="131"/>
  <c r="M242" i="131"/>
  <c r="AF242" i="131"/>
  <c r="CU241" i="131"/>
  <c r="AN241" i="131"/>
  <c r="AM241" i="131"/>
  <c r="AL241" i="131"/>
  <c r="AK241" i="131"/>
  <c r="AJ241" i="131"/>
  <c r="AI241" i="131"/>
  <c r="AH241" i="131"/>
  <c r="AG241" i="131"/>
  <c r="BN241" i="131"/>
  <c r="Y241" i="131"/>
  <c r="AQ241" i="131" s="1"/>
  <c r="AO241" i="131"/>
  <c r="M241" i="131"/>
  <c r="AF241" i="131"/>
  <c r="CU240" i="131"/>
  <c r="AN240" i="131"/>
  <c r="AM240" i="131"/>
  <c r="AL240" i="131"/>
  <c r="AK240" i="131"/>
  <c r="AJ240" i="131"/>
  <c r="AI240" i="131"/>
  <c r="AH240" i="131"/>
  <c r="AG240" i="131"/>
  <c r="Y240" i="131"/>
  <c r="AQ240" i="131" s="1"/>
  <c r="AO240" i="131"/>
  <c r="M240" i="131"/>
  <c r="AF240" i="131"/>
  <c r="CU239" i="131"/>
  <c r="CA239" i="131"/>
  <c r="AN239" i="131"/>
  <c r="AM239" i="131"/>
  <c r="AL239" i="131"/>
  <c r="AK239" i="131"/>
  <c r="AJ239" i="131"/>
  <c r="AI239" i="131"/>
  <c r="AH239" i="131"/>
  <c r="AG239" i="131"/>
  <c r="Y239" i="131"/>
  <c r="AQ239" i="131" s="1"/>
  <c r="AO239" i="131"/>
  <c r="CC239" i="131" s="1"/>
  <c r="M239" i="131"/>
  <c r="AF239" i="131"/>
  <c r="CU238" i="131"/>
  <c r="CA238" i="131"/>
  <c r="AN238" i="131"/>
  <c r="AM238" i="131"/>
  <c r="AL238" i="131"/>
  <c r="AK238" i="131"/>
  <c r="AJ238" i="131"/>
  <c r="AI238" i="131"/>
  <c r="AH238" i="131"/>
  <c r="AG238" i="131"/>
  <c r="Y238" i="131"/>
  <c r="AQ238" i="131" s="1"/>
  <c r="AO238" i="131"/>
  <c r="M238" i="131"/>
  <c r="AF238" i="131"/>
  <c r="CU237" i="131"/>
  <c r="CA237" i="131"/>
  <c r="AN237" i="131"/>
  <c r="AM237" i="131"/>
  <c r="AL237" i="131"/>
  <c r="AK237" i="131"/>
  <c r="AJ237" i="131"/>
  <c r="AI237" i="131"/>
  <c r="AH237" i="131"/>
  <c r="AG237" i="131"/>
  <c r="Y237" i="131"/>
  <c r="AQ237" i="131" s="1"/>
  <c r="AO237" i="131"/>
  <c r="CC237" i="131" s="1"/>
  <c r="M237" i="131"/>
  <c r="AF237" i="131"/>
  <c r="CU236" i="131"/>
  <c r="CA236" i="131"/>
  <c r="AN236" i="131"/>
  <c r="AM236" i="131"/>
  <c r="AL236" i="131"/>
  <c r="AK236" i="131"/>
  <c r="AJ236" i="131"/>
  <c r="AI236" i="131"/>
  <c r="AH236" i="131"/>
  <c r="AG236" i="131"/>
  <c r="Y236" i="131"/>
  <c r="AQ236" i="131" s="1"/>
  <c r="AO236" i="131"/>
  <c r="M236" i="131"/>
  <c r="AF236" i="131"/>
  <c r="CU235" i="131"/>
  <c r="AN235" i="131"/>
  <c r="AM235" i="131"/>
  <c r="AL235" i="131"/>
  <c r="AK235" i="131"/>
  <c r="AJ235" i="131"/>
  <c r="AI235" i="131"/>
  <c r="AH235" i="131"/>
  <c r="AG235" i="131"/>
  <c r="BN235" i="131"/>
  <c r="BS235" i="131"/>
  <c r="Y235" i="131"/>
  <c r="AQ235" i="131" s="1"/>
  <c r="AO235" i="131"/>
  <c r="CC235" i="131" s="1"/>
  <c r="M235" i="131"/>
  <c r="AF235" i="131"/>
  <c r="CU234" i="131"/>
  <c r="AN234" i="131"/>
  <c r="AM234" i="131"/>
  <c r="AL234" i="131"/>
  <c r="AK234" i="131"/>
  <c r="AJ234" i="131"/>
  <c r="AI234" i="131"/>
  <c r="AH234" i="131"/>
  <c r="AG234" i="131"/>
  <c r="BN234" i="131"/>
  <c r="CA234" i="131" s="1"/>
  <c r="Y234" i="131"/>
  <c r="AQ234" i="131" s="1"/>
  <c r="AO234" i="131"/>
  <c r="M234" i="131"/>
  <c r="AF234" i="131"/>
  <c r="CU233" i="131"/>
  <c r="AN233" i="131"/>
  <c r="AM233" i="131"/>
  <c r="AL233" i="131"/>
  <c r="AK233" i="131"/>
  <c r="AJ233" i="131"/>
  <c r="AI233" i="131"/>
  <c r="AH233" i="131"/>
  <c r="AG233" i="131"/>
  <c r="BS233" i="131"/>
  <c r="Y233" i="131"/>
  <c r="AQ233" i="131" s="1"/>
  <c r="AO233" i="131"/>
  <c r="CC233" i="131" s="1"/>
  <c r="M233" i="131"/>
  <c r="AF233" i="131"/>
  <c r="AN232" i="131"/>
  <c r="AM232" i="131"/>
  <c r="AL232" i="131"/>
  <c r="AK232" i="131"/>
  <c r="AJ232" i="131"/>
  <c r="AI232" i="131"/>
  <c r="AH232" i="131"/>
  <c r="AG232" i="131"/>
  <c r="Y232" i="131"/>
  <c r="AQ232" i="131" s="1"/>
  <c r="AO232" i="131"/>
  <c r="M232" i="131"/>
  <c r="AF232" i="131"/>
  <c r="CU231" i="131"/>
  <c r="AN231" i="131"/>
  <c r="AM231" i="131"/>
  <c r="AL231" i="131"/>
  <c r="AK231" i="131"/>
  <c r="AJ231" i="131"/>
  <c r="AI231" i="131"/>
  <c r="AH231" i="131"/>
  <c r="AG231" i="131"/>
  <c r="BR231" i="131"/>
  <c r="CN231" i="131"/>
  <c r="Y231" i="131"/>
  <c r="AQ231" i="131" s="1"/>
  <c r="AO231" i="131"/>
  <c r="CC231" i="131" s="1"/>
  <c r="M231" i="131"/>
  <c r="BN231" i="131" s="1"/>
  <c r="AF231" i="131"/>
  <c r="CU230" i="131"/>
  <c r="BS230" i="131"/>
  <c r="AN230" i="131"/>
  <c r="AM230" i="131"/>
  <c r="AL230" i="131"/>
  <c r="AK230" i="131"/>
  <c r="AJ230" i="131"/>
  <c r="AI230" i="131"/>
  <c r="AH230" i="131"/>
  <c r="AG230" i="131"/>
  <c r="Y230" i="131"/>
  <c r="AQ230" i="131" s="1"/>
  <c r="AO230" i="131"/>
  <c r="M230" i="131"/>
  <c r="AF230" i="131"/>
  <c r="CU229" i="131"/>
  <c r="AN229" i="131"/>
  <c r="AM229" i="131"/>
  <c r="AL229" i="131"/>
  <c r="AK229" i="131"/>
  <c r="AJ229" i="131"/>
  <c r="AI229" i="131"/>
  <c r="AH229" i="131"/>
  <c r="AG229" i="131"/>
  <c r="Y229" i="131"/>
  <c r="AQ229" i="131" s="1"/>
  <c r="AO229" i="131"/>
  <c r="M229" i="131"/>
  <c r="AF229" i="131"/>
  <c r="CU228" i="131"/>
  <c r="AN228" i="131"/>
  <c r="AM228" i="131"/>
  <c r="AL228" i="131"/>
  <c r="AK228" i="131"/>
  <c r="AJ228" i="131"/>
  <c r="AI228" i="131"/>
  <c r="AH228" i="131"/>
  <c r="AG228" i="131"/>
  <c r="BN228" i="131"/>
  <c r="Y228" i="131"/>
  <c r="AQ228" i="131" s="1"/>
  <c r="AO228" i="131"/>
  <c r="M228" i="131"/>
  <c r="AF228" i="131"/>
  <c r="CU227" i="131"/>
  <c r="BN227" i="131"/>
  <c r="AN227" i="131"/>
  <c r="AM227" i="131"/>
  <c r="AL227" i="131"/>
  <c r="AK227" i="131"/>
  <c r="AJ227" i="131"/>
  <c r="AI227" i="131"/>
  <c r="AH227" i="131"/>
  <c r="AG227" i="131"/>
  <c r="Y227" i="131"/>
  <c r="AQ227" i="131" s="1"/>
  <c r="AO227" i="131"/>
  <c r="M227" i="131"/>
  <c r="AF227" i="131"/>
  <c r="CU226" i="131"/>
  <c r="AN226" i="131"/>
  <c r="AM226" i="131"/>
  <c r="AL226" i="131"/>
  <c r="AK226" i="131"/>
  <c r="AJ226" i="131"/>
  <c r="AI226" i="131"/>
  <c r="AH226" i="131"/>
  <c r="AG226" i="131"/>
  <c r="Y226" i="131"/>
  <c r="AQ226" i="131" s="1"/>
  <c r="AO226" i="131"/>
  <c r="M226" i="131"/>
  <c r="AF226" i="131"/>
  <c r="CU225" i="131"/>
  <c r="CA225" i="131"/>
  <c r="AN225" i="131"/>
  <c r="AM225" i="131"/>
  <c r="AL225" i="131"/>
  <c r="AK225" i="131"/>
  <c r="AJ225" i="131"/>
  <c r="AI225" i="131"/>
  <c r="AH225" i="131"/>
  <c r="AG225" i="131"/>
  <c r="CN225" i="131"/>
  <c r="Y225" i="131"/>
  <c r="AQ225" i="131" s="1"/>
  <c r="AO225" i="131"/>
  <c r="M225" i="131"/>
  <c r="AF225" i="131"/>
  <c r="CU224" i="131"/>
  <c r="BO224" i="131"/>
  <c r="AN224" i="131"/>
  <c r="AM224" i="131"/>
  <c r="AL224" i="131"/>
  <c r="AK224" i="131"/>
  <c r="AJ224" i="131"/>
  <c r="AI224" i="131"/>
  <c r="AH224" i="131"/>
  <c r="AG224" i="131"/>
  <c r="Y224" i="131"/>
  <c r="AQ224" i="131" s="1"/>
  <c r="AO224" i="131"/>
  <c r="CC224" i="131" s="1"/>
  <c r="M224" i="131"/>
  <c r="AF224" i="131"/>
  <c r="CU223" i="131"/>
  <c r="CA223" i="131"/>
  <c r="AN223" i="131"/>
  <c r="AM223" i="131"/>
  <c r="AL223" i="131"/>
  <c r="AK223" i="131"/>
  <c r="AJ223" i="131"/>
  <c r="AI223" i="131"/>
  <c r="AH223" i="131"/>
  <c r="AG223" i="131"/>
  <c r="Y223" i="131"/>
  <c r="AQ223" i="131" s="1"/>
  <c r="AO223" i="131"/>
  <c r="M223" i="131"/>
  <c r="AF223" i="131"/>
  <c r="CU222" i="131"/>
  <c r="CA222" i="131"/>
  <c r="AN222" i="131"/>
  <c r="AM222" i="131"/>
  <c r="AL222" i="131"/>
  <c r="AK222" i="131"/>
  <c r="AJ222" i="131"/>
  <c r="AI222" i="131"/>
  <c r="AH222" i="131"/>
  <c r="AG222" i="131"/>
  <c r="Y222" i="131"/>
  <c r="AQ222" i="131" s="1"/>
  <c r="AO222" i="131"/>
  <c r="M222" i="131"/>
  <c r="AF222" i="131"/>
  <c r="CU221" i="131"/>
  <c r="BN221" i="131"/>
  <c r="CA221" i="131" s="1"/>
  <c r="AN221" i="131"/>
  <c r="AM221" i="131"/>
  <c r="AL221" i="131"/>
  <c r="AK221" i="131"/>
  <c r="AJ221" i="131"/>
  <c r="AI221" i="131"/>
  <c r="AH221" i="131"/>
  <c r="AG221" i="131"/>
  <c r="Y221" i="131"/>
  <c r="AQ221" i="131" s="1"/>
  <c r="AO221" i="131"/>
  <c r="M221" i="131"/>
  <c r="AF221" i="131"/>
  <c r="CU220" i="131"/>
  <c r="CA220" i="131"/>
  <c r="AN220" i="131"/>
  <c r="AM220" i="131"/>
  <c r="AL220" i="131"/>
  <c r="AK220" i="131"/>
  <c r="AJ220" i="131"/>
  <c r="AI220" i="131"/>
  <c r="AH220" i="131"/>
  <c r="AG220" i="131"/>
  <c r="Y220" i="131"/>
  <c r="AQ220" i="131" s="1"/>
  <c r="AO220" i="131"/>
  <c r="CC220" i="131" s="1"/>
  <c r="M220" i="131"/>
  <c r="AF220" i="131"/>
  <c r="CU219" i="131"/>
  <c r="CA219" i="131"/>
  <c r="AN219" i="131"/>
  <c r="AM219" i="131"/>
  <c r="AL219" i="131"/>
  <c r="AK219" i="131"/>
  <c r="AJ219" i="131"/>
  <c r="AI219" i="131"/>
  <c r="AH219" i="131"/>
  <c r="AG219" i="131"/>
  <c r="Y219" i="131"/>
  <c r="AQ219" i="131" s="1"/>
  <c r="AO219" i="131"/>
  <c r="M219" i="131"/>
  <c r="AF219" i="131"/>
  <c r="CU218" i="131"/>
  <c r="CA218" i="131"/>
  <c r="AN218" i="131"/>
  <c r="AM218" i="131"/>
  <c r="AL218" i="131"/>
  <c r="AK218" i="131"/>
  <c r="AJ218" i="131"/>
  <c r="AI218" i="131"/>
  <c r="AH218" i="131"/>
  <c r="AG218" i="131"/>
  <c r="Y218" i="131"/>
  <c r="AQ218" i="131" s="1"/>
  <c r="AO218" i="131"/>
  <c r="CC218" i="131" s="1"/>
  <c r="M218" i="131"/>
  <c r="AF218" i="131"/>
  <c r="CU217" i="131"/>
  <c r="CA217" i="131"/>
  <c r="AN217" i="131"/>
  <c r="AM217" i="131"/>
  <c r="AL217" i="131"/>
  <c r="AK217" i="131"/>
  <c r="AJ217" i="131"/>
  <c r="AI217" i="131"/>
  <c r="AH217" i="131"/>
  <c r="AG217" i="131"/>
  <c r="Y217" i="131"/>
  <c r="AQ217" i="131" s="1"/>
  <c r="AO217" i="131"/>
  <c r="M217" i="131"/>
  <c r="AF217" i="131"/>
  <c r="CU216" i="131"/>
  <c r="AN216" i="131"/>
  <c r="AM216" i="131"/>
  <c r="AL216" i="131"/>
  <c r="AK216" i="131"/>
  <c r="AJ216" i="131"/>
  <c r="AI216" i="131"/>
  <c r="AH216" i="131"/>
  <c r="AG216" i="131"/>
  <c r="Y216" i="131"/>
  <c r="AQ216" i="131" s="1"/>
  <c r="M216" i="131"/>
  <c r="AF216" i="131"/>
  <c r="CU215" i="131"/>
  <c r="CA215" i="131"/>
  <c r="AN215" i="131"/>
  <c r="AM215" i="131"/>
  <c r="AL215" i="131"/>
  <c r="AK215" i="131"/>
  <c r="AJ215" i="131"/>
  <c r="AI215" i="131"/>
  <c r="AH215" i="131"/>
  <c r="AG215" i="131"/>
  <c r="Y215" i="131"/>
  <c r="AQ215" i="131" s="1"/>
  <c r="AO215" i="131"/>
  <c r="CC215" i="131" s="1"/>
  <c r="M215" i="131"/>
  <c r="AF215" i="131"/>
  <c r="CU214" i="131"/>
  <c r="AN214" i="131"/>
  <c r="AM214" i="131"/>
  <c r="AL214" i="131"/>
  <c r="AK214" i="131"/>
  <c r="AJ214" i="131"/>
  <c r="AI214" i="131"/>
  <c r="AH214" i="131"/>
  <c r="AG214" i="131"/>
  <c r="BN214" i="131"/>
  <c r="Y214" i="131"/>
  <c r="AQ214" i="131" s="1"/>
  <c r="AO214" i="131"/>
  <c r="M214" i="131"/>
  <c r="AF214" i="131"/>
  <c r="CU213" i="131"/>
  <c r="BM213" i="131"/>
  <c r="BY213" i="131" s="1"/>
  <c r="AN213" i="131"/>
  <c r="AM213" i="131"/>
  <c r="AL213" i="131"/>
  <c r="AK213" i="131"/>
  <c r="AJ213" i="131"/>
  <c r="AI213" i="131"/>
  <c r="AH213" i="131"/>
  <c r="AG213" i="131"/>
  <c r="BN213" i="131"/>
  <c r="CA213" i="131" s="1"/>
  <c r="Y213" i="131"/>
  <c r="AQ213" i="131" s="1"/>
  <c r="AO213" i="131"/>
  <c r="M213" i="131"/>
  <c r="AF213" i="131"/>
  <c r="CU212" i="131"/>
  <c r="CA212" i="131"/>
  <c r="AN212" i="131"/>
  <c r="AM212" i="131"/>
  <c r="AL212" i="131"/>
  <c r="AK212" i="131"/>
  <c r="AJ212" i="131"/>
  <c r="AI212" i="131"/>
  <c r="AH212" i="131"/>
  <c r="AG212" i="131"/>
  <c r="Y212" i="131"/>
  <c r="AQ212" i="131" s="1"/>
  <c r="AO212" i="131"/>
  <c r="M212" i="131"/>
  <c r="AF212" i="131"/>
  <c r="CU211" i="131"/>
  <c r="CA211" i="131"/>
  <c r="AN211" i="131"/>
  <c r="AM211" i="131"/>
  <c r="AL211" i="131"/>
  <c r="AK211" i="131"/>
  <c r="AJ211" i="131"/>
  <c r="AI211" i="131"/>
  <c r="AH211" i="131"/>
  <c r="AG211" i="131"/>
  <c r="Y211" i="131"/>
  <c r="AQ211" i="131" s="1"/>
  <c r="AO211" i="131"/>
  <c r="M211" i="131"/>
  <c r="AF211" i="131"/>
  <c r="CU210" i="131"/>
  <c r="AN210" i="131"/>
  <c r="CH212" i="131" s="1"/>
  <c r="AM210" i="131"/>
  <c r="CH213" i="131" s="1"/>
  <c r="AL210" i="131"/>
  <c r="AK210" i="131"/>
  <c r="CH214" i="131" s="1"/>
  <c r="AJ210" i="131"/>
  <c r="CH215" i="131" s="1"/>
  <c r="AI210" i="131"/>
  <c r="CH216" i="131" s="1"/>
  <c r="AH210" i="131"/>
  <c r="AG210" i="131"/>
  <c r="BU210" i="131"/>
  <c r="Y210" i="131"/>
  <c r="AQ210" i="131" s="1"/>
  <c r="AO210" i="131"/>
  <c r="M210" i="131"/>
  <c r="AF210" i="131"/>
  <c r="CU209" i="131"/>
  <c r="AN209" i="131"/>
  <c r="AM209" i="131"/>
  <c r="AL209" i="131"/>
  <c r="AK209" i="131"/>
  <c r="AJ209" i="131"/>
  <c r="AI209" i="131"/>
  <c r="AH209" i="131"/>
  <c r="AG209" i="131"/>
  <c r="BU209" i="131"/>
  <c r="Y209" i="131"/>
  <c r="AQ209" i="131" s="1"/>
  <c r="AO209" i="131"/>
  <c r="M209" i="131"/>
  <c r="AF209" i="131"/>
  <c r="CU208" i="131"/>
  <c r="CA208" i="131"/>
  <c r="AN208" i="131"/>
  <c r="AM208" i="131"/>
  <c r="AL208" i="131"/>
  <c r="AK208" i="131"/>
  <c r="AJ208" i="131"/>
  <c r="AI208" i="131"/>
  <c r="AH208" i="131"/>
  <c r="AG208" i="131"/>
  <c r="Y208" i="131"/>
  <c r="AQ208" i="131" s="1"/>
  <c r="AO208" i="131"/>
  <c r="CC208" i="131" s="1"/>
  <c r="M208" i="131"/>
  <c r="AF208" i="131"/>
  <c r="CU207" i="131"/>
  <c r="AN207" i="131"/>
  <c r="AM207" i="131"/>
  <c r="AL207" i="131"/>
  <c r="AK207" i="131"/>
  <c r="AJ207" i="131"/>
  <c r="AI207" i="131"/>
  <c r="AH207" i="131"/>
  <c r="AG207" i="131"/>
  <c r="Y207" i="131"/>
  <c r="AQ207" i="131" s="1"/>
  <c r="AO207" i="131"/>
  <c r="CC207" i="131" s="1"/>
  <c r="M207" i="131"/>
  <c r="AF207" i="131"/>
  <c r="CU206" i="131"/>
  <c r="BN206" i="131"/>
  <c r="CA206" i="131" s="1"/>
  <c r="AN206" i="131"/>
  <c r="AM206" i="131"/>
  <c r="AL206" i="131"/>
  <c r="AK206" i="131"/>
  <c r="AJ206" i="131"/>
  <c r="AI206" i="131"/>
  <c r="AH206" i="131"/>
  <c r="AG206" i="131"/>
  <c r="CN206" i="131"/>
  <c r="Y206" i="131"/>
  <c r="AQ206" i="131" s="1"/>
  <c r="AO206" i="131"/>
  <c r="CC206" i="131" s="1"/>
  <c r="M206" i="131"/>
  <c r="AF206" i="131"/>
  <c r="CU205" i="131"/>
  <c r="CD205" i="131"/>
  <c r="AN205" i="131"/>
  <c r="AM205" i="131"/>
  <c r="AL205" i="131"/>
  <c r="AK205" i="131"/>
  <c r="AJ205" i="131"/>
  <c r="AI205" i="131"/>
  <c r="AH205" i="131"/>
  <c r="AG205" i="131"/>
  <c r="Y205" i="131"/>
  <c r="AQ205" i="131" s="1"/>
  <c r="AO205" i="131"/>
  <c r="M205" i="131"/>
  <c r="AF205" i="131"/>
  <c r="CU204" i="131"/>
  <c r="AN204" i="131"/>
  <c r="AM204" i="131"/>
  <c r="AL204" i="131"/>
  <c r="AK204" i="131"/>
  <c r="AJ204" i="131"/>
  <c r="AI204" i="131"/>
  <c r="AH204" i="131"/>
  <c r="AG204" i="131"/>
  <c r="Y204" i="131"/>
  <c r="AQ204" i="131" s="1"/>
  <c r="AO204" i="131"/>
  <c r="M204" i="131"/>
  <c r="AF204" i="131"/>
  <c r="CU203" i="131"/>
  <c r="AN203" i="131"/>
  <c r="AM203" i="131"/>
  <c r="AL203" i="131"/>
  <c r="AK203" i="131"/>
  <c r="AJ203" i="131"/>
  <c r="AI203" i="131"/>
  <c r="AH203" i="131"/>
  <c r="AG203" i="131"/>
  <c r="Y203" i="131"/>
  <c r="AQ203" i="131" s="1"/>
  <c r="AO203" i="131"/>
  <c r="M203" i="131"/>
  <c r="AF203" i="131"/>
  <c r="BV201" i="131"/>
  <c r="BU201" i="131"/>
  <c r="BT201" i="131"/>
  <c r="BS201" i="131"/>
  <c r="BQ201" i="131"/>
  <c r="V201" i="131"/>
  <c r="T201" i="131"/>
  <c r="S201" i="131"/>
  <c r="R201" i="131"/>
  <c r="Q201" i="131"/>
  <c r="O201" i="131"/>
  <c r="L201" i="131"/>
  <c r="K201" i="131"/>
  <c r="J201" i="131"/>
  <c r="I201" i="131"/>
  <c r="H201" i="131"/>
  <c r="G201" i="131"/>
  <c r="F201" i="131"/>
  <c r="E201" i="131"/>
  <c r="D201" i="131"/>
  <c r="BX200" i="131"/>
  <c r="AN200" i="131"/>
  <c r="AM200" i="131"/>
  <c r="AL200" i="131"/>
  <c r="AK200" i="131"/>
  <c r="AJ200" i="131"/>
  <c r="AI200" i="131"/>
  <c r="AH200" i="131"/>
  <c r="AG200" i="131"/>
  <c r="BR200" i="131"/>
  <c r="Y200" i="131"/>
  <c r="AQ200" i="131" s="1"/>
  <c r="AO200" i="131"/>
  <c r="M200" i="131"/>
  <c r="AF200" i="131"/>
  <c r="BX199" i="131"/>
  <c r="AN199" i="131"/>
  <c r="AM199" i="131"/>
  <c r="AL199" i="131"/>
  <c r="AK199" i="131"/>
  <c r="AJ199" i="131"/>
  <c r="AI199" i="131"/>
  <c r="AH199" i="131"/>
  <c r="AG199" i="131"/>
  <c r="BR199" i="131"/>
  <c r="BN199" i="131"/>
  <c r="Y199" i="131"/>
  <c r="AQ199" i="131" s="1"/>
  <c r="AO199" i="131"/>
  <c r="CC199" i="131" s="1"/>
  <c r="M199" i="131"/>
  <c r="AF199" i="131"/>
  <c r="BX198" i="131"/>
  <c r="AN198" i="131"/>
  <c r="AM198" i="131"/>
  <c r="AL198" i="131"/>
  <c r="AK198" i="131"/>
  <c r="AJ198" i="131"/>
  <c r="AI198" i="131"/>
  <c r="AH198" i="131"/>
  <c r="AG198" i="131"/>
  <c r="BR198" i="131"/>
  <c r="BN198" i="131"/>
  <c r="Y198" i="131"/>
  <c r="AQ198" i="131" s="1"/>
  <c r="AO198" i="131"/>
  <c r="CC198" i="131" s="1"/>
  <c r="M198" i="131"/>
  <c r="AF198" i="131"/>
  <c r="BX197" i="131"/>
  <c r="AN197" i="131"/>
  <c r="AM197" i="131"/>
  <c r="AL197" i="131"/>
  <c r="AK197" i="131"/>
  <c r="AJ197" i="131"/>
  <c r="AI197" i="131"/>
  <c r="AH197" i="131"/>
  <c r="AG197" i="131"/>
  <c r="BR197" i="131"/>
  <c r="Y197" i="131"/>
  <c r="AQ197" i="131" s="1"/>
  <c r="AO197" i="131"/>
  <c r="M197" i="131"/>
  <c r="AF197" i="131"/>
  <c r="BX196" i="131"/>
  <c r="AN196" i="131"/>
  <c r="AM196" i="131"/>
  <c r="AL196" i="131"/>
  <c r="AK196" i="131"/>
  <c r="AJ196" i="131"/>
  <c r="AI196" i="131"/>
  <c r="AH196" i="131"/>
  <c r="AG196" i="131"/>
  <c r="Y196" i="131"/>
  <c r="AQ196" i="131" s="1"/>
  <c r="AO196" i="131"/>
  <c r="CC196" i="131" s="1"/>
  <c r="M196" i="131"/>
  <c r="AF196" i="131"/>
  <c r="BX195" i="131"/>
  <c r="BR195" i="131"/>
  <c r="AN195" i="131"/>
  <c r="AM195" i="131"/>
  <c r="AL195" i="131"/>
  <c r="AK195" i="131"/>
  <c r="AJ195" i="131"/>
  <c r="AI195" i="131"/>
  <c r="AH195" i="131"/>
  <c r="AG195" i="131"/>
  <c r="Y195" i="131"/>
  <c r="AQ195" i="131" s="1"/>
  <c r="AO195" i="131"/>
  <c r="M195" i="131"/>
  <c r="AF195" i="131"/>
  <c r="BX194" i="131"/>
  <c r="AN194" i="131"/>
  <c r="AM194" i="131"/>
  <c r="AL194" i="131"/>
  <c r="AK194" i="131"/>
  <c r="AJ194" i="131"/>
  <c r="AI194" i="131"/>
  <c r="AH194" i="131"/>
  <c r="AG194" i="131"/>
  <c r="Y194" i="131"/>
  <c r="AQ194" i="131" s="1"/>
  <c r="AO194" i="131"/>
  <c r="M194" i="131"/>
  <c r="AF194" i="131"/>
  <c r="BX193" i="131"/>
  <c r="AN193" i="131"/>
  <c r="AM193" i="131"/>
  <c r="AL193" i="131"/>
  <c r="AK193" i="131"/>
  <c r="AJ193" i="131"/>
  <c r="AI193" i="131"/>
  <c r="AH193" i="131"/>
  <c r="AG193" i="131"/>
  <c r="Y193" i="131"/>
  <c r="AQ193" i="131" s="1"/>
  <c r="AO193" i="131"/>
  <c r="M193" i="131"/>
  <c r="AF193" i="131"/>
  <c r="BX192" i="131"/>
  <c r="AN192" i="131"/>
  <c r="AM192" i="131"/>
  <c r="AL192" i="131"/>
  <c r="AK192" i="131"/>
  <c r="AJ192" i="131"/>
  <c r="AI192" i="131"/>
  <c r="AH192" i="131"/>
  <c r="AG192" i="131"/>
  <c r="BR192" i="131"/>
  <c r="Y192" i="131"/>
  <c r="AQ192" i="131" s="1"/>
  <c r="AO192" i="131"/>
  <c r="M192" i="131"/>
  <c r="AF192" i="131"/>
  <c r="BX191" i="131"/>
  <c r="AN191" i="131"/>
  <c r="AM191" i="131"/>
  <c r="AL191" i="131"/>
  <c r="AK191" i="131"/>
  <c r="AJ191" i="131"/>
  <c r="AI191" i="131"/>
  <c r="AH191" i="131"/>
  <c r="AG191" i="131"/>
  <c r="BR191" i="131"/>
  <c r="Y191" i="131"/>
  <c r="AQ191" i="131" s="1"/>
  <c r="AO191" i="131"/>
  <c r="CC191" i="131" s="1"/>
  <c r="M191" i="131"/>
  <c r="AF191" i="131"/>
  <c r="BX190" i="131"/>
  <c r="AN190" i="131"/>
  <c r="AM190" i="131"/>
  <c r="AL190" i="131"/>
  <c r="AK190" i="131"/>
  <c r="AJ190" i="131"/>
  <c r="AI190" i="131"/>
  <c r="AH190" i="131"/>
  <c r="AG190" i="131"/>
  <c r="BN190" i="131"/>
  <c r="Y190" i="131"/>
  <c r="AQ190" i="131" s="1"/>
  <c r="AO190" i="131"/>
  <c r="CC190" i="131" s="1"/>
  <c r="M190" i="131"/>
  <c r="AF190" i="131"/>
  <c r="BX189" i="131"/>
  <c r="BN189" i="131"/>
  <c r="AN189" i="131"/>
  <c r="AM189" i="131"/>
  <c r="AL189" i="131"/>
  <c r="AK189" i="131"/>
  <c r="AJ189" i="131"/>
  <c r="AI189" i="131"/>
  <c r="AH189" i="131"/>
  <c r="AG189" i="131"/>
  <c r="Y189" i="131"/>
  <c r="AQ189" i="131" s="1"/>
  <c r="AO189" i="131"/>
  <c r="CC189" i="131" s="1"/>
  <c r="M189" i="131"/>
  <c r="AF189" i="131"/>
  <c r="BX188" i="131"/>
  <c r="AN188" i="131"/>
  <c r="AM188" i="131"/>
  <c r="AL188" i="131"/>
  <c r="AK188" i="131"/>
  <c r="AJ188" i="131"/>
  <c r="AI188" i="131"/>
  <c r="AH188" i="131"/>
  <c r="AG188" i="131"/>
  <c r="BR188" i="131"/>
  <c r="Y188" i="131"/>
  <c r="AQ188" i="131" s="1"/>
  <c r="AO188" i="131"/>
  <c r="M188" i="131"/>
  <c r="AF188" i="131"/>
  <c r="BX187" i="131"/>
  <c r="BN187" i="131"/>
  <c r="AN187" i="131"/>
  <c r="AM187" i="131"/>
  <c r="AL187" i="131"/>
  <c r="AK187" i="131"/>
  <c r="AJ187" i="131"/>
  <c r="AI187" i="131"/>
  <c r="AH187" i="131"/>
  <c r="AG187" i="131"/>
  <c r="Y187" i="131"/>
  <c r="AQ187" i="131" s="1"/>
  <c r="AO187" i="131"/>
  <c r="CC187" i="131" s="1"/>
  <c r="M187" i="131"/>
  <c r="AF187" i="131"/>
  <c r="BX186" i="131"/>
  <c r="AN186" i="131"/>
  <c r="AM186" i="131"/>
  <c r="AL186" i="131"/>
  <c r="AK186" i="131"/>
  <c r="AJ186" i="131"/>
  <c r="AI186" i="131"/>
  <c r="AH186" i="131"/>
  <c r="AG186" i="131"/>
  <c r="BN186" i="131"/>
  <c r="BR186" i="131"/>
  <c r="Y186" i="131"/>
  <c r="AQ186" i="131" s="1"/>
  <c r="AO186" i="131"/>
  <c r="M186" i="131"/>
  <c r="AF186" i="131"/>
  <c r="BX185" i="131"/>
  <c r="AN185" i="131"/>
  <c r="AM185" i="131"/>
  <c r="AL185" i="131"/>
  <c r="AK185" i="131"/>
  <c r="AJ185" i="131"/>
  <c r="AI185" i="131"/>
  <c r="AH185" i="131"/>
  <c r="AG185" i="131"/>
  <c r="Y185" i="131"/>
  <c r="AQ185" i="131" s="1"/>
  <c r="AO185" i="131"/>
  <c r="CC185" i="131" s="1"/>
  <c r="M185" i="131"/>
  <c r="AF185" i="131"/>
  <c r="BX184" i="131"/>
  <c r="AN184" i="131"/>
  <c r="AM184" i="131"/>
  <c r="AL184" i="131"/>
  <c r="AK184" i="131"/>
  <c r="AJ184" i="131"/>
  <c r="AI184" i="131"/>
  <c r="AH184" i="131"/>
  <c r="AG184" i="131"/>
  <c r="Y184" i="131"/>
  <c r="AQ184" i="131" s="1"/>
  <c r="AO184" i="131"/>
  <c r="CC184" i="131" s="1"/>
  <c r="M184" i="131"/>
  <c r="AF184" i="131"/>
  <c r="BX183" i="131"/>
  <c r="AN183" i="131"/>
  <c r="AM183" i="131"/>
  <c r="AL183" i="131"/>
  <c r="AK183" i="131"/>
  <c r="AJ183" i="131"/>
  <c r="AI183" i="131"/>
  <c r="AH183" i="131"/>
  <c r="AG183" i="131"/>
  <c r="BR183" i="131"/>
  <c r="CA183" i="131" s="1"/>
  <c r="Y183" i="131"/>
  <c r="AQ183" i="131" s="1"/>
  <c r="AO183" i="131"/>
  <c r="M183" i="131"/>
  <c r="AF183" i="131"/>
  <c r="BX182" i="131"/>
  <c r="AN182" i="131"/>
  <c r="AM182" i="131"/>
  <c r="AL182" i="131"/>
  <c r="AK182" i="131"/>
  <c r="AJ182" i="131"/>
  <c r="AI182" i="131"/>
  <c r="AH182" i="131"/>
  <c r="AG182" i="131"/>
  <c r="BR182" i="131"/>
  <c r="Y182" i="131"/>
  <c r="AQ182" i="131" s="1"/>
  <c r="AO182" i="131"/>
  <c r="CC182" i="131" s="1"/>
  <c r="M182" i="131"/>
  <c r="AF182" i="131"/>
  <c r="BX181" i="131"/>
  <c r="BN181" i="131"/>
  <c r="AN181" i="131"/>
  <c r="AM181" i="131"/>
  <c r="AL181" i="131"/>
  <c r="AK181" i="131"/>
  <c r="AJ181" i="131"/>
  <c r="AI181" i="131"/>
  <c r="AH181" i="131"/>
  <c r="AG181" i="131"/>
  <c r="Y181" i="131"/>
  <c r="AQ181" i="131" s="1"/>
  <c r="AO181" i="131"/>
  <c r="M181" i="131"/>
  <c r="AF181" i="131"/>
  <c r="BX180" i="131"/>
  <c r="BN180" i="131"/>
  <c r="AN180" i="131"/>
  <c r="AM180" i="131"/>
  <c r="AL180" i="131"/>
  <c r="AK180" i="131"/>
  <c r="AJ180" i="131"/>
  <c r="AI180" i="131"/>
  <c r="AH180" i="131"/>
  <c r="AG180" i="131"/>
  <c r="Y180" i="131"/>
  <c r="AQ180" i="131" s="1"/>
  <c r="AO180" i="131"/>
  <c r="CC180" i="131" s="1"/>
  <c r="M180" i="131"/>
  <c r="AF180" i="131"/>
  <c r="BX179" i="131"/>
  <c r="BN179" i="131"/>
  <c r="AN179" i="131"/>
  <c r="AM179" i="131"/>
  <c r="AL179" i="131"/>
  <c r="AK179" i="131"/>
  <c r="AJ179" i="131"/>
  <c r="AI179" i="131"/>
  <c r="AH179" i="131"/>
  <c r="AG179" i="131"/>
  <c r="AE179" i="131"/>
  <c r="AR179" i="131" s="1"/>
  <c r="BR179" i="131"/>
  <c r="Y179" i="131"/>
  <c r="AQ179" i="131" s="1"/>
  <c r="AO179" i="131"/>
  <c r="CC179" i="131" s="1"/>
  <c r="M179" i="131"/>
  <c r="AF179" i="131"/>
  <c r="BX178" i="131"/>
  <c r="AN178" i="131"/>
  <c r="AM178" i="131"/>
  <c r="AL178" i="131"/>
  <c r="AK178" i="131"/>
  <c r="AJ178" i="131"/>
  <c r="AI178" i="131"/>
  <c r="AH178" i="131"/>
  <c r="AG178" i="131"/>
  <c r="BR178" i="131"/>
  <c r="Y178" i="131"/>
  <c r="AQ178" i="131" s="1"/>
  <c r="AO178" i="131"/>
  <c r="M178" i="131"/>
  <c r="AF178" i="131"/>
  <c r="BX177" i="131"/>
  <c r="BN177" i="131"/>
  <c r="AN177" i="131"/>
  <c r="AM177" i="131"/>
  <c r="AL177" i="131"/>
  <c r="AK177" i="131"/>
  <c r="AJ177" i="131"/>
  <c r="AI177" i="131"/>
  <c r="AH177" i="131"/>
  <c r="AG177" i="131"/>
  <c r="Y177" i="131"/>
  <c r="AQ177" i="131" s="1"/>
  <c r="AO177" i="131"/>
  <c r="CC177" i="131" s="1"/>
  <c r="M177" i="131"/>
  <c r="AF177" i="131"/>
  <c r="BX176" i="131"/>
  <c r="BN176" i="131"/>
  <c r="AN176" i="131"/>
  <c r="AM176" i="131"/>
  <c r="AL176" i="131"/>
  <c r="AK176" i="131"/>
  <c r="AJ176" i="131"/>
  <c r="AI176" i="131"/>
  <c r="AH176" i="131"/>
  <c r="AG176" i="131"/>
  <c r="BR176" i="131"/>
  <c r="Y176" i="131"/>
  <c r="AQ176" i="131" s="1"/>
  <c r="AO176" i="131"/>
  <c r="CC176" i="131" s="1"/>
  <c r="M176" i="131"/>
  <c r="AF176" i="131"/>
  <c r="BX175" i="131"/>
  <c r="BN175" i="131"/>
  <c r="AN175" i="131"/>
  <c r="AM175" i="131"/>
  <c r="AL175" i="131"/>
  <c r="AK175" i="131"/>
  <c r="AJ175" i="131"/>
  <c r="AI175" i="131"/>
  <c r="AH175" i="131"/>
  <c r="AG175" i="131"/>
  <c r="Y175" i="131"/>
  <c r="AQ175" i="131" s="1"/>
  <c r="AO175" i="131"/>
  <c r="CC175" i="131" s="1"/>
  <c r="M175" i="131"/>
  <c r="AF175" i="131"/>
  <c r="BX174" i="131"/>
  <c r="AN174" i="131"/>
  <c r="AM174" i="131"/>
  <c r="AL174" i="131"/>
  <c r="AK174" i="131"/>
  <c r="AJ174" i="131"/>
  <c r="AI174" i="131"/>
  <c r="AH174" i="131"/>
  <c r="AG174" i="131"/>
  <c r="Y174" i="131"/>
  <c r="AQ174" i="131" s="1"/>
  <c r="AO174" i="131"/>
  <c r="M174" i="131"/>
  <c r="AF174" i="131"/>
  <c r="BX173" i="131"/>
  <c r="AN173" i="131"/>
  <c r="AM173" i="131"/>
  <c r="AL173" i="131"/>
  <c r="AK173" i="131"/>
  <c r="AJ173" i="131"/>
  <c r="AI173" i="131"/>
  <c r="AH173" i="131"/>
  <c r="AG173" i="131"/>
  <c r="Y173" i="131"/>
  <c r="AQ173" i="131" s="1"/>
  <c r="AO173" i="131"/>
  <c r="CC173" i="131" s="1"/>
  <c r="M173" i="131"/>
  <c r="AF173" i="131"/>
  <c r="AP173" i="131" s="1"/>
  <c r="BX172" i="131"/>
  <c r="BN172" i="131"/>
  <c r="BO172" i="131"/>
  <c r="AN172" i="131"/>
  <c r="AM172" i="131"/>
  <c r="AL172" i="131"/>
  <c r="AK172" i="131"/>
  <c r="AJ172" i="131"/>
  <c r="AI172" i="131"/>
  <c r="AH172" i="131"/>
  <c r="AG172" i="131"/>
  <c r="BR172" i="131"/>
  <c r="Y172" i="131"/>
  <c r="AQ172" i="131" s="1"/>
  <c r="AO172" i="131"/>
  <c r="M172" i="131"/>
  <c r="AF172" i="131"/>
  <c r="BX171" i="131"/>
  <c r="BN171" i="131"/>
  <c r="AN171" i="131"/>
  <c r="AM171" i="131"/>
  <c r="AL171" i="131"/>
  <c r="AK171" i="131"/>
  <c r="AJ171" i="131"/>
  <c r="AI171" i="131"/>
  <c r="AH171" i="131"/>
  <c r="AG171" i="131"/>
  <c r="Y171" i="131"/>
  <c r="AQ171" i="131" s="1"/>
  <c r="AO171" i="131"/>
  <c r="CC171" i="131" s="1"/>
  <c r="M171" i="131"/>
  <c r="AF171" i="131"/>
  <c r="BX170" i="131"/>
  <c r="AN170" i="131"/>
  <c r="AM170" i="131"/>
  <c r="AL170" i="131"/>
  <c r="AK170" i="131"/>
  <c r="AJ170" i="131"/>
  <c r="AI170" i="131"/>
  <c r="AH170" i="131"/>
  <c r="AG170" i="131"/>
  <c r="BN170" i="131"/>
  <c r="CA170" i="131" s="1"/>
  <c r="BR170" i="131"/>
  <c r="Y170" i="131"/>
  <c r="AQ170" i="131" s="1"/>
  <c r="AO170" i="131"/>
  <c r="CC170" i="131" s="1"/>
  <c r="M170" i="131"/>
  <c r="AF170" i="131"/>
  <c r="BX169" i="131"/>
  <c r="AN169" i="131"/>
  <c r="AM169" i="131"/>
  <c r="AL169" i="131"/>
  <c r="AK169" i="131"/>
  <c r="AJ169" i="131"/>
  <c r="AI169" i="131"/>
  <c r="AH169" i="131"/>
  <c r="AG169" i="131"/>
  <c r="BR169" i="131"/>
  <c r="Y169" i="131"/>
  <c r="AQ169" i="131" s="1"/>
  <c r="AO169" i="131"/>
  <c r="M169" i="131"/>
  <c r="AF169" i="131"/>
  <c r="BX168" i="131"/>
  <c r="AN168" i="131"/>
  <c r="AM168" i="131"/>
  <c r="AL168" i="131"/>
  <c r="AK168" i="131"/>
  <c r="AJ168" i="131"/>
  <c r="AI168" i="131"/>
  <c r="AH168" i="131"/>
  <c r="AG168" i="131"/>
  <c r="BR168" i="131"/>
  <c r="Y168" i="131"/>
  <c r="AQ168" i="131" s="1"/>
  <c r="AO168" i="131"/>
  <c r="CC168" i="131" s="1"/>
  <c r="M168" i="131"/>
  <c r="AF168" i="131"/>
  <c r="BX167" i="131"/>
  <c r="AN167" i="131"/>
  <c r="AM167" i="131"/>
  <c r="AL167" i="131"/>
  <c r="AK167" i="131"/>
  <c r="AJ167" i="131"/>
  <c r="AI167" i="131"/>
  <c r="AH167" i="131"/>
  <c r="AG167" i="131"/>
  <c r="BR167" i="131"/>
  <c r="Y167" i="131"/>
  <c r="AQ167" i="131" s="1"/>
  <c r="AO167" i="131"/>
  <c r="M167" i="131"/>
  <c r="AF167" i="131"/>
  <c r="BX166" i="131"/>
  <c r="AN166" i="131"/>
  <c r="AM166" i="131"/>
  <c r="AL166" i="131"/>
  <c r="AK166" i="131"/>
  <c r="AJ166" i="131"/>
  <c r="AI166" i="131"/>
  <c r="AH166" i="131"/>
  <c r="AG166" i="131"/>
  <c r="BR166" i="131"/>
  <c r="BN166" i="131"/>
  <c r="Y166" i="131"/>
  <c r="AQ166" i="131" s="1"/>
  <c r="AO166" i="131"/>
  <c r="CC166" i="131" s="1"/>
  <c r="M166" i="131"/>
  <c r="AF166" i="131"/>
  <c r="BX165" i="131"/>
  <c r="AN165" i="131"/>
  <c r="AM165" i="131"/>
  <c r="AL165" i="131"/>
  <c r="AK165" i="131"/>
  <c r="AJ165" i="131"/>
  <c r="AI165" i="131"/>
  <c r="AH165" i="131"/>
  <c r="AG165" i="131"/>
  <c r="BR165" i="131"/>
  <c r="Y165" i="131"/>
  <c r="AQ165" i="131" s="1"/>
  <c r="AO165" i="131"/>
  <c r="CC165" i="131" s="1"/>
  <c r="M165" i="131"/>
  <c r="AF165" i="131"/>
  <c r="BX164" i="131"/>
  <c r="BN164" i="131"/>
  <c r="AN164" i="131"/>
  <c r="CC164" i="131" s="1"/>
  <c r="AM164" i="131"/>
  <c r="AL164" i="131"/>
  <c r="AK164" i="131"/>
  <c r="AJ164" i="131"/>
  <c r="AI164" i="131"/>
  <c r="AH164" i="131"/>
  <c r="AG164" i="131"/>
  <c r="BR164" i="131"/>
  <c r="Y164" i="131"/>
  <c r="AQ164" i="131" s="1"/>
  <c r="AO164" i="131"/>
  <c r="M164" i="131"/>
  <c r="AF164" i="131"/>
  <c r="BX163" i="131"/>
  <c r="AN163" i="131"/>
  <c r="AM163" i="131"/>
  <c r="AL163" i="131"/>
  <c r="AK163" i="131"/>
  <c r="AJ163" i="131"/>
  <c r="AI163" i="131"/>
  <c r="AH163" i="131"/>
  <c r="AG163" i="131"/>
  <c r="BR163" i="131"/>
  <c r="Y163" i="131"/>
  <c r="AQ163" i="131" s="1"/>
  <c r="AO163" i="131"/>
  <c r="CC163" i="131" s="1"/>
  <c r="M163" i="131"/>
  <c r="AF163" i="131"/>
  <c r="BX162" i="131"/>
  <c r="AN162" i="131"/>
  <c r="AM162" i="131"/>
  <c r="AL162" i="131"/>
  <c r="AK162" i="131"/>
  <c r="AJ162" i="131"/>
  <c r="AI162" i="131"/>
  <c r="AH162" i="131"/>
  <c r="AG162" i="131"/>
  <c r="Y162" i="131"/>
  <c r="AQ162" i="131" s="1"/>
  <c r="AO162" i="131"/>
  <c r="CC162" i="131" s="1"/>
  <c r="M162" i="131"/>
  <c r="BX161" i="131"/>
  <c r="AN161" i="131"/>
  <c r="AM161" i="131"/>
  <c r="AL161" i="131"/>
  <c r="AK161" i="131"/>
  <c r="AJ161" i="131"/>
  <c r="AI161" i="131"/>
  <c r="AH161" i="131"/>
  <c r="AG161" i="131"/>
  <c r="Y161" i="131"/>
  <c r="AQ161" i="131" s="1"/>
  <c r="AO161" i="131"/>
  <c r="CC161" i="131" s="1"/>
  <c r="M161" i="131"/>
  <c r="AF161" i="131"/>
  <c r="BX160" i="131"/>
  <c r="AN160" i="131"/>
  <c r="AM160" i="131"/>
  <c r="AL160" i="131"/>
  <c r="AK160" i="131"/>
  <c r="AJ160" i="131"/>
  <c r="AI160" i="131"/>
  <c r="AH160" i="131"/>
  <c r="AG160" i="131"/>
  <c r="Y160" i="131"/>
  <c r="AQ160" i="131" s="1"/>
  <c r="AO160" i="131"/>
  <c r="M160" i="131"/>
  <c r="AF160" i="131"/>
  <c r="BX159" i="131"/>
  <c r="BN159" i="131"/>
  <c r="AN159" i="131"/>
  <c r="AM159" i="131"/>
  <c r="AL159" i="131"/>
  <c r="AK159" i="131"/>
  <c r="AJ159" i="131"/>
  <c r="AI159" i="131"/>
  <c r="AH159" i="131"/>
  <c r="AG159" i="131"/>
  <c r="BR159" i="131"/>
  <c r="Y159" i="131"/>
  <c r="AQ159" i="131" s="1"/>
  <c r="AO159" i="131"/>
  <c r="CC159" i="131" s="1"/>
  <c r="M159" i="131"/>
  <c r="AF159" i="131"/>
  <c r="BX158" i="131"/>
  <c r="AN158" i="131"/>
  <c r="AM158" i="131"/>
  <c r="AL158" i="131"/>
  <c r="AK158" i="131"/>
  <c r="AJ158" i="131"/>
  <c r="AI158" i="131"/>
  <c r="AH158" i="131"/>
  <c r="AG158" i="131"/>
  <c r="BN158" i="131"/>
  <c r="Y158" i="131"/>
  <c r="AQ158" i="131" s="1"/>
  <c r="AO158" i="131"/>
  <c r="CC158" i="131" s="1"/>
  <c r="M158" i="131"/>
  <c r="AF158" i="131"/>
  <c r="BX157" i="131"/>
  <c r="AN157" i="131"/>
  <c r="AM157" i="131"/>
  <c r="AL157" i="131"/>
  <c r="AK157" i="131"/>
  <c r="AJ157" i="131"/>
  <c r="AI157" i="131"/>
  <c r="AH157" i="131"/>
  <c r="AG157" i="131"/>
  <c r="BN157" i="131"/>
  <c r="Y157" i="131"/>
  <c r="AQ157" i="131" s="1"/>
  <c r="AO157" i="131"/>
  <c r="CC157" i="131" s="1"/>
  <c r="M157" i="131"/>
  <c r="AF157" i="131"/>
  <c r="BX156" i="131"/>
  <c r="AN156" i="131"/>
  <c r="AM156" i="131"/>
  <c r="AL156" i="131"/>
  <c r="AK156" i="131"/>
  <c r="AJ156" i="131"/>
  <c r="AI156" i="131"/>
  <c r="AH156" i="131"/>
  <c r="AG156" i="131"/>
  <c r="BR156" i="131"/>
  <c r="Y156" i="131"/>
  <c r="AQ156" i="131" s="1"/>
  <c r="AO156" i="131"/>
  <c r="CC156" i="131" s="1"/>
  <c r="M156" i="131"/>
  <c r="AF156" i="131"/>
  <c r="BX155" i="131"/>
  <c r="AN155" i="131"/>
  <c r="AM155" i="131"/>
  <c r="AL155" i="131"/>
  <c r="AK155" i="131"/>
  <c r="AJ155" i="131"/>
  <c r="AI155" i="131"/>
  <c r="AH155" i="131"/>
  <c r="AG155" i="131"/>
  <c r="BR155" i="131"/>
  <c r="Y155" i="131"/>
  <c r="AQ155" i="131" s="1"/>
  <c r="AO155" i="131"/>
  <c r="CC155" i="131" s="1"/>
  <c r="M155" i="131"/>
  <c r="AF155" i="131"/>
  <c r="BX154" i="131"/>
  <c r="BO154" i="131"/>
  <c r="AN154" i="131"/>
  <c r="AM154" i="131"/>
  <c r="AL154" i="131"/>
  <c r="AK154" i="131"/>
  <c r="AJ154" i="131"/>
  <c r="AI154" i="131"/>
  <c r="AH154" i="131"/>
  <c r="AG154" i="131"/>
  <c r="BR154" i="131"/>
  <c r="AE154" i="131"/>
  <c r="AR154" i="131" s="1"/>
  <c r="Y154" i="131"/>
  <c r="AQ154" i="131" s="1"/>
  <c r="AO154" i="131"/>
  <c r="CC154" i="131" s="1"/>
  <c r="M154" i="131"/>
  <c r="AF154" i="131"/>
  <c r="BX153" i="131"/>
  <c r="BM153" i="131"/>
  <c r="BY153" i="131" s="1"/>
  <c r="AN153" i="131"/>
  <c r="AM153" i="131"/>
  <c r="AL153" i="131"/>
  <c r="AK153" i="131"/>
  <c r="AJ153" i="131"/>
  <c r="AI153" i="131"/>
  <c r="AH153" i="131"/>
  <c r="AG153" i="131"/>
  <c r="Y153" i="131"/>
  <c r="AQ153" i="131" s="1"/>
  <c r="AO153" i="131"/>
  <c r="CC153" i="131" s="1"/>
  <c r="M153" i="131"/>
  <c r="AF153" i="131"/>
  <c r="BX152" i="131"/>
  <c r="AN152" i="131"/>
  <c r="AM152" i="131"/>
  <c r="AL152" i="131"/>
  <c r="AK152" i="131"/>
  <c r="AJ152" i="131"/>
  <c r="AI152" i="131"/>
  <c r="AH152" i="131"/>
  <c r="AG152" i="131"/>
  <c r="BR152" i="131"/>
  <c r="Y152" i="131"/>
  <c r="AQ152" i="131" s="1"/>
  <c r="AO152" i="131"/>
  <c r="M152" i="131"/>
  <c r="AF152" i="131"/>
  <c r="BX151" i="131"/>
  <c r="AN151" i="131"/>
  <c r="AM151" i="131"/>
  <c r="AL151" i="131"/>
  <c r="AK151" i="131"/>
  <c r="AJ151" i="131"/>
  <c r="AI151" i="131"/>
  <c r="AH151" i="131"/>
  <c r="AG151" i="131"/>
  <c r="BR151" i="131"/>
  <c r="Y151" i="131"/>
  <c r="AQ151" i="131" s="1"/>
  <c r="AO151" i="131"/>
  <c r="M151" i="131"/>
  <c r="AF151" i="131"/>
  <c r="BX150" i="131"/>
  <c r="AN150" i="131"/>
  <c r="AM150" i="131"/>
  <c r="AL150" i="131"/>
  <c r="AK150" i="131"/>
  <c r="AJ150" i="131"/>
  <c r="AI150" i="131"/>
  <c r="AH150" i="131"/>
  <c r="AG150" i="131"/>
  <c r="BR150" i="131"/>
  <c r="Y150" i="131"/>
  <c r="AQ150" i="131" s="1"/>
  <c r="AO150" i="131"/>
  <c r="CC150" i="131" s="1"/>
  <c r="M150" i="131"/>
  <c r="AF150" i="131"/>
  <c r="BX149" i="131"/>
  <c r="AN149" i="131"/>
  <c r="AM149" i="131"/>
  <c r="AL149" i="131"/>
  <c r="AK149" i="131"/>
  <c r="AJ149" i="131"/>
  <c r="AI149" i="131"/>
  <c r="AH149" i="131"/>
  <c r="AG149" i="131"/>
  <c r="BR149" i="131"/>
  <c r="Y149" i="131"/>
  <c r="AQ149" i="131" s="1"/>
  <c r="AO149" i="131"/>
  <c r="CC149" i="131" s="1"/>
  <c r="M149" i="131"/>
  <c r="AF149" i="131"/>
  <c r="BX148" i="131"/>
  <c r="BN148" i="131"/>
  <c r="AN148" i="131"/>
  <c r="AM148" i="131"/>
  <c r="AL148" i="131"/>
  <c r="AK148" i="131"/>
  <c r="AJ148" i="131"/>
  <c r="AI148" i="131"/>
  <c r="AH148" i="131"/>
  <c r="AG148" i="131"/>
  <c r="BR148" i="131"/>
  <c r="Y148" i="131"/>
  <c r="AQ148" i="131" s="1"/>
  <c r="AO148" i="131"/>
  <c r="M148" i="131"/>
  <c r="AF148" i="131"/>
  <c r="BX147" i="131"/>
  <c r="AN147" i="131"/>
  <c r="AM147" i="131"/>
  <c r="AL147" i="131"/>
  <c r="AK147" i="131"/>
  <c r="AJ147" i="131"/>
  <c r="AI147" i="131"/>
  <c r="AH147" i="131"/>
  <c r="AG147" i="131"/>
  <c r="BN147" i="131"/>
  <c r="Y147" i="131"/>
  <c r="AQ147" i="131" s="1"/>
  <c r="AO147" i="131"/>
  <c r="CC147" i="131" s="1"/>
  <c r="M147" i="131"/>
  <c r="AF147" i="131"/>
  <c r="BX146" i="131"/>
  <c r="AN146" i="131"/>
  <c r="AM146" i="131"/>
  <c r="AL146" i="131"/>
  <c r="AK146" i="131"/>
  <c r="AJ146" i="131"/>
  <c r="AI146" i="131"/>
  <c r="AH146" i="131"/>
  <c r="AG146" i="131"/>
  <c r="Y146" i="131"/>
  <c r="AQ146" i="131" s="1"/>
  <c r="AO146" i="131"/>
  <c r="CC146" i="131" s="1"/>
  <c r="M146" i="131"/>
  <c r="AF146" i="131"/>
  <c r="BX145" i="131"/>
  <c r="AN145" i="131"/>
  <c r="AM145" i="131"/>
  <c r="AL145" i="131"/>
  <c r="AK145" i="131"/>
  <c r="AJ145" i="131"/>
  <c r="AI145" i="131"/>
  <c r="AH145" i="131"/>
  <c r="AG145" i="131"/>
  <c r="Y145" i="131"/>
  <c r="AQ145" i="131" s="1"/>
  <c r="AO145" i="131"/>
  <c r="M145" i="131"/>
  <c r="AF145" i="131"/>
  <c r="BX144" i="131"/>
  <c r="AN144" i="131"/>
  <c r="AM144" i="131"/>
  <c r="AL144" i="131"/>
  <c r="AK144" i="131"/>
  <c r="AJ144" i="131"/>
  <c r="AI144" i="131"/>
  <c r="AH144" i="131"/>
  <c r="AG144" i="131"/>
  <c r="BR144" i="131"/>
  <c r="Y144" i="131"/>
  <c r="AQ144" i="131" s="1"/>
  <c r="AO144" i="131"/>
  <c r="CC144" i="131" s="1"/>
  <c r="M144" i="131"/>
  <c r="AF144" i="131"/>
  <c r="BX143" i="131"/>
  <c r="BN143" i="131"/>
  <c r="AN143" i="131"/>
  <c r="AM143" i="131"/>
  <c r="AL143" i="131"/>
  <c r="AK143" i="131"/>
  <c r="AJ143" i="131"/>
  <c r="AI143" i="131"/>
  <c r="AH143" i="131"/>
  <c r="AG143" i="131"/>
  <c r="BR143" i="131"/>
  <c r="Y143" i="131"/>
  <c r="AQ143" i="131" s="1"/>
  <c r="AO143" i="131"/>
  <c r="M143" i="131"/>
  <c r="AF143" i="131"/>
  <c r="BX142" i="131"/>
  <c r="AN142" i="131"/>
  <c r="AM142" i="131"/>
  <c r="AL142" i="131"/>
  <c r="AK142" i="131"/>
  <c r="AJ142" i="131"/>
  <c r="AI142" i="131"/>
  <c r="AH142" i="131"/>
  <c r="AG142" i="131"/>
  <c r="Y142" i="131"/>
  <c r="AQ142" i="131" s="1"/>
  <c r="AO142" i="131"/>
  <c r="M142" i="131"/>
  <c r="AF142" i="131"/>
  <c r="BX141" i="131"/>
  <c r="BN141" i="131"/>
  <c r="AN141" i="131"/>
  <c r="AM141" i="131"/>
  <c r="AL141" i="131"/>
  <c r="AK141" i="131"/>
  <c r="AJ141" i="131"/>
  <c r="AI141" i="131"/>
  <c r="AH141" i="131"/>
  <c r="AG141" i="131"/>
  <c r="Y141" i="131"/>
  <c r="AQ141" i="131" s="1"/>
  <c r="AO141" i="131"/>
  <c r="M141" i="131"/>
  <c r="AF141" i="131"/>
  <c r="BX140" i="131"/>
  <c r="AN140" i="131"/>
  <c r="AM140" i="131"/>
  <c r="AL140" i="131"/>
  <c r="AK140" i="131"/>
  <c r="AJ140" i="131"/>
  <c r="AI140" i="131"/>
  <c r="AH140" i="131"/>
  <c r="AG140" i="131"/>
  <c r="BR140" i="131"/>
  <c r="Y140" i="131"/>
  <c r="AQ140" i="131" s="1"/>
  <c r="AO140" i="131"/>
  <c r="M140" i="131"/>
  <c r="AF140" i="131"/>
  <c r="BN139" i="131"/>
  <c r="AN139" i="131"/>
  <c r="AM139" i="131"/>
  <c r="AL139" i="131"/>
  <c r="AK139" i="131"/>
  <c r="AJ139" i="131"/>
  <c r="AI139" i="131"/>
  <c r="AH139" i="131"/>
  <c r="AG139" i="131"/>
  <c r="Y139" i="131"/>
  <c r="AQ139" i="131" s="1"/>
  <c r="AO139" i="131"/>
  <c r="M139" i="131"/>
  <c r="AF139" i="131"/>
  <c r="BX138" i="131"/>
  <c r="AN138" i="131"/>
  <c r="AM138" i="131"/>
  <c r="AL138" i="131"/>
  <c r="AK138" i="131"/>
  <c r="AJ138" i="131"/>
  <c r="AI138" i="131"/>
  <c r="AH138" i="131"/>
  <c r="AG138" i="131"/>
  <c r="Y138" i="131"/>
  <c r="AQ138" i="131" s="1"/>
  <c r="AO138" i="131"/>
  <c r="M138" i="131"/>
  <c r="AF138" i="131"/>
  <c r="BX137" i="131"/>
  <c r="AN137" i="131"/>
  <c r="AM137" i="131"/>
  <c r="AL137" i="131"/>
  <c r="AK137" i="131"/>
  <c r="AJ137" i="131"/>
  <c r="AI137" i="131"/>
  <c r="AH137" i="131"/>
  <c r="AG137" i="131"/>
  <c r="BR137" i="131"/>
  <c r="Y137" i="131"/>
  <c r="AQ137" i="131" s="1"/>
  <c r="AO137" i="131"/>
  <c r="CC137" i="131" s="1"/>
  <c r="M137" i="131"/>
  <c r="AF137" i="131"/>
  <c r="BN136" i="131"/>
  <c r="AN136" i="131"/>
  <c r="AM136" i="131"/>
  <c r="AL136" i="131"/>
  <c r="AK136" i="131"/>
  <c r="AJ136" i="131"/>
  <c r="AI136" i="131"/>
  <c r="AH136" i="131"/>
  <c r="AG136" i="131"/>
  <c r="BR136" i="131"/>
  <c r="Y136" i="131"/>
  <c r="AQ136" i="131" s="1"/>
  <c r="AO136" i="131"/>
  <c r="CC136" i="131" s="1"/>
  <c r="M136" i="131"/>
  <c r="AF136" i="131"/>
  <c r="BX135" i="131"/>
  <c r="AN135" i="131"/>
  <c r="AM135" i="131"/>
  <c r="AL135" i="131"/>
  <c r="AK135" i="131"/>
  <c r="AJ135" i="131"/>
  <c r="AI135" i="131"/>
  <c r="AH135" i="131"/>
  <c r="AG135" i="131"/>
  <c r="BR135" i="131"/>
  <c r="Y135" i="131"/>
  <c r="AQ135" i="131" s="1"/>
  <c r="AO135" i="131"/>
  <c r="CC135" i="131" s="1"/>
  <c r="M135" i="131"/>
  <c r="AF135" i="131"/>
  <c r="BX134" i="131"/>
  <c r="AN134" i="131"/>
  <c r="AM134" i="131"/>
  <c r="AL134" i="131"/>
  <c r="AK134" i="131"/>
  <c r="AJ134" i="131"/>
  <c r="AI134" i="131"/>
  <c r="AH134" i="131"/>
  <c r="AG134" i="131"/>
  <c r="BR134" i="131"/>
  <c r="Y134" i="131"/>
  <c r="AQ134" i="131" s="1"/>
  <c r="AO134" i="131"/>
  <c r="M134" i="131"/>
  <c r="AF134" i="131"/>
  <c r="BX133" i="131"/>
  <c r="AN133" i="131"/>
  <c r="AM133" i="131"/>
  <c r="AL133" i="131"/>
  <c r="AK133" i="131"/>
  <c r="AJ133" i="131"/>
  <c r="AI133" i="131"/>
  <c r="AH133" i="131"/>
  <c r="AG133" i="131"/>
  <c r="BR133" i="131"/>
  <c r="Y133" i="131"/>
  <c r="AQ133" i="131" s="1"/>
  <c r="AO133" i="131"/>
  <c r="M133" i="131"/>
  <c r="AF133" i="131"/>
  <c r="BX132" i="131"/>
  <c r="AN132" i="131"/>
  <c r="AM132" i="131"/>
  <c r="AL132" i="131"/>
  <c r="AK132" i="131"/>
  <c r="AJ132" i="131"/>
  <c r="AI132" i="131"/>
  <c r="AH132" i="131"/>
  <c r="AG132" i="131"/>
  <c r="BR132" i="131"/>
  <c r="Y132" i="131"/>
  <c r="AQ132" i="131" s="1"/>
  <c r="AO132" i="131"/>
  <c r="M132" i="131"/>
  <c r="AF132" i="131"/>
  <c r="BX131" i="131"/>
  <c r="BN131" i="131"/>
  <c r="AN131" i="131"/>
  <c r="AM131" i="131"/>
  <c r="AL131" i="131"/>
  <c r="AK131" i="131"/>
  <c r="AJ131" i="131"/>
  <c r="AI131" i="131"/>
  <c r="AH131" i="131"/>
  <c r="AG131" i="131"/>
  <c r="BR131" i="131"/>
  <c r="Y131" i="131"/>
  <c r="AQ131" i="131" s="1"/>
  <c r="AO131" i="131"/>
  <c r="CC131" i="131" s="1"/>
  <c r="M131" i="131"/>
  <c r="AF131" i="131"/>
  <c r="BX130" i="131"/>
  <c r="AN130" i="131"/>
  <c r="AM130" i="131"/>
  <c r="AL130" i="131"/>
  <c r="AK130" i="131"/>
  <c r="AJ130" i="131"/>
  <c r="AI130" i="131"/>
  <c r="AH130" i="131"/>
  <c r="AG130" i="131"/>
  <c r="BR130" i="131"/>
  <c r="Y130" i="131"/>
  <c r="AQ130" i="131" s="1"/>
  <c r="AO130" i="131"/>
  <c r="M130" i="131"/>
  <c r="AF130" i="131"/>
  <c r="BX129" i="131"/>
  <c r="AN129" i="131"/>
  <c r="AM129" i="131"/>
  <c r="AL129" i="131"/>
  <c r="AK129" i="131"/>
  <c r="AJ129" i="131"/>
  <c r="AI129" i="131"/>
  <c r="AH129" i="131"/>
  <c r="AG129" i="131"/>
  <c r="Y129" i="131"/>
  <c r="AQ129" i="131" s="1"/>
  <c r="AO129" i="131"/>
  <c r="CC129" i="131" s="1"/>
  <c r="M129" i="131"/>
  <c r="AF129" i="131"/>
  <c r="BX128" i="131"/>
  <c r="AN128" i="131"/>
  <c r="AM128" i="131"/>
  <c r="AL128" i="131"/>
  <c r="AK128" i="131"/>
  <c r="AJ128" i="131"/>
  <c r="AI128" i="131"/>
  <c r="AH128" i="131"/>
  <c r="AG128" i="131"/>
  <c r="BR128" i="131"/>
  <c r="Y128" i="131"/>
  <c r="AQ128" i="131" s="1"/>
  <c r="AO128" i="131"/>
  <c r="M128" i="131"/>
  <c r="AF128" i="131"/>
  <c r="BX127" i="131"/>
  <c r="AN127" i="131"/>
  <c r="AM127" i="131"/>
  <c r="AL127" i="131"/>
  <c r="AK127" i="131"/>
  <c r="AJ127" i="131"/>
  <c r="AI127" i="131"/>
  <c r="AH127" i="131"/>
  <c r="AG127" i="131"/>
  <c r="BR127" i="131"/>
  <c r="Y127" i="131"/>
  <c r="AQ127" i="131" s="1"/>
  <c r="AO127" i="131"/>
  <c r="CC127" i="131" s="1"/>
  <c r="M127" i="131"/>
  <c r="AF127" i="131"/>
  <c r="BX126" i="131"/>
  <c r="AN126" i="131"/>
  <c r="AM126" i="131"/>
  <c r="AL126" i="131"/>
  <c r="AK126" i="131"/>
  <c r="AJ126" i="131"/>
  <c r="AI126" i="131"/>
  <c r="AH126" i="131"/>
  <c r="AG126" i="131"/>
  <c r="BR126" i="131"/>
  <c r="Y126" i="131"/>
  <c r="AQ126" i="131" s="1"/>
  <c r="AO126" i="131"/>
  <c r="M126" i="131"/>
  <c r="AF126" i="131"/>
  <c r="BX125" i="131"/>
  <c r="BN125" i="131"/>
  <c r="AN125" i="131"/>
  <c r="AM125" i="131"/>
  <c r="AL125" i="131"/>
  <c r="AK125" i="131"/>
  <c r="AJ125" i="131"/>
  <c r="AI125" i="131"/>
  <c r="AH125" i="131"/>
  <c r="AG125" i="131"/>
  <c r="BR125" i="131"/>
  <c r="Y125" i="131"/>
  <c r="AQ125" i="131" s="1"/>
  <c r="AO125" i="131"/>
  <c r="CC125" i="131" s="1"/>
  <c r="M125" i="131"/>
  <c r="AF125" i="131"/>
  <c r="BX124" i="131"/>
  <c r="AN124" i="131"/>
  <c r="AM124" i="131"/>
  <c r="AL124" i="131"/>
  <c r="AK124" i="131"/>
  <c r="AJ124" i="131"/>
  <c r="AI124" i="131"/>
  <c r="AH124" i="131"/>
  <c r="AG124" i="131"/>
  <c r="BR124" i="131"/>
  <c r="Y124" i="131"/>
  <c r="AQ124" i="131" s="1"/>
  <c r="AO124" i="131"/>
  <c r="M124" i="131"/>
  <c r="AF124" i="131"/>
  <c r="BX123" i="131"/>
  <c r="AN123" i="131"/>
  <c r="AM123" i="131"/>
  <c r="AL123" i="131"/>
  <c r="AK123" i="131"/>
  <c r="AJ123" i="131"/>
  <c r="AI123" i="131"/>
  <c r="AH123" i="131"/>
  <c r="AG123" i="131"/>
  <c r="Y123" i="131"/>
  <c r="AQ123" i="131" s="1"/>
  <c r="AO123" i="131"/>
  <c r="CC123" i="131" s="1"/>
  <c r="M123" i="131"/>
  <c r="AF123" i="131"/>
  <c r="BX122" i="131"/>
  <c r="AN122" i="131"/>
  <c r="AM122" i="131"/>
  <c r="AL122" i="131"/>
  <c r="AK122" i="131"/>
  <c r="AJ122" i="131"/>
  <c r="AI122" i="131"/>
  <c r="AH122" i="131"/>
  <c r="AG122" i="131"/>
  <c r="Y122" i="131"/>
  <c r="AQ122" i="131" s="1"/>
  <c r="AO122" i="131"/>
  <c r="CC122" i="131" s="1"/>
  <c r="M122" i="131"/>
  <c r="AF122" i="131"/>
  <c r="BX121" i="131"/>
  <c r="AN121" i="131"/>
  <c r="AM121" i="131"/>
  <c r="AL121" i="131"/>
  <c r="AK121" i="131"/>
  <c r="AJ121" i="131"/>
  <c r="AI121" i="131"/>
  <c r="AH121" i="131"/>
  <c r="AG121" i="131"/>
  <c r="Y121" i="131"/>
  <c r="AQ121" i="131" s="1"/>
  <c r="AO121" i="131"/>
  <c r="M121" i="131"/>
  <c r="AF121" i="131"/>
  <c r="BX120" i="131"/>
  <c r="BN120" i="131"/>
  <c r="AN120" i="131"/>
  <c r="AM120" i="131"/>
  <c r="AL120" i="131"/>
  <c r="AK120" i="131"/>
  <c r="AJ120" i="131"/>
  <c r="AI120" i="131"/>
  <c r="AH120" i="131"/>
  <c r="AG120" i="131"/>
  <c r="Y120" i="131"/>
  <c r="AQ120" i="131" s="1"/>
  <c r="AO120" i="131"/>
  <c r="M120" i="131"/>
  <c r="AF120" i="131"/>
  <c r="BX119" i="131"/>
  <c r="AN119" i="131"/>
  <c r="AM119" i="131"/>
  <c r="AL119" i="131"/>
  <c r="AK119" i="131"/>
  <c r="AJ119" i="131"/>
  <c r="AI119" i="131"/>
  <c r="AH119" i="131"/>
  <c r="AG119" i="131"/>
  <c r="BR119" i="131"/>
  <c r="Y119" i="131"/>
  <c r="AQ119" i="131" s="1"/>
  <c r="AO119" i="131"/>
  <c r="M119" i="131"/>
  <c r="AF119" i="131"/>
  <c r="BX118" i="131"/>
  <c r="BN118" i="131"/>
  <c r="AN118" i="131"/>
  <c r="AM118" i="131"/>
  <c r="AL118" i="131"/>
  <c r="AK118" i="131"/>
  <c r="AJ118" i="131"/>
  <c r="AI118" i="131"/>
  <c r="AH118" i="131"/>
  <c r="AG118" i="131"/>
  <c r="BR118" i="131"/>
  <c r="Y118" i="131"/>
  <c r="AQ118" i="131" s="1"/>
  <c r="AO118" i="131"/>
  <c r="CC118" i="131" s="1"/>
  <c r="M118" i="131"/>
  <c r="AF118" i="131"/>
  <c r="BX117" i="131"/>
  <c r="BN117" i="131"/>
  <c r="AN117" i="131"/>
  <c r="AM117" i="131"/>
  <c r="AL117" i="131"/>
  <c r="AK117" i="131"/>
  <c r="AJ117" i="131"/>
  <c r="AI117" i="131"/>
  <c r="AH117" i="131"/>
  <c r="AG117" i="131"/>
  <c r="BR117" i="131"/>
  <c r="Y117" i="131"/>
  <c r="AQ117" i="131" s="1"/>
  <c r="AO117" i="131"/>
  <c r="CC117" i="131" s="1"/>
  <c r="M117" i="131"/>
  <c r="AF117" i="131"/>
  <c r="BX116" i="131"/>
  <c r="AN116" i="131"/>
  <c r="AM116" i="131"/>
  <c r="AL116" i="131"/>
  <c r="AK116" i="131"/>
  <c r="AJ116" i="131"/>
  <c r="AI116" i="131"/>
  <c r="AH116" i="131"/>
  <c r="AG116" i="131"/>
  <c r="BR116" i="131"/>
  <c r="Y116" i="131"/>
  <c r="AQ116" i="131" s="1"/>
  <c r="AO116" i="131"/>
  <c r="M116" i="131"/>
  <c r="AF116" i="131"/>
  <c r="BX115" i="131"/>
  <c r="BN115" i="131"/>
  <c r="AN115" i="131"/>
  <c r="AM115" i="131"/>
  <c r="AL115" i="131"/>
  <c r="AK115" i="131"/>
  <c r="AJ115" i="131"/>
  <c r="AI115" i="131"/>
  <c r="AH115" i="131"/>
  <c r="AG115" i="131"/>
  <c r="BR115" i="131"/>
  <c r="Y115" i="131"/>
  <c r="AQ115" i="131" s="1"/>
  <c r="M115" i="131"/>
  <c r="AF115" i="131"/>
  <c r="BX114" i="131"/>
  <c r="AN114" i="131"/>
  <c r="AM114" i="131"/>
  <c r="AL114" i="131"/>
  <c r="AK114" i="131"/>
  <c r="AJ114" i="131"/>
  <c r="AI114" i="131"/>
  <c r="AH114" i="131"/>
  <c r="AG114" i="131"/>
  <c r="BR114" i="131"/>
  <c r="AE114" i="131"/>
  <c r="AR114" i="131" s="1"/>
  <c r="Y114" i="131"/>
  <c r="AQ114" i="131" s="1"/>
  <c r="AO114" i="131"/>
  <c r="CC114" i="131" s="1"/>
  <c r="M114" i="131"/>
  <c r="AF114" i="131"/>
  <c r="BN113" i="131"/>
  <c r="AN113" i="131"/>
  <c r="AM113" i="131"/>
  <c r="AL113" i="131"/>
  <c r="AK113" i="131"/>
  <c r="AJ113" i="131"/>
  <c r="AI113" i="131"/>
  <c r="AH113" i="131"/>
  <c r="AG113" i="131"/>
  <c r="AF113" i="131"/>
  <c r="Y113" i="131"/>
  <c r="AQ113" i="131" s="1"/>
  <c r="AO113" i="131"/>
  <c r="M113" i="131"/>
  <c r="BX112" i="131"/>
  <c r="BN112" i="131"/>
  <c r="AN112" i="131"/>
  <c r="AM112" i="131"/>
  <c r="AL112" i="131"/>
  <c r="AK112" i="131"/>
  <c r="AJ112" i="131"/>
  <c r="AI112" i="131"/>
  <c r="AH112" i="131"/>
  <c r="AG112" i="131"/>
  <c r="BR112" i="131"/>
  <c r="Y112" i="131"/>
  <c r="AQ112" i="131" s="1"/>
  <c r="AO112" i="131"/>
  <c r="CC112" i="131" s="1"/>
  <c r="M112" i="131"/>
  <c r="AF112" i="131"/>
  <c r="BX111" i="131"/>
  <c r="AN111" i="131"/>
  <c r="AM111" i="131"/>
  <c r="AL111" i="131"/>
  <c r="AK111" i="131"/>
  <c r="AJ111" i="131"/>
  <c r="AI111" i="131"/>
  <c r="AH111" i="131"/>
  <c r="AG111" i="131"/>
  <c r="BR111" i="131"/>
  <c r="Y111" i="131"/>
  <c r="AQ111" i="131" s="1"/>
  <c r="AO111" i="131"/>
  <c r="M111" i="131"/>
  <c r="AF111" i="131"/>
  <c r="BX110" i="131"/>
  <c r="BN110" i="131"/>
  <c r="BO110" i="131"/>
  <c r="AN110" i="131"/>
  <c r="AM110" i="131"/>
  <c r="AL110" i="131"/>
  <c r="AK110" i="131"/>
  <c r="AJ110" i="131"/>
  <c r="AI110" i="131"/>
  <c r="AH110" i="131"/>
  <c r="AG110" i="131"/>
  <c r="Y110" i="131"/>
  <c r="AQ110" i="131" s="1"/>
  <c r="AO110" i="131"/>
  <c r="CC110" i="131" s="1"/>
  <c r="M110" i="131"/>
  <c r="AF110" i="131"/>
  <c r="BX109" i="131"/>
  <c r="BN109" i="131"/>
  <c r="BO109" i="131"/>
  <c r="AN109" i="131"/>
  <c r="AM109" i="131"/>
  <c r="AL109" i="131"/>
  <c r="AK109" i="131"/>
  <c r="AJ109" i="131"/>
  <c r="AI109" i="131"/>
  <c r="AH109" i="131"/>
  <c r="AG109" i="131"/>
  <c r="Y109" i="131"/>
  <c r="AQ109" i="131" s="1"/>
  <c r="AO109" i="131"/>
  <c r="CC109" i="131" s="1"/>
  <c r="M109" i="131"/>
  <c r="AF109" i="131"/>
  <c r="AN108" i="131"/>
  <c r="AM108" i="131"/>
  <c r="AL108" i="131"/>
  <c r="AK108" i="131"/>
  <c r="AJ108" i="131"/>
  <c r="AI108" i="131"/>
  <c r="AH108" i="131"/>
  <c r="AG108" i="131"/>
  <c r="BR108" i="131"/>
  <c r="Y108" i="131"/>
  <c r="AQ108" i="131" s="1"/>
  <c r="AO108" i="131"/>
  <c r="CC108" i="131" s="1"/>
  <c r="M108" i="131"/>
  <c r="AF108" i="131"/>
  <c r="BX107" i="131"/>
  <c r="AN107" i="131"/>
  <c r="AM107" i="131"/>
  <c r="AL107" i="131"/>
  <c r="AK107" i="131"/>
  <c r="AJ107" i="131"/>
  <c r="AI107" i="131"/>
  <c r="AH107" i="131"/>
  <c r="AG107" i="131"/>
  <c r="BR107" i="131"/>
  <c r="Y107" i="131"/>
  <c r="AQ107" i="131" s="1"/>
  <c r="AO107" i="131"/>
  <c r="M107" i="131"/>
  <c r="AF107" i="131"/>
  <c r="BX106" i="131"/>
  <c r="AN106" i="131"/>
  <c r="AM106" i="131"/>
  <c r="AL106" i="131"/>
  <c r="AK106" i="131"/>
  <c r="AJ106" i="131"/>
  <c r="AI106" i="131"/>
  <c r="AH106" i="131"/>
  <c r="AG106" i="131"/>
  <c r="BR106" i="131"/>
  <c r="Y106" i="131"/>
  <c r="AQ106" i="131" s="1"/>
  <c r="AO106" i="131"/>
  <c r="M106" i="131"/>
  <c r="AF106" i="131"/>
  <c r="BX105" i="131"/>
  <c r="BN105" i="131"/>
  <c r="AN105" i="131"/>
  <c r="AM105" i="131"/>
  <c r="AL105" i="131"/>
  <c r="AK105" i="131"/>
  <c r="AJ105" i="131"/>
  <c r="AI105" i="131"/>
  <c r="AH105" i="131"/>
  <c r="AG105" i="131"/>
  <c r="BR105" i="131"/>
  <c r="Y105" i="131"/>
  <c r="AQ105" i="131" s="1"/>
  <c r="AO105" i="131"/>
  <c r="CC105" i="131" s="1"/>
  <c r="M105" i="131"/>
  <c r="AF105" i="131"/>
  <c r="BX104" i="131"/>
  <c r="AN104" i="131"/>
  <c r="AM104" i="131"/>
  <c r="AL104" i="131"/>
  <c r="AK104" i="131"/>
  <c r="AJ104" i="131"/>
  <c r="AI104" i="131"/>
  <c r="AH104" i="131"/>
  <c r="AG104" i="131"/>
  <c r="BR104" i="131"/>
  <c r="Y104" i="131"/>
  <c r="AQ104" i="131" s="1"/>
  <c r="AO104" i="131"/>
  <c r="CC104" i="131" s="1"/>
  <c r="M104" i="131"/>
  <c r="AF104" i="131"/>
  <c r="BX103" i="131"/>
  <c r="BN103" i="131"/>
  <c r="CA103" i="131" s="1"/>
  <c r="AN103" i="131"/>
  <c r="AM103" i="131"/>
  <c r="AL103" i="131"/>
  <c r="AK103" i="131"/>
  <c r="AJ103" i="131"/>
  <c r="AI103" i="131"/>
  <c r="AH103" i="131"/>
  <c r="AG103" i="131"/>
  <c r="BR103" i="131"/>
  <c r="Y103" i="131"/>
  <c r="AQ103" i="131" s="1"/>
  <c r="AO103" i="131"/>
  <c r="CC103" i="131" s="1"/>
  <c r="M103" i="131"/>
  <c r="AF103" i="131"/>
  <c r="BX102" i="131"/>
  <c r="BN102" i="131"/>
  <c r="AN102" i="131"/>
  <c r="AM102" i="131"/>
  <c r="AL102" i="131"/>
  <c r="AK102" i="131"/>
  <c r="AJ102" i="131"/>
  <c r="AI102" i="131"/>
  <c r="AH102" i="131"/>
  <c r="AG102" i="131"/>
  <c r="BR102" i="131"/>
  <c r="AE102" i="131"/>
  <c r="AR102" i="131" s="1"/>
  <c r="Y102" i="131"/>
  <c r="AQ102" i="131" s="1"/>
  <c r="AO102" i="131"/>
  <c r="CC102" i="131" s="1"/>
  <c r="M102" i="131"/>
  <c r="AF102" i="131"/>
  <c r="BX101" i="131"/>
  <c r="AN101" i="131"/>
  <c r="AM101" i="131"/>
  <c r="AL101" i="131"/>
  <c r="AK101" i="131"/>
  <c r="AJ101" i="131"/>
  <c r="AI101" i="131"/>
  <c r="AH101" i="131"/>
  <c r="AG101" i="131"/>
  <c r="Y101" i="131"/>
  <c r="AQ101" i="131" s="1"/>
  <c r="AO101" i="131"/>
  <c r="M101" i="131"/>
  <c r="AF101" i="131"/>
  <c r="BX100" i="131"/>
  <c r="AN100" i="131"/>
  <c r="AM100" i="131"/>
  <c r="AL100" i="131"/>
  <c r="AK100" i="131"/>
  <c r="AJ100" i="131"/>
  <c r="AI100" i="131"/>
  <c r="AH100" i="131"/>
  <c r="AG100" i="131"/>
  <c r="BR100" i="131"/>
  <c r="Y100" i="131"/>
  <c r="AQ100" i="131" s="1"/>
  <c r="AO100" i="131"/>
  <c r="CC100" i="131" s="1"/>
  <c r="M100" i="131"/>
  <c r="AF100" i="131"/>
  <c r="BX99" i="131"/>
  <c r="BN99" i="131"/>
  <c r="AN99" i="131"/>
  <c r="AM99" i="131"/>
  <c r="AL99" i="131"/>
  <c r="AK99" i="131"/>
  <c r="AJ99" i="131"/>
  <c r="AI99" i="131"/>
  <c r="AH99" i="131"/>
  <c r="AG99" i="131"/>
  <c r="BR99" i="131"/>
  <c r="Y99" i="131"/>
  <c r="AQ99" i="131" s="1"/>
  <c r="AO99" i="131"/>
  <c r="M99" i="131"/>
  <c r="AF99" i="131"/>
  <c r="BX98" i="131"/>
  <c r="BN98" i="131"/>
  <c r="AN98" i="131"/>
  <c r="AM98" i="131"/>
  <c r="AL98" i="131"/>
  <c r="AK98" i="131"/>
  <c r="AJ98" i="131"/>
  <c r="AI98" i="131"/>
  <c r="AH98" i="131"/>
  <c r="AG98" i="131"/>
  <c r="BR98" i="131"/>
  <c r="Y98" i="131"/>
  <c r="AQ98" i="131" s="1"/>
  <c r="AO98" i="131"/>
  <c r="CC98" i="131" s="1"/>
  <c r="M98" i="131"/>
  <c r="AF98" i="131"/>
  <c r="BX97" i="131"/>
  <c r="BN97" i="131"/>
  <c r="AN97" i="131"/>
  <c r="AM97" i="131"/>
  <c r="AL97" i="131"/>
  <c r="AK97" i="131"/>
  <c r="AJ97" i="131"/>
  <c r="AI97" i="131"/>
  <c r="AH97" i="131"/>
  <c r="AG97" i="131"/>
  <c r="BR97" i="131"/>
  <c r="Y97" i="131"/>
  <c r="AQ97" i="131" s="1"/>
  <c r="AO97" i="131"/>
  <c r="M97" i="131"/>
  <c r="AF97" i="131"/>
  <c r="BX96" i="131"/>
  <c r="BN96" i="131"/>
  <c r="AN96" i="131"/>
  <c r="AM96" i="131"/>
  <c r="AL96" i="131"/>
  <c r="AK96" i="131"/>
  <c r="AJ96" i="131"/>
  <c r="AI96" i="131"/>
  <c r="AH96" i="131"/>
  <c r="AG96" i="131"/>
  <c r="BR96" i="131"/>
  <c r="Y96" i="131"/>
  <c r="AQ96" i="131" s="1"/>
  <c r="AO96" i="131"/>
  <c r="CC96" i="131" s="1"/>
  <c r="M96" i="131"/>
  <c r="AF96" i="131"/>
  <c r="BX95" i="131"/>
  <c r="AN95" i="131"/>
  <c r="AM95" i="131"/>
  <c r="AL95" i="131"/>
  <c r="AK95" i="131"/>
  <c r="AJ95" i="131"/>
  <c r="AI95" i="131"/>
  <c r="AH95" i="131"/>
  <c r="AG95" i="131"/>
  <c r="Y95" i="131"/>
  <c r="AQ95" i="131" s="1"/>
  <c r="AO95" i="131"/>
  <c r="CC95" i="131" s="1"/>
  <c r="M95" i="131"/>
  <c r="AF95" i="131"/>
  <c r="BX94" i="131"/>
  <c r="AN94" i="131"/>
  <c r="AM94" i="131"/>
  <c r="AL94" i="131"/>
  <c r="AK94" i="131"/>
  <c r="AJ94" i="131"/>
  <c r="AI94" i="131"/>
  <c r="AH94" i="131"/>
  <c r="AG94" i="131"/>
  <c r="BR94" i="131"/>
  <c r="Y94" i="131"/>
  <c r="AQ94" i="131" s="1"/>
  <c r="M94" i="131"/>
  <c r="AF94" i="131"/>
  <c r="BX93" i="131"/>
  <c r="BN93" i="131"/>
  <c r="AN93" i="131"/>
  <c r="AM93" i="131"/>
  <c r="AL93" i="131"/>
  <c r="AK93" i="131"/>
  <c r="AJ93" i="131"/>
  <c r="AI93" i="131"/>
  <c r="AH93" i="131"/>
  <c r="AG93" i="131"/>
  <c r="Y93" i="131"/>
  <c r="AQ93" i="131" s="1"/>
  <c r="AO93" i="131"/>
  <c r="CC93" i="131" s="1"/>
  <c r="M93" i="131"/>
  <c r="AF93" i="131"/>
  <c r="BX92" i="131"/>
  <c r="BN92" i="131"/>
  <c r="AN92" i="131"/>
  <c r="AM92" i="131"/>
  <c r="AL92" i="131"/>
  <c r="AK92" i="131"/>
  <c r="AJ92" i="131"/>
  <c r="AI92" i="131"/>
  <c r="AH92" i="131"/>
  <c r="AG92" i="131"/>
  <c r="BR92" i="131"/>
  <c r="Y92" i="131"/>
  <c r="AQ92" i="131" s="1"/>
  <c r="AO92" i="131"/>
  <c r="M92" i="131"/>
  <c r="AF92" i="131"/>
  <c r="BX91" i="131"/>
  <c r="BN91" i="131"/>
  <c r="AN91" i="131"/>
  <c r="AM91" i="131"/>
  <c r="AL91" i="131"/>
  <c r="AK91" i="131"/>
  <c r="AJ91" i="131"/>
  <c r="AI91" i="131"/>
  <c r="AH91" i="131"/>
  <c r="AG91" i="131"/>
  <c r="BR91" i="131"/>
  <c r="Y91" i="131"/>
  <c r="AQ91" i="131" s="1"/>
  <c r="AO91" i="131"/>
  <c r="M91" i="131"/>
  <c r="AF91" i="131"/>
  <c r="BX90" i="131"/>
  <c r="AN90" i="131"/>
  <c r="AM90" i="131"/>
  <c r="AL90" i="131"/>
  <c r="AK90" i="131"/>
  <c r="AJ90" i="131"/>
  <c r="AI90" i="131"/>
  <c r="AH90" i="131"/>
  <c r="AG90" i="131"/>
  <c r="BR90" i="131"/>
  <c r="Y90" i="131"/>
  <c r="AQ90" i="131" s="1"/>
  <c r="AO90" i="131"/>
  <c r="CC90" i="131" s="1"/>
  <c r="M90" i="131"/>
  <c r="AF90" i="131"/>
  <c r="BX89" i="131"/>
  <c r="AN89" i="131"/>
  <c r="AM89" i="131"/>
  <c r="AL89" i="131"/>
  <c r="AK89" i="131"/>
  <c r="AJ89" i="131"/>
  <c r="AI89" i="131"/>
  <c r="AH89" i="131"/>
  <c r="AG89" i="131"/>
  <c r="Y89" i="131"/>
  <c r="AQ89" i="131" s="1"/>
  <c r="AO89" i="131"/>
  <c r="M89" i="131"/>
  <c r="AF89" i="131"/>
  <c r="BX88" i="131"/>
  <c r="AN88" i="131"/>
  <c r="AM88" i="131"/>
  <c r="AL88" i="131"/>
  <c r="AK88" i="131"/>
  <c r="AJ88" i="131"/>
  <c r="AI88" i="131"/>
  <c r="AH88" i="131"/>
  <c r="AG88" i="131"/>
  <c r="Y88" i="131"/>
  <c r="AQ88" i="131" s="1"/>
  <c r="AO88" i="131"/>
  <c r="M88" i="131"/>
  <c r="AF88" i="131"/>
  <c r="BX87" i="131"/>
  <c r="AN87" i="131"/>
  <c r="AM87" i="131"/>
  <c r="AL87" i="131"/>
  <c r="AK87" i="131"/>
  <c r="AJ87" i="131"/>
  <c r="AI87" i="131"/>
  <c r="AH87" i="131"/>
  <c r="AG87" i="131"/>
  <c r="BR87" i="131"/>
  <c r="Y87" i="131"/>
  <c r="AQ87" i="131" s="1"/>
  <c r="AO87" i="131"/>
  <c r="CC87" i="131" s="1"/>
  <c r="M87" i="131"/>
  <c r="AF87" i="131"/>
  <c r="BX86" i="131"/>
  <c r="BO86" i="131"/>
  <c r="AN86" i="131"/>
  <c r="AM86" i="131"/>
  <c r="AL86" i="131"/>
  <c r="AK86" i="131"/>
  <c r="AJ86" i="131"/>
  <c r="AI86" i="131"/>
  <c r="AH86" i="131"/>
  <c r="AG86" i="131"/>
  <c r="BR86" i="131"/>
  <c r="Y86" i="131"/>
  <c r="AQ86" i="131" s="1"/>
  <c r="AO86" i="131"/>
  <c r="M86" i="131"/>
  <c r="AF86" i="131"/>
  <c r="BX85" i="131"/>
  <c r="BO85" i="131"/>
  <c r="AN85" i="131"/>
  <c r="AM85" i="131"/>
  <c r="AL85" i="131"/>
  <c r="AK85" i="131"/>
  <c r="AJ85" i="131"/>
  <c r="AI85" i="131"/>
  <c r="AH85" i="131"/>
  <c r="AG85" i="131"/>
  <c r="BR85" i="131"/>
  <c r="Y85" i="131"/>
  <c r="AQ85" i="131" s="1"/>
  <c r="AO85" i="131"/>
  <c r="M85" i="131"/>
  <c r="AF85" i="131"/>
  <c r="BX84" i="131"/>
  <c r="BO84" i="131"/>
  <c r="AN84" i="131"/>
  <c r="AM84" i="131"/>
  <c r="AL84" i="131"/>
  <c r="AK84" i="131"/>
  <c r="AJ84" i="131"/>
  <c r="AI84" i="131"/>
  <c r="AH84" i="131"/>
  <c r="AG84" i="131"/>
  <c r="BR84" i="131"/>
  <c r="Y84" i="131"/>
  <c r="AQ84" i="131" s="1"/>
  <c r="AO84" i="131"/>
  <c r="M84" i="131"/>
  <c r="AF84" i="131"/>
  <c r="BX83" i="131"/>
  <c r="AN83" i="131"/>
  <c r="AM83" i="131"/>
  <c r="AL83" i="131"/>
  <c r="AK83" i="131"/>
  <c r="AJ83" i="131"/>
  <c r="AI83" i="131"/>
  <c r="AH83" i="131"/>
  <c r="AG83" i="131"/>
  <c r="BR83" i="131"/>
  <c r="Y83" i="131"/>
  <c r="AQ83" i="131" s="1"/>
  <c r="AO83" i="131"/>
  <c r="M83" i="131"/>
  <c r="AF83" i="131"/>
  <c r="BX82" i="131"/>
  <c r="AN82" i="131"/>
  <c r="AM82" i="131"/>
  <c r="AL82" i="131"/>
  <c r="AK82" i="131"/>
  <c r="AJ82" i="131"/>
  <c r="AI82" i="131"/>
  <c r="AH82" i="131"/>
  <c r="AG82" i="131"/>
  <c r="Y82" i="131"/>
  <c r="AQ82" i="131" s="1"/>
  <c r="AO82" i="131"/>
  <c r="M82" i="131"/>
  <c r="AF82" i="131"/>
  <c r="BX81" i="131"/>
  <c r="AN81" i="131"/>
  <c r="AM81" i="131"/>
  <c r="AL81" i="131"/>
  <c r="AK81" i="131"/>
  <c r="AJ81" i="131"/>
  <c r="AI81" i="131"/>
  <c r="AH81" i="131"/>
  <c r="AG81" i="131"/>
  <c r="BR81" i="131"/>
  <c r="Y81" i="131"/>
  <c r="AQ81" i="131" s="1"/>
  <c r="AO81" i="131"/>
  <c r="M81" i="131"/>
  <c r="AF81" i="131"/>
  <c r="BX80" i="131"/>
  <c r="AN80" i="131"/>
  <c r="AM80" i="131"/>
  <c r="AL80" i="131"/>
  <c r="AK80" i="131"/>
  <c r="AJ80" i="131"/>
  <c r="AI80" i="131"/>
  <c r="AH80" i="131"/>
  <c r="AG80" i="131"/>
  <c r="BR80" i="131"/>
  <c r="Y80" i="131"/>
  <c r="AQ80" i="131" s="1"/>
  <c r="AO80" i="131"/>
  <c r="M80" i="131"/>
  <c r="AF80" i="131"/>
  <c r="BX79" i="131"/>
  <c r="AN79" i="131"/>
  <c r="AM79" i="131"/>
  <c r="AL79" i="131"/>
  <c r="AK79" i="131"/>
  <c r="AJ79" i="131"/>
  <c r="AI79" i="131"/>
  <c r="AH79" i="131"/>
  <c r="AG79" i="131"/>
  <c r="Y79" i="131"/>
  <c r="AQ79" i="131" s="1"/>
  <c r="AO79" i="131"/>
  <c r="M79" i="131"/>
  <c r="AF79" i="131"/>
  <c r="BX78" i="131"/>
  <c r="AN78" i="131"/>
  <c r="AM78" i="131"/>
  <c r="AL78" i="131"/>
  <c r="AK78" i="131"/>
  <c r="AJ78" i="131"/>
  <c r="AI78" i="131"/>
  <c r="AH78" i="131"/>
  <c r="AG78" i="131"/>
  <c r="Y78" i="131"/>
  <c r="AQ78" i="131" s="1"/>
  <c r="AO78" i="131"/>
  <c r="M78" i="131"/>
  <c r="AF78" i="131"/>
  <c r="BX77" i="131"/>
  <c r="AN77" i="131"/>
  <c r="AM77" i="131"/>
  <c r="AL77" i="131"/>
  <c r="AK77" i="131"/>
  <c r="AJ77" i="131"/>
  <c r="AI77" i="131"/>
  <c r="AH77" i="131"/>
  <c r="AG77" i="131"/>
  <c r="BR77" i="131"/>
  <c r="Y77" i="131"/>
  <c r="AQ77" i="131" s="1"/>
  <c r="AO77" i="131"/>
  <c r="CC77" i="131" s="1"/>
  <c r="M77" i="131"/>
  <c r="AF77" i="131"/>
  <c r="BX76" i="131"/>
  <c r="AN76" i="131"/>
  <c r="AM76" i="131"/>
  <c r="AL76" i="131"/>
  <c r="AK76" i="131"/>
  <c r="AJ76" i="131"/>
  <c r="AI76" i="131"/>
  <c r="AH76" i="131"/>
  <c r="AG76" i="131"/>
  <c r="BR76" i="131"/>
  <c r="Y76" i="131"/>
  <c r="AQ76" i="131" s="1"/>
  <c r="AO76" i="131"/>
  <c r="CC76" i="131" s="1"/>
  <c r="M76" i="131"/>
  <c r="AF76" i="131"/>
  <c r="BX75" i="131"/>
  <c r="AN75" i="131"/>
  <c r="AM75" i="131"/>
  <c r="AL75" i="131"/>
  <c r="AK75" i="131"/>
  <c r="AJ75" i="131"/>
  <c r="AI75" i="131"/>
  <c r="AH75" i="131"/>
  <c r="AG75" i="131"/>
  <c r="Y75" i="131"/>
  <c r="AQ75" i="131" s="1"/>
  <c r="AO75" i="131"/>
  <c r="M75" i="131"/>
  <c r="BX74" i="131"/>
  <c r="AN74" i="131"/>
  <c r="AM74" i="131"/>
  <c r="AL74" i="131"/>
  <c r="AK74" i="131"/>
  <c r="AJ74" i="131"/>
  <c r="AI74" i="131"/>
  <c r="AH74" i="131"/>
  <c r="AG74" i="131"/>
  <c r="Y74" i="131"/>
  <c r="AQ74" i="131" s="1"/>
  <c r="AO74" i="131"/>
  <c r="CC74" i="131" s="1"/>
  <c r="M74" i="131"/>
  <c r="AF74" i="131"/>
  <c r="BX73" i="131"/>
  <c r="AN73" i="131"/>
  <c r="AM73" i="131"/>
  <c r="AL73" i="131"/>
  <c r="AK73" i="131"/>
  <c r="AJ73" i="131"/>
  <c r="AI73" i="131"/>
  <c r="AH73" i="131"/>
  <c r="AG73" i="131"/>
  <c r="BR73" i="131"/>
  <c r="Y73" i="131"/>
  <c r="AQ73" i="131" s="1"/>
  <c r="AO73" i="131"/>
  <c r="CC73" i="131" s="1"/>
  <c r="M73" i="131"/>
  <c r="AF73" i="131"/>
  <c r="BX72" i="131"/>
  <c r="AN72" i="131"/>
  <c r="AM72" i="131"/>
  <c r="AL72" i="131"/>
  <c r="AK72" i="131"/>
  <c r="AJ72" i="131"/>
  <c r="AI72" i="131"/>
  <c r="AH72" i="131"/>
  <c r="AG72" i="131"/>
  <c r="BR72" i="131"/>
  <c r="Y72" i="131"/>
  <c r="AQ72" i="131" s="1"/>
  <c r="AO72" i="131"/>
  <c r="M72" i="131"/>
  <c r="AF72" i="131"/>
  <c r="BX71" i="131"/>
  <c r="AN71" i="131"/>
  <c r="AM71" i="131"/>
  <c r="AL71" i="131"/>
  <c r="AK71" i="131"/>
  <c r="AJ71" i="131"/>
  <c r="AI71" i="131"/>
  <c r="AH71" i="131"/>
  <c r="AG71" i="131"/>
  <c r="BR71" i="131"/>
  <c r="Y71" i="131"/>
  <c r="AQ71" i="131" s="1"/>
  <c r="AO71" i="131"/>
  <c r="CC71" i="131" s="1"/>
  <c r="M71" i="131"/>
  <c r="AF71" i="131"/>
  <c r="BX70" i="131"/>
  <c r="AN70" i="131"/>
  <c r="AM70" i="131"/>
  <c r="AL70" i="131"/>
  <c r="AK70" i="131"/>
  <c r="AJ70" i="131"/>
  <c r="AI70" i="131"/>
  <c r="AH70" i="131"/>
  <c r="AG70" i="131"/>
  <c r="BR70" i="131"/>
  <c r="Y70" i="131"/>
  <c r="AQ70" i="131" s="1"/>
  <c r="AO70" i="131"/>
  <c r="CC70" i="131" s="1"/>
  <c r="M70" i="131"/>
  <c r="AF70" i="131"/>
  <c r="BX69" i="131"/>
  <c r="BN69" i="131"/>
  <c r="AN69" i="131"/>
  <c r="AM69" i="131"/>
  <c r="AL69" i="131"/>
  <c r="AK69" i="131"/>
  <c r="AJ69" i="131"/>
  <c r="AI69" i="131"/>
  <c r="AH69" i="131"/>
  <c r="AG69" i="131"/>
  <c r="BR69" i="131"/>
  <c r="Y69" i="131"/>
  <c r="AQ69" i="131" s="1"/>
  <c r="AO69" i="131"/>
  <c r="CC69" i="131" s="1"/>
  <c r="M69" i="131"/>
  <c r="AF69" i="131"/>
  <c r="BX68" i="131"/>
  <c r="AN68" i="131"/>
  <c r="AM68" i="131"/>
  <c r="AL68" i="131"/>
  <c r="AK68" i="131"/>
  <c r="AJ68" i="131"/>
  <c r="AI68" i="131"/>
  <c r="AH68" i="131"/>
  <c r="AG68" i="131"/>
  <c r="BR68" i="131"/>
  <c r="Y68" i="131"/>
  <c r="AQ68" i="131" s="1"/>
  <c r="AO68" i="131"/>
  <c r="CC68" i="131" s="1"/>
  <c r="M68" i="131"/>
  <c r="AF68" i="131"/>
  <c r="BX67" i="131"/>
  <c r="AN67" i="131"/>
  <c r="AM67" i="131"/>
  <c r="AL67" i="131"/>
  <c r="AK67" i="131"/>
  <c r="AJ67" i="131"/>
  <c r="AI67" i="131"/>
  <c r="AH67" i="131"/>
  <c r="AG67" i="131"/>
  <c r="Y67" i="131"/>
  <c r="AQ67" i="131" s="1"/>
  <c r="AO67" i="131"/>
  <c r="CC67" i="131" s="1"/>
  <c r="M67" i="131"/>
  <c r="AF67" i="131"/>
  <c r="BX66" i="131"/>
  <c r="BO66" i="131"/>
  <c r="AN66" i="131"/>
  <c r="AM66" i="131"/>
  <c r="AL66" i="131"/>
  <c r="AK66" i="131"/>
  <c r="AJ66" i="131"/>
  <c r="AI66" i="131"/>
  <c r="AH66" i="131"/>
  <c r="AG66" i="131"/>
  <c r="Y66" i="131"/>
  <c r="AQ66" i="131" s="1"/>
  <c r="AO66" i="131"/>
  <c r="CC66" i="131" s="1"/>
  <c r="M66" i="131"/>
  <c r="AF66" i="131"/>
  <c r="BX65" i="131"/>
  <c r="AN65" i="131"/>
  <c r="AM65" i="131"/>
  <c r="AL65" i="131"/>
  <c r="AK65" i="131"/>
  <c r="AJ65" i="131"/>
  <c r="AI65" i="131"/>
  <c r="AH65" i="131"/>
  <c r="AG65" i="131"/>
  <c r="BR65" i="131"/>
  <c r="Y65" i="131"/>
  <c r="AQ65" i="131" s="1"/>
  <c r="AO65" i="131"/>
  <c r="CC65" i="131" s="1"/>
  <c r="M65" i="131"/>
  <c r="AF65" i="131"/>
  <c r="BX64" i="131"/>
  <c r="AN64" i="131"/>
  <c r="AM64" i="131"/>
  <c r="AL64" i="131"/>
  <c r="AK64" i="131"/>
  <c r="AJ64" i="131"/>
  <c r="AI64" i="131"/>
  <c r="AH64" i="131"/>
  <c r="AG64" i="131"/>
  <c r="BR64" i="131"/>
  <c r="Y64" i="131"/>
  <c r="AQ64" i="131" s="1"/>
  <c r="AO64" i="131"/>
  <c r="M64" i="131"/>
  <c r="BX63" i="131"/>
  <c r="AN63" i="131"/>
  <c r="AM63" i="131"/>
  <c r="AL63" i="131"/>
  <c r="AK63" i="131"/>
  <c r="AJ63" i="131"/>
  <c r="AI63" i="131"/>
  <c r="AH63" i="131"/>
  <c r="AG63" i="131"/>
  <c r="Y63" i="131"/>
  <c r="AQ63" i="131" s="1"/>
  <c r="AO63" i="131"/>
  <c r="M63" i="131"/>
  <c r="AF63" i="131"/>
  <c r="BX62" i="131"/>
  <c r="AN62" i="131"/>
  <c r="AM62" i="131"/>
  <c r="AL62" i="131"/>
  <c r="AK62" i="131"/>
  <c r="AJ62" i="131"/>
  <c r="AI62" i="131"/>
  <c r="AH62" i="131"/>
  <c r="AG62" i="131"/>
  <c r="Y62" i="131"/>
  <c r="AQ62" i="131" s="1"/>
  <c r="AO62" i="131"/>
  <c r="CC62" i="131" s="1"/>
  <c r="M62" i="131"/>
  <c r="AF62" i="131"/>
  <c r="BX61" i="131"/>
  <c r="AN61" i="131"/>
  <c r="AM61" i="131"/>
  <c r="AL61" i="131"/>
  <c r="AK61" i="131"/>
  <c r="AJ61" i="131"/>
  <c r="AI61" i="131"/>
  <c r="AH61" i="131"/>
  <c r="AG61" i="131"/>
  <c r="BR61" i="131"/>
  <c r="Y61" i="131"/>
  <c r="AQ61" i="131" s="1"/>
  <c r="AO61" i="131"/>
  <c r="CC61" i="131" s="1"/>
  <c r="M61" i="131"/>
  <c r="AF61" i="131"/>
  <c r="BX60" i="131"/>
  <c r="BO60" i="131"/>
  <c r="AN60" i="131"/>
  <c r="AM60" i="131"/>
  <c r="AL60" i="131"/>
  <c r="AK60" i="131"/>
  <c r="AJ60" i="131"/>
  <c r="AI60" i="131"/>
  <c r="AH60" i="131"/>
  <c r="AG60" i="131"/>
  <c r="Y60" i="131"/>
  <c r="AQ60" i="131" s="1"/>
  <c r="AO60" i="131"/>
  <c r="CC60" i="131" s="1"/>
  <c r="M60" i="131"/>
  <c r="AF60" i="131"/>
  <c r="BX59" i="131"/>
  <c r="AN59" i="131"/>
  <c r="AM59" i="131"/>
  <c r="AL59" i="131"/>
  <c r="AK59" i="131"/>
  <c r="AJ59" i="131"/>
  <c r="AI59" i="131"/>
  <c r="AH59" i="131"/>
  <c r="AG59" i="131"/>
  <c r="Y59" i="131"/>
  <c r="AQ59" i="131" s="1"/>
  <c r="AO59" i="131"/>
  <c r="M59" i="131"/>
  <c r="AF59" i="131"/>
  <c r="BX58" i="131"/>
  <c r="AN58" i="131"/>
  <c r="AM58" i="131"/>
  <c r="AL58" i="131"/>
  <c r="AK58" i="131"/>
  <c r="AJ58" i="131"/>
  <c r="AI58" i="131"/>
  <c r="AH58" i="131"/>
  <c r="AG58" i="131"/>
  <c r="BR58" i="131"/>
  <c r="Y58" i="131"/>
  <c r="AQ58" i="131" s="1"/>
  <c r="AO58" i="131"/>
  <c r="M58" i="131"/>
  <c r="AF58" i="131"/>
  <c r="BX57" i="131"/>
  <c r="AN57" i="131"/>
  <c r="AM57" i="131"/>
  <c r="AL57" i="131"/>
  <c r="AK57" i="131"/>
  <c r="AJ57" i="131"/>
  <c r="AI57" i="131"/>
  <c r="AH57" i="131"/>
  <c r="AG57" i="131"/>
  <c r="BR57" i="131"/>
  <c r="Y57" i="131"/>
  <c r="AQ57" i="131" s="1"/>
  <c r="M57" i="131"/>
  <c r="AF57" i="131"/>
  <c r="BX56" i="131"/>
  <c r="AN56" i="131"/>
  <c r="AM56" i="131"/>
  <c r="AL56" i="131"/>
  <c r="AK56" i="131"/>
  <c r="AJ56" i="131"/>
  <c r="AI56" i="131"/>
  <c r="AH56" i="131"/>
  <c r="AG56" i="131"/>
  <c r="BR56" i="131"/>
  <c r="Y56" i="131"/>
  <c r="AQ56" i="131" s="1"/>
  <c r="AO56" i="131"/>
  <c r="CC56" i="131" s="1"/>
  <c r="M56" i="131"/>
  <c r="AF56" i="131"/>
  <c r="BX55" i="131"/>
  <c r="AN55" i="131"/>
  <c r="AM55" i="131"/>
  <c r="AL55" i="131"/>
  <c r="AK55" i="131"/>
  <c r="AJ55" i="131"/>
  <c r="AI55" i="131"/>
  <c r="AH55" i="131"/>
  <c r="AG55" i="131"/>
  <c r="BR55" i="131"/>
  <c r="Y55" i="131"/>
  <c r="AQ55" i="131" s="1"/>
  <c r="AO55" i="131"/>
  <c r="CC55" i="131" s="1"/>
  <c r="M55" i="131"/>
  <c r="AF55" i="131"/>
  <c r="BX54" i="131"/>
  <c r="AN54" i="131"/>
  <c r="AM54" i="131"/>
  <c r="AL54" i="131"/>
  <c r="AK54" i="131"/>
  <c r="AJ54" i="131"/>
  <c r="AI54" i="131"/>
  <c r="AH54" i="131"/>
  <c r="AG54" i="131"/>
  <c r="BR54" i="131"/>
  <c r="Y54" i="131"/>
  <c r="AQ54" i="131" s="1"/>
  <c r="AO54" i="131"/>
  <c r="CC54" i="131" s="1"/>
  <c r="M54" i="131"/>
  <c r="AF54" i="131"/>
  <c r="BX53" i="131"/>
  <c r="AN53" i="131"/>
  <c r="AM53" i="131"/>
  <c r="AL53" i="131"/>
  <c r="AK53" i="131"/>
  <c r="AJ53" i="131"/>
  <c r="AI53" i="131"/>
  <c r="AH53" i="131"/>
  <c r="AG53" i="131"/>
  <c r="BR53" i="131"/>
  <c r="Y53" i="131"/>
  <c r="AQ53" i="131" s="1"/>
  <c r="AO53" i="131"/>
  <c r="CC53" i="131" s="1"/>
  <c r="M53" i="131"/>
  <c r="AF53" i="131"/>
  <c r="BX52" i="131"/>
  <c r="AN52" i="131"/>
  <c r="AM52" i="131"/>
  <c r="AL52" i="131"/>
  <c r="AK52" i="131"/>
  <c r="AJ52" i="131"/>
  <c r="AI52" i="131"/>
  <c r="AH52" i="131"/>
  <c r="AG52" i="131"/>
  <c r="BR52" i="131"/>
  <c r="Y52" i="131"/>
  <c r="AQ52" i="131" s="1"/>
  <c r="AO52" i="131"/>
  <c r="CC52" i="131" s="1"/>
  <c r="M52" i="131"/>
  <c r="AF52" i="131"/>
  <c r="BX51" i="131"/>
  <c r="BN51" i="131"/>
  <c r="AN51" i="131"/>
  <c r="AM51" i="131"/>
  <c r="AL51" i="131"/>
  <c r="AK51" i="131"/>
  <c r="AJ51" i="131"/>
  <c r="AI51" i="131"/>
  <c r="AH51" i="131"/>
  <c r="AG51" i="131"/>
  <c r="BR51" i="131"/>
  <c r="BO51" i="131"/>
  <c r="Y51" i="131"/>
  <c r="AQ51" i="131" s="1"/>
  <c r="AO51" i="131"/>
  <c r="CC51" i="131" s="1"/>
  <c r="M51" i="131"/>
  <c r="AF51" i="131"/>
  <c r="BX50" i="131"/>
  <c r="AN50" i="131"/>
  <c r="AM50" i="131"/>
  <c r="AL50" i="131"/>
  <c r="AK50" i="131"/>
  <c r="AJ50" i="131"/>
  <c r="AI50" i="131"/>
  <c r="AH50" i="131"/>
  <c r="AG50" i="131"/>
  <c r="BR50" i="131"/>
  <c r="Y50" i="131"/>
  <c r="AQ50" i="131" s="1"/>
  <c r="AO50" i="131"/>
  <c r="CC50" i="131" s="1"/>
  <c r="M50" i="131"/>
  <c r="AF50" i="131"/>
  <c r="BX49" i="131"/>
  <c r="BO49" i="131"/>
  <c r="AN49" i="131"/>
  <c r="AM49" i="131"/>
  <c r="AL49" i="131"/>
  <c r="AK49" i="131"/>
  <c r="AJ49" i="131"/>
  <c r="AI49" i="131"/>
  <c r="AH49" i="131"/>
  <c r="AG49" i="131"/>
  <c r="Y49" i="131"/>
  <c r="AQ49" i="131" s="1"/>
  <c r="AO49" i="131"/>
  <c r="CC49" i="131" s="1"/>
  <c r="M49" i="131"/>
  <c r="AF49" i="131"/>
  <c r="BX48" i="131"/>
  <c r="AN48" i="131"/>
  <c r="AM48" i="131"/>
  <c r="AL48" i="131"/>
  <c r="AK48" i="131"/>
  <c r="AJ48" i="131"/>
  <c r="AI48" i="131"/>
  <c r="AH48" i="131"/>
  <c r="AG48" i="131"/>
  <c r="BN48" i="131"/>
  <c r="Y48" i="131"/>
  <c r="AQ48" i="131" s="1"/>
  <c r="AO48" i="131"/>
  <c r="CC48" i="131" s="1"/>
  <c r="M48" i="131"/>
  <c r="AF48" i="131"/>
  <c r="BX47" i="131"/>
  <c r="AN47" i="131"/>
  <c r="AM47" i="131"/>
  <c r="AL47" i="131"/>
  <c r="AK47" i="131"/>
  <c r="AJ47" i="131"/>
  <c r="AI47" i="131"/>
  <c r="AH47" i="131"/>
  <c r="AG47" i="131"/>
  <c r="Y47" i="131"/>
  <c r="AQ47" i="131" s="1"/>
  <c r="AO47" i="131"/>
  <c r="CC47" i="131" s="1"/>
  <c r="M47" i="131"/>
  <c r="AF47" i="131"/>
  <c r="BX46" i="131"/>
  <c r="AN46" i="131"/>
  <c r="AM46" i="131"/>
  <c r="AL46" i="131"/>
  <c r="AK46" i="131"/>
  <c r="AJ46" i="131"/>
  <c r="AI46" i="131"/>
  <c r="AH46" i="131"/>
  <c r="AG46" i="131"/>
  <c r="Y46" i="131"/>
  <c r="AQ46" i="131" s="1"/>
  <c r="AO46" i="131"/>
  <c r="CC46" i="131" s="1"/>
  <c r="M46" i="131"/>
  <c r="AF46" i="131"/>
  <c r="BX45" i="131"/>
  <c r="AN45" i="131"/>
  <c r="AM45" i="131"/>
  <c r="AL45" i="131"/>
  <c r="AK45" i="131"/>
  <c r="AJ45" i="131"/>
  <c r="AI45" i="131"/>
  <c r="AH45" i="131"/>
  <c r="AG45" i="131"/>
  <c r="BR45" i="131"/>
  <c r="Y45" i="131"/>
  <c r="AQ45" i="131" s="1"/>
  <c r="AO45" i="131"/>
  <c r="CC45" i="131" s="1"/>
  <c r="M45" i="131"/>
  <c r="AF45" i="131"/>
  <c r="BX44" i="131"/>
  <c r="AN44" i="131"/>
  <c r="AM44" i="131"/>
  <c r="AL44" i="131"/>
  <c r="AK44" i="131"/>
  <c r="AJ44" i="131"/>
  <c r="AI44" i="131"/>
  <c r="AH44" i="131"/>
  <c r="AG44" i="131"/>
  <c r="Y44" i="131"/>
  <c r="AQ44" i="131" s="1"/>
  <c r="AO44" i="131"/>
  <c r="CC44" i="131" s="1"/>
  <c r="M44" i="131"/>
  <c r="AF44" i="131"/>
  <c r="BX43" i="131"/>
  <c r="BN43" i="131"/>
  <c r="AN43" i="131"/>
  <c r="AM43" i="131"/>
  <c r="AL43" i="131"/>
  <c r="AK43" i="131"/>
  <c r="AJ43" i="131"/>
  <c r="AI43" i="131"/>
  <c r="AH43" i="131"/>
  <c r="AG43" i="131"/>
  <c r="Y43" i="131"/>
  <c r="AQ43" i="131" s="1"/>
  <c r="AO43" i="131"/>
  <c r="CC43" i="131" s="1"/>
  <c r="M43" i="131"/>
  <c r="AF43" i="131"/>
  <c r="BX42" i="131"/>
  <c r="BN42" i="131"/>
  <c r="AN42" i="131"/>
  <c r="AM42" i="131"/>
  <c r="AL42" i="131"/>
  <c r="AK42" i="131"/>
  <c r="AJ42" i="131"/>
  <c r="AI42" i="131"/>
  <c r="AH42" i="131"/>
  <c r="AG42" i="131"/>
  <c r="BR42" i="131"/>
  <c r="Y42" i="131"/>
  <c r="AQ42" i="131" s="1"/>
  <c r="AO42" i="131"/>
  <c r="CC42" i="131" s="1"/>
  <c r="M42" i="131"/>
  <c r="AF42" i="131"/>
  <c r="BX41" i="131"/>
  <c r="AN41" i="131"/>
  <c r="AM41" i="131"/>
  <c r="AL41" i="131"/>
  <c r="AK41" i="131"/>
  <c r="AJ41" i="131"/>
  <c r="AI41" i="131"/>
  <c r="AH41" i="131"/>
  <c r="AG41" i="131"/>
  <c r="Y41" i="131"/>
  <c r="AQ41" i="131" s="1"/>
  <c r="AO41" i="131"/>
  <c r="CC41" i="131" s="1"/>
  <c r="M41" i="131"/>
  <c r="AF41" i="131"/>
  <c r="BX40" i="131"/>
  <c r="BN40" i="131"/>
  <c r="AN40" i="131"/>
  <c r="AM40" i="131"/>
  <c r="AL40" i="131"/>
  <c r="AK40" i="131"/>
  <c r="AJ40" i="131"/>
  <c r="AI40" i="131"/>
  <c r="AH40" i="131"/>
  <c r="AG40" i="131"/>
  <c r="BR40" i="131"/>
  <c r="Y40" i="131"/>
  <c r="AQ40" i="131" s="1"/>
  <c r="AO40" i="131"/>
  <c r="M40" i="131"/>
  <c r="AF40" i="131"/>
  <c r="BX39" i="131"/>
  <c r="AN39" i="131"/>
  <c r="AM39" i="131"/>
  <c r="AL39" i="131"/>
  <c r="AK39" i="131"/>
  <c r="AJ39" i="131"/>
  <c r="AI39" i="131"/>
  <c r="AH39" i="131"/>
  <c r="AG39" i="131"/>
  <c r="BR39" i="131"/>
  <c r="Y39" i="131"/>
  <c r="AQ39" i="131" s="1"/>
  <c r="AO39" i="131"/>
  <c r="CC39" i="131" s="1"/>
  <c r="M39" i="131"/>
  <c r="AF39" i="131"/>
  <c r="BX38" i="131"/>
  <c r="BN38" i="131"/>
  <c r="AN38" i="131"/>
  <c r="AM38" i="131"/>
  <c r="AL38" i="131"/>
  <c r="AK38" i="131"/>
  <c r="AJ38" i="131"/>
  <c r="AI38" i="131"/>
  <c r="AH38" i="131"/>
  <c r="AG38" i="131"/>
  <c r="BR38" i="131"/>
  <c r="Y38" i="131"/>
  <c r="AQ38" i="131" s="1"/>
  <c r="AO38" i="131"/>
  <c r="CC38" i="131" s="1"/>
  <c r="M38" i="131"/>
  <c r="AF38" i="131"/>
  <c r="BX37" i="131"/>
  <c r="BN37" i="131"/>
  <c r="AN37" i="131"/>
  <c r="AM37" i="131"/>
  <c r="AL37" i="131"/>
  <c r="AK37" i="131"/>
  <c r="AJ37" i="131"/>
  <c r="AI37" i="131"/>
  <c r="AH37" i="131"/>
  <c r="AG37" i="131"/>
  <c r="BR37" i="131"/>
  <c r="AE37" i="131"/>
  <c r="AR37" i="131" s="1"/>
  <c r="Y37" i="131"/>
  <c r="AQ37" i="131" s="1"/>
  <c r="AO37" i="131"/>
  <c r="CC37" i="131" s="1"/>
  <c r="M37" i="131"/>
  <c r="AF37" i="131"/>
  <c r="BX36" i="131"/>
  <c r="AN36" i="131"/>
  <c r="AM36" i="131"/>
  <c r="AL36" i="131"/>
  <c r="AK36" i="131"/>
  <c r="AJ36" i="131"/>
  <c r="AI36" i="131"/>
  <c r="AH36" i="131"/>
  <c r="AG36" i="131"/>
  <c r="BR36" i="131"/>
  <c r="Y36" i="131"/>
  <c r="AQ36" i="131" s="1"/>
  <c r="AO36" i="131"/>
  <c r="M36" i="131"/>
  <c r="AF36" i="131"/>
  <c r="BX35" i="131"/>
  <c r="AN35" i="131"/>
  <c r="AM35" i="131"/>
  <c r="AL35" i="131"/>
  <c r="AK35" i="131"/>
  <c r="AJ35" i="131"/>
  <c r="AI35" i="131"/>
  <c r="AH35" i="131"/>
  <c r="AG35" i="131"/>
  <c r="BR35" i="131"/>
  <c r="Y35" i="131"/>
  <c r="AQ35" i="131" s="1"/>
  <c r="AO35" i="131"/>
  <c r="CC35" i="131" s="1"/>
  <c r="M35" i="131"/>
  <c r="AF35" i="131"/>
  <c r="BX34" i="131"/>
  <c r="AN34" i="131"/>
  <c r="AM34" i="131"/>
  <c r="AL34" i="131"/>
  <c r="AK34" i="131"/>
  <c r="AJ34" i="131"/>
  <c r="AI34" i="131"/>
  <c r="AH34" i="131"/>
  <c r="AG34" i="131"/>
  <c r="BR34" i="131"/>
  <c r="Y34" i="131"/>
  <c r="AQ34" i="131" s="1"/>
  <c r="AO34" i="131"/>
  <c r="CC34" i="131" s="1"/>
  <c r="M34" i="131"/>
  <c r="AF34" i="131"/>
  <c r="BX33" i="131"/>
  <c r="BO33" i="131"/>
  <c r="AN33" i="131"/>
  <c r="AM33" i="131"/>
  <c r="AL33" i="131"/>
  <c r="AK33" i="131"/>
  <c r="AJ33" i="131"/>
  <c r="AI33" i="131"/>
  <c r="AH33" i="131"/>
  <c r="AG33" i="131"/>
  <c r="BR33" i="131"/>
  <c r="Y33" i="131"/>
  <c r="AQ33" i="131" s="1"/>
  <c r="AO33" i="131"/>
  <c r="CC33" i="131" s="1"/>
  <c r="M33" i="131"/>
  <c r="AF33" i="131"/>
  <c r="BX32" i="131"/>
  <c r="AN32" i="131"/>
  <c r="AM32" i="131"/>
  <c r="AL32" i="131"/>
  <c r="AK32" i="131"/>
  <c r="AJ32" i="131"/>
  <c r="AI32" i="131"/>
  <c r="AH32" i="131"/>
  <c r="AG32" i="131"/>
  <c r="BR32" i="131"/>
  <c r="Y32" i="131"/>
  <c r="AQ32" i="131" s="1"/>
  <c r="AO32" i="131"/>
  <c r="CC32" i="131" s="1"/>
  <c r="M32" i="131"/>
  <c r="BX31" i="131"/>
  <c r="AN31" i="131"/>
  <c r="AM31" i="131"/>
  <c r="AL31" i="131"/>
  <c r="AK31" i="131"/>
  <c r="AJ31" i="131"/>
  <c r="AI31" i="131"/>
  <c r="AH31" i="131"/>
  <c r="AG31" i="131"/>
  <c r="Y31" i="131"/>
  <c r="AQ31" i="131" s="1"/>
  <c r="AO31" i="131"/>
  <c r="M31" i="131"/>
  <c r="AF31" i="131"/>
  <c r="BX30" i="131"/>
  <c r="AN30" i="131"/>
  <c r="AM30" i="131"/>
  <c r="AL30" i="131"/>
  <c r="AK30" i="131"/>
  <c r="AJ30" i="131"/>
  <c r="AI30" i="131"/>
  <c r="AH30" i="131"/>
  <c r="AG30" i="131"/>
  <c r="BR30" i="131"/>
  <c r="Y30" i="131"/>
  <c r="AQ30" i="131" s="1"/>
  <c r="AO30" i="131"/>
  <c r="CC30" i="131" s="1"/>
  <c r="M30" i="131"/>
  <c r="BX29" i="131"/>
  <c r="AN29" i="131"/>
  <c r="AM29" i="131"/>
  <c r="AL29" i="131"/>
  <c r="AK29" i="131"/>
  <c r="AJ29" i="131"/>
  <c r="AI29" i="131"/>
  <c r="AH29" i="131"/>
  <c r="AG29" i="131"/>
  <c r="BN29" i="131"/>
  <c r="Y29" i="131"/>
  <c r="AQ29" i="131" s="1"/>
  <c r="AO29" i="131"/>
  <c r="CC29" i="131" s="1"/>
  <c r="M29" i="131"/>
  <c r="AF29" i="131"/>
  <c r="BX28" i="131"/>
  <c r="AN28" i="131"/>
  <c r="AM28" i="131"/>
  <c r="AL28" i="131"/>
  <c r="AK28" i="131"/>
  <c r="AJ28" i="131"/>
  <c r="AI28" i="131"/>
  <c r="AH28" i="131"/>
  <c r="AG28" i="131"/>
  <c r="BR28" i="131"/>
  <c r="Y28" i="131"/>
  <c r="AQ28" i="131" s="1"/>
  <c r="AO28" i="131"/>
  <c r="CC28" i="131" s="1"/>
  <c r="M28" i="131"/>
  <c r="AF28" i="131"/>
  <c r="BX27" i="131"/>
  <c r="AN27" i="131"/>
  <c r="AM27" i="131"/>
  <c r="AL27" i="131"/>
  <c r="AK27" i="131"/>
  <c r="AJ27" i="131"/>
  <c r="AI27" i="131"/>
  <c r="AH27" i="131"/>
  <c r="AG27" i="131"/>
  <c r="Y27" i="131"/>
  <c r="AQ27" i="131" s="1"/>
  <c r="AO27" i="131"/>
  <c r="CC27" i="131" s="1"/>
  <c r="M27" i="131"/>
  <c r="AF27" i="131"/>
  <c r="BX26" i="131"/>
  <c r="AN26" i="131"/>
  <c r="AM26" i="131"/>
  <c r="AL26" i="131"/>
  <c r="AK26" i="131"/>
  <c r="AJ26" i="131"/>
  <c r="AI26" i="131"/>
  <c r="AH26" i="131"/>
  <c r="AG26" i="131"/>
  <c r="BN26" i="131"/>
  <c r="Y26" i="131"/>
  <c r="AQ26" i="131" s="1"/>
  <c r="AO26" i="131"/>
  <c r="M26" i="131"/>
  <c r="AF26" i="131"/>
  <c r="BX25" i="131"/>
  <c r="AN25" i="131"/>
  <c r="AM25" i="131"/>
  <c r="AL25" i="131"/>
  <c r="AK25" i="131"/>
  <c r="AJ25" i="131"/>
  <c r="AI25" i="131"/>
  <c r="AH25" i="131"/>
  <c r="AG25" i="131"/>
  <c r="BN25" i="131"/>
  <c r="Y25" i="131"/>
  <c r="AQ25" i="131" s="1"/>
  <c r="AO25" i="131"/>
  <c r="M25" i="131"/>
  <c r="AF25" i="131"/>
  <c r="BX24" i="131"/>
  <c r="BN24" i="131"/>
  <c r="AN24" i="131"/>
  <c r="AM24" i="131"/>
  <c r="AL24" i="131"/>
  <c r="AK24" i="131"/>
  <c r="AJ24" i="131"/>
  <c r="AI24" i="131"/>
  <c r="AH24" i="131"/>
  <c r="AG24" i="131"/>
  <c r="Y24" i="131"/>
  <c r="AQ24" i="131" s="1"/>
  <c r="AO24" i="131"/>
  <c r="M24" i="131"/>
  <c r="AF24" i="131"/>
  <c r="BX23" i="131"/>
  <c r="AN23" i="131"/>
  <c r="AM23" i="131"/>
  <c r="AL23" i="131"/>
  <c r="AK23" i="131"/>
  <c r="AJ23" i="131"/>
  <c r="AI23" i="131"/>
  <c r="AH23" i="131"/>
  <c r="AG23" i="131"/>
  <c r="Y23" i="131"/>
  <c r="AQ23" i="131" s="1"/>
  <c r="AO23" i="131"/>
  <c r="CC23" i="131" s="1"/>
  <c r="M23" i="131"/>
  <c r="AF23" i="131"/>
  <c r="BX22" i="131"/>
  <c r="AN22" i="131"/>
  <c r="AM22" i="131"/>
  <c r="AL22" i="131"/>
  <c r="AK22" i="131"/>
  <c r="AJ22" i="131"/>
  <c r="AI22" i="131"/>
  <c r="AH22" i="131"/>
  <c r="AG22" i="131"/>
  <c r="Y22" i="131"/>
  <c r="AQ22" i="131" s="1"/>
  <c r="AO22" i="131"/>
  <c r="CC22" i="131" s="1"/>
  <c r="M22" i="131"/>
  <c r="AF22" i="131"/>
  <c r="BX21" i="131"/>
  <c r="AN21" i="131"/>
  <c r="AM21" i="131"/>
  <c r="AL21" i="131"/>
  <c r="AK21" i="131"/>
  <c r="AJ21" i="131"/>
  <c r="AI21" i="131"/>
  <c r="AH21" i="131"/>
  <c r="AG21" i="131"/>
  <c r="BR21" i="131"/>
  <c r="Y21" i="131"/>
  <c r="AQ21" i="131" s="1"/>
  <c r="AO21" i="131"/>
  <c r="M21" i="131"/>
  <c r="AF21" i="131"/>
  <c r="BX20" i="131"/>
  <c r="BN20" i="131"/>
  <c r="AN20" i="131"/>
  <c r="AM20" i="131"/>
  <c r="AL20" i="131"/>
  <c r="AK20" i="131"/>
  <c r="AJ20" i="131"/>
  <c r="AI20" i="131"/>
  <c r="AH20" i="131"/>
  <c r="AG20" i="131"/>
  <c r="Y20" i="131"/>
  <c r="AQ20" i="131" s="1"/>
  <c r="AO20" i="131"/>
  <c r="M20" i="131"/>
  <c r="AF20" i="131"/>
  <c r="BX19" i="131"/>
  <c r="AN19" i="131"/>
  <c r="AM19" i="131"/>
  <c r="AL19" i="131"/>
  <c r="AK19" i="131"/>
  <c r="AJ19" i="131"/>
  <c r="AI19" i="131"/>
  <c r="AH19" i="131"/>
  <c r="AG19" i="131"/>
  <c r="BN19" i="131"/>
  <c r="BR19" i="131"/>
  <c r="Y19" i="131"/>
  <c r="AQ19" i="131" s="1"/>
  <c r="AO19" i="131"/>
  <c r="CC19" i="131" s="1"/>
  <c r="M19" i="131"/>
  <c r="AF19" i="131"/>
  <c r="BX18" i="131"/>
  <c r="AN18" i="131"/>
  <c r="AM18" i="131"/>
  <c r="AL18" i="131"/>
  <c r="AK18" i="131"/>
  <c r="AJ18" i="131"/>
  <c r="AI18" i="131"/>
  <c r="AH18" i="131"/>
  <c r="AG18" i="131"/>
  <c r="Y18" i="131"/>
  <c r="AQ18" i="131" s="1"/>
  <c r="M18" i="131"/>
  <c r="AF18" i="131"/>
  <c r="BX17" i="131"/>
  <c r="AN17" i="131"/>
  <c r="AM17" i="131"/>
  <c r="AL17" i="131"/>
  <c r="AK17" i="131"/>
  <c r="AJ17" i="131"/>
  <c r="AI17" i="131"/>
  <c r="AH17" i="131"/>
  <c r="AG17" i="131"/>
  <c r="BR17" i="131"/>
  <c r="Y17" i="131"/>
  <c r="AQ17" i="131" s="1"/>
  <c r="AO17" i="131"/>
  <c r="M17" i="131"/>
  <c r="AF17" i="131"/>
  <c r="BX16" i="131"/>
  <c r="AN16" i="131"/>
  <c r="AM16" i="131"/>
  <c r="AL16" i="131"/>
  <c r="AK16" i="131"/>
  <c r="AJ16" i="131"/>
  <c r="AI16" i="131"/>
  <c r="AH16" i="131"/>
  <c r="AG16" i="131"/>
  <c r="Y16" i="131"/>
  <c r="AQ16" i="131" s="1"/>
  <c r="AO16" i="131"/>
  <c r="CC16" i="131" s="1"/>
  <c r="M16" i="131"/>
  <c r="AF16" i="131"/>
  <c r="BX15" i="131"/>
  <c r="AN15" i="131"/>
  <c r="AM15" i="131"/>
  <c r="AL15" i="131"/>
  <c r="AK15" i="131"/>
  <c r="AJ15" i="131"/>
  <c r="AI15" i="131"/>
  <c r="AH15" i="131"/>
  <c r="AG15" i="131"/>
  <c r="BR15" i="131"/>
  <c r="Y15" i="131"/>
  <c r="AO15" i="131"/>
  <c r="CC15" i="131" s="1"/>
  <c r="M15" i="131"/>
  <c r="AF15" i="131"/>
  <c r="BX14" i="131"/>
  <c r="AN14" i="131"/>
  <c r="AM14" i="131"/>
  <c r="AL14" i="131"/>
  <c r="AK14" i="131"/>
  <c r="AJ14" i="131"/>
  <c r="AI14" i="131"/>
  <c r="AH14" i="131"/>
  <c r="AG14" i="131"/>
  <c r="BR14" i="131"/>
  <c r="Y14" i="131"/>
  <c r="AQ14" i="131" s="1"/>
  <c r="AO14" i="131"/>
  <c r="M14" i="131"/>
  <c r="BX13" i="131"/>
  <c r="AN13" i="131"/>
  <c r="AM13" i="131"/>
  <c r="AL13" i="131"/>
  <c r="AK13" i="131"/>
  <c r="AJ13" i="131"/>
  <c r="AI13" i="131"/>
  <c r="AH13" i="131"/>
  <c r="BR13" i="131"/>
  <c r="AO13" i="131"/>
  <c r="CC13" i="131" s="1"/>
  <c r="M13" i="131"/>
  <c r="AF13" i="131"/>
  <c r="BX12" i="131"/>
  <c r="AN12" i="131"/>
  <c r="AM12" i="131"/>
  <c r="AL12" i="131"/>
  <c r="AK12" i="131"/>
  <c r="AJ12" i="131"/>
  <c r="AI12" i="131"/>
  <c r="AH12" i="131"/>
  <c r="AG12" i="131"/>
  <c r="BR12" i="131"/>
  <c r="Y12" i="131"/>
  <c r="AQ12" i="131" s="1"/>
  <c r="AO12" i="131"/>
  <c r="M12" i="131"/>
  <c r="AF12" i="131"/>
  <c r="BX11" i="131"/>
  <c r="AN11" i="131"/>
  <c r="AM11" i="131"/>
  <c r="AL11" i="131"/>
  <c r="AK11" i="131"/>
  <c r="AJ11" i="131"/>
  <c r="AI11" i="131"/>
  <c r="AH11" i="131"/>
  <c r="AG11" i="131"/>
  <c r="BN11" i="131"/>
  <c r="Y11" i="131"/>
  <c r="AQ11" i="131" s="1"/>
  <c r="AO11" i="131"/>
  <c r="CC11" i="131" s="1"/>
  <c r="M11" i="131"/>
  <c r="AF11" i="131"/>
  <c r="BX10" i="131"/>
  <c r="AN10" i="131"/>
  <c r="AM10" i="131"/>
  <c r="AL10" i="131"/>
  <c r="AK10" i="131"/>
  <c r="AJ10" i="131"/>
  <c r="AI10" i="131"/>
  <c r="AH10" i="131"/>
  <c r="AG10" i="131"/>
  <c r="BR10" i="131"/>
  <c r="Y10" i="131"/>
  <c r="AQ10" i="131" s="1"/>
  <c r="AO10" i="131"/>
  <c r="M10" i="131"/>
  <c r="AF10" i="131"/>
  <c r="BX9" i="131"/>
  <c r="AN9" i="131"/>
  <c r="AM9" i="131"/>
  <c r="AL9" i="131"/>
  <c r="AK9" i="131"/>
  <c r="AJ9" i="131"/>
  <c r="AI9" i="131"/>
  <c r="AH9" i="131"/>
  <c r="AG9" i="131"/>
  <c r="BR9" i="131"/>
  <c r="Y9" i="131"/>
  <c r="AQ9" i="131" s="1"/>
  <c r="AO9" i="131"/>
  <c r="CC9" i="131" s="1"/>
  <c r="M9" i="131"/>
  <c r="AF9" i="131"/>
  <c r="BX8" i="131"/>
  <c r="CC8" i="131"/>
  <c r="AN8" i="131"/>
  <c r="AM8" i="131"/>
  <c r="AL8" i="131"/>
  <c r="AK8" i="131"/>
  <c r="AJ8" i="131"/>
  <c r="AI8" i="131"/>
  <c r="AH8" i="131"/>
  <c r="BR8" i="131"/>
  <c r="CA8" i="131" s="1"/>
  <c r="Y8" i="131"/>
  <c r="AQ8" i="131" s="1"/>
  <c r="M8" i="131"/>
  <c r="AF8" i="131"/>
  <c r="BX7" i="131"/>
  <c r="AN7" i="131"/>
  <c r="AM7" i="131"/>
  <c r="AL7" i="131"/>
  <c r="AK7" i="131"/>
  <c r="AJ7" i="131"/>
  <c r="AI7" i="131"/>
  <c r="AH7" i="131"/>
  <c r="AG7" i="131"/>
  <c r="Y7" i="131"/>
  <c r="AQ7" i="131" s="1"/>
  <c r="AO7" i="131"/>
  <c r="M7" i="131"/>
  <c r="AF7" i="131"/>
  <c r="BX6" i="131"/>
  <c r="AN6" i="131"/>
  <c r="AM6" i="131"/>
  <c r="AL6" i="131"/>
  <c r="AK6" i="131"/>
  <c r="AJ6" i="131"/>
  <c r="AI6" i="131"/>
  <c r="AH6" i="131"/>
  <c r="AG6" i="131"/>
  <c r="Y6" i="131"/>
  <c r="AQ6" i="131" s="1"/>
  <c r="AO6" i="131"/>
  <c r="CC6" i="131" s="1"/>
  <c r="M6" i="131"/>
  <c r="AF6" i="131"/>
  <c r="BX5" i="131"/>
  <c r="AN5" i="131"/>
  <c r="AM5" i="131"/>
  <c r="AL5" i="131"/>
  <c r="AK5" i="131"/>
  <c r="AJ5" i="131"/>
  <c r="AI5" i="131"/>
  <c r="AH5" i="131"/>
  <c r="AG5" i="131"/>
  <c r="Y5" i="131"/>
  <c r="AQ5" i="131" s="1"/>
  <c r="AO5" i="131"/>
  <c r="CC5" i="131" s="1"/>
  <c r="M5" i="131"/>
  <c r="AF5" i="131"/>
  <c r="BX4" i="131"/>
  <c r="AN4" i="131"/>
  <c r="AM4" i="131"/>
  <c r="AL4" i="131"/>
  <c r="AK4" i="131"/>
  <c r="AJ4" i="131"/>
  <c r="AI4" i="131"/>
  <c r="AH4" i="131"/>
  <c r="AG4" i="131"/>
  <c r="BR4" i="131"/>
  <c r="Y4" i="131"/>
  <c r="AQ4" i="131" s="1"/>
  <c r="AO4" i="131"/>
  <c r="M4" i="131"/>
  <c r="AF4" i="131"/>
  <c r="E7" i="125"/>
  <c r="F7" i="125" s="1"/>
  <c r="E6" i="125"/>
  <c r="F6" i="125" s="1"/>
  <c r="E5" i="125"/>
  <c r="F5" i="125" s="1"/>
  <c r="F4" i="111"/>
  <c r="G4" i="111" s="1"/>
  <c r="M4" i="111"/>
  <c r="O4" i="111"/>
  <c r="X4" i="111"/>
  <c r="Y4" i="111"/>
  <c r="Z4" i="111"/>
  <c r="AK4" i="111"/>
  <c r="F5" i="111"/>
  <c r="G5" i="111" s="1"/>
  <c r="M5" i="111"/>
  <c r="O5" i="111"/>
  <c r="X5" i="111"/>
  <c r="Y5" i="111"/>
  <c r="Z5" i="111"/>
  <c r="AK5" i="111"/>
  <c r="F6" i="111"/>
  <c r="G6" i="111" s="1"/>
  <c r="M6" i="111"/>
  <c r="O6" i="111"/>
  <c r="X6" i="111"/>
  <c r="Y6" i="111"/>
  <c r="Z6" i="111"/>
  <c r="AK6" i="111"/>
  <c r="F7" i="111"/>
  <c r="G7" i="111" s="1"/>
  <c r="M7" i="111"/>
  <c r="O7" i="111"/>
  <c r="X7" i="111"/>
  <c r="Y7" i="111"/>
  <c r="Z7" i="111"/>
  <c r="AK7" i="111"/>
  <c r="F8" i="111"/>
  <c r="G8" i="111" s="1"/>
  <c r="M8" i="111"/>
  <c r="O8" i="111"/>
  <c r="X8" i="111"/>
  <c r="Y8" i="111"/>
  <c r="Z8" i="111"/>
  <c r="AK8" i="111"/>
  <c r="F9" i="111"/>
  <c r="G9" i="111" s="1"/>
  <c r="M9" i="111"/>
  <c r="O9" i="111"/>
  <c r="X9" i="111"/>
  <c r="Y9" i="111"/>
  <c r="Z9" i="111"/>
  <c r="AK9" i="111"/>
  <c r="F10" i="111"/>
  <c r="G10" i="111" s="1"/>
  <c r="M10" i="111"/>
  <c r="O10" i="111"/>
  <c r="X10" i="111"/>
  <c r="Y10" i="111"/>
  <c r="Z10" i="111"/>
  <c r="AK10" i="111"/>
  <c r="F11" i="111"/>
  <c r="G11" i="111" s="1"/>
  <c r="M11" i="111"/>
  <c r="O11" i="111"/>
  <c r="X11" i="111"/>
  <c r="Y11" i="111"/>
  <c r="Z11" i="111"/>
  <c r="AK11" i="111"/>
  <c r="F12" i="111"/>
  <c r="G12" i="111" s="1"/>
  <c r="M12" i="111"/>
  <c r="O12" i="111"/>
  <c r="X12" i="111"/>
  <c r="Y12" i="111"/>
  <c r="Z12" i="111"/>
  <c r="AK12" i="111"/>
  <c r="F13" i="111"/>
  <c r="G13" i="111" s="1"/>
  <c r="M13" i="111"/>
  <c r="O13" i="111"/>
  <c r="X13" i="111"/>
  <c r="Y13" i="111"/>
  <c r="Z13" i="111"/>
  <c r="AK13" i="111"/>
  <c r="F14" i="111"/>
  <c r="G14" i="111" s="1"/>
  <c r="M14" i="111"/>
  <c r="O14" i="111"/>
  <c r="X14" i="111"/>
  <c r="Y14" i="111"/>
  <c r="Z14" i="111"/>
  <c r="AK14" i="111"/>
  <c r="F15" i="111"/>
  <c r="G15" i="111" s="1"/>
  <c r="M15" i="111"/>
  <c r="O15" i="111"/>
  <c r="X15" i="111"/>
  <c r="Y15" i="111"/>
  <c r="Z15" i="111"/>
  <c r="AK15" i="111"/>
  <c r="E16" i="111"/>
  <c r="E179" i="111" s="1"/>
  <c r="F16" i="111"/>
  <c r="G16" i="111" s="1"/>
  <c r="M16" i="111"/>
  <c r="X16" i="111"/>
  <c r="Y16" i="111"/>
  <c r="Z16" i="111"/>
  <c r="AK16" i="111"/>
  <c r="F17" i="111"/>
  <c r="G17" i="111" s="1"/>
  <c r="M17" i="111"/>
  <c r="O17" i="111"/>
  <c r="X17" i="111"/>
  <c r="Y17" i="111"/>
  <c r="Z17" i="111"/>
  <c r="AK17" i="111"/>
  <c r="F18" i="111"/>
  <c r="G18" i="111" s="1"/>
  <c r="M18" i="111"/>
  <c r="O18" i="111"/>
  <c r="X18" i="111"/>
  <c r="Y18" i="111"/>
  <c r="Z18" i="111"/>
  <c r="AK18" i="111"/>
  <c r="F19" i="111"/>
  <c r="G19" i="111" s="1"/>
  <c r="M19" i="111"/>
  <c r="O19" i="111"/>
  <c r="X19" i="111"/>
  <c r="Y19" i="111"/>
  <c r="Z19" i="111"/>
  <c r="AK19" i="111"/>
  <c r="G20" i="111"/>
  <c r="M20" i="111"/>
  <c r="O20" i="111"/>
  <c r="X20" i="111"/>
  <c r="Y20" i="111"/>
  <c r="Z20" i="111"/>
  <c r="AK20" i="111"/>
  <c r="F21" i="111"/>
  <c r="G21" i="111" s="1"/>
  <c r="M21" i="111"/>
  <c r="O21" i="111"/>
  <c r="X21" i="111"/>
  <c r="Y21" i="111"/>
  <c r="Z21" i="111"/>
  <c r="AK21" i="111"/>
  <c r="F22" i="111"/>
  <c r="G22" i="111" s="1"/>
  <c r="M22" i="111"/>
  <c r="O22" i="111"/>
  <c r="X22" i="111"/>
  <c r="Y22" i="111"/>
  <c r="Z22" i="111"/>
  <c r="AK22" i="111"/>
  <c r="F23" i="111"/>
  <c r="G23" i="111" s="1"/>
  <c r="M23" i="111"/>
  <c r="O23" i="111"/>
  <c r="X23" i="111"/>
  <c r="Y23" i="111"/>
  <c r="Z23" i="111"/>
  <c r="AK23" i="111"/>
  <c r="F24" i="111"/>
  <c r="G24" i="111" s="1"/>
  <c r="M24" i="111"/>
  <c r="O24" i="111"/>
  <c r="X24" i="111"/>
  <c r="Y24" i="111"/>
  <c r="Z24" i="111"/>
  <c r="AK24" i="111"/>
  <c r="F25" i="111"/>
  <c r="G25" i="111" s="1"/>
  <c r="M25" i="111"/>
  <c r="O25" i="111"/>
  <c r="X25" i="111"/>
  <c r="Y25" i="111"/>
  <c r="Z25" i="111"/>
  <c r="AK25" i="111"/>
  <c r="F26" i="111"/>
  <c r="G26" i="111" s="1"/>
  <c r="M26" i="111"/>
  <c r="O26" i="111"/>
  <c r="X26" i="111"/>
  <c r="Y26" i="111"/>
  <c r="Z26" i="111"/>
  <c r="AK26" i="111"/>
  <c r="F27" i="111"/>
  <c r="G27" i="111" s="1"/>
  <c r="M27" i="111"/>
  <c r="O27" i="111"/>
  <c r="X27" i="111"/>
  <c r="Y27" i="111"/>
  <c r="Z27" i="111"/>
  <c r="AK27" i="111"/>
  <c r="F28" i="111"/>
  <c r="G28" i="111" s="1"/>
  <c r="M28" i="111"/>
  <c r="O28" i="111"/>
  <c r="X28" i="111"/>
  <c r="Y28" i="111"/>
  <c r="Z28" i="111"/>
  <c r="AK28" i="111"/>
  <c r="F29" i="111"/>
  <c r="G29" i="111" s="1"/>
  <c r="M29" i="111"/>
  <c r="O29" i="111"/>
  <c r="X29" i="111"/>
  <c r="Y29" i="111"/>
  <c r="Z29" i="111"/>
  <c r="AK29" i="111"/>
  <c r="F30" i="111"/>
  <c r="G30" i="111" s="1"/>
  <c r="M30" i="111"/>
  <c r="O30" i="111"/>
  <c r="X30" i="111"/>
  <c r="Y30" i="111"/>
  <c r="Z30" i="111"/>
  <c r="AK30" i="111"/>
  <c r="F31" i="111"/>
  <c r="G31" i="111" s="1"/>
  <c r="M31" i="111"/>
  <c r="O31" i="111"/>
  <c r="X31" i="111"/>
  <c r="Y31" i="111"/>
  <c r="Z31" i="111"/>
  <c r="AK31" i="111"/>
  <c r="F32" i="111"/>
  <c r="G32" i="111" s="1"/>
  <c r="M32" i="111"/>
  <c r="O32" i="111"/>
  <c r="X32" i="111"/>
  <c r="Y32" i="111"/>
  <c r="Z32" i="111"/>
  <c r="AK32" i="111"/>
  <c r="F33" i="111"/>
  <c r="G33" i="111" s="1"/>
  <c r="M33" i="111"/>
  <c r="O33" i="111"/>
  <c r="X33" i="111"/>
  <c r="Y33" i="111"/>
  <c r="Z33" i="111"/>
  <c r="AK33" i="111"/>
  <c r="F34" i="111"/>
  <c r="G34" i="111" s="1"/>
  <c r="M34" i="111"/>
  <c r="O34" i="111"/>
  <c r="X34" i="111"/>
  <c r="Y34" i="111"/>
  <c r="Z34" i="111"/>
  <c r="AK34" i="111"/>
  <c r="F35" i="111"/>
  <c r="G35" i="111" s="1"/>
  <c r="M35" i="111"/>
  <c r="O35" i="111"/>
  <c r="X35" i="111"/>
  <c r="Y35" i="111"/>
  <c r="Z35" i="111"/>
  <c r="AK35" i="111"/>
  <c r="F36" i="111"/>
  <c r="G36" i="111" s="1"/>
  <c r="M36" i="111"/>
  <c r="O36" i="111"/>
  <c r="X36" i="111"/>
  <c r="Y36" i="111"/>
  <c r="Z36" i="111"/>
  <c r="AK36" i="111"/>
  <c r="F37" i="111"/>
  <c r="G37" i="111" s="1"/>
  <c r="M37" i="111"/>
  <c r="O37" i="111"/>
  <c r="X37" i="111"/>
  <c r="Y37" i="111"/>
  <c r="Z37" i="111"/>
  <c r="AK37" i="111"/>
  <c r="F38" i="111"/>
  <c r="G38" i="111" s="1"/>
  <c r="M38" i="111"/>
  <c r="O38" i="111"/>
  <c r="X38" i="111"/>
  <c r="Y38" i="111"/>
  <c r="Z38" i="111"/>
  <c r="AK38" i="111"/>
  <c r="F39" i="111"/>
  <c r="G39" i="111" s="1"/>
  <c r="M39" i="111"/>
  <c r="O39" i="111"/>
  <c r="X39" i="111"/>
  <c r="Y39" i="111"/>
  <c r="Z39" i="111"/>
  <c r="AK39" i="111"/>
  <c r="F40" i="111"/>
  <c r="G40" i="111" s="1"/>
  <c r="M40" i="111"/>
  <c r="O40" i="111"/>
  <c r="X40" i="111"/>
  <c r="Y40" i="111"/>
  <c r="Z40" i="111"/>
  <c r="AK40" i="111"/>
  <c r="F41" i="111"/>
  <c r="G41" i="111" s="1"/>
  <c r="M41" i="111"/>
  <c r="O41" i="111"/>
  <c r="X41" i="111"/>
  <c r="Y41" i="111"/>
  <c r="Z41" i="111"/>
  <c r="AK41" i="111"/>
  <c r="F42" i="111"/>
  <c r="G42" i="111" s="1"/>
  <c r="M42" i="111"/>
  <c r="O42" i="111"/>
  <c r="X42" i="111"/>
  <c r="Y42" i="111"/>
  <c r="Z42" i="111"/>
  <c r="AK42" i="111"/>
  <c r="F43" i="111"/>
  <c r="G43" i="111" s="1"/>
  <c r="M43" i="111"/>
  <c r="O43" i="111"/>
  <c r="X43" i="111"/>
  <c r="Y43" i="111"/>
  <c r="Z43" i="111"/>
  <c r="AK43" i="111"/>
  <c r="F44" i="111"/>
  <c r="G44" i="111" s="1"/>
  <c r="M44" i="111"/>
  <c r="O44" i="111"/>
  <c r="X44" i="111"/>
  <c r="Y44" i="111"/>
  <c r="Z44" i="111"/>
  <c r="AK44" i="111"/>
  <c r="F45" i="111"/>
  <c r="G45" i="111" s="1"/>
  <c r="M45" i="111"/>
  <c r="O45" i="111"/>
  <c r="X45" i="111"/>
  <c r="Y45" i="111"/>
  <c r="Z45" i="111"/>
  <c r="AK45" i="111"/>
  <c r="F46" i="111"/>
  <c r="G46" i="111" s="1"/>
  <c r="M46" i="111"/>
  <c r="O46" i="111"/>
  <c r="X46" i="111"/>
  <c r="Y46" i="111"/>
  <c r="Z46" i="111"/>
  <c r="AK46" i="111"/>
  <c r="F47" i="111"/>
  <c r="G47" i="111" s="1"/>
  <c r="M47" i="111"/>
  <c r="O47" i="111"/>
  <c r="X47" i="111"/>
  <c r="Y47" i="111"/>
  <c r="Z47" i="111"/>
  <c r="AK47" i="111"/>
  <c r="F48" i="111"/>
  <c r="G48" i="111" s="1"/>
  <c r="M48" i="111"/>
  <c r="O48" i="111"/>
  <c r="X48" i="111"/>
  <c r="Y48" i="111"/>
  <c r="Z48" i="111"/>
  <c r="AK48" i="111"/>
  <c r="F49" i="111"/>
  <c r="G49" i="111" s="1"/>
  <c r="M49" i="111"/>
  <c r="O49" i="111"/>
  <c r="X49" i="111"/>
  <c r="Y49" i="111"/>
  <c r="Z49" i="111"/>
  <c r="AK49" i="111"/>
  <c r="F50" i="111"/>
  <c r="G50" i="111" s="1"/>
  <c r="M50" i="111"/>
  <c r="O50" i="111"/>
  <c r="X50" i="111"/>
  <c r="Y50" i="111"/>
  <c r="Z50" i="111"/>
  <c r="AK50" i="111"/>
  <c r="F51" i="111"/>
  <c r="G51" i="111" s="1"/>
  <c r="M51" i="111"/>
  <c r="O51" i="111"/>
  <c r="X51" i="111"/>
  <c r="Y51" i="111"/>
  <c r="Z51" i="111"/>
  <c r="AK51" i="111"/>
  <c r="F52" i="111"/>
  <c r="G52" i="111" s="1"/>
  <c r="M52" i="111"/>
  <c r="O52" i="111"/>
  <c r="X52" i="111"/>
  <c r="Y52" i="111"/>
  <c r="Z52" i="111"/>
  <c r="AK52" i="111"/>
  <c r="F53" i="111"/>
  <c r="G53" i="111" s="1"/>
  <c r="M53" i="111"/>
  <c r="O53" i="111"/>
  <c r="X53" i="111"/>
  <c r="Y53" i="111"/>
  <c r="Z53" i="111"/>
  <c r="AK53" i="111"/>
  <c r="F54" i="111"/>
  <c r="G54" i="111" s="1"/>
  <c r="M54" i="111"/>
  <c r="O54" i="111"/>
  <c r="X54" i="111"/>
  <c r="Y54" i="111"/>
  <c r="Z54" i="111"/>
  <c r="AK54" i="111"/>
  <c r="M55" i="111"/>
  <c r="O55" i="111"/>
  <c r="X55" i="111"/>
  <c r="Y55" i="111"/>
  <c r="Z55" i="111"/>
  <c r="AK55" i="111"/>
  <c r="F56" i="111"/>
  <c r="G56" i="111" s="1"/>
  <c r="M56" i="111"/>
  <c r="O56" i="111"/>
  <c r="X56" i="111"/>
  <c r="Y56" i="111"/>
  <c r="Z56" i="111"/>
  <c r="AK56" i="111"/>
  <c r="F57" i="111"/>
  <c r="G57" i="111" s="1"/>
  <c r="M57" i="111"/>
  <c r="O57" i="111"/>
  <c r="X57" i="111"/>
  <c r="Y57" i="111"/>
  <c r="Z57" i="111"/>
  <c r="AK57" i="111"/>
  <c r="F58" i="111"/>
  <c r="G58" i="111" s="1"/>
  <c r="M58" i="111"/>
  <c r="O58" i="111"/>
  <c r="X58" i="111"/>
  <c r="Y58" i="111"/>
  <c r="Z58" i="111"/>
  <c r="AK58" i="111"/>
  <c r="F59" i="111"/>
  <c r="G59" i="111" s="1"/>
  <c r="M59" i="111"/>
  <c r="O59" i="111"/>
  <c r="X59" i="111"/>
  <c r="Y59" i="111"/>
  <c r="Z59" i="111"/>
  <c r="AK59" i="111"/>
  <c r="F60" i="111"/>
  <c r="G60" i="111" s="1"/>
  <c r="M60" i="111"/>
  <c r="O60" i="111"/>
  <c r="X60" i="111"/>
  <c r="Y60" i="111"/>
  <c r="Z60" i="111"/>
  <c r="AK60" i="111"/>
  <c r="F61" i="111"/>
  <c r="G61" i="111" s="1"/>
  <c r="M61" i="111"/>
  <c r="O61" i="111"/>
  <c r="X61" i="111"/>
  <c r="Y61" i="111"/>
  <c r="Z61" i="111"/>
  <c r="AK61" i="111"/>
  <c r="F62" i="111"/>
  <c r="G62" i="111" s="1"/>
  <c r="M62" i="111"/>
  <c r="O62" i="111"/>
  <c r="X62" i="111"/>
  <c r="Y62" i="111"/>
  <c r="Z62" i="111"/>
  <c r="AK62" i="111"/>
  <c r="G63" i="111"/>
  <c r="M63" i="111"/>
  <c r="O63" i="111"/>
  <c r="X63" i="111"/>
  <c r="Y63" i="111"/>
  <c r="Z63" i="111"/>
  <c r="AK63" i="111"/>
  <c r="G64" i="111"/>
  <c r="M64" i="111"/>
  <c r="O64" i="111"/>
  <c r="X64" i="111"/>
  <c r="Y64" i="111"/>
  <c r="Z64" i="111"/>
  <c r="AK64" i="111"/>
  <c r="F65" i="111"/>
  <c r="G65" i="111" s="1"/>
  <c r="M65" i="111"/>
  <c r="O65" i="111"/>
  <c r="X65" i="111"/>
  <c r="Y65" i="111"/>
  <c r="Z65" i="111"/>
  <c r="AK65" i="111"/>
  <c r="F66" i="111"/>
  <c r="G66" i="111" s="1"/>
  <c r="M66" i="111"/>
  <c r="O66" i="111"/>
  <c r="X66" i="111"/>
  <c r="Y66" i="111"/>
  <c r="Z66" i="111"/>
  <c r="AK66" i="111"/>
  <c r="F67" i="111"/>
  <c r="G67" i="111" s="1"/>
  <c r="M67" i="111"/>
  <c r="O67" i="111"/>
  <c r="X67" i="111"/>
  <c r="Y67" i="111"/>
  <c r="Z67" i="111"/>
  <c r="AK67" i="111"/>
  <c r="F68" i="111"/>
  <c r="G68" i="111" s="1"/>
  <c r="M68" i="111"/>
  <c r="O68" i="111"/>
  <c r="X68" i="111"/>
  <c r="Y68" i="111"/>
  <c r="Z68" i="111"/>
  <c r="AK68" i="111"/>
  <c r="F69" i="111"/>
  <c r="G69" i="111" s="1"/>
  <c r="M69" i="111"/>
  <c r="O69" i="111"/>
  <c r="X69" i="111"/>
  <c r="Y69" i="111"/>
  <c r="Z69" i="111"/>
  <c r="AK69" i="111"/>
  <c r="F70" i="111"/>
  <c r="G70" i="111" s="1"/>
  <c r="M70" i="111"/>
  <c r="O70" i="111"/>
  <c r="X70" i="111"/>
  <c r="Y70" i="111"/>
  <c r="Z70" i="111"/>
  <c r="AK70" i="111"/>
  <c r="F71" i="111"/>
  <c r="G71" i="111" s="1"/>
  <c r="M71" i="111"/>
  <c r="O71" i="111"/>
  <c r="X71" i="111"/>
  <c r="Y71" i="111"/>
  <c r="Z71" i="111"/>
  <c r="AK71" i="111"/>
  <c r="F72" i="111"/>
  <c r="G72" i="111" s="1"/>
  <c r="M72" i="111"/>
  <c r="O72" i="111"/>
  <c r="X72" i="111"/>
  <c r="Y72" i="111"/>
  <c r="Z72" i="111"/>
  <c r="AK72" i="111"/>
  <c r="F73" i="111"/>
  <c r="G73" i="111" s="1"/>
  <c r="M73" i="111"/>
  <c r="O73" i="111"/>
  <c r="X73" i="111"/>
  <c r="Y73" i="111"/>
  <c r="Z73" i="111"/>
  <c r="AK73" i="111"/>
  <c r="F74" i="111"/>
  <c r="G74" i="111" s="1"/>
  <c r="M74" i="111"/>
  <c r="O74" i="111"/>
  <c r="X74" i="111"/>
  <c r="Y74" i="111"/>
  <c r="Z74" i="111"/>
  <c r="AK74" i="111"/>
  <c r="F75" i="111"/>
  <c r="G75" i="111" s="1"/>
  <c r="M75" i="111"/>
  <c r="O75" i="111"/>
  <c r="X75" i="111"/>
  <c r="Y75" i="111"/>
  <c r="Z75" i="111"/>
  <c r="AK75" i="111"/>
  <c r="G76" i="111"/>
  <c r="M76" i="111"/>
  <c r="O76" i="111"/>
  <c r="X76" i="111"/>
  <c r="Y76" i="111"/>
  <c r="Z76" i="111"/>
  <c r="AK76" i="111"/>
  <c r="F77" i="111"/>
  <c r="G77" i="111" s="1"/>
  <c r="M77" i="111"/>
  <c r="O77" i="111"/>
  <c r="X77" i="111"/>
  <c r="Y77" i="111"/>
  <c r="Z77" i="111"/>
  <c r="AK77" i="111"/>
  <c r="F78" i="111"/>
  <c r="G78" i="111" s="1"/>
  <c r="M78" i="111"/>
  <c r="O78" i="111"/>
  <c r="X78" i="111"/>
  <c r="Y78" i="111"/>
  <c r="Z78" i="111"/>
  <c r="AK78" i="111"/>
  <c r="F79" i="111"/>
  <c r="G79" i="111" s="1"/>
  <c r="M79" i="111"/>
  <c r="O79" i="111"/>
  <c r="X79" i="111"/>
  <c r="Y79" i="111"/>
  <c r="Z79" i="111"/>
  <c r="AK79" i="111"/>
  <c r="F80" i="111"/>
  <c r="G80" i="111" s="1"/>
  <c r="M80" i="111"/>
  <c r="O80" i="111"/>
  <c r="X80" i="111"/>
  <c r="Y80" i="111"/>
  <c r="Z80" i="111"/>
  <c r="AK80" i="111"/>
  <c r="F81" i="111"/>
  <c r="G81" i="111" s="1"/>
  <c r="M81" i="111"/>
  <c r="O81" i="111"/>
  <c r="X81" i="111"/>
  <c r="Y81" i="111"/>
  <c r="Z81" i="111"/>
  <c r="AK81" i="111"/>
  <c r="F82" i="111"/>
  <c r="G82" i="111" s="1"/>
  <c r="M82" i="111"/>
  <c r="O82" i="111"/>
  <c r="X82" i="111"/>
  <c r="Y82" i="111"/>
  <c r="Z82" i="111"/>
  <c r="AK82" i="111"/>
  <c r="F83" i="111"/>
  <c r="G83" i="111" s="1"/>
  <c r="M83" i="111"/>
  <c r="O83" i="111"/>
  <c r="X83" i="111"/>
  <c r="Y83" i="111"/>
  <c r="Z83" i="111"/>
  <c r="AK83" i="111"/>
  <c r="F84" i="111"/>
  <c r="G84" i="111" s="1"/>
  <c r="M84" i="111"/>
  <c r="O84" i="111"/>
  <c r="X84" i="111"/>
  <c r="Y84" i="111"/>
  <c r="Z84" i="111"/>
  <c r="AK84" i="111"/>
  <c r="F85" i="111"/>
  <c r="G85" i="111" s="1"/>
  <c r="M85" i="111"/>
  <c r="O85" i="111"/>
  <c r="X85" i="111"/>
  <c r="Y85" i="111"/>
  <c r="Z85" i="111"/>
  <c r="AK85" i="111"/>
  <c r="F86" i="111"/>
  <c r="G86" i="111" s="1"/>
  <c r="M86" i="111"/>
  <c r="O86" i="111"/>
  <c r="X86" i="111"/>
  <c r="Y86" i="111"/>
  <c r="Z86" i="111"/>
  <c r="AK86" i="111"/>
  <c r="F87" i="111"/>
  <c r="G87" i="111" s="1"/>
  <c r="M87" i="111"/>
  <c r="O87" i="111"/>
  <c r="X87" i="111"/>
  <c r="Y87" i="111"/>
  <c r="AK87" i="111"/>
  <c r="F88" i="111"/>
  <c r="G88" i="111" s="1"/>
  <c r="M88" i="111"/>
  <c r="O88" i="111"/>
  <c r="X88" i="111"/>
  <c r="Y88" i="111"/>
  <c r="Z88" i="111"/>
  <c r="AK88" i="111"/>
  <c r="F89" i="111"/>
  <c r="G89" i="111" s="1"/>
  <c r="M89" i="111"/>
  <c r="O89" i="111"/>
  <c r="X89" i="111"/>
  <c r="Y89" i="111"/>
  <c r="Z89" i="111"/>
  <c r="AK89" i="111"/>
  <c r="F90" i="111"/>
  <c r="G90" i="111" s="1"/>
  <c r="M90" i="111"/>
  <c r="O90" i="111"/>
  <c r="X90" i="111"/>
  <c r="Y90" i="111"/>
  <c r="Z90" i="111"/>
  <c r="AK90" i="111"/>
  <c r="F91" i="111"/>
  <c r="G91" i="111" s="1"/>
  <c r="M91" i="111"/>
  <c r="O91" i="111"/>
  <c r="X91" i="111"/>
  <c r="Y91" i="111"/>
  <c r="Z91" i="111"/>
  <c r="AK91" i="111"/>
  <c r="F92" i="111"/>
  <c r="G92" i="111" s="1"/>
  <c r="M92" i="111"/>
  <c r="O92" i="111"/>
  <c r="X92" i="111"/>
  <c r="Y92" i="111"/>
  <c r="Z92" i="111"/>
  <c r="AK92" i="111"/>
  <c r="F93" i="111"/>
  <c r="G93" i="111" s="1"/>
  <c r="M93" i="111"/>
  <c r="O93" i="111"/>
  <c r="X93" i="111"/>
  <c r="Y93" i="111"/>
  <c r="AK93" i="111"/>
  <c r="F94" i="111"/>
  <c r="G94" i="111" s="1"/>
  <c r="M94" i="111"/>
  <c r="O94" i="111"/>
  <c r="X94" i="111"/>
  <c r="Y94" i="111"/>
  <c r="Z94" i="111"/>
  <c r="AK94" i="111"/>
  <c r="F95" i="111"/>
  <c r="G95" i="111" s="1"/>
  <c r="M95" i="111"/>
  <c r="O95" i="111"/>
  <c r="X95" i="111"/>
  <c r="Y95" i="111"/>
  <c r="Z95" i="111"/>
  <c r="AK95" i="111"/>
  <c r="F96" i="111"/>
  <c r="G96" i="111" s="1"/>
  <c r="M96" i="111"/>
  <c r="O96" i="111"/>
  <c r="X96" i="111"/>
  <c r="Y96" i="111"/>
  <c r="Z96" i="111"/>
  <c r="AK96" i="111"/>
  <c r="F97" i="111"/>
  <c r="G97" i="111" s="1"/>
  <c r="M97" i="111"/>
  <c r="O97" i="111"/>
  <c r="X97" i="111"/>
  <c r="Y97" i="111"/>
  <c r="Z97" i="111"/>
  <c r="AK97" i="111"/>
  <c r="F98" i="111"/>
  <c r="G98" i="111" s="1"/>
  <c r="M98" i="111"/>
  <c r="O98" i="111"/>
  <c r="X98" i="111"/>
  <c r="Y98" i="111"/>
  <c r="Z98" i="111"/>
  <c r="AK98" i="111"/>
  <c r="F99" i="111"/>
  <c r="G99" i="111" s="1"/>
  <c r="M99" i="111"/>
  <c r="O99" i="111"/>
  <c r="X99" i="111"/>
  <c r="Y99" i="111"/>
  <c r="Z99" i="111"/>
  <c r="AK99" i="111"/>
  <c r="F100" i="111"/>
  <c r="G100" i="111" s="1"/>
  <c r="M100" i="111"/>
  <c r="O100" i="111"/>
  <c r="X100" i="111"/>
  <c r="Y100" i="111"/>
  <c r="Z100" i="111"/>
  <c r="AK100" i="111"/>
  <c r="F101" i="111"/>
  <c r="G101" i="111" s="1"/>
  <c r="M101" i="111"/>
  <c r="O101" i="111"/>
  <c r="X101" i="111"/>
  <c r="Y101" i="111"/>
  <c r="Z101" i="111"/>
  <c r="AK101" i="111"/>
  <c r="F102" i="111"/>
  <c r="G102" i="111" s="1"/>
  <c r="M102" i="111"/>
  <c r="O102" i="111"/>
  <c r="X102" i="111"/>
  <c r="Y102" i="111"/>
  <c r="Z102" i="111"/>
  <c r="AK102" i="111"/>
  <c r="F103" i="111"/>
  <c r="G103" i="111" s="1"/>
  <c r="M103" i="111"/>
  <c r="O103" i="111"/>
  <c r="X103" i="111"/>
  <c r="Y103" i="111"/>
  <c r="Z103" i="111"/>
  <c r="AK103" i="111"/>
  <c r="M104" i="111"/>
  <c r="P104" i="111" s="1"/>
  <c r="O104" i="111"/>
  <c r="X104" i="111"/>
  <c r="Y104" i="111"/>
  <c r="AK104" i="111"/>
  <c r="F105" i="111"/>
  <c r="G105" i="111" s="1"/>
  <c r="M105" i="111"/>
  <c r="O105" i="111"/>
  <c r="X105" i="111"/>
  <c r="Y105" i="111"/>
  <c r="Z105" i="111"/>
  <c r="AK105" i="111"/>
  <c r="F106" i="111"/>
  <c r="M106" i="111"/>
  <c r="O106" i="111"/>
  <c r="X106" i="111"/>
  <c r="Y106" i="111"/>
  <c r="Z106" i="111"/>
  <c r="AK106" i="111"/>
  <c r="F107" i="111"/>
  <c r="M107" i="111"/>
  <c r="O107" i="111"/>
  <c r="X107" i="111"/>
  <c r="Y107" i="111"/>
  <c r="Z107" i="111"/>
  <c r="AK107" i="111"/>
  <c r="F108" i="111"/>
  <c r="G108" i="111" s="1"/>
  <c r="M108" i="111"/>
  <c r="O108" i="111"/>
  <c r="X108" i="111"/>
  <c r="Y108" i="111"/>
  <c r="Z108" i="111"/>
  <c r="AK108" i="111"/>
  <c r="F109" i="111"/>
  <c r="M109" i="111"/>
  <c r="P109" i="111" s="1"/>
  <c r="O109" i="111"/>
  <c r="X109" i="111"/>
  <c r="Y109" i="111"/>
  <c r="Z109" i="111"/>
  <c r="AK109" i="111"/>
  <c r="F110" i="111"/>
  <c r="G110" i="111" s="1"/>
  <c r="M110" i="111"/>
  <c r="O110" i="111"/>
  <c r="X110" i="111"/>
  <c r="Y110" i="111"/>
  <c r="Z110" i="111"/>
  <c r="AK110" i="111"/>
  <c r="F111" i="111"/>
  <c r="G111" i="111" s="1"/>
  <c r="M111" i="111"/>
  <c r="O111" i="111"/>
  <c r="X111" i="111"/>
  <c r="Y111" i="111"/>
  <c r="Z111" i="111"/>
  <c r="AK111" i="111"/>
  <c r="F112" i="111"/>
  <c r="G112" i="111" s="1"/>
  <c r="M112" i="111"/>
  <c r="O112" i="111"/>
  <c r="X112" i="111"/>
  <c r="Y112" i="111"/>
  <c r="Z112" i="111"/>
  <c r="AK112" i="111"/>
  <c r="F113" i="111"/>
  <c r="G113" i="111" s="1"/>
  <c r="M113" i="111"/>
  <c r="O113" i="111"/>
  <c r="X113" i="111"/>
  <c r="Y113" i="111"/>
  <c r="Z113" i="111"/>
  <c r="AK113" i="111"/>
  <c r="F114" i="111"/>
  <c r="G114" i="111" s="1"/>
  <c r="M114" i="111"/>
  <c r="O114" i="111"/>
  <c r="X114" i="111"/>
  <c r="Y114" i="111"/>
  <c r="Z114" i="111"/>
  <c r="AK114" i="111"/>
  <c r="F115" i="111"/>
  <c r="G115" i="111" s="1"/>
  <c r="M115" i="111"/>
  <c r="O115" i="111"/>
  <c r="X115" i="111"/>
  <c r="Y115" i="111"/>
  <c r="Z115" i="111"/>
  <c r="AK115" i="111"/>
  <c r="F116" i="111"/>
  <c r="G116" i="111" s="1"/>
  <c r="M116" i="111"/>
  <c r="O116" i="111"/>
  <c r="X116" i="111"/>
  <c r="Y116" i="111"/>
  <c r="Z116" i="111"/>
  <c r="AK116" i="111"/>
  <c r="F117" i="111"/>
  <c r="G117" i="111" s="1"/>
  <c r="M117" i="111"/>
  <c r="O117" i="111"/>
  <c r="X117" i="111"/>
  <c r="Y117" i="111"/>
  <c r="Z117" i="111"/>
  <c r="AK117" i="111"/>
  <c r="F118" i="111"/>
  <c r="G118" i="111" s="1"/>
  <c r="M118" i="111"/>
  <c r="O118" i="111"/>
  <c r="X118" i="111"/>
  <c r="Y118" i="111"/>
  <c r="Z118" i="111"/>
  <c r="AK118" i="111"/>
  <c r="F119" i="111"/>
  <c r="G119" i="111" s="1"/>
  <c r="M119" i="111"/>
  <c r="O119" i="111"/>
  <c r="X119" i="111"/>
  <c r="Y119" i="111"/>
  <c r="Z119" i="111"/>
  <c r="AK119" i="111"/>
  <c r="F120" i="111"/>
  <c r="G120" i="111" s="1"/>
  <c r="M120" i="111"/>
  <c r="O120" i="111"/>
  <c r="X120" i="111"/>
  <c r="Y120" i="111"/>
  <c r="Z120" i="111"/>
  <c r="AK120" i="111"/>
  <c r="F121" i="111"/>
  <c r="G121" i="111" s="1"/>
  <c r="M121" i="111"/>
  <c r="O121" i="111"/>
  <c r="X121" i="111"/>
  <c r="Y121" i="111"/>
  <c r="Z121" i="111"/>
  <c r="AK121" i="111"/>
  <c r="F122" i="111"/>
  <c r="G122" i="111" s="1"/>
  <c r="M122" i="111"/>
  <c r="O122" i="111"/>
  <c r="X122" i="111"/>
  <c r="Y122" i="111"/>
  <c r="Z122" i="111"/>
  <c r="AK122" i="111"/>
  <c r="F123" i="111"/>
  <c r="G123" i="111" s="1"/>
  <c r="M123" i="111"/>
  <c r="O123" i="111"/>
  <c r="X123" i="111"/>
  <c r="Y123" i="111"/>
  <c r="Z123" i="111"/>
  <c r="AK123" i="111"/>
  <c r="F124" i="111"/>
  <c r="G124" i="111" s="1"/>
  <c r="M124" i="111"/>
  <c r="O124" i="111"/>
  <c r="X124" i="111"/>
  <c r="Y124" i="111"/>
  <c r="Z124" i="111"/>
  <c r="AK124" i="111"/>
  <c r="F125" i="111"/>
  <c r="G125" i="111" s="1"/>
  <c r="M125" i="111"/>
  <c r="O125" i="111"/>
  <c r="X125" i="111"/>
  <c r="Y125" i="111"/>
  <c r="Z125" i="111"/>
  <c r="AK125" i="111"/>
  <c r="F126" i="111"/>
  <c r="G126" i="111" s="1"/>
  <c r="M126" i="111"/>
  <c r="O126" i="111"/>
  <c r="X126" i="111"/>
  <c r="Y126" i="111"/>
  <c r="Z126" i="111"/>
  <c r="AK126" i="111"/>
  <c r="F127" i="111"/>
  <c r="G127" i="111" s="1"/>
  <c r="M127" i="111"/>
  <c r="O127" i="111"/>
  <c r="X127" i="111"/>
  <c r="Y127" i="111"/>
  <c r="Z127" i="111"/>
  <c r="AK127" i="111"/>
  <c r="F128" i="111"/>
  <c r="G128" i="111" s="1"/>
  <c r="M128" i="111"/>
  <c r="O128" i="111"/>
  <c r="X128" i="111"/>
  <c r="Y128" i="111"/>
  <c r="Z128" i="111"/>
  <c r="AK128" i="111"/>
  <c r="F129" i="111"/>
  <c r="G129" i="111" s="1"/>
  <c r="M129" i="111"/>
  <c r="O129" i="111"/>
  <c r="X129" i="111"/>
  <c r="Y129" i="111"/>
  <c r="Z129" i="111"/>
  <c r="AK129" i="111"/>
  <c r="F130" i="111"/>
  <c r="G130" i="111" s="1"/>
  <c r="M130" i="111"/>
  <c r="O130" i="111"/>
  <c r="X130" i="111"/>
  <c r="Y130" i="111"/>
  <c r="Z130" i="111"/>
  <c r="AK130" i="111"/>
  <c r="F131" i="111"/>
  <c r="G131" i="111" s="1"/>
  <c r="M131" i="111"/>
  <c r="O131" i="111"/>
  <c r="X131" i="111"/>
  <c r="Y131" i="111"/>
  <c r="Z131" i="111"/>
  <c r="AK131" i="111"/>
  <c r="F132" i="111"/>
  <c r="G132" i="111" s="1"/>
  <c r="M132" i="111"/>
  <c r="O132" i="111"/>
  <c r="X132" i="111"/>
  <c r="Y132" i="111"/>
  <c r="Z132" i="111"/>
  <c r="AK132" i="111"/>
  <c r="F133" i="111"/>
  <c r="G133" i="111" s="1"/>
  <c r="M133" i="111"/>
  <c r="O133" i="111"/>
  <c r="X133" i="111"/>
  <c r="Y133" i="111"/>
  <c r="Z133" i="111"/>
  <c r="AK133" i="111"/>
  <c r="F134" i="111"/>
  <c r="G134" i="111" s="1"/>
  <c r="M134" i="111"/>
  <c r="O134" i="111"/>
  <c r="X134" i="111"/>
  <c r="Y134" i="111"/>
  <c r="Z134" i="111"/>
  <c r="AK134" i="111"/>
  <c r="F135" i="111"/>
  <c r="G135" i="111" s="1"/>
  <c r="M135" i="111"/>
  <c r="O135" i="111"/>
  <c r="X135" i="111"/>
  <c r="Y135" i="111"/>
  <c r="Z135" i="111"/>
  <c r="AK135" i="111"/>
  <c r="F136" i="111"/>
  <c r="G136" i="111" s="1"/>
  <c r="M136" i="111"/>
  <c r="O136" i="111"/>
  <c r="X136" i="111"/>
  <c r="Y136" i="111"/>
  <c r="Z136" i="111"/>
  <c r="AK136" i="111"/>
  <c r="F137" i="111"/>
  <c r="G137" i="111" s="1"/>
  <c r="M137" i="111"/>
  <c r="O137" i="111"/>
  <c r="X137" i="111"/>
  <c r="Y137" i="111"/>
  <c r="Z137" i="111"/>
  <c r="AK137" i="111"/>
  <c r="F138" i="111"/>
  <c r="G138" i="111" s="1"/>
  <c r="M138" i="111"/>
  <c r="O138" i="111"/>
  <c r="X138" i="111"/>
  <c r="Y138" i="111"/>
  <c r="Z138" i="111"/>
  <c r="AK138" i="111"/>
  <c r="F139" i="111"/>
  <c r="G139" i="111" s="1"/>
  <c r="M139" i="111"/>
  <c r="O139" i="111"/>
  <c r="X139" i="111"/>
  <c r="Y139" i="111"/>
  <c r="Z139" i="111"/>
  <c r="AK139" i="111"/>
  <c r="G140" i="111"/>
  <c r="M140" i="111"/>
  <c r="O140" i="111"/>
  <c r="X140" i="111"/>
  <c r="Y140" i="111"/>
  <c r="Z140" i="111"/>
  <c r="AK140" i="111"/>
  <c r="F141" i="111"/>
  <c r="G141" i="111" s="1"/>
  <c r="M141" i="111"/>
  <c r="O141" i="111"/>
  <c r="X141" i="111"/>
  <c r="Y141" i="111"/>
  <c r="Z141" i="111"/>
  <c r="AK141" i="111"/>
  <c r="F142" i="111"/>
  <c r="G142" i="111" s="1"/>
  <c r="M142" i="111"/>
  <c r="O142" i="111"/>
  <c r="X142" i="111"/>
  <c r="Y142" i="111"/>
  <c r="Z142" i="111"/>
  <c r="AK142" i="111"/>
  <c r="F143" i="111"/>
  <c r="G143" i="111" s="1"/>
  <c r="M143" i="111"/>
  <c r="O143" i="111"/>
  <c r="X143" i="111"/>
  <c r="Y143" i="111"/>
  <c r="Z143" i="111"/>
  <c r="AK143" i="111"/>
  <c r="F144" i="111"/>
  <c r="G144" i="111" s="1"/>
  <c r="P144" i="111" s="1"/>
  <c r="O144" i="111"/>
  <c r="X144" i="111"/>
  <c r="Y144" i="111"/>
  <c r="Z144" i="111"/>
  <c r="AK144" i="111"/>
  <c r="F145" i="111"/>
  <c r="G145" i="111" s="1"/>
  <c r="M145" i="111"/>
  <c r="O145" i="111"/>
  <c r="X145" i="111"/>
  <c r="Y145" i="111"/>
  <c r="Z145" i="111"/>
  <c r="AK145" i="111"/>
  <c r="G146" i="111"/>
  <c r="M146" i="111"/>
  <c r="O146" i="111"/>
  <c r="X146" i="111"/>
  <c r="Y146" i="111"/>
  <c r="Z146" i="111"/>
  <c r="AK146" i="111"/>
  <c r="F147" i="111"/>
  <c r="G147" i="111" s="1"/>
  <c r="M147" i="111"/>
  <c r="O147" i="111"/>
  <c r="X147" i="111"/>
  <c r="Y147" i="111"/>
  <c r="Z147" i="111"/>
  <c r="AK147" i="111"/>
  <c r="G148" i="111"/>
  <c r="M148" i="111"/>
  <c r="O148" i="111"/>
  <c r="X148" i="111"/>
  <c r="Y148" i="111"/>
  <c r="Z148" i="111"/>
  <c r="AK148" i="111"/>
  <c r="F149" i="111"/>
  <c r="G149" i="111" s="1"/>
  <c r="M149" i="111"/>
  <c r="O149" i="111"/>
  <c r="X149" i="111"/>
  <c r="Y149" i="111"/>
  <c r="Z149" i="111"/>
  <c r="AK149" i="111"/>
  <c r="F150" i="111"/>
  <c r="G150" i="111" s="1"/>
  <c r="M150" i="111"/>
  <c r="O150" i="111"/>
  <c r="X150" i="111"/>
  <c r="Y150" i="111"/>
  <c r="Z150" i="111"/>
  <c r="AK150" i="111"/>
  <c r="F151" i="111"/>
  <c r="G151" i="111" s="1"/>
  <c r="M151" i="111"/>
  <c r="O151" i="111"/>
  <c r="X151" i="111"/>
  <c r="Y151" i="111"/>
  <c r="Z151" i="111"/>
  <c r="AK151" i="111"/>
  <c r="F152" i="111"/>
  <c r="G152" i="111" s="1"/>
  <c r="M152" i="111"/>
  <c r="O152" i="111"/>
  <c r="X152" i="111"/>
  <c r="Y152" i="111"/>
  <c r="Z152" i="111"/>
  <c r="AK152" i="111"/>
  <c r="F153" i="111"/>
  <c r="G153" i="111" s="1"/>
  <c r="M153" i="111"/>
  <c r="O153" i="111"/>
  <c r="X153" i="111"/>
  <c r="Y153" i="111"/>
  <c r="Z153" i="111"/>
  <c r="AK153" i="111"/>
  <c r="F154" i="111"/>
  <c r="G154" i="111" s="1"/>
  <c r="M154" i="111"/>
  <c r="O154" i="111"/>
  <c r="X154" i="111"/>
  <c r="Y154" i="111"/>
  <c r="Z154" i="111"/>
  <c r="AK154" i="111"/>
  <c r="F155" i="111"/>
  <c r="G155" i="111" s="1"/>
  <c r="M155" i="111"/>
  <c r="O155" i="111"/>
  <c r="X155" i="111"/>
  <c r="Y155" i="111"/>
  <c r="Z155" i="111"/>
  <c r="AK155" i="111"/>
  <c r="F156" i="111"/>
  <c r="G156" i="111" s="1"/>
  <c r="M156" i="111"/>
  <c r="O156" i="111"/>
  <c r="X156" i="111"/>
  <c r="Y156" i="111"/>
  <c r="Z156" i="111"/>
  <c r="AK156" i="111"/>
  <c r="G157" i="111"/>
  <c r="M157" i="111"/>
  <c r="O157" i="111"/>
  <c r="X157" i="111"/>
  <c r="Y157" i="111"/>
  <c r="Z157" i="111"/>
  <c r="AK157" i="111"/>
  <c r="F158" i="111"/>
  <c r="G158" i="111" s="1"/>
  <c r="M158" i="111"/>
  <c r="O158" i="111"/>
  <c r="X158" i="111"/>
  <c r="Y158" i="111"/>
  <c r="Z158" i="111"/>
  <c r="AK158" i="111"/>
  <c r="F159" i="111"/>
  <c r="G159" i="111" s="1"/>
  <c r="M159" i="111"/>
  <c r="O159" i="111"/>
  <c r="X159" i="111"/>
  <c r="Y159" i="111"/>
  <c r="Z159" i="111"/>
  <c r="AK159" i="111"/>
  <c r="F160" i="111"/>
  <c r="G160" i="111" s="1"/>
  <c r="M160" i="111"/>
  <c r="O160" i="111"/>
  <c r="X160" i="111"/>
  <c r="Y160" i="111"/>
  <c r="Z160" i="111"/>
  <c r="AK160" i="111"/>
  <c r="F161" i="111"/>
  <c r="G161" i="111" s="1"/>
  <c r="M161" i="111"/>
  <c r="O161" i="111"/>
  <c r="X161" i="111"/>
  <c r="Y161" i="111"/>
  <c r="Z161" i="111"/>
  <c r="AK161" i="111"/>
  <c r="F162" i="111"/>
  <c r="G162" i="111" s="1"/>
  <c r="M162" i="111"/>
  <c r="O162" i="111"/>
  <c r="X162" i="111"/>
  <c r="Y162" i="111"/>
  <c r="Z162" i="111"/>
  <c r="AK162" i="111"/>
  <c r="F163" i="111"/>
  <c r="G163" i="111" s="1"/>
  <c r="M163" i="111"/>
  <c r="O163" i="111"/>
  <c r="X163" i="111"/>
  <c r="Y163" i="111"/>
  <c r="Z163" i="111"/>
  <c r="AK163" i="111"/>
  <c r="F164" i="111"/>
  <c r="G164" i="111" s="1"/>
  <c r="M164" i="111"/>
  <c r="O164" i="111"/>
  <c r="X164" i="111"/>
  <c r="Y164" i="111"/>
  <c r="Z164" i="111"/>
  <c r="AK164" i="111"/>
  <c r="F165" i="111"/>
  <c r="G165" i="111" s="1"/>
  <c r="M165" i="111"/>
  <c r="O165" i="111"/>
  <c r="X165" i="111"/>
  <c r="Y165" i="111"/>
  <c r="Z165" i="111"/>
  <c r="AK165" i="111"/>
  <c r="F166" i="111"/>
  <c r="G166" i="111" s="1"/>
  <c r="M166" i="111"/>
  <c r="O166" i="111"/>
  <c r="X166" i="111"/>
  <c r="Y166" i="111"/>
  <c r="Z166" i="111"/>
  <c r="AK166" i="111"/>
  <c r="F167" i="111"/>
  <c r="G167" i="111" s="1"/>
  <c r="M167" i="111"/>
  <c r="O167" i="111"/>
  <c r="X167" i="111"/>
  <c r="Y167" i="111"/>
  <c r="Z167" i="111"/>
  <c r="AK167" i="111"/>
  <c r="F168" i="111"/>
  <c r="G168" i="111" s="1"/>
  <c r="M168" i="111"/>
  <c r="O168" i="111"/>
  <c r="X168" i="111"/>
  <c r="Y168" i="111"/>
  <c r="Z168" i="111"/>
  <c r="AK168" i="111"/>
  <c r="F169" i="111"/>
  <c r="G169" i="111" s="1"/>
  <c r="M169" i="111"/>
  <c r="O169" i="111"/>
  <c r="X169" i="111"/>
  <c r="Y169" i="111"/>
  <c r="Z169" i="111"/>
  <c r="AK169" i="111"/>
  <c r="F170" i="111"/>
  <c r="G170" i="111" s="1"/>
  <c r="M170" i="111"/>
  <c r="O170" i="111"/>
  <c r="X170" i="111"/>
  <c r="Y170" i="111"/>
  <c r="Z170" i="111"/>
  <c r="AK170" i="111"/>
  <c r="F171" i="111"/>
  <c r="G171" i="111" s="1"/>
  <c r="M171" i="111"/>
  <c r="O171" i="111"/>
  <c r="X171" i="111"/>
  <c r="Y171" i="111"/>
  <c r="Z171" i="111"/>
  <c r="AK171" i="111"/>
  <c r="F172" i="111"/>
  <c r="G172" i="111" s="1"/>
  <c r="M172" i="111"/>
  <c r="O172" i="111"/>
  <c r="X172" i="111"/>
  <c r="Y172" i="111"/>
  <c r="Z172" i="111"/>
  <c r="AK172" i="111"/>
  <c r="F173" i="111"/>
  <c r="G173" i="111" s="1"/>
  <c r="M173" i="111"/>
  <c r="O173" i="111"/>
  <c r="X173" i="111"/>
  <c r="Y173" i="111"/>
  <c r="Z173" i="111"/>
  <c r="AK173" i="111"/>
  <c r="F174" i="111"/>
  <c r="G174" i="111" s="1"/>
  <c r="M174" i="111"/>
  <c r="O174" i="111"/>
  <c r="X174" i="111"/>
  <c r="Y174" i="111"/>
  <c r="Z174" i="111"/>
  <c r="AK174" i="111"/>
  <c r="F175" i="111"/>
  <c r="G175" i="111" s="1"/>
  <c r="M175" i="111"/>
  <c r="O175" i="111"/>
  <c r="X175" i="111"/>
  <c r="Y175" i="111"/>
  <c r="Z175" i="111"/>
  <c r="AK175" i="111"/>
  <c r="F176" i="111"/>
  <c r="G176" i="111" s="1"/>
  <c r="M176" i="111"/>
  <c r="O176" i="111"/>
  <c r="X176" i="111"/>
  <c r="Y176" i="111"/>
  <c r="Z176" i="111"/>
  <c r="AK176" i="111"/>
  <c r="F177" i="111"/>
  <c r="G177" i="111" s="1"/>
  <c r="M177" i="111"/>
  <c r="O177" i="111"/>
  <c r="X177" i="111"/>
  <c r="Y177" i="111"/>
  <c r="Z177" i="111"/>
  <c r="AK177" i="111"/>
  <c r="F178" i="111"/>
  <c r="G178" i="111" s="1"/>
  <c r="M178" i="111"/>
  <c r="O178" i="111"/>
  <c r="X178" i="111"/>
  <c r="Y178" i="111"/>
  <c r="Z178" i="111"/>
  <c r="AK178" i="111"/>
  <c r="C179" i="111"/>
  <c r="D179" i="111"/>
  <c r="H179" i="111"/>
  <c r="I179" i="111"/>
  <c r="J179" i="111"/>
  <c r="K179" i="111"/>
  <c r="L179" i="111"/>
  <c r="N179" i="111"/>
  <c r="R179" i="111"/>
  <c r="S179" i="111"/>
  <c r="T179" i="111"/>
  <c r="U179" i="111"/>
  <c r="V179" i="111"/>
  <c r="W179" i="111"/>
  <c r="AB179" i="111"/>
  <c r="AC179" i="111"/>
  <c r="AD179" i="111"/>
  <c r="AE179" i="111"/>
  <c r="AF179" i="111"/>
  <c r="AG179" i="111"/>
  <c r="AH179" i="111"/>
  <c r="AI179" i="111"/>
  <c r="AL179" i="111"/>
  <c r="F181" i="111"/>
  <c r="M181" i="111"/>
  <c r="O181" i="111"/>
  <c r="X181" i="111"/>
  <c r="Y181" i="111"/>
  <c r="Z181" i="111"/>
  <c r="AK181" i="111"/>
  <c r="G182" i="111"/>
  <c r="M182" i="111"/>
  <c r="O182" i="111"/>
  <c r="X182" i="111"/>
  <c r="Y182" i="111"/>
  <c r="Z182" i="111"/>
  <c r="AK182" i="111"/>
  <c r="F183" i="111"/>
  <c r="G183" i="111" s="1"/>
  <c r="M183" i="111"/>
  <c r="O183" i="111"/>
  <c r="X183" i="111"/>
  <c r="Y183" i="111"/>
  <c r="Z183" i="111"/>
  <c r="AK183" i="111"/>
  <c r="F184" i="111"/>
  <c r="G184" i="111" s="1"/>
  <c r="M184" i="111"/>
  <c r="O184" i="111"/>
  <c r="X184" i="111"/>
  <c r="Y184" i="111"/>
  <c r="Z184" i="111"/>
  <c r="AK184" i="111"/>
  <c r="F185" i="111"/>
  <c r="G185" i="111" s="1"/>
  <c r="M185" i="111"/>
  <c r="O185" i="111"/>
  <c r="X185" i="111"/>
  <c r="Y185" i="111"/>
  <c r="Z185" i="111"/>
  <c r="AK185" i="111"/>
  <c r="F186" i="111"/>
  <c r="G186" i="111" s="1"/>
  <c r="M186" i="111"/>
  <c r="O186" i="111"/>
  <c r="X186" i="111"/>
  <c r="Y186" i="111"/>
  <c r="Z186" i="111"/>
  <c r="AK186" i="111"/>
  <c r="F187" i="111"/>
  <c r="G187" i="111" s="1"/>
  <c r="M187" i="111"/>
  <c r="O187" i="111"/>
  <c r="X187" i="111"/>
  <c r="Y187" i="111"/>
  <c r="Z187" i="111"/>
  <c r="AK187" i="111"/>
  <c r="F188" i="111"/>
  <c r="G188" i="111" s="1"/>
  <c r="M188" i="111"/>
  <c r="O188" i="111"/>
  <c r="X188" i="111"/>
  <c r="Y188" i="111"/>
  <c r="Z188" i="111"/>
  <c r="AK188" i="111"/>
  <c r="C190" i="111"/>
  <c r="D190" i="111"/>
  <c r="E190" i="111"/>
  <c r="H190" i="111"/>
  <c r="I190" i="111"/>
  <c r="J190" i="111"/>
  <c r="K190" i="111"/>
  <c r="L190" i="111"/>
  <c r="N190" i="111"/>
  <c r="R190" i="111"/>
  <c r="S190" i="111"/>
  <c r="T190" i="111"/>
  <c r="U190" i="111"/>
  <c r="V190" i="111"/>
  <c r="W190" i="111"/>
  <c r="AB190" i="111"/>
  <c r="AC190" i="111"/>
  <c r="AD190" i="111"/>
  <c r="AE190" i="111"/>
  <c r="AF190" i="111"/>
  <c r="AG190" i="111"/>
  <c r="AH190" i="111"/>
  <c r="AI190" i="111"/>
  <c r="AL190" i="111"/>
  <c r="F192" i="111"/>
  <c r="M192" i="111"/>
  <c r="O192" i="111"/>
  <c r="X192" i="111"/>
  <c r="Y192" i="111"/>
  <c r="Z192" i="111"/>
  <c r="AK192" i="111"/>
  <c r="F193" i="111"/>
  <c r="G193" i="111" s="1"/>
  <c r="M193" i="111"/>
  <c r="O193" i="111"/>
  <c r="X193" i="111"/>
  <c r="Y193" i="111"/>
  <c r="Z193" i="111"/>
  <c r="AK193" i="111"/>
  <c r="F194" i="111"/>
  <c r="G194" i="111" s="1"/>
  <c r="M194" i="111"/>
  <c r="O194" i="111"/>
  <c r="X194" i="111"/>
  <c r="Y194" i="111"/>
  <c r="Z194" i="111"/>
  <c r="AK194" i="111"/>
  <c r="F195" i="111"/>
  <c r="G195" i="111" s="1"/>
  <c r="M195" i="111"/>
  <c r="O195" i="111"/>
  <c r="X195" i="111"/>
  <c r="Y195" i="111"/>
  <c r="Z195" i="111"/>
  <c r="AK195" i="111"/>
  <c r="F196" i="111"/>
  <c r="G196" i="111" s="1"/>
  <c r="M196" i="111"/>
  <c r="O196" i="111"/>
  <c r="X196" i="111"/>
  <c r="Y196" i="111"/>
  <c r="Z196" i="111"/>
  <c r="AK196" i="111"/>
  <c r="F197" i="111"/>
  <c r="G197" i="111" s="1"/>
  <c r="M197" i="111"/>
  <c r="O197" i="111"/>
  <c r="X197" i="111"/>
  <c r="Y197" i="111"/>
  <c r="Z197" i="111"/>
  <c r="AK197" i="111"/>
  <c r="F198" i="111"/>
  <c r="G198" i="111" s="1"/>
  <c r="M198" i="111"/>
  <c r="O198" i="111"/>
  <c r="X198" i="111"/>
  <c r="Y198" i="111"/>
  <c r="Z198" i="111"/>
  <c r="AK198" i="111"/>
  <c r="F199" i="111"/>
  <c r="G199" i="111" s="1"/>
  <c r="M199" i="111"/>
  <c r="O199" i="111"/>
  <c r="X199" i="111"/>
  <c r="Y199" i="111"/>
  <c r="Z199" i="111"/>
  <c r="AK199" i="111"/>
  <c r="F200" i="111"/>
  <c r="G200" i="111" s="1"/>
  <c r="M200" i="111"/>
  <c r="O200" i="111"/>
  <c r="X200" i="111"/>
  <c r="Y200" i="111"/>
  <c r="Z200" i="111"/>
  <c r="AK200" i="111"/>
  <c r="F201" i="111"/>
  <c r="G201" i="111" s="1"/>
  <c r="M201" i="111"/>
  <c r="O201" i="111"/>
  <c r="X201" i="111"/>
  <c r="Y201" i="111"/>
  <c r="Z201" i="111"/>
  <c r="AK201" i="111"/>
  <c r="F202" i="111"/>
  <c r="G202" i="111" s="1"/>
  <c r="M202" i="111"/>
  <c r="O202" i="111"/>
  <c r="X202" i="111"/>
  <c r="Y202" i="111"/>
  <c r="Z202" i="111"/>
  <c r="AK202" i="111"/>
  <c r="F203" i="111"/>
  <c r="G203" i="111" s="1"/>
  <c r="M203" i="111"/>
  <c r="O203" i="111"/>
  <c r="X203" i="111"/>
  <c r="Y203" i="111"/>
  <c r="Z203" i="111"/>
  <c r="AK203" i="111"/>
  <c r="F204" i="111"/>
  <c r="G204" i="111" s="1"/>
  <c r="M204" i="111"/>
  <c r="O204" i="111"/>
  <c r="X204" i="111"/>
  <c r="Y204" i="111"/>
  <c r="Z204" i="111"/>
  <c r="AK204" i="111"/>
  <c r="F205" i="111"/>
  <c r="G205" i="111" s="1"/>
  <c r="M205" i="111"/>
  <c r="O205" i="111"/>
  <c r="X205" i="111"/>
  <c r="Y205" i="111"/>
  <c r="Z205" i="111"/>
  <c r="AK205" i="111"/>
  <c r="F206" i="111"/>
  <c r="G206" i="111" s="1"/>
  <c r="M206" i="111"/>
  <c r="O206" i="111"/>
  <c r="X206" i="111"/>
  <c r="Y206" i="111"/>
  <c r="Z206" i="111"/>
  <c r="AK206" i="111"/>
  <c r="F207" i="111"/>
  <c r="G207" i="111" s="1"/>
  <c r="M207" i="111"/>
  <c r="O207" i="111"/>
  <c r="X207" i="111"/>
  <c r="Y207" i="111"/>
  <c r="Z207" i="111"/>
  <c r="AK207" i="111"/>
  <c r="F208" i="111"/>
  <c r="G208" i="111" s="1"/>
  <c r="M208" i="111"/>
  <c r="O208" i="111"/>
  <c r="X208" i="111"/>
  <c r="Y208" i="111"/>
  <c r="Z208" i="111"/>
  <c r="AK208" i="111"/>
  <c r="F209" i="111"/>
  <c r="G209" i="111" s="1"/>
  <c r="M209" i="111"/>
  <c r="O209" i="111"/>
  <c r="X209" i="111"/>
  <c r="Y209" i="111"/>
  <c r="Z209" i="111"/>
  <c r="AK209" i="111"/>
  <c r="F210" i="111"/>
  <c r="G210" i="111" s="1"/>
  <c r="M210" i="111"/>
  <c r="O210" i="111"/>
  <c r="X210" i="111"/>
  <c r="Y210" i="111"/>
  <c r="Z210" i="111"/>
  <c r="AK210" i="111"/>
  <c r="F211" i="111"/>
  <c r="G211" i="111" s="1"/>
  <c r="M211" i="111"/>
  <c r="O211" i="111"/>
  <c r="X211" i="111"/>
  <c r="Y211" i="111"/>
  <c r="Z211" i="111"/>
  <c r="AK211" i="111"/>
  <c r="F212" i="111"/>
  <c r="G212" i="111" s="1"/>
  <c r="M212" i="111"/>
  <c r="O212" i="111"/>
  <c r="X212" i="111"/>
  <c r="Y212" i="111"/>
  <c r="Z212" i="111"/>
  <c r="AK212" i="111"/>
  <c r="F213" i="111"/>
  <c r="G213" i="111" s="1"/>
  <c r="M213" i="111"/>
  <c r="O213" i="111"/>
  <c r="X213" i="111"/>
  <c r="Y213" i="111"/>
  <c r="Z213" i="111"/>
  <c r="AK213" i="111"/>
  <c r="F214" i="111"/>
  <c r="G214" i="111" s="1"/>
  <c r="M214" i="111"/>
  <c r="O214" i="111"/>
  <c r="X214" i="111"/>
  <c r="Y214" i="111"/>
  <c r="Z214" i="111"/>
  <c r="AK214" i="111"/>
  <c r="F215" i="111"/>
  <c r="G215" i="111" s="1"/>
  <c r="M215" i="111"/>
  <c r="O215" i="111"/>
  <c r="X215" i="111"/>
  <c r="Y215" i="111"/>
  <c r="Z215" i="111"/>
  <c r="AK215" i="111"/>
  <c r="F216" i="111"/>
  <c r="G216" i="111" s="1"/>
  <c r="M216" i="111"/>
  <c r="O216" i="111"/>
  <c r="X216" i="111"/>
  <c r="Y216" i="111"/>
  <c r="Z216" i="111"/>
  <c r="AK216" i="111"/>
  <c r="F217" i="111"/>
  <c r="G217" i="111" s="1"/>
  <c r="M217" i="111"/>
  <c r="O217" i="111"/>
  <c r="X217" i="111"/>
  <c r="Y217" i="111"/>
  <c r="Z217" i="111"/>
  <c r="AK217" i="111"/>
  <c r="F218" i="111"/>
  <c r="G218" i="111" s="1"/>
  <c r="M218" i="111"/>
  <c r="O218" i="111"/>
  <c r="X218" i="111"/>
  <c r="Y218" i="111"/>
  <c r="Z218" i="111"/>
  <c r="AK218" i="111"/>
  <c r="F219" i="111"/>
  <c r="G219" i="111" s="1"/>
  <c r="M219" i="111"/>
  <c r="O219" i="111"/>
  <c r="X219" i="111"/>
  <c r="Y219" i="111"/>
  <c r="Z219" i="111"/>
  <c r="AK219" i="111"/>
  <c r="F220" i="111"/>
  <c r="G220" i="111" s="1"/>
  <c r="M220" i="111"/>
  <c r="O220" i="111"/>
  <c r="X220" i="111"/>
  <c r="Y220" i="111"/>
  <c r="Z220" i="111"/>
  <c r="AK220" i="111"/>
  <c r="F221" i="111"/>
  <c r="G221" i="111" s="1"/>
  <c r="M221" i="111"/>
  <c r="O221" i="111"/>
  <c r="X221" i="111"/>
  <c r="Y221" i="111"/>
  <c r="Z221" i="111"/>
  <c r="AK221" i="111"/>
  <c r="F222" i="111"/>
  <c r="G222" i="111" s="1"/>
  <c r="M222" i="111"/>
  <c r="O222" i="111"/>
  <c r="X222" i="111"/>
  <c r="Y222" i="111"/>
  <c r="Z222" i="111"/>
  <c r="AK222" i="111"/>
  <c r="F223" i="111"/>
  <c r="G223" i="111" s="1"/>
  <c r="M223" i="111"/>
  <c r="O223" i="111"/>
  <c r="X223" i="111"/>
  <c r="Y223" i="111"/>
  <c r="Z223" i="111"/>
  <c r="AK223" i="111"/>
  <c r="F224" i="111"/>
  <c r="G224" i="111" s="1"/>
  <c r="M224" i="111"/>
  <c r="O224" i="111"/>
  <c r="X224" i="111"/>
  <c r="Y224" i="111"/>
  <c r="Z224" i="111"/>
  <c r="AK224" i="111"/>
  <c r="F225" i="111"/>
  <c r="G225" i="111" s="1"/>
  <c r="M225" i="111"/>
  <c r="O225" i="111"/>
  <c r="X225" i="111"/>
  <c r="Y225" i="111"/>
  <c r="Z225" i="111"/>
  <c r="AK225" i="111"/>
  <c r="F226" i="111"/>
  <c r="G226" i="111" s="1"/>
  <c r="M226" i="111"/>
  <c r="O226" i="111"/>
  <c r="X226" i="111"/>
  <c r="Y226" i="111"/>
  <c r="Z226" i="111"/>
  <c r="AK226" i="111"/>
  <c r="F227" i="111"/>
  <c r="G227" i="111" s="1"/>
  <c r="M227" i="111"/>
  <c r="O227" i="111"/>
  <c r="X227" i="111"/>
  <c r="Y227" i="111"/>
  <c r="Z227" i="111"/>
  <c r="AK227" i="111"/>
  <c r="F228" i="111"/>
  <c r="G228" i="111" s="1"/>
  <c r="M228" i="111"/>
  <c r="O228" i="111"/>
  <c r="X228" i="111"/>
  <c r="Y228" i="111"/>
  <c r="Z228" i="111"/>
  <c r="AK228" i="111"/>
  <c r="F229" i="111"/>
  <c r="G229" i="111" s="1"/>
  <c r="M229" i="111"/>
  <c r="O229" i="111"/>
  <c r="X229" i="111"/>
  <c r="Y229" i="111"/>
  <c r="Z229" i="111"/>
  <c r="AK229" i="111"/>
  <c r="F230" i="111"/>
  <c r="G230" i="111" s="1"/>
  <c r="M230" i="111"/>
  <c r="O230" i="111"/>
  <c r="X230" i="111"/>
  <c r="Y230" i="111"/>
  <c r="Z230" i="111"/>
  <c r="AK230" i="111"/>
  <c r="F231" i="111"/>
  <c r="G231" i="111" s="1"/>
  <c r="M231" i="111"/>
  <c r="O231" i="111"/>
  <c r="X231" i="111"/>
  <c r="Y231" i="111"/>
  <c r="Z231" i="111"/>
  <c r="AK231" i="111"/>
  <c r="F232" i="111"/>
  <c r="G232" i="111" s="1"/>
  <c r="M232" i="111"/>
  <c r="O232" i="111"/>
  <c r="X232" i="111"/>
  <c r="Y232" i="111"/>
  <c r="Z232" i="111"/>
  <c r="AK232" i="111"/>
  <c r="F233" i="111"/>
  <c r="G233" i="111" s="1"/>
  <c r="M233" i="111"/>
  <c r="O233" i="111"/>
  <c r="X233" i="111"/>
  <c r="Y233" i="111"/>
  <c r="Z233" i="111"/>
  <c r="AK233" i="111"/>
  <c r="AM233" i="111" s="1"/>
  <c r="F234" i="111"/>
  <c r="G234" i="111" s="1"/>
  <c r="M234" i="111"/>
  <c r="O234" i="111"/>
  <c r="X234" i="111"/>
  <c r="Y234" i="111"/>
  <c r="Z234" i="111"/>
  <c r="AK234" i="111"/>
  <c r="F235" i="111"/>
  <c r="G235" i="111" s="1"/>
  <c r="M235" i="111"/>
  <c r="O235" i="111"/>
  <c r="X235" i="111"/>
  <c r="Y235" i="111"/>
  <c r="Z235" i="111"/>
  <c r="AK235" i="111"/>
  <c r="F236" i="111"/>
  <c r="G236" i="111" s="1"/>
  <c r="M236" i="111"/>
  <c r="O236" i="111"/>
  <c r="X236" i="111"/>
  <c r="Y236" i="111"/>
  <c r="Z236" i="111"/>
  <c r="AK236" i="111"/>
  <c r="F237" i="111"/>
  <c r="G237" i="111" s="1"/>
  <c r="M237" i="111"/>
  <c r="O237" i="111"/>
  <c r="X237" i="111"/>
  <c r="Y237" i="111"/>
  <c r="Z237" i="111"/>
  <c r="AK237" i="111"/>
  <c r="F238" i="111"/>
  <c r="G238" i="111" s="1"/>
  <c r="M238" i="111"/>
  <c r="O238" i="111"/>
  <c r="X238" i="111"/>
  <c r="Y238" i="111"/>
  <c r="Z238" i="111"/>
  <c r="AK238" i="111"/>
  <c r="F239" i="111"/>
  <c r="G239" i="111" s="1"/>
  <c r="M239" i="111"/>
  <c r="O239" i="111"/>
  <c r="X239" i="111"/>
  <c r="Y239" i="111"/>
  <c r="Z239" i="111"/>
  <c r="AK239" i="111"/>
  <c r="F240" i="111"/>
  <c r="G240" i="111" s="1"/>
  <c r="M240" i="111"/>
  <c r="O240" i="111"/>
  <c r="X240" i="111"/>
  <c r="Y240" i="111"/>
  <c r="Z240" i="111"/>
  <c r="AK240" i="111"/>
  <c r="F241" i="111"/>
  <c r="G241" i="111" s="1"/>
  <c r="M241" i="111"/>
  <c r="O241" i="111"/>
  <c r="X241" i="111"/>
  <c r="Y241" i="111"/>
  <c r="Z241" i="111"/>
  <c r="AK241" i="111"/>
  <c r="C243" i="111"/>
  <c r="D243" i="111"/>
  <c r="E243" i="111"/>
  <c r="H243" i="111"/>
  <c r="I243" i="111"/>
  <c r="J243" i="111"/>
  <c r="K243" i="111"/>
  <c r="L243" i="111"/>
  <c r="N243" i="111"/>
  <c r="R243" i="111"/>
  <c r="S243" i="111"/>
  <c r="T243" i="111"/>
  <c r="U243" i="111"/>
  <c r="V243" i="111"/>
  <c r="W243" i="111"/>
  <c r="AB243" i="111"/>
  <c r="AC243" i="111"/>
  <c r="AD243" i="111"/>
  <c r="AE243" i="111"/>
  <c r="AF243" i="111"/>
  <c r="AG243" i="111"/>
  <c r="AH243" i="111"/>
  <c r="AI243" i="111"/>
  <c r="F245" i="111"/>
  <c r="G245" i="111" s="1"/>
  <c r="M245" i="111"/>
  <c r="O245" i="111"/>
  <c r="X245" i="111"/>
  <c r="Y245" i="111"/>
  <c r="Z245" i="111"/>
  <c r="AK245" i="111"/>
  <c r="AR245" i="111"/>
  <c r="AS245" i="111"/>
  <c r="F246" i="111"/>
  <c r="G246" i="111" s="1"/>
  <c r="K246" i="111"/>
  <c r="O246" i="111"/>
  <c r="X246" i="111"/>
  <c r="Y246" i="111"/>
  <c r="Z246" i="111"/>
  <c r="AE246" i="111"/>
  <c r="AE380" i="111" s="1"/>
  <c r="AF246" i="111"/>
  <c r="AF380" i="111" s="1"/>
  <c r="AH246" i="111"/>
  <c r="AS246" i="111"/>
  <c r="F247" i="111"/>
  <c r="G247" i="111" s="1"/>
  <c r="M247" i="111"/>
  <c r="O247" i="111"/>
  <c r="X247" i="111"/>
  <c r="Y247" i="111"/>
  <c r="Z247" i="111"/>
  <c r="AK247" i="111"/>
  <c r="AR247" i="111"/>
  <c r="AS247" i="111"/>
  <c r="F248" i="111"/>
  <c r="G248" i="111" s="1"/>
  <c r="M248" i="111"/>
  <c r="O248" i="111"/>
  <c r="X248" i="111"/>
  <c r="Y248" i="111"/>
  <c r="Z248" i="111"/>
  <c r="AK248" i="111"/>
  <c r="AR248" i="111"/>
  <c r="AS248" i="111"/>
  <c r="F249" i="111"/>
  <c r="G249" i="111" s="1"/>
  <c r="M249" i="111"/>
  <c r="O249" i="111"/>
  <c r="X249" i="111"/>
  <c r="Y249" i="111"/>
  <c r="Z249" i="111"/>
  <c r="AG249" i="111"/>
  <c r="AR249" i="111"/>
  <c r="AS249" i="111"/>
  <c r="F250" i="111"/>
  <c r="G250" i="111" s="1"/>
  <c r="M250" i="111"/>
  <c r="O250" i="111"/>
  <c r="X250" i="111"/>
  <c r="Y250" i="111"/>
  <c r="Z250" i="111"/>
  <c r="AK250" i="111"/>
  <c r="AR250" i="111"/>
  <c r="AS250" i="111"/>
  <c r="F251" i="111"/>
  <c r="G251" i="111" s="1"/>
  <c r="M251" i="111"/>
  <c r="O251" i="111"/>
  <c r="X251" i="111"/>
  <c r="Y251" i="111"/>
  <c r="Z251" i="111"/>
  <c r="AK251" i="111"/>
  <c r="AR251" i="111"/>
  <c r="AS251" i="111"/>
  <c r="F252" i="111"/>
  <c r="G252" i="111" s="1"/>
  <c r="M252" i="111"/>
  <c r="O252" i="111"/>
  <c r="X252" i="111"/>
  <c r="Y252" i="111"/>
  <c r="Z252" i="111"/>
  <c r="AK252" i="111"/>
  <c r="AR252" i="111"/>
  <c r="AS252" i="111"/>
  <c r="F253" i="111"/>
  <c r="G253" i="111" s="1"/>
  <c r="M253" i="111"/>
  <c r="O253" i="111"/>
  <c r="X253" i="111"/>
  <c r="Y253" i="111"/>
  <c r="Z253" i="111"/>
  <c r="AK253" i="111"/>
  <c r="AR253" i="111"/>
  <c r="AS253" i="111"/>
  <c r="F254" i="111"/>
  <c r="G254" i="111" s="1"/>
  <c r="M254" i="111"/>
  <c r="O254" i="111"/>
  <c r="X254" i="111"/>
  <c r="Y254" i="111"/>
  <c r="Z254" i="111"/>
  <c r="AK254" i="111"/>
  <c r="AR254" i="111"/>
  <c r="AS254" i="111"/>
  <c r="F255" i="111"/>
  <c r="G255" i="111" s="1"/>
  <c r="M255" i="111"/>
  <c r="O255" i="111"/>
  <c r="X255" i="111"/>
  <c r="Y255" i="111"/>
  <c r="Z255" i="111"/>
  <c r="AK255" i="111"/>
  <c r="AR255" i="111"/>
  <c r="AS255" i="111"/>
  <c r="F256" i="111"/>
  <c r="G256" i="111" s="1"/>
  <c r="M256" i="111"/>
  <c r="O256" i="111"/>
  <c r="X256" i="111"/>
  <c r="Y256" i="111"/>
  <c r="Z256" i="111"/>
  <c r="AK256" i="111"/>
  <c r="AR256" i="111"/>
  <c r="AS256" i="111"/>
  <c r="F257" i="111"/>
  <c r="G257" i="111" s="1"/>
  <c r="M257" i="111"/>
  <c r="O257" i="111"/>
  <c r="X257" i="111"/>
  <c r="Y257" i="111"/>
  <c r="Z257" i="111"/>
  <c r="AK257" i="111"/>
  <c r="AR257" i="111"/>
  <c r="AS257" i="111"/>
  <c r="F258" i="111"/>
  <c r="G258" i="111" s="1"/>
  <c r="M258" i="111"/>
  <c r="O258" i="111"/>
  <c r="X258" i="111"/>
  <c r="Y258" i="111"/>
  <c r="Z258" i="111"/>
  <c r="AK258" i="111"/>
  <c r="AR258" i="111"/>
  <c r="AS258" i="111"/>
  <c r="F259" i="111"/>
  <c r="G259" i="111" s="1"/>
  <c r="M259" i="111"/>
  <c r="O259" i="111"/>
  <c r="X259" i="111"/>
  <c r="Y259" i="111"/>
  <c r="Z259" i="111"/>
  <c r="AK259" i="111"/>
  <c r="AR259" i="111"/>
  <c r="AS259" i="111"/>
  <c r="F260" i="111"/>
  <c r="G260" i="111" s="1"/>
  <c r="M260" i="111"/>
  <c r="O260" i="111"/>
  <c r="X260" i="111"/>
  <c r="Y260" i="111"/>
  <c r="Z260" i="111"/>
  <c r="AK260" i="111"/>
  <c r="AR260" i="111"/>
  <c r="AS260" i="111"/>
  <c r="F261" i="111"/>
  <c r="G261" i="111" s="1"/>
  <c r="M261" i="111"/>
  <c r="O261" i="111"/>
  <c r="X261" i="111"/>
  <c r="Y261" i="111"/>
  <c r="Z261" i="111"/>
  <c r="AK261" i="111"/>
  <c r="AR261" i="111"/>
  <c r="AS261" i="111"/>
  <c r="F262" i="111"/>
  <c r="G262" i="111" s="1"/>
  <c r="M262" i="111"/>
  <c r="O262" i="111"/>
  <c r="X262" i="111"/>
  <c r="Y262" i="111"/>
  <c r="Z262" i="111"/>
  <c r="AK262" i="111"/>
  <c r="AR262" i="111"/>
  <c r="AS262" i="111"/>
  <c r="G263" i="111"/>
  <c r="M263" i="111"/>
  <c r="O263" i="111"/>
  <c r="X263" i="111"/>
  <c r="Y263" i="111"/>
  <c r="Z263" i="111"/>
  <c r="F264" i="111"/>
  <c r="G264" i="111" s="1"/>
  <c r="M264" i="111"/>
  <c r="O264" i="111"/>
  <c r="X264" i="111"/>
  <c r="Y264" i="111"/>
  <c r="Z264" i="111"/>
  <c r="AK264" i="111"/>
  <c r="AR264" i="111"/>
  <c r="AS264" i="111"/>
  <c r="F265" i="111"/>
  <c r="G265" i="111" s="1"/>
  <c r="M265" i="111"/>
  <c r="O265" i="111"/>
  <c r="X265" i="111"/>
  <c r="Y265" i="111"/>
  <c r="Z265" i="111"/>
  <c r="AK265" i="111"/>
  <c r="AR265" i="111"/>
  <c r="AS265" i="111"/>
  <c r="F266" i="111"/>
  <c r="G266" i="111" s="1"/>
  <c r="M266" i="111"/>
  <c r="O266" i="111"/>
  <c r="X266" i="111"/>
  <c r="Y266" i="111"/>
  <c r="Z266" i="111"/>
  <c r="AK266" i="111"/>
  <c r="AR266" i="111"/>
  <c r="AS266" i="111"/>
  <c r="F267" i="111"/>
  <c r="G267" i="111" s="1"/>
  <c r="M267" i="111"/>
  <c r="O267" i="111"/>
  <c r="X267" i="111"/>
  <c r="Y267" i="111"/>
  <c r="Z267" i="111"/>
  <c r="AK267" i="111"/>
  <c r="AR267" i="111"/>
  <c r="AS267" i="111"/>
  <c r="AU267" i="111" s="1"/>
  <c r="AV267" i="111" s="1"/>
  <c r="F268" i="111"/>
  <c r="G268" i="111" s="1"/>
  <c r="M268" i="111"/>
  <c r="O268" i="111"/>
  <c r="X268" i="111"/>
  <c r="Y268" i="111"/>
  <c r="Z268" i="111"/>
  <c r="AK268" i="111"/>
  <c r="AR268" i="111"/>
  <c r="AS268" i="111"/>
  <c r="F269" i="111"/>
  <c r="G269" i="111" s="1"/>
  <c r="M269" i="111"/>
  <c r="O269" i="111"/>
  <c r="X269" i="111"/>
  <c r="Y269" i="111"/>
  <c r="Z269" i="111"/>
  <c r="AK269" i="111"/>
  <c r="AR269" i="111"/>
  <c r="AS269" i="111"/>
  <c r="F270" i="111"/>
  <c r="G270" i="111" s="1"/>
  <c r="M270" i="111"/>
  <c r="O270" i="111"/>
  <c r="X270" i="111"/>
  <c r="Y270" i="111"/>
  <c r="Z270" i="111"/>
  <c r="AK270" i="111"/>
  <c r="AR270" i="111"/>
  <c r="AS270" i="111"/>
  <c r="F271" i="111"/>
  <c r="G271" i="111" s="1"/>
  <c r="M271" i="111"/>
  <c r="O271" i="111"/>
  <c r="X271" i="111"/>
  <c r="Y271" i="111"/>
  <c r="Z271" i="111"/>
  <c r="AK271" i="111"/>
  <c r="AR271" i="111"/>
  <c r="AS271" i="111"/>
  <c r="F272" i="111"/>
  <c r="G272" i="111" s="1"/>
  <c r="M272" i="111"/>
  <c r="O272" i="111"/>
  <c r="X272" i="111"/>
  <c r="Y272" i="111"/>
  <c r="Z272" i="111"/>
  <c r="AK272" i="111"/>
  <c r="AR272" i="111"/>
  <c r="AS272" i="111"/>
  <c r="F273" i="111"/>
  <c r="G273" i="111" s="1"/>
  <c r="M273" i="111"/>
  <c r="O273" i="111"/>
  <c r="X273" i="111"/>
  <c r="Y273" i="111"/>
  <c r="Z273" i="111"/>
  <c r="AK273" i="111"/>
  <c r="AR273" i="111"/>
  <c r="AS273" i="111"/>
  <c r="F274" i="111"/>
  <c r="G274" i="111" s="1"/>
  <c r="M274" i="111"/>
  <c r="O274" i="111"/>
  <c r="X274" i="111"/>
  <c r="Y274" i="111"/>
  <c r="Z274" i="111"/>
  <c r="AK274" i="111"/>
  <c r="AR274" i="111"/>
  <c r="AS274" i="111"/>
  <c r="F275" i="111"/>
  <c r="G275" i="111" s="1"/>
  <c r="M275" i="111"/>
  <c r="O275" i="111"/>
  <c r="X275" i="111"/>
  <c r="Y275" i="111"/>
  <c r="Z275" i="111"/>
  <c r="AK275" i="111"/>
  <c r="AR275" i="111"/>
  <c r="AS275" i="111"/>
  <c r="F276" i="111"/>
  <c r="G276" i="111" s="1"/>
  <c r="M276" i="111"/>
  <c r="O276" i="111"/>
  <c r="X276" i="111"/>
  <c r="Y276" i="111"/>
  <c r="Z276" i="111"/>
  <c r="AK276" i="111"/>
  <c r="AR276" i="111"/>
  <c r="AS276" i="111"/>
  <c r="F277" i="111"/>
  <c r="G277" i="111" s="1"/>
  <c r="M277" i="111"/>
  <c r="O277" i="111"/>
  <c r="X277" i="111"/>
  <c r="Y277" i="111"/>
  <c r="Z277" i="111"/>
  <c r="AK277" i="111"/>
  <c r="AR277" i="111"/>
  <c r="AS277" i="111"/>
  <c r="F278" i="111"/>
  <c r="G278" i="111" s="1"/>
  <c r="M278" i="111"/>
  <c r="O278" i="111"/>
  <c r="X278" i="111"/>
  <c r="Y278" i="111"/>
  <c r="Z278" i="111"/>
  <c r="AK278" i="111"/>
  <c r="AR278" i="111"/>
  <c r="AS278" i="111"/>
  <c r="F279" i="111"/>
  <c r="G279" i="111" s="1"/>
  <c r="M279" i="111"/>
  <c r="O279" i="111"/>
  <c r="X279" i="111"/>
  <c r="Y279" i="111"/>
  <c r="Z279" i="111"/>
  <c r="AK279" i="111"/>
  <c r="AR279" i="111"/>
  <c r="AS279" i="111"/>
  <c r="F280" i="111"/>
  <c r="G280" i="111" s="1"/>
  <c r="M280" i="111"/>
  <c r="O280" i="111"/>
  <c r="X280" i="111"/>
  <c r="Y280" i="111"/>
  <c r="Z280" i="111"/>
  <c r="AK280" i="111"/>
  <c r="AR280" i="111"/>
  <c r="AS280" i="111"/>
  <c r="F281" i="111"/>
  <c r="G281" i="111" s="1"/>
  <c r="M281" i="111"/>
  <c r="O281" i="111"/>
  <c r="X281" i="111"/>
  <c r="Y281" i="111"/>
  <c r="Z281" i="111"/>
  <c r="AK281" i="111"/>
  <c r="AR281" i="111"/>
  <c r="AS281" i="111"/>
  <c r="F282" i="111"/>
  <c r="G282" i="111" s="1"/>
  <c r="M282" i="111"/>
  <c r="O282" i="111"/>
  <c r="X282" i="111"/>
  <c r="Y282" i="111"/>
  <c r="Z282" i="111"/>
  <c r="AK282" i="111"/>
  <c r="AR282" i="111"/>
  <c r="AS282" i="111"/>
  <c r="F283" i="111"/>
  <c r="G283" i="111" s="1"/>
  <c r="M283" i="111"/>
  <c r="O283" i="111"/>
  <c r="X283" i="111"/>
  <c r="Y283" i="111"/>
  <c r="Z283" i="111"/>
  <c r="AK283" i="111"/>
  <c r="AR283" i="111"/>
  <c r="AS283" i="111"/>
  <c r="AU283" i="111" s="1"/>
  <c r="AV283" i="111" s="1"/>
  <c r="F284" i="111"/>
  <c r="G284" i="111" s="1"/>
  <c r="M284" i="111"/>
  <c r="O284" i="111"/>
  <c r="X284" i="111"/>
  <c r="Y284" i="111"/>
  <c r="Z284" i="111"/>
  <c r="AK284" i="111"/>
  <c r="AR284" i="111"/>
  <c r="AS284" i="111"/>
  <c r="F285" i="111"/>
  <c r="G285" i="111" s="1"/>
  <c r="M285" i="111"/>
  <c r="O285" i="111"/>
  <c r="X285" i="111"/>
  <c r="Y285" i="111"/>
  <c r="Z285" i="111"/>
  <c r="AK285" i="111"/>
  <c r="AR285" i="111"/>
  <c r="AS285" i="111"/>
  <c r="F286" i="111"/>
  <c r="G286" i="111" s="1"/>
  <c r="M286" i="111"/>
  <c r="O286" i="111"/>
  <c r="X286" i="111"/>
  <c r="Y286" i="111"/>
  <c r="Z286" i="111"/>
  <c r="AK286" i="111"/>
  <c r="AR286" i="111"/>
  <c r="AS286" i="111"/>
  <c r="F287" i="111"/>
  <c r="G287" i="111" s="1"/>
  <c r="M287" i="111"/>
  <c r="O287" i="111"/>
  <c r="X287" i="111"/>
  <c r="Y287" i="111"/>
  <c r="Z287" i="111"/>
  <c r="AK287" i="111"/>
  <c r="AR287" i="111"/>
  <c r="AS287" i="111"/>
  <c r="F288" i="111"/>
  <c r="G288" i="111" s="1"/>
  <c r="M288" i="111"/>
  <c r="O288" i="111"/>
  <c r="X288" i="111"/>
  <c r="Y288" i="111"/>
  <c r="Z288" i="111"/>
  <c r="AK288" i="111"/>
  <c r="AR288" i="111"/>
  <c r="AS288" i="111"/>
  <c r="F289" i="111"/>
  <c r="G289" i="111" s="1"/>
  <c r="M289" i="111"/>
  <c r="O289" i="111"/>
  <c r="X289" i="111"/>
  <c r="Y289" i="111"/>
  <c r="Z289" i="111"/>
  <c r="AK289" i="111"/>
  <c r="AR289" i="111"/>
  <c r="AS289" i="111"/>
  <c r="F290" i="111"/>
  <c r="G290" i="111" s="1"/>
  <c r="M290" i="111"/>
  <c r="O290" i="111"/>
  <c r="X290" i="111"/>
  <c r="Y290" i="111"/>
  <c r="Z290" i="111"/>
  <c r="AK290" i="111"/>
  <c r="AR290" i="111"/>
  <c r="AS290" i="111"/>
  <c r="F291" i="111"/>
  <c r="G291" i="111" s="1"/>
  <c r="M291" i="111"/>
  <c r="O291" i="111"/>
  <c r="X291" i="111"/>
  <c r="Y291" i="111"/>
  <c r="Z291" i="111"/>
  <c r="AK291" i="111"/>
  <c r="AR291" i="111"/>
  <c r="AS291" i="111"/>
  <c r="AU291" i="111" s="1"/>
  <c r="AV291" i="111" s="1"/>
  <c r="F292" i="111"/>
  <c r="G292" i="111" s="1"/>
  <c r="M292" i="111"/>
  <c r="O292" i="111"/>
  <c r="X292" i="111"/>
  <c r="Y292" i="111"/>
  <c r="Z292" i="111"/>
  <c r="AK292" i="111"/>
  <c r="AR292" i="111"/>
  <c r="AS292" i="111"/>
  <c r="F293" i="111"/>
  <c r="G293" i="111" s="1"/>
  <c r="M293" i="111"/>
  <c r="O293" i="111"/>
  <c r="X293" i="111"/>
  <c r="Y293" i="111"/>
  <c r="Z293" i="111"/>
  <c r="AK293" i="111"/>
  <c r="AR293" i="111"/>
  <c r="AS293" i="111"/>
  <c r="F294" i="111"/>
  <c r="G294" i="111" s="1"/>
  <c r="M294" i="111"/>
  <c r="O294" i="111"/>
  <c r="X294" i="111"/>
  <c r="Y294" i="111"/>
  <c r="Z294" i="111"/>
  <c r="AK294" i="111"/>
  <c r="AR294" i="111"/>
  <c r="AS294" i="111"/>
  <c r="F295" i="111"/>
  <c r="G295" i="111" s="1"/>
  <c r="M295" i="111"/>
  <c r="O295" i="111"/>
  <c r="X295" i="111"/>
  <c r="Y295" i="111"/>
  <c r="Z295" i="111"/>
  <c r="AK295" i="111"/>
  <c r="AR295" i="111"/>
  <c r="AS295" i="111"/>
  <c r="F296" i="111"/>
  <c r="G296" i="111" s="1"/>
  <c r="M296" i="111"/>
  <c r="O296" i="111"/>
  <c r="X296" i="111"/>
  <c r="Y296" i="111"/>
  <c r="Z296" i="111"/>
  <c r="AK296" i="111"/>
  <c r="AR296" i="111"/>
  <c r="AS296" i="111"/>
  <c r="F297" i="111"/>
  <c r="G297" i="111" s="1"/>
  <c r="M297" i="111"/>
  <c r="O297" i="111"/>
  <c r="X297" i="111"/>
  <c r="Y297" i="111"/>
  <c r="Z297" i="111"/>
  <c r="AK297" i="111"/>
  <c r="AM297" i="111" s="1"/>
  <c r="AR297" i="111"/>
  <c r="AS297" i="111"/>
  <c r="F298" i="111"/>
  <c r="G298" i="111" s="1"/>
  <c r="M298" i="111"/>
  <c r="O298" i="111"/>
  <c r="X298" i="111"/>
  <c r="Y298" i="111"/>
  <c r="Z298" i="111"/>
  <c r="AK298" i="111"/>
  <c r="AR298" i="111"/>
  <c r="AS298" i="111"/>
  <c r="F299" i="111"/>
  <c r="G299" i="111" s="1"/>
  <c r="M299" i="111"/>
  <c r="O299" i="111"/>
  <c r="X299" i="111"/>
  <c r="Y299" i="111"/>
  <c r="Z299" i="111"/>
  <c r="AK299" i="111"/>
  <c r="AR299" i="111"/>
  <c r="AS299" i="111"/>
  <c r="F300" i="111"/>
  <c r="G300" i="111" s="1"/>
  <c r="M300" i="111"/>
  <c r="O300" i="111"/>
  <c r="X300" i="111"/>
  <c r="Y300" i="111"/>
  <c r="Z300" i="111"/>
  <c r="AK300" i="111"/>
  <c r="AR300" i="111"/>
  <c r="AS300" i="111"/>
  <c r="F301" i="111"/>
  <c r="G301" i="111" s="1"/>
  <c r="M301" i="111"/>
  <c r="O301" i="111"/>
  <c r="X301" i="111"/>
  <c r="Y301" i="111"/>
  <c r="Z301" i="111"/>
  <c r="AK301" i="111"/>
  <c r="AM301" i="111" s="1"/>
  <c r="AR301" i="111"/>
  <c r="AS301" i="111"/>
  <c r="F302" i="111"/>
  <c r="G302" i="111" s="1"/>
  <c r="M302" i="111"/>
  <c r="O302" i="111"/>
  <c r="X302" i="111"/>
  <c r="Y302" i="111"/>
  <c r="Z302" i="111"/>
  <c r="AK302" i="111"/>
  <c r="AR302" i="111"/>
  <c r="AS302" i="111"/>
  <c r="F303" i="111"/>
  <c r="G303" i="111" s="1"/>
  <c r="M303" i="111"/>
  <c r="O303" i="111"/>
  <c r="X303" i="111"/>
  <c r="Y303" i="111"/>
  <c r="Z303" i="111"/>
  <c r="AK303" i="111"/>
  <c r="AR303" i="111"/>
  <c r="AS303" i="111"/>
  <c r="F304" i="111"/>
  <c r="G304" i="111" s="1"/>
  <c r="M304" i="111"/>
  <c r="O304" i="111"/>
  <c r="X304" i="111"/>
  <c r="Y304" i="111"/>
  <c r="Z304" i="111"/>
  <c r="AK304" i="111"/>
  <c r="AR304" i="111"/>
  <c r="AS304" i="111"/>
  <c r="F305" i="111"/>
  <c r="G305" i="111" s="1"/>
  <c r="M305" i="111"/>
  <c r="O305" i="111"/>
  <c r="X305" i="111"/>
  <c r="Y305" i="111"/>
  <c r="Z305" i="111"/>
  <c r="AK305" i="111"/>
  <c r="AR305" i="111"/>
  <c r="AS305" i="111"/>
  <c r="F306" i="111"/>
  <c r="G306" i="111" s="1"/>
  <c r="M306" i="111"/>
  <c r="O306" i="111"/>
  <c r="X306" i="111"/>
  <c r="Y306" i="111"/>
  <c r="Z306" i="111"/>
  <c r="AK306" i="111"/>
  <c r="AR306" i="111"/>
  <c r="AS306" i="111"/>
  <c r="F307" i="111"/>
  <c r="G307" i="111" s="1"/>
  <c r="M307" i="111"/>
  <c r="O307" i="111"/>
  <c r="X307" i="111"/>
  <c r="Y307" i="111"/>
  <c r="Z307" i="111"/>
  <c r="AK307" i="111"/>
  <c r="AR307" i="111"/>
  <c r="AS307" i="111"/>
  <c r="F308" i="111"/>
  <c r="G308" i="111" s="1"/>
  <c r="M308" i="111"/>
  <c r="O308" i="111"/>
  <c r="X308" i="111"/>
  <c r="Y308" i="111"/>
  <c r="Z308" i="111"/>
  <c r="AK308" i="111"/>
  <c r="AR308" i="111"/>
  <c r="AS308" i="111"/>
  <c r="F309" i="111"/>
  <c r="G309" i="111" s="1"/>
  <c r="M309" i="111"/>
  <c r="O309" i="111"/>
  <c r="X309" i="111"/>
  <c r="Y309" i="111"/>
  <c r="Z309" i="111"/>
  <c r="AK309" i="111"/>
  <c r="AR309" i="111"/>
  <c r="AS309" i="111"/>
  <c r="F310" i="111"/>
  <c r="G310" i="111" s="1"/>
  <c r="M310" i="111"/>
  <c r="O310" i="111"/>
  <c r="X310" i="111"/>
  <c r="Y310" i="111"/>
  <c r="Z310" i="111"/>
  <c r="AK310" i="111"/>
  <c r="AR310" i="111"/>
  <c r="AS310" i="111"/>
  <c r="F311" i="111"/>
  <c r="M311" i="111"/>
  <c r="O311" i="111"/>
  <c r="X311" i="111"/>
  <c r="Y311" i="111"/>
  <c r="Z311" i="111"/>
  <c r="AK311" i="111"/>
  <c r="AR311" i="111"/>
  <c r="AS311" i="111"/>
  <c r="F312" i="111"/>
  <c r="G312" i="111" s="1"/>
  <c r="M312" i="111"/>
  <c r="O312" i="111"/>
  <c r="X312" i="111"/>
  <c r="Y312" i="111"/>
  <c r="Z312" i="111"/>
  <c r="AK312" i="111"/>
  <c r="AR312" i="111"/>
  <c r="AS312" i="111"/>
  <c r="F313" i="111"/>
  <c r="G313" i="111" s="1"/>
  <c r="M313" i="111"/>
  <c r="O313" i="111"/>
  <c r="X313" i="111"/>
  <c r="Y313" i="111"/>
  <c r="Z313" i="111"/>
  <c r="AK313" i="111"/>
  <c r="AR313" i="111"/>
  <c r="AS313" i="111"/>
  <c r="F314" i="111"/>
  <c r="G314" i="111" s="1"/>
  <c r="M314" i="111"/>
  <c r="O314" i="111"/>
  <c r="X314" i="111"/>
  <c r="Y314" i="111"/>
  <c r="Z314" i="111"/>
  <c r="AK314" i="111"/>
  <c r="AR314" i="111"/>
  <c r="AS314" i="111"/>
  <c r="F315" i="111"/>
  <c r="G315" i="111" s="1"/>
  <c r="M315" i="111"/>
  <c r="O315" i="111"/>
  <c r="X315" i="111"/>
  <c r="Y315" i="111"/>
  <c r="Z315" i="111"/>
  <c r="AK315" i="111"/>
  <c r="AR315" i="111"/>
  <c r="AS315" i="111"/>
  <c r="F316" i="111"/>
  <c r="G316" i="111" s="1"/>
  <c r="M316" i="111"/>
  <c r="O316" i="111"/>
  <c r="X316" i="111"/>
  <c r="Y316" i="111"/>
  <c r="Z316" i="111"/>
  <c r="AK316" i="111"/>
  <c r="AR316" i="111"/>
  <c r="AS316" i="111"/>
  <c r="F317" i="111"/>
  <c r="G317" i="111" s="1"/>
  <c r="M317" i="111"/>
  <c r="O317" i="111"/>
  <c r="X317" i="111"/>
  <c r="Y317" i="111"/>
  <c r="Z317" i="111"/>
  <c r="AK317" i="111"/>
  <c r="AR317" i="111"/>
  <c r="AS317" i="111"/>
  <c r="F318" i="111"/>
  <c r="G318" i="111" s="1"/>
  <c r="M318" i="111"/>
  <c r="O318" i="111"/>
  <c r="X318" i="111"/>
  <c r="Y318" i="111"/>
  <c r="Z318" i="111"/>
  <c r="AK318" i="111"/>
  <c r="AR318" i="111"/>
  <c r="AS318" i="111"/>
  <c r="F319" i="111"/>
  <c r="G319" i="111" s="1"/>
  <c r="M319" i="111"/>
  <c r="O319" i="111"/>
  <c r="X319" i="111"/>
  <c r="Y319" i="111"/>
  <c r="Z319" i="111"/>
  <c r="AK319" i="111"/>
  <c r="AR319" i="111"/>
  <c r="AS319" i="111"/>
  <c r="F320" i="111"/>
  <c r="G320" i="111" s="1"/>
  <c r="M320" i="111"/>
  <c r="O320" i="111"/>
  <c r="X320" i="111"/>
  <c r="Y320" i="111"/>
  <c r="Z320" i="111"/>
  <c r="AK320" i="111"/>
  <c r="AR320" i="111"/>
  <c r="AS320" i="111"/>
  <c r="F321" i="111"/>
  <c r="G321" i="111" s="1"/>
  <c r="M321" i="111"/>
  <c r="O321" i="111"/>
  <c r="X321" i="111"/>
  <c r="Y321" i="111"/>
  <c r="Z321" i="111"/>
  <c r="AK321" i="111"/>
  <c r="AR321" i="111"/>
  <c r="AS321" i="111"/>
  <c r="F322" i="111"/>
  <c r="G322" i="111" s="1"/>
  <c r="M322" i="111"/>
  <c r="O322" i="111"/>
  <c r="X322" i="111"/>
  <c r="Y322" i="111"/>
  <c r="Z322" i="111"/>
  <c r="AK322" i="111"/>
  <c r="AR322" i="111"/>
  <c r="AS322" i="111"/>
  <c r="F323" i="111"/>
  <c r="G323" i="111" s="1"/>
  <c r="M323" i="111"/>
  <c r="O323" i="111"/>
  <c r="AK323" i="111"/>
  <c r="AR323" i="111"/>
  <c r="AS323" i="111"/>
  <c r="F324" i="111"/>
  <c r="G324" i="111" s="1"/>
  <c r="M324" i="111"/>
  <c r="O324" i="111"/>
  <c r="AK324" i="111"/>
  <c r="AR324" i="111"/>
  <c r="AS324" i="111"/>
  <c r="F325" i="111"/>
  <c r="G325" i="111" s="1"/>
  <c r="M325" i="111"/>
  <c r="O325" i="111"/>
  <c r="AK325" i="111"/>
  <c r="AR325" i="111"/>
  <c r="AS325" i="111"/>
  <c r="F326" i="111"/>
  <c r="G326" i="111" s="1"/>
  <c r="M326" i="111"/>
  <c r="O326" i="111"/>
  <c r="AK326" i="111"/>
  <c r="AR326" i="111"/>
  <c r="AS326" i="111"/>
  <c r="F327" i="111"/>
  <c r="G327" i="111" s="1"/>
  <c r="M327" i="111"/>
  <c r="O327" i="111"/>
  <c r="AK327" i="111"/>
  <c r="AR327" i="111"/>
  <c r="AS327" i="111"/>
  <c r="F328" i="111"/>
  <c r="G328" i="111" s="1"/>
  <c r="M328" i="111"/>
  <c r="O328" i="111"/>
  <c r="AK328" i="111"/>
  <c r="AR328" i="111"/>
  <c r="AS328" i="111"/>
  <c r="F329" i="111"/>
  <c r="G329" i="111" s="1"/>
  <c r="M329" i="111"/>
  <c r="O329" i="111"/>
  <c r="X329" i="111"/>
  <c r="Y329" i="111"/>
  <c r="Z329" i="111"/>
  <c r="AK329" i="111"/>
  <c r="AR329" i="111"/>
  <c r="AS329" i="111"/>
  <c r="AU329" i="111" s="1"/>
  <c r="AV329" i="111" s="1"/>
  <c r="F330" i="111"/>
  <c r="G330" i="111" s="1"/>
  <c r="M330" i="111"/>
  <c r="O330" i="111"/>
  <c r="X330" i="111"/>
  <c r="Y330" i="111"/>
  <c r="Z330" i="111"/>
  <c r="AK330" i="111"/>
  <c r="AR330" i="111"/>
  <c r="AS330" i="111"/>
  <c r="F331" i="111"/>
  <c r="G331" i="111" s="1"/>
  <c r="M331" i="111"/>
  <c r="O331" i="111"/>
  <c r="X331" i="111"/>
  <c r="Y331" i="111"/>
  <c r="Z331" i="111"/>
  <c r="AK331" i="111"/>
  <c r="AR331" i="111"/>
  <c r="AS331" i="111"/>
  <c r="F332" i="111"/>
  <c r="G332" i="111" s="1"/>
  <c r="M332" i="111"/>
  <c r="O332" i="111"/>
  <c r="X332" i="111"/>
  <c r="Y332" i="111"/>
  <c r="Z332" i="111"/>
  <c r="AK332" i="111"/>
  <c r="AR332" i="111"/>
  <c r="AS332" i="111"/>
  <c r="F333" i="111"/>
  <c r="G333" i="111" s="1"/>
  <c r="M333" i="111"/>
  <c r="O333" i="111"/>
  <c r="X333" i="111"/>
  <c r="Y333" i="111"/>
  <c r="Z333" i="111"/>
  <c r="AK333" i="111"/>
  <c r="AR333" i="111"/>
  <c r="AS333" i="111"/>
  <c r="F334" i="111"/>
  <c r="G334" i="111" s="1"/>
  <c r="M334" i="111"/>
  <c r="O334" i="111"/>
  <c r="X334" i="111"/>
  <c r="Y334" i="111"/>
  <c r="Z334" i="111"/>
  <c r="AK334" i="111"/>
  <c r="AR334" i="111"/>
  <c r="AS334" i="111"/>
  <c r="F335" i="111"/>
  <c r="G335" i="111" s="1"/>
  <c r="M335" i="111"/>
  <c r="O335" i="111"/>
  <c r="X335" i="111"/>
  <c r="Y335" i="111"/>
  <c r="Z335" i="111"/>
  <c r="AK335" i="111"/>
  <c r="AR335" i="111"/>
  <c r="AS335" i="111"/>
  <c r="F336" i="111"/>
  <c r="G336" i="111" s="1"/>
  <c r="M336" i="111"/>
  <c r="P336" i="111" s="1"/>
  <c r="O336" i="111"/>
  <c r="X336" i="111"/>
  <c r="Y336" i="111"/>
  <c r="Z336" i="111"/>
  <c r="AK336" i="111"/>
  <c r="AR336" i="111"/>
  <c r="AS336" i="111"/>
  <c r="F337" i="111"/>
  <c r="G337" i="111" s="1"/>
  <c r="M337" i="111"/>
  <c r="O337" i="111"/>
  <c r="X337" i="111"/>
  <c r="Y337" i="111"/>
  <c r="Z337" i="111"/>
  <c r="AK337" i="111"/>
  <c r="AR337" i="111"/>
  <c r="AS337" i="111"/>
  <c r="F338" i="111"/>
  <c r="G338" i="111" s="1"/>
  <c r="M338" i="111"/>
  <c r="O338" i="111"/>
  <c r="X338" i="111"/>
  <c r="Y338" i="111"/>
  <c r="Z338" i="111"/>
  <c r="AK338" i="111"/>
  <c r="AR338" i="111"/>
  <c r="AS338" i="111"/>
  <c r="F339" i="111"/>
  <c r="G339" i="111" s="1"/>
  <c r="M339" i="111"/>
  <c r="O339" i="111"/>
  <c r="X339" i="111"/>
  <c r="Y339" i="111"/>
  <c r="Z339" i="111"/>
  <c r="AK339" i="111"/>
  <c r="AR339" i="111"/>
  <c r="AS339" i="111"/>
  <c r="F340" i="111"/>
  <c r="G340" i="111" s="1"/>
  <c r="M340" i="111"/>
  <c r="O340" i="111"/>
  <c r="X340" i="111"/>
  <c r="Y340" i="111"/>
  <c r="Z340" i="111"/>
  <c r="AK340" i="111"/>
  <c r="AR340" i="111"/>
  <c r="AS340" i="111"/>
  <c r="F341" i="111"/>
  <c r="G341" i="111" s="1"/>
  <c r="M341" i="111"/>
  <c r="O341" i="111"/>
  <c r="X341" i="111"/>
  <c r="Y341" i="111"/>
  <c r="Z341" i="111"/>
  <c r="AK341" i="111"/>
  <c r="AR341" i="111"/>
  <c r="AS341" i="111"/>
  <c r="F342" i="111"/>
  <c r="G342" i="111" s="1"/>
  <c r="M342" i="111"/>
  <c r="O342" i="111"/>
  <c r="X342" i="111"/>
  <c r="Y342" i="111"/>
  <c r="Z342" i="111"/>
  <c r="AK342" i="111"/>
  <c r="AR342" i="111"/>
  <c r="AS342" i="111"/>
  <c r="F343" i="111"/>
  <c r="G343" i="111" s="1"/>
  <c r="M343" i="111"/>
  <c r="O343" i="111"/>
  <c r="X343" i="111"/>
  <c r="Y343" i="111"/>
  <c r="Z343" i="111"/>
  <c r="AK343" i="111"/>
  <c r="AM343" i="111" s="1"/>
  <c r="AR343" i="111"/>
  <c r="AS343" i="111"/>
  <c r="F344" i="111"/>
  <c r="G344" i="111" s="1"/>
  <c r="M344" i="111"/>
  <c r="O344" i="111"/>
  <c r="X344" i="111"/>
  <c r="Y344" i="111"/>
  <c r="Z344" i="111"/>
  <c r="AK344" i="111"/>
  <c r="AR344" i="111"/>
  <c r="AS344" i="111"/>
  <c r="F345" i="111"/>
  <c r="G345" i="111" s="1"/>
  <c r="M345" i="111"/>
  <c r="O345" i="111"/>
  <c r="X345" i="111"/>
  <c r="Y345" i="111"/>
  <c r="Z345" i="111"/>
  <c r="AK345" i="111"/>
  <c r="AR345" i="111"/>
  <c r="AS345" i="111"/>
  <c r="AU345" i="111" s="1"/>
  <c r="AV345" i="111" s="1"/>
  <c r="F346" i="111"/>
  <c r="G346" i="111" s="1"/>
  <c r="M346" i="111"/>
  <c r="O346" i="111"/>
  <c r="X346" i="111"/>
  <c r="Y346" i="111"/>
  <c r="Z346" i="111"/>
  <c r="AK346" i="111"/>
  <c r="AR346" i="111"/>
  <c r="AS346" i="111"/>
  <c r="F347" i="111"/>
  <c r="G347" i="111" s="1"/>
  <c r="M347" i="111"/>
  <c r="O347" i="111"/>
  <c r="X347" i="111"/>
  <c r="Y347" i="111"/>
  <c r="Z347" i="111"/>
  <c r="AK347" i="111"/>
  <c r="AR347" i="111"/>
  <c r="AS347" i="111"/>
  <c r="F348" i="111"/>
  <c r="G348" i="111" s="1"/>
  <c r="M348" i="111"/>
  <c r="O348" i="111"/>
  <c r="X348" i="111"/>
  <c r="Y348" i="111"/>
  <c r="Z348" i="111"/>
  <c r="AK348" i="111"/>
  <c r="AR348" i="111"/>
  <c r="AS348" i="111"/>
  <c r="F349" i="111"/>
  <c r="G349" i="111" s="1"/>
  <c r="M349" i="111"/>
  <c r="O349" i="111"/>
  <c r="X349" i="111"/>
  <c r="Y349" i="111"/>
  <c r="Z349" i="111"/>
  <c r="AK349" i="111"/>
  <c r="AR349" i="111"/>
  <c r="AS349" i="111"/>
  <c r="F350" i="111"/>
  <c r="G350" i="111" s="1"/>
  <c r="M350" i="111"/>
  <c r="O350" i="111"/>
  <c r="X350" i="111"/>
  <c r="Y350" i="111"/>
  <c r="Z350" i="111"/>
  <c r="AK350" i="111"/>
  <c r="AR350" i="111"/>
  <c r="AS350" i="111"/>
  <c r="F351" i="111"/>
  <c r="G351" i="111" s="1"/>
  <c r="M351" i="111"/>
  <c r="O351" i="111"/>
  <c r="X351" i="111"/>
  <c r="Y351" i="111"/>
  <c r="Z351" i="111"/>
  <c r="AK351" i="111"/>
  <c r="AR351" i="111"/>
  <c r="AS351" i="111"/>
  <c r="F352" i="111"/>
  <c r="G352" i="111" s="1"/>
  <c r="M352" i="111"/>
  <c r="O352" i="111"/>
  <c r="X352" i="111"/>
  <c r="Y352" i="111"/>
  <c r="Z352" i="111"/>
  <c r="AK352" i="111"/>
  <c r="AR352" i="111"/>
  <c r="AS352" i="111"/>
  <c r="F353" i="111"/>
  <c r="G353" i="111" s="1"/>
  <c r="M353" i="111"/>
  <c r="O353" i="111"/>
  <c r="X353" i="111"/>
  <c r="Y353" i="111"/>
  <c r="Z353" i="111"/>
  <c r="AK353" i="111"/>
  <c r="AR353" i="111"/>
  <c r="AS353" i="111"/>
  <c r="F354" i="111"/>
  <c r="G354" i="111" s="1"/>
  <c r="M354" i="111"/>
  <c r="O354" i="111"/>
  <c r="X354" i="111"/>
  <c r="Y354" i="111"/>
  <c r="Z354" i="111"/>
  <c r="AK354" i="111"/>
  <c r="AR354" i="111"/>
  <c r="AS354" i="111"/>
  <c r="F355" i="111"/>
  <c r="G355" i="111" s="1"/>
  <c r="M355" i="111"/>
  <c r="O355" i="111"/>
  <c r="X355" i="111"/>
  <c r="Y355" i="111"/>
  <c r="Z355" i="111"/>
  <c r="AK355" i="111"/>
  <c r="AR355" i="111"/>
  <c r="AS355" i="111"/>
  <c r="F356" i="111"/>
  <c r="G356" i="111" s="1"/>
  <c r="M356" i="111"/>
  <c r="O356" i="111"/>
  <c r="X356" i="111"/>
  <c r="Y356" i="111"/>
  <c r="Z356" i="111"/>
  <c r="AK356" i="111"/>
  <c r="AR356" i="111"/>
  <c r="AS356" i="111"/>
  <c r="F357" i="111"/>
  <c r="G357" i="111" s="1"/>
  <c r="M357" i="111"/>
  <c r="O357" i="111"/>
  <c r="X357" i="111"/>
  <c r="Y357" i="111"/>
  <c r="Z357" i="111"/>
  <c r="AK357" i="111"/>
  <c r="AR357" i="111"/>
  <c r="AS357" i="111"/>
  <c r="F358" i="111"/>
  <c r="G358" i="111" s="1"/>
  <c r="M358" i="111"/>
  <c r="O358" i="111"/>
  <c r="X358" i="111"/>
  <c r="Y358" i="111"/>
  <c r="Z358" i="111"/>
  <c r="AK358" i="111"/>
  <c r="AR358" i="111"/>
  <c r="AS358" i="111"/>
  <c r="F359" i="111"/>
  <c r="G359" i="111" s="1"/>
  <c r="M359" i="111"/>
  <c r="O359" i="111"/>
  <c r="X359" i="111"/>
  <c r="Y359" i="111"/>
  <c r="Z359" i="111"/>
  <c r="AK359" i="111"/>
  <c r="AM359" i="111" s="1"/>
  <c r="AR359" i="111"/>
  <c r="AS359" i="111"/>
  <c r="F360" i="111"/>
  <c r="G360" i="111" s="1"/>
  <c r="M360" i="111"/>
  <c r="O360" i="111"/>
  <c r="AK360" i="111"/>
  <c r="AR360" i="111"/>
  <c r="AS360" i="111"/>
  <c r="F361" i="111"/>
  <c r="G361" i="111" s="1"/>
  <c r="M361" i="111"/>
  <c r="O361" i="111"/>
  <c r="X361" i="111"/>
  <c r="Y361" i="111"/>
  <c r="Z361" i="111"/>
  <c r="AK361" i="111"/>
  <c r="AR361" i="111"/>
  <c r="AS361" i="111"/>
  <c r="F362" i="111"/>
  <c r="G362" i="111" s="1"/>
  <c r="M362" i="111"/>
  <c r="O362" i="111"/>
  <c r="X362" i="111"/>
  <c r="Y362" i="111"/>
  <c r="Z362" i="111"/>
  <c r="AK362" i="111"/>
  <c r="AR362" i="111"/>
  <c r="AS362" i="111"/>
  <c r="F363" i="111"/>
  <c r="G363" i="111" s="1"/>
  <c r="M363" i="111"/>
  <c r="O363" i="111"/>
  <c r="X363" i="111"/>
  <c r="Y363" i="111"/>
  <c r="Z363" i="111"/>
  <c r="AK363" i="111"/>
  <c r="AR363" i="111"/>
  <c r="AS363" i="111"/>
  <c r="F364" i="111"/>
  <c r="G364" i="111" s="1"/>
  <c r="M364" i="111"/>
  <c r="O364" i="111"/>
  <c r="X364" i="111"/>
  <c r="Y364" i="111"/>
  <c r="Z364" i="111"/>
  <c r="AK364" i="111"/>
  <c r="AR364" i="111"/>
  <c r="AS364" i="111"/>
  <c r="AU364" i="111" s="1"/>
  <c r="AV364" i="111" s="1"/>
  <c r="F365" i="111"/>
  <c r="G365" i="111" s="1"/>
  <c r="M365" i="111"/>
  <c r="O365" i="111"/>
  <c r="X365" i="111"/>
  <c r="Y365" i="111"/>
  <c r="Z365" i="111"/>
  <c r="AK365" i="111"/>
  <c r="AR365" i="111"/>
  <c r="AS365" i="111"/>
  <c r="F366" i="111"/>
  <c r="G366" i="111" s="1"/>
  <c r="M366" i="111"/>
  <c r="O366" i="111"/>
  <c r="X366" i="111"/>
  <c r="Y366" i="111"/>
  <c r="Z366" i="111"/>
  <c r="AK366" i="111"/>
  <c r="AR366" i="111"/>
  <c r="AS366" i="111"/>
  <c r="F367" i="111"/>
  <c r="G367" i="111" s="1"/>
  <c r="M367" i="111"/>
  <c r="O367" i="111"/>
  <c r="X367" i="111"/>
  <c r="Y367" i="111"/>
  <c r="Z367" i="111"/>
  <c r="AK367" i="111"/>
  <c r="AR367" i="111"/>
  <c r="AS367" i="111"/>
  <c r="F368" i="111"/>
  <c r="G368" i="111" s="1"/>
  <c r="M368" i="111"/>
  <c r="O368" i="111"/>
  <c r="X368" i="111"/>
  <c r="Y368" i="111"/>
  <c r="Z368" i="111"/>
  <c r="AK368" i="111"/>
  <c r="AR368" i="111"/>
  <c r="AS368" i="111"/>
  <c r="F369" i="111"/>
  <c r="G369" i="111" s="1"/>
  <c r="M369" i="111"/>
  <c r="O369" i="111"/>
  <c r="X369" i="111"/>
  <c r="Y369" i="111"/>
  <c r="Z369" i="111"/>
  <c r="AK369" i="111"/>
  <c r="AR369" i="111"/>
  <c r="AS369" i="111"/>
  <c r="F370" i="111"/>
  <c r="G370" i="111" s="1"/>
  <c r="M370" i="111"/>
  <c r="O370" i="111"/>
  <c r="X370" i="111"/>
  <c r="Y370" i="111"/>
  <c r="Z370" i="111"/>
  <c r="AK370" i="111"/>
  <c r="AR370" i="111"/>
  <c r="AS370" i="111"/>
  <c r="F371" i="111"/>
  <c r="G371" i="111" s="1"/>
  <c r="M371" i="111"/>
  <c r="O371" i="111"/>
  <c r="X371" i="111"/>
  <c r="Y371" i="111"/>
  <c r="Z371" i="111"/>
  <c r="AK371" i="111"/>
  <c r="AR371" i="111"/>
  <c r="AS371" i="111"/>
  <c r="F372" i="111"/>
  <c r="G372" i="111" s="1"/>
  <c r="M372" i="111"/>
  <c r="O372" i="111"/>
  <c r="X372" i="111"/>
  <c r="Y372" i="111"/>
  <c r="Z372" i="111"/>
  <c r="AK372" i="111"/>
  <c r="AR372" i="111"/>
  <c r="AS372" i="111"/>
  <c r="AU372" i="111" s="1"/>
  <c r="AV372" i="111" s="1"/>
  <c r="F373" i="111"/>
  <c r="G373" i="111" s="1"/>
  <c r="M373" i="111"/>
  <c r="O373" i="111"/>
  <c r="X373" i="111"/>
  <c r="Y373" i="111"/>
  <c r="Z373" i="111"/>
  <c r="AK373" i="111"/>
  <c r="AR373" i="111"/>
  <c r="AS373" i="111"/>
  <c r="F374" i="111"/>
  <c r="G374" i="111" s="1"/>
  <c r="M374" i="111"/>
  <c r="O374" i="111"/>
  <c r="X374" i="111"/>
  <c r="Y374" i="111"/>
  <c r="Z374" i="111"/>
  <c r="AK374" i="111"/>
  <c r="AR374" i="111"/>
  <c r="AS374" i="111"/>
  <c r="F375" i="111"/>
  <c r="G375" i="111" s="1"/>
  <c r="M375" i="111"/>
  <c r="O375" i="111"/>
  <c r="X375" i="111"/>
  <c r="Y375" i="111"/>
  <c r="Z375" i="111"/>
  <c r="AK375" i="111"/>
  <c r="AR375" i="111"/>
  <c r="AS375" i="111"/>
  <c r="F376" i="111"/>
  <c r="G376" i="111" s="1"/>
  <c r="M376" i="111"/>
  <c r="O376" i="111"/>
  <c r="X376" i="111"/>
  <c r="Y376" i="111"/>
  <c r="Z376" i="111"/>
  <c r="AK376" i="111"/>
  <c r="AR376" i="111"/>
  <c r="AS376" i="111"/>
  <c r="F377" i="111"/>
  <c r="G377" i="111" s="1"/>
  <c r="M377" i="111"/>
  <c r="O377" i="111"/>
  <c r="X377" i="111"/>
  <c r="Y377" i="111"/>
  <c r="Z377" i="111"/>
  <c r="AK377" i="111"/>
  <c r="AR377" i="111"/>
  <c r="AS377" i="111"/>
  <c r="F378" i="111"/>
  <c r="G378" i="111" s="1"/>
  <c r="M378" i="111"/>
  <c r="O378" i="111"/>
  <c r="X378" i="111"/>
  <c r="Y378" i="111"/>
  <c r="Z378" i="111"/>
  <c r="AK378" i="111"/>
  <c r="AR378" i="111"/>
  <c r="AS378" i="111"/>
  <c r="C380" i="111"/>
  <c r="D380" i="111"/>
  <c r="E380" i="111"/>
  <c r="H380" i="111"/>
  <c r="I380" i="111"/>
  <c r="J380" i="111"/>
  <c r="L380" i="111"/>
  <c r="N380" i="111"/>
  <c r="R380" i="111"/>
  <c r="S380" i="111"/>
  <c r="T380" i="111"/>
  <c r="U380" i="111"/>
  <c r="V380" i="111"/>
  <c r="W380" i="111"/>
  <c r="AC380" i="111"/>
  <c r="AH380" i="111"/>
  <c r="AI380" i="111"/>
  <c r="AJ380" i="111"/>
  <c r="AL380" i="111"/>
  <c r="E7" i="107"/>
  <c r="E13" i="107"/>
  <c r="E17" i="107"/>
  <c r="E26" i="107"/>
  <c r="E30" i="107"/>
  <c r="E31" i="107"/>
  <c r="E32" i="107"/>
  <c r="E33" i="107"/>
  <c r="E34" i="107"/>
  <c r="E43" i="107"/>
  <c r="E46" i="107"/>
  <c r="D50" i="107"/>
  <c r="E50" i="107" s="1"/>
  <c r="I8" i="104"/>
  <c r="Q8" i="104" s="1"/>
  <c r="R8" i="104"/>
  <c r="I9" i="104"/>
  <c r="Q9" i="104" s="1"/>
  <c r="R9" i="104"/>
  <c r="I10" i="104"/>
  <c r="Q10" i="104" s="1"/>
  <c r="R10" i="104"/>
  <c r="I11" i="104"/>
  <c r="Q11" i="104" s="1"/>
  <c r="R11" i="104"/>
  <c r="I12" i="104"/>
  <c r="Q12" i="104" s="1"/>
  <c r="R12" i="104"/>
  <c r="I13" i="104"/>
  <c r="Q13" i="104" s="1"/>
  <c r="R13" i="104"/>
  <c r="I14" i="104"/>
  <c r="Q14" i="104" s="1"/>
  <c r="R14" i="104"/>
  <c r="I15" i="104"/>
  <c r="Q15" i="104" s="1"/>
  <c r="R15" i="104"/>
  <c r="I16" i="104"/>
  <c r="Q16" i="104" s="1"/>
  <c r="R16" i="104"/>
  <c r="I17" i="104"/>
  <c r="Q17" i="104" s="1"/>
  <c r="R17" i="104"/>
  <c r="I18" i="104"/>
  <c r="Q18" i="104" s="1"/>
  <c r="R18" i="104"/>
  <c r="I19" i="104"/>
  <c r="Q19" i="104" s="1"/>
  <c r="R19" i="104"/>
  <c r="I20" i="104"/>
  <c r="Q20" i="104" s="1"/>
  <c r="R20" i="104"/>
  <c r="I21" i="104"/>
  <c r="Q21" i="104" s="1"/>
  <c r="R21" i="104"/>
  <c r="I22" i="104"/>
  <c r="Q22" i="104" s="1"/>
  <c r="R22" i="104"/>
  <c r="I23" i="104"/>
  <c r="Q23" i="104" s="1"/>
  <c r="R23" i="104"/>
  <c r="I24" i="104"/>
  <c r="Q24" i="104" s="1"/>
  <c r="R24" i="104"/>
  <c r="I25" i="104"/>
  <c r="Q25" i="104" s="1"/>
  <c r="R25" i="104"/>
  <c r="I26" i="104"/>
  <c r="Q26" i="104" s="1"/>
  <c r="R26" i="104"/>
  <c r="I27" i="104"/>
  <c r="Q27" i="104" s="1"/>
  <c r="R27" i="104"/>
  <c r="I28" i="104"/>
  <c r="Q28" i="104" s="1"/>
  <c r="R28" i="104"/>
  <c r="I29" i="104"/>
  <c r="Q29" i="104" s="1"/>
  <c r="R29" i="104"/>
  <c r="I30" i="104"/>
  <c r="Q30" i="104" s="1"/>
  <c r="R30" i="104"/>
  <c r="I31" i="104"/>
  <c r="Q31" i="104" s="1"/>
  <c r="R31" i="104"/>
  <c r="I32" i="104"/>
  <c r="Q32" i="104" s="1"/>
  <c r="R32" i="104"/>
  <c r="I33" i="104"/>
  <c r="Q33" i="104" s="1"/>
  <c r="R33" i="104"/>
  <c r="I34" i="104"/>
  <c r="Q34" i="104" s="1"/>
  <c r="R34" i="104"/>
  <c r="I35" i="104"/>
  <c r="Q35" i="104" s="1"/>
  <c r="R35" i="104"/>
  <c r="I36" i="104"/>
  <c r="Q36" i="104" s="1"/>
  <c r="R36" i="104"/>
  <c r="I37" i="104"/>
  <c r="Q37" i="104" s="1"/>
  <c r="R37" i="104"/>
  <c r="I38" i="104"/>
  <c r="Q38" i="104" s="1"/>
  <c r="R38" i="104"/>
  <c r="I39" i="104"/>
  <c r="Q39" i="104" s="1"/>
  <c r="R39" i="104"/>
  <c r="I40" i="104"/>
  <c r="Q40" i="104" s="1"/>
  <c r="R40" i="104"/>
  <c r="I41" i="104"/>
  <c r="Q41" i="104" s="1"/>
  <c r="R41" i="104"/>
  <c r="I42" i="104"/>
  <c r="Q42" i="104" s="1"/>
  <c r="R42" i="104"/>
  <c r="I43" i="104"/>
  <c r="Q43" i="104" s="1"/>
  <c r="R43" i="104"/>
  <c r="I44" i="104"/>
  <c r="Q44" i="104" s="1"/>
  <c r="R44" i="104"/>
  <c r="I45" i="104"/>
  <c r="Q45" i="104" s="1"/>
  <c r="R45" i="104"/>
  <c r="I46" i="104"/>
  <c r="Q46" i="104" s="1"/>
  <c r="R46" i="104"/>
  <c r="I47" i="104"/>
  <c r="Q47" i="104" s="1"/>
  <c r="R47" i="104"/>
  <c r="I48" i="104"/>
  <c r="Q48" i="104" s="1"/>
  <c r="R48" i="104"/>
  <c r="I49" i="104"/>
  <c r="Q49" i="104" s="1"/>
  <c r="R49" i="104"/>
  <c r="I50" i="104"/>
  <c r="Q50" i="104" s="1"/>
  <c r="R50" i="104"/>
  <c r="I51" i="104"/>
  <c r="Q51" i="104" s="1"/>
  <c r="R51" i="104"/>
  <c r="I52" i="104"/>
  <c r="Q52" i="104" s="1"/>
  <c r="R52" i="104"/>
  <c r="I53" i="104"/>
  <c r="Q53" i="104" s="1"/>
  <c r="R53" i="104"/>
  <c r="I54" i="104"/>
  <c r="Q54" i="104" s="1"/>
  <c r="R54" i="104"/>
  <c r="I55" i="104"/>
  <c r="Q55" i="104" s="1"/>
  <c r="R55" i="104"/>
  <c r="I56" i="104"/>
  <c r="Q56" i="104" s="1"/>
  <c r="R56" i="104"/>
  <c r="I57" i="104"/>
  <c r="Q57" i="104" s="1"/>
  <c r="R57" i="104"/>
  <c r="I58" i="104"/>
  <c r="Q58" i="104" s="1"/>
  <c r="R58" i="104"/>
  <c r="I59" i="104"/>
  <c r="Q59" i="104" s="1"/>
  <c r="R59" i="104"/>
  <c r="I60" i="104"/>
  <c r="Q60" i="104" s="1"/>
  <c r="R60" i="104"/>
  <c r="I61" i="104"/>
  <c r="Q61" i="104" s="1"/>
  <c r="R61" i="104"/>
  <c r="I62" i="104"/>
  <c r="Q62" i="104" s="1"/>
  <c r="R62" i="104"/>
  <c r="I63" i="104"/>
  <c r="Q63" i="104" s="1"/>
  <c r="R63" i="104"/>
  <c r="I64" i="104"/>
  <c r="Q64" i="104" s="1"/>
  <c r="R64" i="104"/>
  <c r="I65" i="104"/>
  <c r="Q65" i="104" s="1"/>
  <c r="R65" i="104"/>
  <c r="I66" i="104"/>
  <c r="Q66" i="104" s="1"/>
  <c r="R66" i="104"/>
  <c r="I67" i="104"/>
  <c r="Q67" i="104" s="1"/>
  <c r="R67" i="104"/>
  <c r="I68" i="104"/>
  <c r="Q68" i="104" s="1"/>
  <c r="R68" i="104"/>
  <c r="I69" i="104"/>
  <c r="Q69" i="104" s="1"/>
  <c r="R69" i="104"/>
  <c r="I70" i="104"/>
  <c r="Q70" i="104" s="1"/>
  <c r="R70" i="104"/>
  <c r="I71" i="104"/>
  <c r="Q71" i="104" s="1"/>
  <c r="R71" i="104"/>
  <c r="I72" i="104"/>
  <c r="Q72" i="104" s="1"/>
  <c r="R72" i="104"/>
  <c r="I73" i="104"/>
  <c r="Q73" i="104" s="1"/>
  <c r="R73" i="104"/>
  <c r="I74" i="104"/>
  <c r="Q74" i="104" s="1"/>
  <c r="R74" i="104"/>
  <c r="I75" i="104"/>
  <c r="Q75" i="104" s="1"/>
  <c r="R75" i="104"/>
  <c r="I76" i="104"/>
  <c r="Q76" i="104" s="1"/>
  <c r="R76" i="104"/>
  <c r="I77" i="104"/>
  <c r="Q77" i="104" s="1"/>
  <c r="R77" i="104"/>
  <c r="I78" i="104"/>
  <c r="Q78" i="104" s="1"/>
  <c r="R78" i="104"/>
  <c r="I79" i="104"/>
  <c r="Q79" i="104" s="1"/>
  <c r="R79" i="104"/>
  <c r="I80" i="104"/>
  <c r="Q80" i="104" s="1"/>
  <c r="R80" i="104"/>
  <c r="I81" i="104"/>
  <c r="Q81" i="104" s="1"/>
  <c r="R81" i="104"/>
  <c r="I82" i="104"/>
  <c r="Q82" i="104" s="1"/>
  <c r="R82" i="104"/>
  <c r="I83" i="104"/>
  <c r="Q83" i="104" s="1"/>
  <c r="R83" i="104"/>
  <c r="I84" i="104"/>
  <c r="Q84" i="104" s="1"/>
  <c r="R84" i="104"/>
  <c r="I85" i="104"/>
  <c r="Q85" i="104" s="1"/>
  <c r="R85" i="104"/>
  <c r="I86" i="104"/>
  <c r="Q86" i="104" s="1"/>
  <c r="R86" i="104"/>
  <c r="I87" i="104"/>
  <c r="Q87" i="104" s="1"/>
  <c r="R87" i="104"/>
  <c r="I88" i="104"/>
  <c r="Q88" i="104" s="1"/>
  <c r="R88" i="104"/>
  <c r="I89" i="104"/>
  <c r="Q89" i="104" s="1"/>
  <c r="R89" i="104"/>
  <c r="I90" i="104"/>
  <c r="Q90" i="104" s="1"/>
  <c r="R90" i="104"/>
  <c r="I91" i="104"/>
  <c r="Q91" i="104" s="1"/>
  <c r="R91" i="104"/>
  <c r="I92" i="104"/>
  <c r="Q92" i="104" s="1"/>
  <c r="R92" i="104"/>
  <c r="I93" i="104"/>
  <c r="Q93" i="104" s="1"/>
  <c r="R93" i="104"/>
  <c r="I94" i="104"/>
  <c r="Q94" i="104" s="1"/>
  <c r="R94" i="104"/>
  <c r="I95" i="104"/>
  <c r="Q95" i="104" s="1"/>
  <c r="R95" i="104"/>
  <c r="I96" i="104"/>
  <c r="Q96" i="104" s="1"/>
  <c r="R96" i="104"/>
  <c r="I97" i="104"/>
  <c r="Q97" i="104" s="1"/>
  <c r="R97" i="104"/>
  <c r="I98" i="104"/>
  <c r="Q98" i="104" s="1"/>
  <c r="R98" i="104"/>
  <c r="I99" i="104"/>
  <c r="Q99" i="104" s="1"/>
  <c r="R99" i="104"/>
  <c r="I100" i="104"/>
  <c r="Q100" i="104" s="1"/>
  <c r="R100" i="104"/>
  <c r="I101" i="104"/>
  <c r="Q101" i="104" s="1"/>
  <c r="R101" i="104"/>
  <c r="I102" i="104"/>
  <c r="Q102" i="104" s="1"/>
  <c r="R102" i="104"/>
  <c r="I103" i="104"/>
  <c r="Q103" i="104" s="1"/>
  <c r="R103" i="104"/>
  <c r="I104" i="104"/>
  <c r="Q104" i="104" s="1"/>
  <c r="R104" i="104"/>
  <c r="I105" i="104"/>
  <c r="Q105" i="104" s="1"/>
  <c r="R105" i="104"/>
  <c r="I106" i="104"/>
  <c r="Q106" i="104" s="1"/>
  <c r="R106" i="104"/>
  <c r="I107" i="104"/>
  <c r="Q107" i="104" s="1"/>
  <c r="R107" i="104"/>
  <c r="I108" i="104"/>
  <c r="Q108" i="104" s="1"/>
  <c r="R108" i="104"/>
  <c r="I109" i="104"/>
  <c r="Q109" i="104" s="1"/>
  <c r="R109" i="104"/>
  <c r="I110" i="104"/>
  <c r="Q110" i="104" s="1"/>
  <c r="R110" i="104"/>
  <c r="I111" i="104"/>
  <c r="Q111" i="104" s="1"/>
  <c r="R111" i="104"/>
  <c r="I112" i="104"/>
  <c r="Q112" i="104" s="1"/>
  <c r="R112" i="104"/>
  <c r="I113" i="104"/>
  <c r="Q113" i="104" s="1"/>
  <c r="R113" i="104"/>
  <c r="I114" i="104"/>
  <c r="Q114" i="104" s="1"/>
  <c r="R114" i="104"/>
  <c r="I115" i="104"/>
  <c r="Q115" i="104" s="1"/>
  <c r="R115" i="104"/>
  <c r="I116" i="104"/>
  <c r="Q116" i="104" s="1"/>
  <c r="R116" i="104"/>
  <c r="I117" i="104"/>
  <c r="Q117" i="104" s="1"/>
  <c r="R117" i="104"/>
  <c r="I118" i="104"/>
  <c r="Q118" i="104" s="1"/>
  <c r="R118" i="104"/>
  <c r="I119" i="104"/>
  <c r="Q119" i="104" s="1"/>
  <c r="R119" i="104"/>
  <c r="I120" i="104"/>
  <c r="Q120" i="104" s="1"/>
  <c r="R120" i="104"/>
  <c r="I121" i="104"/>
  <c r="Q121" i="104" s="1"/>
  <c r="R121" i="104"/>
  <c r="I122" i="104"/>
  <c r="Q122" i="104" s="1"/>
  <c r="R122" i="104"/>
  <c r="I123" i="104"/>
  <c r="Q123" i="104" s="1"/>
  <c r="R123" i="104"/>
  <c r="I124" i="104"/>
  <c r="Q124" i="104" s="1"/>
  <c r="R124" i="104"/>
  <c r="I125" i="104"/>
  <c r="Q125" i="104" s="1"/>
  <c r="R125" i="104"/>
  <c r="I126" i="104"/>
  <c r="Q126" i="104" s="1"/>
  <c r="R126" i="104"/>
  <c r="I127" i="104"/>
  <c r="Q127" i="104" s="1"/>
  <c r="R127" i="104"/>
  <c r="I128" i="104"/>
  <c r="Q128" i="104" s="1"/>
  <c r="R128" i="104"/>
  <c r="I129" i="104"/>
  <c r="Q129" i="104" s="1"/>
  <c r="R129" i="104"/>
  <c r="I130" i="104"/>
  <c r="Q130" i="104" s="1"/>
  <c r="R130" i="104"/>
  <c r="I131" i="104"/>
  <c r="Q131" i="104" s="1"/>
  <c r="R131" i="104"/>
  <c r="I132" i="104"/>
  <c r="Q132" i="104" s="1"/>
  <c r="R132" i="104"/>
  <c r="I133" i="104"/>
  <c r="Q133" i="104" s="1"/>
  <c r="R133" i="104"/>
  <c r="I134" i="104"/>
  <c r="Q134" i="104" s="1"/>
  <c r="R134" i="104"/>
  <c r="I135" i="104"/>
  <c r="Q135" i="104" s="1"/>
  <c r="R135" i="104"/>
  <c r="I136" i="104"/>
  <c r="Q136" i="104" s="1"/>
  <c r="R136" i="104"/>
  <c r="I137" i="104"/>
  <c r="Q137" i="104" s="1"/>
  <c r="R137" i="104"/>
  <c r="I138" i="104"/>
  <c r="Q138" i="104" s="1"/>
  <c r="R138" i="104"/>
  <c r="I139" i="104"/>
  <c r="Q139" i="104" s="1"/>
  <c r="R139" i="104"/>
  <c r="I140" i="104"/>
  <c r="Q140" i="104" s="1"/>
  <c r="R140" i="104"/>
  <c r="I141" i="104"/>
  <c r="Q141" i="104" s="1"/>
  <c r="R141" i="104"/>
  <c r="I142" i="104"/>
  <c r="Q142" i="104" s="1"/>
  <c r="R142" i="104"/>
  <c r="I143" i="104"/>
  <c r="Q143" i="104" s="1"/>
  <c r="R143" i="104"/>
  <c r="I144" i="104"/>
  <c r="Q144" i="104" s="1"/>
  <c r="R144" i="104"/>
  <c r="I145" i="104"/>
  <c r="Q145" i="104" s="1"/>
  <c r="R145" i="104"/>
  <c r="I146" i="104"/>
  <c r="Q146" i="104" s="1"/>
  <c r="R146" i="104"/>
  <c r="I147" i="104"/>
  <c r="Q147" i="104" s="1"/>
  <c r="R147" i="104"/>
  <c r="I148" i="104"/>
  <c r="Q148" i="104" s="1"/>
  <c r="R148" i="104"/>
  <c r="I149" i="104"/>
  <c r="Q149" i="104" s="1"/>
  <c r="R149" i="104"/>
  <c r="I150" i="104"/>
  <c r="Q150" i="104" s="1"/>
  <c r="R150" i="104"/>
  <c r="I151" i="104"/>
  <c r="Q151" i="104" s="1"/>
  <c r="R151" i="104"/>
  <c r="I152" i="104"/>
  <c r="Q152" i="104" s="1"/>
  <c r="R152" i="104"/>
  <c r="I153" i="104"/>
  <c r="Q153" i="104" s="1"/>
  <c r="R153" i="104"/>
  <c r="I154" i="104"/>
  <c r="Q154" i="104" s="1"/>
  <c r="R154" i="104"/>
  <c r="I155" i="104"/>
  <c r="Q155" i="104" s="1"/>
  <c r="R155" i="104"/>
  <c r="I156" i="104"/>
  <c r="Q156" i="104" s="1"/>
  <c r="R156" i="104"/>
  <c r="I157" i="104"/>
  <c r="Q157" i="104" s="1"/>
  <c r="R157" i="104"/>
  <c r="I158" i="104"/>
  <c r="Q158" i="104" s="1"/>
  <c r="R158" i="104"/>
  <c r="I159" i="104"/>
  <c r="Q159" i="104" s="1"/>
  <c r="R159" i="104"/>
  <c r="I160" i="104"/>
  <c r="Q160" i="104" s="1"/>
  <c r="R160" i="104"/>
  <c r="I161" i="104"/>
  <c r="Q161" i="104" s="1"/>
  <c r="R161" i="104"/>
  <c r="I162" i="104"/>
  <c r="Q162" i="104" s="1"/>
  <c r="R162" i="104"/>
  <c r="I163" i="104"/>
  <c r="Q163" i="104" s="1"/>
  <c r="R163" i="104"/>
  <c r="I164" i="104"/>
  <c r="Q164" i="104" s="1"/>
  <c r="R164" i="104"/>
  <c r="I165" i="104"/>
  <c r="Q165" i="104" s="1"/>
  <c r="R165" i="104"/>
  <c r="I166" i="104"/>
  <c r="Q166" i="104" s="1"/>
  <c r="R166" i="104"/>
  <c r="I167" i="104"/>
  <c r="Q167" i="104" s="1"/>
  <c r="R167" i="104"/>
  <c r="I168" i="104"/>
  <c r="Q168" i="104" s="1"/>
  <c r="R168" i="104"/>
  <c r="I169" i="104"/>
  <c r="Q169" i="104" s="1"/>
  <c r="R169" i="104"/>
  <c r="I170" i="104"/>
  <c r="Q170" i="104" s="1"/>
  <c r="R170" i="104"/>
  <c r="I171" i="104"/>
  <c r="Q171" i="104" s="1"/>
  <c r="R171" i="104"/>
  <c r="I172" i="104"/>
  <c r="Q172" i="104" s="1"/>
  <c r="R172" i="104"/>
  <c r="I173" i="104"/>
  <c r="Q173" i="104" s="1"/>
  <c r="R173" i="104"/>
  <c r="I174" i="104"/>
  <c r="Q174" i="104" s="1"/>
  <c r="R174" i="104"/>
  <c r="I175" i="104"/>
  <c r="Q175" i="104" s="1"/>
  <c r="R175" i="104"/>
  <c r="I176" i="104"/>
  <c r="Q176" i="104" s="1"/>
  <c r="R176" i="104"/>
  <c r="I177" i="104"/>
  <c r="Q177" i="104" s="1"/>
  <c r="R177" i="104"/>
  <c r="I178" i="104"/>
  <c r="Q178" i="104" s="1"/>
  <c r="R178" i="104"/>
  <c r="I179" i="104"/>
  <c r="Q179" i="104" s="1"/>
  <c r="R179" i="104"/>
  <c r="I180" i="104"/>
  <c r="Q180" i="104" s="1"/>
  <c r="R180" i="104"/>
  <c r="I181" i="104"/>
  <c r="Q181" i="104" s="1"/>
  <c r="R181" i="104"/>
  <c r="I182" i="104"/>
  <c r="Q182" i="104" s="1"/>
  <c r="R182" i="104"/>
  <c r="I183" i="104"/>
  <c r="Q183" i="104" s="1"/>
  <c r="R183" i="104"/>
  <c r="I184" i="104"/>
  <c r="Q184" i="104" s="1"/>
  <c r="R184" i="104"/>
  <c r="I185" i="104"/>
  <c r="Q185" i="104" s="1"/>
  <c r="R185" i="104"/>
  <c r="I186" i="104"/>
  <c r="Q186" i="104" s="1"/>
  <c r="R186" i="104"/>
  <c r="I187" i="104"/>
  <c r="Q187" i="104" s="1"/>
  <c r="R187" i="104"/>
  <c r="I188" i="104"/>
  <c r="Q188" i="104" s="1"/>
  <c r="R188" i="104"/>
  <c r="I189" i="104"/>
  <c r="Q189" i="104" s="1"/>
  <c r="R189" i="104"/>
  <c r="I190" i="104"/>
  <c r="Q190" i="104" s="1"/>
  <c r="R190" i="104"/>
  <c r="I191" i="104"/>
  <c r="Q191" i="104" s="1"/>
  <c r="R191" i="104"/>
  <c r="I192" i="104"/>
  <c r="Q192" i="104" s="1"/>
  <c r="R192" i="104"/>
  <c r="I193" i="104"/>
  <c r="Q193" i="104" s="1"/>
  <c r="R193" i="104"/>
  <c r="I194" i="104"/>
  <c r="Q194" i="104" s="1"/>
  <c r="R194" i="104"/>
  <c r="I195" i="104"/>
  <c r="Q195" i="104" s="1"/>
  <c r="R195" i="104"/>
  <c r="I196" i="104"/>
  <c r="Q196" i="104" s="1"/>
  <c r="R196" i="104"/>
  <c r="I197" i="104"/>
  <c r="Q197" i="104" s="1"/>
  <c r="R197" i="104"/>
  <c r="I198" i="104"/>
  <c r="Q198" i="104" s="1"/>
  <c r="R198" i="104"/>
  <c r="I199" i="104"/>
  <c r="Q199" i="104" s="1"/>
  <c r="R199" i="104"/>
  <c r="I200" i="104"/>
  <c r="Q200" i="104" s="1"/>
  <c r="R200" i="104"/>
  <c r="I201" i="104"/>
  <c r="Q201" i="104" s="1"/>
  <c r="R201" i="104"/>
  <c r="I202" i="104"/>
  <c r="Q202" i="104" s="1"/>
  <c r="R202" i="104"/>
  <c r="I203" i="104"/>
  <c r="Q203" i="104" s="1"/>
  <c r="R203" i="104"/>
  <c r="I204" i="104"/>
  <c r="Q204" i="104" s="1"/>
  <c r="R204" i="104"/>
  <c r="I205" i="104"/>
  <c r="Q205" i="104" s="1"/>
  <c r="R205" i="104"/>
  <c r="I206" i="104"/>
  <c r="Q206" i="104" s="1"/>
  <c r="R206" i="104"/>
  <c r="I207" i="104"/>
  <c r="Q207" i="104" s="1"/>
  <c r="R207" i="104"/>
  <c r="I208" i="104"/>
  <c r="Q208" i="104" s="1"/>
  <c r="R208" i="104"/>
  <c r="I209" i="104"/>
  <c r="Q209" i="104" s="1"/>
  <c r="R209" i="104"/>
  <c r="I210" i="104"/>
  <c r="Q210" i="104" s="1"/>
  <c r="R210" i="104"/>
  <c r="I211" i="104"/>
  <c r="Q211" i="104" s="1"/>
  <c r="R211" i="104"/>
  <c r="I212" i="104"/>
  <c r="Q212" i="104" s="1"/>
  <c r="R212" i="104"/>
  <c r="I213" i="104"/>
  <c r="Q213" i="104" s="1"/>
  <c r="R213" i="104"/>
  <c r="I214" i="104"/>
  <c r="Q214" i="104" s="1"/>
  <c r="R214" i="104"/>
  <c r="I215" i="104"/>
  <c r="Q215" i="104" s="1"/>
  <c r="R215" i="104"/>
  <c r="I216" i="104"/>
  <c r="Q216" i="104" s="1"/>
  <c r="R216" i="104"/>
  <c r="I217" i="104"/>
  <c r="Q217" i="104" s="1"/>
  <c r="R217" i="104"/>
  <c r="I218" i="104"/>
  <c r="Q218" i="104" s="1"/>
  <c r="R218" i="104"/>
  <c r="I219" i="104"/>
  <c r="Q219" i="104" s="1"/>
  <c r="R219" i="104"/>
  <c r="I220" i="104"/>
  <c r="Q220" i="104" s="1"/>
  <c r="R220" i="104"/>
  <c r="I221" i="104"/>
  <c r="Q221" i="104" s="1"/>
  <c r="R221" i="104"/>
  <c r="I222" i="104"/>
  <c r="Q222" i="104" s="1"/>
  <c r="R222" i="104"/>
  <c r="I223" i="104"/>
  <c r="Q223" i="104" s="1"/>
  <c r="R223" i="104"/>
  <c r="I224" i="104"/>
  <c r="Q224" i="104" s="1"/>
  <c r="R224" i="104"/>
  <c r="I225" i="104"/>
  <c r="Q225" i="104" s="1"/>
  <c r="R225" i="104"/>
  <c r="I226" i="104"/>
  <c r="Q226" i="104" s="1"/>
  <c r="R226" i="104"/>
  <c r="I227" i="104"/>
  <c r="Q227" i="104" s="1"/>
  <c r="R227" i="104"/>
  <c r="I228" i="104"/>
  <c r="Q228" i="104" s="1"/>
  <c r="R228" i="104"/>
  <c r="I229" i="104"/>
  <c r="Q229" i="104" s="1"/>
  <c r="R229" i="104"/>
  <c r="I230" i="104"/>
  <c r="Q230" i="104" s="1"/>
  <c r="R230" i="104"/>
  <c r="I231" i="104"/>
  <c r="Q231" i="104" s="1"/>
  <c r="R231" i="104"/>
  <c r="I232" i="104"/>
  <c r="Q232" i="104" s="1"/>
  <c r="R232" i="104"/>
  <c r="I233" i="104"/>
  <c r="Q233" i="104" s="1"/>
  <c r="R233" i="104"/>
  <c r="I234" i="104"/>
  <c r="Q234" i="104" s="1"/>
  <c r="R234" i="104"/>
  <c r="I235" i="104"/>
  <c r="Q235" i="104" s="1"/>
  <c r="R235" i="104"/>
  <c r="I236" i="104"/>
  <c r="Q236" i="104" s="1"/>
  <c r="R236" i="104"/>
  <c r="I237" i="104"/>
  <c r="Q237" i="104" s="1"/>
  <c r="R237" i="104"/>
  <c r="I238" i="104"/>
  <c r="Q238" i="104" s="1"/>
  <c r="R238" i="104"/>
  <c r="I239" i="104"/>
  <c r="Q239" i="104" s="1"/>
  <c r="R239" i="104"/>
  <c r="I240" i="104"/>
  <c r="Q240" i="104" s="1"/>
  <c r="R240" i="104"/>
  <c r="I241" i="104"/>
  <c r="Q241" i="104" s="1"/>
  <c r="R241" i="104"/>
  <c r="I242" i="104"/>
  <c r="Q242" i="104" s="1"/>
  <c r="R242" i="104"/>
  <c r="I243" i="104"/>
  <c r="Q243" i="104" s="1"/>
  <c r="R243" i="104"/>
  <c r="I244" i="104"/>
  <c r="Q244" i="104" s="1"/>
  <c r="R244" i="104"/>
  <c r="I245" i="104"/>
  <c r="Q245" i="104" s="1"/>
  <c r="R245" i="104"/>
  <c r="I246" i="104"/>
  <c r="Q246" i="104" s="1"/>
  <c r="R246" i="104"/>
  <c r="I247" i="104"/>
  <c r="Q247" i="104" s="1"/>
  <c r="R247" i="104"/>
  <c r="I248" i="104"/>
  <c r="Q248" i="104" s="1"/>
  <c r="R248" i="104"/>
  <c r="I249" i="104"/>
  <c r="Q249" i="104" s="1"/>
  <c r="R249" i="104"/>
  <c r="I250" i="104"/>
  <c r="Q250" i="104" s="1"/>
  <c r="R250" i="104"/>
  <c r="I251" i="104"/>
  <c r="Q251" i="104" s="1"/>
  <c r="R251" i="104"/>
  <c r="I252" i="104"/>
  <c r="Q252" i="104" s="1"/>
  <c r="R252" i="104"/>
  <c r="I253" i="104"/>
  <c r="Q253" i="104" s="1"/>
  <c r="R253" i="104"/>
  <c r="I254" i="104"/>
  <c r="Q254" i="104" s="1"/>
  <c r="R254" i="104"/>
  <c r="I255" i="104"/>
  <c r="Q255" i="104" s="1"/>
  <c r="R255" i="104"/>
  <c r="I256" i="104"/>
  <c r="Q256" i="104" s="1"/>
  <c r="R256" i="104"/>
  <c r="I257" i="104"/>
  <c r="Q257" i="104" s="1"/>
  <c r="R257" i="104"/>
  <c r="I258" i="104"/>
  <c r="Q258" i="104" s="1"/>
  <c r="R258" i="104"/>
  <c r="I259" i="104"/>
  <c r="Q259" i="104" s="1"/>
  <c r="R259" i="104"/>
  <c r="I260" i="104"/>
  <c r="Q260" i="104" s="1"/>
  <c r="R260" i="104"/>
  <c r="I261" i="104"/>
  <c r="Q261" i="104" s="1"/>
  <c r="R261" i="104"/>
  <c r="I262" i="104"/>
  <c r="Q262" i="104" s="1"/>
  <c r="R262" i="104"/>
  <c r="I263" i="104"/>
  <c r="Q263" i="104" s="1"/>
  <c r="R263" i="104"/>
  <c r="I264" i="104"/>
  <c r="Q264" i="104" s="1"/>
  <c r="R264" i="104"/>
  <c r="I265" i="104"/>
  <c r="Q265" i="104" s="1"/>
  <c r="R265" i="104"/>
  <c r="I266" i="104"/>
  <c r="Q266" i="104" s="1"/>
  <c r="R266" i="104"/>
  <c r="I267" i="104"/>
  <c r="Q267" i="104" s="1"/>
  <c r="R267" i="104"/>
  <c r="I268" i="104"/>
  <c r="Q268" i="104" s="1"/>
  <c r="R268" i="104"/>
  <c r="I269" i="104"/>
  <c r="Q269" i="104" s="1"/>
  <c r="R269" i="104"/>
  <c r="I270" i="104"/>
  <c r="Q270" i="104" s="1"/>
  <c r="R270" i="104"/>
  <c r="I271" i="104"/>
  <c r="Q271" i="104" s="1"/>
  <c r="R271" i="104"/>
  <c r="I272" i="104"/>
  <c r="Q272" i="104" s="1"/>
  <c r="R272" i="104"/>
  <c r="I273" i="104"/>
  <c r="Q273" i="104" s="1"/>
  <c r="R273" i="104"/>
  <c r="I274" i="104"/>
  <c r="Q274" i="104" s="1"/>
  <c r="R274" i="104"/>
  <c r="I275" i="104"/>
  <c r="Q275" i="104" s="1"/>
  <c r="R275" i="104"/>
  <c r="I276" i="104"/>
  <c r="Q276" i="104" s="1"/>
  <c r="R276" i="104"/>
  <c r="I277" i="104"/>
  <c r="Q277" i="104" s="1"/>
  <c r="R277" i="104"/>
  <c r="I278" i="104"/>
  <c r="Q278" i="104" s="1"/>
  <c r="R278" i="104"/>
  <c r="I279" i="104"/>
  <c r="Q279" i="104" s="1"/>
  <c r="R279" i="104"/>
  <c r="I280" i="104"/>
  <c r="Q280" i="104" s="1"/>
  <c r="R280" i="104"/>
  <c r="I281" i="104"/>
  <c r="Q281" i="104" s="1"/>
  <c r="R281" i="104"/>
  <c r="I282" i="104"/>
  <c r="Q282" i="104" s="1"/>
  <c r="R282" i="104"/>
  <c r="I283" i="104"/>
  <c r="Q283" i="104" s="1"/>
  <c r="R283" i="104"/>
  <c r="I284" i="104"/>
  <c r="Q284" i="104" s="1"/>
  <c r="R284" i="104"/>
  <c r="I290" i="104"/>
  <c r="Q290" i="104" s="1"/>
  <c r="R290" i="104"/>
  <c r="I291" i="104"/>
  <c r="Q291" i="104" s="1"/>
  <c r="R291" i="104"/>
  <c r="I292" i="104"/>
  <c r="Q292" i="104" s="1"/>
  <c r="R292" i="104"/>
  <c r="I293" i="104"/>
  <c r="Q293" i="104" s="1"/>
  <c r="R293" i="104"/>
  <c r="I294" i="104"/>
  <c r="Q294" i="104" s="1"/>
  <c r="R294" i="104"/>
  <c r="I295" i="104"/>
  <c r="Q295" i="104" s="1"/>
  <c r="R295" i="104"/>
  <c r="I296" i="104"/>
  <c r="Q296" i="104" s="1"/>
  <c r="R296" i="104"/>
  <c r="I297" i="104"/>
  <c r="Q297" i="104" s="1"/>
  <c r="R297" i="104"/>
  <c r="I298" i="104"/>
  <c r="Q298" i="104" s="1"/>
  <c r="R298" i="104"/>
  <c r="I299" i="104"/>
  <c r="Q299" i="104" s="1"/>
  <c r="R299" i="104"/>
  <c r="I300" i="104"/>
  <c r="Q300" i="104" s="1"/>
  <c r="R300" i="104"/>
  <c r="I301" i="104"/>
  <c r="Q301" i="104" s="1"/>
  <c r="R301" i="104"/>
  <c r="I302" i="104"/>
  <c r="Q302" i="104" s="1"/>
  <c r="R302" i="104"/>
  <c r="I303" i="104"/>
  <c r="Q303" i="104" s="1"/>
  <c r="R303" i="104"/>
  <c r="I304" i="104"/>
  <c r="Q304" i="104" s="1"/>
  <c r="R304" i="104"/>
  <c r="I305" i="104"/>
  <c r="Q305" i="104" s="1"/>
  <c r="R305" i="104"/>
  <c r="I306" i="104"/>
  <c r="Q306" i="104" s="1"/>
  <c r="R306" i="104"/>
  <c r="I307" i="104"/>
  <c r="Q307" i="104" s="1"/>
  <c r="R307" i="104"/>
  <c r="I308" i="104"/>
  <c r="Q308" i="104" s="1"/>
  <c r="R308" i="104"/>
  <c r="I309" i="104"/>
  <c r="Q309" i="104" s="1"/>
  <c r="R309" i="104"/>
  <c r="I310" i="104"/>
  <c r="Q310" i="104" s="1"/>
  <c r="R310" i="104"/>
  <c r="I311" i="104"/>
  <c r="Q311" i="104" s="1"/>
  <c r="R311" i="104"/>
  <c r="I312" i="104"/>
  <c r="Q312" i="104" s="1"/>
  <c r="R312" i="104"/>
  <c r="I313" i="104"/>
  <c r="Q313" i="104" s="1"/>
  <c r="R313" i="104"/>
  <c r="I314" i="104"/>
  <c r="Q314" i="104" s="1"/>
  <c r="R314" i="104"/>
  <c r="I315" i="104"/>
  <c r="Q315" i="104" s="1"/>
  <c r="R315" i="104"/>
  <c r="I316" i="104"/>
  <c r="Q316" i="104" s="1"/>
  <c r="R316" i="104"/>
  <c r="I317" i="104"/>
  <c r="Q317" i="104" s="1"/>
  <c r="R317" i="104"/>
  <c r="I318" i="104"/>
  <c r="Q318" i="104" s="1"/>
  <c r="R318" i="104"/>
  <c r="I319" i="104"/>
  <c r="Q319" i="104" s="1"/>
  <c r="R319" i="104"/>
  <c r="I320" i="104"/>
  <c r="Q320" i="104" s="1"/>
  <c r="R320" i="104"/>
  <c r="I321" i="104"/>
  <c r="Q321" i="104" s="1"/>
  <c r="R321" i="104"/>
  <c r="I322" i="104"/>
  <c r="Q322" i="104" s="1"/>
  <c r="R322" i="104"/>
  <c r="I323" i="104"/>
  <c r="Q323" i="104" s="1"/>
  <c r="R323" i="104"/>
  <c r="I324" i="104"/>
  <c r="Q324" i="104" s="1"/>
  <c r="R324" i="104"/>
  <c r="I325" i="104"/>
  <c r="Q325" i="104" s="1"/>
  <c r="R325" i="104"/>
  <c r="I326" i="104"/>
  <c r="Q326" i="104" s="1"/>
  <c r="R326" i="104"/>
  <c r="G327" i="104"/>
  <c r="I327" i="104" s="1"/>
  <c r="Q327" i="104" s="1"/>
  <c r="R327" i="104"/>
  <c r="I328" i="104"/>
  <c r="Q328" i="104" s="1"/>
  <c r="R328" i="104"/>
  <c r="I329" i="104"/>
  <c r="Q329" i="104" s="1"/>
  <c r="R329" i="104"/>
  <c r="I330" i="104"/>
  <c r="Q330" i="104" s="1"/>
  <c r="R330" i="104"/>
  <c r="I336" i="104"/>
  <c r="Q336" i="104" s="1"/>
  <c r="R336" i="104"/>
  <c r="I337" i="104"/>
  <c r="Q337" i="104" s="1"/>
  <c r="R337" i="104"/>
  <c r="I338" i="104"/>
  <c r="Q338" i="104" s="1"/>
  <c r="R338" i="104"/>
  <c r="I339" i="104"/>
  <c r="Q339" i="104" s="1"/>
  <c r="R339" i="104"/>
  <c r="I340" i="104"/>
  <c r="Q340" i="104" s="1"/>
  <c r="R340" i="104"/>
  <c r="I341" i="104"/>
  <c r="Q341" i="104" s="1"/>
  <c r="R341" i="104"/>
  <c r="I342" i="104"/>
  <c r="Q342" i="104" s="1"/>
  <c r="R342" i="104"/>
  <c r="I343" i="104"/>
  <c r="Q343" i="104" s="1"/>
  <c r="R343" i="104"/>
  <c r="I344" i="104"/>
  <c r="Q344" i="104" s="1"/>
  <c r="R344" i="104"/>
  <c r="I345" i="104"/>
  <c r="Q345" i="104" s="1"/>
  <c r="R345" i="104"/>
  <c r="I346" i="104"/>
  <c r="Q346" i="104" s="1"/>
  <c r="R346" i="104"/>
  <c r="I347" i="104"/>
  <c r="Q347" i="104" s="1"/>
  <c r="R347" i="104"/>
  <c r="I348" i="104"/>
  <c r="Q348" i="104" s="1"/>
  <c r="R348" i="104"/>
  <c r="I349" i="104"/>
  <c r="Q349" i="104" s="1"/>
  <c r="R349" i="104"/>
  <c r="I350" i="104"/>
  <c r="Q350" i="104" s="1"/>
  <c r="R350" i="104"/>
  <c r="I351" i="104"/>
  <c r="Q351" i="104" s="1"/>
  <c r="R351" i="104"/>
  <c r="I352" i="104"/>
  <c r="Q352" i="104" s="1"/>
  <c r="R352" i="104"/>
  <c r="I353" i="104"/>
  <c r="Q353" i="104" s="1"/>
  <c r="R353" i="104"/>
  <c r="I354" i="104"/>
  <c r="Q354" i="104" s="1"/>
  <c r="R354" i="104"/>
  <c r="I355" i="104"/>
  <c r="Q355" i="104" s="1"/>
  <c r="R355" i="104"/>
  <c r="I356" i="104"/>
  <c r="Q356" i="104" s="1"/>
  <c r="R356" i="104"/>
  <c r="I357" i="104"/>
  <c r="Q357" i="104" s="1"/>
  <c r="R357" i="104"/>
  <c r="I358" i="104"/>
  <c r="Q358" i="104" s="1"/>
  <c r="R358" i="104"/>
  <c r="I359" i="104"/>
  <c r="Q359" i="104" s="1"/>
  <c r="R359" i="104"/>
  <c r="I360" i="104"/>
  <c r="Q360" i="104" s="1"/>
  <c r="R360" i="104"/>
  <c r="I361" i="104"/>
  <c r="Q361" i="104" s="1"/>
  <c r="R361" i="104"/>
  <c r="I362" i="104"/>
  <c r="Q362" i="104" s="1"/>
  <c r="R362" i="104"/>
  <c r="I363" i="104"/>
  <c r="Q363" i="104" s="1"/>
  <c r="R363" i="104"/>
  <c r="I364" i="104"/>
  <c r="Q364" i="104" s="1"/>
  <c r="R364" i="104"/>
  <c r="I365" i="104"/>
  <c r="Q365" i="104" s="1"/>
  <c r="R365" i="104"/>
  <c r="I366" i="104"/>
  <c r="Q366" i="104" s="1"/>
  <c r="R366" i="104"/>
  <c r="I367" i="104"/>
  <c r="Q367" i="104" s="1"/>
  <c r="R367" i="104"/>
  <c r="I368" i="104"/>
  <c r="Q368" i="104" s="1"/>
  <c r="R368" i="104"/>
  <c r="I369" i="104"/>
  <c r="Q369" i="104" s="1"/>
  <c r="R369" i="104"/>
  <c r="I370" i="104"/>
  <c r="Q370" i="104" s="1"/>
  <c r="R370" i="104"/>
  <c r="I371" i="104"/>
  <c r="Q371" i="104" s="1"/>
  <c r="R371" i="104"/>
  <c r="I372" i="104"/>
  <c r="Q372" i="104" s="1"/>
  <c r="R372" i="104"/>
  <c r="I373" i="104"/>
  <c r="Q373" i="104" s="1"/>
  <c r="R373" i="104"/>
  <c r="I374" i="104"/>
  <c r="Q374" i="104" s="1"/>
  <c r="R374" i="104"/>
  <c r="I375" i="104"/>
  <c r="Q375" i="104" s="1"/>
  <c r="R375" i="104"/>
  <c r="I376" i="104"/>
  <c r="Q376" i="104" s="1"/>
  <c r="R376" i="104"/>
  <c r="I377" i="104"/>
  <c r="Q377" i="104" s="1"/>
  <c r="R377" i="104"/>
  <c r="I378" i="104"/>
  <c r="Q378" i="104" s="1"/>
  <c r="R378" i="104"/>
  <c r="I379" i="104"/>
  <c r="Q379" i="104" s="1"/>
  <c r="R379" i="104"/>
  <c r="I380" i="104"/>
  <c r="Q380" i="104" s="1"/>
  <c r="R380" i="104"/>
  <c r="I381" i="104"/>
  <c r="Q381" i="104" s="1"/>
  <c r="R381" i="104"/>
  <c r="I382" i="104"/>
  <c r="Q382" i="104" s="1"/>
  <c r="R382" i="104"/>
  <c r="I383" i="104"/>
  <c r="Q383" i="104" s="1"/>
  <c r="R383" i="104"/>
  <c r="I384" i="104"/>
  <c r="Q384" i="104" s="1"/>
  <c r="R384" i="104"/>
  <c r="I385" i="104"/>
  <c r="Q385" i="104" s="1"/>
  <c r="R385" i="104"/>
  <c r="I386" i="104"/>
  <c r="Q386" i="104" s="1"/>
  <c r="R386" i="104"/>
  <c r="I387" i="104"/>
  <c r="Q387" i="104" s="1"/>
  <c r="R387" i="104"/>
  <c r="I388" i="104"/>
  <c r="Q388" i="104" s="1"/>
  <c r="R388" i="104"/>
  <c r="I389" i="104"/>
  <c r="Q389" i="104" s="1"/>
  <c r="R389" i="104"/>
  <c r="I390" i="104"/>
  <c r="Q390" i="104" s="1"/>
  <c r="R390" i="104"/>
  <c r="I391" i="104"/>
  <c r="Q391" i="104" s="1"/>
  <c r="R391" i="104"/>
  <c r="I392" i="104"/>
  <c r="Q392" i="104" s="1"/>
  <c r="R392" i="104"/>
  <c r="I393" i="104"/>
  <c r="Q393" i="104" s="1"/>
  <c r="R393" i="104"/>
  <c r="I394" i="104"/>
  <c r="Q394" i="104" s="1"/>
  <c r="R394" i="104"/>
  <c r="I395" i="104"/>
  <c r="Q395" i="104" s="1"/>
  <c r="R395" i="104"/>
  <c r="I396" i="104"/>
  <c r="Q396" i="104" s="1"/>
  <c r="R396" i="104"/>
  <c r="I397" i="104"/>
  <c r="Q397" i="104" s="1"/>
  <c r="R397" i="104"/>
  <c r="I398" i="104"/>
  <c r="Q398" i="104" s="1"/>
  <c r="R398" i="104"/>
  <c r="I399" i="104"/>
  <c r="Q399" i="104" s="1"/>
  <c r="R399" i="104"/>
  <c r="I400" i="104"/>
  <c r="Q400" i="104" s="1"/>
  <c r="R400" i="104"/>
  <c r="I401" i="104"/>
  <c r="Q401" i="104" s="1"/>
  <c r="R401" i="104"/>
  <c r="I402" i="104"/>
  <c r="Q402" i="104" s="1"/>
  <c r="R402" i="104"/>
  <c r="I403" i="104"/>
  <c r="Q403" i="104" s="1"/>
  <c r="R403" i="104"/>
  <c r="I404" i="104"/>
  <c r="Q404" i="104" s="1"/>
  <c r="R404" i="104"/>
  <c r="I405" i="104"/>
  <c r="Q405" i="104" s="1"/>
  <c r="R405" i="104"/>
  <c r="I411" i="104"/>
  <c r="Q411" i="104" s="1"/>
  <c r="R411" i="104"/>
  <c r="I412" i="104"/>
  <c r="Q412" i="104" s="1"/>
  <c r="R412" i="104"/>
  <c r="I413" i="104"/>
  <c r="Q413" i="104" s="1"/>
  <c r="R413" i="104"/>
  <c r="I414" i="104"/>
  <c r="Q414" i="104" s="1"/>
  <c r="R414" i="104"/>
  <c r="I415" i="104"/>
  <c r="Q415" i="104" s="1"/>
  <c r="R415" i="104"/>
  <c r="I416" i="104"/>
  <c r="Q416" i="104" s="1"/>
  <c r="R416" i="104"/>
  <c r="I417" i="104"/>
  <c r="Q417" i="104" s="1"/>
  <c r="R417" i="104"/>
  <c r="I418" i="104"/>
  <c r="Q418" i="104" s="1"/>
  <c r="R418" i="104"/>
  <c r="I419" i="104"/>
  <c r="Q419" i="104" s="1"/>
  <c r="R419" i="104"/>
  <c r="I420" i="104"/>
  <c r="Q420" i="104" s="1"/>
  <c r="R420" i="104"/>
  <c r="I421" i="104"/>
  <c r="Q421" i="104" s="1"/>
  <c r="R421" i="104"/>
  <c r="I422" i="104"/>
  <c r="Q422" i="104" s="1"/>
  <c r="R422" i="104"/>
  <c r="I423" i="104"/>
  <c r="Q423" i="104" s="1"/>
  <c r="R423" i="104"/>
  <c r="I424" i="104"/>
  <c r="Q424" i="104" s="1"/>
  <c r="R424" i="104"/>
  <c r="I425" i="104"/>
  <c r="Q425" i="104" s="1"/>
  <c r="R425" i="104"/>
  <c r="I426" i="104"/>
  <c r="Q426" i="104" s="1"/>
  <c r="R426" i="104"/>
  <c r="I427" i="104"/>
  <c r="Q427" i="104" s="1"/>
  <c r="R427" i="104"/>
  <c r="I428" i="104"/>
  <c r="Q428" i="104" s="1"/>
  <c r="R428" i="104"/>
  <c r="I429" i="104"/>
  <c r="Q429" i="104" s="1"/>
  <c r="R429" i="104"/>
  <c r="I430" i="104"/>
  <c r="Q430" i="104" s="1"/>
  <c r="R430" i="104"/>
  <c r="I431" i="104"/>
  <c r="Q431" i="104" s="1"/>
  <c r="R431" i="104"/>
  <c r="I432" i="104"/>
  <c r="Q432" i="104" s="1"/>
  <c r="R432" i="104"/>
  <c r="I433" i="104"/>
  <c r="Q433" i="104" s="1"/>
  <c r="R433" i="104"/>
  <c r="I434" i="104"/>
  <c r="Q434" i="104" s="1"/>
  <c r="R434" i="104"/>
  <c r="I435" i="104"/>
  <c r="Q435" i="104" s="1"/>
  <c r="R435" i="104"/>
  <c r="I436" i="104"/>
  <c r="Q436" i="104" s="1"/>
  <c r="R436" i="104"/>
  <c r="I437" i="104"/>
  <c r="Q437" i="104" s="1"/>
  <c r="R437" i="104"/>
  <c r="I438" i="104"/>
  <c r="Q438" i="104" s="1"/>
  <c r="R438" i="104"/>
  <c r="I439" i="104"/>
  <c r="Q439" i="104" s="1"/>
  <c r="R439" i="104"/>
  <c r="I440" i="104"/>
  <c r="Q440" i="104" s="1"/>
  <c r="R440" i="104"/>
  <c r="I441" i="104"/>
  <c r="Q441" i="104" s="1"/>
  <c r="R441" i="104"/>
  <c r="I442" i="104"/>
  <c r="Q442" i="104" s="1"/>
  <c r="R442" i="104"/>
  <c r="I443" i="104"/>
  <c r="Q443" i="104" s="1"/>
  <c r="R443" i="104"/>
  <c r="I444" i="104"/>
  <c r="Q444" i="104" s="1"/>
  <c r="R444" i="104"/>
  <c r="I445" i="104"/>
  <c r="Q445" i="104" s="1"/>
  <c r="R445" i="104"/>
  <c r="I446" i="104"/>
  <c r="Q446" i="104" s="1"/>
  <c r="R446" i="104"/>
  <c r="I447" i="104"/>
  <c r="Q447" i="104" s="1"/>
  <c r="R447" i="104"/>
  <c r="I448" i="104"/>
  <c r="Q448" i="104" s="1"/>
  <c r="R448" i="104"/>
  <c r="I449" i="104"/>
  <c r="Q449" i="104" s="1"/>
  <c r="R449" i="104"/>
  <c r="I450" i="104"/>
  <c r="Q450" i="104" s="1"/>
  <c r="R450" i="104"/>
  <c r="I451" i="104"/>
  <c r="Q451" i="104" s="1"/>
  <c r="R451" i="104"/>
  <c r="I452" i="104"/>
  <c r="Q452" i="104" s="1"/>
  <c r="R452" i="104"/>
  <c r="I453" i="104"/>
  <c r="Q453" i="104" s="1"/>
  <c r="R453" i="104"/>
  <c r="I454" i="104"/>
  <c r="Q454" i="104" s="1"/>
  <c r="R454" i="104"/>
  <c r="I455" i="104"/>
  <c r="Q455" i="104" s="1"/>
  <c r="R455" i="104"/>
  <c r="I456" i="104"/>
  <c r="Q456" i="104" s="1"/>
  <c r="R456" i="104"/>
  <c r="I457" i="104"/>
  <c r="Q457" i="104" s="1"/>
  <c r="R457" i="104"/>
  <c r="I458" i="104"/>
  <c r="Q458" i="104" s="1"/>
  <c r="R458" i="104"/>
  <c r="I459" i="104"/>
  <c r="Q459" i="104" s="1"/>
  <c r="R459" i="104"/>
  <c r="I460" i="104"/>
  <c r="Q460" i="104" s="1"/>
  <c r="R460" i="104"/>
  <c r="I461" i="104"/>
  <c r="Q461" i="104" s="1"/>
  <c r="R461" i="104"/>
  <c r="I462" i="104"/>
  <c r="Q462" i="104" s="1"/>
  <c r="R462" i="104"/>
  <c r="I463" i="104"/>
  <c r="Q463" i="104" s="1"/>
  <c r="R463" i="104"/>
  <c r="I464" i="104"/>
  <c r="Q464" i="104" s="1"/>
  <c r="R464" i="104"/>
  <c r="I465" i="104"/>
  <c r="Q465" i="104" s="1"/>
  <c r="R465" i="104"/>
  <c r="I466" i="104"/>
  <c r="Q466" i="104" s="1"/>
  <c r="R466" i="104"/>
  <c r="I467" i="104"/>
  <c r="Q467" i="104" s="1"/>
  <c r="R467" i="104"/>
  <c r="I468" i="104"/>
  <c r="Q468" i="104" s="1"/>
  <c r="R468" i="104"/>
  <c r="I469" i="104"/>
  <c r="Q469" i="104" s="1"/>
  <c r="R469" i="104"/>
  <c r="I470" i="104"/>
  <c r="Q470" i="104" s="1"/>
  <c r="R470" i="104"/>
  <c r="I471" i="104"/>
  <c r="Q471" i="104" s="1"/>
  <c r="R471" i="104"/>
  <c r="I472" i="104"/>
  <c r="Q472" i="104" s="1"/>
  <c r="R472" i="104"/>
  <c r="I473" i="104"/>
  <c r="Q473" i="104" s="1"/>
  <c r="R473" i="104"/>
  <c r="I474" i="104"/>
  <c r="Q474" i="104" s="1"/>
  <c r="R474" i="104"/>
  <c r="I475" i="104"/>
  <c r="Q475" i="104" s="1"/>
  <c r="R475" i="104"/>
  <c r="I476" i="104"/>
  <c r="Q476" i="104" s="1"/>
  <c r="R476" i="104"/>
  <c r="I477" i="104"/>
  <c r="Q477" i="104" s="1"/>
  <c r="R477" i="104"/>
  <c r="I478" i="104"/>
  <c r="Q478" i="104" s="1"/>
  <c r="R478" i="104"/>
  <c r="I479" i="104"/>
  <c r="Q479" i="104" s="1"/>
  <c r="R479" i="104"/>
  <c r="I480" i="104"/>
  <c r="Q480" i="104" s="1"/>
  <c r="R480" i="104"/>
  <c r="I481" i="104"/>
  <c r="Q481" i="104" s="1"/>
  <c r="R481" i="104"/>
  <c r="I482" i="104"/>
  <c r="Q482" i="104" s="1"/>
  <c r="R482" i="104"/>
  <c r="I483" i="104"/>
  <c r="Q483" i="104" s="1"/>
  <c r="R483" i="104"/>
  <c r="I484" i="104"/>
  <c r="Q484" i="104" s="1"/>
  <c r="R484" i="104"/>
  <c r="I485" i="104"/>
  <c r="Q485" i="104" s="1"/>
  <c r="R485" i="104"/>
  <c r="I486" i="104"/>
  <c r="Q486" i="104" s="1"/>
  <c r="R486" i="104"/>
  <c r="I487" i="104"/>
  <c r="Q487" i="104" s="1"/>
  <c r="R487" i="104"/>
  <c r="I488" i="104"/>
  <c r="Q488" i="104" s="1"/>
  <c r="R488" i="104"/>
  <c r="I489" i="104"/>
  <c r="Q489" i="104" s="1"/>
  <c r="R489" i="104"/>
  <c r="I490" i="104"/>
  <c r="Q490" i="104" s="1"/>
  <c r="R490" i="104"/>
  <c r="I491" i="104"/>
  <c r="Q491" i="104" s="1"/>
  <c r="R491" i="104"/>
  <c r="I492" i="104"/>
  <c r="Q492" i="104" s="1"/>
  <c r="R492" i="104"/>
  <c r="I493" i="104"/>
  <c r="Q493" i="104" s="1"/>
  <c r="R493" i="104"/>
  <c r="I494" i="104"/>
  <c r="Q494" i="104" s="1"/>
  <c r="R494" i="104"/>
  <c r="I495" i="104"/>
  <c r="Q495" i="104" s="1"/>
  <c r="R495" i="104"/>
  <c r="I496" i="104"/>
  <c r="Q496" i="104" s="1"/>
  <c r="R496" i="104"/>
  <c r="I497" i="104"/>
  <c r="Q497" i="104" s="1"/>
  <c r="R497" i="104"/>
  <c r="I498" i="104"/>
  <c r="Q498" i="104" s="1"/>
  <c r="R498" i="104"/>
  <c r="I499" i="104"/>
  <c r="Q499" i="104" s="1"/>
  <c r="R499" i="104"/>
  <c r="I500" i="104"/>
  <c r="Q500" i="104" s="1"/>
  <c r="R500" i="104"/>
  <c r="I501" i="104"/>
  <c r="Q501" i="104" s="1"/>
  <c r="R501" i="104"/>
  <c r="I502" i="104"/>
  <c r="Q502" i="104" s="1"/>
  <c r="R502" i="104"/>
  <c r="I503" i="104"/>
  <c r="Q503" i="104" s="1"/>
  <c r="R503" i="104"/>
  <c r="I504" i="104"/>
  <c r="Q504" i="104" s="1"/>
  <c r="R504" i="104"/>
  <c r="I505" i="104"/>
  <c r="Q505" i="104" s="1"/>
  <c r="R505" i="104"/>
  <c r="I506" i="104"/>
  <c r="Q506" i="104" s="1"/>
  <c r="R506" i="104"/>
  <c r="I507" i="104"/>
  <c r="Q507" i="104" s="1"/>
  <c r="R507" i="104"/>
  <c r="I508" i="104"/>
  <c r="Q508" i="104" s="1"/>
  <c r="R508" i="104"/>
  <c r="I509" i="104"/>
  <c r="Q509" i="104" s="1"/>
  <c r="R509" i="104"/>
  <c r="I510" i="104"/>
  <c r="Q510" i="104" s="1"/>
  <c r="R510" i="104"/>
  <c r="I511" i="104"/>
  <c r="Q511" i="104" s="1"/>
  <c r="R511" i="104"/>
  <c r="I512" i="104"/>
  <c r="Q512" i="104" s="1"/>
  <c r="R512" i="104"/>
  <c r="I513" i="104"/>
  <c r="Q513" i="104" s="1"/>
  <c r="R513" i="104"/>
  <c r="I514" i="104"/>
  <c r="Q514" i="104" s="1"/>
  <c r="R514" i="104"/>
  <c r="I515" i="104"/>
  <c r="Q515" i="104" s="1"/>
  <c r="R515" i="104"/>
  <c r="I516" i="104"/>
  <c r="Q516" i="104" s="1"/>
  <c r="R516" i="104"/>
  <c r="I517" i="104"/>
  <c r="Q517" i="104" s="1"/>
  <c r="R517" i="104"/>
  <c r="I518" i="104"/>
  <c r="Q518" i="104" s="1"/>
  <c r="R518" i="104"/>
  <c r="I519" i="104"/>
  <c r="Q519" i="104" s="1"/>
  <c r="R519" i="104"/>
  <c r="I520" i="104"/>
  <c r="Q520" i="104" s="1"/>
  <c r="R520" i="104"/>
  <c r="I521" i="104"/>
  <c r="Q521" i="104" s="1"/>
  <c r="R521" i="104"/>
  <c r="I522" i="104"/>
  <c r="Q522" i="104" s="1"/>
  <c r="R522" i="104"/>
  <c r="I523" i="104"/>
  <c r="Q523" i="104" s="1"/>
  <c r="R523" i="104"/>
  <c r="I524" i="104"/>
  <c r="Q524" i="104" s="1"/>
  <c r="R524" i="104"/>
  <c r="I525" i="104"/>
  <c r="Q525" i="104" s="1"/>
  <c r="R525" i="104"/>
  <c r="I526" i="104"/>
  <c r="Q526" i="104" s="1"/>
  <c r="R526" i="104"/>
  <c r="I527" i="104"/>
  <c r="Q527" i="104" s="1"/>
  <c r="R527" i="104"/>
  <c r="I528" i="104"/>
  <c r="Q528" i="104" s="1"/>
  <c r="R528" i="104"/>
  <c r="I529" i="104"/>
  <c r="Q529" i="104" s="1"/>
  <c r="R529" i="104"/>
  <c r="I530" i="104"/>
  <c r="Q530" i="104" s="1"/>
  <c r="R530" i="104"/>
  <c r="I531" i="104"/>
  <c r="Q531" i="104" s="1"/>
  <c r="R531" i="104"/>
  <c r="I532" i="104"/>
  <c r="Q532" i="104" s="1"/>
  <c r="R532" i="104"/>
  <c r="I533" i="104"/>
  <c r="Q533" i="104" s="1"/>
  <c r="R533" i="104"/>
  <c r="I534" i="104"/>
  <c r="Q534" i="104" s="1"/>
  <c r="R534" i="104"/>
  <c r="I535" i="104"/>
  <c r="Q535" i="104" s="1"/>
  <c r="R535" i="104"/>
  <c r="I536" i="104"/>
  <c r="Q536" i="104" s="1"/>
  <c r="R536" i="104"/>
  <c r="I537" i="104"/>
  <c r="Q537" i="104" s="1"/>
  <c r="R537" i="104"/>
  <c r="I538" i="104"/>
  <c r="Q538" i="104" s="1"/>
  <c r="R538" i="104"/>
  <c r="I539" i="104"/>
  <c r="Q539" i="104" s="1"/>
  <c r="R539" i="104"/>
  <c r="I540" i="104"/>
  <c r="Q540" i="104" s="1"/>
  <c r="R540" i="104"/>
  <c r="I541" i="104"/>
  <c r="Q541" i="104" s="1"/>
  <c r="R541" i="104"/>
  <c r="I542" i="104"/>
  <c r="Q542" i="104" s="1"/>
  <c r="R542" i="104"/>
  <c r="I543" i="104"/>
  <c r="Q543" i="104" s="1"/>
  <c r="R543" i="104"/>
  <c r="I544" i="104"/>
  <c r="Q544" i="104" s="1"/>
  <c r="R544" i="104"/>
  <c r="I545" i="104"/>
  <c r="Q545" i="104" s="1"/>
  <c r="R545" i="104"/>
  <c r="I546" i="104"/>
  <c r="Q546" i="104" s="1"/>
  <c r="R546" i="104"/>
  <c r="I547" i="104"/>
  <c r="Q547" i="104" s="1"/>
  <c r="R547" i="104"/>
  <c r="I548" i="104"/>
  <c r="Q548" i="104" s="1"/>
  <c r="R548" i="104"/>
  <c r="I549" i="104"/>
  <c r="Q549" i="104" s="1"/>
  <c r="R549" i="104"/>
  <c r="I550" i="104"/>
  <c r="Q550" i="104" s="1"/>
  <c r="R550" i="104"/>
  <c r="I551" i="104"/>
  <c r="Q551" i="104" s="1"/>
  <c r="R551" i="104"/>
  <c r="I552" i="104"/>
  <c r="Q552" i="104" s="1"/>
  <c r="R552" i="104"/>
  <c r="I553" i="104"/>
  <c r="Q553" i="104" s="1"/>
  <c r="R553" i="104"/>
  <c r="I554" i="104"/>
  <c r="Q554" i="104" s="1"/>
  <c r="R554" i="104"/>
  <c r="I555" i="104"/>
  <c r="Q555" i="104" s="1"/>
  <c r="R555" i="104"/>
  <c r="I556" i="104"/>
  <c r="Q556" i="104" s="1"/>
  <c r="R556" i="104"/>
  <c r="I557" i="104"/>
  <c r="Q557" i="104" s="1"/>
  <c r="R557" i="104"/>
  <c r="I558" i="104"/>
  <c r="Q558" i="104" s="1"/>
  <c r="R558" i="104"/>
  <c r="I559" i="104"/>
  <c r="Q559" i="104" s="1"/>
  <c r="R559" i="104"/>
  <c r="I560" i="104"/>
  <c r="Q560" i="104" s="1"/>
  <c r="R560" i="104"/>
  <c r="G7" i="106"/>
  <c r="E8" i="106"/>
  <c r="G8" i="106" s="1"/>
  <c r="E9" i="106"/>
  <c r="G9" i="106" s="1"/>
  <c r="E10" i="106"/>
  <c r="G10" i="106" s="1"/>
  <c r="E11" i="106"/>
  <c r="G11" i="106" s="1"/>
  <c r="E12" i="106"/>
  <c r="G12" i="106" s="1"/>
  <c r="E13" i="106"/>
  <c r="G13" i="106" s="1"/>
  <c r="E14" i="106"/>
  <c r="G14" i="106" s="1"/>
  <c r="G15" i="106"/>
  <c r="E16" i="106"/>
  <c r="G16" i="106" s="1"/>
  <c r="E17" i="106"/>
  <c r="G17" i="106" s="1"/>
  <c r="E18" i="106"/>
  <c r="G18" i="106" s="1"/>
  <c r="E19" i="106"/>
  <c r="G19" i="106" s="1"/>
  <c r="E20" i="106"/>
  <c r="G20" i="106" s="1"/>
  <c r="E21" i="106"/>
  <c r="G21" i="106" s="1"/>
  <c r="E22" i="106"/>
  <c r="G22" i="106" s="1"/>
  <c r="E23" i="106"/>
  <c r="G23" i="106" s="1"/>
  <c r="E24" i="106"/>
  <c r="G24" i="106" s="1"/>
  <c r="E25" i="106"/>
  <c r="G25" i="106" s="1"/>
  <c r="E26" i="106"/>
  <c r="G26" i="106" s="1"/>
  <c r="E27" i="106"/>
  <c r="G27" i="106" s="1"/>
  <c r="E28" i="106"/>
  <c r="G28" i="106" s="1"/>
  <c r="E29" i="106"/>
  <c r="G29" i="106" s="1"/>
  <c r="E30" i="106"/>
  <c r="G30" i="106" s="1"/>
  <c r="E31" i="106"/>
  <c r="G31" i="106" s="1"/>
  <c r="E32" i="106"/>
  <c r="G32" i="106" s="1"/>
  <c r="E33" i="106"/>
  <c r="G33" i="106" s="1"/>
  <c r="E34" i="106"/>
  <c r="G34" i="106" s="1"/>
  <c r="E35" i="106"/>
  <c r="G35" i="106" s="1"/>
  <c r="E36" i="106"/>
  <c r="G36" i="106" s="1"/>
  <c r="E38" i="106"/>
  <c r="G38" i="106" s="1"/>
  <c r="E39" i="106"/>
  <c r="G39" i="106" s="1"/>
  <c r="E40" i="106"/>
  <c r="G40" i="106" s="1"/>
  <c r="E42" i="106"/>
  <c r="G42" i="106" s="1"/>
  <c r="E43" i="106"/>
  <c r="G43" i="106" s="1"/>
  <c r="E44" i="106"/>
  <c r="G44" i="106" s="1"/>
  <c r="E45" i="106"/>
  <c r="G45" i="106" s="1"/>
  <c r="E46" i="106"/>
  <c r="G46" i="106" s="1"/>
  <c r="E47" i="106"/>
  <c r="G47" i="106" s="1"/>
  <c r="G48" i="106"/>
  <c r="E49" i="106"/>
  <c r="G49" i="106" s="1"/>
  <c r="G50" i="106"/>
  <c r="E51" i="106"/>
  <c r="G51" i="106" s="1"/>
  <c r="E52" i="106"/>
  <c r="G52" i="106" s="1"/>
  <c r="G53" i="106"/>
  <c r="E54" i="106"/>
  <c r="G54" i="106" s="1"/>
  <c r="G55" i="106"/>
  <c r="G56" i="106"/>
  <c r="E57" i="106"/>
  <c r="G57" i="106" s="1"/>
  <c r="G58" i="106"/>
  <c r="F59" i="106"/>
  <c r="G65" i="106"/>
  <c r="G66" i="106"/>
  <c r="F67" i="106"/>
  <c r="E70" i="106"/>
  <c r="G70" i="106" s="1"/>
  <c r="E71" i="106"/>
  <c r="G71" i="106" s="1"/>
  <c r="F72" i="106"/>
  <c r="E78" i="106"/>
  <c r="F79" i="106"/>
  <c r="G79" i="106"/>
  <c r="E85" i="106"/>
  <c r="G85" i="106" s="1"/>
  <c r="G87" i="106"/>
  <c r="G88" i="106" s="1"/>
  <c r="F88" i="106"/>
  <c r="E95" i="106"/>
  <c r="G96" i="106"/>
  <c r="G97" i="106"/>
  <c r="G98" i="106"/>
  <c r="G99" i="106"/>
  <c r="G100" i="106"/>
  <c r="G101" i="106"/>
  <c r="G102" i="106"/>
  <c r="G103" i="106"/>
  <c r="E104" i="106"/>
  <c r="G104" i="106" s="1"/>
  <c r="E105" i="106"/>
  <c r="G105" i="106" s="1"/>
  <c r="G106" i="106"/>
  <c r="G107" i="106"/>
  <c r="G108" i="106"/>
  <c r="G109" i="106"/>
  <c r="G110" i="106"/>
  <c r="G111" i="106"/>
  <c r="G112" i="106"/>
  <c r="G113" i="106"/>
  <c r="E114" i="106"/>
  <c r="G114" i="106" s="1"/>
  <c r="G115" i="106"/>
  <c r="G116" i="106"/>
  <c r="G117" i="106"/>
  <c r="G118" i="106"/>
  <c r="E119" i="106"/>
  <c r="G119" i="106" s="1"/>
  <c r="E120" i="106"/>
  <c r="G120" i="106" s="1"/>
  <c r="G121" i="106"/>
  <c r="G122" i="106"/>
  <c r="G123" i="106"/>
  <c r="G124" i="106"/>
  <c r="E125" i="106"/>
  <c r="G125" i="106" s="1"/>
  <c r="G126" i="106"/>
  <c r="E127" i="106"/>
  <c r="E128" i="106"/>
  <c r="G128" i="106" s="1"/>
  <c r="F129" i="106"/>
  <c r="G130" i="106"/>
  <c r="G131" i="106"/>
  <c r="E132" i="106"/>
  <c r="G132" i="106" s="1"/>
  <c r="G141" i="106"/>
  <c r="F142" i="106"/>
  <c r="F143" i="106" s="1"/>
  <c r="G148" i="106"/>
  <c r="G149" i="106"/>
  <c r="D152" i="106"/>
  <c r="D155" i="106" s="1"/>
  <c r="G4" i="105"/>
  <c r="G5" i="105"/>
  <c r="E6" i="105"/>
  <c r="S2" i="103"/>
  <c r="H4" i="103"/>
  <c r="Q4" i="103"/>
  <c r="Q5" i="103" s="1"/>
  <c r="X4" i="103"/>
  <c r="H5" i="103"/>
  <c r="N5" i="103"/>
  <c r="X5" i="103"/>
  <c r="E6" i="103"/>
  <c r="X6" i="103"/>
  <c r="X7" i="103"/>
  <c r="X8" i="103"/>
  <c r="J9" i="103"/>
  <c r="X9" i="103"/>
  <c r="X10" i="103"/>
  <c r="H11" i="103"/>
  <c r="Q11" i="103"/>
  <c r="X11" i="103"/>
  <c r="H12" i="103"/>
  <c r="Q12" i="103"/>
  <c r="X12" i="103"/>
  <c r="E13" i="103"/>
  <c r="Q13" i="103"/>
  <c r="X13" i="103"/>
  <c r="Q14" i="103"/>
  <c r="X14" i="103"/>
  <c r="Q15" i="103"/>
  <c r="X15" i="103"/>
  <c r="A16" i="103"/>
  <c r="Q16" i="103"/>
  <c r="X16" i="103"/>
  <c r="Q17" i="103"/>
  <c r="X17" i="103"/>
  <c r="Q18" i="103"/>
  <c r="V18" i="103"/>
  <c r="G19" i="103"/>
  <c r="H19" i="103"/>
  <c r="Q19" i="103"/>
  <c r="G20" i="103"/>
  <c r="H20" i="103"/>
  <c r="Q20" i="103"/>
  <c r="G21" i="103"/>
  <c r="H21" i="103"/>
  <c r="Q21" i="103"/>
  <c r="G22" i="103"/>
  <c r="H22" i="103"/>
  <c r="Q22" i="103"/>
  <c r="S22" i="103"/>
  <c r="G23" i="103"/>
  <c r="H23" i="103"/>
  <c r="Q23" i="103"/>
  <c r="G24" i="103"/>
  <c r="H24" i="103"/>
  <c r="Q24" i="103"/>
  <c r="X24" i="103"/>
  <c r="G25" i="103"/>
  <c r="H25" i="103"/>
  <c r="Q25" i="103"/>
  <c r="X25" i="103"/>
  <c r="G26" i="103"/>
  <c r="H26" i="103"/>
  <c r="Q26" i="103"/>
  <c r="X26" i="103"/>
  <c r="G27" i="103"/>
  <c r="H27" i="103"/>
  <c r="Q27" i="103"/>
  <c r="X27" i="103"/>
  <c r="G28" i="103"/>
  <c r="H28" i="103"/>
  <c r="Q28" i="103"/>
  <c r="X28" i="103"/>
  <c r="G29" i="103"/>
  <c r="H29" i="103"/>
  <c r="Q29" i="103"/>
  <c r="X29" i="103"/>
  <c r="G30" i="103"/>
  <c r="H30" i="103"/>
  <c r="N30" i="103"/>
  <c r="X30" i="103"/>
  <c r="H31" i="103"/>
  <c r="X31" i="103"/>
  <c r="G32" i="103"/>
  <c r="H32" i="103"/>
  <c r="X32" i="103"/>
  <c r="G33" i="103"/>
  <c r="H33" i="103"/>
  <c r="X33" i="103"/>
  <c r="G34" i="103"/>
  <c r="H34" i="103"/>
  <c r="J34" i="103"/>
  <c r="X34" i="103"/>
  <c r="G35" i="103"/>
  <c r="H35" i="103"/>
  <c r="X35" i="103"/>
  <c r="G36" i="103"/>
  <c r="H36" i="103"/>
  <c r="X36" i="103"/>
  <c r="G37" i="103"/>
  <c r="H37" i="103"/>
  <c r="P37" i="103"/>
  <c r="Q37" i="103"/>
  <c r="X37" i="103"/>
  <c r="G38" i="103"/>
  <c r="H38" i="103"/>
  <c r="P38" i="103"/>
  <c r="Q38" i="103"/>
  <c r="V38" i="103"/>
  <c r="G39" i="103"/>
  <c r="H39" i="103"/>
  <c r="P39" i="103"/>
  <c r="Q39" i="103"/>
  <c r="G40" i="103"/>
  <c r="H40" i="103"/>
  <c r="P40" i="103"/>
  <c r="Q40" i="103"/>
  <c r="G41" i="103"/>
  <c r="H41" i="103"/>
  <c r="P41" i="103"/>
  <c r="Q41" i="103"/>
  <c r="G42" i="103"/>
  <c r="H42" i="103"/>
  <c r="P42" i="103"/>
  <c r="Q42" i="103"/>
  <c r="S42" i="103"/>
  <c r="G43" i="103"/>
  <c r="H43" i="103"/>
  <c r="P43" i="103"/>
  <c r="Q43" i="103"/>
  <c r="G44" i="103"/>
  <c r="H44" i="103"/>
  <c r="P44" i="103"/>
  <c r="Q44" i="103"/>
  <c r="X44" i="103"/>
  <c r="G45" i="103"/>
  <c r="H45" i="103"/>
  <c r="P45" i="103"/>
  <c r="Q45" i="103"/>
  <c r="X45" i="103"/>
  <c r="G46" i="103"/>
  <c r="H46" i="103"/>
  <c r="P46" i="103"/>
  <c r="Q46" i="103"/>
  <c r="X46" i="103"/>
  <c r="G47" i="103"/>
  <c r="H47" i="103"/>
  <c r="P47" i="103"/>
  <c r="Q47" i="103"/>
  <c r="X47" i="103"/>
  <c r="G48" i="103"/>
  <c r="H48" i="103"/>
  <c r="P48" i="103"/>
  <c r="Q48" i="103"/>
  <c r="X48" i="103"/>
  <c r="D49" i="103"/>
  <c r="E49" i="103"/>
  <c r="P49" i="103"/>
  <c r="Q49" i="103"/>
  <c r="X49" i="103"/>
  <c r="P50" i="103"/>
  <c r="Q50" i="103"/>
  <c r="X50" i="103"/>
  <c r="M51" i="103"/>
  <c r="N51" i="103"/>
  <c r="X51" i="103"/>
  <c r="X52" i="103"/>
  <c r="X53" i="103"/>
  <c r="X54" i="103"/>
  <c r="X55" i="103"/>
  <c r="V56" i="103"/>
  <c r="A2" i="102"/>
  <c r="F4" i="102"/>
  <c r="U4" i="102"/>
  <c r="U5" i="102" s="1"/>
  <c r="F5" i="102"/>
  <c r="R5" i="102"/>
  <c r="F6" i="102"/>
  <c r="F7" i="102"/>
  <c r="F8" i="102"/>
  <c r="F9" i="102"/>
  <c r="F10" i="102"/>
  <c r="F11" i="102"/>
  <c r="K11" i="102"/>
  <c r="T11" i="102"/>
  <c r="U11" i="102"/>
  <c r="F12" i="102"/>
  <c r="R12" i="102"/>
  <c r="T12" i="102"/>
  <c r="F13" i="102"/>
  <c r="U13" i="102"/>
  <c r="F14" i="102"/>
  <c r="U14" i="102"/>
  <c r="F15" i="102"/>
  <c r="U15" i="102"/>
  <c r="F16" i="102"/>
  <c r="U16" i="102"/>
  <c r="F17" i="102"/>
  <c r="T17" i="102"/>
  <c r="U17" i="102"/>
  <c r="F18" i="102"/>
  <c r="T18" i="102"/>
  <c r="U18" i="102"/>
  <c r="F19" i="102"/>
  <c r="T19" i="102"/>
  <c r="U19" i="102"/>
  <c r="F20" i="102"/>
  <c r="T20" i="102"/>
  <c r="U20" i="102"/>
  <c r="F21" i="102"/>
  <c r="T21" i="102"/>
  <c r="U21" i="102"/>
  <c r="F22" i="102"/>
  <c r="U22" i="102"/>
  <c r="F23" i="102"/>
  <c r="U23" i="102"/>
  <c r="F24" i="102"/>
  <c r="U24" i="102"/>
  <c r="F25" i="102"/>
  <c r="U25" i="102"/>
  <c r="F26" i="102"/>
  <c r="T26" i="102"/>
  <c r="U26" i="102"/>
  <c r="F27" i="102"/>
  <c r="T27" i="102"/>
  <c r="U27" i="102"/>
  <c r="D28" i="102"/>
  <c r="U28" i="102"/>
  <c r="U29" i="102"/>
  <c r="U30" i="102"/>
  <c r="U31" i="102"/>
  <c r="T32" i="102"/>
  <c r="U32" i="102"/>
  <c r="T33" i="102"/>
  <c r="U33" i="102"/>
  <c r="F34" i="102"/>
  <c r="Q34" i="102"/>
  <c r="F35" i="102"/>
  <c r="D36" i="102"/>
  <c r="A38" i="102"/>
  <c r="F40" i="102"/>
  <c r="F41" i="102"/>
  <c r="F42" i="102"/>
  <c r="F43" i="102"/>
  <c r="F44" i="102"/>
  <c r="S44" i="102"/>
  <c r="F45" i="102"/>
  <c r="S45" i="102"/>
  <c r="F46" i="102"/>
  <c r="Q46" i="102"/>
  <c r="F47" i="102"/>
  <c r="F48" i="102"/>
  <c r="F49" i="102"/>
  <c r="F50" i="102"/>
  <c r="F51" i="102"/>
  <c r="F52" i="102"/>
  <c r="F53" i="102"/>
  <c r="F54" i="102"/>
  <c r="F55" i="102"/>
  <c r="F56" i="102"/>
  <c r="F57" i="102"/>
  <c r="F58" i="102"/>
  <c r="F59" i="102"/>
  <c r="F60" i="102"/>
  <c r="F61" i="102"/>
  <c r="F62" i="102"/>
  <c r="F63" i="102"/>
  <c r="F64" i="102"/>
  <c r="F65" i="102"/>
  <c r="F66" i="102"/>
  <c r="D67" i="102"/>
  <c r="U2" i="101"/>
  <c r="F4" i="101"/>
  <c r="F5" i="101" s="1"/>
  <c r="O4" i="101"/>
  <c r="O5" i="101" s="1"/>
  <c r="D5" i="101"/>
  <c r="M5" i="101"/>
  <c r="AA5" i="101"/>
  <c r="AB5" i="101"/>
  <c r="AA6" i="101"/>
  <c r="AB6" i="101"/>
  <c r="AA7" i="101"/>
  <c r="AB7" i="101"/>
  <c r="AA8" i="101"/>
  <c r="AB8" i="101"/>
  <c r="AA9" i="101"/>
  <c r="AB9" i="101"/>
  <c r="F10" i="101"/>
  <c r="F11" i="101" s="1"/>
  <c r="O10" i="101"/>
  <c r="O11" i="101" s="1"/>
  <c r="AA10" i="101"/>
  <c r="AB10" i="101"/>
  <c r="D11" i="101"/>
  <c r="M11" i="101"/>
  <c r="AA11" i="101"/>
  <c r="AB11" i="101"/>
  <c r="AA12" i="101"/>
  <c r="AB12" i="101"/>
  <c r="AB13" i="101"/>
  <c r="H14" i="101"/>
  <c r="AA14" i="101"/>
  <c r="AB14" i="101"/>
  <c r="AA15" i="101"/>
  <c r="AB15" i="101"/>
  <c r="A16" i="101"/>
  <c r="F16" i="101"/>
  <c r="F17" i="101" s="1"/>
  <c r="O16" i="101"/>
  <c r="X16" i="101"/>
  <c r="Y16" i="101"/>
  <c r="D17" i="101"/>
  <c r="O17" i="101"/>
  <c r="O18" i="101"/>
  <c r="M19" i="101"/>
  <c r="F22" i="101"/>
  <c r="H22" i="101"/>
  <c r="F23" i="101"/>
  <c r="F24" i="101"/>
  <c r="O24" i="101"/>
  <c r="F25" i="101"/>
  <c r="O25" i="101"/>
  <c r="F26" i="101"/>
  <c r="O26" i="101"/>
  <c r="F27" i="101"/>
  <c r="O27" i="101"/>
  <c r="F28" i="101"/>
  <c r="M28" i="101"/>
  <c r="F29" i="101"/>
  <c r="F30" i="101"/>
  <c r="F31" i="101"/>
  <c r="F32" i="101"/>
  <c r="F33" i="101"/>
  <c r="F34" i="101"/>
  <c r="F35" i="101"/>
  <c r="F36" i="101"/>
  <c r="F37" i="101"/>
  <c r="F38" i="101"/>
  <c r="F39" i="101"/>
  <c r="F40" i="101"/>
  <c r="F41" i="101"/>
  <c r="F42" i="101"/>
  <c r="D43" i="101"/>
  <c r="A2" i="100"/>
  <c r="H2" i="100"/>
  <c r="O2" i="100"/>
  <c r="F4" i="100"/>
  <c r="M4" i="100"/>
  <c r="F5" i="100"/>
  <c r="M5" i="100"/>
  <c r="U5" i="100"/>
  <c r="V5" i="100"/>
  <c r="F6" i="100"/>
  <c r="M6" i="100"/>
  <c r="U6" i="100"/>
  <c r="V6" i="100"/>
  <c r="F7" i="100"/>
  <c r="M7" i="100"/>
  <c r="U7" i="100"/>
  <c r="V7" i="100"/>
  <c r="F8" i="100"/>
  <c r="M8" i="100"/>
  <c r="U8" i="100"/>
  <c r="V8" i="100"/>
  <c r="F9" i="100"/>
  <c r="M9" i="100"/>
  <c r="U9" i="100"/>
  <c r="V9" i="100"/>
  <c r="F10" i="100"/>
  <c r="M10" i="100"/>
  <c r="U10" i="100"/>
  <c r="V10" i="100"/>
  <c r="F11" i="100"/>
  <c r="M11" i="100"/>
  <c r="U11" i="100"/>
  <c r="V11" i="100"/>
  <c r="F12" i="100"/>
  <c r="M12" i="100"/>
  <c r="U12" i="100"/>
  <c r="V12" i="100"/>
  <c r="F13" i="100"/>
  <c r="M13" i="100"/>
  <c r="U13" i="100"/>
  <c r="V13" i="100"/>
  <c r="F14" i="100"/>
  <c r="M14" i="100"/>
  <c r="U14" i="100"/>
  <c r="V14" i="100"/>
  <c r="F15" i="100"/>
  <c r="M15" i="100"/>
  <c r="U15" i="100"/>
  <c r="V15" i="100"/>
  <c r="F16" i="100"/>
  <c r="M16" i="100"/>
  <c r="U16" i="100"/>
  <c r="V16" i="100"/>
  <c r="F17" i="100"/>
  <c r="M17" i="100"/>
  <c r="U17" i="100"/>
  <c r="V17" i="100"/>
  <c r="F18" i="100"/>
  <c r="M18" i="100"/>
  <c r="U18" i="100"/>
  <c r="V18" i="100"/>
  <c r="F19" i="100"/>
  <c r="M19" i="100"/>
  <c r="U19" i="100"/>
  <c r="V19" i="100"/>
  <c r="F20" i="100"/>
  <c r="M20" i="100"/>
  <c r="U20" i="100"/>
  <c r="V20" i="100"/>
  <c r="F21" i="100"/>
  <c r="K21" i="100"/>
  <c r="U21" i="100"/>
  <c r="V21" i="100"/>
  <c r="F22" i="100"/>
  <c r="U22" i="100"/>
  <c r="V22" i="100"/>
  <c r="F23" i="100"/>
  <c r="U23" i="100"/>
  <c r="V23" i="100"/>
  <c r="D24" i="100"/>
  <c r="H24" i="100"/>
  <c r="R24" i="100"/>
  <c r="S24" i="100"/>
  <c r="M26" i="100"/>
  <c r="M27" i="100"/>
  <c r="M28" i="100"/>
  <c r="F29" i="100"/>
  <c r="M29" i="100"/>
  <c r="F30" i="100"/>
  <c r="M30" i="100"/>
  <c r="F31" i="100"/>
  <c r="M31" i="100"/>
  <c r="F32" i="100"/>
  <c r="M32" i="100"/>
  <c r="D33" i="100"/>
  <c r="K33" i="100"/>
  <c r="F38" i="100"/>
  <c r="M38" i="100"/>
  <c r="M39" i="100" s="1"/>
  <c r="F39" i="100"/>
  <c r="K39" i="100"/>
  <c r="F40" i="100"/>
  <c r="D41" i="100"/>
  <c r="M45" i="100"/>
  <c r="M46" i="100"/>
  <c r="F47" i="100"/>
  <c r="F48" i="100" s="1"/>
  <c r="M47" i="100"/>
  <c r="D48" i="100"/>
  <c r="K48" i="100"/>
  <c r="A51" i="100"/>
  <c r="F53" i="100"/>
  <c r="F54" i="100"/>
  <c r="F55" i="100"/>
  <c r="F56" i="100"/>
  <c r="F57" i="100"/>
  <c r="F58" i="100"/>
  <c r="F59" i="100"/>
  <c r="F60" i="100"/>
  <c r="F61" i="100"/>
  <c r="F62" i="100"/>
  <c r="D63" i="100"/>
  <c r="A5" i="99"/>
  <c r="L5" i="99"/>
  <c r="S7" i="99"/>
  <c r="G8" i="99"/>
  <c r="H8" i="99"/>
  <c r="S8" i="99"/>
  <c r="G9" i="99"/>
  <c r="H9" i="99"/>
  <c r="S9" i="99"/>
  <c r="G10" i="99"/>
  <c r="H10" i="99"/>
  <c r="S10" i="99"/>
  <c r="G11" i="99"/>
  <c r="H11" i="99"/>
  <c r="S11" i="99"/>
  <c r="G12" i="99"/>
  <c r="H12" i="99"/>
  <c r="S12" i="99"/>
  <c r="G13" i="99"/>
  <c r="H13" i="99"/>
  <c r="S13" i="99"/>
  <c r="G14" i="99"/>
  <c r="H14" i="99"/>
  <c r="S14" i="99"/>
  <c r="G15" i="99"/>
  <c r="H15" i="99"/>
  <c r="S15" i="99"/>
  <c r="G16" i="99"/>
  <c r="H16" i="99"/>
  <c r="S16" i="99"/>
  <c r="D17" i="99"/>
  <c r="E17" i="99"/>
  <c r="S17" i="99"/>
  <c r="P18" i="99"/>
  <c r="A20" i="99"/>
  <c r="L20" i="99"/>
  <c r="G22" i="99"/>
  <c r="H22" i="99"/>
  <c r="S22" i="99"/>
  <c r="G23" i="99"/>
  <c r="H23" i="99"/>
  <c r="S23" i="99"/>
  <c r="G24" i="99"/>
  <c r="H24" i="99"/>
  <c r="S24" i="99"/>
  <c r="G25" i="99"/>
  <c r="H25" i="99"/>
  <c r="S25" i="99"/>
  <c r="G26" i="99"/>
  <c r="H26" i="99"/>
  <c r="S26" i="99"/>
  <c r="G27" i="99"/>
  <c r="H27" i="99"/>
  <c r="S27" i="99"/>
  <c r="G28" i="99"/>
  <c r="H28" i="99"/>
  <c r="S28" i="99"/>
  <c r="G29" i="99"/>
  <c r="H29" i="99"/>
  <c r="S29" i="99"/>
  <c r="G30" i="99"/>
  <c r="H30" i="99"/>
  <c r="S30" i="99"/>
  <c r="G31" i="99"/>
  <c r="H31" i="99"/>
  <c r="S31" i="99"/>
  <c r="H32" i="99"/>
  <c r="S32" i="99"/>
  <c r="G33" i="99"/>
  <c r="H33" i="99"/>
  <c r="S33" i="99"/>
  <c r="G34" i="99"/>
  <c r="H34" i="99"/>
  <c r="P34" i="99"/>
  <c r="H35" i="99"/>
  <c r="G36" i="99"/>
  <c r="H36" i="99"/>
  <c r="G37" i="99"/>
  <c r="H37" i="99"/>
  <c r="L37" i="99"/>
  <c r="G38" i="99"/>
  <c r="H38" i="99"/>
  <c r="G39" i="99"/>
  <c r="H39" i="99"/>
  <c r="G40" i="99"/>
  <c r="H40" i="99"/>
  <c r="R40" i="99"/>
  <c r="S40" i="99"/>
  <c r="G41" i="99"/>
  <c r="H41" i="99"/>
  <c r="R41" i="99"/>
  <c r="S41" i="99"/>
  <c r="D42" i="99"/>
  <c r="E42" i="99"/>
  <c r="R42" i="99"/>
  <c r="S42" i="99"/>
  <c r="R43" i="99"/>
  <c r="S43" i="99"/>
  <c r="R44" i="99"/>
  <c r="S44" i="99"/>
  <c r="R45" i="99"/>
  <c r="S45" i="99"/>
  <c r="R46" i="99"/>
  <c r="S46" i="99"/>
  <c r="R47" i="99"/>
  <c r="S47" i="99"/>
  <c r="G48" i="99"/>
  <c r="H48" i="99"/>
  <c r="R48" i="99"/>
  <c r="S48" i="99"/>
  <c r="H49" i="99"/>
  <c r="R49" i="99"/>
  <c r="S49" i="99"/>
  <c r="H50" i="99"/>
  <c r="R50" i="99"/>
  <c r="S50" i="99"/>
  <c r="H51" i="99"/>
  <c r="O51" i="99"/>
  <c r="P51" i="99"/>
  <c r="H52" i="99"/>
  <c r="H53" i="99"/>
  <c r="G54" i="99"/>
  <c r="H54" i="99"/>
  <c r="L54" i="99"/>
  <c r="G55" i="99"/>
  <c r="H55" i="99"/>
  <c r="G56" i="99"/>
  <c r="H56" i="99"/>
  <c r="S56" i="99"/>
  <c r="G57" i="99"/>
  <c r="H57" i="99"/>
  <c r="S57" i="99"/>
  <c r="G58" i="99"/>
  <c r="H58" i="99"/>
  <c r="S58" i="99"/>
  <c r="G59" i="99"/>
  <c r="H59" i="99"/>
  <c r="S59" i="99"/>
  <c r="G60" i="99"/>
  <c r="H60" i="99"/>
  <c r="S60" i="99"/>
  <c r="G61" i="99"/>
  <c r="H61" i="99"/>
  <c r="S61" i="99"/>
  <c r="G62" i="99"/>
  <c r="H62" i="99"/>
  <c r="S62" i="99"/>
  <c r="G63" i="99"/>
  <c r="H63" i="99"/>
  <c r="P63" i="99"/>
  <c r="G64" i="99"/>
  <c r="H64" i="99"/>
  <c r="G65" i="99"/>
  <c r="H65" i="99"/>
  <c r="G66" i="99"/>
  <c r="H66" i="99"/>
  <c r="G67" i="99"/>
  <c r="H67" i="99"/>
  <c r="L67" i="99"/>
  <c r="G68" i="99"/>
  <c r="H68" i="99"/>
  <c r="G69" i="99"/>
  <c r="H69" i="99"/>
  <c r="S69" i="99"/>
  <c r="G70" i="99"/>
  <c r="H70" i="99"/>
  <c r="S70" i="99"/>
  <c r="G71" i="99"/>
  <c r="H71" i="99"/>
  <c r="P71" i="99"/>
  <c r="G72" i="99"/>
  <c r="H72" i="99"/>
  <c r="G73" i="99"/>
  <c r="H73" i="99"/>
  <c r="G74" i="99"/>
  <c r="H74" i="99"/>
  <c r="G75" i="99"/>
  <c r="H75" i="99"/>
  <c r="S75" i="99"/>
  <c r="S76" i="99" s="1"/>
  <c r="G76" i="99"/>
  <c r="H76" i="99"/>
  <c r="P76" i="99"/>
  <c r="G77" i="99"/>
  <c r="H77" i="99"/>
  <c r="G78" i="99"/>
  <c r="H78" i="99"/>
  <c r="G79" i="99"/>
  <c r="H79" i="99"/>
  <c r="G80" i="99"/>
  <c r="H80" i="99"/>
  <c r="G81" i="99"/>
  <c r="H81" i="99"/>
  <c r="G82" i="99"/>
  <c r="H82" i="99"/>
  <c r="R82" i="99"/>
  <c r="S82" i="99"/>
  <c r="G83" i="99"/>
  <c r="H83" i="99"/>
  <c r="R83" i="99"/>
  <c r="S83" i="99"/>
  <c r="D84" i="99"/>
  <c r="E84" i="99"/>
  <c r="R84" i="99"/>
  <c r="S84" i="99"/>
  <c r="R85" i="99"/>
  <c r="S85" i="99"/>
  <c r="R86" i="99"/>
  <c r="S86" i="99"/>
  <c r="O87" i="99"/>
  <c r="P87" i="99"/>
  <c r="E6" i="109"/>
  <c r="D7" i="109"/>
  <c r="F7" i="109"/>
  <c r="E9" i="109"/>
  <c r="D10" i="109"/>
  <c r="F10" i="109"/>
  <c r="D11" i="109"/>
  <c r="E11" i="109"/>
  <c r="D12" i="109"/>
  <c r="E12" i="109"/>
  <c r="D13" i="109"/>
  <c r="F13" i="109"/>
  <c r="D14" i="109"/>
  <c r="E15" i="109"/>
  <c r="D16" i="109"/>
  <c r="E17" i="109"/>
  <c r="D18" i="109"/>
  <c r="D19" i="109"/>
  <c r="D20" i="109"/>
  <c r="D21" i="109"/>
  <c r="E21" i="109"/>
  <c r="E22" i="109"/>
  <c r="E23" i="109"/>
  <c r="D24" i="109"/>
  <c r="D25" i="109"/>
  <c r="D26" i="109"/>
  <c r="E26" i="109"/>
  <c r="F26" i="109"/>
  <c r="D27" i="109"/>
  <c r="D28" i="109"/>
  <c r="E29" i="109"/>
  <c r="D30" i="109"/>
  <c r="D31" i="109"/>
  <c r="D32" i="109"/>
  <c r="F33" i="109"/>
  <c r="D34" i="109"/>
  <c r="F34" i="109"/>
  <c r="F35" i="109"/>
  <c r="E36" i="109"/>
  <c r="F38" i="109"/>
  <c r="D39" i="109"/>
  <c r="E39" i="109"/>
  <c r="D40" i="109"/>
  <c r="D41" i="109"/>
  <c r="E41" i="109"/>
  <c r="F41" i="109"/>
  <c r="D42" i="109"/>
  <c r="F45" i="109"/>
  <c r="D46" i="109"/>
  <c r="E47" i="109"/>
  <c r="E48" i="109"/>
  <c r="F48" i="109"/>
  <c r="E49" i="109"/>
  <c r="E50" i="109"/>
  <c r="E51" i="109"/>
  <c r="C5" i="108"/>
  <c r="D5" i="108"/>
  <c r="C6" i="108"/>
  <c r="D6" i="108"/>
  <c r="C7" i="108"/>
  <c r="D7" i="108"/>
  <c r="C8" i="108"/>
  <c r="C9" i="108"/>
  <c r="D9" i="108"/>
  <c r="C10" i="108"/>
  <c r="C11" i="108"/>
  <c r="D11" i="108"/>
  <c r="C12" i="108"/>
  <c r="C13" i="108"/>
  <c r="D13" i="108"/>
  <c r="C14" i="108"/>
  <c r="C15" i="108"/>
  <c r="D15" i="108"/>
  <c r="C16" i="108"/>
  <c r="D16" i="108"/>
  <c r="C17" i="108"/>
  <c r="D17" i="108"/>
  <c r="C18" i="108"/>
  <c r="D18" i="108"/>
  <c r="C19" i="108"/>
  <c r="D19" i="108"/>
  <c r="C20" i="108"/>
  <c r="D20" i="108"/>
  <c r="C21" i="108"/>
  <c r="D21" i="108"/>
  <c r="C22" i="108"/>
  <c r="D22" i="108"/>
  <c r="C23" i="108"/>
  <c r="D23" i="108"/>
  <c r="C24" i="108"/>
  <c r="D24" i="108"/>
  <c r="C25" i="108"/>
  <c r="D25" i="108"/>
  <c r="C26" i="108"/>
  <c r="D26" i="108"/>
  <c r="C27" i="108"/>
  <c r="D27" i="108"/>
  <c r="C28" i="108"/>
  <c r="D28" i="108"/>
  <c r="C29" i="108"/>
  <c r="D29" i="108"/>
  <c r="C30" i="108"/>
  <c r="D30" i="108"/>
  <c r="C31" i="108"/>
  <c r="D31" i="108"/>
  <c r="C32" i="108"/>
  <c r="D32" i="108"/>
  <c r="C33" i="108"/>
  <c r="C34" i="108"/>
  <c r="D34" i="108"/>
  <c r="C35" i="108"/>
  <c r="D35" i="108"/>
  <c r="C36" i="108"/>
  <c r="D36" i="108"/>
  <c r="C37" i="108"/>
  <c r="D37" i="108"/>
  <c r="C38" i="108"/>
  <c r="C39" i="108"/>
  <c r="D39" i="108"/>
  <c r="C40" i="108"/>
  <c r="D40" i="108"/>
  <c r="C41" i="108"/>
  <c r="D41" i="108"/>
  <c r="C42" i="108"/>
  <c r="D42" i="108"/>
  <c r="C43" i="108"/>
  <c r="D43" i="108"/>
  <c r="C44" i="108"/>
  <c r="D44" i="108"/>
  <c r="C45" i="108"/>
  <c r="D45" i="108"/>
  <c r="C46" i="108"/>
  <c r="D46" i="108"/>
  <c r="C47" i="108"/>
  <c r="D47" i="108"/>
  <c r="C48" i="108"/>
  <c r="D48" i="108"/>
  <c r="C49" i="108"/>
  <c r="D49" i="108"/>
  <c r="H49" i="108" s="1"/>
  <c r="I49" i="108" s="1"/>
  <c r="C50" i="108"/>
  <c r="D50" i="108"/>
  <c r="H50" i="108" s="1"/>
  <c r="I50" i="108" s="1"/>
  <c r="C51" i="108"/>
  <c r="D51" i="108"/>
  <c r="H51" i="108" s="1"/>
  <c r="I51" i="108" s="1"/>
  <c r="C52" i="108"/>
  <c r="D52" i="108"/>
  <c r="H52" i="108" s="1"/>
  <c r="I52" i="108" s="1"/>
  <c r="C53" i="108"/>
  <c r="D53" i="108"/>
  <c r="C54" i="108"/>
  <c r="D54" i="108"/>
  <c r="C55" i="108"/>
  <c r="D55" i="108"/>
  <c r="C56" i="108"/>
  <c r="D56" i="108"/>
  <c r="C57" i="108"/>
  <c r="D57" i="108"/>
  <c r="C58" i="108"/>
  <c r="D58" i="108"/>
  <c r="C59" i="108"/>
  <c r="D59" i="108"/>
  <c r="C60" i="108"/>
  <c r="D60" i="108"/>
  <c r="C61" i="108"/>
  <c r="D61" i="108"/>
  <c r="C62" i="108"/>
  <c r="D62" i="108"/>
  <c r="C63" i="108"/>
  <c r="D63" i="108"/>
  <c r="C64" i="108"/>
  <c r="D64" i="108"/>
  <c r="C65" i="108"/>
  <c r="D65" i="108"/>
  <c r="C66" i="108"/>
  <c r="D66" i="108"/>
  <c r="C67" i="108"/>
  <c r="D67" i="108"/>
  <c r="C68" i="108"/>
  <c r="D68" i="108"/>
  <c r="C69" i="108"/>
  <c r="D69" i="108"/>
  <c r="C70" i="108"/>
  <c r="D70" i="108"/>
  <c r="A4" i="98"/>
  <c r="B4" i="98"/>
  <c r="L4" i="98"/>
  <c r="S4" i="98"/>
  <c r="AG4" i="98" s="1"/>
  <c r="T4" i="98"/>
  <c r="U4" i="98"/>
  <c r="V4" i="98"/>
  <c r="BB4" i="98" s="1"/>
  <c r="W4" i="98"/>
  <c r="X4" i="98"/>
  <c r="AA4" i="98"/>
  <c r="AB4" i="98"/>
  <c r="AC4" i="98"/>
  <c r="AD4" i="98"/>
  <c r="BH4" i="98"/>
  <c r="BI4" i="98"/>
  <c r="BO4" i="98"/>
  <c r="A5" i="98"/>
  <c r="B5" i="98"/>
  <c r="Z5" i="98" s="1"/>
  <c r="L5" i="98"/>
  <c r="AQ5" i="98" s="1"/>
  <c r="S5" i="98"/>
  <c r="AG5" i="98" s="1"/>
  <c r="T5" i="98"/>
  <c r="U5" i="98"/>
  <c r="V5" i="98"/>
  <c r="BB5" i="98" s="1"/>
  <c r="W5" i="98"/>
  <c r="X5" i="98"/>
  <c r="AA5" i="98"/>
  <c r="AB5" i="98"/>
  <c r="AC5" i="98"/>
  <c r="AD5" i="98"/>
  <c r="BH5" i="98"/>
  <c r="BI5" i="98"/>
  <c r="BO5" i="98"/>
  <c r="A6" i="98"/>
  <c r="B6" i="98"/>
  <c r="Z6" i="98" s="1"/>
  <c r="L6" i="98"/>
  <c r="AE6" i="98" s="1"/>
  <c r="S6" i="98"/>
  <c r="AG6" i="98" s="1"/>
  <c r="T6" i="98"/>
  <c r="U6" i="98"/>
  <c r="V6" i="98"/>
  <c r="BB6" i="98" s="1"/>
  <c r="W6" i="98"/>
  <c r="X6" i="98"/>
  <c r="AA6" i="98"/>
  <c r="AB6" i="98"/>
  <c r="AC6" i="98"/>
  <c r="AD6" i="98"/>
  <c r="BH6" i="98"/>
  <c r="BI6" i="98"/>
  <c r="BO6" i="98"/>
  <c r="A7" i="98"/>
  <c r="B7" i="98"/>
  <c r="Z7" i="98" s="1"/>
  <c r="L7" i="98"/>
  <c r="S7" i="98"/>
  <c r="AG7" i="98" s="1"/>
  <c r="T7" i="98"/>
  <c r="U7" i="98"/>
  <c r="V7" i="98"/>
  <c r="BB7" i="98" s="1"/>
  <c r="W7" i="98"/>
  <c r="X7" i="98"/>
  <c r="AA7" i="98"/>
  <c r="AB7" i="98"/>
  <c r="AC7" i="98"/>
  <c r="AD7" i="98"/>
  <c r="BH7" i="98"/>
  <c r="BI7" i="98"/>
  <c r="BO7" i="98"/>
  <c r="A8" i="98"/>
  <c r="B8" i="98"/>
  <c r="Z8" i="98" s="1"/>
  <c r="L8" i="98"/>
  <c r="S8" i="98"/>
  <c r="AG8" i="98" s="1"/>
  <c r="T8" i="98"/>
  <c r="U8" i="98"/>
  <c r="V8" i="98"/>
  <c r="W8" i="98"/>
  <c r="X8" i="98"/>
  <c r="AA8" i="98"/>
  <c r="AB8" i="98"/>
  <c r="AC8" i="98"/>
  <c r="AD8" i="98"/>
  <c r="BH8" i="98"/>
  <c r="BI8" i="98"/>
  <c r="BO8" i="98"/>
  <c r="A9" i="98"/>
  <c r="B9" i="98"/>
  <c r="Z9" i="98" s="1"/>
  <c r="L9" i="98"/>
  <c r="S9" i="98"/>
  <c r="AG9" i="98" s="1"/>
  <c r="T9" i="98"/>
  <c r="U9" i="98"/>
  <c r="V9" i="98"/>
  <c r="W9" i="98"/>
  <c r="X9" i="98"/>
  <c r="AA9" i="98"/>
  <c r="AB9" i="98"/>
  <c r="AC9" i="98"/>
  <c r="AD9" i="98"/>
  <c r="BH9" i="98"/>
  <c r="BI9" i="98"/>
  <c r="BO9" i="98"/>
  <c r="A10" i="98"/>
  <c r="B10" i="98"/>
  <c r="Z10" i="98" s="1"/>
  <c r="L10" i="98"/>
  <c r="S10" i="98"/>
  <c r="AG10" i="98" s="1"/>
  <c r="T10" i="98"/>
  <c r="U10" i="98"/>
  <c r="V10" i="98"/>
  <c r="BB10" i="98" s="1"/>
  <c r="W10" i="98"/>
  <c r="X10" i="98"/>
  <c r="AA10" i="98"/>
  <c r="AB10" i="98"/>
  <c r="AC10" i="98"/>
  <c r="AD10" i="98"/>
  <c r="BH10" i="98"/>
  <c r="BI10" i="98"/>
  <c r="BO10" i="98"/>
  <c r="A11" i="98"/>
  <c r="B11" i="98"/>
  <c r="Z11" i="98" s="1"/>
  <c r="L11" i="98"/>
  <c r="AQ11" i="98" s="1"/>
  <c r="S11" i="98"/>
  <c r="AG11" i="98" s="1"/>
  <c r="T11" i="98"/>
  <c r="U11" i="98"/>
  <c r="V11" i="98"/>
  <c r="W11" i="98"/>
  <c r="X11" i="98"/>
  <c r="AA11" i="98"/>
  <c r="AB11" i="98"/>
  <c r="AC11" i="98"/>
  <c r="AD11" i="98"/>
  <c r="BH11" i="98"/>
  <c r="BI11" i="98"/>
  <c r="BO11" i="98"/>
  <c r="A12" i="98"/>
  <c r="B12" i="98"/>
  <c r="Z12" i="98" s="1"/>
  <c r="L12" i="98"/>
  <c r="S12" i="98"/>
  <c r="AG12" i="98" s="1"/>
  <c r="T12" i="98"/>
  <c r="U12" i="98"/>
  <c r="V12" i="98"/>
  <c r="BB12" i="98" s="1"/>
  <c r="W12" i="98"/>
  <c r="X12" i="98"/>
  <c r="AA12" i="98"/>
  <c r="AB12" i="98"/>
  <c r="AC12" i="98"/>
  <c r="AD12" i="98"/>
  <c r="BH12" i="98"/>
  <c r="BI12" i="98"/>
  <c r="BO12" i="98"/>
  <c r="A13" i="98"/>
  <c r="B13" i="98"/>
  <c r="Z13" i="98" s="1"/>
  <c r="L13" i="98"/>
  <c r="S13" i="98"/>
  <c r="AG13" i="98" s="1"/>
  <c r="T13" i="98"/>
  <c r="U13" i="98"/>
  <c r="V13" i="98"/>
  <c r="BB13" i="98" s="1"/>
  <c r="W13" i="98"/>
  <c r="X13" i="98"/>
  <c r="AA13" i="98"/>
  <c r="AB13" i="98"/>
  <c r="AC13" i="98"/>
  <c r="AD13" i="98"/>
  <c r="BH13" i="98"/>
  <c r="BI13" i="98"/>
  <c r="BO13" i="98"/>
  <c r="A14" i="98"/>
  <c r="B14" i="98"/>
  <c r="Z14" i="98" s="1"/>
  <c r="L14" i="98"/>
  <c r="S14" i="98"/>
  <c r="AG14" i="98" s="1"/>
  <c r="T14" i="98"/>
  <c r="U14" i="98"/>
  <c r="V14" i="98"/>
  <c r="W14" i="98"/>
  <c r="X14" i="98"/>
  <c r="AA14" i="98"/>
  <c r="AB14" i="98"/>
  <c r="AC14" i="98"/>
  <c r="AD14" i="98"/>
  <c r="BH14" i="98"/>
  <c r="BI14" i="98"/>
  <c r="BO14" i="98"/>
  <c r="A15" i="98"/>
  <c r="B15" i="98"/>
  <c r="Z15" i="98" s="1"/>
  <c r="L15" i="98"/>
  <c r="AE15" i="98" s="1"/>
  <c r="S15" i="98"/>
  <c r="AG15" i="98" s="1"/>
  <c r="T15" i="98"/>
  <c r="U15" i="98"/>
  <c r="V15" i="98"/>
  <c r="BB15" i="98" s="1"/>
  <c r="W15" i="98"/>
  <c r="X15" i="98"/>
  <c r="AA15" i="98"/>
  <c r="AB15" i="98"/>
  <c r="AC15" i="98"/>
  <c r="AD15" i="98"/>
  <c r="BH15" i="98"/>
  <c r="BI15" i="98"/>
  <c r="BO15" i="98"/>
  <c r="A16" i="98"/>
  <c r="B16" i="98"/>
  <c r="Z16" i="98" s="1"/>
  <c r="L16" i="98"/>
  <c r="S16" i="98"/>
  <c r="AG16" i="98" s="1"/>
  <c r="T16" i="98"/>
  <c r="U16" i="98"/>
  <c r="V16" i="98"/>
  <c r="BB16" i="98" s="1"/>
  <c r="W16" i="98"/>
  <c r="X16" i="98"/>
  <c r="AA16" i="98"/>
  <c r="AB16" i="98"/>
  <c r="AC16" i="98"/>
  <c r="AD16" i="98"/>
  <c r="BH16" i="98"/>
  <c r="BI16" i="98"/>
  <c r="BO16" i="98"/>
  <c r="A17" i="98"/>
  <c r="B17" i="98"/>
  <c r="Z17" i="98" s="1"/>
  <c r="L17" i="98"/>
  <c r="S17" i="98"/>
  <c r="AG17" i="98" s="1"/>
  <c r="T17" i="98"/>
  <c r="U17" i="98"/>
  <c r="V17" i="98"/>
  <c r="BB17" i="98" s="1"/>
  <c r="W17" i="98"/>
  <c r="X17" i="98"/>
  <c r="AA17" i="98"/>
  <c r="AB17" i="98"/>
  <c r="AC17" i="98"/>
  <c r="AD17" i="98"/>
  <c r="BH17" i="98"/>
  <c r="BI17" i="98"/>
  <c r="BO17" i="98"/>
  <c r="A18" i="98"/>
  <c r="B18" i="98"/>
  <c r="Z18" i="98" s="1"/>
  <c r="L18" i="98"/>
  <c r="S18" i="98"/>
  <c r="AG18" i="98" s="1"/>
  <c r="T18" i="98"/>
  <c r="U18" i="98"/>
  <c r="V18" i="98"/>
  <c r="W18" i="98"/>
  <c r="X18" i="98"/>
  <c r="AA18" i="98"/>
  <c r="AB18" i="98"/>
  <c r="AC18" i="98"/>
  <c r="AD18" i="98"/>
  <c r="BH18" i="98"/>
  <c r="BI18" i="98"/>
  <c r="BO18" i="98"/>
  <c r="A19" i="98"/>
  <c r="B19" i="98"/>
  <c r="Z19" i="98" s="1"/>
  <c r="L19" i="98"/>
  <c r="AQ19" i="98" s="1"/>
  <c r="S19" i="98"/>
  <c r="AG19" i="98" s="1"/>
  <c r="T19" i="98"/>
  <c r="U19" i="98"/>
  <c r="V19" i="98"/>
  <c r="BB19" i="98" s="1"/>
  <c r="W19" i="98"/>
  <c r="X19" i="98"/>
  <c r="AA19" i="98"/>
  <c r="AB19" i="98"/>
  <c r="AC19" i="98"/>
  <c r="AD19" i="98"/>
  <c r="BH19" i="98"/>
  <c r="BI19" i="98"/>
  <c r="BO19" i="98"/>
  <c r="A20" i="98"/>
  <c r="B20" i="98"/>
  <c r="Z20" i="98" s="1"/>
  <c r="L20" i="98"/>
  <c r="S20" i="98"/>
  <c r="AG20" i="98" s="1"/>
  <c r="T20" i="98"/>
  <c r="U20" i="98"/>
  <c r="V20" i="98"/>
  <c r="BB20" i="98" s="1"/>
  <c r="W20" i="98"/>
  <c r="X20" i="98"/>
  <c r="AA20" i="98"/>
  <c r="AB20" i="98"/>
  <c r="AC20" i="98"/>
  <c r="AD20" i="98"/>
  <c r="BH20" i="98"/>
  <c r="BI20" i="98"/>
  <c r="BO20" i="98"/>
  <c r="A21" i="98"/>
  <c r="B21" i="98"/>
  <c r="Z21" i="98" s="1"/>
  <c r="L21" i="98"/>
  <c r="S21" i="98"/>
  <c r="AG21" i="98" s="1"/>
  <c r="T21" i="98"/>
  <c r="U21" i="98"/>
  <c r="V21" i="98"/>
  <c r="W21" i="98"/>
  <c r="X21" i="98"/>
  <c r="AA21" i="98"/>
  <c r="AB21" i="98"/>
  <c r="AC21" i="98"/>
  <c r="AD21" i="98"/>
  <c r="BH21" i="98"/>
  <c r="BI21" i="98"/>
  <c r="A22" i="98"/>
  <c r="B22" i="98"/>
  <c r="Z22" i="98" s="1"/>
  <c r="L22" i="98"/>
  <c r="S22" i="98"/>
  <c r="AG22" i="98" s="1"/>
  <c r="T22" i="98"/>
  <c r="U22" i="98"/>
  <c r="V22" i="98"/>
  <c r="W22" i="98"/>
  <c r="X22" i="98"/>
  <c r="AA22" i="98"/>
  <c r="AB22" i="98"/>
  <c r="AC22" i="98"/>
  <c r="AD22" i="98"/>
  <c r="AY22" i="98"/>
  <c r="BH22" i="98"/>
  <c r="BO22" i="98"/>
  <c r="A23" i="98"/>
  <c r="B23" i="98"/>
  <c r="Z23" i="98" s="1"/>
  <c r="L23" i="98"/>
  <c r="S23" i="98"/>
  <c r="AG23" i="98" s="1"/>
  <c r="T23" i="98"/>
  <c r="U23" i="98"/>
  <c r="V23" i="98"/>
  <c r="BB23" i="98" s="1"/>
  <c r="W23" i="98"/>
  <c r="X23" i="98"/>
  <c r="AA23" i="98"/>
  <c r="AB23" i="98"/>
  <c r="AC23" i="98"/>
  <c r="AD23" i="98"/>
  <c r="AX23" i="98"/>
  <c r="AY23" i="98"/>
  <c r="BH23" i="98"/>
  <c r="BO23" i="98"/>
  <c r="A24" i="98"/>
  <c r="B24" i="98"/>
  <c r="Z24" i="98" s="1"/>
  <c r="L24" i="98"/>
  <c r="S24" i="98"/>
  <c r="AG24" i="98" s="1"/>
  <c r="T24" i="98"/>
  <c r="U24" i="98"/>
  <c r="V24" i="98"/>
  <c r="W24" i="98"/>
  <c r="X24" i="98"/>
  <c r="AA24" i="98"/>
  <c r="AB24" i="98"/>
  <c r="AC24" i="98"/>
  <c r="AD24" i="98"/>
  <c r="BH24" i="98"/>
  <c r="BI24" i="98"/>
  <c r="BO24" i="98"/>
  <c r="A25" i="98"/>
  <c r="B25" i="98"/>
  <c r="Z25" i="98" s="1"/>
  <c r="L25" i="98"/>
  <c r="S25" i="98"/>
  <c r="AG25" i="98" s="1"/>
  <c r="T25" i="98"/>
  <c r="U25" i="98"/>
  <c r="V25" i="98"/>
  <c r="BB25" i="98" s="1"/>
  <c r="W25" i="98"/>
  <c r="X25" i="98"/>
  <c r="AA25" i="98"/>
  <c r="AB25" i="98"/>
  <c r="AC25" i="98"/>
  <c r="AD25" i="98"/>
  <c r="BH25" i="98"/>
  <c r="BI25" i="98"/>
  <c r="BO25" i="98"/>
  <c r="A26" i="98"/>
  <c r="B26" i="98"/>
  <c r="Z26" i="98" s="1"/>
  <c r="L26" i="98"/>
  <c r="S26" i="98"/>
  <c r="AG26" i="98" s="1"/>
  <c r="T26" i="98"/>
  <c r="U26" i="98"/>
  <c r="V26" i="98"/>
  <c r="W26" i="98"/>
  <c r="X26" i="98"/>
  <c r="AA26" i="98"/>
  <c r="AB26" i="98"/>
  <c r="AC26" i="98"/>
  <c r="AD26" i="98"/>
  <c r="BH26" i="98"/>
  <c r="BO26" i="98"/>
  <c r="A27" i="98"/>
  <c r="B27" i="98"/>
  <c r="Z27" i="98" s="1"/>
  <c r="L27" i="98"/>
  <c r="AQ27" i="98" s="1"/>
  <c r="S27" i="98"/>
  <c r="AG27" i="98" s="1"/>
  <c r="T27" i="98"/>
  <c r="U27" i="98"/>
  <c r="V27" i="98"/>
  <c r="BB27" i="98" s="1"/>
  <c r="W27" i="98"/>
  <c r="X27" i="98"/>
  <c r="AA27" i="98"/>
  <c r="AB27" i="98"/>
  <c r="AC27" i="98"/>
  <c r="AD27" i="98"/>
  <c r="BH27" i="98"/>
  <c r="BI27" i="98"/>
  <c r="BO27" i="98"/>
  <c r="A28" i="98"/>
  <c r="B28" i="98"/>
  <c r="Z28" i="98" s="1"/>
  <c r="L28" i="98"/>
  <c r="AE28" i="98" s="1"/>
  <c r="BM28" i="98" s="1"/>
  <c r="S28" i="98"/>
  <c r="AG28" i="98" s="1"/>
  <c r="T28" i="98"/>
  <c r="U28" i="98"/>
  <c r="V28" i="98"/>
  <c r="BB28" i="98" s="1"/>
  <c r="W28" i="98"/>
  <c r="X28" i="98"/>
  <c r="AA28" i="98"/>
  <c r="AB28" i="98"/>
  <c r="AC28" i="98"/>
  <c r="AD28" i="98"/>
  <c r="AY28" i="98"/>
  <c r="BH28" i="98"/>
  <c r="BO28" i="98"/>
  <c r="A29" i="98"/>
  <c r="B29" i="98"/>
  <c r="Z29" i="98" s="1"/>
  <c r="L29" i="98"/>
  <c r="AE29" i="98" s="1"/>
  <c r="BM29" i="98" s="1"/>
  <c r="S29" i="98"/>
  <c r="AG29" i="98" s="1"/>
  <c r="T29" i="98"/>
  <c r="U29" i="98"/>
  <c r="V29" i="98"/>
  <c r="BB29" i="98" s="1"/>
  <c r="W29" i="98"/>
  <c r="X29" i="98"/>
  <c r="AA29" i="98"/>
  <c r="AB29" i="98"/>
  <c r="AC29" i="98"/>
  <c r="AD29" i="98"/>
  <c r="BH29" i="98"/>
  <c r="BI29" i="98"/>
  <c r="BO29" i="98"/>
  <c r="A30" i="98"/>
  <c r="B30" i="98"/>
  <c r="Z30" i="98" s="1"/>
  <c r="L30" i="98"/>
  <c r="AE30" i="98" s="1"/>
  <c r="BM30" i="98" s="1"/>
  <c r="S30" i="98"/>
  <c r="AG30" i="98" s="1"/>
  <c r="T30" i="98"/>
  <c r="U30" i="98"/>
  <c r="V30" i="98"/>
  <c r="BB30" i="98" s="1"/>
  <c r="W30" i="98"/>
  <c r="X30" i="98"/>
  <c r="AA30" i="98"/>
  <c r="AB30" i="98"/>
  <c r="AC30" i="98"/>
  <c r="AD30" i="98"/>
  <c r="BH30" i="98"/>
  <c r="BI30" i="98"/>
  <c r="BO30" i="98"/>
  <c r="A31" i="98"/>
  <c r="B31" i="98"/>
  <c r="Z31" i="98" s="1"/>
  <c r="L31" i="98"/>
  <c r="AE31" i="98" s="1"/>
  <c r="BM31" i="98" s="1"/>
  <c r="S31" i="98"/>
  <c r="AG31" i="98" s="1"/>
  <c r="T31" i="98"/>
  <c r="U31" i="98"/>
  <c r="V31" i="98"/>
  <c r="BB31" i="98" s="1"/>
  <c r="W31" i="98"/>
  <c r="X31" i="98"/>
  <c r="AA31" i="98"/>
  <c r="AB31" i="98"/>
  <c r="AC31" i="98"/>
  <c r="AD31" i="98"/>
  <c r="BH31" i="98"/>
  <c r="BI31" i="98"/>
  <c r="BO31" i="98"/>
  <c r="A32" i="98"/>
  <c r="B32" i="98"/>
  <c r="Z32" i="98" s="1"/>
  <c r="L32" i="98"/>
  <c r="S32" i="98"/>
  <c r="AG32" i="98" s="1"/>
  <c r="T32" i="98"/>
  <c r="U32" i="98"/>
  <c r="V32" i="98"/>
  <c r="BB32" i="98" s="1"/>
  <c r="W32" i="98"/>
  <c r="X32" i="98"/>
  <c r="AA32" i="98"/>
  <c r="AB32" i="98"/>
  <c r="AC32" i="98"/>
  <c r="AD32" i="98"/>
  <c r="BH32" i="98"/>
  <c r="BI32" i="98"/>
  <c r="BO32" i="98"/>
  <c r="A33" i="98"/>
  <c r="B33" i="98"/>
  <c r="Z33" i="98" s="1"/>
  <c r="L33" i="98"/>
  <c r="AE33" i="98" s="1"/>
  <c r="BM33" i="98" s="1"/>
  <c r="S33" i="98"/>
  <c r="AG33" i="98" s="1"/>
  <c r="T33" i="98"/>
  <c r="U33" i="98"/>
  <c r="V33" i="98"/>
  <c r="BB33" i="98" s="1"/>
  <c r="W33" i="98"/>
  <c r="X33" i="98"/>
  <c r="AA33" i="98"/>
  <c r="AB33" i="98"/>
  <c r="AC33" i="98"/>
  <c r="AD33" i="98"/>
  <c r="BH33" i="98"/>
  <c r="BI33" i="98"/>
  <c r="BO33" i="98"/>
  <c r="A34" i="98"/>
  <c r="B34" i="98"/>
  <c r="Z34" i="98" s="1"/>
  <c r="L34" i="98"/>
  <c r="AQ34" i="98" s="1"/>
  <c r="S34" i="98"/>
  <c r="AG34" i="98" s="1"/>
  <c r="T34" i="98"/>
  <c r="U34" i="98"/>
  <c r="V34" i="98"/>
  <c r="BB34" i="98" s="1"/>
  <c r="W34" i="98"/>
  <c r="X34" i="98"/>
  <c r="AA34" i="98"/>
  <c r="AB34" i="98"/>
  <c r="AC34" i="98"/>
  <c r="AD34" i="98"/>
  <c r="BH34" i="98"/>
  <c r="BI34" i="98"/>
  <c r="BO34" i="98"/>
  <c r="A35" i="98"/>
  <c r="B35" i="98"/>
  <c r="Z35" i="98" s="1"/>
  <c r="L35" i="98"/>
  <c r="S35" i="98"/>
  <c r="AG35" i="98" s="1"/>
  <c r="T35" i="98"/>
  <c r="U35" i="98"/>
  <c r="V35" i="98"/>
  <c r="BB35" i="98" s="1"/>
  <c r="W35" i="98"/>
  <c r="X35" i="98"/>
  <c r="AA35" i="98"/>
  <c r="AB35" i="98"/>
  <c r="AC35" i="98"/>
  <c r="AD35" i="98"/>
  <c r="BH35" i="98"/>
  <c r="BI35" i="98"/>
  <c r="BO35" i="98"/>
  <c r="A36" i="98"/>
  <c r="B36" i="98"/>
  <c r="Z36" i="98" s="1"/>
  <c r="L36" i="98"/>
  <c r="AE36" i="98" s="1"/>
  <c r="BM36" i="98" s="1"/>
  <c r="S36" i="98"/>
  <c r="AG36" i="98" s="1"/>
  <c r="T36" i="98"/>
  <c r="U36" i="98"/>
  <c r="V36" i="98"/>
  <c r="BB36" i="98" s="1"/>
  <c r="W36" i="98"/>
  <c r="X36" i="98"/>
  <c r="AA36" i="98"/>
  <c r="AB36" i="98"/>
  <c r="AC36" i="98"/>
  <c r="AD36" i="98"/>
  <c r="BH36" i="98"/>
  <c r="BI36" i="98"/>
  <c r="BO36" i="98"/>
  <c r="A37" i="98"/>
  <c r="B37" i="98"/>
  <c r="Z37" i="98" s="1"/>
  <c r="L37" i="98"/>
  <c r="AE37" i="98" s="1"/>
  <c r="BM37" i="98" s="1"/>
  <c r="S37" i="98"/>
  <c r="AG37" i="98" s="1"/>
  <c r="T37" i="98"/>
  <c r="U37" i="98"/>
  <c r="V37" i="98"/>
  <c r="BB37" i="98" s="1"/>
  <c r="W37" i="98"/>
  <c r="X37" i="98"/>
  <c r="AA37" i="98"/>
  <c r="AB37" i="98"/>
  <c r="AC37" i="98"/>
  <c r="AD37" i="98"/>
  <c r="BH37" i="98"/>
  <c r="BI37" i="98"/>
  <c r="BO37" i="98"/>
  <c r="A38" i="98"/>
  <c r="B38" i="98"/>
  <c r="Z38" i="98" s="1"/>
  <c r="L38" i="98"/>
  <c r="S38" i="98"/>
  <c r="AG38" i="98" s="1"/>
  <c r="T38" i="98"/>
  <c r="U38" i="98"/>
  <c r="V38" i="98"/>
  <c r="BB38" i="98" s="1"/>
  <c r="W38" i="98"/>
  <c r="X38" i="98"/>
  <c r="AA38" i="98"/>
  <c r="AB38" i="98"/>
  <c r="AC38" i="98"/>
  <c r="AD38" i="98"/>
  <c r="AY38" i="98"/>
  <c r="BH38" i="98"/>
  <c r="BO38" i="98"/>
  <c r="A39" i="98"/>
  <c r="B39" i="98"/>
  <c r="Z39" i="98" s="1"/>
  <c r="L39" i="98"/>
  <c r="S39" i="98"/>
  <c r="AG39" i="98" s="1"/>
  <c r="T39" i="98"/>
  <c r="U39" i="98"/>
  <c r="V39" i="98"/>
  <c r="BB39" i="98" s="1"/>
  <c r="W39" i="98"/>
  <c r="X39" i="98"/>
  <c r="AA39" i="98"/>
  <c r="AB39" i="98"/>
  <c r="AC39" i="98"/>
  <c r="AD39" i="98"/>
  <c r="AX39" i="98"/>
  <c r="AY39" i="98"/>
  <c r="BH39" i="98"/>
  <c r="BO39" i="98"/>
  <c r="A40" i="98"/>
  <c r="B40" i="98"/>
  <c r="Z40" i="98" s="1"/>
  <c r="L40" i="98"/>
  <c r="S40" i="98"/>
  <c r="AG40" i="98" s="1"/>
  <c r="T40" i="98"/>
  <c r="U40" i="98"/>
  <c r="V40" i="98"/>
  <c r="BB40" i="98" s="1"/>
  <c r="W40" i="98"/>
  <c r="X40" i="98"/>
  <c r="AA40" i="98"/>
  <c r="AB40" i="98"/>
  <c r="AC40" i="98"/>
  <c r="AD40" i="98"/>
  <c r="BH40" i="98"/>
  <c r="BI40" i="98"/>
  <c r="BO40" i="98"/>
  <c r="A41" i="98"/>
  <c r="B41" i="98"/>
  <c r="Z41" i="98" s="1"/>
  <c r="L41" i="98"/>
  <c r="AE41" i="98" s="1"/>
  <c r="BM41" i="98" s="1"/>
  <c r="S41" i="98"/>
  <c r="AG41" i="98" s="1"/>
  <c r="T41" i="98"/>
  <c r="U41" i="98"/>
  <c r="AX41" i="98" s="1"/>
  <c r="V41" i="98"/>
  <c r="W41" i="98"/>
  <c r="X41" i="98"/>
  <c r="AA41" i="98"/>
  <c r="AB41" i="98"/>
  <c r="AC41" i="98"/>
  <c r="AD41" i="98"/>
  <c r="BH41" i="98"/>
  <c r="BI41" i="98"/>
  <c r="BO41" i="98"/>
  <c r="A42" i="98"/>
  <c r="B42" i="98"/>
  <c r="Z42" i="98" s="1"/>
  <c r="L42" i="98"/>
  <c r="S42" i="98"/>
  <c r="AG42" i="98" s="1"/>
  <c r="T42" i="98"/>
  <c r="U42" i="98"/>
  <c r="V42" i="98"/>
  <c r="W42" i="98"/>
  <c r="X42" i="98"/>
  <c r="AA42" i="98"/>
  <c r="AB42" i="98"/>
  <c r="AC42" i="98"/>
  <c r="AD42" i="98"/>
  <c r="BH42" i="98"/>
  <c r="BI42" i="98"/>
  <c r="BO42" i="98"/>
  <c r="A43" i="98"/>
  <c r="B43" i="98"/>
  <c r="Z43" i="98" s="1"/>
  <c r="L43" i="98"/>
  <c r="S43" i="98"/>
  <c r="AG43" i="98" s="1"/>
  <c r="T43" i="98"/>
  <c r="U43" i="98"/>
  <c r="V43" i="98"/>
  <c r="BB43" i="98" s="1"/>
  <c r="W43" i="98"/>
  <c r="X43" i="98"/>
  <c r="AA43" i="98"/>
  <c r="AB43" i="98"/>
  <c r="AC43" i="98"/>
  <c r="AD43" i="98"/>
  <c r="BH43" i="98"/>
  <c r="BI43" i="98"/>
  <c r="BO43" i="98"/>
  <c r="A44" i="98"/>
  <c r="B44" i="98"/>
  <c r="Z44" i="98" s="1"/>
  <c r="L44" i="98"/>
  <c r="S44" i="98"/>
  <c r="AG44" i="98" s="1"/>
  <c r="T44" i="98"/>
  <c r="U44" i="98"/>
  <c r="V44" i="98"/>
  <c r="BB44" i="98" s="1"/>
  <c r="W44" i="98"/>
  <c r="X44" i="98"/>
  <c r="AA44" i="98"/>
  <c r="AB44" i="98"/>
  <c r="AC44" i="98"/>
  <c r="AD44" i="98"/>
  <c r="BH44" i="98"/>
  <c r="BI44" i="98"/>
  <c r="BO44" i="98"/>
  <c r="A45" i="98"/>
  <c r="B45" i="98"/>
  <c r="Z45" i="98" s="1"/>
  <c r="L45" i="98"/>
  <c r="S45" i="98"/>
  <c r="AG45" i="98" s="1"/>
  <c r="T45" i="98"/>
  <c r="U45" i="98"/>
  <c r="V45" i="98"/>
  <c r="BB45" i="98" s="1"/>
  <c r="W45" i="98"/>
  <c r="X45" i="98"/>
  <c r="AA45" i="98"/>
  <c r="AB45" i="98"/>
  <c r="AC45" i="98"/>
  <c r="AD45" i="98"/>
  <c r="BH45" i="98"/>
  <c r="BI45" i="98"/>
  <c r="BO45" i="98"/>
  <c r="A46" i="98"/>
  <c r="B46" i="98"/>
  <c r="Z46" i="98" s="1"/>
  <c r="L46" i="98"/>
  <c r="S46" i="98"/>
  <c r="AG46" i="98" s="1"/>
  <c r="T46" i="98"/>
  <c r="U46" i="98"/>
  <c r="V46" i="98"/>
  <c r="BB46" i="98" s="1"/>
  <c r="W46" i="98"/>
  <c r="X46" i="98"/>
  <c r="AA46" i="98"/>
  <c r="AB46" i="98"/>
  <c r="AC46" i="98"/>
  <c r="AD46" i="98"/>
  <c r="BH46" i="98"/>
  <c r="BI46" i="98"/>
  <c r="BO46" i="98"/>
  <c r="A47" i="98"/>
  <c r="B47" i="98"/>
  <c r="Z47" i="98" s="1"/>
  <c r="L47" i="98"/>
  <c r="S47" i="98"/>
  <c r="AG47" i="98" s="1"/>
  <c r="T47" i="98"/>
  <c r="U47" i="98"/>
  <c r="V47" i="98"/>
  <c r="BB47" i="98" s="1"/>
  <c r="W47" i="98"/>
  <c r="X47" i="98"/>
  <c r="AA47" i="98"/>
  <c r="AB47" i="98"/>
  <c r="AC47" i="98"/>
  <c r="AD47" i="98"/>
  <c r="BH47" i="98"/>
  <c r="BI47" i="98"/>
  <c r="BO47" i="98"/>
  <c r="A48" i="98"/>
  <c r="B48" i="98"/>
  <c r="Z48" i="98" s="1"/>
  <c r="L48" i="98"/>
  <c r="S48" i="98"/>
  <c r="AG48" i="98" s="1"/>
  <c r="T48" i="98"/>
  <c r="U48" i="98"/>
  <c r="V48" i="98"/>
  <c r="BB48" i="98" s="1"/>
  <c r="W48" i="98"/>
  <c r="X48" i="98"/>
  <c r="AA48" i="98"/>
  <c r="AB48" i="98"/>
  <c r="AC48" i="98"/>
  <c r="AD48" i="98"/>
  <c r="BH48" i="98"/>
  <c r="BI48" i="98"/>
  <c r="BO48" i="98"/>
  <c r="A49" i="98"/>
  <c r="B49" i="98"/>
  <c r="Z49" i="98" s="1"/>
  <c r="L49" i="98"/>
  <c r="S49" i="98"/>
  <c r="AG49" i="98" s="1"/>
  <c r="T49" i="98"/>
  <c r="U49" i="98"/>
  <c r="V49" i="98"/>
  <c r="BB49" i="98" s="1"/>
  <c r="W49" i="98"/>
  <c r="X49" i="98"/>
  <c r="AA49" i="98"/>
  <c r="AB49" i="98"/>
  <c r="AC49" i="98"/>
  <c r="AD49" i="98"/>
  <c r="BH49" i="98"/>
  <c r="BI49" i="98"/>
  <c r="BO49" i="98"/>
  <c r="A50" i="98"/>
  <c r="B50" i="98"/>
  <c r="Z50" i="98" s="1"/>
  <c r="L50" i="98"/>
  <c r="AQ50" i="98" s="1"/>
  <c r="S50" i="98"/>
  <c r="AG50" i="98" s="1"/>
  <c r="T50" i="98"/>
  <c r="U50" i="98"/>
  <c r="V50" i="98"/>
  <c r="BB50" i="98" s="1"/>
  <c r="W50" i="98"/>
  <c r="X50" i="98"/>
  <c r="AA50" i="98"/>
  <c r="AB50" i="98"/>
  <c r="AC50" i="98"/>
  <c r="AD50" i="98"/>
  <c r="BH50" i="98"/>
  <c r="BI50" i="98"/>
  <c r="BO50" i="98"/>
  <c r="A51" i="98"/>
  <c r="B51" i="98"/>
  <c r="Z51" i="98" s="1"/>
  <c r="L51" i="98"/>
  <c r="S51" i="98"/>
  <c r="AG51" i="98" s="1"/>
  <c r="T51" i="98"/>
  <c r="U51" i="98"/>
  <c r="V51" i="98"/>
  <c r="BB51" i="98" s="1"/>
  <c r="W51" i="98"/>
  <c r="X51" i="98"/>
  <c r="AA51" i="98"/>
  <c r="AB51" i="98"/>
  <c r="AC51" i="98"/>
  <c r="AD51" i="98"/>
  <c r="BH51" i="98"/>
  <c r="BI51" i="98"/>
  <c r="BO51" i="98"/>
  <c r="A52" i="98"/>
  <c r="B52" i="98"/>
  <c r="Z52" i="98" s="1"/>
  <c r="L52" i="98"/>
  <c r="S52" i="98"/>
  <c r="AG52" i="98" s="1"/>
  <c r="T52" i="98"/>
  <c r="U52" i="98"/>
  <c r="V52" i="98"/>
  <c r="BB52" i="98" s="1"/>
  <c r="W52" i="98"/>
  <c r="X52" i="98"/>
  <c r="AA52" i="98"/>
  <c r="AB52" i="98"/>
  <c r="AC52" i="98"/>
  <c r="AD52" i="98"/>
  <c r="BH52" i="98"/>
  <c r="BI52" i="98"/>
  <c r="BO52" i="98"/>
  <c r="A53" i="98"/>
  <c r="B53" i="98"/>
  <c r="Z53" i="98" s="1"/>
  <c r="L53" i="98"/>
  <c r="AQ53" i="98" s="1"/>
  <c r="S53" i="98"/>
  <c r="AG53" i="98" s="1"/>
  <c r="T53" i="98"/>
  <c r="U53" i="98"/>
  <c r="V53" i="98"/>
  <c r="BB53" i="98" s="1"/>
  <c r="W53" i="98"/>
  <c r="X53" i="98"/>
  <c r="AA53" i="98"/>
  <c r="AB53" i="98"/>
  <c r="AC53" i="98"/>
  <c r="AD53" i="98"/>
  <c r="BH53" i="98"/>
  <c r="BI53" i="98"/>
  <c r="BO53" i="98"/>
  <c r="A54" i="98"/>
  <c r="B54" i="98"/>
  <c r="Z54" i="98" s="1"/>
  <c r="L54" i="98"/>
  <c r="AE54" i="98" s="1"/>
  <c r="BM54" i="98" s="1"/>
  <c r="S54" i="98"/>
  <c r="AG54" i="98" s="1"/>
  <c r="T54" i="98"/>
  <c r="U54" i="98"/>
  <c r="V54" i="98"/>
  <c r="BB54" i="98" s="1"/>
  <c r="W54" i="98"/>
  <c r="X54" i="98"/>
  <c r="AA54" i="98"/>
  <c r="AB54" i="98"/>
  <c r="AC54" i="98"/>
  <c r="AD54" i="98"/>
  <c r="BH54" i="98"/>
  <c r="BI54" i="98"/>
  <c r="BO54" i="98"/>
  <c r="A55" i="98"/>
  <c r="B55" i="98"/>
  <c r="Z55" i="98" s="1"/>
  <c r="L55" i="98"/>
  <c r="AE55" i="98" s="1"/>
  <c r="BM55" i="98" s="1"/>
  <c r="S55" i="98"/>
  <c r="AG55" i="98" s="1"/>
  <c r="T55" i="98"/>
  <c r="U55" i="98"/>
  <c r="V55" i="98"/>
  <c r="BB55" i="98" s="1"/>
  <c r="W55" i="98"/>
  <c r="X55" i="98"/>
  <c r="AA55" i="98"/>
  <c r="AB55" i="98"/>
  <c r="AC55" i="98"/>
  <c r="AD55" i="98"/>
  <c r="BH55" i="98"/>
  <c r="BI55" i="98"/>
  <c r="BO55" i="98"/>
  <c r="A56" i="98"/>
  <c r="B56" i="98"/>
  <c r="Z56" i="98" s="1"/>
  <c r="L56" i="98"/>
  <c r="AE56" i="98" s="1"/>
  <c r="BM56" i="98" s="1"/>
  <c r="S56" i="98"/>
  <c r="AG56" i="98" s="1"/>
  <c r="T56" i="98"/>
  <c r="U56" i="98"/>
  <c r="V56" i="98"/>
  <c r="BB56" i="98" s="1"/>
  <c r="W56" i="98"/>
  <c r="X56" i="98"/>
  <c r="AA56" i="98"/>
  <c r="AB56" i="98"/>
  <c r="AC56" i="98"/>
  <c r="AD56" i="98"/>
  <c r="BH56" i="98"/>
  <c r="BI56" i="98"/>
  <c r="BO56" i="98"/>
  <c r="A57" i="98"/>
  <c r="B57" i="98"/>
  <c r="Z57" i="98" s="1"/>
  <c r="L57" i="98"/>
  <c r="AQ57" i="98" s="1"/>
  <c r="AT57" i="98" s="1"/>
  <c r="BI57" i="98" s="1"/>
  <c r="S57" i="98"/>
  <c r="AG57" i="98" s="1"/>
  <c r="T57" i="98"/>
  <c r="U57" i="98"/>
  <c r="V57" i="98"/>
  <c r="BB57" i="98" s="1"/>
  <c r="W57" i="98"/>
  <c r="X57" i="98"/>
  <c r="AA57" i="98"/>
  <c r="AB57" i="98"/>
  <c r="AC57" i="98"/>
  <c r="AD57" i="98"/>
  <c r="AY57" i="98"/>
  <c r="BH57" i="98"/>
  <c r="BO57" i="98"/>
  <c r="A58" i="98"/>
  <c r="B58" i="98"/>
  <c r="Z58" i="98" s="1"/>
  <c r="L58" i="98"/>
  <c r="S58" i="98"/>
  <c r="AG58" i="98" s="1"/>
  <c r="T58" i="98"/>
  <c r="U58" i="98"/>
  <c r="V58" i="98"/>
  <c r="BB58" i="98" s="1"/>
  <c r="W58" i="98"/>
  <c r="X58" i="98"/>
  <c r="AA58" i="98"/>
  <c r="AB58" i="98"/>
  <c r="AC58" i="98"/>
  <c r="AD58" i="98"/>
  <c r="BH58" i="98"/>
  <c r="BI58" i="98"/>
  <c r="BO58" i="98"/>
  <c r="A59" i="98"/>
  <c r="B59" i="98"/>
  <c r="Z59" i="98" s="1"/>
  <c r="L59" i="98"/>
  <c r="AE59" i="98" s="1"/>
  <c r="S59" i="98"/>
  <c r="AG59" i="98" s="1"/>
  <c r="T59" i="98"/>
  <c r="U59" i="98"/>
  <c r="AX59" i="98" s="1"/>
  <c r="V59" i="98"/>
  <c r="BB59" i="98" s="1"/>
  <c r="W59" i="98"/>
  <c r="X59" i="98"/>
  <c r="AA59" i="98"/>
  <c r="AB59" i="98"/>
  <c r="AC59" i="98"/>
  <c r="AD59" i="98"/>
  <c r="BH59" i="98"/>
  <c r="BI59" i="98"/>
  <c r="BO59" i="98"/>
  <c r="A60" i="98"/>
  <c r="B60" i="98"/>
  <c r="Z60" i="98" s="1"/>
  <c r="L60" i="98"/>
  <c r="AE60" i="98" s="1"/>
  <c r="BM60" i="98" s="1"/>
  <c r="S60" i="98"/>
  <c r="AG60" i="98" s="1"/>
  <c r="T60" i="98"/>
  <c r="U60" i="98"/>
  <c r="V60" i="98"/>
  <c r="BB60" i="98" s="1"/>
  <c r="W60" i="98"/>
  <c r="X60" i="98"/>
  <c r="AA60" i="98"/>
  <c r="AB60" i="98"/>
  <c r="AC60" i="98"/>
  <c r="AD60" i="98"/>
  <c r="BH60" i="98"/>
  <c r="BI60" i="98"/>
  <c r="BO60" i="98"/>
  <c r="A61" i="98"/>
  <c r="B61" i="98"/>
  <c r="Z61" i="98" s="1"/>
  <c r="L61" i="98"/>
  <c r="S61" i="98"/>
  <c r="AG61" i="98" s="1"/>
  <c r="T61" i="98"/>
  <c r="U61" i="98"/>
  <c r="V61" i="98"/>
  <c r="BB61" i="98" s="1"/>
  <c r="W61" i="98"/>
  <c r="X61" i="98"/>
  <c r="AA61" i="98"/>
  <c r="AB61" i="98"/>
  <c r="AC61" i="98"/>
  <c r="AD61" i="98"/>
  <c r="BH61" i="98"/>
  <c r="BI61" i="98"/>
  <c r="A62" i="98"/>
  <c r="B62" i="98"/>
  <c r="Z62" i="98" s="1"/>
  <c r="L62" i="98"/>
  <c r="AE62" i="98" s="1"/>
  <c r="BM62" i="98" s="1"/>
  <c r="S62" i="98"/>
  <c r="AG62" i="98" s="1"/>
  <c r="T62" i="98"/>
  <c r="U62" i="98"/>
  <c r="V62" i="98"/>
  <c r="BB62" i="98" s="1"/>
  <c r="W62" i="98"/>
  <c r="X62" i="98"/>
  <c r="AA62" i="98"/>
  <c r="AB62" i="98"/>
  <c r="AC62" i="98"/>
  <c r="AD62" i="98"/>
  <c r="BH62" i="98"/>
  <c r="BO62" i="98"/>
  <c r="A63" i="98"/>
  <c r="B63" i="98"/>
  <c r="Z63" i="98" s="1"/>
  <c r="L63" i="98"/>
  <c r="S63" i="98"/>
  <c r="AG63" i="98" s="1"/>
  <c r="T63" i="98"/>
  <c r="U63" i="98"/>
  <c r="V63" i="98"/>
  <c r="BB63" i="98" s="1"/>
  <c r="W63" i="98"/>
  <c r="X63" i="98"/>
  <c r="AA63" i="98"/>
  <c r="AB63" i="98"/>
  <c r="AC63" i="98"/>
  <c r="AD63" i="98"/>
  <c r="BH63" i="98"/>
  <c r="BI63" i="98"/>
  <c r="A64" i="98"/>
  <c r="B64" i="98"/>
  <c r="Z64" i="98" s="1"/>
  <c r="L64" i="98"/>
  <c r="S64" i="98"/>
  <c r="AG64" i="98" s="1"/>
  <c r="T64" i="98"/>
  <c r="U64" i="98"/>
  <c r="V64" i="98"/>
  <c r="BB64" i="98" s="1"/>
  <c r="W64" i="98"/>
  <c r="X64" i="98"/>
  <c r="AA64" i="98"/>
  <c r="AB64" i="98"/>
  <c r="AC64" i="98"/>
  <c r="AD64" i="98"/>
  <c r="BH64" i="98"/>
  <c r="BI64" i="98"/>
  <c r="A65" i="98"/>
  <c r="B65" i="98"/>
  <c r="Z65" i="98" s="1"/>
  <c r="L65" i="98"/>
  <c r="S65" i="98"/>
  <c r="AG65" i="98" s="1"/>
  <c r="T65" i="98"/>
  <c r="U65" i="98"/>
  <c r="V65" i="98"/>
  <c r="BB65" i="98" s="1"/>
  <c r="W65" i="98"/>
  <c r="X65" i="98"/>
  <c r="AA65" i="98"/>
  <c r="AB65" i="98"/>
  <c r="AC65" i="98"/>
  <c r="AD65" i="98"/>
  <c r="AY65" i="98"/>
  <c r="BH65" i="98"/>
  <c r="BO65" i="98"/>
  <c r="A66" i="98"/>
  <c r="B66" i="98"/>
  <c r="Z66" i="98" s="1"/>
  <c r="L66" i="98"/>
  <c r="AQ66" i="98" s="1"/>
  <c r="AT66" i="98" s="1"/>
  <c r="BI66" i="98" s="1"/>
  <c r="S66" i="98"/>
  <c r="AG66" i="98" s="1"/>
  <c r="T66" i="98"/>
  <c r="U66" i="98"/>
  <c r="V66" i="98"/>
  <c r="BB66" i="98" s="1"/>
  <c r="W66" i="98"/>
  <c r="X66" i="98"/>
  <c r="AA66" i="98"/>
  <c r="AB66" i="98"/>
  <c r="AC66" i="98"/>
  <c r="AD66" i="98"/>
  <c r="AY66" i="98"/>
  <c r="BH66" i="98"/>
  <c r="BO66" i="98"/>
  <c r="A67" i="98"/>
  <c r="B67" i="98"/>
  <c r="Z67" i="98" s="1"/>
  <c r="L67" i="98"/>
  <c r="S67" i="98"/>
  <c r="AG67" i="98" s="1"/>
  <c r="T67" i="98"/>
  <c r="U67" i="98"/>
  <c r="V67" i="98"/>
  <c r="BB67" i="98" s="1"/>
  <c r="W67" i="98"/>
  <c r="X67" i="98"/>
  <c r="AA67" i="98"/>
  <c r="AB67" i="98"/>
  <c r="AC67" i="98"/>
  <c r="AD67" i="98"/>
  <c r="BH67" i="98"/>
  <c r="BI67" i="98"/>
  <c r="BO67" i="98"/>
  <c r="A68" i="98"/>
  <c r="B68" i="98"/>
  <c r="Z68" i="98" s="1"/>
  <c r="L68" i="98"/>
  <c r="AQ68" i="98" s="1"/>
  <c r="S68" i="98"/>
  <c r="AG68" i="98" s="1"/>
  <c r="T68" i="98"/>
  <c r="U68" i="98"/>
  <c r="V68" i="98"/>
  <c r="BB68" i="98" s="1"/>
  <c r="W68" i="98"/>
  <c r="X68" i="98"/>
  <c r="AA68" i="98"/>
  <c r="AB68" i="98"/>
  <c r="AC68" i="98"/>
  <c r="AD68" i="98"/>
  <c r="BH68" i="98"/>
  <c r="BI68" i="98"/>
  <c r="BO68" i="98"/>
  <c r="A69" i="98"/>
  <c r="B69" i="98"/>
  <c r="Z69" i="98" s="1"/>
  <c r="L69" i="98"/>
  <c r="S69" i="98"/>
  <c r="AG69" i="98" s="1"/>
  <c r="T69" i="98"/>
  <c r="U69" i="98"/>
  <c r="V69" i="98"/>
  <c r="BB69" i="98" s="1"/>
  <c r="W69" i="98"/>
  <c r="X69" i="98"/>
  <c r="AA69" i="98"/>
  <c r="AB69" i="98"/>
  <c r="AC69" i="98"/>
  <c r="AD69" i="98"/>
  <c r="BH69" i="98"/>
  <c r="BI69" i="98"/>
  <c r="A70" i="98"/>
  <c r="B70" i="98"/>
  <c r="Z70" i="98" s="1"/>
  <c r="L70" i="98"/>
  <c r="AQ70" i="98" s="1"/>
  <c r="S70" i="98"/>
  <c r="AG70" i="98" s="1"/>
  <c r="T70" i="98"/>
  <c r="U70" i="98"/>
  <c r="V70" i="98"/>
  <c r="BB70" i="98" s="1"/>
  <c r="W70" i="98"/>
  <c r="X70" i="98"/>
  <c r="AA70" i="98"/>
  <c r="AB70" i="98"/>
  <c r="AC70" i="98"/>
  <c r="AD70" i="98"/>
  <c r="BH70" i="98"/>
  <c r="BI70" i="98"/>
  <c r="A71" i="98"/>
  <c r="B71" i="98"/>
  <c r="Z71" i="98" s="1"/>
  <c r="L71" i="98"/>
  <c r="S71" i="98"/>
  <c r="AG71" i="98" s="1"/>
  <c r="T71" i="98"/>
  <c r="U71" i="98"/>
  <c r="V71" i="98"/>
  <c r="W71" i="98"/>
  <c r="X71" i="98"/>
  <c r="AA71" i="98"/>
  <c r="AB71" i="98"/>
  <c r="AC71" i="98"/>
  <c r="AD71" i="98"/>
  <c r="BH71" i="98"/>
  <c r="BI71" i="98"/>
  <c r="A72" i="98"/>
  <c r="B72" i="98"/>
  <c r="Z72" i="98" s="1"/>
  <c r="L72" i="98"/>
  <c r="AE72" i="98" s="1"/>
  <c r="BM72" i="98" s="1"/>
  <c r="S72" i="98"/>
  <c r="AG72" i="98" s="1"/>
  <c r="T72" i="98"/>
  <c r="U72" i="98"/>
  <c r="V72" i="98"/>
  <c r="BB72" i="98" s="1"/>
  <c r="W72" i="98"/>
  <c r="X72" i="98"/>
  <c r="AA72" i="98"/>
  <c r="AB72" i="98"/>
  <c r="AC72" i="98"/>
  <c r="AD72" i="98"/>
  <c r="BH72" i="98"/>
  <c r="BI72" i="98"/>
  <c r="A73" i="98"/>
  <c r="B73" i="98"/>
  <c r="Z73" i="98" s="1"/>
  <c r="L73" i="98"/>
  <c r="S73" i="98"/>
  <c r="AG73" i="98" s="1"/>
  <c r="T73" i="98"/>
  <c r="U73" i="98"/>
  <c r="V73" i="98"/>
  <c r="W73" i="98"/>
  <c r="X73" i="98"/>
  <c r="AA73" i="98"/>
  <c r="AB73" i="98"/>
  <c r="AC73" i="98"/>
  <c r="AD73" i="98"/>
  <c r="BH73" i="98"/>
  <c r="BI73" i="98"/>
  <c r="A74" i="98"/>
  <c r="B74" i="98"/>
  <c r="Z74" i="98" s="1"/>
  <c r="L74" i="98"/>
  <c r="AE74" i="98" s="1"/>
  <c r="S74" i="98"/>
  <c r="AG74" i="98" s="1"/>
  <c r="T74" i="98"/>
  <c r="U74" i="98"/>
  <c r="V74" i="98"/>
  <c r="BB74" i="98" s="1"/>
  <c r="W74" i="98"/>
  <c r="X74" i="98"/>
  <c r="AA74" i="98"/>
  <c r="AB74" i="98"/>
  <c r="AC74" i="98"/>
  <c r="AD74" i="98"/>
  <c r="BH74" i="98"/>
  <c r="BI74" i="98"/>
  <c r="A75" i="98"/>
  <c r="B75" i="98"/>
  <c r="Z75" i="98" s="1"/>
  <c r="L75" i="98"/>
  <c r="S75" i="98"/>
  <c r="AG75" i="98" s="1"/>
  <c r="T75" i="98"/>
  <c r="U75" i="98"/>
  <c r="V75" i="98"/>
  <c r="W75" i="98"/>
  <c r="X75" i="98"/>
  <c r="AA75" i="98"/>
  <c r="AB75" i="98"/>
  <c r="AC75" i="98"/>
  <c r="AD75" i="98"/>
  <c r="BH75" i="98"/>
  <c r="BI75" i="98"/>
  <c r="A76" i="98"/>
  <c r="B76" i="98"/>
  <c r="Z76" i="98" s="1"/>
  <c r="L76" i="98"/>
  <c r="AE76" i="98" s="1"/>
  <c r="S76" i="98"/>
  <c r="AG76" i="98" s="1"/>
  <c r="T76" i="98"/>
  <c r="U76" i="98"/>
  <c r="V76" i="98"/>
  <c r="BB76" i="98" s="1"/>
  <c r="W76" i="98"/>
  <c r="X76" i="98"/>
  <c r="AA76" i="98"/>
  <c r="AB76" i="98"/>
  <c r="AC76" i="98"/>
  <c r="AD76" i="98"/>
  <c r="BH76" i="98"/>
  <c r="BI76" i="98"/>
  <c r="BO76" i="98"/>
  <c r="A77" i="98"/>
  <c r="B77" i="98"/>
  <c r="Z77" i="98" s="1"/>
  <c r="L77" i="98"/>
  <c r="S77" i="98"/>
  <c r="AG77" i="98" s="1"/>
  <c r="T77" i="98"/>
  <c r="U77" i="98"/>
  <c r="V77" i="98"/>
  <c r="BB77" i="98" s="1"/>
  <c r="W77" i="98"/>
  <c r="X77" i="98"/>
  <c r="AA77" i="98"/>
  <c r="AB77" i="98"/>
  <c r="AC77" i="98"/>
  <c r="AD77" i="98"/>
  <c r="BH77" i="98"/>
  <c r="BI77" i="98"/>
  <c r="BO77" i="98"/>
  <c r="A78" i="98"/>
  <c r="B78" i="98"/>
  <c r="Z78" i="98" s="1"/>
  <c r="L78" i="98"/>
  <c r="S78" i="98"/>
  <c r="AG78" i="98" s="1"/>
  <c r="T78" i="98"/>
  <c r="U78" i="98"/>
  <c r="V78" i="98"/>
  <c r="W78" i="98"/>
  <c r="X78" i="98"/>
  <c r="AA78" i="98"/>
  <c r="AB78" i="98"/>
  <c r="AC78" i="98"/>
  <c r="AD78" i="98"/>
  <c r="BH78" i="98"/>
  <c r="BI78" i="98"/>
  <c r="A79" i="98"/>
  <c r="B79" i="98"/>
  <c r="Z79" i="98" s="1"/>
  <c r="L79" i="98"/>
  <c r="S79" i="98"/>
  <c r="AG79" i="98" s="1"/>
  <c r="T79" i="98"/>
  <c r="U79" i="98"/>
  <c r="V79" i="98"/>
  <c r="W79" i="98"/>
  <c r="X79" i="98"/>
  <c r="AA79" i="98"/>
  <c r="AB79" i="98"/>
  <c r="AC79" i="98"/>
  <c r="AD79" i="98"/>
  <c r="BH79" i="98"/>
  <c r="BI79" i="98"/>
  <c r="A80" i="98"/>
  <c r="B80" i="98"/>
  <c r="Z80" i="98" s="1"/>
  <c r="L80" i="98"/>
  <c r="AQ80" i="98" s="1"/>
  <c r="S80" i="98"/>
  <c r="AG80" i="98" s="1"/>
  <c r="T80" i="98"/>
  <c r="U80" i="98"/>
  <c r="V80" i="98"/>
  <c r="BB80" i="98" s="1"/>
  <c r="W80" i="98"/>
  <c r="X80" i="98"/>
  <c r="AA80" i="98"/>
  <c r="AB80" i="98"/>
  <c r="AC80" i="98"/>
  <c r="AD80" i="98"/>
  <c r="BH80" i="98"/>
  <c r="BI80" i="98"/>
  <c r="A81" i="98"/>
  <c r="B81" i="98"/>
  <c r="Z81" i="98" s="1"/>
  <c r="L81" i="98"/>
  <c r="AE81" i="98" s="1"/>
  <c r="BM81" i="98" s="1"/>
  <c r="S81" i="98"/>
  <c r="AG81" i="98" s="1"/>
  <c r="T81" i="98"/>
  <c r="U81" i="98"/>
  <c r="V81" i="98"/>
  <c r="W81" i="98"/>
  <c r="X81" i="98"/>
  <c r="AA81" i="98"/>
  <c r="AB81" i="98"/>
  <c r="AC81" i="98"/>
  <c r="AD81" i="98"/>
  <c r="BH81" i="98"/>
  <c r="BI81" i="98"/>
  <c r="A82" i="98"/>
  <c r="B82" i="98"/>
  <c r="Z82" i="98" s="1"/>
  <c r="L82" i="98"/>
  <c r="AE82" i="98" s="1"/>
  <c r="BM82" i="98" s="1"/>
  <c r="S82" i="98"/>
  <c r="AG82" i="98" s="1"/>
  <c r="T82" i="98"/>
  <c r="U82" i="98"/>
  <c r="V82" i="98"/>
  <c r="W82" i="98"/>
  <c r="X82" i="98"/>
  <c r="AA82" i="98"/>
  <c r="AB82" i="98"/>
  <c r="AC82" i="98"/>
  <c r="AD82" i="98"/>
  <c r="BH82" i="98"/>
  <c r="BI82" i="98"/>
  <c r="A83" i="98"/>
  <c r="B83" i="98"/>
  <c r="Z83" i="98" s="1"/>
  <c r="L83" i="98"/>
  <c r="AE83" i="98" s="1"/>
  <c r="BM83" i="98" s="1"/>
  <c r="S83" i="98"/>
  <c r="AG83" i="98" s="1"/>
  <c r="T83" i="98"/>
  <c r="U83" i="98"/>
  <c r="AX83" i="98" s="1"/>
  <c r="V83" i="98"/>
  <c r="W83" i="98"/>
  <c r="X83" i="98"/>
  <c r="AA83" i="98"/>
  <c r="AB83" i="98"/>
  <c r="AC83" i="98"/>
  <c r="AD83" i="98"/>
  <c r="BH83" i="98"/>
  <c r="BI83" i="98"/>
  <c r="A84" i="98"/>
  <c r="B84" i="98"/>
  <c r="Z84" i="98" s="1"/>
  <c r="L84" i="98"/>
  <c r="S84" i="98"/>
  <c r="AG84" i="98" s="1"/>
  <c r="T84" i="98"/>
  <c r="U84" i="98"/>
  <c r="V84" i="98"/>
  <c r="BB84" i="98" s="1"/>
  <c r="W84" i="98"/>
  <c r="X84" i="98"/>
  <c r="AA84" i="98"/>
  <c r="AB84" i="98"/>
  <c r="AC84" i="98"/>
  <c r="AD84" i="98"/>
  <c r="BH84" i="98"/>
  <c r="BI84" i="98"/>
  <c r="BO84" i="98"/>
  <c r="A85" i="98"/>
  <c r="B85" i="98"/>
  <c r="Z85" i="98" s="1"/>
  <c r="L85" i="98"/>
  <c r="AQ85" i="98" s="1"/>
  <c r="S85" i="98"/>
  <c r="AG85" i="98" s="1"/>
  <c r="T85" i="98"/>
  <c r="U85" i="98"/>
  <c r="V85" i="98"/>
  <c r="BB85" i="98" s="1"/>
  <c r="W85" i="98"/>
  <c r="X85" i="98"/>
  <c r="AA85" i="98"/>
  <c r="AB85" i="98"/>
  <c r="AC85" i="98"/>
  <c r="AD85" i="98"/>
  <c r="BH85" i="98"/>
  <c r="BI85" i="98"/>
  <c r="BO85" i="98"/>
  <c r="A86" i="98"/>
  <c r="B86" i="98"/>
  <c r="Z86" i="98" s="1"/>
  <c r="L86" i="98"/>
  <c r="S86" i="98"/>
  <c r="AG86" i="98" s="1"/>
  <c r="T86" i="98"/>
  <c r="U86" i="98"/>
  <c r="V86" i="98"/>
  <c r="BB86" i="98" s="1"/>
  <c r="W86" i="98"/>
  <c r="X86" i="98"/>
  <c r="AA86" i="98"/>
  <c r="AB86" i="98"/>
  <c r="AC86" i="98"/>
  <c r="AD86" i="98"/>
  <c r="BH86" i="98"/>
  <c r="BI86" i="98"/>
  <c r="A87" i="98"/>
  <c r="B87" i="98"/>
  <c r="Z87" i="98" s="1"/>
  <c r="L87" i="98"/>
  <c r="S87" i="98"/>
  <c r="AG87" i="98" s="1"/>
  <c r="T87" i="98"/>
  <c r="U87" i="98"/>
  <c r="V87" i="98"/>
  <c r="BB87" i="98" s="1"/>
  <c r="W87" i="98"/>
  <c r="X87" i="98"/>
  <c r="AA87" i="98"/>
  <c r="AB87" i="98"/>
  <c r="AC87" i="98"/>
  <c r="AD87" i="98"/>
  <c r="BH87" i="98"/>
  <c r="BI87" i="98"/>
  <c r="BO87" i="98"/>
  <c r="A88" i="98"/>
  <c r="B88" i="98"/>
  <c r="Z88" i="98" s="1"/>
  <c r="L88" i="98"/>
  <c r="AE88" i="98" s="1"/>
  <c r="S88" i="98"/>
  <c r="AG88" i="98" s="1"/>
  <c r="T88" i="98"/>
  <c r="U88" i="98"/>
  <c r="V88" i="98"/>
  <c r="W88" i="98"/>
  <c r="X88" i="98"/>
  <c r="AA88" i="98"/>
  <c r="AB88" i="98"/>
  <c r="AC88" i="98"/>
  <c r="AD88" i="98"/>
  <c r="BH88" i="98"/>
  <c r="BI88" i="98"/>
  <c r="BO88" i="98"/>
  <c r="A89" i="98"/>
  <c r="B89" i="98"/>
  <c r="Z89" i="98" s="1"/>
  <c r="L89" i="98"/>
  <c r="S89" i="98"/>
  <c r="AG89" i="98" s="1"/>
  <c r="T89" i="98"/>
  <c r="U89" i="98"/>
  <c r="V89" i="98"/>
  <c r="W89" i="98"/>
  <c r="X89" i="98"/>
  <c r="AA89" i="98"/>
  <c r="AB89" i="98"/>
  <c r="AC89" i="98"/>
  <c r="AD89" i="98"/>
  <c r="BH89" i="98"/>
  <c r="BI89" i="98"/>
  <c r="BO89" i="98"/>
  <c r="A90" i="98"/>
  <c r="B90" i="98"/>
  <c r="Z90" i="98" s="1"/>
  <c r="L90" i="98"/>
  <c r="S90" i="98"/>
  <c r="AG90" i="98" s="1"/>
  <c r="T90" i="98"/>
  <c r="U90" i="98"/>
  <c r="V90" i="98"/>
  <c r="W90" i="98"/>
  <c r="X90" i="98"/>
  <c r="AA90" i="98"/>
  <c r="AB90" i="98"/>
  <c r="AC90" i="98"/>
  <c r="AD90" i="98"/>
  <c r="BH90" i="98"/>
  <c r="BI90" i="98"/>
  <c r="BO90" i="98"/>
  <c r="A91" i="98"/>
  <c r="B91" i="98"/>
  <c r="Z91" i="98" s="1"/>
  <c r="L91" i="98"/>
  <c r="S91" i="98"/>
  <c r="AG91" i="98" s="1"/>
  <c r="T91" i="98"/>
  <c r="U91" i="98"/>
  <c r="V91" i="98"/>
  <c r="W91" i="98"/>
  <c r="X91" i="98"/>
  <c r="AA91" i="98"/>
  <c r="AB91" i="98"/>
  <c r="AC91" i="98"/>
  <c r="AD91" i="98"/>
  <c r="BH91" i="98"/>
  <c r="BI91" i="98"/>
  <c r="BO91" i="98"/>
  <c r="A92" i="98"/>
  <c r="B92" i="98"/>
  <c r="Z92" i="98" s="1"/>
  <c r="L92" i="98"/>
  <c r="AE92" i="98" s="1"/>
  <c r="BM92" i="98" s="1"/>
  <c r="S92" i="98"/>
  <c r="AG92" i="98" s="1"/>
  <c r="T92" i="98"/>
  <c r="U92" i="98"/>
  <c r="V92" i="98"/>
  <c r="W92" i="98"/>
  <c r="X92" i="98"/>
  <c r="AA92" i="98"/>
  <c r="AB92" i="98"/>
  <c r="AC92" i="98"/>
  <c r="AD92" i="98"/>
  <c r="AY92" i="98"/>
  <c r="BH92" i="98"/>
  <c r="BO92" i="98"/>
  <c r="A93" i="98"/>
  <c r="B93" i="98"/>
  <c r="Z93" i="98" s="1"/>
  <c r="L93" i="98"/>
  <c r="S93" i="98"/>
  <c r="AG93" i="98" s="1"/>
  <c r="T93" i="98"/>
  <c r="U93" i="98"/>
  <c r="V93" i="98"/>
  <c r="W93" i="98"/>
  <c r="X93" i="98"/>
  <c r="AA93" i="98"/>
  <c r="AB93" i="98"/>
  <c r="AC93" i="98"/>
  <c r="AD93" i="98"/>
  <c r="BH93" i="98"/>
  <c r="BO93" i="98"/>
  <c r="A94" i="98"/>
  <c r="B94" i="98"/>
  <c r="Z94" i="98" s="1"/>
  <c r="L94" i="98"/>
  <c r="S94" i="98"/>
  <c r="AG94" i="98" s="1"/>
  <c r="T94" i="98"/>
  <c r="U94" i="98"/>
  <c r="V94" i="98"/>
  <c r="BB94" i="98" s="1"/>
  <c r="W94" i="98"/>
  <c r="X94" i="98"/>
  <c r="AA94" i="98"/>
  <c r="AB94" i="98"/>
  <c r="AC94" i="98"/>
  <c r="AD94" i="98"/>
  <c r="AX94" i="98"/>
  <c r="AY94" i="98"/>
  <c r="BH94" i="98"/>
  <c r="BO94" i="98"/>
  <c r="A95" i="98"/>
  <c r="B95" i="98"/>
  <c r="Z95" i="98" s="1"/>
  <c r="L95" i="98"/>
  <c r="S95" i="98"/>
  <c r="AG95" i="98" s="1"/>
  <c r="T95" i="98"/>
  <c r="U95" i="98"/>
  <c r="V95" i="98"/>
  <c r="BB95" i="98" s="1"/>
  <c r="W95" i="98"/>
  <c r="X95" i="98"/>
  <c r="AA95" i="98"/>
  <c r="AB95" i="98"/>
  <c r="AC95" i="98"/>
  <c r="AD95" i="98"/>
  <c r="AX95" i="98"/>
  <c r="BH95" i="98"/>
  <c r="BO95" i="98"/>
  <c r="A96" i="98"/>
  <c r="B96" i="98"/>
  <c r="Z96" i="98" s="1"/>
  <c r="L96" i="98"/>
  <c r="S96" i="98"/>
  <c r="AG96" i="98" s="1"/>
  <c r="T96" i="98"/>
  <c r="U96" i="98"/>
  <c r="V96" i="98"/>
  <c r="W96" i="98"/>
  <c r="X96" i="98"/>
  <c r="AA96" i="98"/>
  <c r="AB96" i="98"/>
  <c r="AC96" i="98"/>
  <c r="AD96" i="98"/>
  <c r="AX96" i="98"/>
  <c r="AY96" i="98"/>
  <c r="BH96" i="98"/>
  <c r="BO96" i="98"/>
  <c r="A97" i="98"/>
  <c r="B97" i="98"/>
  <c r="Z97" i="98" s="1"/>
  <c r="L97" i="98"/>
  <c r="S97" i="98"/>
  <c r="AG97" i="98" s="1"/>
  <c r="T97" i="98"/>
  <c r="U97" i="98"/>
  <c r="V97" i="98"/>
  <c r="BB97" i="98" s="1"/>
  <c r="W97" i="98"/>
  <c r="X97" i="98"/>
  <c r="AA97" i="98"/>
  <c r="AB97" i="98"/>
  <c r="AC97" i="98"/>
  <c r="AD97" i="98"/>
  <c r="BH97" i="98"/>
  <c r="BI97" i="98"/>
  <c r="BO97" i="98"/>
  <c r="A98" i="98"/>
  <c r="B98" i="98"/>
  <c r="Z98" i="98" s="1"/>
  <c r="L98" i="98"/>
  <c r="AQ98" i="98" s="1"/>
  <c r="AT98" i="98" s="1"/>
  <c r="BI98" i="98" s="1"/>
  <c r="S98" i="98"/>
  <c r="AG98" i="98" s="1"/>
  <c r="T98" i="98"/>
  <c r="U98" i="98"/>
  <c r="V98" i="98"/>
  <c r="BB98" i="98" s="1"/>
  <c r="W98" i="98"/>
  <c r="X98" i="98"/>
  <c r="AA98" i="98"/>
  <c r="AB98" i="98"/>
  <c r="AC98" i="98"/>
  <c r="AD98" i="98"/>
  <c r="BH98" i="98"/>
  <c r="BO98" i="98"/>
  <c r="A99" i="98"/>
  <c r="B99" i="98"/>
  <c r="Z99" i="98" s="1"/>
  <c r="L99" i="98"/>
  <c r="S99" i="98"/>
  <c r="AG99" i="98" s="1"/>
  <c r="T99" i="98"/>
  <c r="U99" i="98"/>
  <c r="V99" i="98"/>
  <c r="BB99" i="98" s="1"/>
  <c r="W99" i="98"/>
  <c r="X99" i="98"/>
  <c r="AA99" i="98"/>
  <c r="AB99" i="98"/>
  <c r="AC99" i="98"/>
  <c r="AD99" i="98"/>
  <c r="BH99" i="98"/>
  <c r="BO99" i="98"/>
  <c r="A100" i="98"/>
  <c r="B100" i="98"/>
  <c r="Z100" i="98" s="1"/>
  <c r="L100" i="98"/>
  <c r="S100" i="98"/>
  <c r="AG100" i="98" s="1"/>
  <c r="T100" i="98"/>
  <c r="U100" i="98"/>
  <c r="V100" i="98"/>
  <c r="BB100" i="98" s="1"/>
  <c r="W100" i="98"/>
  <c r="X100" i="98"/>
  <c r="AA100" i="98"/>
  <c r="AB100" i="98"/>
  <c r="AC100" i="98"/>
  <c r="AD100" i="98"/>
  <c r="BH100" i="98"/>
  <c r="BO100" i="98"/>
  <c r="A101" i="98"/>
  <c r="B101" i="98"/>
  <c r="Z101" i="98" s="1"/>
  <c r="L101" i="98"/>
  <c r="S101" i="98"/>
  <c r="AG101" i="98" s="1"/>
  <c r="T101" i="98"/>
  <c r="U101" i="98"/>
  <c r="V101" i="98"/>
  <c r="BB101" i="98" s="1"/>
  <c r="W101" i="98"/>
  <c r="X101" i="98"/>
  <c r="AA101" i="98"/>
  <c r="AB101" i="98"/>
  <c r="AC101" i="98"/>
  <c r="AD101" i="98"/>
  <c r="BH101" i="98"/>
  <c r="BO101" i="98"/>
  <c r="A102" i="98"/>
  <c r="B102" i="98"/>
  <c r="Z102" i="98" s="1"/>
  <c r="L102" i="98"/>
  <c r="S102" i="98"/>
  <c r="AG102" i="98" s="1"/>
  <c r="T102" i="98"/>
  <c r="U102" i="98"/>
  <c r="V102" i="98"/>
  <c r="W102" i="98"/>
  <c r="X102" i="98"/>
  <c r="AA102" i="98"/>
  <c r="AB102" i="98"/>
  <c r="AC102" i="98"/>
  <c r="AD102" i="98"/>
  <c r="AX102" i="98"/>
  <c r="AY102" i="98"/>
  <c r="BH102" i="98"/>
  <c r="BO102" i="98"/>
  <c r="A103" i="98"/>
  <c r="B103" i="98"/>
  <c r="Z103" i="98" s="1"/>
  <c r="L103" i="98"/>
  <c r="S103" i="98"/>
  <c r="AG103" i="98" s="1"/>
  <c r="T103" i="98"/>
  <c r="U103" i="98"/>
  <c r="AX103" i="98" s="1"/>
  <c r="V103" i="98"/>
  <c r="BB103" i="98" s="1"/>
  <c r="W103" i="98"/>
  <c r="X103" i="98"/>
  <c r="AA103" i="98"/>
  <c r="AB103" i="98"/>
  <c r="AC103" i="98"/>
  <c r="AD103" i="98"/>
  <c r="BH103" i="98"/>
  <c r="BI103" i="98"/>
  <c r="BO103" i="98"/>
  <c r="A104" i="98"/>
  <c r="B104" i="98"/>
  <c r="Z104" i="98" s="1"/>
  <c r="L104" i="98"/>
  <c r="S104" i="98"/>
  <c r="AG104" i="98" s="1"/>
  <c r="T104" i="98"/>
  <c r="U104" i="98"/>
  <c r="V104" i="98"/>
  <c r="W104" i="98"/>
  <c r="X104" i="98"/>
  <c r="AA104" i="98"/>
  <c r="AB104" i="98"/>
  <c r="AC104" i="98"/>
  <c r="AD104" i="98"/>
  <c r="BH104" i="98"/>
  <c r="BO104" i="98"/>
  <c r="A105" i="98"/>
  <c r="B105" i="98"/>
  <c r="Z105" i="98" s="1"/>
  <c r="L105" i="98"/>
  <c r="AQ105" i="98" s="1"/>
  <c r="AT105" i="98" s="1"/>
  <c r="BI105" i="98" s="1"/>
  <c r="S105" i="98"/>
  <c r="AG105" i="98" s="1"/>
  <c r="T105" i="98"/>
  <c r="U105" i="98"/>
  <c r="V105" i="98"/>
  <c r="BB105" i="98" s="1"/>
  <c r="W105" i="98"/>
  <c r="X105" i="98"/>
  <c r="AA105" i="98"/>
  <c r="AB105" i="98"/>
  <c r="AC105" i="98"/>
  <c r="AD105" i="98"/>
  <c r="BH105" i="98"/>
  <c r="BO105" i="98"/>
  <c r="A106" i="98"/>
  <c r="B106" i="98"/>
  <c r="Z106" i="98" s="1"/>
  <c r="L106" i="98"/>
  <c r="S106" i="98"/>
  <c r="AG106" i="98" s="1"/>
  <c r="T106" i="98"/>
  <c r="U106" i="98"/>
  <c r="V106" i="98"/>
  <c r="W106" i="98"/>
  <c r="X106" i="98"/>
  <c r="AA106" i="98"/>
  <c r="AB106" i="98"/>
  <c r="AC106" i="98"/>
  <c r="AD106" i="98"/>
  <c r="BH106" i="98"/>
  <c r="BO106" i="98"/>
  <c r="A107" i="98"/>
  <c r="B107" i="98"/>
  <c r="Z107" i="98" s="1"/>
  <c r="L107" i="98"/>
  <c r="AE107" i="98" s="1"/>
  <c r="BM107" i="98" s="1"/>
  <c r="S107" i="98"/>
  <c r="AG107" i="98" s="1"/>
  <c r="T107" i="98"/>
  <c r="U107" i="98"/>
  <c r="V107" i="98"/>
  <c r="BB107" i="98" s="1"/>
  <c r="W107" i="98"/>
  <c r="X107" i="98"/>
  <c r="AA107" i="98"/>
  <c r="AB107" i="98"/>
  <c r="AC107" i="98"/>
  <c r="AD107" i="98"/>
  <c r="BH107" i="98"/>
  <c r="BO107" i="98"/>
  <c r="A108" i="98"/>
  <c r="B108" i="98"/>
  <c r="Z108" i="98" s="1"/>
  <c r="L108" i="98"/>
  <c r="S108" i="98"/>
  <c r="AG108" i="98" s="1"/>
  <c r="T108" i="98"/>
  <c r="U108" i="98"/>
  <c r="V108" i="98"/>
  <c r="W108" i="98"/>
  <c r="X108" i="98"/>
  <c r="AA108" i="98"/>
  <c r="AB108" i="98"/>
  <c r="AC108" i="98"/>
  <c r="AD108" i="98"/>
  <c r="BH108" i="98"/>
  <c r="BI108" i="98"/>
  <c r="A109" i="98"/>
  <c r="B109" i="98"/>
  <c r="Z109" i="98" s="1"/>
  <c r="L109" i="98"/>
  <c r="S109" i="98"/>
  <c r="AG109" i="98" s="1"/>
  <c r="T109" i="98"/>
  <c r="U109" i="98"/>
  <c r="V109" i="98"/>
  <c r="BB109" i="98" s="1"/>
  <c r="W109" i="98"/>
  <c r="X109" i="98"/>
  <c r="AA109" i="98"/>
  <c r="AB109" i="98"/>
  <c r="AC109" i="98"/>
  <c r="AD109" i="98"/>
  <c r="BH109" i="98"/>
  <c r="BO109" i="98"/>
  <c r="A110" i="98"/>
  <c r="B110" i="98"/>
  <c r="Z110" i="98" s="1"/>
  <c r="L110" i="98"/>
  <c r="S110" i="98"/>
  <c r="AG110" i="98" s="1"/>
  <c r="T110" i="98"/>
  <c r="U110" i="98"/>
  <c r="V110" i="98"/>
  <c r="BB110" i="98" s="1"/>
  <c r="W110" i="98"/>
  <c r="X110" i="98"/>
  <c r="AA110" i="98"/>
  <c r="AB110" i="98"/>
  <c r="AC110" i="98"/>
  <c r="AD110" i="98"/>
  <c r="BH110" i="98"/>
  <c r="BI110" i="98"/>
  <c r="BO110" i="98"/>
  <c r="A111" i="98"/>
  <c r="B111" i="98"/>
  <c r="Z111" i="98" s="1"/>
  <c r="L111" i="98"/>
  <c r="AE111" i="98" s="1"/>
  <c r="BM111" i="98" s="1"/>
  <c r="S111" i="98"/>
  <c r="AG111" i="98" s="1"/>
  <c r="T111" i="98"/>
  <c r="U111" i="98"/>
  <c r="V111" i="98"/>
  <c r="W111" i="98"/>
  <c r="X111" i="98"/>
  <c r="AA111" i="98"/>
  <c r="AB111" i="98"/>
  <c r="AC111" i="98"/>
  <c r="AD111" i="98"/>
  <c r="BH111" i="98"/>
  <c r="BI111" i="98"/>
  <c r="BO111" i="98"/>
  <c r="A112" i="98"/>
  <c r="B112" i="98"/>
  <c r="Z112" i="98" s="1"/>
  <c r="L112" i="98"/>
  <c r="AQ112" i="98" s="1"/>
  <c r="AT112" i="98" s="1"/>
  <c r="BI112" i="98" s="1"/>
  <c r="S112" i="98"/>
  <c r="AG112" i="98" s="1"/>
  <c r="T112" i="98"/>
  <c r="U112" i="98"/>
  <c r="V112" i="98"/>
  <c r="BB112" i="98" s="1"/>
  <c r="W112" i="98"/>
  <c r="X112" i="98"/>
  <c r="AA112" i="98"/>
  <c r="AB112" i="98"/>
  <c r="AC112" i="98"/>
  <c r="AD112" i="98"/>
  <c r="BH112" i="98"/>
  <c r="BO112" i="98"/>
  <c r="A113" i="98"/>
  <c r="B113" i="98"/>
  <c r="Z113" i="98" s="1"/>
  <c r="L113" i="98"/>
  <c r="S113" i="98"/>
  <c r="AG113" i="98" s="1"/>
  <c r="T113" i="98"/>
  <c r="U113" i="98"/>
  <c r="V113" i="98"/>
  <c r="BB113" i="98" s="1"/>
  <c r="W113" i="98"/>
  <c r="X113" i="98"/>
  <c r="AA113" i="98"/>
  <c r="AB113" i="98"/>
  <c r="AC113" i="98"/>
  <c r="AD113" i="98"/>
  <c r="AY113" i="98"/>
  <c r="BH113" i="98"/>
  <c r="BO113" i="98"/>
  <c r="A114" i="98"/>
  <c r="B114" i="98"/>
  <c r="Z114" i="98" s="1"/>
  <c r="L114" i="98"/>
  <c r="AQ114" i="98" s="1"/>
  <c r="AT114" i="98" s="1"/>
  <c r="BI114" i="98" s="1"/>
  <c r="S114" i="98"/>
  <c r="AG114" i="98" s="1"/>
  <c r="T114" i="98"/>
  <c r="U114" i="98"/>
  <c r="V114" i="98"/>
  <c r="BB114" i="98" s="1"/>
  <c r="W114" i="98"/>
  <c r="X114" i="98"/>
  <c r="AA114" i="98"/>
  <c r="AB114" i="98"/>
  <c r="AC114" i="98"/>
  <c r="AD114" i="98"/>
  <c r="AY114" i="98"/>
  <c r="BH114" i="98"/>
  <c r="BO114" i="98"/>
  <c r="A115" i="98"/>
  <c r="B115" i="98"/>
  <c r="Z115" i="98" s="1"/>
  <c r="L115" i="98"/>
  <c r="S115" i="98"/>
  <c r="AG115" i="98" s="1"/>
  <c r="T115" i="98"/>
  <c r="U115" i="98"/>
  <c r="V115" i="98"/>
  <c r="BB115" i="98" s="1"/>
  <c r="W115" i="98"/>
  <c r="X115" i="98"/>
  <c r="AA115" i="98"/>
  <c r="AB115" i="98"/>
  <c r="AC115" i="98"/>
  <c r="AD115" i="98"/>
  <c r="BH115" i="98"/>
  <c r="BO115" i="98"/>
  <c r="A116" i="98"/>
  <c r="B116" i="98"/>
  <c r="Z116" i="98" s="1"/>
  <c r="L116" i="98"/>
  <c r="AE116" i="98" s="1"/>
  <c r="BM116" i="98" s="1"/>
  <c r="S116" i="98"/>
  <c r="AG116" i="98" s="1"/>
  <c r="T116" i="98"/>
  <c r="U116" i="98"/>
  <c r="V116" i="98"/>
  <c r="BB116" i="98" s="1"/>
  <c r="W116" i="98"/>
  <c r="X116" i="98"/>
  <c r="AA116" i="98"/>
  <c r="AB116" i="98"/>
  <c r="AC116" i="98"/>
  <c r="AD116" i="98"/>
  <c r="BH116" i="98"/>
  <c r="BI116" i="98"/>
  <c r="BO116" i="98"/>
  <c r="A117" i="98"/>
  <c r="B117" i="98"/>
  <c r="Z117" i="98" s="1"/>
  <c r="L117" i="98"/>
  <c r="AQ117" i="98" s="1"/>
  <c r="S117" i="98"/>
  <c r="AG117" i="98" s="1"/>
  <c r="T117" i="98"/>
  <c r="U117" i="98"/>
  <c r="V117" i="98"/>
  <c r="BB117" i="98" s="1"/>
  <c r="W117" i="98"/>
  <c r="X117" i="98"/>
  <c r="AA117" i="98"/>
  <c r="AB117" i="98"/>
  <c r="AC117" i="98"/>
  <c r="AD117" i="98"/>
  <c r="AX117" i="98"/>
  <c r="BH117" i="98"/>
  <c r="BI117" i="98"/>
  <c r="BO117" i="98"/>
  <c r="A118" i="98"/>
  <c r="B118" i="98"/>
  <c r="Z118" i="98" s="1"/>
  <c r="L118" i="98"/>
  <c r="S118" i="98"/>
  <c r="AG118" i="98" s="1"/>
  <c r="T118" i="98"/>
  <c r="U118" i="98"/>
  <c r="V118" i="98"/>
  <c r="BB118" i="98" s="1"/>
  <c r="W118" i="98"/>
  <c r="X118" i="98"/>
  <c r="AA118" i="98"/>
  <c r="AB118" i="98"/>
  <c r="AC118" i="98"/>
  <c r="AD118" i="98"/>
  <c r="AX118" i="98"/>
  <c r="BH118" i="98"/>
  <c r="BI118" i="98"/>
  <c r="BO118" i="98"/>
  <c r="A119" i="98"/>
  <c r="B119" i="98"/>
  <c r="Z119" i="98" s="1"/>
  <c r="L119" i="98"/>
  <c r="S119" i="98"/>
  <c r="AG119" i="98" s="1"/>
  <c r="T119" i="98"/>
  <c r="U119" i="98"/>
  <c r="V119" i="98"/>
  <c r="BB119" i="98" s="1"/>
  <c r="W119" i="98"/>
  <c r="X119" i="98"/>
  <c r="AA119" i="98"/>
  <c r="AB119" i="98"/>
  <c r="AC119" i="98"/>
  <c r="AD119" i="98"/>
  <c r="AX119" i="98"/>
  <c r="BH119" i="98"/>
  <c r="BI119" i="98"/>
  <c r="BO119" i="98"/>
  <c r="A120" i="98"/>
  <c r="B120" i="98"/>
  <c r="Z120" i="98" s="1"/>
  <c r="L120" i="98"/>
  <c r="AQ120" i="98" s="1"/>
  <c r="AT120" i="98" s="1"/>
  <c r="BI120" i="98" s="1"/>
  <c r="S120" i="98"/>
  <c r="AG120" i="98" s="1"/>
  <c r="T120" i="98"/>
  <c r="U120" i="98"/>
  <c r="V120" i="98"/>
  <c r="BB120" i="98" s="1"/>
  <c r="W120" i="98"/>
  <c r="X120" i="98"/>
  <c r="AA120" i="98"/>
  <c r="AB120" i="98"/>
  <c r="AC120" i="98"/>
  <c r="AD120" i="98"/>
  <c r="BH120" i="98"/>
  <c r="BO120" i="98"/>
  <c r="A121" i="98"/>
  <c r="B121" i="98"/>
  <c r="Z121" i="98" s="1"/>
  <c r="L121" i="98"/>
  <c r="AQ121" i="98" s="1"/>
  <c r="S121" i="98"/>
  <c r="AG121" i="98" s="1"/>
  <c r="T121" i="98"/>
  <c r="U121" i="98"/>
  <c r="V121" i="98"/>
  <c r="BB121" i="98" s="1"/>
  <c r="W121" i="98"/>
  <c r="X121" i="98"/>
  <c r="AA121" i="98"/>
  <c r="AB121" i="98"/>
  <c r="AC121" i="98"/>
  <c r="AD121" i="98"/>
  <c r="BH121" i="98"/>
  <c r="BI121" i="98"/>
  <c r="BO121" i="98"/>
  <c r="A122" i="98"/>
  <c r="B122" i="98"/>
  <c r="Z122" i="98" s="1"/>
  <c r="L122" i="98"/>
  <c r="S122" i="98"/>
  <c r="AG122" i="98" s="1"/>
  <c r="T122" i="98"/>
  <c r="U122" i="98"/>
  <c r="V122" i="98"/>
  <c r="W122" i="98"/>
  <c r="X122" i="98"/>
  <c r="AA122" i="98"/>
  <c r="AB122" i="98"/>
  <c r="AC122" i="98"/>
  <c r="AD122" i="98"/>
  <c r="BH122" i="98"/>
  <c r="BO122" i="98"/>
  <c r="A123" i="98"/>
  <c r="B123" i="98"/>
  <c r="Z123" i="98" s="1"/>
  <c r="L123" i="98"/>
  <c r="AE123" i="98" s="1"/>
  <c r="BM123" i="98" s="1"/>
  <c r="S123" i="98"/>
  <c r="AG123" i="98" s="1"/>
  <c r="T123" i="98"/>
  <c r="U123" i="98"/>
  <c r="V123" i="98"/>
  <c r="BB123" i="98" s="1"/>
  <c r="W123" i="98"/>
  <c r="X123" i="98"/>
  <c r="AA123" i="98"/>
  <c r="AB123" i="98"/>
  <c r="AC123" i="98"/>
  <c r="AD123" i="98"/>
  <c r="BH123" i="98"/>
  <c r="BO123" i="98"/>
  <c r="A124" i="98"/>
  <c r="B124" i="98"/>
  <c r="Z124" i="98" s="1"/>
  <c r="L124" i="98"/>
  <c r="S124" i="98"/>
  <c r="AG124" i="98" s="1"/>
  <c r="T124" i="98"/>
  <c r="U124" i="98"/>
  <c r="V124" i="98"/>
  <c r="BB124" i="98" s="1"/>
  <c r="W124" i="98"/>
  <c r="X124" i="98"/>
  <c r="AA124" i="98"/>
  <c r="AB124" i="98"/>
  <c r="AC124" i="98"/>
  <c r="AD124" i="98"/>
  <c r="BH124" i="98"/>
  <c r="BI124" i="98"/>
  <c r="BO124" i="98"/>
  <c r="A125" i="98"/>
  <c r="B125" i="98"/>
  <c r="Z125" i="98" s="1"/>
  <c r="L125" i="98"/>
  <c r="S125" i="98"/>
  <c r="AG125" i="98" s="1"/>
  <c r="T125" i="98"/>
  <c r="U125" i="98"/>
  <c r="V125" i="98"/>
  <c r="BB125" i="98" s="1"/>
  <c r="W125" i="98"/>
  <c r="X125" i="98"/>
  <c r="AA125" i="98"/>
  <c r="AB125" i="98"/>
  <c r="AC125" i="98"/>
  <c r="AD125" i="98"/>
  <c r="BH125" i="98"/>
  <c r="BO125" i="98"/>
  <c r="A126" i="98"/>
  <c r="B126" i="98"/>
  <c r="Z126" i="98" s="1"/>
  <c r="L126" i="98"/>
  <c r="AE126" i="98" s="1"/>
  <c r="S126" i="98"/>
  <c r="AG126" i="98" s="1"/>
  <c r="T126" i="98"/>
  <c r="U126" i="98"/>
  <c r="V126" i="98"/>
  <c r="BB126" i="98" s="1"/>
  <c r="W126" i="98"/>
  <c r="X126" i="98"/>
  <c r="AA126" i="98"/>
  <c r="AB126" i="98"/>
  <c r="AC126" i="98"/>
  <c r="AD126" i="98"/>
  <c r="BH126" i="98"/>
  <c r="BI126" i="98"/>
  <c r="A127" i="98"/>
  <c r="B127" i="98"/>
  <c r="Z127" i="98" s="1"/>
  <c r="L127" i="98"/>
  <c r="AE127" i="98" s="1"/>
  <c r="S127" i="98"/>
  <c r="AG127" i="98" s="1"/>
  <c r="T127" i="98"/>
  <c r="U127" i="98"/>
  <c r="V127" i="98"/>
  <c r="BB127" i="98" s="1"/>
  <c r="W127" i="98"/>
  <c r="X127" i="98"/>
  <c r="AA127" i="98"/>
  <c r="AB127" i="98"/>
  <c r="AC127" i="98"/>
  <c r="AD127" i="98"/>
  <c r="BH127" i="98"/>
  <c r="BI127" i="98"/>
  <c r="A128" i="98"/>
  <c r="B128" i="98"/>
  <c r="Z128" i="98" s="1"/>
  <c r="L128" i="98"/>
  <c r="S128" i="98"/>
  <c r="AG128" i="98" s="1"/>
  <c r="T128" i="98"/>
  <c r="U128" i="98"/>
  <c r="V128" i="98"/>
  <c r="BB128" i="98" s="1"/>
  <c r="W128" i="98"/>
  <c r="X128" i="98"/>
  <c r="AA128" i="98"/>
  <c r="AB128" i="98"/>
  <c r="AC128" i="98"/>
  <c r="AD128" i="98"/>
  <c r="BH128" i="98"/>
  <c r="BI128" i="98"/>
  <c r="A129" i="98"/>
  <c r="B129" i="98"/>
  <c r="Z129" i="98" s="1"/>
  <c r="L129" i="98"/>
  <c r="AQ129" i="98" s="1"/>
  <c r="S129" i="98"/>
  <c r="AG129" i="98" s="1"/>
  <c r="T129" i="98"/>
  <c r="U129" i="98"/>
  <c r="V129" i="98"/>
  <c r="W129" i="98"/>
  <c r="X129" i="98"/>
  <c r="AA129" i="98"/>
  <c r="AB129" i="98"/>
  <c r="AC129" i="98"/>
  <c r="AD129" i="98"/>
  <c r="BH129" i="98"/>
  <c r="BI129" i="98"/>
  <c r="A130" i="98"/>
  <c r="B130" i="98"/>
  <c r="Z130" i="98" s="1"/>
  <c r="L130" i="98"/>
  <c r="S130" i="98"/>
  <c r="AG130" i="98" s="1"/>
  <c r="T130" i="98"/>
  <c r="U130" i="98"/>
  <c r="V130" i="98"/>
  <c r="BB130" i="98" s="1"/>
  <c r="W130" i="98"/>
  <c r="X130" i="98"/>
  <c r="AA130" i="98"/>
  <c r="AB130" i="98"/>
  <c r="AC130" i="98"/>
  <c r="AD130" i="98"/>
  <c r="BH130" i="98"/>
  <c r="BI130" i="98"/>
  <c r="A131" i="98"/>
  <c r="B131" i="98"/>
  <c r="Z131" i="98" s="1"/>
  <c r="L131" i="98"/>
  <c r="S131" i="98"/>
  <c r="AG131" i="98" s="1"/>
  <c r="T131" i="98"/>
  <c r="U131" i="98"/>
  <c r="V131" i="98"/>
  <c r="W131" i="98"/>
  <c r="X131" i="98"/>
  <c r="AA131" i="98"/>
  <c r="AB131" i="98"/>
  <c r="AC131" i="98"/>
  <c r="AD131" i="98"/>
  <c r="BH131" i="98"/>
  <c r="BI131" i="98"/>
  <c r="A132" i="98"/>
  <c r="B132" i="98"/>
  <c r="Z132" i="98" s="1"/>
  <c r="L132" i="98"/>
  <c r="S132" i="98"/>
  <c r="AG132" i="98" s="1"/>
  <c r="T132" i="98"/>
  <c r="U132" i="98"/>
  <c r="V132" i="98"/>
  <c r="BB132" i="98" s="1"/>
  <c r="W132" i="98"/>
  <c r="X132" i="98"/>
  <c r="AA132" i="98"/>
  <c r="AB132" i="98"/>
  <c r="AC132" i="98"/>
  <c r="AD132" i="98"/>
  <c r="BH132" i="98"/>
  <c r="BI132" i="98"/>
  <c r="A133" i="98"/>
  <c r="B133" i="98"/>
  <c r="Z133" i="98" s="1"/>
  <c r="L133" i="98"/>
  <c r="AE133" i="98" s="1"/>
  <c r="BM133" i="98" s="1"/>
  <c r="S133" i="98"/>
  <c r="AG133" i="98" s="1"/>
  <c r="T133" i="98"/>
  <c r="U133" i="98"/>
  <c r="V133" i="98"/>
  <c r="W133" i="98"/>
  <c r="X133" i="98"/>
  <c r="AA133" i="98"/>
  <c r="AB133" i="98"/>
  <c r="AC133" i="98"/>
  <c r="AD133" i="98"/>
  <c r="BH133" i="98"/>
  <c r="BI133" i="98"/>
  <c r="A134" i="98"/>
  <c r="B134" i="98"/>
  <c r="Z134" i="98" s="1"/>
  <c r="L134" i="98"/>
  <c r="AQ134" i="98" s="1"/>
  <c r="S134" i="98"/>
  <c r="AG134" i="98" s="1"/>
  <c r="T134" i="98"/>
  <c r="U134" i="98"/>
  <c r="V134" i="98"/>
  <c r="BB134" i="98" s="1"/>
  <c r="W134" i="98"/>
  <c r="X134" i="98"/>
  <c r="AA134" i="98"/>
  <c r="AB134" i="98"/>
  <c r="AC134" i="98"/>
  <c r="AD134" i="98"/>
  <c r="BH134" i="98"/>
  <c r="BI134" i="98"/>
  <c r="A135" i="98"/>
  <c r="B135" i="98"/>
  <c r="Z135" i="98" s="1"/>
  <c r="L135" i="98"/>
  <c r="AQ135" i="98" s="1"/>
  <c r="S135" i="98"/>
  <c r="AG135" i="98" s="1"/>
  <c r="T135" i="98"/>
  <c r="U135" i="98"/>
  <c r="V135" i="98"/>
  <c r="W135" i="98"/>
  <c r="X135" i="98"/>
  <c r="AA135" i="98"/>
  <c r="AB135" i="98"/>
  <c r="AC135" i="98"/>
  <c r="AD135" i="98"/>
  <c r="BH135" i="98"/>
  <c r="BI135" i="98"/>
  <c r="A136" i="98"/>
  <c r="B136" i="98"/>
  <c r="Z136" i="98" s="1"/>
  <c r="L136" i="98"/>
  <c r="AQ136" i="98" s="1"/>
  <c r="S136" i="98"/>
  <c r="AG136" i="98" s="1"/>
  <c r="T136" i="98"/>
  <c r="U136" i="98"/>
  <c r="V136" i="98"/>
  <c r="BB136" i="98" s="1"/>
  <c r="W136" i="98"/>
  <c r="X136" i="98"/>
  <c r="AA136" i="98"/>
  <c r="AB136" i="98"/>
  <c r="AC136" i="98"/>
  <c r="AD136" i="98"/>
  <c r="BH136" i="98"/>
  <c r="BI136" i="98"/>
  <c r="A137" i="98"/>
  <c r="B137" i="98"/>
  <c r="Z137" i="98" s="1"/>
  <c r="L137" i="98"/>
  <c r="S137" i="98"/>
  <c r="AG137" i="98" s="1"/>
  <c r="T137" i="98"/>
  <c r="U137" i="98"/>
  <c r="V137" i="98"/>
  <c r="BB137" i="98" s="1"/>
  <c r="W137" i="98"/>
  <c r="X137" i="98"/>
  <c r="AA137" i="98"/>
  <c r="AB137" i="98"/>
  <c r="AC137" i="98"/>
  <c r="AD137" i="98"/>
  <c r="BH137" i="98"/>
  <c r="BI137" i="98"/>
  <c r="BO137" i="98"/>
  <c r="A138" i="98"/>
  <c r="B138" i="98"/>
  <c r="Z138" i="98" s="1"/>
  <c r="L138" i="98"/>
  <c r="AQ138" i="98" s="1"/>
  <c r="S138" i="98"/>
  <c r="AG138" i="98" s="1"/>
  <c r="T138" i="98"/>
  <c r="U138" i="98"/>
  <c r="V138" i="98"/>
  <c r="BB138" i="98" s="1"/>
  <c r="W138" i="98"/>
  <c r="X138" i="98"/>
  <c r="AA138" i="98"/>
  <c r="AB138" i="98"/>
  <c r="AC138" i="98"/>
  <c r="AD138" i="98"/>
  <c r="BH138" i="98"/>
  <c r="BI138" i="98"/>
  <c r="BO138" i="98"/>
  <c r="A139" i="98"/>
  <c r="B139" i="98"/>
  <c r="Z139" i="98" s="1"/>
  <c r="L139" i="98"/>
  <c r="S139" i="98"/>
  <c r="AG139" i="98" s="1"/>
  <c r="T139" i="98"/>
  <c r="U139" i="98"/>
  <c r="V139" i="98"/>
  <c r="BB139" i="98" s="1"/>
  <c r="W139" i="98"/>
  <c r="X139" i="98"/>
  <c r="AA139" i="98"/>
  <c r="AB139" i="98"/>
  <c r="AC139" i="98"/>
  <c r="AD139" i="98"/>
  <c r="BH139" i="98"/>
  <c r="BI139" i="98"/>
  <c r="BO139" i="98"/>
  <c r="A140" i="98"/>
  <c r="B140" i="98"/>
  <c r="Z140" i="98" s="1"/>
  <c r="L140" i="98"/>
  <c r="AQ140" i="98" s="1"/>
  <c r="S140" i="98"/>
  <c r="AG140" i="98" s="1"/>
  <c r="T140" i="98"/>
  <c r="U140" i="98"/>
  <c r="V140" i="98"/>
  <c r="BB140" i="98" s="1"/>
  <c r="W140" i="98"/>
  <c r="X140" i="98"/>
  <c r="AA140" i="98"/>
  <c r="AB140" i="98"/>
  <c r="AC140" i="98"/>
  <c r="AD140" i="98"/>
  <c r="BH140" i="98"/>
  <c r="BI140" i="98"/>
  <c r="BO140" i="98"/>
  <c r="A141" i="98"/>
  <c r="B141" i="98"/>
  <c r="Z141" i="98" s="1"/>
  <c r="L141" i="98"/>
  <c r="AE141" i="98" s="1"/>
  <c r="BM141" i="98" s="1"/>
  <c r="S141" i="98"/>
  <c r="AG141" i="98" s="1"/>
  <c r="T141" i="98"/>
  <c r="U141" i="98"/>
  <c r="V141" i="98"/>
  <c r="W141" i="98"/>
  <c r="X141" i="98"/>
  <c r="AA141" i="98"/>
  <c r="AB141" i="98"/>
  <c r="AC141" i="98"/>
  <c r="AD141" i="98"/>
  <c r="BH141" i="98"/>
  <c r="BI141" i="98"/>
  <c r="BO141" i="98"/>
  <c r="A142" i="98"/>
  <c r="B142" i="98"/>
  <c r="Z142" i="98" s="1"/>
  <c r="L142" i="98"/>
  <c r="AE142" i="98" s="1"/>
  <c r="BM142" i="98" s="1"/>
  <c r="S142" i="98"/>
  <c r="AG142" i="98" s="1"/>
  <c r="T142" i="98"/>
  <c r="U142" i="98"/>
  <c r="V142" i="98"/>
  <c r="BB142" i="98" s="1"/>
  <c r="W142" i="98"/>
  <c r="X142" i="98"/>
  <c r="AA142" i="98"/>
  <c r="AB142" i="98"/>
  <c r="AC142" i="98"/>
  <c r="AD142" i="98"/>
  <c r="BH142" i="98"/>
  <c r="BI142" i="98"/>
  <c r="BO142" i="98"/>
  <c r="A143" i="98"/>
  <c r="B143" i="98"/>
  <c r="Z143" i="98" s="1"/>
  <c r="L143" i="98"/>
  <c r="S143" i="98"/>
  <c r="AG143" i="98" s="1"/>
  <c r="T143" i="98"/>
  <c r="U143" i="98"/>
  <c r="V143" i="98"/>
  <c r="W143" i="98"/>
  <c r="X143" i="98"/>
  <c r="AA143" i="98"/>
  <c r="AB143" i="98"/>
  <c r="AC143" i="98"/>
  <c r="AD143" i="98"/>
  <c r="BH143" i="98"/>
  <c r="BI143" i="98"/>
  <c r="BO143" i="98"/>
  <c r="A144" i="98"/>
  <c r="B144" i="98"/>
  <c r="Z144" i="98" s="1"/>
  <c r="L144" i="98"/>
  <c r="S144" i="98"/>
  <c r="AG144" i="98" s="1"/>
  <c r="T144" i="98"/>
  <c r="U144" i="98"/>
  <c r="V144" i="98"/>
  <c r="BB144" i="98" s="1"/>
  <c r="W144" i="98"/>
  <c r="X144" i="98"/>
  <c r="AA144" i="98"/>
  <c r="AB144" i="98"/>
  <c r="AC144" i="98"/>
  <c r="AD144" i="98"/>
  <c r="AY144" i="98"/>
  <c r="BH144" i="98"/>
  <c r="BO144" i="98"/>
  <c r="A145" i="98"/>
  <c r="B145" i="98"/>
  <c r="Z145" i="98" s="1"/>
  <c r="L145" i="98"/>
  <c r="S145" i="98"/>
  <c r="AG145" i="98" s="1"/>
  <c r="T145" i="98"/>
  <c r="U145" i="98"/>
  <c r="V145" i="98"/>
  <c r="BB145" i="98" s="1"/>
  <c r="W145" i="98"/>
  <c r="X145" i="98"/>
  <c r="AA145" i="98"/>
  <c r="AB145" i="98"/>
  <c r="AC145" i="98"/>
  <c r="AD145" i="98"/>
  <c r="BH145" i="98"/>
  <c r="BI145" i="98"/>
  <c r="BO145" i="98"/>
  <c r="A146" i="98"/>
  <c r="B146" i="98"/>
  <c r="Z146" i="98" s="1"/>
  <c r="L146" i="98"/>
  <c r="S146" i="98"/>
  <c r="AG146" i="98" s="1"/>
  <c r="T146" i="98"/>
  <c r="U146" i="98"/>
  <c r="V146" i="98"/>
  <c r="BB146" i="98" s="1"/>
  <c r="W146" i="98"/>
  <c r="X146" i="98"/>
  <c r="AA146" i="98"/>
  <c r="AB146" i="98"/>
  <c r="AC146" i="98"/>
  <c r="AD146" i="98"/>
  <c r="BH146" i="98"/>
  <c r="BI146" i="98"/>
  <c r="BO146" i="98"/>
  <c r="A147" i="98"/>
  <c r="B147" i="98"/>
  <c r="Z147" i="98" s="1"/>
  <c r="L147" i="98"/>
  <c r="AE147" i="98" s="1"/>
  <c r="S147" i="98"/>
  <c r="AG147" i="98" s="1"/>
  <c r="T147" i="98"/>
  <c r="U147" i="98"/>
  <c r="V147" i="98"/>
  <c r="BB147" i="98" s="1"/>
  <c r="W147" i="98"/>
  <c r="X147" i="98"/>
  <c r="AA147" i="98"/>
  <c r="AB147" i="98"/>
  <c r="AC147" i="98"/>
  <c r="AD147" i="98"/>
  <c r="BH147" i="98"/>
  <c r="BI147" i="98"/>
  <c r="BO147" i="98"/>
  <c r="A148" i="98"/>
  <c r="B148" i="98"/>
  <c r="Z148" i="98" s="1"/>
  <c r="L148" i="98"/>
  <c r="S148" i="98"/>
  <c r="AG148" i="98" s="1"/>
  <c r="T148" i="98"/>
  <c r="U148" i="98"/>
  <c r="V148" i="98"/>
  <c r="W148" i="98"/>
  <c r="X148" i="98"/>
  <c r="AA148" i="98"/>
  <c r="AB148" i="98"/>
  <c r="AC148" i="98"/>
  <c r="AD148" i="98"/>
  <c r="BH148" i="98"/>
  <c r="BI148" i="98"/>
  <c r="BO148" i="98"/>
  <c r="A149" i="98"/>
  <c r="B149" i="98"/>
  <c r="Z149" i="98" s="1"/>
  <c r="L149" i="98"/>
  <c r="AE149" i="98" s="1"/>
  <c r="S149" i="98"/>
  <c r="AG149" i="98" s="1"/>
  <c r="T149" i="98"/>
  <c r="U149" i="98"/>
  <c r="V149" i="98"/>
  <c r="BB149" i="98" s="1"/>
  <c r="W149" i="98"/>
  <c r="X149" i="98"/>
  <c r="AA149" i="98"/>
  <c r="AB149" i="98"/>
  <c r="AC149" i="98"/>
  <c r="AD149" i="98"/>
  <c r="AT149" i="98"/>
  <c r="BH149" i="98"/>
  <c r="BO149" i="98"/>
  <c r="A150" i="98"/>
  <c r="B150" i="98"/>
  <c r="Z150" i="98" s="1"/>
  <c r="L150" i="98"/>
  <c r="AQ150" i="98" s="1"/>
  <c r="S150" i="98"/>
  <c r="AG150" i="98" s="1"/>
  <c r="T150" i="98"/>
  <c r="U150" i="98"/>
  <c r="V150" i="98"/>
  <c r="W150" i="98"/>
  <c r="X150" i="98"/>
  <c r="AA150" i="98"/>
  <c r="AB150" i="98"/>
  <c r="AC150" i="98"/>
  <c r="AD150" i="98"/>
  <c r="BH150" i="98"/>
  <c r="BI150" i="98"/>
  <c r="BO150" i="98"/>
  <c r="A151" i="98"/>
  <c r="B151" i="98"/>
  <c r="Z151" i="98" s="1"/>
  <c r="L151" i="98"/>
  <c r="S151" i="98"/>
  <c r="AG151" i="98" s="1"/>
  <c r="T151" i="98"/>
  <c r="U151" i="98"/>
  <c r="V151" i="98"/>
  <c r="BB151" i="98" s="1"/>
  <c r="W151" i="98"/>
  <c r="X151" i="98"/>
  <c r="AA151" i="98"/>
  <c r="AB151" i="98"/>
  <c r="AC151" i="98"/>
  <c r="AD151" i="98"/>
  <c r="BH151" i="98"/>
  <c r="BI151" i="98"/>
  <c r="BO151" i="98"/>
  <c r="A152" i="98"/>
  <c r="B152" i="98"/>
  <c r="Z152" i="98" s="1"/>
  <c r="L152" i="98"/>
  <c r="S152" i="98"/>
  <c r="AG152" i="98" s="1"/>
  <c r="T152" i="98"/>
  <c r="U152" i="98"/>
  <c r="V152" i="98"/>
  <c r="BB152" i="98" s="1"/>
  <c r="W152" i="98"/>
  <c r="X152" i="98"/>
  <c r="AA152" i="98"/>
  <c r="AB152" i="98"/>
  <c r="AC152" i="98"/>
  <c r="AD152" i="98"/>
  <c r="AT152" i="98"/>
  <c r="BH152" i="98"/>
  <c r="BO152" i="98"/>
  <c r="A153" i="98"/>
  <c r="B153" i="98"/>
  <c r="Z153" i="98" s="1"/>
  <c r="L153" i="98"/>
  <c r="AE153" i="98" s="1"/>
  <c r="S153" i="98"/>
  <c r="AG153" i="98" s="1"/>
  <c r="T153" i="98"/>
  <c r="U153" i="98"/>
  <c r="V153" i="98"/>
  <c r="W153" i="98"/>
  <c r="X153" i="98"/>
  <c r="AA153" i="98"/>
  <c r="AB153" i="98"/>
  <c r="AC153" i="98"/>
  <c r="AD153" i="98"/>
  <c r="BH153" i="98"/>
  <c r="BI153" i="98"/>
  <c r="BO153" i="98"/>
  <c r="A154" i="98"/>
  <c r="B154" i="98"/>
  <c r="Z154" i="98" s="1"/>
  <c r="L154" i="98"/>
  <c r="S154" i="98"/>
  <c r="AG154" i="98" s="1"/>
  <c r="T154" i="98"/>
  <c r="U154" i="98"/>
  <c r="V154" i="98"/>
  <c r="BB154" i="98" s="1"/>
  <c r="W154" i="98"/>
  <c r="X154" i="98"/>
  <c r="AA154" i="98"/>
  <c r="AB154" i="98"/>
  <c r="AC154" i="98"/>
  <c r="AD154" i="98"/>
  <c r="BH154" i="98"/>
  <c r="BI154" i="98"/>
  <c r="A155" i="98"/>
  <c r="B155" i="98"/>
  <c r="Z155" i="98" s="1"/>
  <c r="L155" i="98"/>
  <c r="AQ155" i="98" s="1"/>
  <c r="S155" i="98"/>
  <c r="AG155" i="98" s="1"/>
  <c r="T155" i="98"/>
  <c r="U155" i="98"/>
  <c r="V155" i="98"/>
  <c r="BB155" i="98" s="1"/>
  <c r="W155" i="98"/>
  <c r="X155" i="98"/>
  <c r="AA155" i="98"/>
  <c r="AB155" i="98"/>
  <c r="AC155" i="98"/>
  <c r="AD155" i="98"/>
  <c r="BH155" i="98"/>
  <c r="BI155" i="98"/>
  <c r="A156" i="98"/>
  <c r="B156" i="98"/>
  <c r="Z156" i="98" s="1"/>
  <c r="L156" i="98"/>
  <c r="AE156" i="98" s="1"/>
  <c r="S156" i="98"/>
  <c r="AG156" i="98" s="1"/>
  <c r="T156" i="98"/>
  <c r="U156" i="98"/>
  <c r="V156" i="98"/>
  <c r="BB156" i="98" s="1"/>
  <c r="W156" i="98"/>
  <c r="X156" i="98"/>
  <c r="AA156" i="98"/>
  <c r="AB156" i="98"/>
  <c r="AC156" i="98"/>
  <c r="AD156" i="98"/>
  <c r="BH156" i="98"/>
  <c r="BI156" i="98"/>
  <c r="A157" i="98"/>
  <c r="B157" i="98"/>
  <c r="Z157" i="98" s="1"/>
  <c r="L157" i="98"/>
  <c r="AQ157" i="98" s="1"/>
  <c r="S157" i="98"/>
  <c r="AG157" i="98" s="1"/>
  <c r="T157" i="98"/>
  <c r="U157" i="98"/>
  <c r="V157" i="98"/>
  <c r="BB157" i="98" s="1"/>
  <c r="W157" i="98"/>
  <c r="X157" i="98"/>
  <c r="AA157" i="98"/>
  <c r="AB157" i="98"/>
  <c r="AC157" i="98"/>
  <c r="AD157" i="98"/>
  <c r="BH157" i="98"/>
  <c r="BI157" i="98"/>
  <c r="A158" i="98"/>
  <c r="B158" i="98"/>
  <c r="Z158" i="98" s="1"/>
  <c r="L158" i="98"/>
  <c r="S158" i="98"/>
  <c r="AG158" i="98" s="1"/>
  <c r="T158" i="98"/>
  <c r="U158" i="98"/>
  <c r="V158" i="98"/>
  <c r="BB158" i="98" s="1"/>
  <c r="W158" i="98"/>
  <c r="X158" i="98"/>
  <c r="AA158" i="98"/>
  <c r="AB158" i="98"/>
  <c r="AC158" i="98"/>
  <c r="AD158" i="98"/>
  <c r="BH158" i="98"/>
  <c r="BI158" i="98"/>
  <c r="A159" i="98"/>
  <c r="B159" i="98"/>
  <c r="Z159" i="98" s="1"/>
  <c r="L159" i="98"/>
  <c r="AE159" i="98" s="1"/>
  <c r="BM159" i="98" s="1"/>
  <c r="S159" i="98"/>
  <c r="AG159" i="98" s="1"/>
  <c r="T159" i="98"/>
  <c r="U159" i="98"/>
  <c r="V159" i="98"/>
  <c r="BB159" i="98" s="1"/>
  <c r="W159" i="98"/>
  <c r="X159" i="98"/>
  <c r="AA159" i="98"/>
  <c r="AB159" i="98"/>
  <c r="AC159" i="98"/>
  <c r="AD159" i="98"/>
  <c r="BH159" i="98"/>
  <c r="BI159" i="98"/>
  <c r="A160" i="98"/>
  <c r="B160" i="98"/>
  <c r="Z160" i="98" s="1"/>
  <c r="L160" i="98"/>
  <c r="S160" i="98"/>
  <c r="AG160" i="98" s="1"/>
  <c r="T160" i="98"/>
  <c r="U160" i="98"/>
  <c r="V160" i="98"/>
  <c r="W160" i="98"/>
  <c r="X160" i="98"/>
  <c r="AA160" i="98"/>
  <c r="AB160" i="98"/>
  <c r="AC160" i="98"/>
  <c r="AD160" i="98"/>
  <c r="BH160" i="98"/>
  <c r="BI160" i="98"/>
  <c r="A161" i="98"/>
  <c r="B161" i="98"/>
  <c r="Z161" i="98" s="1"/>
  <c r="L161" i="98"/>
  <c r="AE161" i="98" s="1"/>
  <c r="BM161" i="98" s="1"/>
  <c r="S161" i="98"/>
  <c r="AG161" i="98" s="1"/>
  <c r="T161" i="98"/>
  <c r="U161" i="98"/>
  <c r="V161" i="98"/>
  <c r="BB161" i="98" s="1"/>
  <c r="W161" i="98"/>
  <c r="X161" i="98"/>
  <c r="AA161" i="98"/>
  <c r="AB161" i="98"/>
  <c r="AC161" i="98"/>
  <c r="AD161" i="98"/>
  <c r="BH161" i="98"/>
  <c r="BI161" i="98"/>
  <c r="A162" i="98"/>
  <c r="B162" i="98"/>
  <c r="Z162" i="98" s="1"/>
  <c r="L162" i="98"/>
  <c r="S162" i="98"/>
  <c r="AG162" i="98" s="1"/>
  <c r="T162" i="98"/>
  <c r="U162" i="98"/>
  <c r="V162" i="98"/>
  <c r="BB162" i="98" s="1"/>
  <c r="W162" i="98"/>
  <c r="X162" i="98"/>
  <c r="AA162" i="98"/>
  <c r="AB162" i="98"/>
  <c r="AC162" i="98"/>
  <c r="AD162" i="98"/>
  <c r="BH162" i="98"/>
  <c r="BI162" i="98"/>
  <c r="A163" i="98"/>
  <c r="B163" i="98"/>
  <c r="Z163" i="98" s="1"/>
  <c r="L163" i="98"/>
  <c r="S163" i="98"/>
  <c r="AG163" i="98" s="1"/>
  <c r="T163" i="98"/>
  <c r="AY163" i="98" s="1"/>
  <c r="U163" i="98"/>
  <c r="V163" i="98"/>
  <c r="BA163" i="98" s="1"/>
  <c r="BA281" i="98" s="1"/>
  <c r="W163" i="98"/>
  <c r="X163" i="98"/>
  <c r="AA163" i="98"/>
  <c r="AB163" i="98"/>
  <c r="AC163" i="98"/>
  <c r="AD163" i="98"/>
  <c r="BH163" i="98"/>
  <c r="BO163" i="98"/>
  <c r="A164" i="98"/>
  <c r="B164" i="98"/>
  <c r="Z164" i="98" s="1"/>
  <c r="L164" i="98"/>
  <c r="AQ164" i="98" s="1"/>
  <c r="S164" i="98"/>
  <c r="AG164" i="98" s="1"/>
  <c r="T164" i="98"/>
  <c r="U164" i="98"/>
  <c r="V164" i="98"/>
  <c r="BB164" i="98" s="1"/>
  <c r="W164" i="98"/>
  <c r="X164" i="98"/>
  <c r="AA164" i="98"/>
  <c r="AB164" i="98"/>
  <c r="AC164" i="98"/>
  <c r="AD164" i="98"/>
  <c r="BH164" i="98"/>
  <c r="BI164" i="98"/>
  <c r="A165" i="98"/>
  <c r="B165" i="98"/>
  <c r="Z165" i="98" s="1"/>
  <c r="L165" i="98"/>
  <c r="AE165" i="98" s="1"/>
  <c r="BM165" i="98" s="1"/>
  <c r="S165" i="98"/>
  <c r="AG165" i="98" s="1"/>
  <c r="T165" i="98"/>
  <c r="U165" i="98"/>
  <c r="V165" i="98"/>
  <c r="BB165" i="98" s="1"/>
  <c r="W165" i="98"/>
  <c r="X165" i="98"/>
  <c r="AA165" i="98"/>
  <c r="AB165" i="98"/>
  <c r="AC165" i="98"/>
  <c r="AD165" i="98"/>
  <c r="BH165" i="98"/>
  <c r="BI165" i="98"/>
  <c r="A166" i="98"/>
  <c r="B166" i="98"/>
  <c r="Z166" i="98" s="1"/>
  <c r="L166" i="98"/>
  <c r="S166" i="98"/>
  <c r="AG166" i="98" s="1"/>
  <c r="T166" i="98"/>
  <c r="U166" i="98"/>
  <c r="V166" i="98"/>
  <c r="W166" i="98"/>
  <c r="X166" i="98"/>
  <c r="AA166" i="98"/>
  <c r="AB166" i="98"/>
  <c r="AC166" i="98"/>
  <c r="AD166" i="98"/>
  <c r="BH166" i="98"/>
  <c r="BI166" i="98"/>
  <c r="A167" i="98"/>
  <c r="B167" i="98"/>
  <c r="Z167" i="98" s="1"/>
  <c r="L167" i="98"/>
  <c r="AE167" i="98" s="1"/>
  <c r="BM167" i="98" s="1"/>
  <c r="S167" i="98"/>
  <c r="AG167" i="98" s="1"/>
  <c r="T167" i="98"/>
  <c r="U167" i="98"/>
  <c r="V167" i="98"/>
  <c r="BB167" i="98" s="1"/>
  <c r="W167" i="98"/>
  <c r="X167" i="98"/>
  <c r="AA167" i="98"/>
  <c r="AB167" i="98"/>
  <c r="AC167" i="98"/>
  <c r="AD167" i="98"/>
  <c r="BH167" i="98"/>
  <c r="BI167" i="98"/>
  <c r="A168" i="98"/>
  <c r="B168" i="98"/>
  <c r="Z168" i="98" s="1"/>
  <c r="L168" i="98"/>
  <c r="S168" i="98"/>
  <c r="AG168" i="98" s="1"/>
  <c r="T168" i="98"/>
  <c r="U168" i="98"/>
  <c r="V168" i="98"/>
  <c r="W168" i="98"/>
  <c r="X168" i="98"/>
  <c r="AA168" i="98"/>
  <c r="AB168" i="98"/>
  <c r="AC168" i="98"/>
  <c r="AD168" i="98"/>
  <c r="BH168" i="98"/>
  <c r="BI168" i="98"/>
  <c r="A169" i="98"/>
  <c r="B169" i="98"/>
  <c r="Z169" i="98" s="1"/>
  <c r="L169" i="98"/>
  <c r="S169" i="98"/>
  <c r="AG169" i="98" s="1"/>
  <c r="T169" i="98"/>
  <c r="U169" i="98"/>
  <c r="V169" i="98"/>
  <c r="BB169" i="98" s="1"/>
  <c r="W169" i="98"/>
  <c r="X169" i="98"/>
  <c r="AA169" i="98"/>
  <c r="AB169" i="98"/>
  <c r="AC169" i="98"/>
  <c r="AD169" i="98"/>
  <c r="BH169" i="98"/>
  <c r="BI169" i="98"/>
  <c r="A170" i="98"/>
  <c r="B170" i="98"/>
  <c r="Z170" i="98" s="1"/>
  <c r="L170" i="98"/>
  <c r="S170" i="98"/>
  <c r="AG170" i="98" s="1"/>
  <c r="T170" i="98"/>
  <c r="U170" i="98"/>
  <c r="V170" i="98"/>
  <c r="W170" i="98"/>
  <c r="X170" i="98"/>
  <c r="AA170" i="98"/>
  <c r="AB170" i="98"/>
  <c r="AC170" i="98"/>
  <c r="AD170" i="98"/>
  <c r="BH170" i="98"/>
  <c r="BI170" i="98"/>
  <c r="A171" i="98"/>
  <c r="B171" i="98"/>
  <c r="Z171" i="98" s="1"/>
  <c r="L171" i="98"/>
  <c r="S171" i="98"/>
  <c r="AG171" i="98" s="1"/>
  <c r="T171" i="98"/>
  <c r="U171" i="98"/>
  <c r="V171" i="98"/>
  <c r="BB171" i="98" s="1"/>
  <c r="W171" i="98"/>
  <c r="X171" i="98"/>
  <c r="AA171" i="98"/>
  <c r="AB171" i="98"/>
  <c r="AC171" i="98"/>
  <c r="AD171" i="98"/>
  <c r="BH171" i="98"/>
  <c r="BI171" i="98"/>
  <c r="A172" i="98"/>
  <c r="B172" i="98"/>
  <c r="Z172" i="98" s="1"/>
  <c r="L172" i="98"/>
  <c r="S172" i="98"/>
  <c r="AG172" i="98" s="1"/>
  <c r="T172" i="98"/>
  <c r="U172" i="98"/>
  <c r="V172" i="98"/>
  <c r="BB172" i="98" s="1"/>
  <c r="W172" i="98"/>
  <c r="X172" i="98"/>
  <c r="AA172" i="98"/>
  <c r="AB172" i="98"/>
  <c r="AC172" i="98"/>
  <c r="AD172" i="98"/>
  <c r="BH172" i="98"/>
  <c r="BI172" i="98"/>
  <c r="BO172" i="98"/>
  <c r="A173" i="98"/>
  <c r="B173" i="98"/>
  <c r="Z173" i="98" s="1"/>
  <c r="L173" i="98"/>
  <c r="S173" i="98"/>
  <c r="AG173" i="98" s="1"/>
  <c r="T173" i="98"/>
  <c r="U173" i="98"/>
  <c r="V173" i="98"/>
  <c r="BB173" i="98" s="1"/>
  <c r="W173" i="98"/>
  <c r="X173" i="98"/>
  <c r="AA173" i="98"/>
  <c r="AB173" i="98"/>
  <c r="AC173" i="98"/>
  <c r="AD173" i="98"/>
  <c r="BH173" i="98"/>
  <c r="BI173" i="98"/>
  <c r="A174" i="98"/>
  <c r="B174" i="98"/>
  <c r="Z174" i="98" s="1"/>
  <c r="L174" i="98"/>
  <c r="S174" i="98"/>
  <c r="AG174" i="98" s="1"/>
  <c r="T174" i="98"/>
  <c r="U174" i="98"/>
  <c r="V174" i="98"/>
  <c r="BB174" i="98" s="1"/>
  <c r="W174" i="98"/>
  <c r="X174" i="98"/>
  <c r="AA174" i="98"/>
  <c r="AB174" i="98"/>
  <c r="AC174" i="98"/>
  <c r="AD174" i="98"/>
  <c r="BH174" i="98"/>
  <c r="BI174" i="98"/>
  <c r="A175" i="98"/>
  <c r="B175" i="98"/>
  <c r="Z175" i="98" s="1"/>
  <c r="L175" i="98"/>
  <c r="S175" i="98"/>
  <c r="AG175" i="98" s="1"/>
  <c r="T175" i="98"/>
  <c r="U175" i="98"/>
  <c r="V175" i="98"/>
  <c r="BB175" i="98" s="1"/>
  <c r="W175" i="98"/>
  <c r="X175" i="98"/>
  <c r="AA175" i="98"/>
  <c r="AB175" i="98"/>
  <c r="AC175" i="98"/>
  <c r="AD175" i="98"/>
  <c r="BH175" i="98"/>
  <c r="BI175" i="98"/>
  <c r="A176" i="98"/>
  <c r="B176" i="98"/>
  <c r="Z176" i="98" s="1"/>
  <c r="L176" i="98"/>
  <c r="AQ176" i="98" s="1"/>
  <c r="AT176" i="98" s="1"/>
  <c r="BI176" i="98" s="1"/>
  <c r="S176" i="98"/>
  <c r="AG176" i="98" s="1"/>
  <c r="T176" i="98"/>
  <c r="U176" i="98"/>
  <c r="V176" i="98"/>
  <c r="BB176" i="98" s="1"/>
  <c r="W176" i="98"/>
  <c r="X176" i="98"/>
  <c r="AA176" i="98"/>
  <c r="AB176" i="98"/>
  <c r="AC176" i="98"/>
  <c r="AD176" i="98"/>
  <c r="BH176" i="98"/>
  <c r="BO176" i="98"/>
  <c r="A177" i="98"/>
  <c r="B177" i="98"/>
  <c r="Z177" i="98" s="1"/>
  <c r="L177" i="98"/>
  <c r="S177" i="98"/>
  <c r="AG177" i="98" s="1"/>
  <c r="T177" i="98"/>
  <c r="U177" i="98"/>
  <c r="V177" i="98"/>
  <c r="W177" i="98"/>
  <c r="X177" i="98"/>
  <c r="AA177" i="98"/>
  <c r="AB177" i="98"/>
  <c r="AC177" i="98"/>
  <c r="AD177" i="98"/>
  <c r="BH177" i="98"/>
  <c r="BI177" i="98"/>
  <c r="A178" i="98"/>
  <c r="B178" i="98"/>
  <c r="Z178" i="98" s="1"/>
  <c r="L178" i="98"/>
  <c r="AE178" i="98" s="1"/>
  <c r="S178" i="98"/>
  <c r="AG178" i="98" s="1"/>
  <c r="T178" i="98"/>
  <c r="U178" i="98"/>
  <c r="V178" i="98"/>
  <c r="BB178" i="98" s="1"/>
  <c r="W178" i="98"/>
  <c r="X178" i="98"/>
  <c r="AA178" i="98"/>
  <c r="AB178" i="98"/>
  <c r="AC178" i="98"/>
  <c r="AD178" i="98"/>
  <c r="BH178" i="98"/>
  <c r="BI178" i="98"/>
  <c r="A179" i="98"/>
  <c r="B179" i="98"/>
  <c r="Z179" i="98" s="1"/>
  <c r="L179" i="98"/>
  <c r="S179" i="98"/>
  <c r="AG179" i="98" s="1"/>
  <c r="T179" i="98"/>
  <c r="U179" i="98"/>
  <c r="V179" i="98"/>
  <c r="BB179" i="98" s="1"/>
  <c r="W179" i="98"/>
  <c r="X179" i="98"/>
  <c r="AA179" i="98"/>
  <c r="AB179" i="98"/>
  <c r="AC179" i="98"/>
  <c r="AD179" i="98"/>
  <c r="BH179" i="98"/>
  <c r="BI179" i="98"/>
  <c r="A180" i="98"/>
  <c r="B180" i="98"/>
  <c r="Z180" i="98" s="1"/>
  <c r="L180" i="98"/>
  <c r="AQ180" i="98" s="1"/>
  <c r="S180" i="98"/>
  <c r="AG180" i="98" s="1"/>
  <c r="T180" i="98"/>
  <c r="U180" i="98"/>
  <c r="V180" i="98"/>
  <c r="BB180" i="98" s="1"/>
  <c r="W180" i="98"/>
  <c r="X180" i="98"/>
  <c r="AA180" i="98"/>
  <c r="AB180" i="98"/>
  <c r="AC180" i="98"/>
  <c r="AD180" i="98"/>
  <c r="BH180" i="98"/>
  <c r="BI180" i="98"/>
  <c r="A181" i="98"/>
  <c r="B181" i="98"/>
  <c r="Z181" i="98" s="1"/>
  <c r="L181" i="98"/>
  <c r="S181" i="98"/>
  <c r="AG181" i="98" s="1"/>
  <c r="T181" i="98"/>
  <c r="U181" i="98"/>
  <c r="V181" i="98"/>
  <c r="BB181" i="98" s="1"/>
  <c r="W181" i="98"/>
  <c r="X181" i="98"/>
  <c r="AA181" i="98"/>
  <c r="AB181" i="98"/>
  <c r="AC181" i="98"/>
  <c r="AD181" i="98"/>
  <c r="BH181" i="98"/>
  <c r="BI181" i="98"/>
  <c r="A182" i="98"/>
  <c r="B182" i="98"/>
  <c r="Z182" i="98" s="1"/>
  <c r="L182" i="98"/>
  <c r="AQ182" i="98" s="1"/>
  <c r="S182" i="98"/>
  <c r="AG182" i="98" s="1"/>
  <c r="T182" i="98"/>
  <c r="U182" i="98"/>
  <c r="V182" i="98"/>
  <c r="BB182" i="98" s="1"/>
  <c r="W182" i="98"/>
  <c r="X182" i="98"/>
  <c r="AA182" i="98"/>
  <c r="AB182" i="98"/>
  <c r="AC182" i="98"/>
  <c r="AD182" i="98"/>
  <c r="BH182" i="98"/>
  <c r="BI182" i="98"/>
  <c r="A183" i="98"/>
  <c r="B183" i="98"/>
  <c r="Z183" i="98" s="1"/>
  <c r="L183" i="98"/>
  <c r="AE183" i="98" s="1"/>
  <c r="S183" i="98"/>
  <c r="AG183" i="98" s="1"/>
  <c r="T183" i="98"/>
  <c r="U183" i="98"/>
  <c r="V183" i="98"/>
  <c r="BB183" i="98" s="1"/>
  <c r="W183" i="98"/>
  <c r="X183" i="98"/>
  <c r="AA183" i="98"/>
  <c r="AB183" i="98"/>
  <c r="AC183" i="98"/>
  <c r="AD183" i="98"/>
  <c r="BH183" i="98"/>
  <c r="BI183" i="98"/>
  <c r="A184" i="98"/>
  <c r="B184" i="98"/>
  <c r="Z184" i="98" s="1"/>
  <c r="L184" i="98"/>
  <c r="S184" i="98"/>
  <c r="AG184" i="98" s="1"/>
  <c r="T184" i="98"/>
  <c r="U184" i="98"/>
  <c r="V184" i="98"/>
  <c r="BB184" i="98" s="1"/>
  <c r="W184" i="98"/>
  <c r="X184" i="98"/>
  <c r="AA184" i="98"/>
  <c r="AB184" i="98"/>
  <c r="AC184" i="98"/>
  <c r="AD184" i="98"/>
  <c r="BH184" i="98"/>
  <c r="BI184" i="98"/>
  <c r="A185" i="98"/>
  <c r="B185" i="98"/>
  <c r="Z185" i="98" s="1"/>
  <c r="L185" i="98"/>
  <c r="S185" i="98"/>
  <c r="AG185" i="98" s="1"/>
  <c r="T185" i="98"/>
  <c r="U185" i="98"/>
  <c r="V185" i="98"/>
  <c r="BB185" i="98" s="1"/>
  <c r="W185" i="98"/>
  <c r="X185" i="98"/>
  <c r="AA185" i="98"/>
  <c r="AB185" i="98"/>
  <c r="AC185" i="98"/>
  <c r="AD185" i="98"/>
  <c r="BH185" i="98"/>
  <c r="BI185" i="98"/>
  <c r="A186" i="98"/>
  <c r="B186" i="98"/>
  <c r="Z186" i="98" s="1"/>
  <c r="L186" i="98"/>
  <c r="S186" i="98"/>
  <c r="AG186" i="98" s="1"/>
  <c r="T186" i="98"/>
  <c r="U186" i="98"/>
  <c r="V186" i="98"/>
  <c r="BB186" i="98" s="1"/>
  <c r="W186" i="98"/>
  <c r="X186" i="98"/>
  <c r="AA186" i="98"/>
  <c r="AB186" i="98"/>
  <c r="AC186" i="98"/>
  <c r="AD186" i="98"/>
  <c r="BH186" i="98"/>
  <c r="BI186" i="98"/>
  <c r="A187" i="98"/>
  <c r="B187" i="98"/>
  <c r="Z187" i="98" s="1"/>
  <c r="L187" i="98"/>
  <c r="AE187" i="98" s="1"/>
  <c r="BM187" i="98" s="1"/>
  <c r="S187" i="98"/>
  <c r="AG187" i="98" s="1"/>
  <c r="T187" i="98"/>
  <c r="U187" i="98"/>
  <c r="V187" i="98"/>
  <c r="BB187" i="98" s="1"/>
  <c r="W187" i="98"/>
  <c r="X187" i="98"/>
  <c r="AA187" i="98"/>
  <c r="AB187" i="98"/>
  <c r="AC187" i="98"/>
  <c r="AD187" i="98"/>
  <c r="BH187" i="98"/>
  <c r="BI187" i="98"/>
  <c r="BO187" i="98"/>
  <c r="A188" i="98"/>
  <c r="B188" i="98"/>
  <c r="Z188" i="98" s="1"/>
  <c r="L188" i="98"/>
  <c r="S188" i="98"/>
  <c r="AG188" i="98" s="1"/>
  <c r="T188" i="98"/>
  <c r="U188" i="98"/>
  <c r="V188" i="98"/>
  <c r="BB188" i="98" s="1"/>
  <c r="W188" i="98"/>
  <c r="X188" i="98"/>
  <c r="AA188" i="98"/>
  <c r="AB188" i="98"/>
  <c r="AC188" i="98"/>
  <c r="AD188" i="98"/>
  <c r="BH188" i="98"/>
  <c r="BI188" i="98"/>
  <c r="A189" i="98"/>
  <c r="B189" i="98"/>
  <c r="Z189" i="98" s="1"/>
  <c r="L189" i="98"/>
  <c r="S189" i="98"/>
  <c r="AG189" i="98" s="1"/>
  <c r="T189" i="98"/>
  <c r="U189" i="98"/>
  <c r="V189" i="98"/>
  <c r="BB189" i="98" s="1"/>
  <c r="W189" i="98"/>
  <c r="X189" i="98"/>
  <c r="AA189" i="98"/>
  <c r="AB189" i="98"/>
  <c r="AC189" i="98"/>
  <c r="AD189" i="98"/>
  <c r="BH189" i="98"/>
  <c r="BI189" i="98"/>
  <c r="A190" i="98"/>
  <c r="B190" i="98"/>
  <c r="Z190" i="98" s="1"/>
  <c r="L190" i="98"/>
  <c r="S190" i="98"/>
  <c r="AG190" i="98" s="1"/>
  <c r="T190" i="98"/>
  <c r="U190" i="98"/>
  <c r="V190" i="98"/>
  <c r="BB190" i="98" s="1"/>
  <c r="W190" i="98"/>
  <c r="X190" i="98"/>
  <c r="AA190" i="98"/>
  <c r="AB190" i="98"/>
  <c r="AC190" i="98"/>
  <c r="AD190" i="98"/>
  <c r="BH190" i="98"/>
  <c r="BI190" i="98"/>
  <c r="A191" i="98"/>
  <c r="B191" i="98"/>
  <c r="Z191" i="98" s="1"/>
  <c r="L191" i="98"/>
  <c r="S191" i="98"/>
  <c r="AG191" i="98" s="1"/>
  <c r="T191" i="98"/>
  <c r="U191" i="98"/>
  <c r="V191" i="98"/>
  <c r="BB191" i="98" s="1"/>
  <c r="W191" i="98"/>
  <c r="X191" i="98"/>
  <c r="AA191" i="98"/>
  <c r="AB191" i="98"/>
  <c r="AC191" i="98"/>
  <c r="AD191" i="98"/>
  <c r="BH191" i="98"/>
  <c r="BI191" i="98"/>
  <c r="BO191" i="98"/>
  <c r="A192" i="98"/>
  <c r="B192" i="98"/>
  <c r="Z192" i="98" s="1"/>
  <c r="L192" i="98"/>
  <c r="S192" i="98"/>
  <c r="AG192" i="98" s="1"/>
  <c r="T192" i="98"/>
  <c r="U192" i="98"/>
  <c r="V192" i="98"/>
  <c r="BB192" i="98" s="1"/>
  <c r="W192" i="98"/>
  <c r="X192" i="98"/>
  <c r="AA192" i="98"/>
  <c r="AB192" i="98"/>
  <c r="AC192" i="98"/>
  <c r="AD192" i="98"/>
  <c r="BH192" i="98"/>
  <c r="BI192" i="98"/>
  <c r="BO192" i="98"/>
  <c r="A193" i="98"/>
  <c r="B193" i="98"/>
  <c r="Z193" i="98" s="1"/>
  <c r="L193" i="98"/>
  <c r="S193" i="98"/>
  <c r="AG193" i="98" s="1"/>
  <c r="T193" i="98"/>
  <c r="U193" i="98"/>
  <c r="V193" i="98"/>
  <c r="W193" i="98"/>
  <c r="X193" i="98"/>
  <c r="AA193" i="98"/>
  <c r="AB193" i="98"/>
  <c r="AC193" i="98"/>
  <c r="AD193" i="98"/>
  <c r="BH193" i="98"/>
  <c r="BI193" i="98"/>
  <c r="A194" i="98"/>
  <c r="B194" i="98"/>
  <c r="Z194" i="98" s="1"/>
  <c r="L194" i="98"/>
  <c r="AE194" i="98" s="1"/>
  <c r="S194" i="98"/>
  <c r="AG194" i="98" s="1"/>
  <c r="T194" i="98"/>
  <c r="U194" i="98"/>
  <c r="V194" i="98"/>
  <c r="BB194" i="98" s="1"/>
  <c r="W194" i="98"/>
  <c r="X194" i="98"/>
  <c r="AA194" i="98"/>
  <c r="AB194" i="98"/>
  <c r="AC194" i="98"/>
  <c r="AD194" i="98"/>
  <c r="BH194" i="98"/>
  <c r="BI194" i="98"/>
  <c r="A195" i="98"/>
  <c r="B195" i="98"/>
  <c r="Z195" i="98" s="1"/>
  <c r="L195" i="98"/>
  <c r="S195" i="98"/>
  <c r="AG195" i="98" s="1"/>
  <c r="T195" i="98"/>
  <c r="U195" i="98"/>
  <c r="V195" i="98"/>
  <c r="BB195" i="98" s="1"/>
  <c r="W195" i="98"/>
  <c r="X195" i="98"/>
  <c r="AA195" i="98"/>
  <c r="AB195" i="98"/>
  <c r="AC195" i="98"/>
  <c r="AD195" i="98"/>
  <c r="BH195" i="98"/>
  <c r="BI195" i="98"/>
  <c r="A196" i="98"/>
  <c r="B196" i="98"/>
  <c r="Z196" i="98" s="1"/>
  <c r="L196" i="98"/>
  <c r="S196" i="98"/>
  <c r="AG196" i="98" s="1"/>
  <c r="T196" i="98"/>
  <c r="U196" i="98"/>
  <c r="V196" i="98"/>
  <c r="W196" i="98"/>
  <c r="X196" i="98"/>
  <c r="AA196" i="98"/>
  <c r="AB196" i="98"/>
  <c r="AC196" i="98"/>
  <c r="AD196" i="98"/>
  <c r="BH196" i="98"/>
  <c r="BI196" i="98"/>
  <c r="A197" i="98"/>
  <c r="B197" i="98"/>
  <c r="Z197" i="98" s="1"/>
  <c r="L197" i="98"/>
  <c r="AE197" i="98" s="1"/>
  <c r="S197" i="98"/>
  <c r="AG197" i="98" s="1"/>
  <c r="T197" i="98"/>
  <c r="U197" i="98"/>
  <c r="V197" i="98"/>
  <c r="BB197" i="98" s="1"/>
  <c r="W197" i="98"/>
  <c r="X197" i="98"/>
  <c r="AA197" i="98"/>
  <c r="AB197" i="98"/>
  <c r="AC197" i="98"/>
  <c r="AD197" i="98"/>
  <c r="AY197" i="98"/>
  <c r="BH197" i="98"/>
  <c r="BO197" i="98"/>
  <c r="A198" i="98"/>
  <c r="B198" i="98"/>
  <c r="Z198" i="98" s="1"/>
  <c r="L198" i="98"/>
  <c r="AQ198" i="98" s="1"/>
  <c r="AT198" i="98" s="1"/>
  <c r="BI198" i="98" s="1"/>
  <c r="S198" i="98"/>
  <c r="AG198" i="98" s="1"/>
  <c r="T198" i="98"/>
  <c r="U198" i="98"/>
  <c r="V198" i="98"/>
  <c r="BB198" i="98" s="1"/>
  <c r="W198" i="98"/>
  <c r="X198" i="98"/>
  <c r="AA198" i="98"/>
  <c r="AB198" i="98"/>
  <c r="AC198" i="98"/>
  <c r="AD198" i="98"/>
  <c r="BH198" i="98"/>
  <c r="BO198" i="98"/>
  <c r="A199" i="98"/>
  <c r="B199" i="98"/>
  <c r="Z199" i="98" s="1"/>
  <c r="L199" i="98"/>
  <c r="S199" i="98"/>
  <c r="AG199" i="98" s="1"/>
  <c r="T199" i="98"/>
  <c r="U199" i="98"/>
  <c r="V199" i="98"/>
  <c r="BB199" i="98" s="1"/>
  <c r="W199" i="98"/>
  <c r="X199" i="98"/>
  <c r="AA199" i="98"/>
  <c r="AB199" i="98"/>
  <c r="AC199" i="98"/>
  <c r="AD199" i="98"/>
  <c r="BH199" i="98"/>
  <c r="BI199" i="98"/>
  <c r="A200" i="98"/>
  <c r="B200" i="98"/>
  <c r="Z200" i="98" s="1"/>
  <c r="L200" i="98"/>
  <c r="S200" i="98"/>
  <c r="AG200" i="98" s="1"/>
  <c r="T200" i="98"/>
  <c r="U200" i="98"/>
  <c r="V200" i="98"/>
  <c r="BB200" i="98" s="1"/>
  <c r="W200" i="98"/>
  <c r="X200" i="98"/>
  <c r="AA200" i="98"/>
  <c r="AB200" i="98"/>
  <c r="AC200" i="98"/>
  <c r="AD200" i="98"/>
  <c r="BH200" i="98"/>
  <c r="BI200" i="98"/>
  <c r="A201" i="98"/>
  <c r="B201" i="98"/>
  <c r="Z201" i="98" s="1"/>
  <c r="L201" i="98"/>
  <c r="S201" i="98"/>
  <c r="AG201" i="98" s="1"/>
  <c r="T201" i="98"/>
  <c r="U201" i="98"/>
  <c r="V201" i="98"/>
  <c r="BB201" i="98" s="1"/>
  <c r="W201" i="98"/>
  <c r="X201" i="98"/>
  <c r="AA201" i="98"/>
  <c r="AB201" i="98"/>
  <c r="AC201" i="98"/>
  <c r="AD201" i="98"/>
  <c r="BH201" i="98"/>
  <c r="BI201" i="98"/>
  <c r="BO201" i="98"/>
  <c r="A202" i="98"/>
  <c r="B202" i="98"/>
  <c r="Z202" i="98" s="1"/>
  <c r="L202" i="98"/>
  <c r="AQ202" i="98" s="1"/>
  <c r="S202" i="98"/>
  <c r="AG202" i="98" s="1"/>
  <c r="T202" i="98"/>
  <c r="U202" i="98"/>
  <c r="V202" i="98"/>
  <c r="BB202" i="98" s="1"/>
  <c r="W202" i="98"/>
  <c r="X202" i="98"/>
  <c r="AA202" i="98"/>
  <c r="AB202" i="98"/>
  <c r="AC202" i="98"/>
  <c r="AD202" i="98"/>
  <c r="BH202" i="98"/>
  <c r="BI202" i="98"/>
  <c r="BO202" i="98"/>
  <c r="A203" i="98"/>
  <c r="B203" i="98"/>
  <c r="Z203" i="98" s="1"/>
  <c r="L203" i="98"/>
  <c r="S203" i="98"/>
  <c r="AG203" i="98" s="1"/>
  <c r="T203" i="98"/>
  <c r="U203" i="98"/>
  <c r="V203" i="98"/>
  <c r="W203" i="98"/>
  <c r="X203" i="98"/>
  <c r="AA203" i="98"/>
  <c r="AB203" i="98"/>
  <c r="AC203" i="98"/>
  <c r="AD203" i="98"/>
  <c r="BH203" i="98"/>
  <c r="BI203" i="98"/>
  <c r="BO203" i="98"/>
  <c r="A204" i="98"/>
  <c r="B204" i="98"/>
  <c r="Z204" i="98" s="1"/>
  <c r="L204" i="98"/>
  <c r="S204" i="98"/>
  <c r="AG204" i="98" s="1"/>
  <c r="T204" i="98"/>
  <c r="U204" i="98"/>
  <c r="V204" i="98"/>
  <c r="W204" i="98"/>
  <c r="X204" i="98"/>
  <c r="AA204" i="98"/>
  <c r="AB204" i="98"/>
  <c r="AC204" i="98"/>
  <c r="AD204" i="98"/>
  <c r="BH204" i="98"/>
  <c r="BI204" i="98"/>
  <c r="A205" i="98"/>
  <c r="B205" i="98"/>
  <c r="Z205" i="98" s="1"/>
  <c r="L205" i="98"/>
  <c r="S205" i="98"/>
  <c r="AG205" i="98" s="1"/>
  <c r="T205" i="98"/>
  <c r="U205" i="98"/>
  <c r="V205" i="98"/>
  <c r="BB205" i="98" s="1"/>
  <c r="W205" i="98"/>
  <c r="X205" i="98"/>
  <c r="AA205" i="98"/>
  <c r="AB205" i="98"/>
  <c r="AC205" i="98"/>
  <c r="AD205" i="98"/>
  <c r="BH205" i="98"/>
  <c r="BI205" i="98"/>
  <c r="A206" i="98"/>
  <c r="B206" i="98"/>
  <c r="Z206" i="98" s="1"/>
  <c r="L206" i="98"/>
  <c r="AE206" i="98" s="1"/>
  <c r="BM206" i="98" s="1"/>
  <c r="S206" i="98"/>
  <c r="AG206" i="98" s="1"/>
  <c r="T206" i="98"/>
  <c r="U206" i="98"/>
  <c r="V206" i="98"/>
  <c r="BB206" i="98" s="1"/>
  <c r="W206" i="98"/>
  <c r="X206" i="98"/>
  <c r="AA206" i="98"/>
  <c r="AB206" i="98"/>
  <c r="AC206" i="98"/>
  <c r="AD206" i="98"/>
  <c r="BH206" i="98"/>
  <c r="BI206" i="98"/>
  <c r="BO206" i="98"/>
  <c r="A207" i="98"/>
  <c r="B207" i="98"/>
  <c r="Z207" i="98" s="1"/>
  <c r="L207" i="98"/>
  <c r="S207" i="98"/>
  <c r="AG207" i="98" s="1"/>
  <c r="T207" i="98"/>
  <c r="U207" i="98"/>
  <c r="V207" i="98"/>
  <c r="BB207" i="98" s="1"/>
  <c r="W207" i="98"/>
  <c r="X207" i="98"/>
  <c r="AA207" i="98"/>
  <c r="AB207" i="98"/>
  <c r="AC207" i="98"/>
  <c r="AD207" i="98"/>
  <c r="BH207" i="98"/>
  <c r="BI207" i="98"/>
  <c r="BO207" i="98"/>
  <c r="A208" i="98"/>
  <c r="B208" i="98"/>
  <c r="Z208" i="98" s="1"/>
  <c r="L208" i="98"/>
  <c r="S208" i="98"/>
  <c r="AG208" i="98" s="1"/>
  <c r="T208" i="98"/>
  <c r="U208" i="98"/>
  <c r="V208" i="98"/>
  <c r="BB208" i="98" s="1"/>
  <c r="W208" i="98"/>
  <c r="X208" i="98"/>
  <c r="AA208" i="98"/>
  <c r="AB208" i="98"/>
  <c r="AC208" i="98"/>
  <c r="AD208" i="98"/>
  <c r="BH208" i="98"/>
  <c r="BI208" i="98"/>
  <c r="A209" i="98"/>
  <c r="B209" i="98"/>
  <c r="Z209" i="98" s="1"/>
  <c r="L209" i="98"/>
  <c r="AE209" i="98" s="1"/>
  <c r="BM209" i="98" s="1"/>
  <c r="S209" i="98"/>
  <c r="AG209" i="98" s="1"/>
  <c r="T209" i="98"/>
  <c r="U209" i="98"/>
  <c r="V209" i="98"/>
  <c r="BB209" i="98" s="1"/>
  <c r="W209" i="98"/>
  <c r="X209" i="98"/>
  <c r="AA209" i="98"/>
  <c r="AB209" i="98"/>
  <c r="AC209" i="98"/>
  <c r="AD209" i="98"/>
  <c r="BH209" i="98"/>
  <c r="BI209" i="98"/>
  <c r="A210" i="98"/>
  <c r="B210" i="98"/>
  <c r="Z210" i="98" s="1"/>
  <c r="L210" i="98"/>
  <c r="S210" i="98"/>
  <c r="AG210" i="98" s="1"/>
  <c r="T210" i="98"/>
  <c r="U210" i="98"/>
  <c r="V210" i="98"/>
  <c r="BB210" i="98" s="1"/>
  <c r="W210" i="98"/>
  <c r="X210" i="98"/>
  <c r="AA210" i="98"/>
  <c r="AB210" i="98"/>
  <c r="AC210" i="98"/>
  <c r="AD210" i="98"/>
  <c r="BH210" i="98"/>
  <c r="BI210" i="98"/>
  <c r="A211" i="98"/>
  <c r="B211" i="98"/>
  <c r="Z211" i="98" s="1"/>
  <c r="L211" i="98"/>
  <c r="S211" i="98"/>
  <c r="AG211" i="98" s="1"/>
  <c r="T211" i="98"/>
  <c r="U211" i="98"/>
  <c r="V211" i="98"/>
  <c r="BB211" i="98" s="1"/>
  <c r="W211" i="98"/>
  <c r="X211" i="98"/>
  <c r="AA211" i="98"/>
  <c r="AB211" i="98"/>
  <c r="AC211" i="98"/>
  <c r="AD211" i="98"/>
  <c r="BH211" i="98"/>
  <c r="BI211" i="98"/>
  <c r="A212" i="98"/>
  <c r="B212" i="98"/>
  <c r="Z212" i="98" s="1"/>
  <c r="L212" i="98"/>
  <c r="S212" i="98"/>
  <c r="AG212" i="98" s="1"/>
  <c r="T212" i="98"/>
  <c r="U212" i="98"/>
  <c r="V212" i="98"/>
  <c r="BB212" i="98" s="1"/>
  <c r="W212" i="98"/>
  <c r="X212" i="98"/>
  <c r="AA212" i="98"/>
  <c r="AB212" i="98"/>
  <c r="AC212" i="98"/>
  <c r="AD212" i="98"/>
  <c r="BH212" i="98"/>
  <c r="BI212" i="98"/>
  <c r="A213" i="98"/>
  <c r="B213" i="98"/>
  <c r="Z213" i="98" s="1"/>
  <c r="L213" i="98"/>
  <c r="AQ213" i="98" s="1"/>
  <c r="S213" i="98"/>
  <c r="AG213" i="98" s="1"/>
  <c r="T213" i="98"/>
  <c r="U213" i="98"/>
  <c r="V213" i="98"/>
  <c r="W213" i="98"/>
  <c r="X213" i="98"/>
  <c r="AA213" i="98"/>
  <c r="AB213" i="98"/>
  <c r="AC213" i="98"/>
  <c r="AD213" i="98"/>
  <c r="BH213" i="98"/>
  <c r="BI213" i="98"/>
  <c r="A214" i="98"/>
  <c r="B214" i="98"/>
  <c r="Z214" i="98" s="1"/>
  <c r="L214" i="98"/>
  <c r="S214" i="98"/>
  <c r="AG214" i="98" s="1"/>
  <c r="T214" i="98"/>
  <c r="U214" i="98"/>
  <c r="V214" i="98"/>
  <c r="BB214" i="98" s="1"/>
  <c r="W214" i="98"/>
  <c r="X214" i="98"/>
  <c r="AA214" i="98"/>
  <c r="AB214" i="98"/>
  <c r="AC214" i="98"/>
  <c r="AD214" i="98"/>
  <c r="BH214" i="98"/>
  <c r="BI214" i="98"/>
  <c r="A215" i="98"/>
  <c r="B215" i="98"/>
  <c r="Z215" i="98" s="1"/>
  <c r="L215" i="98"/>
  <c r="AE215" i="98" s="1"/>
  <c r="S215" i="98"/>
  <c r="AG215" i="98" s="1"/>
  <c r="T215" i="98"/>
  <c r="U215" i="98"/>
  <c r="V215" i="98"/>
  <c r="BB215" i="98" s="1"/>
  <c r="W215" i="98"/>
  <c r="X215" i="98"/>
  <c r="AA215" i="98"/>
  <c r="AB215" i="98"/>
  <c r="AC215" i="98"/>
  <c r="AD215" i="98"/>
  <c r="BH215" i="98"/>
  <c r="BI215" i="98"/>
  <c r="A216" i="98"/>
  <c r="B216" i="98"/>
  <c r="Z216" i="98" s="1"/>
  <c r="L216" i="98"/>
  <c r="S216" i="98"/>
  <c r="AG216" i="98" s="1"/>
  <c r="T216" i="98"/>
  <c r="U216" i="98"/>
  <c r="V216" i="98"/>
  <c r="BB216" i="98" s="1"/>
  <c r="W216" i="98"/>
  <c r="X216" i="98"/>
  <c r="AA216" i="98"/>
  <c r="AB216" i="98"/>
  <c r="AC216" i="98"/>
  <c r="AD216" i="98"/>
  <c r="BH216" i="98"/>
  <c r="BI216" i="98"/>
  <c r="BO216" i="98"/>
  <c r="A217" i="98"/>
  <c r="B217" i="98"/>
  <c r="Z217" i="98" s="1"/>
  <c r="L217" i="98"/>
  <c r="AQ217" i="98" s="1"/>
  <c r="S217" i="98"/>
  <c r="AG217" i="98" s="1"/>
  <c r="T217" i="98"/>
  <c r="U217" i="98"/>
  <c r="V217" i="98"/>
  <c r="BB217" i="98" s="1"/>
  <c r="W217" i="98"/>
  <c r="X217" i="98"/>
  <c r="AA217" i="98"/>
  <c r="AB217" i="98"/>
  <c r="AC217" i="98"/>
  <c r="AD217" i="98"/>
  <c r="BH217" i="98"/>
  <c r="BI217" i="98"/>
  <c r="A218" i="98"/>
  <c r="B218" i="98"/>
  <c r="Z218" i="98" s="1"/>
  <c r="L218" i="98"/>
  <c r="S218" i="98"/>
  <c r="AG218" i="98" s="1"/>
  <c r="T218" i="98"/>
  <c r="U218" i="98"/>
  <c r="V218" i="98"/>
  <c r="BB218" i="98" s="1"/>
  <c r="W218" i="98"/>
  <c r="X218" i="98"/>
  <c r="AA218" i="98"/>
  <c r="AB218" i="98"/>
  <c r="AC218" i="98"/>
  <c r="AD218" i="98"/>
  <c r="BH218" i="98"/>
  <c r="BI218" i="98"/>
  <c r="A219" i="98"/>
  <c r="B219" i="98"/>
  <c r="Z219" i="98" s="1"/>
  <c r="L219" i="98"/>
  <c r="S219" i="98"/>
  <c r="AG219" i="98" s="1"/>
  <c r="T219" i="98"/>
  <c r="U219" i="98"/>
  <c r="V219" i="98"/>
  <c r="BB219" i="98" s="1"/>
  <c r="W219" i="98"/>
  <c r="X219" i="98"/>
  <c r="AA219" i="98"/>
  <c r="AB219" i="98"/>
  <c r="AC219" i="98"/>
  <c r="AD219" i="98"/>
  <c r="BH219" i="98"/>
  <c r="BI219" i="98"/>
  <c r="A220" i="98"/>
  <c r="B220" i="98"/>
  <c r="Z220" i="98" s="1"/>
  <c r="L220" i="98"/>
  <c r="AE220" i="98" s="1"/>
  <c r="BM220" i="98" s="1"/>
  <c r="S220" i="98"/>
  <c r="AG220" i="98" s="1"/>
  <c r="T220" i="98"/>
  <c r="U220" i="98"/>
  <c r="V220" i="98"/>
  <c r="BB220" i="98" s="1"/>
  <c r="W220" i="98"/>
  <c r="X220" i="98"/>
  <c r="AA220" i="98"/>
  <c r="AB220" i="98"/>
  <c r="AC220" i="98"/>
  <c r="AD220" i="98"/>
  <c r="BH220" i="98"/>
  <c r="BI220" i="98"/>
  <c r="A221" i="98"/>
  <c r="B221" i="98"/>
  <c r="Z221" i="98" s="1"/>
  <c r="L221" i="98"/>
  <c r="AQ221" i="98" s="1"/>
  <c r="S221" i="98"/>
  <c r="AG221" i="98" s="1"/>
  <c r="T221" i="98"/>
  <c r="U221" i="98"/>
  <c r="V221" i="98"/>
  <c r="BB221" i="98" s="1"/>
  <c r="W221" i="98"/>
  <c r="X221" i="98"/>
  <c r="AA221" i="98"/>
  <c r="AB221" i="98"/>
  <c r="AC221" i="98"/>
  <c r="AD221" i="98"/>
  <c r="BH221" i="98"/>
  <c r="BI221" i="98"/>
  <c r="A222" i="98"/>
  <c r="B222" i="98"/>
  <c r="Z222" i="98" s="1"/>
  <c r="L222" i="98"/>
  <c r="AE222" i="98" s="1"/>
  <c r="BM222" i="98" s="1"/>
  <c r="S222" i="98"/>
  <c r="AG222" i="98" s="1"/>
  <c r="T222" i="98"/>
  <c r="U222" i="98"/>
  <c r="V222" i="98"/>
  <c r="BB222" i="98" s="1"/>
  <c r="W222" i="98"/>
  <c r="X222" i="98"/>
  <c r="AA222" i="98"/>
  <c r="AB222" i="98"/>
  <c r="AC222" i="98"/>
  <c r="AD222" i="98"/>
  <c r="BH222" i="98"/>
  <c r="BI222" i="98"/>
  <c r="A223" i="98"/>
  <c r="B223" i="98"/>
  <c r="Z223" i="98" s="1"/>
  <c r="L223" i="98"/>
  <c r="S223" i="98"/>
  <c r="AG223" i="98" s="1"/>
  <c r="T223" i="98"/>
  <c r="U223" i="98"/>
  <c r="V223" i="98"/>
  <c r="W223" i="98"/>
  <c r="X223" i="98"/>
  <c r="AA223" i="98"/>
  <c r="AB223" i="98"/>
  <c r="AC223" i="98"/>
  <c r="AD223" i="98"/>
  <c r="BH223" i="98"/>
  <c r="BI223" i="98"/>
  <c r="A224" i="98"/>
  <c r="B224" i="98"/>
  <c r="Z224" i="98" s="1"/>
  <c r="L224" i="98"/>
  <c r="AE224" i="98" s="1"/>
  <c r="BM224" i="98" s="1"/>
  <c r="S224" i="98"/>
  <c r="AG224" i="98" s="1"/>
  <c r="T224" i="98"/>
  <c r="U224" i="98"/>
  <c r="V224" i="98"/>
  <c r="BB224" i="98" s="1"/>
  <c r="W224" i="98"/>
  <c r="X224" i="98"/>
  <c r="AA224" i="98"/>
  <c r="AB224" i="98"/>
  <c r="AC224" i="98"/>
  <c r="AD224" i="98"/>
  <c r="BH224" i="98"/>
  <c r="BI224" i="98"/>
  <c r="BO224" i="98"/>
  <c r="A225" i="98"/>
  <c r="B225" i="98"/>
  <c r="Z225" i="98" s="1"/>
  <c r="L225" i="98"/>
  <c r="AE225" i="98" s="1"/>
  <c r="BM225" i="98" s="1"/>
  <c r="S225" i="98"/>
  <c r="AG225" i="98" s="1"/>
  <c r="T225" i="98"/>
  <c r="U225" i="98"/>
  <c r="V225" i="98"/>
  <c r="BB225" i="98" s="1"/>
  <c r="W225" i="98"/>
  <c r="X225" i="98"/>
  <c r="AA225" i="98"/>
  <c r="AB225" i="98"/>
  <c r="AC225" i="98"/>
  <c r="AD225" i="98"/>
  <c r="BH225" i="98"/>
  <c r="BI225" i="98"/>
  <c r="BO225" i="98"/>
  <c r="A226" i="98"/>
  <c r="B226" i="98"/>
  <c r="Z226" i="98" s="1"/>
  <c r="L226" i="98"/>
  <c r="AQ226" i="98" s="1"/>
  <c r="AT226" i="98" s="1"/>
  <c r="BI226" i="98" s="1"/>
  <c r="S226" i="98"/>
  <c r="AG226" i="98" s="1"/>
  <c r="T226" i="98"/>
  <c r="U226" i="98"/>
  <c r="V226" i="98"/>
  <c r="BB226" i="98" s="1"/>
  <c r="W226" i="98"/>
  <c r="X226" i="98"/>
  <c r="AA226" i="98"/>
  <c r="AB226" i="98"/>
  <c r="AC226" i="98"/>
  <c r="AD226" i="98"/>
  <c r="AY226" i="98"/>
  <c r="BH226" i="98"/>
  <c r="BO226" i="98"/>
  <c r="A227" i="98"/>
  <c r="B227" i="98"/>
  <c r="Z227" i="98" s="1"/>
  <c r="L227" i="98"/>
  <c r="AQ227" i="98" s="1"/>
  <c r="S227" i="98"/>
  <c r="AG227" i="98" s="1"/>
  <c r="T227" i="98"/>
  <c r="U227" i="98"/>
  <c r="V227" i="98"/>
  <c r="BB227" i="98" s="1"/>
  <c r="W227" i="98"/>
  <c r="X227" i="98"/>
  <c r="AA227" i="98"/>
  <c r="AB227" i="98"/>
  <c r="AC227" i="98"/>
  <c r="AD227" i="98"/>
  <c r="BH227" i="98"/>
  <c r="BI227" i="98"/>
  <c r="A228" i="98"/>
  <c r="B228" i="98"/>
  <c r="Z228" i="98" s="1"/>
  <c r="L228" i="98"/>
  <c r="AE228" i="98" s="1"/>
  <c r="S228" i="98"/>
  <c r="AG228" i="98" s="1"/>
  <c r="T228" i="98"/>
  <c r="U228" i="98"/>
  <c r="V228" i="98"/>
  <c r="BB228" i="98" s="1"/>
  <c r="W228" i="98"/>
  <c r="X228" i="98"/>
  <c r="AA228" i="98"/>
  <c r="AB228" i="98"/>
  <c r="AC228" i="98"/>
  <c r="AD228" i="98"/>
  <c r="BH228" i="98"/>
  <c r="BI228" i="98"/>
  <c r="A229" i="98"/>
  <c r="B229" i="98"/>
  <c r="Z229" i="98" s="1"/>
  <c r="L229" i="98"/>
  <c r="AE229" i="98" s="1"/>
  <c r="BM229" i="98" s="1"/>
  <c r="S229" i="98"/>
  <c r="AG229" i="98" s="1"/>
  <c r="T229" i="98"/>
  <c r="U229" i="98"/>
  <c r="V229" i="98"/>
  <c r="BB229" i="98" s="1"/>
  <c r="W229" i="98"/>
  <c r="X229" i="98"/>
  <c r="AA229" i="98"/>
  <c r="AB229" i="98"/>
  <c r="AC229" i="98"/>
  <c r="AD229" i="98"/>
  <c r="BH229" i="98"/>
  <c r="BI229" i="98"/>
  <c r="A230" i="98"/>
  <c r="B230" i="98"/>
  <c r="Z230" i="98" s="1"/>
  <c r="L230" i="98"/>
  <c r="S230" i="98"/>
  <c r="AG230" i="98" s="1"/>
  <c r="T230" i="98"/>
  <c r="U230" i="98"/>
  <c r="V230" i="98"/>
  <c r="W230" i="98"/>
  <c r="X230" i="98"/>
  <c r="AA230" i="98"/>
  <c r="AB230" i="98"/>
  <c r="AC230" i="98"/>
  <c r="AD230" i="98"/>
  <c r="BH230" i="98"/>
  <c r="BI230" i="98"/>
  <c r="A231" i="98"/>
  <c r="B231" i="98"/>
  <c r="Z231" i="98" s="1"/>
  <c r="L231" i="98"/>
  <c r="S231" i="98"/>
  <c r="AG231" i="98" s="1"/>
  <c r="T231" i="98"/>
  <c r="U231" i="98"/>
  <c r="V231" i="98"/>
  <c r="BB231" i="98" s="1"/>
  <c r="W231" i="98"/>
  <c r="X231" i="98"/>
  <c r="AA231" i="98"/>
  <c r="AB231" i="98"/>
  <c r="AC231" i="98"/>
  <c r="AD231" i="98"/>
  <c r="BH231" i="98"/>
  <c r="BI231" i="98"/>
  <c r="A232" i="98"/>
  <c r="B232" i="98"/>
  <c r="Z232" i="98" s="1"/>
  <c r="L232" i="98"/>
  <c r="AQ232" i="98" s="1"/>
  <c r="S232" i="98"/>
  <c r="AG232" i="98" s="1"/>
  <c r="T232" i="98"/>
  <c r="U232" i="98"/>
  <c r="V232" i="98"/>
  <c r="BB232" i="98" s="1"/>
  <c r="W232" i="98"/>
  <c r="X232" i="98"/>
  <c r="AA232" i="98"/>
  <c r="AB232" i="98"/>
  <c r="AC232" i="98"/>
  <c r="AD232" i="98"/>
  <c r="BH232" i="98"/>
  <c r="BI232" i="98"/>
  <c r="A233" i="98"/>
  <c r="B233" i="98"/>
  <c r="Z233" i="98" s="1"/>
  <c r="L233" i="98"/>
  <c r="AE233" i="98" s="1"/>
  <c r="BM233" i="98" s="1"/>
  <c r="S233" i="98"/>
  <c r="AG233" i="98" s="1"/>
  <c r="T233" i="98"/>
  <c r="U233" i="98"/>
  <c r="V233" i="98"/>
  <c r="BB233" i="98" s="1"/>
  <c r="W233" i="98"/>
  <c r="X233" i="98"/>
  <c r="AA233" i="98"/>
  <c r="AB233" i="98"/>
  <c r="AC233" i="98"/>
  <c r="AD233" i="98"/>
  <c r="BH233" i="98"/>
  <c r="BI233" i="98"/>
  <c r="BO233" i="98"/>
  <c r="A234" i="98"/>
  <c r="B234" i="98"/>
  <c r="Z234" i="98" s="1"/>
  <c r="L234" i="98"/>
  <c r="AE234" i="98" s="1"/>
  <c r="BM234" i="98" s="1"/>
  <c r="S234" i="98"/>
  <c r="AG234" i="98" s="1"/>
  <c r="T234" i="98"/>
  <c r="U234" i="98"/>
  <c r="V234" i="98"/>
  <c r="BB234" i="98" s="1"/>
  <c r="W234" i="98"/>
  <c r="X234" i="98"/>
  <c r="AA234" i="98"/>
  <c r="AB234" i="98"/>
  <c r="AC234" i="98"/>
  <c r="AD234" i="98"/>
  <c r="BH234" i="98"/>
  <c r="BI234" i="98"/>
  <c r="BO234" i="98"/>
  <c r="A235" i="98"/>
  <c r="B235" i="98"/>
  <c r="Z235" i="98" s="1"/>
  <c r="L235" i="98"/>
  <c r="AQ235" i="98" s="1"/>
  <c r="S235" i="98"/>
  <c r="AG235" i="98" s="1"/>
  <c r="T235" i="98"/>
  <c r="U235" i="98"/>
  <c r="V235" i="98"/>
  <c r="W235" i="98"/>
  <c r="X235" i="98"/>
  <c r="AA235" i="98"/>
  <c r="AB235" i="98"/>
  <c r="AC235" i="98"/>
  <c r="AD235" i="98"/>
  <c r="BH235" i="98"/>
  <c r="BI235" i="98"/>
  <c r="BO235" i="98"/>
  <c r="A236" i="98"/>
  <c r="B236" i="98"/>
  <c r="Z236" i="98" s="1"/>
  <c r="L236" i="98"/>
  <c r="S236" i="98"/>
  <c r="AG236" i="98" s="1"/>
  <c r="T236" i="98"/>
  <c r="U236" i="98"/>
  <c r="V236" i="98"/>
  <c r="BB236" i="98" s="1"/>
  <c r="W236" i="98"/>
  <c r="X236" i="98"/>
  <c r="AA236" i="98"/>
  <c r="AB236" i="98"/>
  <c r="AC236" i="98"/>
  <c r="AD236" i="98"/>
  <c r="BH236" i="98"/>
  <c r="BI236" i="98"/>
  <c r="A237" i="98"/>
  <c r="B237" i="98"/>
  <c r="Z237" i="98" s="1"/>
  <c r="L237" i="98"/>
  <c r="AQ237" i="98" s="1"/>
  <c r="S237" i="98"/>
  <c r="AG237" i="98" s="1"/>
  <c r="T237" i="98"/>
  <c r="U237" i="98"/>
  <c r="V237" i="98"/>
  <c r="BB237" i="98" s="1"/>
  <c r="W237" i="98"/>
  <c r="X237" i="98"/>
  <c r="AA237" i="98"/>
  <c r="AB237" i="98"/>
  <c r="AC237" i="98"/>
  <c r="AD237" i="98"/>
  <c r="BH237" i="98"/>
  <c r="BI237" i="98"/>
  <c r="BO237" i="98"/>
  <c r="A238" i="98"/>
  <c r="B238" i="98"/>
  <c r="Z238" i="98" s="1"/>
  <c r="L238" i="98"/>
  <c r="S238" i="98"/>
  <c r="AG238" i="98" s="1"/>
  <c r="T238" i="98"/>
  <c r="U238" i="98"/>
  <c r="V238" i="98"/>
  <c r="W238" i="98"/>
  <c r="X238" i="98"/>
  <c r="AA238" i="98"/>
  <c r="AB238" i="98"/>
  <c r="AC238" i="98"/>
  <c r="AD238" i="98"/>
  <c r="BH238" i="98"/>
  <c r="BI238" i="98"/>
  <c r="BO238" i="98"/>
  <c r="A239" i="98"/>
  <c r="B239" i="98"/>
  <c r="Z239" i="98" s="1"/>
  <c r="L239" i="98"/>
  <c r="S239" i="98"/>
  <c r="AG239" i="98" s="1"/>
  <c r="T239" i="98"/>
  <c r="U239" i="98"/>
  <c r="V239" i="98"/>
  <c r="BB239" i="98" s="1"/>
  <c r="W239" i="98"/>
  <c r="X239" i="98"/>
  <c r="AA239" i="98"/>
  <c r="AB239" i="98"/>
  <c r="AC239" i="98"/>
  <c r="AD239" i="98"/>
  <c r="BH239" i="98"/>
  <c r="BI239" i="98"/>
  <c r="A240" i="98"/>
  <c r="B240" i="98"/>
  <c r="Z240" i="98" s="1"/>
  <c r="L240" i="98"/>
  <c r="AE240" i="98" s="1"/>
  <c r="BM240" i="98" s="1"/>
  <c r="S240" i="98"/>
  <c r="AG240" i="98" s="1"/>
  <c r="T240" i="98"/>
  <c r="U240" i="98"/>
  <c r="V240" i="98"/>
  <c r="BB240" i="98" s="1"/>
  <c r="W240" i="98"/>
  <c r="X240" i="98"/>
  <c r="AA240" i="98"/>
  <c r="AB240" i="98"/>
  <c r="AC240" i="98"/>
  <c r="AD240" i="98"/>
  <c r="BH240" i="98"/>
  <c r="BI240" i="98"/>
  <c r="A241" i="98"/>
  <c r="B241" i="98"/>
  <c r="Z241" i="98" s="1"/>
  <c r="L241" i="98"/>
  <c r="S241" i="98"/>
  <c r="AG241" i="98" s="1"/>
  <c r="T241" i="98"/>
  <c r="U241" i="98"/>
  <c r="V241" i="98"/>
  <c r="BB241" i="98" s="1"/>
  <c r="W241" i="98"/>
  <c r="X241" i="98"/>
  <c r="AA241" i="98"/>
  <c r="AB241" i="98"/>
  <c r="AC241" i="98"/>
  <c r="AD241" i="98"/>
  <c r="BH241" i="98"/>
  <c r="BI241" i="98"/>
  <c r="BO241" i="98"/>
  <c r="A242" i="98"/>
  <c r="B242" i="98"/>
  <c r="Z242" i="98" s="1"/>
  <c r="L242" i="98"/>
  <c r="S242" i="98"/>
  <c r="AG242" i="98" s="1"/>
  <c r="T242" i="98"/>
  <c r="U242" i="98"/>
  <c r="V242" i="98"/>
  <c r="BB242" i="98" s="1"/>
  <c r="W242" i="98"/>
  <c r="X242" i="98"/>
  <c r="AA242" i="98"/>
  <c r="AB242" i="98"/>
  <c r="AC242" i="98"/>
  <c r="AD242" i="98"/>
  <c r="BH242" i="98"/>
  <c r="BI242" i="98"/>
  <c r="A243" i="98"/>
  <c r="B243" i="98"/>
  <c r="Z243" i="98" s="1"/>
  <c r="L243" i="98"/>
  <c r="AQ243" i="98" s="1"/>
  <c r="S243" i="98"/>
  <c r="AG243" i="98" s="1"/>
  <c r="T243" i="98"/>
  <c r="U243" i="98"/>
  <c r="V243" i="98"/>
  <c r="BB243" i="98" s="1"/>
  <c r="W243" i="98"/>
  <c r="X243" i="98"/>
  <c r="AA243" i="98"/>
  <c r="AB243" i="98"/>
  <c r="AC243" i="98"/>
  <c r="AD243" i="98"/>
  <c r="BH243" i="98"/>
  <c r="BI243" i="98"/>
  <c r="BO243" i="98"/>
  <c r="A244" i="98"/>
  <c r="B244" i="98"/>
  <c r="Z244" i="98" s="1"/>
  <c r="L244" i="98"/>
  <c r="AQ244" i="98" s="1"/>
  <c r="S244" i="98"/>
  <c r="AG244" i="98" s="1"/>
  <c r="T244" i="98"/>
  <c r="U244" i="98"/>
  <c r="V244" i="98"/>
  <c r="BB244" i="98" s="1"/>
  <c r="W244" i="98"/>
  <c r="X244" i="98"/>
  <c r="AA244" i="98"/>
  <c r="AB244" i="98"/>
  <c r="AC244" i="98"/>
  <c r="AD244" i="98"/>
  <c r="BH244" i="98"/>
  <c r="BI244" i="98"/>
  <c r="A245" i="98"/>
  <c r="B245" i="98"/>
  <c r="Z245" i="98" s="1"/>
  <c r="L245" i="98"/>
  <c r="S245" i="98"/>
  <c r="AG245" i="98" s="1"/>
  <c r="T245" i="98"/>
  <c r="U245" i="98"/>
  <c r="V245" i="98"/>
  <c r="W245" i="98"/>
  <c r="X245" i="98"/>
  <c r="AA245" i="98"/>
  <c r="AB245" i="98"/>
  <c r="AC245" i="98"/>
  <c r="AD245" i="98"/>
  <c r="BH245" i="98"/>
  <c r="BI245" i="98"/>
  <c r="BO245" i="98"/>
  <c r="A246" i="98"/>
  <c r="B246" i="98"/>
  <c r="Z246" i="98" s="1"/>
  <c r="L246" i="98"/>
  <c r="S246" i="98"/>
  <c r="AG246" i="98" s="1"/>
  <c r="T246" i="98"/>
  <c r="U246" i="98"/>
  <c r="V246" i="98"/>
  <c r="BB246" i="98" s="1"/>
  <c r="W246" i="98"/>
  <c r="X246" i="98"/>
  <c r="AA246" i="98"/>
  <c r="AB246" i="98"/>
  <c r="AC246" i="98"/>
  <c r="AD246" i="98"/>
  <c r="BH246" i="98"/>
  <c r="BI246" i="98"/>
  <c r="BO246" i="98"/>
  <c r="A247" i="98"/>
  <c r="B247" i="98"/>
  <c r="Z247" i="98" s="1"/>
  <c r="L247" i="98"/>
  <c r="S247" i="98"/>
  <c r="AG247" i="98" s="1"/>
  <c r="T247" i="98"/>
  <c r="U247" i="98"/>
  <c r="V247" i="98"/>
  <c r="W247" i="98"/>
  <c r="X247" i="98"/>
  <c r="AA247" i="98"/>
  <c r="AB247" i="98"/>
  <c r="AC247" i="98"/>
  <c r="AD247" i="98"/>
  <c r="AX247" i="98"/>
  <c r="BH247" i="98"/>
  <c r="BI247" i="98"/>
  <c r="BO247" i="98"/>
  <c r="A248" i="98"/>
  <c r="B248" i="98"/>
  <c r="Z248" i="98" s="1"/>
  <c r="L248" i="98"/>
  <c r="AE248" i="98" s="1"/>
  <c r="BM248" i="98" s="1"/>
  <c r="S248" i="98"/>
  <c r="AG248" i="98" s="1"/>
  <c r="T248" i="98"/>
  <c r="U248" i="98"/>
  <c r="V248" i="98"/>
  <c r="BB248" i="98" s="1"/>
  <c r="W248" i="98"/>
  <c r="X248" i="98"/>
  <c r="AA248" i="98"/>
  <c r="AB248" i="98"/>
  <c r="AC248" i="98"/>
  <c r="AD248" i="98"/>
  <c r="BH248" i="98"/>
  <c r="BI248" i="98"/>
  <c r="BO248" i="98"/>
  <c r="A249" i="98"/>
  <c r="B249" i="98"/>
  <c r="Z249" i="98" s="1"/>
  <c r="L249" i="98"/>
  <c r="S249" i="98"/>
  <c r="AG249" i="98" s="1"/>
  <c r="T249" i="98"/>
  <c r="U249" i="98"/>
  <c r="V249" i="98"/>
  <c r="BB249" i="98" s="1"/>
  <c r="W249" i="98"/>
  <c r="X249" i="98"/>
  <c r="AA249" i="98"/>
  <c r="AB249" i="98"/>
  <c r="AC249" i="98"/>
  <c r="AD249" i="98"/>
  <c r="BH249" i="98"/>
  <c r="BI249" i="98"/>
  <c r="A250" i="98"/>
  <c r="B250" i="98"/>
  <c r="Z250" i="98" s="1"/>
  <c r="L250" i="98"/>
  <c r="AQ250" i="98" s="1"/>
  <c r="S250" i="98"/>
  <c r="AG250" i="98" s="1"/>
  <c r="T250" i="98"/>
  <c r="U250" i="98"/>
  <c r="V250" i="98"/>
  <c r="BB250" i="98" s="1"/>
  <c r="W250" i="98"/>
  <c r="X250" i="98"/>
  <c r="AA250" i="98"/>
  <c r="AB250" i="98"/>
  <c r="AC250" i="98"/>
  <c r="AD250" i="98"/>
  <c r="BH250" i="98"/>
  <c r="BI250" i="98"/>
  <c r="A251" i="98"/>
  <c r="B251" i="98"/>
  <c r="Z251" i="98" s="1"/>
  <c r="L251" i="98"/>
  <c r="AQ251" i="98" s="1"/>
  <c r="S251" i="98"/>
  <c r="AG251" i="98" s="1"/>
  <c r="T251" i="98"/>
  <c r="U251" i="98"/>
  <c r="V251" i="98"/>
  <c r="BB251" i="98" s="1"/>
  <c r="W251" i="98"/>
  <c r="X251" i="98"/>
  <c r="AA251" i="98"/>
  <c r="AB251" i="98"/>
  <c r="AC251" i="98"/>
  <c r="AD251" i="98"/>
  <c r="BH251" i="98"/>
  <c r="BI251" i="98"/>
  <c r="A252" i="98"/>
  <c r="B252" i="98"/>
  <c r="Z252" i="98" s="1"/>
  <c r="L252" i="98"/>
  <c r="S252" i="98"/>
  <c r="AG252" i="98" s="1"/>
  <c r="T252" i="98"/>
  <c r="U252" i="98"/>
  <c r="V252" i="98"/>
  <c r="BB252" i="98" s="1"/>
  <c r="W252" i="98"/>
  <c r="X252" i="98"/>
  <c r="AA252" i="98"/>
  <c r="AB252" i="98"/>
  <c r="AC252" i="98"/>
  <c r="AD252" i="98"/>
  <c r="BH252" i="98"/>
  <c r="BI252" i="98"/>
  <c r="BO252" i="98"/>
  <c r="A253" i="98"/>
  <c r="B253" i="98"/>
  <c r="Z253" i="98" s="1"/>
  <c r="L253" i="98"/>
  <c r="AQ253" i="98" s="1"/>
  <c r="S253" i="98"/>
  <c r="AG253" i="98" s="1"/>
  <c r="T253" i="98"/>
  <c r="U253" i="98"/>
  <c r="V253" i="98"/>
  <c r="BB253" i="98" s="1"/>
  <c r="W253" i="98"/>
  <c r="X253" i="98"/>
  <c r="AA253" i="98"/>
  <c r="AB253" i="98"/>
  <c r="AC253" i="98"/>
  <c r="AD253" i="98"/>
  <c r="BH253" i="98"/>
  <c r="BI253" i="98"/>
  <c r="A254" i="98"/>
  <c r="B254" i="98"/>
  <c r="Z254" i="98" s="1"/>
  <c r="L254" i="98"/>
  <c r="AQ254" i="98" s="1"/>
  <c r="AT254" i="98" s="1"/>
  <c r="BI254" i="98" s="1"/>
  <c r="S254" i="98"/>
  <c r="AG254" i="98" s="1"/>
  <c r="T254" i="98"/>
  <c r="U254" i="98"/>
  <c r="V254" i="98"/>
  <c r="BB254" i="98" s="1"/>
  <c r="W254" i="98"/>
  <c r="X254" i="98"/>
  <c r="AA254" i="98"/>
  <c r="AB254" i="98"/>
  <c r="AC254" i="98"/>
  <c r="AD254" i="98"/>
  <c r="AY254" i="98"/>
  <c r="BH254" i="98"/>
  <c r="BO254" i="98"/>
  <c r="A255" i="98"/>
  <c r="B255" i="98"/>
  <c r="Z255" i="98" s="1"/>
  <c r="L255" i="98"/>
  <c r="AQ255" i="98" s="1"/>
  <c r="S255" i="98"/>
  <c r="AG255" i="98" s="1"/>
  <c r="T255" i="98"/>
  <c r="U255" i="98"/>
  <c r="V255" i="98"/>
  <c r="BB255" i="98" s="1"/>
  <c r="W255" i="98"/>
  <c r="X255" i="98"/>
  <c r="AA255" i="98"/>
  <c r="AB255" i="98"/>
  <c r="AC255" i="98"/>
  <c r="AD255" i="98"/>
  <c r="BH255" i="98"/>
  <c r="BI255" i="98"/>
  <c r="A256" i="98"/>
  <c r="B256" i="98"/>
  <c r="Z256" i="98" s="1"/>
  <c r="L256" i="98"/>
  <c r="AQ256" i="98" s="1"/>
  <c r="S256" i="98"/>
  <c r="AG256" i="98" s="1"/>
  <c r="T256" i="98"/>
  <c r="U256" i="98"/>
  <c r="V256" i="98"/>
  <c r="BB256" i="98" s="1"/>
  <c r="W256" i="98"/>
  <c r="X256" i="98"/>
  <c r="AA256" i="98"/>
  <c r="AB256" i="98"/>
  <c r="AC256" i="98"/>
  <c r="AD256" i="98"/>
  <c r="BH256" i="98"/>
  <c r="BI256" i="98"/>
  <c r="BO256" i="98"/>
  <c r="A257" i="98"/>
  <c r="B257" i="98"/>
  <c r="Z257" i="98" s="1"/>
  <c r="L257" i="98"/>
  <c r="S257" i="98"/>
  <c r="AG257" i="98" s="1"/>
  <c r="T257" i="98"/>
  <c r="U257" i="98"/>
  <c r="V257" i="98"/>
  <c r="W257" i="98"/>
  <c r="X257" i="98"/>
  <c r="AA257" i="98"/>
  <c r="AB257" i="98"/>
  <c r="AC257" i="98"/>
  <c r="AD257" i="98"/>
  <c r="BH257" i="98"/>
  <c r="BI257" i="98"/>
  <c r="A258" i="98"/>
  <c r="B258" i="98"/>
  <c r="Z258" i="98" s="1"/>
  <c r="L258" i="98"/>
  <c r="AE258" i="98" s="1"/>
  <c r="BM258" i="98" s="1"/>
  <c r="S258" i="98"/>
  <c r="AG258" i="98" s="1"/>
  <c r="T258" i="98"/>
  <c r="U258" i="98"/>
  <c r="V258" i="98"/>
  <c r="BB258" i="98" s="1"/>
  <c r="W258" i="98"/>
  <c r="X258" i="98"/>
  <c r="AA258" i="98"/>
  <c r="AB258" i="98"/>
  <c r="AC258" i="98"/>
  <c r="AD258" i="98"/>
  <c r="BH258" i="98"/>
  <c r="BI258" i="98"/>
  <c r="A259" i="98"/>
  <c r="B259" i="98"/>
  <c r="Z259" i="98" s="1"/>
  <c r="L259" i="98"/>
  <c r="S259" i="98"/>
  <c r="AG259" i="98" s="1"/>
  <c r="T259" i="98"/>
  <c r="U259" i="98"/>
  <c r="V259" i="98"/>
  <c r="BB259" i="98" s="1"/>
  <c r="W259" i="98"/>
  <c r="X259" i="98"/>
  <c r="AA259" i="98"/>
  <c r="AB259" i="98"/>
  <c r="AC259" i="98"/>
  <c r="AD259" i="98"/>
  <c r="BH259" i="98"/>
  <c r="BI259" i="98"/>
  <c r="A260" i="98"/>
  <c r="B260" i="98"/>
  <c r="Z260" i="98" s="1"/>
  <c r="L260" i="98"/>
  <c r="S260" i="98"/>
  <c r="AG260" i="98" s="1"/>
  <c r="T260" i="98"/>
  <c r="U260" i="98"/>
  <c r="V260" i="98"/>
  <c r="BB260" i="98" s="1"/>
  <c r="W260" i="98"/>
  <c r="X260" i="98"/>
  <c r="AA260" i="98"/>
  <c r="AB260" i="98"/>
  <c r="AC260" i="98"/>
  <c r="AD260" i="98"/>
  <c r="BH260" i="98"/>
  <c r="BI260" i="98"/>
  <c r="A261" i="98"/>
  <c r="B261" i="98"/>
  <c r="Z261" i="98" s="1"/>
  <c r="L261" i="98"/>
  <c r="S261" i="98"/>
  <c r="AG261" i="98" s="1"/>
  <c r="T261" i="98"/>
  <c r="U261" i="98"/>
  <c r="V261" i="98"/>
  <c r="BB261" i="98" s="1"/>
  <c r="W261" i="98"/>
  <c r="X261" i="98"/>
  <c r="AA261" i="98"/>
  <c r="AB261" i="98"/>
  <c r="AC261" i="98"/>
  <c r="AD261" i="98"/>
  <c r="BH261" i="98"/>
  <c r="BI261" i="98"/>
  <c r="BO261" i="98"/>
  <c r="A262" i="98"/>
  <c r="B262" i="98"/>
  <c r="Z262" i="98" s="1"/>
  <c r="L262" i="98"/>
  <c r="AE262" i="98" s="1"/>
  <c r="S262" i="98"/>
  <c r="AG262" i="98" s="1"/>
  <c r="T262" i="98"/>
  <c r="U262" i="98"/>
  <c r="V262" i="98"/>
  <c r="BB262" i="98" s="1"/>
  <c r="W262" i="98"/>
  <c r="X262" i="98"/>
  <c r="AA262" i="98"/>
  <c r="AB262" i="98"/>
  <c r="AC262" i="98"/>
  <c r="AD262" i="98"/>
  <c r="BH262" i="98"/>
  <c r="BI262" i="98"/>
  <c r="BO262" i="98"/>
  <c r="A263" i="98"/>
  <c r="B263" i="98"/>
  <c r="Z263" i="98" s="1"/>
  <c r="L263" i="98"/>
  <c r="S263" i="98"/>
  <c r="AG263" i="98" s="1"/>
  <c r="T263" i="98"/>
  <c r="U263" i="98"/>
  <c r="V263" i="98"/>
  <c r="BB263" i="98" s="1"/>
  <c r="W263" i="98"/>
  <c r="X263" i="98"/>
  <c r="AA263" i="98"/>
  <c r="AB263" i="98"/>
  <c r="AC263" i="98"/>
  <c r="AD263" i="98"/>
  <c r="BH263" i="98"/>
  <c r="BO263" i="98"/>
  <c r="A264" i="98"/>
  <c r="B264" i="98"/>
  <c r="Z264" i="98" s="1"/>
  <c r="L264" i="98"/>
  <c r="S264" i="98"/>
  <c r="AG264" i="98" s="1"/>
  <c r="T264" i="98"/>
  <c r="U264" i="98"/>
  <c r="V264" i="98"/>
  <c r="W264" i="98"/>
  <c r="X264" i="98"/>
  <c r="AA264" i="98"/>
  <c r="AB264" i="98"/>
  <c r="AC264" i="98"/>
  <c r="AD264" i="98"/>
  <c r="BH264" i="98"/>
  <c r="BI264" i="98"/>
  <c r="BO264" i="98"/>
  <c r="A265" i="98"/>
  <c r="B265" i="98"/>
  <c r="Z265" i="98" s="1"/>
  <c r="L265" i="98"/>
  <c r="S265" i="98"/>
  <c r="AG265" i="98" s="1"/>
  <c r="T265" i="98"/>
  <c r="U265" i="98"/>
  <c r="V265" i="98"/>
  <c r="BB265" i="98" s="1"/>
  <c r="W265" i="98"/>
  <c r="X265" i="98"/>
  <c r="AA265" i="98"/>
  <c r="AB265" i="98"/>
  <c r="AC265" i="98"/>
  <c r="AD265" i="98"/>
  <c r="BH265" i="98"/>
  <c r="BI265" i="98"/>
  <c r="BO265" i="98"/>
  <c r="A266" i="98"/>
  <c r="B266" i="98"/>
  <c r="Z266" i="98" s="1"/>
  <c r="L266" i="98"/>
  <c r="S266" i="98"/>
  <c r="AG266" i="98" s="1"/>
  <c r="T266" i="98"/>
  <c r="U266" i="98"/>
  <c r="V266" i="98"/>
  <c r="BB266" i="98" s="1"/>
  <c r="W266" i="98"/>
  <c r="X266" i="98"/>
  <c r="AA266" i="98"/>
  <c r="AB266" i="98"/>
  <c r="AC266" i="98"/>
  <c r="AD266" i="98"/>
  <c r="BH266" i="98"/>
  <c r="BI266" i="98"/>
  <c r="BO266" i="98"/>
  <c r="A267" i="98"/>
  <c r="B267" i="98"/>
  <c r="Z267" i="98" s="1"/>
  <c r="L267" i="98"/>
  <c r="S267" i="98"/>
  <c r="AG267" i="98" s="1"/>
  <c r="T267" i="98"/>
  <c r="U267" i="98"/>
  <c r="V267" i="98"/>
  <c r="BB267" i="98" s="1"/>
  <c r="W267" i="98"/>
  <c r="X267" i="98"/>
  <c r="AA267" i="98"/>
  <c r="AB267" i="98"/>
  <c r="AC267" i="98"/>
  <c r="AD267" i="98"/>
  <c r="AY267" i="98"/>
  <c r="BH267" i="98"/>
  <c r="BO267" i="98"/>
  <c r="A268" i="98"/>
  <c r="B268" i="98"/>
  <c r="Z268" i="98" s="1"/>
  <c r="L268" i="98"/>
  <c r="AE268" i="98" s="1"/>
  <c r="BM268" i="98" s="1"/>
  <c r="S268" i="98"/>
  <c r="AG268" i="98" s="1"/>
  <c r="T268" i="98"/>
  <c r="U268" i="98"/>
  <c r="V268" i="98"/>
  <c r="BB268" i="98" s="1"/>
  <c r="W268" i="98"/>
  <c r="X268" i="98"/>
  <c r="AA268" i="98"/>
  <c r="AB268" i="98"/>
  <c r="AC268" i="98"/>
  <c r="AD268" i="98"/>
  <c r="AY268" i="98"/>
  <c r="BH268" i="98"/>
  <c r="BO268" i="98"/>
  <c r="A269" i="98"/>
  <c r="B269" i="98"/>
  <c r="Z269" i="98" s="1"/>
  <c r="L269" i="98"/>
  <c r="AQ269" i="98" s="1"/>
  <c r="AT269" i="98" s="1"/>
  <c r="BI269" i="98" s="1"/>
  <c r="S269" i="98"/>
  <c r="AG269" i="98" s="1"/>
  <c r="T269" i="98"/>
  <c r="U269" i="98"/>
  <c r="V269" i="98"/>
  <c r="BB269" i="98" s="1"/>
  <c r="W269" i="98"/>
  <c r="X269" i="98"/>
  <c r="AA269" i="98"/>
  <c r="AB269" i="98"/>
  <c r="AC269" i="98"/>
  <c r="AD269" i="98"/>
  <c r="BH269" i="98"/>
  <c r="BO269" i="98"/>
  <c r="A270" i="98"/>
  <c r="B270" i="98"/>
  <c r="Z270" i="98" s="1"/>
  <c r="L270" i="98"/>
  <c r="AE270" i="98" s="1"/>
  <c r="BM270" i="98" s="1"/>
  <c r="S270" i="98"/>
  <c r="AG270" i="98" s="1"/>
  <c r="T270" i="98"/>
  <c r="U270" i="98"/>
  <c r="V270" i="98"/>
  <c r="BB270" i="98" s="1"/>
  <c r="W270" i="98"/>
  <c r="X270" i="98"/>
  <c r="AA270" i="98"/>
  <c r="AB270" i="98"/>
  <c r="AC270" i="98"/>
  <c r="AD270" i="98"/>
  <c r="BH270" i="98"/>
  <c r="BI270" i="98"/>
  <c r="A271" i="98"/>
  <c r="B271" i="98"/>
  <c r="Z271" i="98" s="1"/>
  <c r="L271" i="98"/>
  <c r="AQ271" i="98" s="1"/>
  <c r="S271" i="98"/>
  <c r="AG271" i="98" s="1"/>
  <c r="T271" i="98"/>
  <c r="U271" i="98"/>
  <c r="V271" i="98"/>
  <c r="BB271" i="98" s="1"/>
  <c r="W271" i="98"/>
  <c r="X271" i="98"/>
  <c r="AA271" i="98"/>
  <c r="AB271" i="98"/>
  <c r="AC271" i="98"/>
  <c r="AD271" i="98"/>
  <c r="BH271" i="98"/>
  <c r="BI271" i="98"/>
  <c r="BO271" i="98"/>
  <c r="A272" i="98"/>
  <c r="B272" i="98"/>
  <c r="Z272" i="98" s="1"/>
  <c r="L272" i="98"/>
  <c r="AQ272" i="98" s="1"/>
  <c r="S272" i="98"/>
  <c r="AG272" i="98" s="1"/>
  <c r="T272" i="98"/>
  <c r="U272" i="98"/>
  <c r="V272" i="98"/>
  <c r="BB272" i="98" s="1"/>
  <c r="W272" i="98"/>
  <c r="X272" i="98"/>
  <c r="AA272" i="98"/>
  <c r="AB272" i="98"/>
  <c r="AC272" i="98"/>
  <c r="AD272" i="98"/>
  <c r="BH272" i="98"/>
  <c r="BI272" i="98"/>
  <c r="BO272" i="98"/>
  <c r="A273" i="98"/>
  <c r="B273" i="98"/>
  <c r="Z273" i="98" s="1"/>
  <c r="L273" i="98"/>
  <c r="S273" i="98"/>
  <c r="AG273" i="98" s="1"/>
  <c r="T273" i="98"/>
  <c r="U273" i="98"/>
  <c r="V273" i="98"/>
  <c r="BB273" i="98" s="1"/>
  <c r="W273" i="98"/>
  <c r="X273" i="98"/>
  <c r="AA273" i="98"/>
  <c r="AB273" i="98"/>
  <c r="AC273" i="98"/>
  <c r="AD273" i="98"/>
  <c r="AY273" i="98"/>
  <c r="BH273" i="98"/>
  <c r="BO273" i="98"/>
  <c r="A274" i="98"/>
  <c r="B274" i="98"/>
  <c r="Z274" i="98" s="1"/>
  <c r="L274" i="98"/>
  <c r="S274" i="98"/>
  <c r="AG274" i="98" s="1"/>
  <c r="T274" i="98"/>
  <c r="U274" i="98"/>
  <c r="V274" i="98"/>
  <c r="BB274" i="98" s="1"/>
  <c r="W274" i="98"/>
  <c r="X274" i="98"/>
  <c r="AA274" i="98"/>
  <c r="AB274" i="98"/>
  <c r="AC274" i="98"/>
  <c r="AD274" i="98"/>
  <c r="AY274" i="98"/>
  <c r="BH274" i="98"/>
  <c r="BO274" i="98"/>
  <c r="A275" i="98"/>
  <c r="B275" i="98"/>
  <c r="Z275" i="98" s="1"/>
  <c r="L275" i="98"/>
  <c r="AQ275" i="98" s="1"/>
  <c r="S275" i="98"/>
  <c r="AG275" i="98" s="1"/>
  <c r="T275" i="98"/>
  <c r="U275" i="98"/>
  <c r="V275" i="98"/>
  <c r="BB275" i="98" s="1"/>
  <c r="W275" i="98"/>
  <c r="X275" i="98"/>
  <c r="AA275" i="98"/>
  <c r="AB275" i="98"/>
  <c r="AC275" i="98"/>
  <c r="AD275" i="98"/>
  <c r="BH275" i="98"/>
  <c r="BI275" i="98"/>
  <c r="BO275" i="98"/>
  <c r="A276" i="98"/>
  <c r="B276" i="98"/>
  <c r="Z276" i="98" s="1"/>
  <c r="L276" i="98"/>
  <c r="AE276" i="98" s="1"/>
  <c r="S276" i="98"/>
  <c r="AG276" i="98" s="1"/>
  <c r="T276" i="98"/>
  <c r="U276" i="98"/>
  <c r="V276" i="98"/>
  <c r="BB276" i="98" s="1"/>
  <c r="W276" i="98"/>
  <c r="X276" i="98"/>
  <c r="AA276" i="98"/>
  <c r="AB276" i="98"/>
  <c r="AC276" i="98"/>
  <c r="AD276" i="98"/>
  <c r="BH276" i="98"/>
  <c r="BI276" i="98"/>
  <c r="BO276" i="98"/>
  <c r="A277" i="98"/>
  <c r="B277" i="98"/>
  <c r="Z277" i="98" s="1"/>
  <c r="L277" i="98"/>
  <c r="AE277" i="98" s="1"/>
  <c r="BM277" i="98" s="1"/>
  <c r="S277" i="98"/>
  <c r="AG277" i="98" s="1"/>
  <c r="T277" i="98"/>
  <c r="U277" i="98"/>
  <c r="V277" i="98"/>
  <c r="BB277" i="98" s="1"/>
  <c r="W277" i="98"/>
  <c r="X277" i="98"/>
  <c r="AA277" i="98"/>
  <c r="AB277" i="98"/>
  <c r="AC277" i="98"/>
  <c r="AD277" i="98"/>
  <c r="BH277" i="98"/>
  <c r="BI277" i="98"/>
  <c r="BO277" i="98"/>
  <c r="A278" i="98"/>
  <c r="B278" i="98"/>
  <c r="Z278" i="98" s="1"/>
  <c r="L278" i="98"/>
  <c r="S278" i="98"/>
  <c r="AG278" i="98" s="1"/>
  <c r="T278" i="98"/>
  <c r="U278" i="98"/>
  <c r="V278" i="98"/>
  <c r="BB278" i="98" s="1"/>
  <c r="W278" i="98"/>
  <c r="X278" i="98"/>
  <c r="AA278" i="98"/>
  <c r="AB278" i="98"/>
  <c r="AC278" i="98"/>
  <c r="AD278" i="98"/>
  <c r="BH278" i="98"/>
  <c r="BI278" i="98"/>
  <c r="BO278" i="98"/>
  <c r="A279" i="98"/>
  <c r="B279" i="98"/>
  <c r="Z279" i="98" s="1"/>
  <c r="L279" i="98"/>
  <c r="AE279" i="98" s="1"/>
  <c r="BM279" i="98" s="1"/>
  <c r="S279" i="98"/>
  <c r="AG279" i="98" s="1"/>
  <c r="T279" i="98"/>
  <c r="U279" i="98"/>
  <c r="V279" i="98"/>
  <c r="BB279" i="98" s="1"/>
  <c r="W279" i="98"/>
  <c r="X279" i="98"/>
  <c r="AA279" i="98"/>
  <c r="AB279" i="98"/>
  <c r="AC279" i="98"/>
  <c r="AD279" i="98"/>
  <c r="BH279" i="98"/>
  <c r="BI279" i="98"/>
  <c r="BO279" i="98"/>
  <c r="A280" i="98"/>
  <c r="B280" i="98"/>
  <c r="Z280" i="98" s="1"/>
  <c r="L280" i="98"/>
  <c r="S280" i="98"/>
  <c r="AG280" i="98" s="1"/>
  <c r="T280" i="98"/>
  <c r="U280" i="98"/>
  <c r="V280" i="98"/>
  <c r="BB280" i="98" s="1"/>
  <c r="W280" i="98"/>
  <c r="X280" i="98"/>
  <c r="AA280" i="98"/>
  <c r="AB280" i="98"/>
  <c r="AC280" i="98"/>
  <c r="AD280" i="98"/>
  <c r="BH280" i="98"/>
  <c r="BI280" i="98"/>
  <c r="BO280" i="98"/>
  <c r="C281" i="98"/>
  <c r="D281" i="98"/>
  <c r="E281" i="98"/>
  <c r="F281" i="98"/>
  <c r="G281" i="98"/>
  <c r="K281" i="98"/>
  <c r="M281" i="98"/>
  <c r="N281" i="98"/>
  <c r="O281" i="98"/>
  <c r="P281" i="98"/>
  <c r="Q281" i="98"/>
  <c r="R281" i="98"/>
  <c r="AJ281" i="98"/>
  <c r="AK281" i="98"/>
  <c r="AL281" i="98"/>
  <c r="AM281" i="98"/>
  <c r="AS281" i="98"/>
  <c r="AZ281" i="98"/>
  <c r="BC281" i="98"/>
  <c r="BD281" i="98"/>
  <c r="BE281" i="98"/>
  <c r="A284" i="98"/>
  <c r="B284" i="98"/>
  <c r="Z284" i="98" s="1"/>
  <c r="L284" i="98"/>
  <c r="S284" i="98"/>
  <c r="AG284" i="98" s="1"/>
  <c r="T284" i="98"/>
  <c r="U284" i="98"/>
  <c r="V284" i="98"/>
  <c r="W284" i="98"/>
  <c r="X284" i="98"/>
  <c r="AA284" i="98"/>
  <c r="AB284" i="98"/>
  <c r="AC284" i="98"/>
  <c r="AD284" i="98"/>
  <c r="BH284" i="98"/>
  <c r="BI284" i="98"/>
  <c r="BK284" i="98"/>
  <c r="A285" i="98"/>
  <c r="B285" i="98"/>
  <c r="Z285" i="98" s="1"/>
  <c r="L285" i="98"/>
  <c r="AQ285" i="98" s="1"/>
  <c r="AT285" i="98" s="1"/>
  <c r="BI285" i="98" s="1"/>
  <c r="S285" i="98"/>
  <c r="AG285" i="98" s="1"/>
  <c r="T285" i="98"/>
  <c r="U285" i="98"/>
  <c r="V285" i="98"/>
  <c r="W285" i="98"/>
  <c r="X285" i="98"/>
  <c r="AA285" i="98"/>
  <c r="AB285" i="98"/>
  <c r="AC285" i="98"/>
  <c r="AD285" i="98"/>
  <c r="AY285" i="98"/>
  <c r="BH285" i="98"/>
  <c r="A286" i="98"/>
  <c r="B7" i="109" s="1"/>
  <c r="B286" i="98"/>
  <c r="Z286" i="98" s="1"/>
  <c r="L286" i="98"/>
  <c r="S286" i="98"/>
  <c r="AG286" i="98" s="1"/>
  <c r="T286" i="98"/>
  <c r="AY286" i="98" s="1"/>
  <c r="U286" i="98"/>
  <c r="V286" i="98"/>
  <c r="W286" i="98"/>
  <c r="X286" i="98"/>
  <c r="AA286" i="98"/>
  <c r="AB286" i="98"/>
  <c r="AC286" i="98"/>
  <c r="AD286" i="98"/>
  <c r="BH286" i="98"/>
  <c r="A287" i="98"/>
  <c r="B287" i="98"/>
  <c r="Z287" i="98" s="1"/>
  <c r="L287" i="98"/>
  <c r="AE287" i="98" s="1"/>
  <c r="S287" i="98"/>
  <c r="AG287" i="98" s="1"/>
  <c r="T287" i="98"/>
  <c r="U287" i="98"/>
  <c r="V287" i="98"/>
  <c r="W287" i="98"/>
  <c r="X287" i="98"/>
  <c r="AA287" i="98"/>
  <c r="AB287" i="98"/>
  <c r="AC287" i="98"/>
  <c r="AD287" i="98"/>
  <c r="AY287" i="98"/>
  <c r="BH287" i="98"/>
  <c r="A288" i="98"/>
  <c r="B288" i="98"/>
  <c r="Z288" i="98" s="1"/>
  <c r="L288" i="98"/>
  <c r="AQ288" i="98" s="1"/>
  <c r="AT288" i="98" s="1"/>
  <c r="BI288" i="98" s="1"/>
  <c r="S288" i="98"/>
  <c r="AG288" i="98" s="1"/>
  <c r="T288" i="98"/>
  <c r="AY288" i="98" s="1"/>
  <c r="BK288" i="98" s="1"/>
  <c r="U288" i="98"/>
  <c r="V288" i="98"/>
  <c r="W288" i="98"/>
  <c r="X288" i="98"/>
  <c r="AA288" i="98"/>
  <c r="AB288" i="98"/>
  <c r="AC288" i="98"/>
  <c r="AD288" i="98"/>
  <c r="BH288" i="98"/>
  <c r="A289" i="98"/>
  <c r="B289" i="98"/>
  <c r="Z289" i="98" s="1"/>
  <c r="L289" i="98"/>
  <c r="S289" i="98"/>
  <c r="AG289" i="98" s="1"/>
  <c r="T289" i="98"/>
  <c r="U289" i="98"/>
  <c r="V289" i="98"/>
  <c r="W289" i="98"/>
  <c r="X289" i="98"/>
  <c r="AA289" i="98"/>
  <c r="AB289" i="98"/>
  <c r="AC289" i="98"/>
  <c r="AD289" i="98"/>
  <c r="BH289" i="98"/>
  <c r="BI289" i="98"/>
  <c r="BK289" i="98"/>
  <c r="A290" i="98"/>
  <c r="B290" i="98"/>
  <c r="Z290" i="98" s="1"/>
  <c r="L290" i="98"/>
  <c r="AE290" i="98" s="1"/>
  <c r="BM290" i="98" s="1"/>
  <c r="S290" i="98"/>
  <c r="AG290" i="98" s="1"/>
  <c r="T290" i="98"/>
  <c r="AY290" i="98" s="1"/>
  <c r="U290" i="98"/>
  <c r="BE290" i="98" s="1"/>
  <c r="C8" i="109" s="1"/>
  <c r="V290" i="98"/>
  <c r="W290" i="98"/>
  <c r="X290" i="98"/>
  <c r="AA290" i="98"/>
  <c r="AB290" i="98"/>
  <c r="AC290" i="98"/>
  <c r="AD290" i="98"/>
  <c r="BH290" i="98"/>
  <c r="A291" i="98"/>
  <c r="B291" i="98"/>
  <c r="Z291" i="98" s="1"/>
  <c r="L291" i="98"/>
  <c r="S291" i="98"/>
  <c r="AG291" i="98" s="1"/>
  <c r="T291" i="98"/>
  <c r="U291" i="98"/>
  <c r="V291" i="98"/>
  <c r="W291" i="98"/>
  <c r="X291" i="98"/>
  <c r="AA291" i="98"/>
  <c r="AB291" i="98"/>
  <c r="AC291" i="98"/>
  <c r="AD291" i="98"/>
  <c r="BH291" i="98"/>
  <c r="BI291" i="98"/>
  <c r="A292" i="98"/>
  <c r="B292" i="98"/>
  <c r="Z292" i="98" s="1"/>
  <c r="L292" i="98"/>
  <c r="AQ292" i="98" s="1"/>
  <c r="S292" i="98"/>
  <c r="AG292" i="98" s="1"/>
  <c r="T292" i="98"/>
  <c r="U292" i="98"/>
  <c r="V292" i="98"/>
  <c r="W292" i="98"/>
  <c r="X292" i="98"/>
  <c r="AA292" i="98"/>
  <c r="AB292" i="98"/>
  <c r="AC292" i="98"/>
  <c r="AD292" i="98"/>
  <c r="BH292" i="98"/>
  <c r="BI292" i="98"/>
  <c r="BK292" i="98"/>
  <c r="A293" i="98"/>
  <c r="B293" i="98"/>
  <c r="Z293" i="98" s="1"/>
  <c r="L293" i="98"/>
  <c r="S293" i="98"/>
  <c r="AG293" i="98" s="1"/>
  <c r="T293" i="98"/>
  <c r="U293" i="98"/>
  <c r="V293" i="98"/>
  <c r="W293" i="98"/>
  <c r="X293" i="98"/>
  <c r="AA293" i="98"/>
  <c r="AB293" i="98"/>
  <c r="AC293" i="98"/>
  <c r="AD293" i="98"/>
  <c r="BH293" i="98"/>
  <c r="BI293" i="98"/>
  <c r="BK293" i="98"/>
  <c r="A294" i="98"/>
  <c r="B294" i="98"/>
  <c r="Z294" i="98" s="1"/>
  <c r="L294" i="98"/>
  <c r="AQ294" i="98" s="1"/>
  <c r="S294" i="98"/>
  <c r="AG294" i="98" s="1"/>
  <c r="T294" i="98"/>
  <c r="U294" i="98"/>
  <c r="V294" i="98"/>
  <c r="W294" i="98"/>
  <c r="X294" i="98"/>
  <c r="AA294" i="98"/>
  <c r="AB294" i="98"/>
  <c r="AC294" i="98"/>
  <c r="AD294" i="98"/>
  <c r="BH294" i="98"/>
  <c r="BI294" i="98"/>
  <c r="BK294" i="98"/>
  <c r="A295" i="98"/>
  <c r="B295" i="98"/>
  <c r="Z295" i="98" s="1"/>
  <c r="L295" i="98"/>
  <c r="AE295" i="98" s="1"/>
  <c r="BM295" i="98" s="1"/>
  <c r="S295" i="98"/>
  <c r="AG295" i="98" s="1"/>
  <c r="T295" i="98"/>
  <c r="U295" i="98"/>
  <c r="V295" i="98"/>
  <c r="W295" i="98"/>
  <c r="X295" i="98"/>
  <c r="AA295" i="98"/>
  <c r="AB295" i="98"/>
  <c r="AC295" i="98"/>
  <c r="AD295" i="98"/>
  <c r="BH295" i="98"/>
  <c r="BI295" i="98"/>
  <c r="BK295" i="98"/>
  <c r="A296" i="98"/>
  <c r="B296" i="98"/>
  <c r="Z296" i="98" s="1"/>
  <c r="L296" i="98"/>
  <c r="S296" i="98"/>
  <c r="AG296" i="98" s="1"/>
  <c r="T296" i="98"/>
  <c r="U296" i="98"/>
  <c r="V296" i="98"/>
  <c r="W296" i="98"/>
  <c r="X296" i="98"/>
  <c r="AA296" i="98"/>
  <c r="AB296" i="98"/>
  <c r="AC296" i="98"/>
  <c r="AD296" i="98"/>
  <c r="BH296" i="98"/>
  <c r="BK296" i="98"/>
  <c r="BR296" i="98"/>
  <c r="A297" i="98"/>
  <c r="B10" i="109" s="1"/>
  <c r="B297" i="98"/>
  <c r="Z297" i="98" s="1"/>
  <c r="L297" i="98"/>
  <c r="S297" i="98"/>
  <c r="AG297" i="98" s="1"/>
  <c r="T297" i="98"/>
  <c r="AY297" i="98" s="1"/>
  <c r="U297" i="98"/>
  <c r="V297" i="98"/>
  <c r="W297" i="98"/>
  <c r="X297" i="98"/>
  <c r="AA297" i="98"/>
  <c r="AB297" i="98"/>
  <c r="AC297" i="98"/>
  <c r="AD297" i="98"/>
  <c r="BH297" i="98"/>
  <c r="BR297" i="98"/>
  <c r="A298" i="98"/>
  <c r="B298" i="98"/>
  <c r="Z298" i="98" s="1"/>
  <c r="L298" i="98"/>
  <c r="S298" i="98"/>
  <c r="AG298" i="98" s="1"/>
  <c r="T298" i="98"/>
  <c r="U298" i="98"/>
  <c r="V298" i="98"/>
  <c r="W298" i="98"/>
  <c r="X298" i="98"/>
  <c r="AA298" i="98"/>
  <c r="AB298" i="98"/>
  <c r="AC298" i="98"/>
  <c r="AD298" i="98"/>
  <c r="BH298" i="98"/>
  <c r="BI298" i="98"/>
  <c r="BK298" i="98"/>
  <c r="A299" i="98"/>
  <c r="B11" i="109" s="1"/>
  <c r="B299" i="98"/>
  <c r="Z299" i="98" s="1"/>
  <c r="L299" i="98"/>
  <c r="S299" i="98"/>
  <c r="AG299" i="98" s="1"/>
  <c r="T299" i="98"/>
  <c r="U299" i="98"/>
  <c r="V299" i="98"/>
  <c r="W299" i="98"/>
  <c r="X299" i="98"/>
  <c r="AA299" i="98"/>
  <c r="AB299" i="98"/>
  <c r="AC299" i="98"/>
  <c r="AD299" i="98"/>
  <c r="BD299" i="98"/>
  <c r="BH299" i="98"/>
  <c r="BI299" i="98"/>
  <c r="A300" i="98"/>
  <c r="B12" i="109" s="1"/>
  <c r="B300" i="98"/>
  <c r="Z300" i="98" s="1"/>
  <c r="L300" i="98"/>
  <c r="S300" i="98"/>
  <c r="AG300" i="98" s="1"/>
  <c r="T300" i="98"/>
  <c r="AX300" i="98" s="1"/>
  <c r="BQ296" i="98" s="1"/>
  <c r="BT295" i="98" s="1"/>
  <c r="U300" i="98"/>
  <c r="V300" i="98"/>
  <c r="W300" i="98"/>
  <c r="X300" i="98"/>
  <c r="AA300" i="98"/>
  <c r="AB300" i="98"/>
  <c r="AC300" i="98"/>
  <c r="AD300" i="98"/>
  <c r="BH300" i="98"/>
  <c r="BI300" i="98"/>
  <c r="A301" i="98"/>
  <c r="B301" i="98"/>
  <c r="Z301" i="98" s="1"/>
  <c r="L301" i="98"/>
  <c r="S301" i="98"/>
  <c r="AG301" i="98" s="1"/>
  <c r="T301" i="98"/>
  <c r="U301" i="98"/>
  <c r="V301" i="98"/>
  <c r="W301" i="98"/>
  <c r="X301" i="98"/>
  <c r="AA301" i="98"/>
  <c r="AB301" i="98"/>
  <c r="AC301" i="98"/>
  <c r="AD301" i="98"/>
  <c r="BH301" i="98"/>
  <c r="BI301" i="98"/>
  <c r="BK301" i="98"/>
  <c r="A302" i="98"/>
  <c r="B13" i="109" s="1"/>
  <c r="B302" i="98"/>
  <c r="Z302" i="98" s="1"/>
  <c r="L302" i="98"/>
  <c r="AQ302" i="98" s="1"/>
  <c r="AT302" i="98" s="1"/>
  <c r="BI302" i="98" s="1"/>
  <c r="S302" i="98"/>
  <c r="AG302" i="98" s="1"/>
  <c r="T302" i="98"/>
  <c r="U302" i="98"/>
  <c r="V302" i="98"/>
  <c r="W302" i="98"/>
  <c r="X302" i="98"/>
  <c r="AA302" i="98"/>
  <c r="AB302" i="98"/>
  <c r="AC302" i="98"/>
  <c r="AD302" i="98"/>
  <c r="BD302" i="98"/>
  <c r="C13" i="109" s="1"/>
  <c r="BH302" i="98"/>
  <c r="A303" i="98"/>
  <c r="B303" i="98"/>
  <c r="Z303" i="98" s="1"/>
  <c r="L303" i="98"/>
  <c r="AQ303" i="98" s="1"/>
  <c r="S303" i="98"/>
  <c r="AG303" i="98" s="1"/>
  <c r="T303" i="98"/>
  <c r="U303" i="98"/>
  <c r="V303" i="98"/>
  <c r="W303" i="98"/>
  <c r="X303" i="98"/>
  <c r="AA303" i="98"/>
  <c r="AB303" i="98"/>
  <c r="AC303" i="98"/>
  <c r="AD303" i="98"/>
  <c r="BH303" i="98"/>
  <c r="BI303" i="98"/>
  <c r="BK303" i="98"/>
  <c r="A304" i="98"/>
  <c r="B304" i="98"/>
  <c r="Z304" i="98" s="1"/>
  <c r="L304" i="98"/>
  <c r="AQ304" i="98" s="1"/>
  <c r="S304" i="98"/>
  <c r="AG304" i="98" s="1"/>
  <c r="T304" i="98"/>
  <c r="U304" i="98"/>
  <c r="V304" i="98"/>
  <c r="W304" i="98"/>
  <c r="X304" i="98"/>
  <c r="AA304" i="98"/>
  <c r="AB304" i="98"/>
  <c r="AC304" i="98"/>
  <c r="AD304" i="98"/>
  <c r="BH304" i="98"/>
  <c r="BI304" i="98"/>
  <c r="BK304" i="98"/>
  <c r="A305" i="98"/>
  <c r="B305" i="98"/>
  <c r="Z305" i="98" s="1"/>
  <c r="L305" i="98"/>
  <c r="S305" i="98"/>
  <c r="AG305" i="98" s="1"/>
  <c r="T305" i="98"/>
  <c r="U305" i="98"/>
  <c r="V305" i="98"/>
  <c r="W305" i="98"/>
  <c r="X305" i="98"/>
  <c r="AA305" i="98"/>
  <c r="AB305" i="98"/>
  <c r="AC305" i="98"/>
  <c r="AD305" i="98"/>
  <c r="BH305" i="98"/>
  <c r="BI305" i="98"/>
  <c r="BK305" i="98"/>
  <c r="A306" i="98"/>
  <c r="B14" i="109" s="1"/>
  <c r="B306" i="98"/>
  <c r="Z306" i="98" s="1"/>
  <c r="L306" i="98"/>
  <c r="AE306" i="98" s="1"/>
  <c r="BM306" i="98" s="1"/>
  <c r="S306" i="98"/>
  <c r="AG306" i="98" s="1"/>
  <c r="T306" i="98"/>
  <c r="U306" i="98"/>
  <c r="BD306" i="98" s="1"/>
  <c r="V306" i="98"/>
  <c r="W306" i="98"/>
  <c r="X306" i="98"/>
  <c r="AA306" i="98"/>
  <c r="AB306" i="98"/>
  <c r="AC306" i="98"/>
  <c r="AD306" i="98"/>
  <c r="BH306" i="98"/>
  <c r="A307" i="98"/>
  <c r="B15" i="109" s="1"/>
  <c r="B307" i="98"/>
  <c r="Z307" i="98" s="1"/>
  <c r="L307" i="98"/>
  <c r="S307" i="98"/>
  <c r="AG307" i="98" s="1"/>
  <c r="T307" i="98"/>
  <c r="U307" i="98"/>
  <c r="BD307" i="98" s="1"/>
  <c r="V307" i="98"/>
  <c r="W307" i="98"/>
  <c r="X307" i="98"/>
  <c r="AA307" i="98"/>
  <c r="AB307" i="98"/>
  <c r="AC307" i="98"/>
  <c r="AD307" i="98"/>
  <c r="BH307" i="98"/>
  <c r="BI307" i="98"/>
  <c r="A308" i="98"/>
  <c r="B308" i="98"/>
  <c r="Z308" i="98" s="1"/>
  <c r="L308" i="98"/>
  <c r="S308" i="98"/>
  <c r="AG308" i="98" s="1"/>
  <c r="T308" i="98"/>
  <c r="U308" i="98"/>
  <c r="V308" i="98"/>
  <c r="W308" i="98"/>
  <c r="X308" i="98"/>
  <c r="AA308" i="98"/>
  <c r="AB308" i="98"/>
  <c r="AC308" i="98"/>
  <c r="AD308" i="98"/>
  <c r="BH308" i="98"/>
  <c r="BI308" i="98"/>
  <c r="BK308" i="98"/>
  <c r="A309" i="98"/>
  <c r="B309" i="98"/>
  <c r="Z309" i="98" s="1"/>
  <c r="L309" i="98"/>
  <c r="AE309" i="98" s="1"/>
  <c r="BM309" i="98" s="1"/>
  <c r="S309" i="98"/>
  <c r="AG309" i="98" s="1"/>
  <c r="T309" i="98"/>
  <c r="U309" i="98"/>
  <c r="V309" i="98"/>
  <c r="W309" i="98"/>
  <c r="X309" i="98"/>
  <c r="AA309" i="98"/>
  <c r="AB309" i="98"/>
  <c r="AC309" i="98"/>
  <c r="AD309" i="98"/>
  <c r="BH309" i="98"/>
  <c r="BI309" i="98"/>
  <c r="BK309" i="98"/>
  <c r="A310" i="98"/>
  <c r="B310" i="98"/>
  <c r="Z310" i="98" s="1"/>
  <c r="L310" i="98"/>
  <c r="S310" i="98"/>
  <c r="AG310" i="98" s="1"/>
  <c r="T310" i="98"/>
  <c r="U310" i="98"/>
  <c r="V310" i="98"/>
  <c r="W310" i="98"/>
  <c r="X310" i="98"/>
  <c r="AA310" i="98"/>
  <c r="AB310" i="98"/>
  <c r="AC310" i="98"/>
  <c r="AD310" i="98"/>
  <c r="BH310" i="98"/>
  <c r="BI310" i="98"/>
  <c r="BK310" i="98"/>
  <c r="A311" i="98"/>
  <c r="B16" i="109" s="1"/>
  <c r="B311" i="98"/>
  <c r="Z311" i="98" s="1"/>
  <c r="L311" i="98"/>
  <c r="S311" i="98"/>
  <c r="AG311" i="98" s="1"/>
  <c r="T311" i="98"/>
  <c r="U311" i="98"/>
  <c r="V311" i="98"/>
  <c r="W311" i="98"/>
  <c r="X311" i="98"/>
  <c r="AA311" i="98"/>
  <c r="AB311" i="98"/>
  <c r="AC311" i="98"/>
  <c r="AD311" i="98"/>
  <c r="BD311" i="98"/>
  <c r="C16" i="109" s="1"/>
  <c r="G16" i="109" s="1"/>
  <c r="BH311" i="98"/>
  <c r="A312" i="98"/>
  <c r="B312" i="98"/>
  <c r="Z312" i="98" s="1"/>
  <c r="L312" i="98"/>
  <c r="AE312" i="98" s="1"/>
  <c r="S312" i="98"/>
  <c r="AG312" i="98" s="1"/>
  <c r="T312" i="98"/>
  <c r="U312" i="98"/>
  <c r="V312" i="98"/>
  <c r="W312" i="98"/>
  <c r="X312" i="98"/>
  <c r="AA312" i="98"/>
  <c r="AB312" i="98"/>
  <c r="AC312" i="98"/>
  <c r="AD312" i="98"/>
  <c r="BH312" i="98"/>
  <c r="BI312" i="98"/>
  <c r="BK312" i="98"/>
  <c r="A313" i="98"/>
  <c r="B313" i="98"/>
  <c r="Z313" i="98" s="1"/>
  <c r="L313" i="98"/>
  <c r="S313" i="98"/>
  <c r="AG313" i="98" s="1"/>
  <c r="T313" i="98"/>
  <c r="U313" i="98"/>
  <c r="V313" i="98"/>
  <c r="W313" i="98"/>
  <c r="X313" i="98"/>
  <c r="AA313" i="98"/>
  <c r="AB313" i="98"/>
  <c r="AC313" i="98"/>
  <c r="AD313" i="98"/>
  <c r="BH313" i="98"/>
  <c r="BI313" i="98"/>
  <c r="BK313" i="98"/>
  <c r="A314" i="98"/>
  <c r="B314" i="98"/>
  <c r="Z314" i="98" s="1"/>
  <c r="L314" i="98"/>
  <c r="S314" i="98"/>
  <c r="AG314" i="98" s="1"/>
  <c r="T314" i="98"/>
  <c r="AX314" i="98" s="1"/>
  <c r="U314" i="98"/>
  <c r="BE314" i="98" s="1"/>
  <c r="C17" i="109" s="1"/>
  <c r="V314" i="98"/>
  <c r="W314" i="98"/>
  <c r="X314" i="98"/>
  <c r="AA314" i="98"/>
  <c r="AB314" i="98"/>
  <c r="AC314" i="98"/>
  <c r="AD314" i="98"/>
  <c r="BH314" i="98"/>
  <c r="BI314" i="98"/>
  <c r="A315" i="98"/>
  <c r="B18" i="109" s="1"/>
  <c r="B315" i="98"/>
  <c r="Z315" i="98" s="1"/>
  <c r="L315" i="98"/>
  <c r="AQ315" i="98" s="1"/>
  <c r="AT315" i="98" s="1"/>
  <c r="BI315" i="98" s="1"/>
  <c r="S315" i="98"/>
  <c r="AG315" i="98" s="1"/>
  <c r="T315" i="98"/>
  <c r="U315" i="98"/>
  <c r="V315" i="98"/>
  <c r="BA315" i="98" s="1"/>
  <c r="BA434" i="98" s="1"/>
  <c r="W315" i="98"/>
  <c r="X315" i="98"/>
  <c r="AA315" i="98"/>
  <c r="AB315" i="98"/>
  <c r="AC315" i="98"/>
  <c r="AD315" i="98"/>
  <c r="BH315" i="98"/>
  <c r="A316" i="98"/>
  <c r="B19" i="109" s="1"/>
  <c r="B316" i="98"/>
  <c r="Z316" i="98" s="1"/>
  <c r="L316" i="98"/>
  <c r="S316" i="98"/>
  <c r="AG316" i="98" s="1"/>
  <c r="T316" i="98"/>
  <c r="U316" i="98"/>
  <c r="BC316" i="98" s="1"/>
  <c r="C19" i="109" s="1"/>
  <c r="V316" i="98"/>
  <c r="BB316" i="98" s="1"/>
  <c r="BB434" i="98" s="1"/>
  <c r="W316" i="98"/>
  <c r="X316" i="98"/>
  <c r="AA316" i="98"/>
  <c r="AB316" i="98"/>
  <c r="AC316" i="98"/>
  <c r="AD316" i="98"/>
  <c r="BH316" i="98"/>
  <c r="BI316" i="98"/>
  <c r="A317" i="98"/>
  <c r="B317" i="98"/>
  <c r="Z317" i="98" s="1"/>
  <c r="L317" i="98"/>
  <c r="AQ317" i="98" s="1"/>
  <c r="S317" i="98"/>
  <c r="AG317" i="98" s="1"/>
  <c r="T317" i="98"/>
  <c r="U317" i="98"/>
  <c r="V317" i="98"/>
  <c r="W317" i="98"/>
  <c r="X317" i="98"/>
  <c r="AA317" i="98"/>
  <c r="AB317" i="98"/>
  <c r="AC317" i="98"/>
  <c r="AD317" i="98"/>
  <c r="BH317" i="98"/>
  <c r="BI317" i="98"/>
  <c r="BK317" i="98"/>
  <c r="A318" i="98"/>
  <c r="B318" i="98"/>
  <c r="Z318" i="98" s="1"/>
  <c r="L318" i="98"/>
  <c r="AE318" i="98" s="1"/>
  <c r="BM318" i="98" s="1"/>
  <c r="S318" i="98"/>
  <c r="AG318" i="98" s="1"/>
  <c r="T318" i="98"/>
  <c r="U318" i="98"/>
  <c r="V318" i="98"/>
  <c r="W318" i="98"/>
  <c r="X318" i="98"/>
  <c r="AA318" i="98"/>
  <c r="AB318" i="98"/>
  <c r="AC318" i="98"/>
  <c r="AD318" i="98"/>
  <c r="BH318" i="98"/>
  <c r="BK318" i="98"/>
  <c r="A319" i="98"/>
  <c r="B319" i="98"/>
  <c r="Z319" i="98" s="1"/>
  <c r="L319" i="98"/>
  <c r="S319" i="98"/>
  <c r="AG319" i="98" s="1"/>
  <c r="T319" i="98"/>
  <c r="U319" i="98"/>
  <c r="V319" i="98"/>
  <c r="W319" i="98"/>
  <c r="X319" i="98"/>
  <c r="AA319" i="98"/>
  <c r="AB319" i="98"/>
  <c r="AC319" i="98"/>
  <c r="AD319" i="98"/>
  <c r="BH319" i="98"/>
  <c r="BI319" i="98"/>
  <c r="BK319" i="98"/>
  <c r="A320" i="98"/>
  <c r="B320" i="98"/>
  <c r="Z320" i="98" s="1"/>
  <c r="L320" i="98"/>
  <c r="AQ320" i="98" s="1"/>
  <c r="S320" i="98"/>
  <c r="AG320" i="98" s="1"/>
  <c r="T320" i="98"/>
  <c r="U320" i="98"/>
  <c r="V320" i="98"/>
  <c r="W320" i="98"/>
  <c r="X320" i="98"/>
  <c r="AA320" i="98"/>
  <c r="AB320" i="98"/>
  <c r="AC320" i="98"/>
  <c r="AD320" i="98"/>
  <c r="BH320" i="98"/>
  <c r="BI320" i="98"/>
  <c r="BK320" i="98"/>
  <c r="A321" i="98"/>
  <c r="B321" i="98"/>
  <c r="Z321" i="98" s="1"/>
  <c r="L321" i="98"/>
  <c r="AQ321" i="98" s="1"/>
  <c r="S321" i="98"/>
  <c r="AG321" i="98" s="1"/>
  <c r="T321" i="98"/>
  <c r="U321" i="98"/>
  <c r="V321" i="98"/>
  <c r="W321" i="98"/>
  <c r="X321" i="98"/>
  <c r="AA321" i="98"/>
  <c r="AB321" i="98"/>
  <c r="AC321" i="98"/>
  <c r="AD321" i="98"/>
  <c r="BH321" i="98"/>
  <c r="BI321" i="98"/>
  <c r="BK321" i="98"/>
  <c r="A322" i="98"/>
  <c r="B20" i="109" s="1"/>
  <c r="B322" i="98"/>
  <c r="Z322" i="98" s="1"/>
  <c r="L322" i="98"/>
  <c r="S322" i="98"/>
  <c r="AG322" i="98" s="1"/>
  <c r="T322" i="98"/>
  <c r="U322" i="98"/>
  <c r="BC322" i="98" s="1"/>
  <c r="C20" i="109" s="1"/>
  <c r="V322" i="98"/>
  <c r="W322" i="98"/>
  <c r="X322" i="98"/>
  <c r="AA322" i="98"/>
  <c r="AB322" i="98"/>
  <c r="AC322" i="98"/>
  <c r="AD322" i="98"/>
  <c r="BH322" i="98"/>
  <c r="BI322" i="98"/>
  <c r="A323" i="98"/>
  <c r="B323" i="98"/>
  <c r="L323" i="98"/>
  <c r="S323" i="98"/>
  <c r="AG323" i="98" s="1"/>
  <c r="T323" i="98"/>
  <c r="AX323" i="98" s="1"/>
  <c r="BK323" i="98" s="1"/>
  <c r="U323" i="98"/>
  <c r="V323" i="98"/>
  <c r="W323" i="98"/>
  <c r="X323" i="98"/>
  <c r="AA323" i="98"/>
  <c r="AB323" i="98"/>
  <c r="AC323" i="98"/>
  <c r="AD323" i="98"/>
  <c r="BH323" i="98"/>
  <c r="BI323" i="98"/>
  <c r="A324" i="98"/>
  <c r="B324" i="98"/>
  <c r="Z324" i="98" s="1"/>
  <c r="L324" i="98"/>
  <c r="S324" i="98"/>
  <c r="AG324" i="98" s="1"/>
  <c r="T324" i="98"/>
  <c r="U324" i="98"/>
  <c r="V324" i="98"/>
  <c r="W324" i="98"/>
  <c r="X324" i="98"/>
  <c r="AA324" i="98"/>
  <c r="AB324" i="98"/>
  <c r="AC324" i="98"/>
  <c r="AD324" i="98"/>
  <c r="BH324" i="98"/>
  <c r="BI324" i="98"/>
  <c r="BK324" i="98"/>
  <c r="A325" i="98"/>
  <c r="B21" i="109" s="1"/>
  <c r="B325" i="98"/>
  <c r="Z325" i="98" s="1"/>
  <c r="L325" i="98"/>
  <c r="AQ325" i="98" s="1"/>
  <c r="S325" i="98"/>
  <c r="AG325" i="98" s="1"/>
  <c r="T325" i="98"/>
  <c r="U325" i="98"/>
  <c r="BE325" i="98" s="1"/>
  <c r="C21" i="109" s="1"/>
  <c r="V325" i="98"/>
  <c r="W325" i="98"/>
  <c r="X325" i="98"/>
  <c r="AA325" i="98"/>
  <c r="AB325" i="98"/>
  <c r="AC325" i="98"/>
  <c r="AD325" i="98"/>
  <c r="BH325" i="98"/>
  <c r="BI325" i="98"/>
  <c r="A326" i="98"/>
  <c r="B326" i="98"/>
  <c r="Z326" i="98" s="1"/>
  <c r="L326" i="98"/>
  <c r="AE326" i="98" s="1"/>
  <c r="BM326" i="98" s="1"/>
  <c r="S326" i="98"/>
  <c r="AG326" i="98" s="1"/>
  <c r="T326" i="98"/>
  <c r="U326" i="98"/>
  <c r="V326" i="98"/>
  <c r="W326" i="98"/>
  <c r="X326" i="98"/>
  <c r="AA326" i="98"/>
  <c r="AB326" i="98"/>
  <c r="AC326" i="98"/>
  <c r="AD326" i="98"/>
  <c r="BH326" i="98"/>
  <c r="BI326" i="98"/>
  <c r="BK326" i="98"/>
  <c r="A327" i="98"/>
  <c r="B327" i="98"/>
  <c r="Z327" i="98" s="1"/>
  <c r="L327" i="98"/>
  <c r="S327" i="98"/>
  <c r="AG327" i="98" s="1"/>
  <c r="T327" i="98"/>
  <c r="U327" i="98"/>
  <c r="V327" i="98"/>
  <c r="W327" i="98"/>
  <c r="X327" i="98"/>
  <c r="AA327" i="98"/>
  <c r="AB327" i="98"/>
  <c r="AC327" i="98"/>
  <c r="AD327" i="98"/>
  <c r="BH327" i="98"/>
  <c r="BI327" i="98"/>
  <c r="BK327" i="98"/>
  <c r="A328" i="98"/>
  <c r="B328" i="98"/>
  <c r="Z328" i="98" s="1"/>
  <c r="L328" i="98"/>
  <c r="S328" i="98"/>
  <c r="AG328" i="98" s="1"/>
  <c r="T328" i="98"/>
  <c r="U328" i="98"/>
  <c r="V328" i="98"/>
  <c r="W328" i="98"/>
  <c r="X328" i="98"/>
  <c r="AA328" i="98"/>
  <c r="AB328" i="98"/>
  <c r="AC328" i="98"/>
  <c r="AD328" i="98"/>
  <c r="BH328" i="98"/>
  <c r="BI328" i="98"/>
  <c r="BK328" i="98"/>
  <c r="A329" i="98"/>
  <c r="B22" i="109" s="1"/>
  <c r="B329" i="98"/>
  <c r="Z329" i="98" s="1"/>
  <c r="L329" i="98"/>
  <c r="S329" i="98"/>
  <c r="AG329" i="98" s="1"/>
  <c r="T329" i="98"/>
  <c r="U329" i="98"/>
  <c r="V329" i="98"/>
  <c r="W329" i="98"/>
  <c r="X329" i="98"/>
  <c r="AA329" i="98"/>
  <c r="AB329" i="98"/>
  <c r="AC329" i="98"/>
  <c r="AD329" i="98"/>
  <c r="BH329" i="98"/>
  <c r="BI329" i="98"/>
  <c r="A330" i="98"/>
  <c r="B330" i="98"/>
  <c r="Z330" i="98" s="1"/>
  <c r="L330" i="98"/>
  <c r="S330" i="98"/>
  <c r="AG330" i="98" s="1"/>
  <c r="T330" i="98"/>
  <c r="U330" i="98"/>
  <c r="BE330" i="98" s="1"/>
  <c r="C23" i="109" s="1"/>
  <c r="V330" i="98"/>
  <c r="W330" i="98"/>
  <c r="X330" i="98"/>
  <c r="AA330" i="98"/>
  <c r="AB330" i="98"/>
  <c r="AC330" i="98"/>
  <c r="AD330" i="98"/>
  <c r="AY330" i="98"/>
  <c r="BH330" i="98"/>
  <c r="A331" i="98"/>
  <c r="B331" i="98"/>
  <c r="Z331" i="98" s="1"/>
  <c r="L331" i="98"/>
  <c r="S331" i="98"/>
  <c r="AG331" i="98" s="1"/>
  <c r="T331" i="98"/>
  <c r="U331" i="98"/>
  <c r="V331" i="98"/>
  <c r="W331" i="98"/>
  <c r="X331" i="98"/>
  <c r="AA331" i="98"/>
  <c r="AB331" i="98"/>
  <c r="AC331" i="98"/>
  <c r="AD331" i="98"/>
  <c r="BH331" i="98"/>
  <c r="BI331" i="98"/>
  <c r="BK331" i="98"/>
  <c r="A332" i="98"/>
  <c r="B332" i="98"/>
  <c r="Z332" i="98" s="1"/>
  <c r="L332" i="98"/>
  <c r="S332" i="98"/>
  <c r="AG332" i="98" s="1"/>
  <c r="T332" i="98"/>
  <c r="U332" i="98"/>
  <c r="V332" i="98"/>
  <c r="W332" i="98"/>
  <c r="X332" i="98"/>
  <c r="AA332" i="98"/>
  <c r="AB332" i="98"/>
  <c r="AC332" i="98"/>
  <c r="AD332" i="98"/>
  <c r="BH332" i="98"/>
  <c r="BI332" i="98"/>
  <c r="BK332" i="98"/>
  <c r="A333" i="98"/>
  <c r="B333" i="98"/>
  <c r="Z333" i="98" s="1"/>
  <c r="L333" i="98"/>
  <c r="S333" i="98"/>
  <c r="AG333" i="98" s="1"/>
  <c r="T333" i="98"/>
  <c r="U333" i="98"/>
  <c r="V333" i="98"/>
  <c r="W333" i="98"/>
  <c r="X333" i="98"/>
  <c r="AA333" i="98"/>
  <c r="AB333" i="98"/>
  <c r="AC333" i="98"/>
  <c r="AD333" i="98"/>
  <c r="BH333" i="98"/>
  <c r="BI333" i="98"/>
  <c r="BK333" i="98"/>
  <c r="A334" i="98"/>
  <c r="B334" i="98"/>
  <c r="Z334" i="98" s="1"/>
  <c r="L334" i="98"/>
  <c r="S334" i="98"/>
  <c r="AG334" i="98" s="1"/>
  <c r="T334" i="98"/>
  <c r="U334" i="98"/>
  <c r="V334" i="98"/>
  <c r="W334" i="98"/>
  <c r="X334" i="98"/>
  <c r="AA334" i="98"/>
  <c r="AB334" i="98"/>
  <c r="AC334" i="98"/>
  <c r="AD334" i="98"/>
  <c r="AX334" i="98"/>
  <c r="AY334" i="98"/>
  <c r="BH334" i="98"/>
  <c r="A335" i="98"/>
  <c r="B335" i="98"/>
  <c r="Z335" i="98" s="1"/>
  <c r="L335" i="98"/>
  <c r="S335" i="98"/>
  <c r="AG335" i="98" s="1"/>
  <c r="T335" i="98"/>
  <c r="U335" i="98"/>
  <c r="V335" i="98"/>
  <c r="W335" i="98"/>
  <c r="X335" i="98"/>
  <c r="AA335" i="98"/>
  <c r="AB335" i="98"/>
  <c r="AC335" i="98"/>
  <c r="AD335" i="98"/>
  <c r="BH335" i="98"/>
  <c r="BI335" i="98"/>
  <c r="BK335" i="98"/>
  <c r="A336" i="98"/>
  <c r="B336" i="98"/>
  <c r="Z336" i="98" s="1"/>
  <c r="L336" i="98"/>
  <c r="S336" i="98"/>
  <c r="AG336" i="98" s="1"/>
  <c r="T336" i="98"/>
  <c r="U336" i="98"/>
  <c r="V336" i="98"/>
  <c r="W336" i="98"/>
  <c r="X336" i="98"/>
  <c r="AA336" i="98"/>
  <c r="AB336" i="98"/>
  <c r="AC336" i="98"/>
  <c r="AD336" i="98"/>
  <c r="BH336" i="98"/>
  <c r="BI336" i="98"/>
  <c r="BK336" i="98"/>
  <c r="A337" i="98"/>
  <c r="B337" i="98"/>
  <c r="Z337" i="98" s="1"/>
  <c r="L337" i="98"/>
  <c r="AE337" i="98" s="1"/>
  <c r="S337" i="98"/>
  <c r="AG337" i="98" s="1"/>
  <c r="T337" i="98"/>
  <c r="U337" i="98"/>
  <c r="V337" i="98"/>
  <c r="W337" i="98"/>
  <c r="X337" i="98"/>
  <c r="AA337" i="98"/>
  <c r="AB337" i="98"/>
  <c r="AC337" i="98"/>
  <c r="AD337" i="98"/>
  <c r="AX337" i="98"/>
  <c r="AY337" i="98"/>
  <c r="BH337" i="98"/>
  <c r="A338" i="98"/>
  <c r="B338" i="98"/>
  <c r="Z338" i="98" s="1"/>
  <c r="L338" i="98"/>
  <c r="AQ338" i="98" s="1"/>
  <c r="AT338" i="98" s="1"/>
  <c r="BI338" i="98" s="1"/>
  <c r="S338" i="98"/>
  <c r="AG338" i="98" s="1"/>
  <c r="T338" i="98"/>
  <c r="U338" i="98"/>
  <c r="V338" i="98"/>
  <c r="W338" i="98"/>
  <c r="X338" i="98"/>
  <c r="AA338" i="98"/>
  <c r="AB338" i="98"/>
  <c r="AC338" i="98"/>
  <c r="AD338" i="98"/>
  <c r="AX338" i="98"/>
  <c r="AY338" i="98"/>
  <c r="BH338" i="98"/>
  <c r="A339" i="98"/>
  <c r="B339" i="98"/>
  <c r="Z339" i="98" s="1"/>
  <c r="L339" i="98"/>
  <c r="S339" i="98"/>
  <c r="AG339" i="98" s="1"/>
  <c r="T339" i="98"/>
  <c r="U339" i="98"/>
  <c r="V339" i="98"/>
  <c r="W339" i="98"/>
  <c r="X339" i="98"/>
  <c r="AA339" i="98"/>
  <c r="AB339" i="98"/>
  <c r="AC339" i="98"/>
  <c r="AD339" i="98"/>
  <c r="BH339" i="98"/>
  <c r="BI339" i="98"/>
  <c r="BK339" i="98"/>
  <c r="A340" i="98"/>
  <c r="B340" i="98"/>
  <c r="Z340" i="98" s="1"/>
  <c r="L340" i="98"/>
  <c r="S340" i="98"/>
  <c r="AG340" i="98" s="1"/>
  <c r="T340" i="98"/>
  <c r="U340" i="98"/>
  <c r="V340" i="98"/>
  <c r="W340" i="98"/>
  <c r="X340" i="98"/>
  <c r="AA340" i="98"/>
  <c r="AB340" i="98"/>
  <c r="AC340" i="98"/>
  <c r="AD340" i="98"/>
  <c r="AX340" i="98"/>
  <c r="AY340" i="98"/>
  <c r="BH340" i="98"/>
  <c r="A341" i="98"/>
  <c r="B341" i="98"/>
  <c r="Z341" i="98" s="1"/>
  <c r="L341" i="98"/>
  <c r="S341" i="98"/>
  <c r="AG341" i="98" s="1"/>
  <c r="T341" i="98"/>
  <c r="U341" i="98"/>
  <c r="V341" i="98"/>
  <c r="W341" i="98"/>
  <c r="X341" i="98"/>
  <c r="AA341" i="98"/>
  <c r="AB341" i="98"/>
  <c r="AC341" i="98"/>
  <c r="AD341" i="98"/>
  <c r="BH341" i="98"/>
  <c r="BI341" i="98"/>
  <c r="BK341" i="98"/>
  <c r="A342" i="98"/>
  <c r="B342" i="98"/>
  <c r="Z342" i="98" s="1"/>
  <c r="L342" i="98"/>
  <c r="S342" i="98"/>
  <c r="AG342" i="98" s="1"/>
  <c r="T342" i="98"/>
  <c r="U342" i="98"/>
  <c r="V342" i="98"/>
  <c r="W342" i="98"/>
  <c r="X342" i="98"/>
  <c r="AA342" i="98"/>
  <c r="AB342" i="98"/>
  <c r="AC342" i="98"/>
  <c r="AD342" i="98"/>
  <c r="BH342" i="98"/>
  <c r="BI342" i="98"/>
  <c r="BK342" i="98"/>
  <c r="A343" i="98"/>
  <c r="B343" i="98"/>
  <c r="Z343" i="98" s="1"/>
  <c r="L343" i="98"/>
  <c r="S343" i="98"/>
  <c r="AG343" i="98" s="1"/>
  <c r="T343" i="98"/>
  <c r="U343" i="98"/>
  <c r="V343" i="98"/>
  <c r="W343" i="98"/>
  <c r="X343" i="98"/>
  <c r="AA343" i="98"/>
  <c r="AB343" i="98"/>
  <c r="AC343" i="98"/>
  <c r="AD343" i="98"/>
  <c r="BH343" i="98"/>
  <c r="BI343" i="98"/>
  <c r="BK343" i="98"/>
  <c r="A344" i="98"/>
  <c r="B344" i="98"/>
  <c r="Z344" i="98" s="1"/>
  <c r="L344" i="98"/>
  <c r="S344" i="98"/>
  <c r="AG344" i="98" s="1"/>
  <c r="T344" i="98"/>
  <c r="U344" i="98"/>
  <c r="V344" i="98"/>
  <c r="W344" i="98"/>
  <c r="X344" i="98"/>
  <c r="AA344" i="98"/>
  <c r="AB344" i="98"/>
  <c r="AC344" i="98"/>
  <c r="AD344" i="98"/>
  <c r="AX344" i="98"/>
  <c r="BK344" i="98" s="1"/>
  <c r="BH344" i="98"/>
  <c r="A345" i="98"/>
  <c r="B24" i="109" s="1"/>
  <c r="B345" i="98"/>
  <c r="Z345" i="98" s="1"/>
  <c r="L345" i="98"/>
  <c r="S345" i="98"/>
  <c r="AG345" i="98" s="1"/>
  <c r="T345" i="98"/>
  <c r="U345" i="98"/>
  <c r="V345" i="98"/>
  <c r="W345" i="98"/>
  <c r="X345" i="98"/>
  <c r="AA345" i="98"/>
  <c r="AB345" i="98"/>
  <c r="AC345" i="98"/>
  <c r="AD345" i="98"/>
  <c r="AY345" i="98"/>
  <c r="BH345" i="98"/>
  <c r="A346" i="98"/>
  <c r="B25" i="109" s="1"/>
  <c r="B346" i="98"/>
  <c r="Z346" i="98" s="1"/>
  <c r="L346" i="98"/>
  <c r="S346" i="98"/>
  <c r="AG346" i="98" s="1"/>
  <c r="T346" i="98"/>
  <c r="AX346" i="98" s="1"/>
  <c r="U346" i="98"/>
  <c r="BC346" i="98" s="1"/>
  <c r="V346" i="98"/>
  <c r="W346" i="98"/>
  <c r="X346" i="98"/>
  <c r="AA346" i="98"/>
  <c r="AB346" i="98"/>
  <c r="AC346" i="98"/>
  <c r="AD346" i="98"/>
  <c r="BH346" i="98"/>
  <c r="A347" i="98"/>
  <c r="B347" i="98"/>
  <c r="Z347" i="98" s="1"/>
  <c r="L347" i="98"/>
  <c r="S347" i="98"/>
  <c r="AG347" i="98" s="1"/>
  <c r="T347" i="98"/>
  <c r="U347" i="98"/>
  <c r="V347" i="98"/>
  <c r="W347" i="98"/>
  <c r="X347" i="98"/>
  <c r="AA347" i="98"/>
  <c r="AB347" i="98"/>
  <c r="AC347" i="98"/>
  <c r="AD347" i="98"/>
  <c r="BH347" i="98"/>
  <c r="BI347" i="98"/>
  <c r="BK347" i="98"/>
  <c r="A348" i="98"/>
  <c r="B26" i="109" s="1"/>
  <c r="B348" i="98"/>
  <c r="Z348" i="98" s="1"/>
  <c r="L348" i="98"/>
  <c r="S348" i="98"/>
  <c r="AG348" i="98" s="1"/>
  <c r="T348" i="98"/>
  <c r="AY348" i="98" s="1"/>
  <c r="U348" i="98"/>
  <c r="V348" i="98"/>
  <c r="W348" i="98"/>
  <c r="X348" i="98"/>
  <c r="AA348" i="98"/>
  <c r="AB348" i="98"/>
  <c r="AC348" i="98"/>
  <c r="AD348" i="98"/>
  <c r="BH348" i="98"/>
  <c r="A349" i="98"/>
  <c r="B349" i="98"/>
  <c r="Z349" i="98" s="1"/>
  <c r="L349" i="98"/>
  <c r="S349" i="98"/>
  <c r="AG349" i="98" s="1"/>
  <c r="T349" i="98"/>
  <c r="U349" i="98"/>
  <c r="V349" i="98"/>
  <c r="W349" i="98"/>
  <c r="X349" i="98"/>
  <c r="AA349" i="98"/>
  <c r="AB349" i="98"/>
  <c r="AC349" i="98"/>
  <c r="AD349" i="98"/>
  <c r="BH349" i="98"/>
  <c r="BI349" i="98"/>
  <c r="BK349" i="98"/>
  <c r="A350" i="98"/>
  <c r="B27" i="109" s="1"/>
  <c r="B350" i="98"/>
  <c r="Z350" i="98" s="1"/>
  <c r="L350" i="98"/>
  <c r="AE350" i="98" s="1"/>
  <c r="S350" i="98"/>
  <c r="AG350" i="98" s="1"/>
  <c r="T350" i="98"/>
  <c r="U350" i="98"/>
  <c r="V350" i="98"/>
  <c r="W350" i="98"/>
  <c r="X350" i="98"/>
  <c r="AA350" i="98"/>
  <c r="AB350" i="98"/>
  <c r="AC350" i="98"/>
  <c r="AD350" i="98"/>
  <c r="AT350" i="98"/>
  <c r="BI350" i="98" s="1"/>
  <c r="BH350" i="98"/>
  <c r="A351" i="98"/>
  <c r="B28" i="109" s="1"/>
  <c r="B351" i="98"/>
  <c r="Z351" i="98" s="1"/>
  <c r="L351" i="98"/>
  <c r="AE351" i="98" s="1"/>
  <c r="S351" i="98"/>
  <c r="AG351" i="98" s="1"/>
  <c r="T351" i="98"/>
  <c r="U351" i="98"/>
  <c r="BC351" i="98" s="1"/>
  <c r="V351" i="98"/>
  <c r="W351" i="98"/>
  <c r="X351" i="98"/>
  <c r="AA351" i="98"/>
  <c r="AB351" i="98"/>
  <c r="AC351" i="98"/>
  <c r="AD351" i="98"/>
  <c r="AT351" i="98"/>
  <c r="BI351" i="98" s="1"/>
  <c r="BH351" i="98"/>
  <c r="A352" i="98"/>
  <c r="B352" i="98"/>
  <c r="Z352" i="98" s="1"/>
  <c r="L352" i="98"/>
  <c r="AE352" i="98" s="1"/>
  <c r="BM352" i="98" s="1"/>
  <c r="S352" i="98"/>
  <c r="AG352" i="98" s="1"/>
  <c r="T352" i="98"/>
  <c r="U352" i="98"/>
  <c r="V352" i="98"/>
  <c r="W352" i="98"/>
  <c r="X352" i="98"/>
  <c r="AA352" i="98"/>
  <c r="AB352" i="98"/>
  <c r="AC352" i="98"/>
  <c r="AD352" i="98"/>
  <c r="BH352" i="98"/>
  <c r="BI352" i="98"/>
  <c r="BK352" i="98"/>
  <c r="A353" i="98"/>
  <c r="B353" i="98"/>
  <c r="Z353" i="98" s="1"/>
  <c r="L353" i="98"/>
  <c r="S353" i="98"/>
  <c r="AG353" i="98" s="1"/>
  <c r="T353" i="98"/>
  <c r="U353" i="98"/>
  <c r="V353" i="98"/>
  <c r="W353" i="98"/>
  <c r="X353" i="98"/>
  <c r="AA353" i="98"/>
  <c r="AB353" i="98"/>
  <c r="AC353" i="98"/>
  <c r="AD353" i="98"/>
  <c r="BH353" i="98"/>
  <c r="BI353" i="98"/>
  <c r="BK353" i="98"/>
  <c r="A354" i="98"/>
  <c r="B354" i="98"/>
  <c r="Z354" i="98" s="1"/>
  <c r="L354" i="98"/>
  <c r="AE354" i="98" s="1"/>
  <c r="BM354" i="98" s="1"/>
  <c r="S354" i="98"/>
  <c r="AG354" i="98" s="1"/>
  <c r="T354" i="98"/>
  <c r="U354" i="98"/>
  <c r="V354" i="98"/>
  <c r="W354" i="98"/>
  <c r="X354" i="98"/>
  <c r="AA354" i="98"/>
  <c r="AB354" i="98"/>
  <c r="AC354" i="98"/>
  <c r="AD354" i="98"/>
  <c r="BH354" i="98"/>
  <c r="BI354" i="98"/>
  <c r="BK354" i="98"/>
  <c r="A355" i="98"/>
  <c r="B355" i="98"/>
  <c r="Z355" i="98" s="1"/>
  <c r="L355" i="98"/>
  <c r="S355" i="98"/>
  <c r="AG355" i="98" s="1"/>
  <c r="T355" i="98"/>
  <c r="U355" i="98"/>
  <c r="V355" i="98"/>
  <c r="W355" i="98"/>
  <c r="X355" i="98"/>
  <c r="AA355" i="98"/>
  <c r="AB355" i="98"/>
  <c r="AC355" i="98"/>
  <c r="AD355" i="98"/>
  <c r="BH355" i="98"/>
  <c r="BI355" i="98"/>
  <c r="BK355" i="98"/>
  <c r="A356" i="98"/>
  <c r="B29" i="109" s="1"/>
  <c r="B356" i="98"/>
  <c r="Z356" i="98" s="1"/>
  <c r="L356" i="98"/>
  <c r="AE356" i="98" s="1"/>
  <c r="S356" i="98"/>
  <c r="AG356" i="98" s="1"/>
  <c r="T356" i="98"/>
  <c r="AX356" i="98" s="1"/>
  <c r="U356" i="98"/>
  <c r="V356" i="98"/>
  <c r="W356" i="98"/>
  <c r="X356" i="98"/>
  <c r="AA356" i="98"/>
  <c r="AB356" i="98"/>
  <c r="AC356" i="98"/>
  <c r="AD356" i="98"/>
  <c r="BH356" i="98"/>
  <c r="BI356" i="98"/>
  <c r="A357" i="98"/>
  <c r="B357" i="98"/>
  <c r="Z357" i="98" s="1"/>
  <c r="L357" i="98"/>
  <c r="S357" i="98"/>
  <c r="AG357" i="98" s="1"/>
  <c r="T357" i="98"/>
  <c r="U357" i="98"/>
  <c r="V357" i="98"/>
  <c r="W357" i="98"/>
  <c r="X357" i="98"/>
  <c r="AA357" i="98"/>
  <c r="AB357" i="98"/>
  <c r="AC357" i="98"/>
  <c r="AD357" i="98"/>
  <c r="BH357" i="98"/>
  <c r="BK357" i="98"/>
  <c r="A358" i="98"/>
  <c r="B358" i="98"/>
  <c r="Z358" i="98" s="1"/>
  <c r="L358" i="98"/>
  <c r="S358" i="98"/>
  <c r="AG358" i="98" s="1"/>
  <c r="T358" i="98"/>
  <c r="U358" i="98"/>
  <c r="V358" i="98"/>
  <c r="W358" i="98"/>
  <c r="X358" i="98"/>
  <c r="AA358" i="98"/>
  <c r="AB358" i="98"/>
  <c r="AC358" i="98"/>
  <c r="AD358" i="98"/>
  <c r="BH358" i="98"/>
  <c r="BK358" i="98"/>
  <c r="A359" i="98"/>
  <c r="B359" i="98"/>
  <c r="Z359" i="98" s="1"/>
  <c r="L359" i="98"/>
  <c r="AE359" i="98" s="1"/>
  <c r="BM359" i="98" s="1"/>
  <c r="S359" i="98"/>
  <c r="AG359" i="98" s="1"/>
  <c r="T359" i="98"/>
  <c r="U359" i="98"/>
  <c r="V359" i="98"/>
  <c r="W359" i="98"/>
  <c r="X359" i="98"/>
  <c r="AA359" i="98"/>
  <c r="AB359" i="98"/>
  <c r="AC359" i="98"/>
  <c r="AD359" i="98"/>
  <c r="BH359" i="98"/>
  <c r="BI359" i="98"/>
  <c r="BK359" i="98"/>
  <c r="A360" i="98"/>
  <c r="B360" i="98"/>
  <c r="Z360" i="98" s="1"/>
  <c r="L360" i="98"/>
  <c r="AE360" i="98" s="1"/>
  <c r="S360" i="98"/>
  <c r="AG360" i="98" s="1"/>
  <c r="T360" i="98"/>
  <c r="U360" i="98"/>
  <c r="V360" i="98"/>
  <c r="W360" i="98"/>
  <c r="X360" i="98"/>
  <c r="AA360" i="98"/>
  <c r="AB360" i="98"/>
  <c r="AC360" i="98"/>
  <c r="AD360" i="98"/>
  <c r="BH360" i="98"/>
  <c r="BI360" i="98"/>
  <c r="BK360" i="98"/>
  <c r="A361" i="98"/>
  <c r="B30" i="109" s="1"/>
  <c r="B361" i="98"/>
  <c r="Z361" i="98" s="1"/>
  <c r="L361" i="98"/>
  <c r="AE361" i="98" s="1"/>
  <c r="S361" i="98"/>
  <c r="AG361" i="98" s="1"/>
  <c r="T361" i="98"/>
  <c r="AY361" i="98" s="1"/>
  <c r="U361" i="98"/>
  <c r="BC361" i="98" s="1"/>
  <c r="C30" i="109" s="1"/>
  <c r="V361" i="98"/>
  <c r="W361" i="98"/>
  <c r="X361" i="98"/>
  <c r="AA361" i="98"/>
  <c r="AB361" i="98"/>
  <c r="AC361" i="98"/>
  <c r="AD361" i="98"/>
  <c r="BH361" i="98"/>
  <c r="A362" i="98"/>
  <c r="B362" i="98"/>
  <c r="Z362" i="98" s="1"/>
  <c r="L362" i="98"/>
  <c r="S362" i="98"/>
  <c r="AG362" i="98" s="1"/>
  <c r="T362" i="98"/>
  <c r="U362" i="98"/>
  <c r="V362" i="98"/>
  <c r="W362" i="98"/>
  <c r="X362" i="98"/>
  <c r="AA362" i="98"/>
  <c r="AB362" i="98"/>
  <c r="AC362" i="98"/>
  <c r="AD362" i="98"/>
  <c r="BH362" i="98"/>
  <c r="BI362" i="98"/>
  <c r="BK362" i="98"/>
  <c r="A363" i="98"/>
  <c r="B363" i="98"/>
  <c r="Z363" i="98" s="1"/>
  <c r="L363" i="98"/>
  <c r="S363" i="98"/>
  <c r="AG363" i="98" s="1"/>
  <c r="T363" i="98"/>
  <c r="U363" i="98"/>
  <c r="V363" i="98"/>
  <c r="W363" i="98"/>
  <c r="X363" i="98"/>
  <c r="AA363" i="98"/>
  <c r="AB363" i="98"/>
  <c r="AC363" i="98"/>
  <c r="AD363" i="98"/>
  <c r="BH363" i="98"/>
  <c r="BI363" i="98"/>
  <c r="BK363" i="98"/>
  <c r="A364" i="98"/>
  <c r="B364" i="98"/>
  <c r="Z364" i="98" s="1"/>
  <c r="L364" i="98"/>
  <c r="S364" i="98"/>
  <c r="AG364" i="98" s="1"/>
  <c r="T364" i="98"/>
  <c r="U364" i="98"/>
  <c r="V364" i="98"/>
  <c r="W364" i="98"/>
  <c r="X364" i="98"/>
  <c r="AA364" i="98"/>
  <c r="AB364" i="98"/>
  <c r="AC364" i="98"/>
  <c r="AD364" i="98"/>
  <c r="BH364" i="98"/>
  <c r="BI364" i="98"/>
  <c r="BK364" i="98"/>
  <c r="A365" i="98"/>
  <c r="B365" i="98"/>
  <c r="Z365" i="98" s="1"/>
  <c r="L365" i="98"/>
  <c r="S365" i="98"/>
  <c r="AG365" i="98" s="1"/>
  <c r="T365" i="98"/>
  <c r="U365" i="98"/>
  <c r="V365" i="98"/>
  <c r="W365" i="98"/>
  <c r="X365" i="98"/>
  <c r="AA365" i="98"/>
  <c r="AB365" i="98"/>
  <c r="AC365" i="98"/>
  <c r="AD365" i="98"/>
  <c r="BH365" i="98"/>
  <c r="BI365" i="98"/>
  <c r="BK365" i="98"/>
  <c r="A366" i="98"/>
  <c r="B366" i="98"/>
  <c r="Z366" i="98" s="1"/>
  <c r="L366" i="98"/>
  <c r="AQ366" i="98" s="1"/>
  <c r="S366" i="98"/>
  <c r="AG366" i="98" s="1"/>
  <c r="T366" i="98"/>
  <c r="U366" i="98"/>
  <c r="V366" i="98"/>
  <c r="W366" i="98"/>
  <c r="X366" i="98"/>
  <c r="AA366" i="98"/>
  <c r="AB366" i="98"/>
  <c r="AC366" i="98"/>
  <c r="AD366" i="98"/>
  <c r="BH366" i="98"/>
  <c r="BI366" i="98"/>
  <c r="BK366" i="98"/>
  <c r="A367" i="98"/>
  <c r="B367" i="98"/>
  <c r="Z367" i="98" s="1"/>
  <c r="L367" i="98"/>
  <c r="S367" i="98"/>
  <c r="AG367" i="98" s="1"/>
  <c r="T367" i="98"/>
  <c r="U367" i="98"/>
  <c r="V367" i="98"/>
  <c r="W367" i="98"/>
  <c r="X367" i="98"/>
  <c r="AA367" i="98"/>
  <c r="AB367" i="98"/>
  <c r="AC367" i="98"/>
  <c r="AD367" i="98"/>
  <c r="BH367" i="98"/>
  <c r="BI367" i="98"/>
  <c r="BK367" i="98"/>
  <c r="A368" i="98"/>
  <c r="B368" i="98"/>
  <c r="Z368" i="98" s="1"/>
  <c r="L368" i="98"/>
  <c r="S368" i="98"/>
  <c r="AG368" i="98" s="1"/>
  <c r="T368" i="98"/>
  <c r="U368" i="98"/>
  <c r="V368" i="98"/>
  <c r="W368" i="98"/>
  <c r="X368" i="98"/>
  <c r="AA368" i="98"/>
  <c r="AB368" i="98"/>
  <c r="AC368" i="98"/>
  <c r="AD368" i="98"/>
  <c r="BH368" i="98"/>
  <c r="BI368" i="98"/>
  <c r="BK368" i="98"/>
  <c r="A369" i="98"/>
  <c r="B369" i="98"/>
  <c r="Z369" i="98" s="1"/>
  <c r="L369" i="98"/>
  <c r="S369" i="98"/>
  <c r="AG369" i="98" s="1"/>
  <c r="T369" i="98"/>
  <c r="U369" i="98"/>
  <c r="V369" i="98"/>
  <c r="W369" i="98"/>
  <c r="X369" i="98"/>
  <c r="AA369" i="98"/>
  <c r="AB369" i="98"/>
  <c r="AC369" i="98"/>
  <c r="AD369" i="98"/>
  <c r="BH369" i="98"/>
  <c r="BI369" i="98"/>
  <c r="BK369" i="98"/>
  <c r="A370" i="98"/>
  <c r="B370" i="98"/>
  <c r="Z370" i="98" s="1"/>
  <c r="L370" i="98"/>
  <c r="S370" i="98"/>
  <c r="AG370" i="98" s="1"/>
  <c r="T370" i="98"/>
  <c r="U370" i="98"/>
  <c r="V370" i="98"/>
  <c r="W370" i="98"/>
  <c r="X370" i="98"/>
  <c r="AA370" i="98"/>
  <c r="AB370" i="98"/>
  <c r="AC370" i="98"/>
  <c r="AD370" i="98"/>
  <c r="BH370" i="98"/>
  <c r="BI370" i="98"/>
  <c r="BK370" i="98"/>
  <c r="A371" i="98"/>
  <c r="B371" i="98"/>
  <c r="Z371" i="98" s="1"/>
  <c r="L371" i="98"/>
  <c r="S371" i="98"/>
  <c r="AG371" i="98" s="1"/>
  <c r="T371" i="98"/>
  <c r="U371" i="98"/>
  <c r="V371" i="98"/>
  <c r="W371" i="98"/>
  <c r="X371" i="98"/>
  <c r="AA371" i="98"/>
  <c r="AB371" i="98"/>
  <c r="AC371" i="98"/>
  <c r="AD371" i="98"/>
  <c r="BH371" i="98"/>
  <c r="BI371" i="98"/>
  <c r="BK371" i="98"/>
  <c r="A372" i="98"/>
  <c r="B372" i="98"/>
  <c r="Z372" i="98" s="1"/>
  <c r="L372" i="98"/>
  <c r="S372" i="98"/>
  <c r="AG372" i="98" s="1"/>
  <c r="T372" i="98"/>
  <c r="U372" i="98"/>
  <c r="V372" i="98"/>
  <c r="W372" i="98"/>
  <c r="X372" i="98"/>
  <c r="AA372" i="98"/>
  <c r="AB372" i="98"/>
  <c r="AC372" i="98"/>
  <c r="AD372" i="98"/>
  <c r="BH372" i="98"/>
  <c r="BI372" i="98"/>
  <c r="BK372" i="98"/>
  <c r="A373" i="98"/>
  <c r="B373" i="98"/>
  <c r="Z373" i="98" s="1"/>
  <c r="L373" i="98"/>
  <c r="S373" i="98"/>
  <c r="AG373" i="98" s="1"/>
  <c r="T373" i="98"/>
  <c r="U373" i="98"/>
  <c r="V373" i="98"/>
  <c r="W373" i="98"/>
  <c r="X373" i="98"/>
  <c r="AA373" i="98"/>
  <c r="AB373" i="98"/>
  <c r="AC373" i="98"/>
  <c r="AD373" i="98"/>
  <c r="BH373" i="98"/>
  <c r="BI373" i="98"/>
  <c r="BK373" i="98"/>
  <c r="A374" i="98"/>
  <c r="B374" i="98"/>
  <c r="Z374" i="98" s="1"/>
  <c r="L374" i="98"/>
  <c r="S374" i="98"/>
  <c r="AG374" i="98" s="1"/>
  <c r="T374" i="98"/>
  <c r="U374" i="98"/>
  <c r="V374" i="98"/>
  <c r="W374" i="98"/>
  <c r="X374" i="98"/>
  <c r="AA374" i="98"/>
  <c r="AB374" i="98"/>
  <c r="AC374" i="98"/>
  <c r="AD374" i="98"/>
  <c r="BH374" i="98"/>
  <c r="BI374" i="98"/>
  <c r="BK374" i="98"/>
  <c r="A375" i="98"/>
  <c r="B375" i="98"/>
  <c r="Z375" i="98" s="1"/>
  <c r="L375" i="98"/>
  <c r="S375" i="98"/>
  <c r="AG375" i="98" s="1"/>
  <c r="T375" i="98"/>
  <c r="U375" i="98"/>
  <c r="V375" i="98"/>
  <c r="W375" i="98"/>
  <c r="X375" i="98"/>
  <c r="AA375" i="98"/>
  <c r="AB375" i="98"/>
  <c r="AC375" i="98"/>
  <c r="AD375" i="98"/>
  <c r="BH375" i="98"/>
  <c r="BK375" i="98"/>
  <c r="A376" i="98"/>
  <c r="B31" i="109" s="1"/>
  <c r="B376" i="98"/>
  <c r="Z376" i="98" s="1"/>
  <c r="L376" i="98"/>
  <c r="S376" i="98"/>
  <c r="AG376" i="98" s="1"/>
  <c r="T376" i="98"/>
  <c r="U376" i="98"/>
  <c r="BC376" i="98" s="1"/>
  <c r="V376" i="98"/>
  <c r="W376" i="98"/>
  <c r="X376" i="98"/>
  <c r="AA376" i="98"/>
  <c r="AB376" i="98"/>
  <c r="AC376" i="98"/>
  <c r="AD376" i="98"/>
  <c r="BH376" i="98"/>
  <c r="A377" i="98"/>
  <c r="B32" i="109" s="1"/>
  <c r="B377" i="98"/>
  <c r="Z377" i="98" s="1"/>
  <c r="L377" i="98"/>
  <c r="S377" i="98"/>
  <c r="AG377" i="98" s="1"/>
  <c r="T377" i="98"/>
  <c r="U377" i="98"/>
  <c r="V377" i="98"/>
  <c r="W377" i="98"/>
  <c r="X377" i="98"/>
  <c r="AA377" i="98"/>
  <c r="AB377" i="98"/>
  <c r="AC377" i="98"/>
  <c r="AD377" i="98"/>
  <c r="BH377" i="98"/>
  <c r="A378" i="98"/>
  <c r="B378" i="98"/>
  <c r="Z378" i="98" s="1"/>
  <c r="L378" i="98"/>
  <c r="S378" i="98"/>
  <c r="AG378" i="98" s="1"/>
  <c r="T378" i="98"/>
  <c r="U378" i="98"/>
  <c r="V378" i="98"/>
  <c r="W378" i="98"/>
  <c r="X378" i="98"/>
  <c r="AA378" i="98"/>
  <c r="AB378" i="98"/>
  <c r="AC378" i="98"/>
  <c r="AD378" i="98"/>
  <c r="BH378" i="98"/>
  <c r="BK378" i="98"/>
  <c r="A379" i="98"/>
  <c r="B379" i="98"/>
  <c r="Z379" i="98" s="1"/>
  <c r="L379" i="98"/>
  <c r="AQ379" i="98" s="1"/>
  <c r="AT379" i="98" s="1"/>
  <c r="BI379" i="98" s="1"/>
  <c r="S379" i="98"/>
  <c r="AG379" i="98" s="1"/>
  <c r="T379" i="98"/>
  <c r="U379" i="98"/>
  <c r="V379" i="98"/>
  <c r="W379" i="98"/>
  <c r="X379" i="98"/>
  <c r="AA379" i="98"/>
  <c r="AB379" i="98"/>
  <c r="AC379" i="98"/>
  <c r="AD379" i="98"/>
  <c r="BH379" i="98"/>
  <c r="BK379" i="98"/>
  <c r="A380" i="98"/>
  <c r="B33" i="109" s="1"/>
  <c r="B380" i="98"/>
  <c r="Z380" i="98" s="1"/>
  <c r="L380" i="98"/>
  <c r="AE380" i="98" s="1"/>
  <c r="BM380" i="98" s="1"/>
  <c r="S380" i="98"/>
  <c r="T380" i="98"/>
  <c r="U380" i="98"/>
  <c r="V380" i="98"/>
  <c r="W380" i="98"/>
  <c r="X380" i="98"/>
  <c r="AA380" i="98"/>
  <c r="AB380" i="98"/>
  <c r="AC380" i="98"/>
  <c r="AD380" i="98"/>
  <c r="AT380" i="98"/>
  <c r="BI380" i="98" s="1"/>
  <c r="BH380" i="98"/>
  <c r="A381" i="98"/>
  <c r="B34" i="109" s="1"/>
  <c r="B381" i="98"/>
  <c r="Z381" i="98" s="1"/>
  <c r="L381" i="98"/>
  <c r="S381" i="98"/>
  <c r="AG381" i="98" s="1"/>
  <c r="T381" i="98"/>
  <c r="U381" i="98"/>
  <c r="V381" i="98"/>
  <c r="W381" i="98"/>
  <c r="X381" i="98"/>
  <c r="AA381" i="98"/>
  <c r="AB381" i="98"/>
  <c r="AC381" i="98"/>
  <c r="AD381" i="98"/>
  <c r="BH381" i="98"/>
  <c r="A382" i="98"/>
  <c r="B382" i="98"/>
  <c r="Z382" i="98" s="1"/>
  <c r="L382" i="98"/>
  <c r="S382" i="98"/>
  <c r="AG382" i="98" s="1"/>
  <c r="T382" i="98"/>
  <c r="U382" i="98"/>
  <c r="V382" i="98"/>
  <c r="W382" i="98"/>
  <c r="X382" i="98"/>
  <c r="AA382" i="98"/>
  <c r="AB382" i="98"/>
  <c r="AC382" i="98"/>
  <c r="AD382" i="98"/>
  <c r="BH382" i="98"/>
  <c r="BI382" i="98"/>
  <c r="BK382" i="98"/>
  <c r="A383" i="98"/>
  <c r="B383" i="98"/>
  <c r="Z383" i="98" s="1"/>
  <c r="L383" i="98"/>
  <c r="AE383" i="98" s="1"/>
  <c r="BM383" i="98" s="1"/>
  <c r="S383" i="98"/>
  <c r="AG383" i="98" s="1"/>
  <c r="T383" i="98"/>
  <c r="U383" i="98"/>
  <c r="V383" i="98"/>
  <c r="W383" i="98"/>
  <c r="X383" i="98"/>
  <c r="AA383" i="98"/>
  <c r="AB383" i="98"/>
  <c r="AC383" i="98"/>
  <c r="AD383" i="98"/>
  <c r="BH383" i="98"/>
  <c r="BI383" i="98"/>
  <c r="BK383" i="98"/>
  <c r="A384" i="98"/>
  <c r="B384" i="98"/>
  <c r="Z384" i="98" s="1"/>
  <c r="L384" i="98"/>
  <c r="S384" i="98"/>
  <c r="AG384" i="98" s="1"/>
  <c r="T384" i="98"/>
  <c r="U384" i="98"/>
  <c r="V384" i="98"/>
  <c r="W384" i="98"/>
  <c r="X384" i="98"/>
  <c r="AA384" i="98"/>
  <c r="AB384" i="98"/>
  <c r="AC384" i="98"/>
  <c r="AD384" i="98"/>
  <c r="BH384" i="98"/>
  <c r="BI384" i="98"/>
  <c r="BK384" i="98"/>
  <c r="A385" i="98"/>
  <c r="B385" i="98"/>
  <c r="Z385" i="98" s="1"/>
  <c r="L385" i="98"/>
  <c r="AE385" i="98" s="1"/>
  <c r="BM385" i="98" s="1"/>
  <c r="S385" i="98"/>
  <c r="AG385" i="98" s="1"/>
  <c r="T385" i="98"/>
  <c r="U385" i="98"/>
  <c r="V385" i="98"/>
  <c r="W385" i="98"/>
  <c r="X385" i="98"/>
  <c r="AA385" i="98"/>
  <c r="AB385" i="98"/>
  <c r="AC385" i="98"/>
  <c r="AD385" i="98"/>
  <c r="BH385" i="98"/>
  <c r="BI385" i="98"/>
  <c r="BK385" i="98"/>
  <c r="A386" i="98"/>
  <c r="B386" i="98"/>
  <c r="Z386" i="98" s="1"/>
  <c r="L386" i="98"/>
  <c r="AE386" i="98" s="1"/>
  <c r="S386" i="98"/>
  <c r="AG386" i="98" s="1"/>
  <c r="T386" i="98"/>
  <c r="U386" i="98"/>
  <c r="V386" i="98"/>
  <c r="W386" i="98"/>
  <c r="X386" i="98"/>
  <c r="AA386" i="98"/>
  <c r="AB386" i="98"/>
  <c r="AC386" i="98"/>
  <c r="AD386" i="98"/>
  <c r="BH386" i="98"/>
  <c r="A387" i="98"/>
  <c r="B387" i="98"/>
  <c r="Z387" i="98" s="1"/>
  <c r="L387" i="98"/>
  <c r="S387" i="98"/>
  <c r="AG387" i="98" s="1"/>
  <c r="T387" i="98"/>
  <c r="U387" i="98"/>
  <c r="V387" i="98"/>
  <c r="W387" i="98"/>
  <c r="X387" i="98"/>
  <c r="AA387" i="98"/>
  <c r="AB387" i="98"/>
  <c r="AC387" i="98"/>
  <c r="AD387" i="98"/>
  <c r="BH387" i="98"/>
  <c r="BI387" i="98"/>
  <c r="BK387" i="98"/>
  <c r="A388" i="98"/>
  <c r="B388" i="98"/>
  <c r="Z388" i="98" s="1"/>
  <c r="L388" i="98"/>
  <c r="S388" i="98"/>
  <c r="AG388" i="98" s="1"/>
  <c r="T388" i="98"/>
  <c r="U388" i="98"/>
  <c r="V388" i="98"/>
  <c r="W388" i="98"/>
  <c r="X388" i="98"/>
  <c r="AA388" i="98"/>
  <c r="AB388" i="98"/>
  <c r="AC388" i="98"/>
  <c r="AD388" i="98"/>
  <c r="BH388" i="98"/>
  <c r="BI388" i="98"/>
  <c r="BK388" i="98"/>
  <c r="A389" i="98"/>
  <c r="B389" i="98"/>
  <c r="Z389" i="98" s="1"/>
  <c r="L389" i="98"/>
  <c r="S389" i="98"/>
  <c r="AG389" i="98" s="1"/>
  <c r="T389" i="98"/>
  <c r="U389" i="98"/>
  <c r="V389" i="98"/>
  <c r="W389" i="98"/>
  <c r="X389" i="98"/>
  <c r="AA389" i="98"/>
  <c r="AB389" i="98"/>
  <c r="AC389" i="98"/>
  <c r="AD389" i="98"/>
  <c r="BH389" i="98"/>
  <c r="BI389" i="98"/>
  <c r="BK389" i="98"/>
  <c r="A390" i="98"/>
  <c r="B390" i="98"/>
  <c r="Z390" i="98" s="1"/>
  <c r="L390" i="98"/>
  <c r="AE390" i="98" s="1"/>
  <c r="S390" i="98"/>
  <c r="AG390" i="98" s="1"/>
  <c r="T390" i="98"/>
  <c r="U390" i="98"/>
  <c r="V390" i="98"/>
  <c r="W390" i="98"/>
  <c r="X390" i="98"/>
  <c r="AA390" i="98"/>
  <c r="AB390" i="98"/>
  <c r="AC390" i="98"/>
  <c r="AD390" i="98"/>
  <c r="BH390" i="98"/>
  <c r="BI390" i="98"/>
  <c r="BK390" i="98"/>
  <c r="A391" i="98"/>
  <c r="B391" i="98"/>
  <c r="Z391" i="98" s="1"/>
  <c r="L391" i="98"/>
  <c r="S391" i="98"/>
  <c r="AG391" i="98" s="1"/>
  <c r="T391" i="98"/>
  <c r="U391" i="98"/>
  <c r="V391" i="98"/>
  <c r="W391" i="98"/>
  <c r="X391" i="98"/>
  <c r="AA391" i="98"/>
  <c r="AB391" i="98"/>
  <c r="AC391" i="98"/>
  <c r="AD391" i="98"/>
  <c r="BH391" i="98"/>
  <c r="BI391" i="98"/>
  <c r="BK391" i="98"/>
  <c r="A392" i="98"/>
  <c r="B392" i="98"/>
  <c r="Z392" i="98" s="1"/>
  <c r="L392" i="98"/>
  <c r="S392" i="98"/>
  <c r="AG392" i="98" s="1"/>
  <c r="T392" i="98"/>
  <c r="U392" i="98"/>
  <c r="V392" i="98"/>
  <c r="W392" i="98"/>
  <c r="X392" i="98"/>
  <c r="AA392" i="98"/>
  <c r="AB392" i="98"/>
  <c r="AC392" i="98"/>
  <c r="AD392" i="98"/>
  <c r="BH392" i="98"/>
  <c r="BI392" i="98"/>
  <c r="BK392" i="98"/>
  <c r="A393" i="98"/>
  <c r="B393" i="98"/>
  <c r="Z393" i="98" s="1"/>
  <c r="L393" i="98"/>
  <c r="S393" i="98"/>
  <c r="AG393" i="98" s="1"/>
  <c r="T393" i="98"/>
  <c r="U393" i="98"/>
  <c r="V393" i="98"/>
  <c r="W393" i="98"/>
  <c r="X393" i="98"/>
  <c r="AA393" i="98"/>
  <c r="AB393" i="98"/>
  <c r="AC393" i="98"/>
  <c r="AD393" i="98"/>
  <c r="BH393" i="98"/>
  <c r="BI393" i="98"/>
  <c r="BK393" i="98"/>
  <c r="A394" i="98"/>
  <c r="B394" i="98"/>
  <c r="Z394" i="98" s="1"/>
  <c r="L394" i="98"/>
  <c r="S394" i="98"/>
  <c r="AG394" i="98" s="1"/>
  <c r="T394" i="98"/>
  <c r="AX394" i="98" s="1"/>
  <c r="U394" i="98"/>
  <c r="V394" i="98"/>
  <c r="W394" i="98"/>
  <c r="X394" i="98"/>
  <c r="AA394" i="98"/>
  <c r="AB394" i="98"/>
  <c r="AC394" i="98"/>
  <c r="AD394" i="98"/>
  <c r="BH394" i="98"/>
  <c r="BI394" i="98"/>
  <c r="A395" i="98"/>
  <c r="B395" i="98"/>
  <c r="Z395" i="98" s="1"/>
  <c r="L395" i="98"/>
  <c r="AE395" i="98" s="1"/>
  <c r="S395" i="98"/>
  <c r="AG395" i="98" s="1"/>
  <c r="T395" i="98"/>
  <c r="AX395" i="98" s="1"/>
  <c r="U395" i="98"/>
  <c r="V395" i="98"/>
  <c r="W395" i="98"/>
  <c r="X395" i="98"/>
  <c r="AA395" i="98"/>
  <c r="AB395" i="98"/>
  <c r="AC395" i="98"/>
  <c r="AD395" i="98"/>
  <c r="BH395" i="98"/>
  <c r="BI395" i="98"/>
  <c r="A396" i="98"/>
  <c r="B396" i="98"/>
  <c r="Z396" i="98" s="1"/>
  <c r="L396" i="98"/>
  <c r="S396" i="98"/>
  <c r="AG396" i="98" s="1"/>
  <c r="T396" i="98"/>
  <c r="U396" i="98"/>
  <c r="BE396" i="98" s="1"/>
  <c r="C38" i="109" s="1"/>
  <c r="V396" i="98"/>
  <c r="W396" i="98"/>
  <c r="X396" i="98"/>
  <c r="AA396" i="98"/>
  <c r="AB396" i="98"/>
  <c r="AC396" i="98"/>
  <c r="AD396" i="98"/>
  <c r="BH396" i="98"/>
  <c r="A397" i="98"/>
  <c r="B397" i="98"/>
  <c r="Z397" i="98" s="1"/>
  <c r="L397" i="98"/>
  <c r="AQ397" i="98" s="1"/>
  <c r="S397" i="98"/>
  <c r="AG397" i="98" s="1"/>
  <c r="T397" i="98"/>
  <c r="U397" i="98"/>
  <c r="V397" i="98"/>
  <c r="W397" i="98"/>
  <c r="X397" i="98"/>
  <c r="AA397" i="98"/>
  <c r="AB397" i="98"/>
  <c r="AC397" i="98"/>
  <c r="AD397" i="98"/>
  <c r="BH397" i="98"/>
  <c r="BI397" i="98"/>
  <c r="BK397" i="98"/>
  <c r="A398" i="98"/>
  <c r="B398" i="98"/>
  <c r="Z398" i="98" s="1"/>
  <c r="L398" i="98"/>
  <c r="S398" i="98"/>
  <c r="AG398" i="98" s="1"/>
  <c r="T398" i="98"/>
  <c r="U398" i="98"/>
  <c r="V398" i="98"/>
  <c r="W398" i="98"/>
  <c r="X398" i="98"/>
  <c r="AA398" i="98"/>
  <c r="AB398" i="98"/>
  <c r="AC398" i="98"/>
  <c r="AD398" i="98"/>
  <c r="BH398" i="98"/>
  <c r="BI398" i="98"/>
  <c r="BK398" i="98"/>
  <c r="A399" i="98"/>
  <c r="B399" i="98"/>
  <c r="Z399" i="98" s="1"/>
  <c r="L399" i="98"/>
  <c r="S399" i="98"/>
  <c r="AG399" i="98" s="1"/>
  <c r="T399" i="98"/>
  <c r="U399" i="98"/>
  <c r="V399" i="98"/>
  <c r="W399" i="98"/>
  <c r="X399" i="98"/>
  <c r="AA399" i="98"/>
  <c r="AB399" i="98"/>
  <c r="AC399" i="98"/>
  <c r="AD399" i="98"/>
  <c r="BH399" i="98"/>
  <c r="BI399" i="98"/>
  <c r="BK399" i="98"/>
  <c r="A400" i="98"/>
  <c r="B400" i="98"/>
  <c r="Z400" i="98" s="1"/>
  <c r="L400" i="98"/>
  <c r="S400" i="98"/>
  <c r="AG400" i="98" s="1"/>
  <c r="T400" i="98"/>
  <c r="U400" i="98"/>
  <c r="V400" i="98"/>
  <c r="W400" i="98"/>
  <c r="X400" i="98"/>
  <c r="AA400" i="98"/>
  <c r="AB400" i="98"/>
  <c r="AC400" i="98"/>
  <c r="AD400" i="98"/>
  <c r="BH400" i="98"/>
  <c r="BI400" i="98"/>
  <c r="BK400" i="98"/>
  <c r="A401" i="98"/>
  <c r="B401" i="98"/>
  <c r="Z401" i="98" s="1"/>
  <c r="L401" i="98"/>
  <c r="S401" i="98"/>
  <c r="AG401" i="98" s="1"/>
  <c r="T401" i="98"/>
  <c r="U401" i="98"/>
  <c r="V401" i="98"/>
  <c r="W401" i="98"/>
  <c r="X401" i="98"/>
  <c r="AA401" i="98"/>
  <c r="AB401" i="98"/>
  <c r="AC401" i="98"/>
  <c r="AD401" i="98"/>
  <c r="BH401" i="98"/>
  <c r="BI401" i="98"/>
  <c r="BK401" i="98"/>
  <c r="A402" i="98"/>
  <c r="B402" i="98"/>
  <c r="Z402" i="98" s="1"/>
  <c r="L402" i="98"/>
  <c r="AE402" i="98" s="1"/>
  <c r="BM402" i="98" s="1"/>
  <c r="S402" i="98"/>
  <c r="AG402" i="98" s="1"/>
  <c r="T402" i="98"/>
  <c r="U402" i="98"/>
  <c r="V402" i="98"/>
  <c r="W402" i="98"/>
  <c r="X402" i="98"/>
  <c r="AA402" i="98"/>
  <c r="AB402" i="98"/>
  <c r="AC402" i="98"/>
  <c r="AD402" i="98"/>
  <c r="BH402" i="98"/>
  <c r="BI402" i="98"/>
  <c r="BK402" i="98"/>
  <c r="A403" i="98"/>
  <c r="B403" i="98"/>
  <c r="Z403" i="98" s="1"/>
  <c r="L403" i="98"/>
  <c r="S403" i="98"/>
  <c r="AG403" i="98" s="1"/>
  <c r="T403" i="98"/>
  <c r="U403" i="98"/>
  <c r="V403" i="98"/>
  <c r="W403" i="98"/>
  <c r="X403" i="98"/>
  <c r="AA403" i="98"/>
  <c r="AB403" i="98"/>
  <c r="AC403" i="98"/>
  <c r="AD403" i="98"/>
  <c r="BH403" i="98"/>
  <c r="BI403" i="98"/>
  <c r="BK403" i="98"/>
  <c r="A404" i="98"/>
  <c r="B39" i="109" s="1"/>
  <c r="B404" i="98"/>
  <c r="Z404" i="98" s="1"/>
  <c r="L404" i="98"/>
  <c r="S404" i="98"/>
  <c r="AG404" i="98" s="1"/>
  <c r="T404" i="98"/>
  <c r="U404" i="98"/>
  <c r="V404" i="98"/>
  <c r="W404" i="98"/>
  <c r="X404" i="98"/>
  <c r="AA404" i="98"/>
  <c r="AB404" i="98"/>
  <c r="AC404" i="98"/>
  <c r="AD404" i="98"/>
  <c r="BC404" i="98"/>
  <c r="BH404" i="98"/>
  <c r="BI404" i="98"/>
  <c r="A405" i="98"/>
  <c r="B405" i="98"/>
  <c r="Z405" i="98" s="1"/>
  <c r="L405" i="98"/>
  <c r="S405" i="98"/>
  <c r="AG405" i="98" s="1"/>
  <c r="T405" i="98"/>
  <c r="U405" i="98"/>
  <c r="V405" i="98"/>
  <c r="W405" i="98"/>
  <c r="X405" i="98"/>
  <c r="AA405" i="98"/>
  <c r="AB405" i="98"/>
  <c r="AC405" i="98"/>
  <c r="AD405" i="98"/>
  <c r="BH405" i="98"/>
  <c r="BI405" i="98"/>
  <c r="BK405" i="98"/>
  <c r="A406" i="98"/>
  <c r="B406" i="98"/>
  <c r="Z406" i="98" s="1"/>
  <c r="L406" i="98"/>
  <c r="S406" i="98"/>
  <c r="AG406" i="98" s="1"/>
  <c r="T406" i="98"/>
  <c r="U406" i="98"/>
  <c r="V406" i="98"/>
  <c r="W406" i="98"/>
  <c r="X406" i="98"/>
  <c r="AA406" i="98"/>
  <c r="AB406" i="98"/>
  <c r="AC406" i="98"/>
  <c r="AD406" i="98"/>
  <c r="BH406" i="98"/>
  <c r="BI406" i="98"/>
  <c r="BK406" i="98"/>
  <c r="A407" i="98"/>
  <c r="B407" i="98"/>
  <c r="Z407" i="98" s="1"/>
  <c r="L407" i="98"/>
  <c r="S407" i="98"/>
  <c r="AG407" i="98" s="1"/>
  <c r="T407" i="98"/>
  <c r="U407" i="98"/>
  <c r="V407" i="98"/>
  <c r="W407" i="98"/>
  <c r="X407" i="98"/>
  <c r="AA407" i="98"/>
  <c r="AB407" i="98"/>
  <c r="AC407" i="98"/>
  <c r="AD407" i="98"/>
  <c r="BH407" i="98"/>
  <c r="BI407" i="98"/>
  <c r="BK407" i="98"/>
  <c r="A408" i="98"/>
  <c r="B408" i="98"/>
  <c r="Z408" i="98" s="1"/>
  <c r="L408" i="98"/>
  <c r="S408" i="98"/>
  <c r="AG408" i="98" s="1"/>
  <c r="T408" i="98"/>
  <c r="U408" i="98"/>
  <c r="V408" i="98"/>
  <c r="W408" i="98"/>
  <c r="X408" i="98"/>
  <c r="AA408" i="98"/>
  <c r="AB408" i="98"/>
  <c r="AC408" i="98"/>
  <c r="AD408" i="98"/>
  <c r="BH408" i="98"/>
  <c r="BI408" i="98"/>
  <c r="BK408" i="98"/>
  <c r="A409" i="98"/>
  <c r="B409" i="98"/>
  <c r="Z409" i="98" s="1"/>
  <c r="L409" i="98"/>
  <c r="S409" i="98"/>
  <c r="AG409" i="98" s="1"/>
  <c r="T409" i="98"/>
  <c r="U409" i="98"/>
  <c r="V409" i="98"/>
  <c r="W409" i="98"/>
  <c r="X409" i="98"/>
  <c r="AA409" i="98"/>
  <c r="AB409" i="98"/>
  <c r="AC409" i="98"/>
  <c r="AD409" i="98"/>
  <c r="BH409" i="98"/>
  <c r="BI409" i="98"/>
  <c r="BK409" i="98"/>
  <c r="A410" i="98"/>
  <c r="B410" i="98"/>
  <c r="Z410" i="98" s="1"/>
  <c r="L410" i="98"/>
  <c r="S410" i="98"/>
  <c r="AG410" i="98" s="1"/>
  <c r="T410" i="98"/>
  <c r="U410" i="98"/>
  <c r="V410" i="98"/>
  <c r="W410" i="98"/>
  <c r="X410" i="98"/>
  <c r="AA410" i="98"/>
  <c r="AB410" i="98"/>
  <c r="AC410" i="98"/>
  <c r="AD410" i="98"/>
  <c r="BH410" i="98"/>
  <c r="BI410" i="98"/>
  <c r="BK410" i="98"/>
  <c r="A411" i="98"/>
  <c r="B411" i="98"/>
  <c r="Z411" i="98" s="1"/>
  <c r="L411" i="98"/>
  <c r="S411" i="98"/>
  <c r="AG411" i="98" s="1"/>
  <c r="T411" i="98"/>
  <c r="U411" i="98"/>
  <c r="V411" i="98"/>
  <c r="W411" i="98"/>
  <c r="X411" i="98"/>
  <c r="AA411" i="98"/>
  <c r="AB411" i="98"/>
  <c r="AC411" i="98"/>
  <c r="AD411" i="98"/>
  <c r="BH411" i="98"/>
  <c r="BI411" i="98"/>
  <c r="BK411" i="98"/>
  <c r="A412" i="98"/>
  <c r="B40" i="109" s="1"/>
  <c r="L412" i="98"/>
  <c r="S412" i="98"/>
  <c r="AG412" i="98" s="1"/>
  <c r="T412" i="98"/>
  <c r="U412" i="98"/>
  <c r="BD412" i="98" s="1"/>
  <c r="BK412" i="98" s="1"/>
  <c r="V412" i="98"/>
  <c r="W412" i="98"/>
  <c r="X412" i="98"/>
  <c r="Z412" i="98"/>
  <c r="AA412" i="98"/>
  <c r="AB412" i="98"/>
  <c r="AC412" i="98"/>
  <c r="AD412" i="98"/>
  <c r="BH412" i="98"/>
  <c r="A413" i="98"/>
  <c r="B413" i="98"/>
  <c r="Z413" i="98" s="1"/>
  <c r="L413" i="98"/>
  <c r="AQ413" i="98" s="1"/>
  <c r="S413" i="98"/>
  <c r="AG413" i="98" s="1"/>
  <c r="T413" i="98"/>
  <c r="U413" i="98"/>
  <c r="V413" i="98"/>
  <c r="W413" i="98"/>
  <c r="X413" i="98"/>
  <c r="AA413" i="98"/>
  <c r="AB413" i="98"/>
  <c r="AC413" i="98"/>
  <c r="AD413" i="98"/>
  <c r="BH413" i="98"/>
  <c r="BI413" i="98"/>
  <c r="BK413" i="98"/>
  <c r="A414" i="98"/>
  <c r="B41" i="109" s="1"/>
  <c r="B414" i="98"/>
  <c r="Z414" i="98" s="1"/>
  <c r="L414" i="98"/>
  <c r="S414" i="98"/>
  <c r="AG414" i="98" s="1"/>
  <c r="T414" i="98"/>
  <c r="U414" i="98"/>
  <c r="V414" i="98"/>
  <c r="W414" i="98"/>
  <c r="X414" i="98"/>
  <c r="AA414" i="98"/>
  <c r="AB414" i="98"/>
  <c r="AC414" i="98"/>
  <c r="AD414" i="98"/>
  <c r="BD414" i="98"/>
  <c r="BH414" i="98"/>
  <c r="A415" i="98"/>
  <c r="B42" i="109" s="1"/>
  <c r="B415" i="98"/>
  <c r="Z415" i="98" s="1"/>
  <c r="L415" i="98"/>
  <c r="S415" i="98"/>
  <c r="AG415" i="98" s="1"/>
  <c r="T415" i="98"/>
  <c r="U415" i="98"/>
  <c r="V415" i="98"/>
  <c r="W415" i="98"/>
  <c r="X415" i="98"/>
  <c r="AA415" i="98"/>
  <c r="AB415" i="98"/>
  <c r="AC415" i="98"/>
  <c r="AD415" i="98"/>
  <c r="BH415" i="98"/>
  <c r="A416" i="98"/>
  <c r="B416" i="98"/>
  <c r="Z416" i="98" s="1"/>
  <c r="L416" i="98"/>
  <c r="S416" i="98"/>
  <c r="AG416" i="98" s="1"/>
  <c r="T416" i="98"/>
  <c r="U416" i="98"/>
  <c r="V416" i="98"/>
  <c r="W416" i="98"/>
  <c r="X416" i="98"/>
  <c r="AA416" i="98"/>
  <c r="AB416" i="98"/>
  <c r="AC416" i="98"/>
  <c r="AD416" i="98"/>
  <c r="BH416" i="98"/>
  <c r="BI416" i="98"/>
  <c r="BK416" i="98"/>
  <c r="A417" i="98"/>
  <c r="B417" i="98"/>
  <c r="Z417" i="98" s="1"/>
  <c r="L417" i="98"/>
  <c r="AQ417" i="98" s="1"/>
  <c r="S417" i="98"/>
  <c r="AG417" i="98" s="1"/>
  <c r="T417" i="98"/>
  <c r="U417" i="98"/>
  <c r="V417" i="98"/>
  <c r="W417" i="98"/>
  <c r="X417" i="98"/>
  <c r="AA417" i="98"/>
  <c r="AB417" i="98"/>
  <c r="AC417" i="98"/>
  <c r="AD417" i="98"/>
  <c r="BH417" i="98"/>
  <c r="BI417" i="98"/>
  <c r="A418" i="98"/>
  <c r="B418" i="98"/>
  <c r="Z418" i="98" s="1"/>
  <c r="L418" i="98"/>
  <c r="AQ418" i="98" s="1"/>
  <c r="S418" i="98"/>
  <c r="AG418" i="98" s="1"/>
  <c r="T418" i="98"/>
  <c r="U418" i="98"/>
  <c r="V418" i="98"/>
  <c r="W418" i="98"/>
  <c r="X418" i="98"/>
  <c r="AA418" i="98"/>
  <c r="AB418" i="98"/>
  <c r="AC418" i="98"/>
  <c r="AD418" i="98"/>
  <c r="BH418" i="98"/>
  <c r="BI418" i="98"/>
  <c r="BK418" i="98"/>
  <c r="A419" i="98"/>
  <c r="B419" i="98"/>
  <c r="Z419" i="98" s="1"/>
  <c r="L419" i="98"/>
  <c r="S419" i="98"/>
  <c r="AG419" i="98" s="1"/>
  <c r="T419" i="98"/>
  <c r="U419" i="98"/>
  <c r="V419" i="98"/>
  <c r="W419" i="98"/>
  <c r="X419" i="98"/>
  <c r="AA419" i="98"/>
  <c r="AB419" i="98"/>
  <c r="AC419" i="98"/>
  <c r="AD419" i="98"/>
  <c r="BH419" i="98"/>
  <c r="BI419" i="98"/>
  <c r="BK419" i="98"/>
  <c r="A420" i="98"/>
  <c r="B420" i="98"/>
  <c r="Z420" i="98" s="1"/>
  <c r="L420" i="98"/>
  <c r="AE420" i="98" s="1"/>
  <c r="S420" i="98"/>
  <c r="AG420" i="98" s="1"/>
  <c r="T420" i="98"/>
  <c r="U420" i="98"/>
  <c r="V420" i="98"/>
  <c r="W420" i="98"/>
  <c r="X420" i="98"/>
  <c r="AA420" i="98"/>
  <c r="AB420" i="98"/>
  <c r="AC420" i="98"/>
  <c r="AD420" i="98"/>
  <c r="BE420" i="98"/>
  <c r="BH420" i="98"/>
  <c r="BI420" i="98"/>
  <c r="A421" i="98"/>
  <c r="B421" i="98"/>
  <c r="Z421" i="98" s="1"/>
  <c r="L421" i="98"/>
  <c r="AQ421" i="98" s="1"/>
  <c r="S421" i="98"/>
  <c r="AG421" i="98" s="1"/>
  <c r="T421" i="98"/>
  <c r="U421" i="98"/>
  <c r="V421" i="98"/>
  <c r="W421" i="98"/>
  <c r="X421" i="98"/>
  <c r="AA421" i="98"/>
  <c r="AB421" i="98"/>
  <c r="AC421" i="98"/>
  <c r="AD421" i="98"/>
  <c r="BH421" i="98"/>
  <c r="BI421" i="98"/>
  <c r="BK421" i="98"/>
  <c r="A422" i="98"/>
  <c r="B422" i="98"/>
  <c r="Z422" i="98" s="1"/>
  <c r="L422" i="98"/>
  <c r="S422" i="98"/>
  <c r="AG422" i="98" s="1"/>
  <c r="T422" i="98"/>
  <c r="U422" i="98"/>
  <c r="V422" i="98"/>
  <c r="W422" i="98"/>
  <c r="X422" i="98"/>
  <c r="AA422" i="98"/>
  <c r="AB422" i="98"/>
  <c r="AC422" i="98"/>
  <c r="AD422" i="98"/>
  <c r="BH422" i="98"/>
  <c r="BI422" i="98"/>
  <c r="BK422" i="98"/>
  <c r="A423" i="98"/>
  <c r="B423" i="98"/>
  <c r="Z423" i="98" s="1"/>
  <c r="L423" i="98"/>
  <c r="AE423" i="98" s="1"/>
  <c r="BM423" i="98" s="1"/>
  <c r="S423" i="98"/>
  <c r="AG423" i="98" s="1"/>
  <c r="T423" i="98"/>
  <c r="U423" i="98"/>
  <c r="V423" i="98"/>
  <c r="W423" i="98"/>
  <c r="X423" i="98"/>
  <c r="AA423" i="98"/>
  <c r="AB423" i="98"/>
  <c r="AC423" i="98"/>
  <c r="AD423" i="98"/>
  <c r="BH423" i="98"/>
  <c r="A424" i="98"/>
  <c r="B424" i="98"/>
  <c r="Z424" i="98" s="1"/>
  <c r="L424" i="98"/>
  <c r="S424" i="98"/>
  <c r="AG424" i="98" s="1"/>
  <c r="T424" i="98"/>
  <c r="U424" i="98"/>
  <c r="V424" i="98"/>
  <c r="W424" i="98"/>
  <c r="X424" i="98"/>
  <c r="AA424" i="98"/>
  <c r="AB424" i="98"/>
  <c r="AC424" i="98"/>
  <c r="AD424" i="98"/>
  <c r="BH424" i="98"/>
  <c r="BI424" i="98"/>
  <c r="BK424" i="98"/>
  <c r="A425" i="98"/>
  <c r="B46" i="109" s="1"/>
  <c r="B425" i="98"/>
  <c r="Z425" i="98" s="1"/>
  <c r="L425" i="98"/>
  <c r="S425" i="98"/>
  <c r="AG425" i="98" s="1"/>
  <c r="T425" i="98"/>
  <c r="U425" i="98"/>
  <c r="V425" i="98"/>
  <c r="W425" i="98"/>
  <c r="X425" i="98"/>
  <c r="AA425" i="98"/>
  <c r="AB425" i="98"/>
  <c r="AC425" i="98"/>
  <c r="AD425" i="98"/>
  <c r="BH425" i="98"/>
  <c r="BI425" i="98"/>
  <c r="A426" i="98"/>
  <c r="B426" i="98"/>
  <c r="Z426" i="98" s="1"/>
  <c r="L426" i="98"/>
  <c r="S426" i="98"/>
  <c r="AG426" i="98" s="1"/>
  <c r="T426" i="98"/>
  <c r="AX426" i="98" s="1"/>
  <c r="U426" i="98"/>
  <c r="BE426" i="98" s="1"/>
  <c r="C47" i="109" s="1"/>
  <c r="V426" i="98"/>
  <c r="W426" i="98"/>
  <c r="X426" i="98"/>
  <c r="AA426" i="98"/>
  <c r="AB426" i="98"/>
  <c r="AC426" i="98"/>
  <c r="AD426" i="98"/>
  <c r="BH426" i="98"/>
  <c r="BI426" i="98"/>
  <c r="A427" i="98"/>
  <c r="B427" i="98"/>
  <c r="Z427" i="98" s="1"/>
  <c r="L427" i="98"/>
  <c r="AE427" i="98" s="1"/>
  <c r="S427" i="98"/>
  <c r="AG427" i="98" s="1"/>
  <c r="T427" i="98"/>
  <c r="U427" i="98"/>
  <c r="V427" i="98"/>
  <c r="W427" i="98"/>
  <c r="X427" i="98"/>
  <c r="AA427" i="98"/>
  <c r="AB427" i="98"/>
  <c r="AC427" i="98"/>
  <c r="AD427" i="98"/>
  <c r="BE427" i="98"/>
  <c r="C48" i="109" s="1"/>
  <c r="BH427" i="98"/>
  <c r="A428" i="98"/>
  <c r="B428" i="98"/>
  <c r="Z428" i="98" s="1"/>
  <c r="L428" i="98"/>
  <c r="S428" i="98"/>
  <c r="AG428" i="98" s="1"/>
  <c r="T428" i="98"/>
  <c r="U428" i="98"/>
  <c r="V428" i="98"/>
  <c r="W428" i="98"/>
  <c r="X428" i="98"/>
  <c r="AA428" i="98"/>
  <c r="AB428" i="98"/>
  <c r="AC428" i="98"/>
  <c r="AD428" i="98"/>
  <c r="BH428" i="98"/>
  <c r="BI428" i="98"/>
  <c r="BK428" i="98"/>
  <c r="A429" i="98"/>
  <c r="B429" i="98"/>
  <c r="Z429" i="98" s="1"/>
  <c r="L429" i="98"/>
  <c r="S429" i="98"/>
  <c r="AG429" i="98" s="1"/>
  <c r="T429" i="98"/>
  <c r="U429" i="98"/>
  <c r="V429" i="98"/>
  <c r="W429" i="98"/>
  <c r="X429" i="98"/>
  <c r="AA429" i="98"/>
  <c r="AB429" i="98"/>
  <c r="AC429" i="98"/>
  <c r="AD429" i="98"/>
  <c r="BH429" i="98"/>
  <c r="BI429" i="98"/>
  <c r="BK429" i="98"/>
  <c r="A430" i="98"/>
  <c r="B430" i="98"/>
  <c r="Z430" i="98" s="1"/>
  <c r="L430" i="98"/>
  <c r="S430" i="98"/>
  <c r="AG430" i="98" s="1"/>
  <c r="T430" i="98"/>
  <c r="U430" i="98"/>
  <c r="V430" i="98"/>
  <c r="W430" i="98"/>
  <c r="X430" i="98"/>
  <c r="AA430" i="98"/>
  <c r="AB430" i="98"/>
  <c r="AC430" i="98"/>
  <c r="AD430" i="98"/>
  <c r="BH430" i="98"/>
  <c r="BI430" i="98"/>
  <c r="BK430" i="98"/>
  <c r="A431" i="98"/>
  <c r="B431" i="98"/>
  <c r="Z431" i="98" s="1"/>
  <c r="L431" i="98"/>
  <c r="S431" i="98"/>
  <c r="AG431" i="98" s="1"/>
  <c r="T431" i="98"/>
  <c r="U431" i="98"/>
  <c r="V431" i="98"/>
  <c r="W431" i="98"/>
  <c r="X431" i="98"/>
  <c r="AA431" i="98"/>
  <c r="AB431" i="98"/>
  <c r="AC431" i="98"/>
  <c r="AD431" i="98"/>
  <c r="BH431" i="98"/>
  <c r="BI431" i="98"/>
  <c r="A432" i="98"/>
  <c r="B432" i="98"/>
  <c r="Z432" i="98" s="1"/>
  <c r="L432" i="98"/>
  <c r="S432" i="98"/>
  <c r="AG432" i="98" s="1"/>
  <c r="T432" i="98"/>
  <c r="U432" i="98"/>
  <c r="V432" i="98"/>
  <c r="W432" i="98"/>
  <c r="X432" i="98"/>
  <c r="AA432" i="98"/>
  <c r="AB432" i="98"/>
  <c r="AC432" i="98"/>
  <c r="AD432" i="98"/>
  <c r="BH432" i="98"/>
  <c r="BI432" i="98"/>
  <c r="A433" i="98"/>
  <c r="B433" i="98"/>
  <c r="Z433" i="98" s="1"/>
  <c r="L433" i="98"/>
  <c r="S433" i="98"/>
  <c r="AG433" i="98" s="1"/>
  <c r="T433" i="98"/>
  <c r="U433" i="98"/>
  <c r="BE433" i="98" s="1"/>
  <c r="V433" i="98"/>
  <c r="W433" i="98"/>
  <c r="X433" i="98"/>
  <c r="AA433" i="98"/>
  <c r="AB433" i="98"/>
  <c r="AC433" i="98"/>
  <c r="AD433" i="98"/>
  <c r="BH433" i="98"/>
  <c r="BI433" i="98"/>
  <c r="C434" i="98"/>
  <c r="D434" i="98"/>
  <c r="E434" i="98"/>
  <c r="F434" i="98"/>
  <c r="G434" i="98"/>
  <c r="K434" i="98"/>
  <c r="M434" i="98"/>
  <c r="N434" i="98"/>
  <c r="O434" i="98"/>
  <c r="P434" i="98"/>
  <c r="Q434" i="98"/>
  <c r="R434" i="98"/>
  <c r="AJ434" i="98"/>
  <c r="AK434" i="98"/>
  <c r="AL434" i="98"/>
  <c r="AM434" i="98"/>
  <c r="AR434" i="98"/>
  <c r="AS434" i="98"/>
  <c r="AU434" i="98"/>
  <c r="AV434" i="98"/>
  <c r="AZ434" i="98"/>
  <c r="BF434" i="98"/>
  <c r="D47" i="109"/>
  <c r="D49" i="109"/>
  <c r="D51" i="109"/>
  <c r="D10" i="108"/>
  <c r="D14" i="108"/>
  <c r="D8" i="108"/>
  <c r="D12" i="108"/>
  <c r="D38" i="108"/>
  <c r="D33" i="108"/>
  <c r="I10" i="122"/>
  <c r="K10" i="122"/>
  <c r="M10" i="122" s="1"/>
  <c r="N10" i="122" s="1"/>
  <c r="O10" i="122" s="1"/>
  <c r="P10" i="122" s="1"/>
  <c r="L10" i="122"/>
  <c r="Q10" i="122"/>
  <c r="I11" i="122"/>
  <c r="K11" i="122"/>
  <c r="M11" i="122" s="1"/>
  <c r="N11" i="122" s="1"/>
  <c r="O11" i="122" s="1"/>
  <c r="U11" i="122" s="1"/>
  <c r="W11" i="122" s="1"/>
  <c r="L11" i="122"/>
  <c r="Q11" i="122"/>
  <c r="R11" i="122"/>
  <c r="I12" i="122"/>
  <c r="K12" i="122"/>
  <c r="M12" i="122" s="1"/>
  <c r="S12" i="122" s="1"/>
  <c r="L12" i="122"/>
  <c r="Q12" i="122"/>
  <c r="R12" i="122"/>
  <c r="I13" i="122"/>
  <c r="K13" i="122"/>
  <c r="M13" i="122" s="1"/>
  <c r="I14" i="122"/>
  <c r="K14" i="122"/>
  <c r="M14" i="122" s="1"/>
  <c r="N14" i="122" s="1"/>
  <c r="O14" i="122" s="1"/>
  <c r="L14" i="122"/>
  <c r="Q14" i="122"/>
  <c r="R14" i="122"/>
  <c r="I15" i="122"/>
  <c r="K15" i="122"/>
  <c r="M15" i="122" s="1"/>
  <c r="N15" i="122" s="1"/>
  <c r="O15" i="122" s="1"/>
  <c r="L15" i="122"/>
  <c r="Q15" i="122"/>
  <c r="R15" i="122"/>
  <c r="D17" i="122"/>
  <c r="D22" i="122" s="1"/>
  <c r="F22" i="122"/>
  <c r="G22" i="122"/>
  <c r="H22" i="122"/>
  <c r="D36" i="109"/>
  <c r="AE269" i="98"/>
  <c r="BM269" i="98" s="1"/>
  <c r="D44" i="109"/>
  <c r="D38" i="109"/>
  <c r="AQ229" i="98"/>
  <c r="D43" i="109"/>
  <c r="D9" i="109"/>
  <c r="D6" i="109"/>
  <c r="D8" i="109"/>
  <c r="D37" i="109"/>
  <c r="AQ386" i="98"/>
  <c r="AT386" i="98" s="1"/>
  <c r="BI386" i="98" s="1"/>
  <c r="AQ222" i="98"/>
  <c r="BB102" i="98"/>
  <c r="AE135" i="98"/>
  <c r="BM135" i="98" s="1"/>
  <c r="AQ215" i="98"/>
  <c r="BB104" i="98"/>
  <c r="AX150" i="98"/>
  <c r="AX42" i="98"/>
  <c r="AQ127" i="98"/>
  <c r="AX116" i="98"/>
  <c r="AE85" i="98"/>
  <c r="BM85" i="98" s="1"/>
  <c r="AE66" i="98"/>
  <c r="BM66" i="98" s="1"/>
  <c r="AX45" i="98"/>
  <c r="T306" i="104"/>
  <c r="T302" i="104"/>
  <c r="T294" i="104"/>
  <c r="T292" i="104"/>
  <c r="T279" i="104"/>
  <c r="T275" i="104"/>
  <c r="T267" i="104"/>
  <c r="T265" i="104"/>
  <c r="T257" i="104"/>
  <c r="T251" i="104"/>
  <c r="T249" i="104"/>
  <c r="T237" i="104"/>
  <c r="T235" i="104"/>
  <c r="T227" i="104"/>
  <c r="T219" i="104"/>
  <c r="T215" i="104"/>
  <c r="T209" i="104"/>
  <c r="T201" i="104"/>
  <c r="T199" i="104"/>
  <c r="T197" i="104"/>
  <c r="T189" i="104"/>
  <c r="T185" i="104"/>
  <c r="T181" i="104"/>
  <c r="AQ62" i="98"/>
  <c r="AT62" i="98" s="1"/>
  <c r="BI62" i="98" s="1"/>
  <c r="AQ56" i="98"/>
  <c r="AQ22" i="98"/>
  <c r="AT22" i="98" s="1"/>
  <c r="BI22" i="98" s="1"/>
  <c r="AR246" i="111"/>
  <c r="AU246" i="111" s="1"/>
  <c r="AV246" i="111" s="1"/>
  <c r="AA292" i="111"/>
  <c r="AA288" i="111"/>
  <c r="P146" i="111"/>
  <c r="Q146" i="111" s="1"/>
  <c r="AM295" i="111"/>
  <c r="AM287" i="111"/>
  <c r="AA281" i="111"/>
  <c r="AA272" i="111"/>
  <c r="AA268" i="111"/>
  <c r="AU249" i="111"/>
  <c r="AV249" i="111" s="1"/>
  <c r="AA177" i="111"/>
  <c r="AA161" i="111"/>
  <c r="P115" i="111"/>
  <c r="AA105" i="111"/>
  <c r="AM248" i="111"/>
  <c r="AM57" i="111"/>
  <c r="AM116" i="111"/>
  <c r="AM112" i="111"/>
  <c r="P94" i="111"/>
  <c r="AM117" i="111"/>
  <c r="AM109" i="111"/>
  <c r="P101" i="111"/>
  <c r="P97" i="111"/>
  <c r="AA88" i="111"/>
  <c r="P83" i="111"/>
  <c r="P79" i="111"/>
  <c r="P56" i="111"/>
  <c r="AM118" i="111"/>
  <c r="AM84" i="111"/>
  <c r="AM80" i="111"/>
  <c r="P59" i="111"/>
  <c r="AA18" i="111"/>
  <c r="D50" i="109"/>
  <c r="D17" i="109"/>
  <c r="R13" i="122"/>
  <c r="Q13" i="122"/>
  <c r="L13" i="122"/>
  <c r="D48" i="109"/>
  <c r="D35" i="109"/>
  <c r="D23" i="109"/>
  <c r="D22" i="109"/>
  <c r="D45" i="109"/>
  <c r="AQ383" i="98"/>
  <c r="BM351" i="98"/>
  <c r="AQ248" i="98"/>
  <c r="AE150" i="98"/>
  <c r="BM150" i="98" s="1"/>
  <c r="AQ161" i="98"/>
  <c r="BB78" i="98"/>
  <c r="AE68" i="98"/>
  <c r="AQ29" i="98"/>
  <c r="AE19" i="98"/>
  <c r="AE5" i="98"/>
  <c r="BM5" i="98" s="1"/>
  <c r="Y74" i="98"/>
  <c r="AH74" i="98" s="1"/>
  <c r="AI74" i="98" s="1"/>
  <c r="AQ37" i="98"/>
  <c r="AQ30" i="98"/>
  <c r="AX17" i="98"/>
  <c r="AQ54" i="98"/>
  <c r="AQ385" i="98"/>
  <c r="AE155" i="98"/>
  <c r="BM155" i="98" s="1"/>
  <c r="AQ295" i="98"/>
  <c r="BM215" i="98"/>
  <c r="AQ107" i="98"/>
  <c r="AT107" i="98" s="1"/>
  <c r="BI107" i="98" s="1"/>
  <c r="AQ88" i="98"/>
  <c r="AQ142" i="98"/>
  <c r="AQ220" i="98"/>
  <c r="AX191" i="98"/>
  <c r="AE70" i="98"/>
  <c r="BG70" i="98" s="1"/>
  <c r="BB193" i="98"/>
  <c r="AE80" i="98"/>
  <c r="BM80" i="98" s="1"/>
  <c r="AE271" i="98"/>
  <c r="BM271" i="98" s="1"/>
  <c r="AE304" i="98"/>
  <c r="BM304" i="98" s="1"/>
  <c r="AE320" i="98"/>
  <c r="AQ74" i="98"/>
  <c r="AE244" i="98"/>
  <c r="BM244" i="98" s="1"/>
  <c r="AE227" i="98"/>
  <c r="BM227" i="98" s="1"/>
  <c r="AE53" i="98"/>
  <c r="AQ84" i="98"/>
  <c r="AE84" i="98"/>
  <c r="AE275" i="98"/>
  <c r="BM275" i="98" s="1"/>
  <c r="AE243" i="98"/>
  <c r="AF83" i="98"/>
  <c r="AQ59" i="98"/>
  <c r="R34" i="102"/>
  <c r="U12" i="102"/>
  <c r="AQ92" i="98"/>
  <c r="AT92" i="98" s="1"/>
  <c r="BI92" i="98" s="1"/>
  <c r="AE57" i="98"/>
  <c r="T311" i="104"/>
  <c r="T165" i="104"/>
  <c r="T129" i="104"/>
  <c r="T101" i="104"/>
  <c r="T71" i="104"/>
  <c r="T27" i="104"/>
  <c r="AQ28" i="98"/>
  <c r="AT28" i="98" s="1"/>
  <c r="BI28" i="98" s="1"/>
  <c r="G67" i="106"/>
  <c r="P264" i="111"/>
  <c r="AE27" i="98"/>
  <c r="BM27" i="98" s="1"/>
  <c r="P332" i="111"/>
  <c r="AM325" i="111"/>
  <c r="P320" i="111"/>
  <c r="AM311" i="111"/>
  <c r="AM303" i="111"/>
  <c r="P196" i="111"/>
  <c r="Q196" i="111" s="1"/>
  <c r="P55" i="111"/>
  <c r="P40" i="111"/>
  <c r="Q40" i="111" s="1"/>
  <c r="AM284" i="111"/>
  <c r="Y243" i="111"/>
  <c r="P303" i="111"/>
  <c r="Q303" i="111" s="1"/>
  <c r="AU301" i="111"/>
  <c r="AV301" i="111" s="1"/>
  <c r="AU299" i="111"/>
  <c r="AV299" i="111" s="1"/>
  <c r="AA299" i="111"/>
  <c r="AU297" i="111"/>
  <c r="AV297" i="111" s="1"/>
  <c r="P284" i="111"/>
  <c r="Q284" i="111" s="1"/>
  <c r="P265" i="111"/>
  <c r="Q265" i="111" s="1"/>
  <c r="AM126" i="111"/>
  <c r="P28" i="111"/>
  <c r="P24" i="111"/>
  <c r="AM324" i="111"/>
  <c r="AU323" i="111"/>
  <c r="AV323" i="111" s="1"/>
  <c r="AU277" i="111"/>
  <c r="AV277" i="111" s="1"/>
  <c r="P277" i="111"/>
  <c r="AU269" i="111"/>
  <c r="AV269" i="111" s="1"/>
  <c r="P260" i="111"/>
  <c r="Q260" i="111" s="1"/>
  <c r="O16" i="111"/>
  <c r="AA251" i="111"/>
  <c r="AM245" i="111"/>
  <c r="P236" i="111"/>
  <c r="Q236" i="111" s="1"/>
  <c r="AM175" i="111"/>
  <c r="P169" i="111"/>
  <c r="Q169" i="111" s="1"/>
  <c r="P161" i="111"/>
  <c r="AM159" i="111"/>
  <c r="P151" i="111"/>
  <c r="Q151" i="111" s="1"/>
  <c r="AA137" i="111"/>
  <c r="AA112" i="111"/>
  <c r="P58" i="111"/>
  <c r="P20" i="111"/>
  <c r="AA9" i="111"/>
  <c r="P235" i="111"/>
  <c r="Q235" i="111" s="1"/>
  <c r="AA148" i="111"/>
  <c r="AA138" i="111"/>
  <c r="AA134" i="111"/>
  <c r="AA90" i="111"/>
  <c r="AA81" i="111"/>
  <c r="BO43" i="131"/>
  <c r="BM82" i="131"/>
  <c r="BY82" i="131" s="1"/>
  <c r="BO111" i="131"/>
  <c r="BN126" i="131"/>
  <c r="BR161" i="131"/>
  <c r="BR160" i="131"/>
  <c r="BO160" i="131"/>
  <c r="BO179" i="131"/>
  <c r="BR185" i="131"/>
  <c r="BR187" i="131"/>
  <c r="CA187" i="131" s="1"/>
  <c r="AE150" i="131"/>
  <c r="AR150" i="131" s="1"/>
  <c r="AS150" i="131" s="1"/>
  <c r="BR189" i="131"/>
  <c r="CA189" i="131" s="1"/>
  <c r="BR194" i="131"/>
  <c r="CN216" i="131"/>
  <c r="CV216" i="131" s="1"/>
  <c r="BO209" i="131"/>
  <c r="CN251" i="131"/>
  <c r="CV251" i="131" s="1"/>
  <c r="BS240" i="131"/>
  <c r="CA240" i="131" s="1"/>
  <c r="CN266" i="131"/>
  <c r="CV266" i="131" s="1"/>
  <c r="BO293" i="131"/>
  <c r="CN289" i="131"/>
  <c r="CV289" i="131" s="1"/>
  <c r="CN304" i="131"/>
  <c r="CV304" i="131" s="1"/>
  <c r="BS303" i="131"/>
  <c r="CN329" i="131"/>
  <c r="CV329" i="131" s="1"/>
  <c r="CN320" i="131"/>
  <c r="AE344" i="131"/>
  <c r="AR344" i="131" s="1"/>
  <c r="AS344" i="131" s="1"/>
  <c r="BN325" i="131"/>
  <c r="BO20" i="131"/>
  <c r="BO62" i="131"/>
  <c r="BO171" i="131"/>
  <c r="AE166" i="131"/>
  <c r="AR166" i="131" s="1"/>
  <c r="BN224" i="131"/>
  <c r="CA224" i="131" s="1"/>
  <c r="CN254" i="131"/>
  <c r="CN314" i="131"/>
  <c r="CV314" i="131" s="1"/>
  <c r="AE314" i="131"/>
  <c r="AR314" i="131" s="1"/>
  <c r="AE294" i="131"/>
  <c r="AR294" i="131" s="1"/>
  <c r="BU332" i="131"/>
  <c r="CN291" i="131"/>
  <c r="CV291" i="131" s="1"/>
  <c r="AE291" i="131"/>
  <c r="AR291" i="131" s="1"/>
  <c r="BR46" i="131"/>
  <c r="BO90" i="131"/>
  <c r="BO37" i="131"/>
  <c r="BO36" i="131"/>
  <c r="BO92" i="131"/>
  <c r="BO93" i="131"/>
  <c r="CN226" i="131"/>
  <c r="CV226" i="131" s="1"/>
  <c r="BU327" i="131"/>
  <c r="CN327" i="131"/>
  <c r="CV327" i="131" s="1"/>
  <c r="CN265" i="131"/>
  <c r="CN330" i="131"/>
  <c r="BR129" i="131"/>
  <c r="BR174" i="131"/>
  <c r="BN193" i="131"/>
  <c r="BN210" i="131"/>
  <c r="BM274" i="131"/>
  <c r="BN209" i="131"/>
  <c r="BR158" i="131"/>
  <c r="BR41" i="131"/>
  <c r="BR89" i="131"/>
  <c r="BN80" i="131"/>
  <c r="CA80" i="131" s="1"/>
  <c r="BR16" i="131"/>
  <c r="BR18" i="131"/>
  <c r="BR60" i="131"/>
  <c r="BO40" i="131"/>
  <c r="BU325" i="131"/>
  <c r="CN278" i="131"/>
  <c r="CV278" i="131" s="1"/>
  <c r="BN78" i="131"/>
  <c r="CA78" i="131" s="1"/>
  <c r="CN228" i="131"/>
  <c r="CV228" i="131" s="1"/>
  <c r="BM232" i="131"/>
  <c r="BY232" i="131" s="1"/>
  <c r="BM247" i="131"/>
  <c r="BY247" i="131" s="1"/>
  <c r="BR139" i="131"/>
  <c r="CA139" i="131" s="1"/>
  <c r="BN60" i="131"/>
  <c r="BN27" i="131"/>
  <c r="BN233" i="131"/>
  <c r="BN101" i="131"/>
  <c r="BS304" i="131"/>
  <c r="CA304" i="131" s="1"/>
  <c r="AE320" i="131"/>
  <c r="AR320" i="131" s="1"/>
  <c r="BS283" i="131"/>
  <c r="BS287" i="131"/>
  <c r="AE341" i="131"/>
  <c r="AR341" i="131" s="1"/>
  <c r="AS341" i="131" s="1"/>
  <c r="BM341" i="131"/>
  <c r="BY341" i="131" s="1"/>
  <c r="BS231" i="131"/>
  <c r="AF14" i="131"/>
  <c r="AO18" i="131"/>
  <c r="CC18" i="131" s="1"/>
  <c r="BN23" i="131"/>
  <c r="BN81" i="131"/>
  <c r="CN223" i="131"/>
  <c r="CN295" i="131"/>
  <c r="CV295" i="131" s="1"/>
  <c r="AF30" i="131"/>
  <c r="BR44" i="131"/>
  <c r="BN45" i="131"/>
  <c r="AE45" i="131"/>
  <c r="AR45" i="131" s="1"/>
  <c r="AO57" i="131"/>
  <c r="CC57" i="131" s="1"/>
  <c r="BR63" i="131"/>
  <c r="AE63" i="131"/>
  <c r="AR63" i="131" s="1"/>
  <c r="CC92" i="131"/>
  <c r="BN153" i="131"/>
  <c r="CN268" i="131"/>
  <c r="BO294" i="131"/>
  <c r="BN267" i="131"/>
  <c r="AE304" i="131"/>
  <c r="AR304" i="131" s="1"/>
  <c r="BS246" i="131"/>
  <c r="BR59" i="131"/>
  <c r="AE59" i="131"/>
  <c r="AR59" i="131" s="1"/>
  <c r="BR93" i="131"/>
  <c r="AE93" i="131"/>
  <c r="AR93" i="131" s="1"/>
  <c r="AS93" i="131" s="1"/>
  <c r="BN83" i="131"/>
  <c r="BN300" i="131"/>
  <c r="AF75" i="131"/>
  <c r="BR79" i="131"/>
  <c r="BN107" i="131"/>
  <c r="BR22" i="131"/>
  <c r="BN121" i="131"/>
  <c r="BR66" i="131"/>
  <c r="AE84" i="131"/>
  <c r="AR84" i="131" s="1"/>
  <c r="AE197" i="131"/>
  <c r="AR197" i="131" s="1"/>
  <c r="AS197" i="131" s="1"/>
  <c r="CC280" i="131"/>
  <c r="BT342" i="131"/>
  <c r="BM211" i="131"/>
  <c r="BY211" i="131" s="1"/>
  <c r="BR120" i="131"/>
  <c r="CA120" i="131" s="1"/>
  <c r="AE128" i="131"/>
  <c r="AR128" i="131" s="1"/>
  <c r="AS128" i="131" s="1"/>
  <c r="BO96" i="131"/>
  <c r="CA317" i="131"/>
  <c r="AO342" i="131"/>
  <c r="AE216" i="131"/>
  <c r="AR216" i="131" s="1"/>
  <c r="AS216" i="131" s="1"/>
  <c r="CC31" i="131"/>
  <c r="AE56" i="131"/>
  <c r="AR56" i="131" s="1"/>
  <c r="AE46" i="131"/>
  <c r="AR46" i="131" s="1"/>
  <c r="AS46" i="131" s="1"/>
  <c r="BN67" i="131"/>
  <c r="AE10" i="131"/>
  <c r="AR10" i="131" s="1"/>
  <c r="AE19" i="131"/>
  <c r="AR19" i="131" s="1"/>
  <c r="AE21" i="131"/>
  <c r="AR21" i="131" s="1"/>
  <c r="AS21" i="131" s="1"/>
  <c r="BM131" i="131"/>
  <c r="BY131" i="131" s="1"/>
  <c r="BN138" i="131"/>
  <c r="CN212" i="131"/>
  <c r="CV212" i="131" s="1"/>
  <c r="BM308" i="131"/>
  <c r="CF308" i="131" s="1"/>
  <c r="BS242" i="131"/>
  <c r="CC335" i="131"/>
  <c r="AE343" i="131"/>
  <c r="AR343" i="131" s="1"/>
  <c r="AS343" i="131" s="1"/>
  <c r="AE176" i="131"/>
  <c r="AR176" i="131" s="1"/>
  <c r="AE185" i="131"/>
  <c r="AR185" i="131" s="1"/>
  <c r="AE232" i="131"/>
  <c r="AR232" i="131" s="1"/>
  <c r="AE244" i="131"/>
  <c r="AR244" i="131" s="1"/>
  <c r="AS244" i="131" s="1"/>
  <c r="BM339" i="131"/>
  <c r="BM226" i="131"/>
  <c r="AE240" i="131"/>
  <c r="AR240" i="131" s="1"/>
  <c r="BM253" i="131"/>
  <c r="BY253" i="131" s="1"/>
  <c r="AE225" i="131"/>
  <c r="AR225" i="131" s="1"/>
  <c r="AS225" i="131" s="1"/>
  <c r="BM322" i="131"/>
  <c r="AE79" i="131"/>
  <c r="AR79" i="131" s="1"/>
  <c r="CC227" i="131"/>
  <c r="CN237" i="131"/>
  <c r="AE238" i="131"/>
  <c r="AR238" i="131" s="1"/>
  <c r="AS238" i="131" s="1"/>
  <c r="CN238" i="131"/>
  <c r="CV238" i="131" s="1"/>
  <c r="CN246" i="131"/>
  <c r="CV246" i="131" s="1"/>
  <c r="BM250" i="131"/>
  <c r="CF250" i="131" s="1"/>
  <c r="AF32" i="131"/>
  <c r="CC36" i="131"/>
  <c r="CN243" i="131"/>
  <c r="CV243" i="131" s="1"/>
  <c r="AE243" i="131"/>
  <c r="AR243" i="131" s="1"/>
  <c r="BS244" i="131"/>
  <c r="CN244" i="131"/>
  <c r="BS247" i="131"/>
  <c r="CA247" i="131" s="1"/>
  <c r="AE247" i="131"/>
  <c r="AR247" i="131" s="1"/>
  <c r="AE42" i="131"/>
  <c r="AR42" i="131" s="1"/>
  <c r="BN72" i="131"/>
  <c r="BR6" i="131"/>
  <c r="CC134" i="131"/>
  <c r="BR138" i="131"/>
  <c r="AE33" i="131"/>
  <c r="AR33" i="131" s="1"/>
  <c r="BR62" i="131"/>
  <c r="BN156" i="131"/>
  <c r="AE156" i="131"/>
  <c r="AR156" i="131" s="1"/>
  <c r="AS156" i="131" s="1"/>
  <c r="AE180" i="131"/>
  <c r="AR180" i="131" s="1"/>
  <c r="AS180" i="131" s="1"/>
  <c r="AE169" i="131"/>
  <c r="AR169" i="131" s="1"/>
  <c r="AS169" i="131" s="1"/>
  <c r="AE86" i="131"/>
  <c r="AR86" i="131" s="1"/>
  <c r="AE108" i="131"/>
  <c r="AR108" i="131" s="1"/>
  <c r="BN226" i="131"/>
  <c r="BX362" i="131" s="1"/>
  <c r="CC296" i="131"/>
  <c r="BM264" i="131"/>
  <c r="AO303" i="131"/>
  <c r="CC303" i="131" s="1"/>
  <c r="AO345" i="131"/>
  <c r="AO346" i="131"/>
  <c r="CC346" i="131" s="1"/>
  <c r="BN289" i="131"/>
  <c r="BM333" i="131"/>
  <c r="BY333" i="131" s="1"/>
  <c r="BR27" i="131"/>
  <c r="AE27" i="131"/>
  <c r="AR27" i="131" s="1"/>
  <c r="CC205" i="131"/>
  <c r="BM214" i="131"/>
  <c r="BR75" i="131"/>
  <c r="AE75" i="131"/>
  <c r="AR75" i="131" s="1"/>
  <c r="AS75" i="131" s="1"/>
  <c r="BP162" i="131"/>
  <c r="BP201" i="131" s="1"/>
  <c r="CC242" i="131"/>
  <c r="AO216" i="131"/>
  <c r="CC289" i="131"/>
  <c r="CC264" i="131"/>
  <c r="AO283" i="131"/>
  <c r="BS243" i="131"/>
  <c r="BS268" i="131"/>
  <c r="BR82" i="131"/>
  <c r="AE82" i="131"/>
  <c r="AR82" i="131" s="1"/>
  <c r="AS82" i="131" s="1"/>
  <c r="AO94" i="131"/>
  <c r="CC94" i="131" s="1"/>
  <c r="BO99" i="131"/>
  <c r="BR110" i="131"/>
  <c r="CA110" i="131" s="1"/>
  <c r="AE110" i="131"/>
  <c r="AR110" i="131" s="1"/>
  <c r="CC111" i="131"/>
  <c r="BR147" i="131"/>
  <c r="CA147" i="131" s="1"/>
  <c r="AE147" i="131"/>
  <c r="AR147" i="131" s="1"/>
  <c r="AS147" i="131" s="1"/>
  <c r="BN155" i="131"/>
  <c r="AE155" i="131"/>
  <c r="AR155" i="131" s="1"/>
  <c r="AF162" i="131"/>
  <c r="BR162" i="131"/>
  <c r="AE162" i="131"/>
  <c r="AR162" i="131" s="1"/>
  <c r="AE174" i="131"/>
  <c r="AR174" i="131" s="1"/>
  <c r="BN184" i="131"/>
  <c r="BR184" i="131"/>
  <c r="CC193" i="131"/>
  <c r="CC229" i="131"/>
  <c r="CC278" i="131"/>
  <c r="CC309" i="131"/>
  <c r="CC311" i="131"/>
  <c r="BM233" i="131"/>
  <c r="BY233" i="131" s="1"/>
  <c r="BN12" i="131"/>
  <c r="AE9" i="131"/>
  <c r="AR9" i="131" s="1"/>
  <c r="AS9" i="131" s="1"/>
  <c r="BN122" i="131"/>
  <c r="BT216" i="131"/>
  <c r="BO216" i="131"/>
  <c r="BR43" i="131"/>
  <c r="CA43" i="131" s="1"/>
  <c r="BM325" i="131"/>
  <c r="BY325" i="131" s="1"/>
  <c r="BM318" i="131"/>
  <c r="CF318" i="131" s="1"/>
  <c r="CN296" i="131"/>
  <c r="CV296" i="131" s="1"/>
  <c r="BR177" i="131"/>
  <c r="AE177" i="131"/>
  <c r="AR177" i="131" s="1"/>
  <c r="AS177" i="131" s="1"/>
  <c r="BO105" i="131"/>
  <c r="AE133" i="131"/>
  <c r="AR133" i="131" s="1"/>
  <c r="AS133" i="131" s="1"/>
  <c r="BM227" i="131"/>
  <c r="BY227" i="131" s="1"/>
  <c r="CC247" i="131"/>
  <c r="BM278" i="131"/>
  <c r="BY278" i="131" s="1"/>
  <c r="CC63" i="131"/>
  <c r="CC141" i="131"/>
  <c r="CC197" i="131"/>
  <c r="CC226" i="131"/>
  <c r="CC234" i="131"/>
  <c r="CC130" i="131"/>
  <c r="CC145" i="131"/>
  <c r="CC200" i="131"/>
  <c r="CC267" i="131"/>
  <c r="CC4" i="131"/>
  <c r="CC142" i="131"/>
  <c r="CC222" i="131"/>
  <c r="CC178" i="131"/>
  <c r="CC192" i="131"/>
  <c r="CC256" i="131"/>
  <c r="CC194" i="131"/>
  <c r="CC321" i="131"/>
  <c r="CC339" i="131"/>
  <c r="AE168" i="131"/>
  <c r="AR168" i="131" s="1"/>
  <c r="CC17" i="131"/>
  <c r="CC301" i="131"/>
  <c r="CC64" i="131"/>
  <c r="CC89" i="131"/>
  <c r="CC307" i="131"/>
  <c r="CC181" i="131"/>
  <c r="CC266" i="131"/>
  <c r="CC323" i="131"/>
  <c r="CC72" i="131"/>
  <c r="CC338" i="131"/>
  <c r="AP257" i="131"/>
  <c r="BS245" i="131"/>
  <c r="AE106" i="131"/>
  <c r="AR106" i="131" s="1"/>
  <c r="BR29" i="131"/>
  <c r="CC58" i="131"/>
  <c r="CC88" i="131"/>
  <c r="CC217" i="131"/>
  <c r="CC326" i="131"/>
  <c r="CC91" i="131"/>
  <c r="CC152" i="131"/>
  <c r="CC174" i="131"/>
  <c r="CC203" i="131"/>
  <c r="CC263" i="131"/>
  <c r="CC343" i="131"/>
  <c r="CC186" i="131"/>
  <c r="CC225" i="131"/>
  <c r="CC273" i="131"/>
  <c r="CC275" i="131"/>
  <c r="CC40" i="131"/>
  <c r="CC195" i="131"/>
  <c r="CC248" i="131"/>
  <c r="CC331" i="131"/>
  <c r="CC223" i="131"/>
  <c r="CC75" i="131"/>
  <c r="CC344" i="131"/>
  <c r="CC251" i="131"/>
  <c r="CC274" i="131"/>
  <c r="CC299" i="131"/>
  <c r="CC240" i="131"/>
  <c r="CC336" i="131"/>
  <c r="AE29" i="131"/>
  <c r="AR29" i="131" s="1"/>
  <c r="AS29" i="131" s="1"/>
  <c r="AE50" i="131"/>
  <c r="AR50" i="131" s="1"/>
  <c r="AS50" i="131" s="1"/>
  <c r="BM90" i="131"/>
  <c r="BY90" i="131" s="1"/>
  <c r="AE136" i="131"/>
  <c r="AR136" i="131" s="1"/>
  <c r="BM147" i="131"/>
  <c r="BY147" i="131" s="1"/>
  <c r="BM277" i="131"/>
  <c r="CF277" i="131" s="1"/>
  <c r="BN56" i="131"/>
  <c r="BM79" i="131"/>
  <c r="BY79" i="131" s="1"/>
  <c r="BM313" i="131"/>
  <c r="BY313" i="131" s="1"/>
  <c r="BN7" i="131"/>
  <c r="CA7" i="131" s="1"/>
  <c r="CC14" i="131"/>
  <c r="BR141" i="131"/>
  <c r="BT320" i="131"/>
  <c r="CA320" i="131" s="1"/>
  <c r="BM262" i="131"/>
  <c r="BN119" i="131"/>
  <c r="CA119" i="131" s="1"/>
  <c r="BM303" i="131"/>
  <c r="BY303" i="131" s="1"/>
  <c r="CC270" i="131"/>
  <c r="CC316" i="131"/>
  <c r="CC325" i="131"/>
  <c r="CC204" i="131"/>
  <c r="CC119" i="131"/>
  <c r="CC221" i="131"/>
  <c r="CC121" i="131"/>
  <c r="CC238" i="131"/>
  <c r="CC209" i="131"/>
  <c r="CC281" i="131"/>
  <c r="CC306" i="131"/>
  <c r="CC24" i="131"/>
  <c r="CC26" i="131"/>
  <c r="CC120" i="131"/>
  <c r="CC328" i="131"/>
  <c r="CC213" i="131"/>
  <c r="CC245" i="131"/>
  <c r="CC262" i="131"/>
  <c r="CN264" i="131"/>
  <c r="AE264" i="131"/>
  <c r="AR264" i="131" s="1"/>
  <c r="AS264" i="131" s="1"/>
  <c r="CC285" i="131"/>
  <c r="AE327" i="131"/>
  <c r="AR327" i="131" s="1"/>
  <c r="BR327" i="131"/>
  <c r="BM254" i="131"/>
  <c r="BY254" i="131" s="1"/>
  <c r="CC254" i="131"/>
  <c r="AE255" i="131"/>
  <c r="AR255" i="131" s="1"/>
  <c r="CN255" i="131"/>
  <c r="CV255" i="131" s="1"/>
  <c r="BN269" i="131"/>
  <c r="BS281" i="131"/>
  <c r="CN281" i="131"/>
  <c r="CV281" i="131" s="1"/>
  <c r="CC297" i="131"/>
  <c r="CN315" i="131"/>
  <c r="CV315" i="131" s="1"/>
  <c r="AE315" i="131"/>
  <c r="AR315" i="131" s="1"/>
  <c r="CN321" i="131"/>
  <c r="CV321" i="131" s="1"/>
  <c r="AE321" i="131"/>
  <c r="AR321" i="131" s="1"/>
  <c r="CC333" i="131"/>
  <c r="AO115" i="131"/>
  <c r="CC115" i="131" s="1"/>
  <c r="AE127" i="131"/>
  <c r="AR127" i="131" s="1"/>
  <c r="AS127" i="131" s="1"/>
  <c r="BN127" i="131"/>
  <c r="CA127" i="131" s="1"/>
  <c r="BM127" i="131"/>
  <c r="BY127" i="131" s="1"/>
  <c r="CC314" i="131"/>
  <c r="CC133" i="131"/>
  <c r="AE151" i="131"/>
  <c r="AR151" i="131" s="1"/>
  <c r="BN151" i="131"/>
  <c r="CA151" i="131" s="1"/>
  <c r="AE22" i="131"/>
  <c r="AR22" i="131" s="1"/>
  <c r="BN22" i="131"/>
  <c r="CC160" i="131"/>
  <c r="BN160" i="131"/>
  <c r="AE160" i="131"/>
  <c r="AR160" i="131" s="1"/>
  <c r="AE161" i="131"/>
  <c r="AR161" i="131" s="1"/>
  <c r="AS161" i="131" s="1"/>
  <c r="BN161" i="131"/>
  <c r="BM314" i="131"/>
  <c r="BY314" i="131" s="1"/>
  <c r="AE195" i="131"/>
  <c r="AR195" i="131" s="1"/>
  <c r="BN195" i="131"/>
  <c r="CN209" i="131"/>
  <c r="AE209" i="131"/>
  <c r="AR209" i="131" s="1"/>
  <c r="AS209" i="131" s="1"/>
  <c r="CN217" i="131"/>
  <c r="AE217" i="131"/>
  <c r="AR217" i="131" s="1"/>
  <c r="AS217" i="131" s="1"/>
  <c r="BR47" i="131"/>
  <c r="BM69" i="131"/>
  <c r="BY69" i="131" s="1"/>
  <c r="AE70" i="131"/>
  <c r="AR70" i="131" s="1"/>
  <c r="AS70" i="131" s="1"/>
  <c r="BN70" i="131"/>
  <c r="BR74" i="131"/>
  <c r="AE74" i="131"/>
  <c r="AR74" i="131" s="1"/>
  <c r="BN76" i="131"/>
  <c r="AE76" i="131"/>
  <c r="AR76" i="131" s="1"/>
  <c r="AS76" i="131" s="1"/>
  <c r="AE77" i="131"/>
  <c r="AR77" i="131" s="1"/>
  <c r="AS77" i="131" s="1"/>
  <c r="AE81" i="131"/>
  <c r="AR81" i="131" s="1"/>
  <c r="CN298" i="131"/>
  <c r="CV298" i="131" s="1"/>
  <c r="BR122" i="131"/>
  <c r="AE122" i="131"/>
  <c r="AR122" i="131" s="1"/>
  <c r="BR142" i="131"/>
  <c r="AE142" i="131"/>
  <c r="AR142" i="131" s="1"/>
  <c r="AS142" i="131" s="1"/>
  <c r="BO162" i="131"/>
  <c r="BM177" i="131"/>
  <c r="BY177" i="131" s="1"/>
  <c r="BO177" i="131"/>
  <c r="AE218" i="131"/>
  <c r="AR218" i="131" s="1"/>
  <c r="CN218" i="131"/>
  <c r="CV218" i="131" s="1"/>
  <c r="CC252" i="131"/>
  <c r="AE256" i="131"/>
  <c r="AR256" i="131" s="1"/>
  <c r="AS256" i="131" s="1"/>
  <c r="CN256" i="131"/>
  <c r="CV256" i="131" s="1"/>
  <c r="CN273" i="131"/>
  <c r="CV273" i="131" s="1"/>
  <c r="AE273" i="131"/>
  <c r="AR273" i="131" s="1"/>
  <c r="CN274" i="131"/>
  <c r="AE274" i="131"/>
  <c r="AR274" i="131" s="1"/>
  <c r="AS274" i="131" s="1"/>
  <c r="CN279" i="131"/>
  <c r="AE279" i="131"/>
  <c r="AR279" i="131" s="1"/>
  <c r="AS279" i="131" s="1"/>
  <c r="CN328" i="131"/>
  <c r="AE328" i="131"/>
  <c r="AR328" i="131" s="1"/>
  <c r="AS328" i="131" s="1"/>
  <c r="BN129" i="131"/>
  <c r="CA129" i="131" s="1"/>
  <c r="AE207" i="131"/>
  <c r="AR207" i="131" s="1"/>
  <c r="CC25" i="131"/>
  <c r="BO64" i="131"/>
  <c r="BM64" i="131"/>
  <c r="BY64" i="131" s="1"/>
  <c r="AE190" i="131"/>
  <c r="AR190" i="131" s="1"/>
  <c r="BR190" i="131"/>
  <c r="CA190" i="131" s="1"/>
  <c r="AE203" i="131"/>
  <c r="AR203" i="131" s="1"/>
  <c r="AS203" i="131" s="1"/>
  <c r="CN203" i="131"/>
  <c r="CV203" i="131" s="1"/>
  <c r="AE204" i="131"/>
  <c r="AR204" i="131" s="1"/>
  <c r="AS204" i="131" s="1"/>
  <c r="CN204" i="131"/>
  <c r="AE205" i="131"/>
  <c r="AR205" i="131" s="1"/>
  <c r="AS205" i="131" s="1"/>
  <c r="CN205" i="131"/>
  <c r="CC230" i="131"/>
  <c r="AE234" i="131"/>
  <c r="AR234" i="131" s="1"/>
  <c r="AS234" i="131" s="1"/>
  <c r="CN234" i="131"/>
  <c r="CC241" i="131"/>
  <c r="CN299" i="131"/>
  <c r="CV299" i="131" s="1"/>
  <c r="BU299" i="131"/>
  <c r="AE331" i="131"/>
  <c r="AR331" i="131" s="1"/>
  <c r="BN331" i="131"/>
  <c r="BO97" i="131"/>
  <c r="BO164" i="131"/>
  <c r="AE164" i="131"/>
  <c r="AR164" i="131" s="1"/>
  <c r="AS164" i="131" s="1"/>
  <c r="CN227" i="131"/>
  <c r="CV227" i="131" s="1"/>
  <c r="BU227" i="131"/>
  <c r="CN250" i="131"/>
  <c r="CV250" i="131" s="1"/>
  <c r="AE250" i="131"/>
  <c r="AR250" i="131" s="1"/>
  <c r="AE259" i="131"/>
  <c r="AR259" i="131" s="1"/>
  <c r="CN259" i="131"/>
  <c r="CV259" i="131" s="1"/>
  <c r="AE260" i="131"/>
  <c r="AR260" i="131" s="1"/>
  <c r="AS260" i="131" s="1"/>
  <c r="CN260" i="131"/>
  <c r="CV260" i="131" s="1"/>
  <c r="AE271" i="131"/>
  <c r="AR271" i="131" s="1"/>
  <c r="CN271" i="131"/>
  <c r="CV271" i="131" s="1"/>
  <c r="AE287" i="131"/>
  <c r="AR287" i="131" s="1"/>
  <c r="AS287" i="131" s="1"/>
  <c r="CN287" i="131"/>
  <c r="CV287" i="131" s="1"/>
  <c r="AE38" i="131"/>
  <c r="AR38" i="131" s="1"/>
  <c r="BM223" i="131"/>
  <c r="BY223" i="131" s="1"/>
  <c r="BR48" i="131"/>
  <c r="CA48" i="131" s="1"/>
  <c r="AE48" i="131"/>
  <c r="AR48" i="131" s="1"/>
  <c r="AE167" i="131"/>
  <c r="AR167" i="131" s="1"/>
  <c r="BN167" i="131"/>
  <c r="BR171" i="131"/>
  <c r="AE171" i="131"/>
  <c r="AR171" i="131" s="1"/>
  <c r="AE210" i="131"/>
  <c r="AR210" i="131" s="1"/>
  <c r="AS210" i="131" s="1"/>
  <c r="CN210" i="131"/>
  <c r="AE230" i="131"/>
  <c r="AR230" i="131" s="1"/>
  <c r="AS230" i="131" s="1"/>
  <c r="BR230" i="131"/>
  <c r="AE235" i="131"/>
  <c r="AR235" i="131" s="1"/>
  <c r="AS235" i="131" s="1"/>
  <c r="CN235" i="131"/>
  <c r="AE266" i="131"/>
  <c r="AR266" i="131" s="1"/>
  <c r="BS282" i="131"/>
  <c r="CA282" i="131" s="1"/>
  <c r="CN282" i="131"/>
  <c r="CV282" i="131" s="1"/>
  <c r="AE284" i="131"/>
  <c r="AR284" i="131" s="1"/>
  <c r="AS284" i="131" s="1"/>
  <c r="CN284" i="131"/>
  <c r="BR292" i="131"/>
  <c r="BO292" i="131"/>
  <c r="BS309" i="131"/>
  <c r="CA309" i="131" s="1"/>
  <c r="CN318" i="131"/>
  <c r="CV318" i="131" s="1"/>
  <c r="AE318" i="131"/>
  <c r="AR318" i="131" s="1"/>
  <c r="AS318" i="131" s="1"/>
  <c r="BN324" i="131"/>
  <c r="AE324" i="131"/>
  <c r="AR324" i="131" s="1"/>
  <c r="AS324" i="131" s="1"/>
  <c r="AE329" i="131"/>
  <c r="AR329" i="131" s="1"/>
  <c r="AS329" i="131" s="1"/>
  <c r="CC332" i="131"/>
  <c r="AE30" i="131"/>
  <c r="AR30" i="131" s="1"/>
  <c r="BN30" i="131"/>
  <c r="BR109" i="131"/>
  <c r="AE109" i="131"/>
  <c r="AR109" i="131" s="1"/>
  <c r="AS109" i="131" s="1"/>
  <c r="BN134" i="131"/>
  <c r="CA134" i="131" s="1"/>
  <c r="AE134" i="131"/>
  <c r="AR134" i="131" s="1"/>
  <c r="BR146" i="131"/>
  <c r="AE146" i="131"/>
  <c r="AR146" i="131" s="1"/>
  <c r="CA228" i="131"/>
  <c r="AE228" i="131"/>
  <c r="AR228" i="131" s="1"/>
  <c r="AE253" i="131"/>
  <c r="AR253" i="131" s="1"/>
  <c r="BN253" i="131"/>
  <c r="CA253" i="131" s="1"/>
  <c r="CN277" i="131"/>
  <c r="AE277" i="131"/>
  <c r="AR277" i="131" s="1"/>
  <c r="AS277" i="131" s="1"/>
  <c r="BN124" i="131"/>
  <c r="CA124" i="131" s="1"/>
  <c r="BN41" i="131"/>
  <c r="AE41" i="131"/>
  <c r="AR41" i="131" s="1"/>
  <c r="CN306" i="131"/>
  <c r="CV306" i="131" s="1"/>
  <c r="BS344" i="131"/>
  <c r="CA344" i="131" s="1"/>
  <c r="BM344" i="131"/>
  <c r="AE5" i="131"/>
  <c r="AR5" i="131" s="1"/>
  <c r="AS5" i="131" s="1"/>
  <c r="BR5" i="131"/>
  <c r="BR101" i="131"/>
  <c r="AE101" i="131"/>
  <c r="AR101" i="131" s="1"/>
  <c r="AE132" i="131"/>
  <c r="AR132" i="131" s="1"/>
  <c r="BN132" i="131"/>
  <c r="BR193" i="131"/>
  <c r="AE193" i="131"/>
  <c r="AR193" i="131" s="1"/>
  <c r="AS193" i="131" s="1"/>
  <c r="CN207" i="131"/>
  <c r="CV207" i="131" s="1"/>
  <c r="BR216" i="131"/>
  <c r="BR353" i="131" s="1"/>
  <c r="CN229" i="131"/>
  <c r="CV229" i="131" s="1"/>
  <c r="CN236" i="131"/>
  <c r="CV236" i="131" s="1"/>
  <c r="AE236" i="131"/>
  <c r="AR236" i="131" s="1"/>
  <c r="CA271" i="131"/>
  <c r="AQ156" i="98"/>
  <c r="AQ287" i="98"/>
  <c r="AT287" i="98" s="1"/>
  <c r="BI287" i="98" s="1"/>
  <c r="AE379" i="98"/>
  <c r="AQ258" i="98"/>
  <c r="AE189" i="98"/>
  <c r="AQ189" i="98"/>
  <c r="AQ60" i="98"/>
  <c r="AQ361" i="98"/>
  <c r="AT361" i="98" s="1"/>
  <c r="BI361" i="98" s="1"/>
  <c r="AE200" i="98"/>
  <c r="BM200" i="98" s="1"/>
  <c r="AQ200" i="98"/>
  <c r="AQ130" i="98"/>
  <c r="AE130" i="98"/>
  <c r="BM130" i="98" s="1"/>
  <c r="AE182" i="98"/>
  <c r="BM182" i="98" s="1"/>
  <c r="AQ15" i="98"/>
  <c r="T419" i="104"/>
  <c r="AQ224" i="98"/>
  <c r="AE120" i="98"/>
  <c r="BM120" i="98" s="1"/>
  <c r="AX128" i="98"/>
  <c r="AW62" i="98"/>
  <c r="AQ225" i="98"/>
  <c r="BB82" i="98"/>
  <c r="AE176" i="98"/>
  <c r="AE134" i="98"/>
  <c r="AE50" i="98"/>
  <c r="AX14" i="98"/>
  <c r="T508" i="104"/>
  <c r="T436" i="104"/>
  <c r="AQ33" i="98"/>
  <c r="T369" i="104"/>
  <c r="T198" i="104"/>
  <c r="T161" i="104"/>
  <c r="T81" i="104"/>
  <c r="AA349" i="111"/>
  <c r="AA345" i="111"/>
  <c r="T87" i="104"/>
  <c r="T48" i="104"/>
  <c r="AA352" i="111"/>
  <c r="AU338" i="111"/>
  <c r="AV338" i="111" s="1"/>
  <c r="AA351" i="111"/>
  <c r="T347" i="104"/>
  <c r="T95" i="104"/>
  <c r="T89" i="104"/>
  <c r="AU337" i="111"/>
  <c r="AV337" i="111" s="1"/>
  <c r="P275" i="111"/>
  <c r="Q275" i="111" s="1"/>
  <c r="P202" i="111"/>
  <c r="P134" i="111"/>
  <c r="Q134" i="111" s="1"/>
  <c r="AA307" i="111"/>
  <c r="AM280" i="111"/>
  <c r="P195" i="111"/>
  <c r="Q195" i="111" s="1"/>
  <c r="AM122" i="111"/>
  <c r="AM304" i="111"/>
  <c r="P206" i="111"/>
  <c r="Q206" i="111" s="1"/>
  <c r="AM164" i="111"/>
  <c r="P164" i="111"/>
  <c r="Q164" i="111" s="1"/>
  <c r="P127" i="111"/>
  <c r="AM132" i="111"/>
  <c r="AM62" i="111"/>
  <c r="AA17" i="111"/>
  <c r="AM124" i="111"/>
  <c r="P118" i="111"/>
  <c r="Q118" i="111" s="1"/>
  <c r="AA48" i="111"/>
  <c r="AA7" i="111"/>
  <c r="AA145" i="111"/>
  <c r="AA119" i="111"/>
  <c r="AM111" i="111"/>
  <c r="AM96" i="111"/>
  <c r="AA78" i="111"/>
  <c r="AA107" i="111"/>
  <c r="BN17" i="131"/>
  <c r="P63" i="111"/>
  <c r="BM52" i="131"/>
  <c r="BY52" i="131" s="1"/>
  <c r="AE18" i="131"/>
  <c r="AR18" i="131" s="1"/>
  <c r="BN75" i="131"/>
  <c r="CA75" i="131" s="1"/>
  <c r="AE143" i="131"/>
  <c r="AR143" i="131" s="1"/>
  <c r="AS143" i="131" s="1"/>
  <c r="BM155" i="131"/>
  <c r="BY155" i="131" s="1"/>
  <c r="AE175" i="131"/>
  <c r="AR175" i="131" s="1"/>
  <c r="AE165" i="131"/>
  <c r="AR165" i="131" s="1"/>
  <c r="AS165" i="131" s="1"/>
  <c r="AE189" i="131"/>
  <c r="AR189" i="131" s="1"/>
  <c r="AS189" i="131" s="1"/>
  <c r="AE295" i="131"/>
  <c r="AR295" i="131" s="1"/>
  <c r="AS295" i="131" s="1"/>
  <c r="CA235" i="131"/>
  <c r="BM255" i="131"/>
  <c r="AE249" i="131"/>
  <c r="AR249" i="131" s="1"/>
  <c r="AE334" i="131"/>
  <c r="AR334" i="131" s="1"/>
  <c r="AS334" i="131" s="1"/>
  <c r="CC10" i="131"/>
  <c r="CC116" i="131"/>
  <c r="CC318" i="131"/>
  <c r="CC138" i="131"/>
  <c r="CC20" i="131"/>
  <c r="CC169" i="131"/>
  <c r="CC21" i="131"/>
  <c r="CC188" i="131"/>
  <c r="CC148" i="131"/>
  <c r="AE131" i="131"/>
  <c r="AR131" i="131" s="1"/>
  <c r="AE170" i="131"/>
  <c r="AR170" i="131" s="1"/>
  <c r="AS170" i="131" s="1"/>
  <c r="BM127" i="98"/>
  <c r="BK427" i="98"/>
  <c r="AQ268" i="98"/>
  <c r="AT268" i="98" s="1"/>
  <c r="BI268" i="98" s="1"/>
  <c r="AQ191" i="98"/>
  <c r="AE191" i="98"/>
  <c r="AE136" i="98"/>
  <c r="AF136" i="98" s="1"/>
  <c r="AE157" i="98"/>
  <c r="AQ194" i="98"/>
  <c r="AX218" i="98"/>
  <c r="AQ171" i="98"/>
  <c r="AE171" i="98"/>
  <c r="AW194" i="98"/>
  <c r="AQ273" i="98"/>
  <c r="AT273" i="98" s="1"/>
  <c r="BI273" i="98" s="1"/>
  <c r="AE273" i="98"/>
  <c r="AE114" i="98"/>
  <c r="AE302" i="98"/>
  <c r="BM302" i="98" s="1"/>
  <c r="AQ260" i="98"/>
  <c r="AE260" i="98"/>
  <c r="BM260" i="98" s="1"/>
  <c r="AW108" i="98"/>
  <c r="AQ6" i="98"/>
  <c r="S87" i="99"/>
  <c r="AX135" i="98"/>
  <c r="AX20" i="98"/>
  <c r="T153" i="104"/>
  <c r="T83" i="104"/>
  <c r="P360" i="111"/>
  <c r="P254" i="111"/>
  <c r="AA34" i="111"/>
  <c r="T411" i="104"/>
  <c r="T413" i="104"/>
  <c r="T374" i="104"/>
  <c r="T155" i="104"/>
  <c r="T135" i="104"/>
  <c r="P281" i="111"/>
  <c r="Q281" i="111" s="1"/>
  <c r="T238" i="104"/>
  <c r="P273" i="111"/>
  <c r="Q273" i="111" s="1"/>
  <c r="AG380" i="111"/>
  <c r="AG383" i="111" s="1"/>
  <c r="AK249" i="111"/>
  <c r="AM249" i="111" s="1"/>
  <c r="P308" i="111"/>
  <c r="P287" i="111"/>
  <c r="Q287" i="111" s="1"/>
  <c r="AU250" i="111"/>
  <c r="AV250" i="111" s="1"/>
  <c r="P111" i="111"/>
  <c r="Q111" i="111" s="1"/>
  <c r="AM320" i="111"/>
  <c r="T167" i="104"/>
  <c r="T77" i="104"/>
  <c r="T15" i="104"/>
  <c r="AU369" i="111"/>
  <c r="AV369" i="111" s="1"/>
  <c r="AU346" i="111"/>
  <c r="AV346" i="111" s="1"/>
  <c r="P135" i="111"/>
  <c r="Q135" i="111" s="1"/>
  <c r="AA372" i="111"/>
  <c r="AM352" i="111"/>
  <c r="P292" i="111"/>
  <c r="AU286" i="111"/>
  <c r="AV286" i="111" s="1"/>
  <c r="AU247" i="111"/>
  <c r="AV247" i="111" s="1"/>
  <c r="AA246" i="111"/>
  <c r="AA233" i="111"/>
  <c r="P210" i="111"/>
  <c r="P165" i="111"/>
  <c r="Q165" i="111" s="1"/>
  <c r="P138" i="111"/>
  <c r="Q138" i="111" s="1"/>
  <c r="P130" i="111"/>
  <c r="Q130" i="111" s="1"/>
  <c r="P123" i="111"/>
  <c r="P119" i="111"/>
  <c r="P110" i="111"/>
  <c r="Q110" i="111" s="1"/>
  <c r="P84" i="111"/>
  <c r="Q84" i="111" s="1"/>
  <c r="P268" i="111"/>
  <c r="Q268" i="111" s="1"/>
  <c r="AU254" i="111"/>
  <c r="AV254" i="111" s="1"/>
  <c r="AA245" i="111"/>
  <c r="AA69" i="111"/>
  <c r="P250" i="111"/>
  <c r="Q250" i="111" s="1"/>
  <c r="AM102" i="111"/>
  <c r="AA260" i="111"/>
  <c r="AA155" i="111"/>
  <c r="AA86" i="111"/>
  <c r="AM262" i="111"/>
  <c r="AA225" i="111"/>
  <c r="AM171" i="111"/>
  <c r="AM163" i="111"/>
  <c r="AM143" i="111"/>
  <c r="AM140" i="111"/>
  <c r="AM121" i="111"/>
  <c r="AM29" i="111"/>
  <c r="P29" i="111"/>
  <c r="Q29" i="111" s="1"/>
  <c r="AM5" i="111"/>
  <c r="AA80" i="111"/>
  <c r="AA33" i="111"/>
  <c r="AA22" i="111"/>
  <c r="P4" i="111"/>
  <c r="Q4" i="111" s="1"/>
  <c r="AM63" i="111"/>
  <c r="AM61" i="111"/>
  <c r="AM54" i="111"/>
  <c r="AM13" i="111"/>
  <c r="AM12" i="111"/>
  <c r="AE7" i="131"/>
  <c r="AR7" i="131" s="1"/>
  <c r="BM47" i="131"/>
  <c r="BY47" i="131" s="1"/>
  <c r="CC124" i="131"/>
  <c r="BO47" i="131"/>
  <c r="BN123" i="131"/>
  <c r="CA131" i="131"/>
  <c r="BN114" i="131"/>
  <c r="CA264" i="131"/>
  <c r="CA246" i="131"/>
  <c r="BN200" i="131"/>
  <c r="CA200" i="131" s="1"/>
  <c r="AE212" i="131"/>
  <c r="AR212" i="131" s="1"/>
  <c r="AS212" i="131" s="1"/>
  <c r="AE313" i="131"/>
  <c r="AR313" i="131" s="1"/>
  <c r="AS313" i="131" s="1"/>
  <c r="BN192" i="131"/>
  <c r="CA192" i="131" s="1"/>
  <c r="AE289" i="131"/>
  <c r="AR289" i="131" s="1"/>
  <c r="AS289" i="131" s="1"/>
  <c r="AE237" i="131"/>
  <c r="AR237" i="131" s="1"/>
  <c r="AS237" i="131" s="1"/>
  <c r="CN248" i="131"/>
  <c r="CV248" i="131" s="1"/>
  <c r="BO249" i="131"/>
  <c r="CN280" i="131"/>
  <c r="CV280" i="131" s="1"/>
  <c r="AE300" i="131"/>
  <c r="AR300" i="131" s="1"/>
  <c r="AS300" i="131" s="1"/>
  <c r="BR326" i="131"/>
  <c r="AE337" i="131"/>
  <c r="AR337" i="131" s="1"/>
  <c r="AE312" i="131"/>
  <c r="AR312" i="131" s="1"/>
  <c r="AS312" i="131" s="1"/>
  <c r="BM30" i="131"/>
  <c r="BY30" i="131" s="1"/>
  <c r="AE113" i="131"/>
  <c r="AR113" i="131" s="1"/>
  <c r="BO113" i="131"/>
  <c r="CA113" i="131" s="1"/>
  <c r="BR121" i="131"/>
  <c r="CA121" i="131" s="1"/>
  <c r="AE121" i="131"/>
  <c r="AR121" i="131" s="1"/>
  <c r="AO341" i="131"/>
  <c r="CC341" i="131" s="1"/>
  <c r="BO91" i="131"/>
  <c r="BU323" i="131"/>
  <c r="CA323" i="131" s="1"/>
  <c r="BO291" i="131"/>
  <c r="BU291" i="131"/>
  <c r="BO242" i="131"/>
  <c r="BU243" i="131"/>
  <c r="BN243" i="131"/>
  <c r="BM91" i="131"/>
  <c r="BY91" i="131" s="1"/>
  <c r="BN130" i="131"/>
  <c r="CA130" i="131" s="1"/>
  <c r="AE130" i="131"/>
  <c r="AR130" i="131" s="1"/>
  <c r="AS130" i="131" s="1"/>
  <c r="BN14" i="131"/>
  <c r="BM35" i="131"/>
  <c r="BY35" i="131" s="1"/>
  <c r="AE39" i="131"/>
  <c r="AR39" i="131" s="1"/>
  <c r="BM41" i="131"/>
  <c r="BY41" i="131" s="1"/>
  <c r="AE43" i="131"/>
  <c r="AR43" i="131" s="1"/>
  <c r="BN53" i="131"/>
  <c r="AE62" i="131"/>
  <c r="AR62" i="131" s="1"/>
  <c r="BN68" i="131"/>
  <c r="CA68" i="131" s="1"/>
  <c r="BN77" i="131"/>
  <c r="BM151" i="131"/>
  <c r="BY151" i="131" s="1"/>
  <c r="BN152" i="131"/>
  <c r="BM203" i="131"/>
  <c r="BY203" i="131" s="1"/>
  <c r="BN4" i="131"/>
  <c r="BM102" i="131"/>
  <c r="BY102" i="131" s="1"/>
  <c r="AE138" i="131"/>
  <c r="AR138" i="131" s="1"/>
  <c r="AS138" i="131" s="1"/>
  <c r="BM138" i="131"/>
  <c r="BY138" i="131" s="1"/>
  <c r="AE139" i="131"/>
  <c r="AR139" i="131" s="1"/>
  <c r="BM141" i="131"/>
  <c r="BY141" i="131" s="1"/>
  <c r="BN142" i="131"/>
  <c r="BM144" i="131"/>
  <c r="BY144" i="131" s="1"/>
  <c r="AE187" i="131"/>
  <c r="AR187" i="131" s="1"/>
  <c r="BM243" i="131"/>
  <c r="CN317" i="131"/>
  <c r="CV317" i="131" s="1"/>
  <c r="AE275" i="131"/>
  <c r="AR275" i="131" s="1"/>
  <c r="AE285" i="131"/>
  <c r="AR285" i="131" s="1"/>
  <c r="BM290" i="131"/>
  <c r="BY290" i="131" s="1"/>
  <c r="BM300" i="131"/>
  <c r="BY300" i="131" s="1"/>
  <c r="AE302" i="131"/>
  <c r="AR302" i="131" s="1"/>
  <c r="AS302" i="131" s="1"/>
  <c r="AE305" i="131"/>
  <c r="AR305" i="131" s="1"/>
  <c r="AS305" i="131" s="1"/>
  <c r="BM306" i="131"/>
  <c r="AE310" i="131"/>
  <c r="AR310" i="131" s="1"/>
  <c r="BM330" i="131"/>
  <c r="BM257" i="131"/>
  <c r="CC97" i="131"/>
  <c r="AE104" i="131"/>
  <c r="AR104" i="131" s="1"/>
  <c r="AS104" i="131" s="1"/>
  <c r="AE107" i="131"/>
  <c r="AR107" i="131" s="1"/>
  <c r="AE115" i="131"/>
  <c r="AR115" i="131" s="1"/>
  <c r="AE118" i="131"/>
  <c r="AR118" i="131" s="1"/>
  <c r="AS118" i="131" s="1"/>
  <c r="CC126" i="131"/>
  <c r="BM239" i="131"/>
  <c r="BY239" i="131" s="1"/>
  <c r="BO251" i="131"/>
  <c r="AE262" i="131"/>
  <c r="AR262" i="131" s="1"/>
  <c r="CN308" i="131"/>
  <c r="CV308" i="131" s="1"/>
  <c r="AE309" i="131"/>
  <c r="AR309" i="131" s="1"/>
  <c r="AS309" i="131" s="1"/>
  <c r="BM340" i="131"/>
  <c r="BY340" i="131" s="1"/>
  <c r="AE96" i="131"/>
  <c r="AR96" i="131" s="1"/>
  <c r="AE99" i="131"/>
  <c r="AR99" i="131" s="1"/>
  <c r="CN247" i="131"/>
  <c r="CV247" i="131" s="1"/>
  <c r="AE90" i="131"/>
  <c r="AR90" i="131" s="1"/>
  <c r="AE91" i="131"/>
  <c r="AR91" i="131" s="1"/>
  <c r="AE92" i="131"/>
  <c r="AR92" i="131" s="1"/>
  <c r="AS92" i="131" s="1"/>
  <c r="BN94" i="131"/>
  <c r="CA94" i="131" s="1"/>
  <c r="BM157" i="131"/>
  <c r="BY157" i="131" s="1"/>
  <c r="BN174" i="131"/>
  <c r="BR175" i="131"/>
  <c r="CA175" i="131" s="1"/>
  <c r="BM180" i="131"/>
  <c r="BY180" i="131" s="1"/>
  <c r="BM181" i="131"/>
  <c r="BY181" i="131" s="1"/>
  <c r="AE184" i="131"/>
  <c r="AR184" i="131" s="1"/>
  <c r="AS184" i="131" s="1"/>
  <c r="BM185" i="131"/>
  <c r="BY185" i="131" s="1"/>
  <c r="BM187" i="131"/>
  <c r="BY187" i="131" s="1"/>
  <c r="BM189" i="131"/>
  <c r="BY189" i="131" s="1"/>
  <c r="AE192" i="131"/>
  <c r="AR192" i="131" s="1"/>
  <c r="AS192" i="131" s="1"/>
  <c r="BN196" i="131"/>
  <c r="BN197" i="131"/>
  <c r="BM197" i="131"/>
  <c r="BY197" i="131" s="1"/>
  <c r="AE213" i="131"/>
  <c r="AR213" i="131" s="1"/>
  <c r="AS213" i="131" s="1"/>
  <c r="CN214" i="131"/>
  <c r="CN219" i="131"/>
  <c r="CN222" i="131"/>
  <c r="CV222" i="131" s="1"/>
  <c r="BM222" i="131"/>
  <c r="CN230" i="131"/>
  <c r="CV230" i="131" s="1"/>
  <c r="BM238" i="131"/>
  <c r="CN240" i="131"/>
  <c r="CV240" i="131" s="1"/>
  <c r="BM241" i="131"/>
  <c r="BM289" i="131"/>
  <c r="BY289" i="131" s="1"/>
  <c r="BM329" i="131"/>
  <c r="AE330" i="131"/>
  <c r="AR330" i="131" s="1"/>
  <c r="AS330" i="131" s="1"/>
  <c r="AE333" i="131"/>
  <c r="AR333" i="131" s="1"/>
  <c r="BN82" i="131"/>
  <c r="BM84" i="131"/>
  <c r="BY84" i="131" s="1"/>
  <c r="BM86" i="131"/>
  <c r="BY86" i="131" s="1"/>
  <c r="BN87" i="131"/>
  <c r="CA87" i="131" s="1"/>
  <c r="BN88" i="131"/>
  <c r="AE288" i="131"/>
  <c r="AR288" i="131" s="1"/>
  <c r="AS288" i="131" s="1"/>
  <c r="AE292" i="131"/>
  <c r="AR292" i="131" s="1"/>
  <c r="AS292" i="131" s="1"/>
  <c r="BN15" i="131"/>
  <c r="CA15" i="131" s="1"/>
  <c r="AE15" i="131"/>
  <c r="AR15" i="131" s="1"/>
  <c r="BR20" i="131"/>
  <c r="AE20" i="131"/>
  <c r="AR20" i="131" s="1"/>
  <c r="BR25" i="131"/>
  <c r="CA25" i="131" s="1"/>
  <c r="AE25" i="131"/>
  <c r="AR25" i="131" s="1"/>
  <c r="BR49" i="131"/>
  <c r="AE49" i="131"/>
  <c r="AR49" i="131" s="1"/>
  <c r="BN61" i="131"/>
  <c r="AE61" i="131"/>
  <c r="AR61" i="131" s="1"/>
  <c r="BO65" i="131"/>
  <c r="CA65" i="131" s="1"/>
  <c r="BR67" i="131"/>
  <c r="AE67" i="131"/>
  <c r="AR67" i="131" s="1"/>
  <c r="AE71" i="131"/>
  <c r="AR71" i="131" s="1"/>
  <c r="BN71" i="131"/>
  <c r="CA71" i="131" s="1"/>
  <c r="AE6" i="131"/>
  <c r="AR6" i="131" s="1"/>
  <c r="AS6" i="131" s="1"/>
  <c r="BN6" i="131"/>
  <c r="AE112" i="131"/>
  <c r="AR112" i="131" s="1"/>
  <c r="AS112" i="131" s="1"/>
  <c r="BO112" i="131"/>
  <c r="BN100" i="131"/>
  <c r="CA100" i="131" s="1"/>
  <c r="AE100" i="131"/>
  <c r="AR100" i="131" s="1"/>
  <c r="AS100" i="131" s="1"/>
  <c r="AE188" i="131"/>
  <c r="AR188" i="131" s="1"/>
  <c r="BN188" i="131"/>
  <c r="CA188" i="131" s="1"/>
  <c r="AE163" i="131"/>
  <c r="AR163" i="131" s="1"/>
  <c r="BN163" i="131"/>
  <c r="CA163" i="131" s="1"/>
  <c r="BM168" i="131"/>
  <c r="BY168" i="131" s="1"/>
  <c r="BM311" i="131"/>
  <c r="BM312" i="131"/>
  <c r="BM272" i="131"/>
  <c r="CF272" i="131" s="1"/>
  <c r="AE34" i="131"/>
  <c r="AR34" i="131" s="1"/>
  <c r="AE111" i="131"/>
  <c r="AR111" i="131" s="1"/>
  <c r="AS111" i="131" s="1"/>
  <c r="AE219" i="131"/>
  <c r="AR219" i="131" s="1"/>
  <c r="AS219" i="131" s="1"/>
  <c r="AE282" i="131"/>
  <c r="AR282" i="131" s="1"/>
  <c r="AS282" i="131" s="1"/>
  <c r="BM305" i="131"/>
  <c r="CF305" i="131" s="1"/>
  <c r="AE306" i="131"/>
  <c r="AR306" i="131" s="1"/>
  <c r="BM167" i="131"/>
  <c r="BY167" i="131" s="1"/>
  <c r="CN213" i="131"/>
  <c r="CV213" i="131" s="1"/>
  <c r="BM48" i="131"/>
  <c r="BY48" i="131" s="1"/>
  <c r="BM76" i="131"/>
  <c r="BY76" i="131" s="1"/>
  <c r="AE78" i="131"/>
  <c r="AR78" i="131" s="1"/>
  <c r="BN79" i="131"/>
  <c r="BM81" i="131"/>
  <c r="BY81" i="131" s="1"/>
  <c r="AE83" i="131"/>
  <c r="AR83" i="131" s="1"/>
  <c r="AE85" i="131"/>
  <c r="AR85" i="131" s="1"/>
  <c r="BM85" i="131"/>
  <c r="BY85" i="131" s="1"/>
  <c r="AE87" i="131"/>
  <c r="AR87" i="131" s="1"/>
  <c r="AS87" i="131" s="1"/>
  <c r="BM89" i="131"/>
  <c r="BY89" i="131" s="1"/>
  <c r="BN108" i="131"/>
  <c r="CA108" i="131" s="1"/>
  <c r="BN146" i="131"/>
  <c r="CA198" i="131"/>
  <c r="AE200" i="131"/>
  <c r="AR200" i="131" s="1"/>
  <c r="BM204" i="131"/>
  <c r="BY204" i="131" s="1"/>
  <c r="AE206" i="131"/>
  <c r="AR206" i="131" s="1"/>
  <c r="AS206" i="131" s="1"/>
  <c r="BM206" i="131"/>
  <c r="BY206" i="131" s="1"/>
  <c r="BM207" i="131"/>
  <c r="BY207" i="131" s="1"/>
  <c r="BM209" i="131"/>
  <c r="BY209" i="131" s="1"/>
  <c r="AE211" i="131"/>
  <c r="AR211" i="131" s="1"/>
  <c r="AE214" i="131"/>
  <c r="AR214" i="131" s="1"/>
  <c r="AS214" i="131" s="1"/>
  <c r="CN215" i="131"/>
  <c r="CV215" i="131" s="1"/>
  <c r="BM215" i="131"/>
  <c r="CN303" i="131"/>
  <c r="AE340" i="131"/>
  <c r="AR340" i="131" s="1"/>
  <c r="AS340" i="131" s="1"/>
  <c r="BM346" i="131"/>
  <c r="BY346" i="131" s="1"/>
  <c r="CN276" i="131"/>
  <c r="CV276" i="131" s="1"/>
  <c r="AE317" i="131"/>
  <c r="AR317" i="131" s="1"/>
  <c r="BN31" i="131"/>
  <c r="BM115" i="131"/>
  <c r="BY115" i="131" s="1"/>
  <c r="BN144" i="131"/>
  <c r="CA144" i="131" s="1"/>
  <c r="BM260" i="131"/>
  <c r="CF260" i="131" s="1"/>
  <c r="AE261" i="131"/>
  <c r="AR261" i="131" s="1"/>
  <c r="AS261" i="131" s="1"/>
  <c r="BU267" i="131"/>
  <c r="AE280" i="131"/>
  <c r="AR280" i="131" s="1"/>
  <c r="AE296" i="131"/>
  <c r="AR296" i="131" s="1"/>
  <c r="AS296" i="131" s="1"/>
  <c r="BM298" i="131"/>
  <c r="BM299" i="131"/>
  <c r="BY299" i="131" s="1"/>
  <c r="BO303" i="131"/>
  <c r="BM337" i="131"/>
  <c r="BM251" i="131"/>
  <c r="BY251" i="131" s="1"/>
  <c r="BM135" i="131"/>
  <c r="BY135" i="131" s="1"/>
  <c r="BM172" i="131"/>
  <c r="BY172" i="131" s="1"/>
  <c r="BN74" i="131"/>
  <c r="BN173" i="131"/>
  <c r="BM191" i="131"/>
  <c r="BY191" i="131" s="1"/>
  <c r="AE246" i="131"/>
  <c r="AR246" i="131" s="1"/>
  <c r="AS246" i="131" s="1"/>
  <c r="BM249" i="131"/>
  <c r="BY249" i="131" s="1"/>
  <c r="BM252" i="131"/>
  <c r="BY252" i="131" s="1"/>
  <c r="BM292" i="131"/>
  <c r="BY292" i="131" s="1"/>
  <c r="BM334" i="131"/>
  <c r="BY334" i="131" s="1"/>
  <c r="AE335" i="131"/>
  <c r="AR335" i="131" s="1"/>
  <c r="AS335" i="131" s="1"/>
  <c r="BM321" i="131"/>
  <c r="BM242" i="131"/>
  <c r="BY242" i="131" s="1"/>
  <c r="BM205" i="131"/>
  <c r="BY205" i="131" s="1"/>
  <c r="BM263" i="131"/>
  <c r="BN9" i="131"/>
  <c r="CA9" i="131" s="1"/>
  <c r="AE12" i="131"/>
  <c r="AE66" i="131"/>
  <c r="AR66" i="131" s="1"/>
  <c r="AS66" i="131" s="1"/>
  <c r="BM80" i="131"/>
  <c r="BY80" i="131" s="1"/>
  <c r="AE105" i="131"/>
  <c r="AR105" i="131" s="1"/>
  <c r="AE141" i="131"/>
  <c r="AR141" i="131" s="1"/>
  <c r="BM193" i="131"/>
  <c r="BY193" i="131" s="1"/>
  <c r="CC211" i="131"/>
  <c r="BM320" i="131"/>
  <c r="CF320" i="131" s="1"/>
  <c r="BM315" i="131"/>
  <c r="BY315" i="131" s="1"/>
  <c r="CN270" i="131"/>
  <c r="CV270" i="131" s="1"/>
  <c r="BN5" i="131"/>
  <c r="BM6" i="131"/>
  <c r="BY6" i="131" s="1"/>
  <c r="BM56" i="131"/>
  <c r="BY56" i="131" s="1"/>
  <c r="AE60" i="131"/>
  <c r="AR60" i="131" s="1"/>
  <c r="AE103" i="131"/>
  <c r="AR103" i="131" s="1"/>
  <c r="BM103" i="131"/>
  <c r="BY103" i="131" s="1"/>
  <c r="AE126" i="131"/>
  <c r="AR126" i="131" s="1"/>
  <c r="BN128" i="131"/>
  <c r="BM130" i="131"/>
  <c r="BY130" i="131" s="1"/>
  <c r="BN133" i="131"/>
  <c r="CA133" i="131" s="1"/>
  <c r="BM137" i="131"/>
  <c r="BY137" i="131" s="1"/>
  <c r="BM176" i="131"/>
  <c r="BY176" i="131" s="1"/>
  <c r="CN239" i="131"/>
  <c r="BM240" i="131"/>
  <c r="CC290" i="131"/>
  <c r="BM316" i="131"/>
  <c r="CN322" i="131"/>
  <c r="CN233" i="131"/>
  <c r="CV233" i="131" s="1"/>
  <c r="AE53" i="131"/>
  <c r="AR53" i="131" s="1"/>
  <c r="AS53" i="131" s="1"/>
  <c r="BM54" i="131"/>
  <c r="BY54" i="131" s="1"/>
  <c r="AE98" i="131"/>
  <c r="AR98" i="131" s="1"/>
  <c r="AE159" i="131"/>
  <c r="AR159" i="131" s="1"/>
  <c r="AS159" i="131" s="1"/>
  <c r="BN169" i="131"/>
  <c r="AE224" i="131"/>
  <c r="AR224" i="131" s="1"/>
  <c r="BM224" i="131"/>
  <c r="BM225" i="131"/>
  <c r="AE227" i="131"/>
  <c r="AR227" i="131" s="1"/>
  <c r="AS227" i="131" s="1"/>
  <c r="BM228" i="131"/>
  <c r="AE229" i="131"/>
  <c r="AR229" i="131" s="1"/>
  <c r="AS229" i="131" s="1"/>
  <c r="BM231" i="131"/>
  <c r="BS232" i="131"/>
  <c r="BM234" i="131"/>
  <c r="BY234" i="131" s="1"/>
  <c r="BM268" i="131"/>
  <c r="BY268" i="131" s="1"/>
  <c r="BM286" i="131"/>
  <c r="CF286" i="131" s="1"/>
  <c r="CN313" i="131"/>
  <c r="CV313" i="131" s="1"/>
  <c r="BR95" i="131"/>
  <c r="AE95" i="131"/>
  <c r="AR95" i="131" s="1"/>
  <c r="AE116" i="131"/>
  <c r="AR116" i="131" s="1"/>
  <c r="AS116" i="131" s="1"/>
  <c r="BN116" i="131"/>
  <c r="BR153" i="131"/>
  <c r="AE153" i="131"/>
  <c r="AR153" i="131" s="1"/>
  <c r="AS153" i="131" s="1"/>
  <c r="AE221" i="131"/>
  <c r="AR221" i="131" s="1"/>
  <c r="AS221" i="131" s="1"/>
  <c r="CN221" i="131"/>
  <c r="BN265" i="131"/>
  <c r="CA265" i="131" s="1"/>
  <c r="AE265" i="131"/>
  <c r="AR265" i="131" s="1"/>
  <c r="BM284" i="131"/>
  <c r="AE286" i="131"/>
  <c r="AR286" i="131" s="1"/>
  <c r="AS286" i="131" s="1"/>
  <c r="CN286" i="131"/>
  <c r="CV286" i="131" s="1"/>
  <c r="CN283" i="131"/>
  <c r="CV283" i="131" s="1"/>
  <c r="AE283" i="131"/>
  <c r="AR283" i="131" s="1"/>
  <c r="AS283" i="131" s="1"/>
  <c r="AE281" i="131"/>
  <c r="AR281" i="131" s="1"/>
  <c r="AS281" i="131" s="1"/>
  <c r="CC265" i="131"/>
  <c r="AE119" i="131"/>
  <c r="AR119" i="131" s="1"/>
  <c r="BR88" i="131"/>
  <c r="CA88" i="131" s="1"/>
  <c r="AE88" i="131"/>
  <c r="AR88" i="131" s="1"/>
  <c r="BR196" i="131"/>
  <c r="AE196" i="131"/>
  <c r="AR196" i="131" s="1"/>
  <c r="BP216" i="131"/>
  <c r="BM46" i="131"/>
  <c r="BY46" i="131" s="1"/>
  <c r="BN35" i="131"/>
  <c r="CA35" i="131" s="1"/>
  <c r="BM43" i="131"/>
  <c r="BY43" i="131" s="1"/>
  <c r="BM280" i="131"/>
  <c r="BY280" i="131" s="1"/>
  <c r="CC106" i="131"/>
  <c r="CC107" i="131"/>
  <c r="BM192" i="131"/>
  <c r="BY192" i="131" s="1"/>
  <c r="AE194" i="131"/>
  <c r="AR194" i="131" s="1"/>
  <c r="AS194" i="131" s="1"/>
  <c r="BN194" i="131"/>
  <c r="CA263" i="131"/>
  <c r="AE263" i="131"/>
  <c r="AR263" i="131" s="1"/>
  <c r="BU295" i="131"/>
  <c r="BO295" i="131"/>
  <c r="AE297" i="131"/>
  <c r="AR297" i="131" s="1"/>
  <c r="AS297" i="131" s="1"/>
  <c r="CN297" i="131"/>
  <c r="BS300" i="131"/>
  <c r="CN300" i="131"/>
  <c r="CV300" i="131" s="1"/>
  <c r="AE301" i="131"/>
  <c r="AR301" i="131" s="1"/>
  <c r="AS301" i="131" s="1"/>
  <c r="CN301" i="131"/>
  <c r="CA285" i="131"/>
  <c r="CN309" i="131"/>
  <c r="AE35" i="131"/>
  <c r="AR35" i="131" s="1"/>
  <c r="BM36" i="131"/>
  <c r="BY36" i="131" s="1"/>
  <c r="BN34" i="131"/>
  <c r="BN154" i="131"/>
  <c r="AE23" i="131"/>
  <c r="AR23" i="131" s="1"/>
  <c r="AS23" i="131" s="1"/>
  <c r="BR23" i="131"/>
  <c r="AE28" i="131"/>
  <c r="AR28" i="131" s="1"/>
  <c r="AS28" i="131" s="1"/>
  <c r="BN28" i="131"/>
  <c r="CA28" i="131" s="1"/>
  <c r="BN191" i="131"/>
  <c r="CA191" i="131" s="1"/>
  <c r="AE191" i="131"/>
  <c r="AR191" i="131" s="1"/>
  <c r="AS191" i="131" s="1"/>
  <c r="BU245" i="131"/>
  <c r="CN245" i="131"/>
  <c r="AE245" i="131"/>
  <c r="AR245" i="131" s="1"/>
  <c r="AS245" i="131" s="1"/>
  <c r="CN252" i="131"/>
  <c r="AE252" i="131"/>
  <c r="AR252" i="131" s="1"/>
  <c r="AS252" i="131" s="1"/>
  <c r="BM256" i="131"/>
  <c r="BY256" i="131" s="1"/>
  <c r="CA256" i="131"/>
  <c r="CN257" i="131"/>
  <c r="CV257" i="131" s="1"/>
  <c r="AE257" i="131"/>
  <c r="AR257" i="131" s="1"/>
  <c r="AS257" i="131" s="1"/>
  <c r="BN257" i="131"/>
  <c r="CN258" i="131"/>
  <c r="CV258" i="131" s="1"/>
  <c r="AE258" i="131"/>
  <c r="AR258" i="131" s="1"/>
  <c r="AS258" i="131" s="1"/>
  <c r="BN290" i="131"/>
  <c r="BO332" i="131"/>
  <c r="AE332" i="131"/>
  <c r="AR332" i="131" s="1"/>
  <c r="AS332" i="131" s="1"/>
  <c r="CN285" i="131"/>
  <c r="AE308" i="131"/>
  <c r="AR308" i="131" s="1"/>
  <c r="AS308" i="131" s="1"/>
  <c r="CC310" i="131"/>
  <c r="AE158" i="131"/>
  <c r="AR158" i="131" s="1"/>
  <c r="AE152" i="131"/>
  <c r="AR152" i="131" s="1"/>
  <c r="BM112" i="131"/>
  <c r="BY112" i="131" s="1"/>
  <c r="BN140" i="131"/>
  <c r="CA140" i="131" s="1"/>
  <c r="AE140" i="131"/>
  <c r="AR140" i="131" s="1"/>
  <c r="AS140" i="131" s="1"/>
  <c r="BR181" i="131"/>
  <c r="AE181" i="131"/>
  <c r="AR181" i="131" s="1"/>
  <c r="AS181" i="131" s="1"/>
  <c r="BN182" i="131"/>
  <c r="CA182" i="131" s="1"/>
  <c r="AE182" i="131"/>
  <c r="AR182" i="131" s="1"/>
  <c r="AS182" i="131" s="1"/>
  <c r="CN324" i="131"/>
  <c r="CV324" i="131" s="1"/>
  <c r="BU324" i="131"/>
  <c r="BM216" i="131"/>
  <c r="BY216" i="131" s="1"/>
  <c r="BM267" i="131"/>
  <c r="BY267" i="131" s="1"/>
  <c r="AE94" i="131"/>
  <c r="AR94" i="131" s="1"/>
  <c r="BM117" i="131"/>
  <c r="BY117" i="131" s="1"/>
  <c r="BO57" i="131"/>
  <c r="CA57" i="131" s="1"/>
  <c r="BN58" i="131"/>
  <c r="AE58" i="131"/>
  <c r="AR58" i="131" s="1"/>
  <c r="BR173" i="131"/>
  <c r="AE173" i="131"/>
  <c r="AR173" i="131" s="1"/>
  <c r="AS173" i="131" s="1"/>
  <c r="AE178" i="131"/>
  <c r="AR178" i="131" s="1"/>
  <c r="BN178" i="131"/>
  <c r="CN272" i="131"/>
  <c r="AE272" i="131"/>
  <c r="AR272" i="131" s="1"/>
  <c r="AS272" i="131" s="1"/>
  <c r="CN316" i="131"/>
  <c r="CV316" i="131" s="1"/>
  <c r="AE316" i="131"/>
  <c r="AR316" i="131" s="1"/>
  <c r="AS316" i="131" s="1"/>
  <c r="CN319" i="131"/>
  <c r="CV319" i="131" s="1"/>
  <c r="AE319" i="131"/>
  <c r="AR319" i="131" s="1"/>
  <c r="AS319" i="131" s="1"/>
  <c r="AO320" i="131"/>
  <c r="CC320" i="131" s="1"/>
  <c r="AE267" i="131"/>
  <c r="AR267" i="131" s="1"/>
  <c r="AE222" i="131"/>
  <c r="AR222" i="131" s="1"/>
  <c r="AS222" i="131" s="1"/>
  <c r="BT226" i="131"/>
  <c r="AE226" i="131"/>
  <c r="AR226" i="131" s="1"/>
  <c r="AS226" i="131" s="1"/>
  <c r="AE233" i="131"/>
  <c r="AR233" i="131" s="1"/>
  <c r="AS233" i="131" s="1"/>
  <c r="BR233" i="131"/>
  <c r="BM200" i="131"/>
  <c r="BY200" i="131" s="1"/>
  <c r="BM4" i="131"/>
  <c r="BY4" i="131" s="1"/>
  <c r="CC151" i="131"/>
  <c r="BM156" i="131"/>
  <c r="BY156" i="131" s="1"/>
  <c r="CC167" i="131"/>
  <c r="BM326" i="131"/>
  <c r="BY326" i="131" s="1"/>
  <c r="BM113" i="131"/>
  <c r="BY113" i="131" s="1"/>
  <c r="BM270" i="131"/>
  <c r="BY270" i="131" s="1"/>
  <c r="BM296" i="131"/>
  <c r="BM128" i="131"/>
  <c r="BY128" i="131" s="1"/>
  <c r="BM14" i="131"/>
  <c r="BY14" i="131" s="1"/>
  <c r="BM19" i="131"/>
  <c r="BY19" i="131" s="1"/>
  <c r="CA21" i="131"/>
  <c r="BM120" i="131"/>
  <c r="BY120" i="131" s="1"/>
  <c r="BM121" i="131"/>
  <c r="BY121" i="131" s="1"/>
  <c r="BM261" i="131"/>
  <c r="BY261" i="131" s="1"/>
  <c r="AE80" i="131"/>
  <c r="AR80" i="131" s="1"/>
  <c r="AS80" i="131" s="1"/>
  <c r="BM148" i="131"/>
  <c r="BY148" i="131" s="1"/>
  <c r="BM152" i="131"/>
  <c r="BY152" i="131" s="1"/>
  <c r="BM162" i="131"/>
  <c r="BY162" i="131" s="1"/>
  <c r="BM295" i="131"/>
  <c r="BY295" i="131" s="1"/>
  <c r="BM210" i="131"/>
  <c r="BY210" i="131" s="1"/>
  <c r="BM163" i="131"/>
  <c r="BY163" i="131" s="1"/>
  <c r="BM8" i="131"/>
  <c r="BY8" i="131" s="1"/>
  <c r="BM27" i="131"/>
  <c r="BY27" i="131" s="1"/>
  <c r="CC132" i="131"/>
  <c r="BM208" i="131"/>
  <c r="CF208" i="131" s="1"/>
  <c r="BM133" i="131"/>
  <c r="BY133" i="131" s="1"/>
  <c r="BM171" i="131"/>
  <c r="BY171" i="131" s="1"/>
  <c r="BM160" i="131"/>
  <c r="BY160" i="131" s="1"/>
  <c r="BM319" i="131"/>
  <c r="CF319" i="131" s="1"/>
  <c r="AE47" i="131"/>
  <c r="AR47" i="131" s="1"/>
  <c r="AE72" i="131"/>
  <c r="AR72" i="131" s="1"/>
  <c r="BM230" i="131"/>
  <c r="BM42" i="131"/>
  <c r="BY42" i="131" s="1"/>
  <c r="BM165" i="131"/>
  <c r="BY165" i="131" s="1"/>
  <c r="BM154" i="131"/>
  <c r="BY154" i="131" s="1"/>
  <c r="BM12" i="131"/>
  <c r="BY12" i="131" s="1"/>
  <c r="BM70" i="131"/>
  <c r="BY70" i="131" s="1"/>
  <c r="BM95" i="131"/>
  <c r="BY95" i="131" s="1"/>
  <c r="BM301" i="131"/>
  <c r="CC322" i="131"/>
  <c r="BM173" i="131"/>
  <c r="BY173" i="131" s="1"/>
  <c r="BM51" i="131"/>
  <c r="BY51" i="131" s="1"/>
  <c r="AE148" i="131"/>
  <c r="AR148" i="131" s="1"/>
  <c r="CC214" i="131"/>
  <c r="BM60" i="131"/>
  <c r="BY60" i="131" s="1"/>
  <c r="BM317" i="131"/>
  <c r="CC128" i="131"/>
  <c r="BM245" i="131"/>
  <c r="BM110" i="131"/>
  <c r="BY110" i="131" s="1"/>
  <c r="BM68" i="131"/>
  <c r="BY68" i="131" s="1"/>
  <c r="BM166" i="131"/>
  <c r="BY166" i="131" s="1"/>
  <c r="BM169" i="131"/>
  <c r="BY169" i="131" s="1"/>
  <c r="BM221" i="131"/>
  <c r="BY221" i="131" s="1"/>
  <c r="BM140" i="131"/>
  <c r="BY140" i="131" s="1"/>
  <c r="BM195" i="131"/>
  <c r="BY195" i="131" s="1"/>
  <c r="BM304" i="131"/>
  <c r="BM31" i="131"/>
  <c r="BY31" i="131" s="1"/>
  <c r="BM32" i="131"/>
  <c r="BY32" i="131" s="1"/>
  <c r="BM188" i="131"/>
  <c r="BY188" i="131" s="1"/>
  <c r="BM276" i="131"/>
  <c r="CF276" i="131" s="1"/>
  <c r="BM282" i="131"/>
  <c r="CF282" i="131" s="1"/>
  <c r="BM283" i="131"/>
  <c r="AE303" i="131"/>
  <c r="AR303" i="131" s="1"/>
  <c r="AS303" i="131" s="1"/>
  <c r="AP309" i="131"/>
  <c r="BM309" i="131"/>
  <c r="CF309" i="131" s="1"/>
  <c r="CA322" i="131"/>
  <c r="BM323" i="131"/>
  <c r="BY323" i="131" s="1"/>
  <c r="BM24" i="131"/>
  <c r="BY24" i="131" s="1"/>
  <c r="BM39" i="131"/>
  <c r="BY39" i="131" s="1"/>
  <c r="BM107" i="131"/>
  <c r="BY107" i="131" s="1"/>
  <c r="BM124" i="131"/>
  <c r="BY124" i="131" s="1"/>
  <c r="BM125" i="131"/>
  <c r="BY125" i="131" s="1"/>
  <c r="BM190" i="131"/>
  <c r="BY190" i="131" s="1"/>
  <c r="BM220" i="131"/>
  <c r="BY220" i="131" s="1"/>
  <c r="AE17" i="131"/>
  <c r="AR17" i="131" s="1"/>
  <c r="BM18" i="131"/>
  <c r="BY18" i="131" s="1"/>
  <c r="BM23" i="131"/>
  <c r="BY23" i="131" s="1"/>
  <c r="BM28" i="131"/>
  <c r="BY28" i="131" s="1"/>
  <c r="BM29" i="131"/>
  <c r="BY29" i="131" s="1"/>
  <c r="BM38" i="131"/>
  <c r="BY38" i="131" s="1"/>
  <c r="BO46" i="131"/>
  <c r="AE51" i="131"/>
  <c r="AR51" i="131" s="1"/>
  <c r="BN59" i="131"/>
  <c r="CC101" i="131"/>
  <c r="BN106" i="131"/>
  <c r="CA106" i="131" s="1"/>
  <c r="BM199" i="131"/>
  <c r="BY199" i="131" s="1"/>
  <c r="BM285" i="131"/>
  <c r="BY285" i="131" s="1"/>
  <c r="BM310" i="131"/>
  <c r="CF310" i="131" s="1"/>
  <c r="BM139" i="131"/>
  <c r="BY139" i="131" s="1"/>
  <c r="BM244" i="131"/>
  <c r="BY244" i="131" s="1"/>
  <c r="BM307" i="131"/>
  <c r="CF307" i="131" s="1"/>
  <c r="BN10" i="131"/>
  <c r="BM21" i="131"/>
  <c r="BY21" i="131" s="1"/>
  <c r="BM22" i="131"/>
  <c r="BY22" i="131" s="1"/>
  <c r="BM37" i="131"/>
  <c r="BY37" i="131" s="1"/>
  <c r="BM44" i="131"/>
  <c r="BY44" i="131" s="1"/>
  <c r="BM58" i="131"/>
  <c r="BY58" i="131" s="1"/>
  <c r="BM61" i="131"/>
  <c r="BY61" i="131" s="1"/>
  <c r="BM62" i="131"/>
  <c r="BY62" i="131" s="1"/>
  <c r="AE69" i="131"/>
  <c r="AR69" i="131" s="1"/>
  <c r="BM88" i="131"/>
  <c r="BY88" i="131" s="1"/>
  <c r="BM118" i="131"/>
  <c r="BY118" i="131" s="1"/>
  <c r="BM143" i="131"/>
  <c r="BY143" i="131" s="1"/>
  <c r="BM150" i="131"/>
  <c r="BY150" i="131" s="1"/>
  <c r="BM184" i="131"/>
  <c r="BY184" i="131" s="1"/>
  <c r="AE199" i="131"/>
  <c r="AR199" i="131" s="1"/>
  <c r="AE215" i="131"/>
  <c r="AR215" i="131" s="1"/>
  <c r="BM45" i="131"/>
  <c r="BY45" i="131" s="1"/>
  <c r="BM328" i="131"/>
  <c r="BM335" i="131"/>
  <c r="BY335" i="131" s="1"/>
  <c r="BM236" i="131"/>
  <c r="BY236" i="131" s="1"/>
  <c r="BM15" i="131"/>
  <c r="BY15" i="131" s="1"/>
  <c r="BM20" i="131"/>
  <c r="BY20" i="131" s="1"/>
  <c r="AE36" i="131"/>
  <c r="AR36" i="131" s="1"/>
  <c r="AE57" i="131"/>
  <c r="AR57" i="131" s="1"/>
  <c r="BM67" i="131"/>
  <c r="BY67" i="131" s="1"/>
  <c r="BM77" i="131"/>
  <c r="BY77" i="131" s="1"/>
  <c r="BM98" i="131"/>
  <c r="BY98" i="131" s="1"/>
  <c r="BO232" i="131"/>
  <c r="CN288" i="131"/>
  <c r="AE339" i="131"/>
  <c r="AR339" i="131" s="1"/>
  <c r="BM10" i="131"/>
  <c r="BY10" i="131" s="1"/>
  <c r="BM273" i="131"/>
  <c r="BY273" i="131" s="1"/>
  <c r="BM269" i="131"/>
  <c r="BY269" i="131" s="1"/>
  <c r="BM9" i="131"/>
  <c r="BY9" i="131" s="1"/>
  <c r="AE14" i="131"/>
  <c r="AR14" i="131" s="1"/>
  <c r="BM40" i="131"/>
  <c r="BY40" i="131" s="1"/>
  <c r="BN50" i="131"/>
  <c r="CA50" i="131" s="1"/>
  <c r="AE54" i="131"/>
  <c r="AR54" i="131" s="1"/>
  <c r="BM66" i="131"/>
  <c r="BY66" i="131" s="1"/>
  <c r="BM73" i="131"/>
  <c r="BY73" i="131" s="1"/>
  <c r="BN95" i="131"/>
  <c r="BM111" i="131"/>
  <c r="BY111" i="131" s="1"/>
  <c r="BM183" i="131"/>
  <c r="BY183" i="131" s="1"/>
  <c r="BM258" i="131"/>
  <c r="BY258" i="131" s="1"/>
  <c r="BM59" i="131"/>
  <c r="BY59" i="131" s="1"/>
  <c r="BM294" i="131"/>
  <c r="BM178" i="131"/>
  <c r="BY178" i="131" s="1"/>
  <c r="BM212" i="131"/>
  <c r="BY212" i="131" s="1"/>
  <c r="BM49" i="131"/>
  <c r="BY49" i="131" s="1"/>
  <c r="BN18" i="131"/>
  <c r="BM53" i="131"/>
  <c r="BY53" i="131" s="1"/>
  <c r="CC59" i="131"/>
  <c r="BM65" i="131"/>
  <c r="BY65" i="131" s="1"/>
  <c r="BM158" i="131"/>
  <c r="BY158" i="131" s="1"/>
  <c r="CA159" i="131"/>
  <c r="AE172" i="131"/>
  <c r="AR172" i="131" s="1"/>
  <c r="AS172" i="131" s="1"/>
  <c r="BM175" i="131"/>
  <c r="BY175" i="131" s="1"/>
  <c r="BN281" i="131"/>
  <c r="AE336" i="131"/>
  <c r="AR336" i="131" s="1"/>
  <c r="AE345" i="131"/>
  <c r="AR345" i="131" s="1"/>
  <c r="AS345" i="131" s="1"/>
  <c r="BR24" i="131"/>
  <c r="AE24" i="131"/>
  <c r="AR24" i="131" s="1"/>
  <c r="BN52" i="131"/>
  <c r="AE52" i="131"/>
  <c r="AR52" i="131" s="1"/>
  <c r="AF64" i="131"/>
  <c r="AE64" i="131"/>
  <c r="AR64" i="131" s="1"/>
  <c r="BM71" i="131"/>
  <c r="BY71" i="131" s="1"/>
  <c r="BR123" i="131"/>
  <c r="AE123" i="131"/>
  <c r="AR123" i="131" s="1"/>
  <c r="AS123" i="131" s="1"/>
  <c r="BN135" i="131"/>
  <c r="CA135" i="131" s="1"/>
  <c r="AE135" i="131"/>
  <c r="AR135" i="131" s="1"/>
  <c r="AS135" i="131" s="1"/>
  <c r="BN137" i="131"/>
  <c r="CA137" i="131" s="1"/>
  <c r="AE137" i="131"/>
  <c r="AR137" i="131" s="1"/>
  <c r="AS137" i="131" s="1"/>
  <c r="CC139" i="131"/>
  <c r="BR145" i="131"/>
  <c r="AE145" i="131"/>
  <c r="AR145" i="131" s="1"/>
  <c r="AE149" i="131"/>
  <c r="AR149" i="131" s="1"/>
  <c r="AS149" i="131" s="1"/>
  <c r="BN149" i="131"/>
  <c r="CA149" i="131" s="1"/>
  <c r="AP149" i="131"/>
  <c r="BR157" i="131"/>
  <c r="CA157" i="131" s="1"/>
  <c r="AE157" i="131"/>
  <c r="AR157" i="131" s="1"/>
  <c r="AS157" i="131" s="1"/>
  <c r="CN208" i="131"/>
  <c r="CV208" i="131" s="1"/>
  <c r="AE208" i="131"/>
  <c r="AR208" i="131" s="1"/>
  <c r="BM219" i="131"/>
  <c r="CC219" i="131"/>
  <c r="AE220" i="131"/>
  <c r="AR220" i="131" s="1"/>
  <c r="AS220" i="131" s="1"/>
  <c r="CN220" i="131"/>
  <c r="CV220" i="131" s="1"/>
  <c r="AE231" i="131"/>
  <c r="AR231" i="131" s="1"/>
  <c r="AS231" i="131" s="1"/>
  <c r="AE241" i="131"/>
  <c r="AR241" i="131" s="1"/>
  <c r="AS241" i="131" s="1"/>
  <c r="BS241" i="131"/>
  <c r="CN241" i="131"/>
  <c r="CV241" i="131" s="1"/>
  <c r="AP243" i="131"/>
  <c r="CC276" i="131"/>
  <c r="CC294" i="131"/>
  <c r="AE323" i="131"/>
  <c r="AR323" i="131" s="1"/>
  <c r="CN323" i="131"/>
  <c r="CV323" i="131" s="1"/>
  <c r="BM324" i="131"/>
  <c r="BY324" i="131" s="1"/>
  <c r="CN325" i="131"/>
  <c r="CV325" i="131" s="1"/>
  <c r="AE325" i="131"/>
  <c r="AR325" i="131" s="1"/>
  <c r="AS325" i="131" s="1"/>
  <c r="AE326" i="131"/>
  <c r="AR326" i="131" s="1"/>
  <c r="AS326" i="131" s="1"/>
  <c r="CN326" i="131"/>
  <c r="CV326" i="131" s="1"/>
  <c r="BO342" i="131"/>
  <c r="CF342" i="131" s="1"/>
  <c r="AE342" i="131"/>
  <c r="AR342" i="131" s="1"/>
  <c r="BR11" i="131"/>
  <c r="CA11" i="131" s="1"/>
  <c r="AE11" i="131"/>
  <c r="AR11" i="131" s="1"/>
  <c r="AS11" i="131" s="1"/>
  <c r="BM63" i="131"/>
  <c r="BY63" i="131" s="1"/>
  <c r="BN89" i="131"/>
  <c r="CA89" i="131" s="1"/>
  <c r="AE89" i="131"/>
  <c r="AR89" i="131" s="1"/>
  <c r="AE16" i="131"/>
  <c r="AR16" i="131" s="1"/>
  <c r="BN16" i="131"/>
  <c r="AE44" i="131"/>
  <c r="AR44" i="131" s="1"/>
  <c r="AS44" i="131" s="1"/>
  <c r="BN44" i="131"/>
  <c r="BM116" i="131"/>
  <c r="BY116" i="131" s="1"/>
  <c r="AE55" i="131"/>
  <c r="AR55" i="131" s="1"/>
  <c r="AS55" i="131" s="1"/>
  <c r="BN55" i="131"/>
  <c r="CA55" i="131" s="1"/>
  <c r="BM55" i="131"/>
  <c r="BY55" i="131" s="1"/>
  <c r="BM336" i="131"/>
  <c r="CF336" i="131" s="1"/>
  <c r="BM7" i="131"/>
  <c r="BY7" i="131" s="1"/>
  <c r="AE13" i="131"/>
  <c r="AR13" i="131" s="1"/>
  <c r="BN13" i="131"/>
  <c r="CA13" i="131" s="1"/>
  <c r="BR26" i="131"/>
  <c r="AE26" i="131"/>
  <c r="AR26" i="131" s="1"/>
  <c r="BM297" i="131"/>
  <c r="BM134" i="131"/>
  <c r="BY134" i="131" s="1"/>
  <c r="BR31" i="131"/>
  <c r="AE31" i="131"/>
  <c r="AR31" i="131" s="1"/>
  <c r="AS31" i="131" s="1"/>
  <c r="AE32" i="131"/>
  <c r="AR32" i="131" s="1"/>
  <c r="AS32" i="131" s="1"/>
  <c r="BN32" i="131"/>
  <c r="BN73" i="131"/>
  <c r="CA73" i="131" s="1"/>
  <c r="AE73" i="131"/>
  <c r="AR73" i="131" s="1"/>
  <c r="BM129" i="131"/>
  <c r="BY129" i="131" s="1"/>
  <c r="BM13" i="131"/>
  <c r="BY13" i="131" s="1"/>
  <c r="BN39" i="131"/>
  <c r="CA39" i="131" s="1"/>
  <c r="AE40" i="131"/>
  <c r="AR40" i="131" s="1"/>
  <c r="BM72" i="131"/>
  <c r="BY72" i="131" s="1"/>
  <c r="BM5" i="131"/>
  <c r="BY5" i="131" s="1"/>
  <c r="CC7" i="131"/>
  <c r="BM94" i="131"/>
  <c r="BY94" i="131" s="1"/>
  <c r="BM198" i="131"/>
  <c r="BY198" i="131" s="1"/>
  <c r="BM182" i="131"/>
  <c r="BY182" i="131" s="1"/>
  <c r="BM271" i="131"/>
  <c r="BY271" i="131" s="1"/>
  <c r="BM229" i="131"/>
  <c r="BM25" i="131"/>
  <c r="BY25" i="131" s="1"/>
  <c r="BM33" i="131"/>
  <c r="BY33" i="131" s="1"/>
  <c r="BM114" i="131"/>
  <c r="BY114" i="131" s="1"/>
  <c r="AE117" i="131"/>
  <c r="AR117" i="131" s="1"/>
  <c r="BM136" i="131"/>
  <c r="BY136" i="131" s="1"/>
  <c r="BM246" i="131"/>
  <c r="BY246" i="131" s="1"/>
  <c r="BM235" i="131"/>
  <c r="CF235" i="131" s="1"/>
  <c r="BM293" i="131"/>
  <c r="BY293" i="131" s="1"/>
  <c r="BM16" i="131"/>
  <c r="BM50" i="131"/>
  <c r="BY50" i="131" s="1"/>
  <c r="BM78" i="131"/>
  <c r="BY78" i="131" s="1"/>
  <c r="BM87" i="131"/>
  <c r="BY87" i="131" s="1"/>
  <c r="BM275" i="131"/>
  <c r="AE4" i="131"/>
  <c r="AR4" i="131" s="1"/>
  <c r="BM11" i="131"/>
  <c r="BY11" i="131" s="1"/>
  <c r="BN63" i="131"/>
  <c r="BM74" i="131"/>
  <c r="BY74" i="131" s="1"/>
  <c r="BM99" i="131"/>
  <c r="BY99" i="131" s="1"/>
  <c r="CA125" i="131"/>
  <c r="AE144" i="131"/>
  <c r="AR144" i="131" s="1"/>
  <c r="AS144" i="131" s="1"/>
  <c r="BM145" i="131"/>
  <c r="BY145" i="131" s="1"/>
  <c r="BM248" i="131"/>
  <c r="BY248" i="131" s="1"/>
  <c r="BM34" i="131"/>
  <c r="BY34" i="131" s="1"/>
  <c r="BM123" i="131"/>
  <c r="BY123" i="131" s="1"/>
  <c r="AE65" i="131"/>
  <c r="AR65" i="131" s="1"/>
  <c r="BM142" i="131"/>
  <c r="BY142" i="131" s="1"/>
  <c r="BM164" i="131"/>
  <c r="BY164" i="131" s="1"/>
  <c r="BM288" i="131"/>
  <c r="CF288" i="131" s="1"/>
  <c r="BM302" i="131"/>
  <c r="CF302" i="131" s="1"/>
  <c r="BM83" i="131"/>
  <c r="BY83" i="131" s="1"/>
  <c r="BM126" i="131"/>
  <c r="BY126" i="131" s="1"/>
  <c r="BN150" i="131"/>
  <c r="CA150" i="131" s="1"/>
  <c r="BM159" i="131"/>
  <c r="BY159" i="131" s="1"/>
  <c r="BM161" i="131"/>
  <c r="BY161" i="131" s="1"/>
  <c r="BM174" i="131"/>
  <c r="BY174" i="131" s="1"/>
  <c r="AE198" i="131"/>
  <c r="AR198" i="131" s="1"/>
  <c r="AS198" i="131" s="1"/>
  <c r="CN224" i="131"/>
  <c r="CV224" i="131" s="1"/>
  <c r="AE242" i="131"/>
  <c r="AR242" i="131" s="1"/>
  <c r="AS242" i="131" s="1"/>
  <c r="BM259" i="131"/>
  <c r="BY259" i="131" s="1"/>
  <c r="BM265" i="131"/>
  <c r="BY265" i="131" s="1"/>
  <c r="BM338" i="131"/>
  <c r="BY338" i="131" s="1"/>
  <c r="CN211" i="131"/>
  <c r="CV211" i="131" s="1"/>
  <c r="CN263" i="131"/>
  <c r="CV263" i="131" s="1"/>
  <c r="AE307" i="131"/>
  <c r="AR307" i="131" s="1"/>
  <c r="AS307" i="131" s="1"/>
  <c r="BM179" i="131"/>
  <c r="BY179" i="131" s="1"/>
  <c r="BM196" i="131"/>
  <c r="BY196" i="131" s="1"/>
  <c r="BM266" i="131"/>
  <c r="BY266" i="131" s="1"/>
  <c r="BM287" i="131"/>
  <c r="BY287" i="131" s="1"/>
  <c r="BM327" i="131"/>
  <c r="BM132" i="131"/>
  <c r="BY132" i="131" s="1"/>
  <c r="CC140" i="131"/>
  <c r="BN165" i="131"/>
  <c r="BM218" i="131"/>
  <c r="BM291" i="131"/>
  <c r="AE338" i="131"/>
  <c r="AR338" i="131" s="1"/>
  <c r="AS338" i="131" s="1"/>
  <c r="AE120" i="131"/>
  <c r="AR120" i="131" s="1"/>
  <c r="BM146" i="131"/>
  <c r="BY146" i="131" s="1"/>
  <c r="AE239" i="131"/>
  <c r="AR239" i="131" s="1"/>
  <c r="AS239" i="131" s="1"/>
  <c r="AE278" i="131"/>
  <c r="AR278" i="131" s="1"/>
  <c r="AE290" i="131"/>
  <c r="AR290" i="131" s="1"/>
  <c r="AS290" i="131" s="1"/>
  <c r="AE298" i="131"/>
  <c r="AR298" i="131" s="1"/>
  <c r="CN311" i="131"/>
  <c r="CV311" i="131" s="1"/>
  <c r="AE254" i="131"/>
  <c r="AR254" i="131" s="1"/>
  <c r="AS254" i="131" s="1"/>
  <c r="BM279" i="131"/>
  <c r="CF279" i="131" s="1"/>
  <c r="AE293" i="131"/>
  <c r="AR293" i="131" s="1"/>
  <c r="AS293" i="131" s="1"/>
  <c r="BM331" i="131"/>
  <c r="BY331" i="131" s="1"/>
  <c r="AE346" i="131"/>
  <c r="AR346" i="131" s="1"/>
  <c r="AS346" i="131" s="1"/>
  <c r="BM17" i="131"/>
  <c r="BY17" i="131" s="1"/>
  <c r="BN145" i="131"/>
  <c r="BR180" i="131"/>
  <c r="CA180" i="131" s="1"/>
  <c r="BN185" i="131"/>
  <c r="AE186" i="131"/>
  <c r="AR186" i="131" s="1"/>
  <c r="AS186" i="131" s="1"/>
  <c r="CE205" i="131"/>
  <c r="AE223" i="131"/>
  <c r="AR223" i="131" s="1"/>
  <c r="AS223" i="131" s="1"/>
  <c r="AE68" i="131"/>
  <c r="AR68" i="131" s="1"/>
  <c r="AS68" i="131" s="1"/>
  <c r="CA117" i="131"/>
  <c r="AE124" i="131"/>
  <c r="AR124" i="131" s="1"/>
  <c r="BM149" i="131"/>
  <c r="BY149" i="131" s="1"/>
  <c r="BN104" i="131"/>
  <c r="BN168" i="131"/>
  <c r="CA168" i="131" s="1"/>
  <c r="BM122" i="131"/>
  <c r="BY122" i="131" s="1"/>
  <c r="AE125" i="131"/>
  <c r="AR125" i="131" s="1"/>
  <c r="AE129" i="131"/>
  <c r="AR129" i="131" s="1"/>
  <c r="AE97" i="131"/>
  <c r="AR97" i="131" s="1"/>
  <c r="BM170" i="131"/>
  <c r="BY170" i="131" s="1"/>
  <c r="AE183" i="131"/>
  <c r="AR183" i="131" s="1"/>
  <c r="AP240" i="131"/>
  <c r="BM217" i="131"/>
  <c r="CF217" i="131" s="1"/>
  <c r="BM237" i="131"/>
  <c r="CF237" i="131" s="1"/>
  <c r="BM57" i="131"/>
  <c r="BY57" i="131" s="1"/>
  <c r="BM119" i="131"/>
  <c r="BY119" i="131" s="1"/>
  <c r="BM26" i="131"/>
  <c r="BY26" i="131" s="1"/>
  <c r="BM75" i="131"/>
  <c r="BY75" i="131" s="1"/>
  <c r="CA241" i="131"/>
  <c r="AQ123" i="98"/>
  <c r="AT123" i="98" s="1"/>
  <c r="BI123" i="98" s="1"/>
  <c r="AE251" i="98"/>
  <c r="BM251" i="98" s="1"/>
  <c r="AQ36" i="98"/>
  <c r="BY308" i="131"/>
  <c r="CF343" i="131"/>
  <c r="CF341" i="131"/>
  <c r="BY250" i="131"/>
  <c r="BY318" i="131"/>
  <c r="CA84" i="131"/>
  <c r="CF315" i="131"/>
  <c r="CA315" i="131"/>
  <c r="CA255" i="131"/>
  <c r="CA214" i="131"/>
  <c r="CF247" i="131"/>
  <c r="CF213" i="131"/>
  <c r="CA279" i="131"/>
  <c r="CC292" i="131"/>
  <c r="CC236" i="131"/>
  <c r="CC330" i="131"/>
  <c r="CA296" i="131"/>
  <c r="AE325" i="98"/>
  <c r="AW232" i="98"/>
  <c r="AQ279" i="98"/>
  <c r="AQ352" i="98"/>
  <c r="AQ178" i="98"/>
  <c r="AQ76" i="98"/>
  <c r="T553" i="104"/>
  <c r="T457" i="104"/>
  <c r="T382" i="104"/>
  <c r="T346" i="104"/>
  <c r="T328" i="104"/>
  <c r="T163" i="104"/>
  <c r="T439" i="104"/>
  <c r="T376" i="104"/>
  <c r="T443" i="104"/>
  <c r="T370" i="104"/>
  <c r="T290" i="104"/>
  <c r="AA368" i="111"/>
  <c r="P302" i="111"/>
  <c r="Q302" i="111" s="1"/>
  <c r="AM283" i="111"/>
  <c r="AA252" i="111"/>
  <c r="P249" i="111"/>
  <c r="Q249" i="111" s="1"/>
  <c r="AM235" i="111"/>
  <c r="AM370" i="111"/>
  <c r="AM356" i="111"/>
  <c r="AM261" i="111"/>
  <c r="AA346" i="111"/>
  <c r="AM316" i="111"/>
  <c r="AU265" i="111"/>
  <c r="AV265" i="111" s="1"/>
  <c r="AU262" i="111"/>
  <c r="AV262" i="111" s="1"/>
  <c r="AA226" i="111"/>
  <c r="P298" i="111"/>
  <c r="Q298" i="111" s="1"/>
  <c r="P222" i="111"/>
  <c r="Q222" i="111" s="1"/>
  <c r="AA185" i="111"/>
  <c r="AA181" i="111"/>
  <c r="P162" i="111"/>
  <c r="Q162" i="111" s="1"/>
  <c r="P154" i="111"/>
  <c r="AM215" i="111"/>
  <c r="P211" i="111"/>
  <c r="Q211" i="111" s="1"/>
  <c r="AM184" i="111"/>
  <c r="AM64" i="111"/>
  <c r="AM237" i="111"/>
  <c r="AM198" i="111"/>
  <c r="P145" i="111"/>
  <c r="Q145" i="111" s="1"/>
  <c r="P107" i="111"/>
  <c r="AM107" i="111"/>
  <c r="AA200" i="111"/>
  <c r="AA53" i="111"/>
  <c r="AM104" i="111"/>
  <c r="AA40" i="111"/>
  <c r="AA39" i="111"/>
  <c r="AA27" i="111"/>
  <c r="P52" i="111"/>
  <c r="AA30" i="111"/>
  <c r="AA23" i="111"/>
  <c r="AM68" i="111"/>
  <c r="AA37" i="111"/>
  <c r="AM27" i="111"/>
  <c r="AM26" i="111"/>
  <c r="P12" i="111"/>
  <c r="P51" i="111"/>
  <c r="Q51" i="111" s="1"/>
  <c r="AA36" i="111"/>
  <c r="AA20" i="111"/>
  <c r="P48" i="111"/>
  <c r="Q48" i="111" s="1"/>
  <c r="AA44" i="111"/>
  <c r="AA12" i="111"/>
  <c r="AM34" i="111"/>
  <c r="BW220" i="131"/>
  <c r="BW274" i="131"/>
  <c r="BW218" i="131"/>
  <c r="BW247" i="131"/>
  <c r="BW248" i="131"/>
  <c r="BW266" i="131"/>
  <c r="AS270" i="131"/>
  <c r="BW203" i="131"/>
  <c r="BW246" i="131"/>
  <c r="BW253" i="131"/>
  <c r="R32" i="132"/>
  <c r="R159" i="132"/>
  <c r="E70" i="132"/>
  <c r="E56" i="132"/>
  <c r="AW160" i="98"/>
  <c r="AE321" i="98"/>
  <c r="BM321" i="98" s="1"/>
  <c r="AE46" i="98"/>
  <c r="BM46" i="98" s="1"/>
  <c r="AQ46" i="98"/>
  <c r="AQ280" i="98"/>
  <c r="AE280" i="98"/>
  <c r="AQ356" i="98"/>
  <c r="BB235" i="98"/>
  <c r="AE38" i="98"/>
  <c r="BM38" i="98" s="1"/>
  <c r="AQ38" i="98"/>
  <c r="AT38" i="98" s="1"/>
  <c r="BI38" i="98" s="1"/>
  <c r="AX7" i="98"/>
  <c r="AQ240" i="98"/>
  <c r="BW197" i="131"/>
  <c r="BN299" i="131"/>
  <c r="AE299" i="131"/>
  <c r="AR299" i="131" s="1"/>
  <c r="CC143" i="131"/>
  <c r="BW143" i="131"/>
  <c r="BZ143" i="131" s="1"/>
  <c r="CC172" i="131"/>
  <c r="AP176" i="131"/>
  <c r="AP189" i="131"/>
  <c r="AP126" i="131"/>
  <c r="CC287" i="131"/>
  <c r="CA195" i="131"/>
  <c r="AN350" i="131"/>
  <c r="AP216" i="131"/>
  <c r="AP224" i="131"/>
  <c r="CC228" i="131"/>
  <c r="CC232" i="131"/>
  <c r="AP235" i="131"/>
  <c r="CC246" i="131"/>
  <c r="AP258" i="131"/>
  <c r="CC259" i="131"/>
  <c r="CC260" i="131"/>
  <c r="AP263" i="131"/>
  <c r="AP190" i="131"/>
  <c r="AP174" i="131"/>
  <c r="BW178" i="131"/>
  <c r="BW185" i="131"/>
  <c r="AP186" i="131"/>
  <c r="BW171" i="131"/>
  <c r="CV328" i="131"/>
  <c r="AS320" i="131"/>
  <c r="CV244" i="131"/>
  <c r="AP156" i="131"/>
  <c r="BW145" i="131"/>
  <c r="CV237" i="131"/>
  <c r="AP127" i="131"/>
  <c r="AP138" i="131"/>
  <c r="BW139" i="131"/>
  <c r="CF212" i="131"/>
  <c r="CV254" i="131"/>
  <c r="CV253" i="131"/>
  <c r="BW129" i="131"/>
  <c r="AP179" i="131"/>
  <c r="AP177" i="131"/>
  <c r="BW262" i="131"/>
  <c r="AP41" i="131"/>
  <c r="BW148" i="131"/>
  <c r="BW304" i="131"/>
  <c r="AS271" i="131"/>
  <c r="AS327" i="131"/>
  <c r="BW127" i="131"/>
  <c r="AP133" i="131"/>
  <c r="BW165" i="131"/>
  <c r="BW245" i="131"/>
  <c r="CV275" i="131"/>
  <c r="CV310" i="131"/>
  <c r="CV331" i="131"/>
  <c r="BW82" i="131"/>
  <c r="BW84" i="131"/>
  <c r="CA46" i="131"/>
  <c r="BY237" i="131"/>
  <c r="BY260" i="131"/>
  <c r="CF256" i="131"/>
  <c r="CC12" i="131"/>
  <c r="CC99" i="131"/>
  <c r="BW144" i="131"/>
  <c r="BW131" i="131"/>
  <c r="BZ131" i="131" s="1"/>
  <c r="AS179" i="131"/>
  <c r="BW249" i="131"/>
  <c r="BW315" i="131"/>
  <c r="CV267" i="131"/>
  <c r="CV307" i="131"/>
  <c r="BW261" i="131"/>
  <c r="BW209" i="131"/>
  <c r="AS37" i="131"/>
  <c r="BW240" i="131"/>
  <c r="AS314" i="131"/>
  <c r="CV206" i="131"/>
  <c r="BW239" i="131"/>
  <c r="CV312" i="131"/>
  <c r="AM207" i="111"/>
  <c r="P207" i="111"/>
  <c r="Q207" i="111" s="1"/>
  <c r="F179" i="111"/>
  <c r="AM144" i="111"/>
  <c r="AA167" i="111"/>
  <c r="BM337" i="98"/>
  <c r="CF271" i="131"/>
  <c r="CC283" i="131"/>
  <c r="CC345" i="131"/>
  <c r="BG262" i="98"/>
  <c r="AQ420" i="98"/>
  <c r="AG380" i="98"/>
  <c r="AX215" i="98"/>
  <c r="AW152" i="98"/>
  <c r="AX88" i="98"/>
  <c r="AW19" i="98"/>
  <c r="T495" i="104"/>
  <c r="T466" i="104"/>
  <c r="T390" i="104"/>
  <c r="AW32" i="98"/>
  <c r="AX40" i="98"/>
  <c r="AX34" i="98"/>
  <c r="AX43" i="98"/>
  <c r="T415" i="104"/>
  <c r="T117" i="104"/>
  <c r="T82" i="104"/>
  <c r="T55" i="104"/>
  <c r="T152" i="104"/>
  <c r="T45" i="104"/>
  <c r="T18" i="104"/>
  <c r="AU375" i="111"/>
  <c r="AV375" i="111" s="1"/>
  <c r="AM365" i="111"/>
  <c r="AA364" i="111"/>
  <c r="P296" i="111"/>
  <c r="Q296" i="111" s="1"/>
  <c r="P209" i="111"/>
  <c r="Q209" i="111" s="1"/>
  <c r="T151" i="104"/>
  <c r="T113" i="104"/>
  <c r="T36" i="104"/>
  <c r="T8" i="104"/>
  <c r="P344" i="111"/>
  <c r="P74" i="111"/>
  <c r="Q74" i="111" s="1"/>
  <c r="AA234" i="111"/>
  <c r="AM376" i="111"/>
  <c r="AU350" i="111"/>
  <c r="AV350" i="111" s="1"/>
  <c r="P70" i="111"/>
  <c r="Q70" i="111" s="1"/>
  <c r="AU354" i="111"/>
  <c r="AV354" i="111" s="1"/>
  <c r="AA285" i="111"/>
  <c r="AU280" i="111"/>
  <c r="AV280" i="111" s="1"/>
  <c r="AU276" i="111"/>
  <c r="AV276" i="111" s="1"/>
  <c r="AA218" i="111"/>
  <c r="AM212" i="111"/>
  <c r="AM188" i="111"/>
  <c r="P173" i="111"/>
  <c r="Q173" i="111" s="1"/>
  <c r="AA356" i="111"/>
  <c r="AM306" i="111"/>
  <c r="AU349" i="111"/>
  <c r="AV349" i="111" s="1"/>
  <c r="AA305" i="111"/>
  <c r="AU278" i="111"/>
  <c r="AV278" i="111" s="1"/>
  <c r="P257" i="111"/>
  <c r="Q257" i="111" s="1"/>
  <c r="P248" i="111"/>
  <c r="AM228" i="111"/>
  <c r="AA220" i="111"/>
  <c r="AM149" i="111"/>
  <c r="AM47" i="111"/>
  <c r="P47" i="111"/>
  <c r="Q47" i="111" s="1"/>
  <c r="P65" i="111"/>
  <c r="Q65" i="111" s="1"/>
  <c r="AS16" i="131"/>
  <c r="AS26" i="131"/>
  <c r="AS158" i="131"/>
  <c r="AA216" i="111"/>
  <c r="AA213" i="111"/>
  <c r="AA184" i="111"/>
  <c r="P50" i="111"/>
  <c r="Q50" i="111" s="1"/>
  <c r="P226" i="111"/>
  <c r="Q226" i="111" s="1"/>
  <c r="AA159" i="111"/>
  <c r="AM216" i="111"/>
  <c r="AA211" i="111"/>
  <c r="P205" i="111"/>
  <c r="Q205" i="111" s="1"/>
  <c r="AM203" i="111"/>
  <c r="P185" i="111"/>
  <c r="Q185" i="111" s="1"/>
  <c r="AM142" i="111"/>
  <c r="P124" i="111"/>
  <c r="Q124" i="111" s="1"/>
  <c r="AA64" i="111"/>
  <c r="AA59" i="111"/>
  <c r="P53" i="111"/>
  <c r="Q53" i="111" s="1"/>
  <c r="AM195" i="111"/>
  <c r="P194" i="111"/>
  <c r="Q194" i="111" s="1"/>
  <c r="AM181" i="111"/>
  <c r="AA140" i="111"/>
  <c r="AM103" i="111"/>
  <c r="AM202" i="111"/>
  <c r="AM155" i="111"/>
  <c r="P142" i="111"/>
  <c r="Q142" i="111" s="1"/>
  <c r="AM58" i="111"/>
  <c r="AA47" i="111"/>
  <c r="AS162" i="131"/>
  <c r="AA35" i="111"/>
  <c r="AS34" i="131"/>
  <c r="AM4" i="111"/>
  <c r="P41" i="111"/>
  <c r="Q41" i="111" s="1"/>
  <c r="AM20" i="111"/>
  <c r="AM11" i="111"/>
  <c r="AS41" i="131"/>
  <c r="AS115" i="131"/>
  <c r="BW212" i="131"/>
  <c r="BW231" i="131"/>
  <c r="AS268" i="131"/>
  <c r="AS14" i="131"/>
  <c r="AS60" i="131"/>
  <c r="AS62" i="131"/>
  <c r="AS136" i="131"/>
  <c r="BW158" i="131"/>
  <c r="BW222" i="131"/>
  <c r="BW223" i="131"/>
  <c r="AS74" i="131"/>
  <c r="AS114" i="131"/>
  <c r="AS185" i="131"/>
  <c r="BW299" i="131"/>
  <c r="AS38" i="131"/>
  <c r="AS81" i="131"/>
  <c r="AS86" i="131"/>
  <c r="AS151" i="131"/>
  <c r="AS163" i="131"/>
  <c r="AS168" i="131"/>
  <c r="AS196" i="131"/>
  <c r="BW227" i="131"/>
  <c r="BW326" i="131"/>
  <c r="AS113" i="131"/>
  <c r="AS160" i="131"/>
  <c r="AS90" i="131"/>
  <c r="AS174" i="131"/>
  <c r="AS178" i="131"/>
  <c r="BW267" i="131"/>
  <c r="AS96" i="131"/>
  <c r="AS101" i="131"/>
  <c r="AS105" i="131"/>
  <c r="AS187" i="131"/>
  <c r="AS24" i="131"/>
  <c r="BW136" i="131"/>
  <c r="BW210" i="131"/>
  <c r="CH210" i="131"/>
  <c r="CA340" i="131"/>
  <c r="DE260" i="131"/>
  <c r="DF260" i="131" s="1"/>
  <c r="BY302" i="131"/>
  <c r="BM134" i="98"/>
  <c r="BG134" i="98"/>
  <c r="BO134" i="98" s="1"/>
  <c r="BP134" i="98" s="1"/>
  <c r="BG59" i="98"/>
  <c r="BJ59" i="98" s="1"/>
  <c r="BM59" i="98"/>
  <c r="AE39" i="98"/>
  <c r="AQ39" i="98"/>
  <c r="AT39" i="98" s="1"/>
  <c r="AE140" i="98"/>
  <c r="G72" i="106"/>
  <c r="AQ55" i="98"/>
  <c r="AA172" i="111"/>
  <c r="AA369" i="111"/>
  <c r="AM355" i="111"/>
  <c r="AM339" i="111"/>
  <c r="AA303" i="111"/>
  <c r="AA237" i="111"/>
  <c r="O243" i="111"/>
  <c r="AM348" i="111"/>
  <c r="AU336" i="111"/>
  <c r="AV336" i="111" s="1"/>
  <c r="Z380" i="111"/>
  <c r="P361" i="111"/>
  <c r="Q361" i="111" s="1"/>
  <c r="AU357" i="111"/>
  <c r="AV357" i="111" s="1"/>
  <c r="P357" i="111"/>
  <c r="P325" i="111"/>
  <c r="Q325" i="111" s="1"/>
  <c r="P290" i="111"/>
  <c r="Q290" i="111" s="1"/>
  <c r="P238" i="111"/>
  <c r="Q238" i="111" s="1"/>
  <c r="AM206" i="111"/>
  <c r="P375" i="111"/>
  <c r="Q375" i="111" s="1"/>
  <c r="P365" i="111"/>
  <c r="Q365" i="111" s="1"/>
  <c r="P214" i="111"/>
  <c r="Q214" i="111" s="1"/>
  <c r="AM210" i="111"/>
  <c r="AM165" i="111"/>
  <c r="P153" i="111"/>
  <c r="Q153" i="111" s="1"/>
  <c r="AM231" i="111"/>
  <c r="AA199" i="111"/>
  <c r="AM186" i="111"/>
  <c r="AM185" i="111"/>
  <c r="AA222" i="111"/>
  <c r="AA221" i="111"/>
  <c r="AM223" i="111"/>
  <c r="AA204" i="111"/>
  <c r="AM182" i="111"/>
  <c r="P230" i="111"/>
  <c r="Q230" i="111" s="1"/>
  <c r="AM150" i="111"/>
  <c r="BW104" i="131"/>
  <c r="BW164" i="131"/>
  <c r="AP132" i="131"/>
  <c r="BW193" i="131"/>
  <c r="BZ193" i="131" s="1"/>
  <c r="AP210" i="131"/>
  <c r="AP264" i="131"/>
  <c r="AP331" i="131"/>
  <c r="AP166" i="131"/>
  <c r="AP226" i="131"/>
  <c r="BW188" i="131"/>
  <c r="BZ188" i="131" s="1"/>
  <c r="AP199" i="131"/>
  <c r="AP231" i="131"/>
  <c r="BW116" i="131"/>
  <c r="AP128" i="131"/>
  <c r="BW196" i="131"/>
  <c r="AP217" i="131"/>
  <c r="AP135" i="131"/>
  <c r="AP277" i="131"/>
  <c r="AP178" i="131"/>
  <c r="AP207" i="131"/>
  <c r="AX238" i="98" l="1"/>
  <c r="AW234" i="98"/>
  <c r="AX106" i="98"/>
  <c r="AW97" i="98"/>
  <c r="AX90" i="98"/>
  <c r="AX89" i="98"/>
  <c r="P333" i="111"/>
  <c r="AU327" i="111"/>
  <c r="AV327" i="111" s="1"/>
  <c r="P327" i="111"/>
  <c r="AU320" i="111"/>
  <c r="AV320" i="111" s="1"/>
  <c r="AA320" i="111"/>
  <c r="AA319" i="111"/>
  <c r="P319" i="111"/>
  <c r="Q319" i="111" s="1"/>
  <c r="AA316" i="111"/>
  <c r="AU312" i="111"/>
  <c r="AV312" i="111" s="1"/>
  <c r="AA312" i="111"/>
  <c r="AA308" i="111"/>
  <c r="P307" i="111"/>
  <c r="Q307" i="111" s="1"/>
  <c r="AU304" i="111"/>
  <c r="AV304" i="111" s="1"/>
  <c r="AA304" i="111"/>
  <c r="AA302" i="111"/>
  <c r="AM302" i="111"/>
  <c r="AA300" i="111"/>
  <c r="P299" i="111"/>
  <c r="Q299" i="111" s="1"/>
  <c r="AM298" i="111"/>
  <c r="AU296" i="111"/>
  <c r="AV296" i="111" s="1"/>
  <c r="AU292" i="111"/>
  <c r="AV292" i="111" s="1"/>
  <c r="AU284" i="111"/>
  <c r="AV284" i="111" s="1"/>
  <c r="AA284" i="111"/>
  <c r="AA280" i="111"/>
  <c r="P279" i="111"/>
  <c r="Q279" i="111" s="1"/>
  <c r="AM278" i="111"/>
  <c r="AA276" i="111"/>
  <c r="AU272" i="111"/>
  <c r="AV272" i="111" s="1"/>
  <c r="P271" i="111"/>
  <c r="Q271" i="111" s="1"/>
  <c r="AM266" i="111"/>
  <c r="AA264" i="111"/>
  <c r="AU261" i="111"/>
  <c r="AV261" i="111" s="1"/>
  <c r="AA261" i="111"/>
  <c r="AU257" i="111"/>
  <c r="AV257" i="111" s="1"/>
  <c r="AU253" i="111"/>
  <c r="AV253" i="111" s="1"/>
  <c r="P252" i="111"/>
  <c r="Q252" i="111" s="1"/>
  <c r="P245" i="111"/>
  <c r="Q245" i="111" s="1"/>
  <c r="AA239" i="111"/>
  <c r="AA236" i="111"/>
  <c r="AM236" i="111"/>
  <c r="P223" i="111"/>
  <c r="Q223" i="111" s="1"/>
  <c r="AA215" i="111"/>
  <c r="P215" i="111"/>
  <c r="Q215" i="111" s="1"/>
  <c r="AA214" i="111"/>
  <c r="AA210" i="111"/>
  <c r="AM176" i="111"/>
  <c r="P175" i="111"/>
  <c r="P171" i="111"/>
  <c r="AM168" i="111"/>
  <c r="P163" i="111"/>
  <c r="AM160" i="111"/>
  <c r="P159" i="111"/>
  <c r="AM156" i="111"/>
  <c r="AM148" i="111"/>
  <c r="P147" i="111"/>
  <c r="BO307" i="98"/>
  <c r="T62" i="104"/>
  <c r="T54" i="104"/>
  <c r="T50" i="104"/>
  <c r="T46" i="104"/>
  <c r="T32" i="104"/>
  <c r="T28" i="104"/>
  <c r="T24" i="104"/>
  <c r="T12" i="104"/>
  <c r="P313" i="111"/>
  <c r="P309" i="111"/>
  <c r="AU306" i="111"/>
  <c r="AV306" i="111" s="1"/>
  <c r="AM300" i="111"/>
  <c r="P297" i="111"/>
  <c r="P293" i="111"/>
  <c r="P289" i="111"/>
  <c r="AU282" i="111"/>
  <c r="AV282" i="111" s="1"/>
  <c r="AU274" i="111"/>
  <c r="AV274" i="111" s="1"/>
  <c r="AU266" i="111"/>
  <c r="AV266" i="111" s="1"/>
  <c r="AM264" i="111"/>
  <c r="AU259" i="111"/>
  <c r="AV259" i="111" s="1"/>
  <c r="P225" i="111"/>
  <c r="P213" i="111"/>
  <c r="P197" i="111"/>
  <c r="AM194" i="111"/>
  <c r="P186" i="111"/>
  <c r="AM183" i="111"/>
  <c r="AS154" i="131"/>
  <c r="CV231" i="131"/>
  <c r="BW260" i="131"/>
  <c r="CV290" i="131"/>
  <c r="CA60" i="131"/>
  <c r="BO398" i="98"/>
  <c r="BO392" i="98"/>
  <c r="AX131" i="98"/>
  <c r="T499" i="104"/>
  <c r="T493" i="104"/>
  <c r="Q175" i="111"/>
  <c r="AA174" i="111"/>
  <c r="Q171" i="111"/>
  <c r="AA170" i="111"/>
  <c r="AA166" i="111"/>
  <c r="Q163" i="111"/>
  <c r="Q159" i="111"/>
  <c r="AA158" i="111"/>
  <c r="AA154" i="111"/>
  <c r="AA150" i="111"/>
  <c r="AA146" i="111"/>
  <c r="AA144" i="111"/>
  <c r="AA143" i="111"/>
  <c r="AA135" i="111"/>
  <c r="AA131" i="111"/>
  <c r="AA127" i="111"/>
  <c r="AA121" i="111"/>
  <c r="AA103" i="111"/>
  <c r="AM74" i="111"/>
  <c r="P69" i="111"/>
  <c r="AM14" i="111"/>
  <c r="AX26" i="98"/>
  <c r="AX19" i="98"/>
  <c r="AX13" i="98"/>
  <c r="AX11" i="98"/>
  <c r="AX9" i="98"/>
  <c r="AX6" i="98"/>
  <c r="AX5" i="98"/>
  <c r="AM158" i="111"/>
  <c r="P157" i="111"/>
  <c r="P149" i="111"/>
  <c r="AM127" i="111"/>
  <c r="BO387" i="98"/>
  <c r="BO362" i="98"/>
  <c r="BO357" i="98"/>
  <c r="Y341" i="98"/>
  <c r="AH341" i="98" s="1"/>
  <c r="AI341" i="98" s="1"/>
  <c r="BO324" i="98"/>
  <c r="BO311" i="98"/>
  <c r="BO310" i="98"/>
  <c r="BO309" i="98"/>
  <c r="BG275" i="98"/>
  <c r="AX251" i="98"/>
  <c r="AW246" i="98"/>
  <c r="AX240" i="98"/>
  <c r="AW239" i="98"/>
  <c r="AX225" i="98"/>
  <c r="AX211" i="98"/>
  <c r="AW201" i="98"/>
  <c r="AX198" i="98"/>
  <c r="AX192" i="98"/>
  <c r="AW190" i="98"/>
  <c r="Y186" i="98"/>
  <c r="AH186" i="98" s="1"/>
  <c r="AI186" i="98" s="1"/>
  <c r="AX182" i="98"/>
  <c r="AW173" i="98"/>
  <c r="AW168" i="98"/>
  <c r="AW164" i="98"/>
  <c r="AW131" i="98"/>
  <c r="AW127" i="98"/>
  <c r="AW121" i="98"/>
  <c r="AF116" i="98"/>
  <c r="AW90" i="98"/>
  <c r="AW89" i="98"/>
  <c r="AW81" i="98"/>
  <c r="AW71" i="98"/>
  <c r="AX64" i="98"/>
  <c r="AW63" i="98"/>
  <c r="Y401" i="98"/>
  <c r="AH401" i="98" s="1"/>
  <c r="AI401" i="98" s="1"/>
  <c r="L383" i="111"/>
  <c r="AD383" i="111"/>
  <c r="AK190" i="111"/>
  <c r="AA123" i="111"/>
  <c r="AA116" i="111"/>
  <c r="AM113" i="111"/>
  <c r="P102" i="111"/>
  <c r="Q102" i="111" s="1"/>
  <c r="AA101" i="111"/>
  <c r="P98" i="111"/>
  <c r="Q98" i="111" s="1"/>
  <c r="AA97" i="111"/>
  <c r="AM85" i="111"/>
  <c r="AA83" i="111"/>
  <c r="AM73" i="111"/>
  <c r="Q69" i="111"/>
  <c r="P68" i="111"/>
  <c r="Q68" i="111" s="1"/>
  <c r="AA67" i="111"/>
  <c r="AM65" i="111"/>
  <c r="P64" i="111"/>
  <c r="Q64" i="111" s="1"/>
  <c r="P60" i="111"/>
  <c r="Q60" i="111" s="1"/>
  <c r="AA49" i="111"/>
  <c r="P49" i="111"/>
  <c r="Q49" i="111" s="1"/>
  <c r="P45" i="111"/>
  <c r="Q45" i="111" s="1"/>
  <c r="AA28" i="111"/>
  <c r="AM22" i="111"/>
  <c r="AM18" i="111"/>
  <c r="P17" i="111"/>
  <c r="Q17" i="111" s="1"/>
  <c r="AA13" i="111"/>
  <c r="P13" i="111"/>
  <c r="Q13" i="111" s="1"/>
  <c r="P9" i="111"/>
  <c r="Q9" i="111" s="1"/>
  <c r="T278" i="104"/>
  <c r="T156" i="104"/>
  <c r="AM323" i="111"/>
  <c r="AA321" i="111"/>
  <c r="AA317" i="111"/>
  <c r="AA313" i="111"/>
  <c r="AA301" i="111"/>
  <c r="AA297" i="111"/>
  <c r="AA289" i="111"/>
  <c r="AA273" i="111"/>
  <c r="AA265" i="111"/>
  <c r="AA262" i="111"/>
  <c r="AA241" i="111"/>
  <c r="AA229" i="111"/>
  <c r="AA209" i="111"/>
  <c r="AA197" i="111"/>
  <c r="AA193" i="111"/>
  <c r="AA186" i="111"/>
  <c r="AA182" i="111"/>
  <c r="AA165" i="111"/>
  <c r="AA153" i="111"/>
  <c r="AA149" i="111"/>
  <c r="AA142" i="111"/>
  <c r="AA130" i="111"/>
  <c r="AA122" i="111"/>
  <c r="P114" i="111"/>
  <c r="AA110" i="111"/>
  <c r="AA106" i="111"/>
  <c r="Q104" i="111"/>
  <c r="AA100" i="111"/>
  <c r="AM97" i="111"/>
  <c r="P96" i="111"/>
  <c r="AA89" i="111"/>
  <c r="AM79" i="111"/>
  <c r="AM67" i="111"/>
  <c r="P66" i="111"/>
  <c r="AA62" i="111"/>
  <c r="T401" i="104"/>
  <c r="T363" i="104"/>
  <c r="T361" i="104"/>
  <c r="T357" i="104"/>
  <c r="T353" i="104"/>
  <c r="T345" i="104"/>
  <c r="T341" i="104"/>
  <c r="T337" i="104"/>
  <c r="T330" i="104"/>
  <c r="T326" i="104"/>
  <c r="T320" i="104"/>
  <c r="T310" i="104"/>
  <c r="T308" i="104"/>
  <c r="T300" i="104"/>
  <c r="T298" i="104"/>
  <c r="T283" i="104"/>
  <c r="T277" i="104"/>
  <c r="T271" i="104"/>
  <c r="T261" i="104"/>
  <c r="T259" i="104"/>
  <c r="T245" i="104"/>
  <c r="T241" i="104"/>
  <c r="T229" i="104"/>
  <c r="T225" i="104"/>
  <c r="T217" i="104"/>
  <c r="T207" i="104"/>
  <c r="T205" i="104"/>
  <c r="T193" i="104"/>
  <c r="T191" i="104"/>
  <c r="T183" i="104"/>
  <c r="T177" i="104"/>
  <c r="T79" i="104"/>
  <c r="AM319" i="111"/>
  <c r="AM267" i="111"/>
  <c r="P253" i="111"/>
  <c r="AM167" i="111"/>
  <c r="AM76" i="111"/>
  <c r="P44" i="111"/>
  <c r="P36" i="111"/>
  <c r="BW130" i="131"/>
  <c r="BW156" i="131"/>
  <c r="AP164" i="131"/>
  <c r="BW338" i="131"/>
  <c r="BW339" i="131"/>
  <c r="BW344" i="131"/>
  <c r="R52" i="132"/>
  <c r="Y299" i="98"/>
  <c r="AH299" i="98" s="1"/>
  <c r="AI299" i="98" s="1"/>
  <c r="AQ170" i="98"/>
  <c r="AE170" i="98"/>
  <c r="AQ151" i="98"/>
  <c r="AE151" i="98"/>
  <c r="BM151" i="98" s="1"/>
  <c r="AQ146" i="98"/>
  <c r="AE146" i="98"/>
  <c r="BM146" i="98" s="1"/>
  <c r="AE144" i="98"/>
  <c r="BM144" i="98" s="1"/>
  <c r="AQ144" i="98"/>
  <c r="AT144" i="98" s="1"/>
  <c r="BI144" i="98" s="1"/>
  <c r="AQ137" i="98"/>
  <c r="AE137" i="98"/>
  <c r="BM137" i="98" s="1"/>
  <c r="Y110" i="98"/>
  <c r="AH110" i="98" s="1"/>
  <c r="AI110" i="98" s="1"/>
  <c r="CB131" i="131"/>
  <c r="AQ141" i="98"/>
  <c r="AE117" i="98"/>
  <c r="Y145" i="98"/>
  <c r="AH145" i="98" s="1"/>
  <c r="AI145" i="98" s="1"/>
  <c r="AE303" i="98"/>
  <c r="AE317" i="98"/>
  <c r="BM317" i="98" s="1"/>
  <c r="AQ187" i="98"/>
  <c r="AE422" i="98"/>
  <c r="BM422" i="98" s="1"/>
  <c r="AQ422" i="98"/>
  <c r="X243" i="111"/>
  <c r="AA194" i="111"/>
  <c r="D383" i="111"/>
  <c r="AA183" i="111"/>
  <c r="X190" i="111"/>
  <c r="AK179" i="111"/>
  <c r="AS72" i="131"/>
  <c r="BW125" i="131"/>
  <c r="BW154" i="131"/>
  <c r="BZ154" i="131" s="1"/>
  <c r="AP171" i="131"/>
  <c r="AP175" i="131"/>
  <c r="BW192" i="131"/>
  <c r="AP206" i="131"/>
  <c r="BW250" i="131"/>
  <c r="AQ327" i="98"/>
  <c r="AE327" i="98"/>
  <c r="BM327" i="98" s="1"/>
  <c r="AQ252" i="98"/>
  <c r="AE252" i="98"/>
  <c r="AQ147" i="98"/>
  <c r="AQ133" i="98"/>
  <c r="BK302" i="98"/>
  <c r="AQ183" i="98"/>
  <c r="BZ164" i="131"/>
  <c r="AE285" i="98"/>
  <c r="AE353" i="98"/>
  <c r="AQ353" i="98"/>
  <c r="AE340" i="98"/>
  <c r="BM340" i="98" s="1"/>
  <c r="AQ340" i="98"/>
  <c r="AT340" i="98" s="1"/>
  <c r="BI340" i="98" s="1"/>
  <c r="B17" i="109"/>
  <c r="B49" i="109"/>
  <c r="AQ318" i="98"/>
  <c r="AT318" i="98" s="1"/>
  <c r="BI318" i="98" s="1"/>
  <c r="AE232" i="98"/>
  <c r="AQ395" i="98"/>
  <c r="CF274" i="131"/>
  <c r="BY274" i="131"/>
  <c r="BK311" i="98"/>
  <c r="BY208" i="131"/>
  <c r="CF221" i="131"/>
  <c r="AE421" i="98"/>
  <c r="CF296" i="131"/>
  <c r="BY296" i="131"/>
  <c r="CA196" i="131"/>
  <c r="CA67" i="131"/>
  <c r="Q254" i="111"/>
  <c r="Y103" i="98"/>
  <c r="AH103" i="98" s="1"/>
  <c r="AI103" i="98" s="1"/>
  <c r="AQ228" i="98"/>
  <c r="CA177" i="131"/>
  <c r="BY339" i="131"/>
  <c r="CF339" i="131"/>
  <c r="Q161" i="111"/>
  <c r="AE129" i="98"/>
  <c r="AE417" i="98"/>
  <c r="BM417" i="98" s="1"/>
  <c r="AE292" i="98"/>
  <c r="BM292" i="98" s="1"/>
  <c r="AQ270" i="98"/>
  <c r="AE10" i="98"/>
  <c r="BM10" i="98" s="1"/>
  <c r="AQ10" i="98"/>
  <c r="CA297" i="131"/>
  <c r="P322" i="111"/>
  <c r="Q322" i="111" s="1"/>
  <c r="Q313" i="111"/>
  <c r="AA306" i="111"/>
  <c r="P306" i="111"/>
  <c r="Q306" i="111" s="1"/>
  <c r="AM305" i="111"/>
  <c r="AA298" i="111"/>
  <c r="Q297" i="111"/>
  <c r="AU295" i="111"/>
  <c r="AV295" i="111" s="1"/>
  <c r="P294" i="111"/>
  <c r="Q294" i="111" s="1"/>
  <c r="Q293" i="111"/>
  <c r="Q289" i="111"/>
  <c r="AA287" i="111"/>
  <c r="AU279" i="111"/>
  <c r="AV279" i="111" s="1"/>
  <c r="AA278" i="111"/>
  <c r="AU275" i="111"/>
  <c r="AV275" i="111" s="1"/>
  <c r="AU271" i="111"/>
  <c r="AV271" i="111" s="1"/>
  <c r="P266" i="111"/>
  <c r="Q266" i="111" s="1"/>
  <c r="AA259" i="111"/>
  <c r="P259" i="111"/>
  <c r="Q259" i="111" s="1"/>
  <c r="AA256" i="111"/>
  <c r="AM254" i="111"/>
  <c r="P251" i="111"/>
  <c r="Q251" i="111" s="1"/>
  <c r="AI383" i="111"/>
  <c r="AM241" i="111"/>
  <c r="P232" i="111"/>
  <c r="Q232" i="111" s="1"/>
  <c r="P228" i="111"/>
  <c r="Q228" i="111" s="1"/>
  <c r="AA227" i="111"/>
  <c r="Q225" i="111"/>
  <c r="AA224" i="111"/>
  <c r="P224" i="111"/>
  <c r="Q224" i="111" s="1"/>
  <c r="AA219" i="111"/>
  <c r="P216" i="111"/>
  <c r="Q216" i="111" s="1"/>
  <c r="Q213" i="111"/>
  <c r="P208" i="111"/>
  <c r="Q208" i="111" s="1"/>
  <c r="P204" i="111"/>
  <c r="Q204" i="111" s="1"/>
  <c r="Q197" i="111"/>
  <c r="AM193" i="111"/>
  <c r="P172" i="111"/>
  <c r="Q172" i="111" s="1"/>
  <c r="AA168" i="111"/>
  <c r="AA164" i="111"/>
  <c r="Q157" i="111"/>
  <c r="AA152" i="111"/>
  <c r="AA151" i="111"/>
  <c r="Q149" i="111"/>
  <c r="P141" i="111"/>
  <c r="Q141" i="111" s="1"/>
  <c r="P137" i="111"/>
  <c r="Q137" i="111" s="1"/>
  <c r="AM134" i="111"/>
  <c r="P133" i="111"/>
  <c r="Q133" i="111" s="1"/>
  <c r="AA132" i="111"/>
  <c r="AM130" i="111"/>
  <c r="AA129" i="111"/>
  <c r="P129" i="111"/>
  <c r="Q129" i="111" s="1"/>
  <c r="AA128" i="111"/>
  <c r="P125" i="111"/>
  <c r="Q125" i="111" s="1"/>
  <c r="P121" i="111"/>
  <c r="Q121" i="111" s="1"/>
  <c r="P117" i="111"/>
  <c r="Q117" i="111" s="1"/>
  <c r="Q114" i="111"/>
  <c r="P113" i="111"/>
  <c r="Q113" i="111" s="1"/>
  <c r="AM110" i="111"/>
  <c r="AA102" i="111"/>
  <c r="AA98" i="111"/>
  <c r="AA94" i="111"/>
  <c r="AA91" i="111"/>
  <c r="P88" i="111"/>
  <c r="Q88" i="111" s="1"/>
  <c r="AM86" i="111"/>
  <c r="P85" i="111"/>
  <c r="Q85" i="111" s="1"/>
  <c r="AA84" i="111"/>
  <c r="P77" i="111"/>
  <c r="Q77" i="111" s="1"/>
  <c r="AA76" i="111"/>
  <c r="AA73" i="111"/>
  <c r="P73" i="111"/>
  <c r="Q73" i="111" s="1"/>
  <c r="AA72" i="111"/>
  <c r="Q66" i="111"/>
  <c r="P61" i="111"/>
  <c r="Q61" i="111" s="1"/>
  <c r="P57" i="111"/>
  <c r="Q57" i="111" s="1"/>
  <c r="AA54" i="111"/>
  <c r="AA46" i="111"/>
  <c r="AM43" i="111"/>
  <c r="P42" i="111"/>
  <c r="Q42" i="111" s="1"/>
  <c r="AA41" i="111"/>
  <c r="P38" i="111"/>
  <c r="Q38" i="111" s="1"/>
  <c r="P35" i="111"/>
  <c r="Q35" i="111" s="1"/>
  <c r="AA31" i="111"/>
  <c r="AM31" i="111"/>
  <c r="AA29" i="111"/>
  <c r="AM28" i="111"/>
  <c r="AA26" i="111"/>
  <c r="P26" i="111"/>
  <c r="Q26" i="111" s="1"/>
  <c r="AA25" i="111"/>
  <c r="P22" i="111"/>
  <c r="Q22" i="111" s="1"/>
  <c r="AA21" i="111"/>
  <c r="AA19" i="111"/>
  <c r="P15" i="111"/>
  <c r="Q15" i="111" s="1"/>
  <c r="AA14" i="111"/>
  <c r="P10" i="111"/>
  <c r="Q10" i="111" s="1"/>
  <c r="CA33" i="131"/>
  <c r="AP119" i="131"/>
  <c r="BW141" i="131"/>
  <c r="CA143" i="131"/>
  <c r="BW191" i="131"/>
  <c r="AP203" i="131"/>
  <c r="BW221" i="131"/>
  <c r="BW235" i="131"/>
  <c r="CV249" i="131"/>
  <c r="AS291" i="131"/>
  <c r="CA229" i="131"/>
  <c r="AA375" i="111"/>
  <c r="P374" i="111"/>
  <c r="Q374" i="111" s="1"/>
  <c r="AU371" i="111"/>
  <c r="AV371" i="111" s="1"/>
  <c r="AA371" i="111"/>
  <c r="AA367" i="111"/>
  <c r="P366" i="111"/>
  <c r="Q366" i="111" s="1"/>
  <c r="AM360" i="111"/>
  <c r="AU356" i="111"/>
  <c r="AV356" i="111" s="1"/>
  <c r="P355" i="111"/>
  <c r="Q355" i="111" s="1"/>
  <c r="AM354" i="111"/>
  <c r="AA348" i="111"/>
  <c r="AA344" i="111"/>
  <c r="AA340" i="111"/>
  <c r="AM334" i="111"/>
  <c r="AU332" i="111"/>
  <c r="AV332" i="111" s="1"/>
  <c r="AA332" i="111"/>
  <c r="AU328" i="111"/>
  <c r="AV328" i="111" s="1"/>
  <c r="P326" i="111"/>
  <c r="Q326" i="111" s="1"/>
  <c r="P324" i="111"/>
  <c r="Q324" i="111" s="1"/>
  <c r="AS64" i="131"/>
  <c r="BR352" i="131"/>
  <c r="CV245" i="131"/>
  <c r="CA154" i="131"/>
  <c r="BP352" i="131"/>
  <c r="AS126" i="131"/>
  <c r="AS141" i="131"/>
  <c r="BZ191" i="131"/>
  <c r="AS200" i="131"/>
  <c r="AS83" i="131"/>
  <c r="AS107" i="131"/>
  <c r="CA53" i="131"/>
  <c r="CA291" i="131"/>
  <c r="BG171" i="98"/>
  <c r="BJ171" i="98" s="1"/>
  <c r="AQ276" i="98"/>
  <c r="AE235" i="98"/>
  <c r="BM235" i="98" s="1"/>
  <c r="AS167" i="131"/>
  <c r="AS259" i="131"/>
  <c r="CA327" i="131"/>
  <c r="CV264" i="131"/>
  <c r="AS19" i="131"/>
  <c r="CA158" i="131"/>
  <c r="CA90" i="131"/>
  <c r="Q58" i="111"/>
  <c r="AQ277" i="98"/>
  <c r="AQ167" i="98"/>
  <c r="AE180" i="98"/>
  <c r="BM180" i="98" s="1"/>
  <c r="AE254" i="98"/>
  <c r="BM254" i="98" s="1"/>
  <c r="BO298" i="98"/>
  <c r="BO296" i="98"/>
  <c r="BO289" i="98"/>
  <c r="AW277" i="98"/>
  <c r="AF270" i="98"/>
  <c r="AW260" i="98"/>
  <c r="AW254" i="98"/>
  <c r="Y254" i="98"/>
  <c r="AH254" i="98" s="1"/>
  <c r="AI254" i="98" s="1"/>
  <c r="AX250" i="98"/>
  <c r="AX246" i="98"/>
  <c r="AX245" i="98"/>
  <c r="AF244" i="98"/>
  <c r="AF240" i="98"/>
  <c r="AX236" i="98"/>
  <c r="AW233" i="98"/>
  <c r="BG220" i="98"/>
  <c r="BO220" i="98" s="1"/>
  <c r="BP220" i="98" s="1"/>
  <c r="Y217" i="98"/>
  <c r="AH217" i="98" s="1"/>
  <c r="AI217" i="98" s="1"/>
  <c r="Y199" i="98"/>
  <c r="AH199" i="98" s="1"/>
  <c r="AI199" i="98" s="1"/>
  <c r="AW188" i="98"/>
  <c r="AW163" i="98"/>
  <c r="BK163" i="98" s="1"/>
  <c r="AY281" i="98"/>
  <c r="AW154" i="98"/>
  <c r="AX112" i="98"/>
  <c r="AW54" i="98"/>
  <c r="AW53" i="98"/>
  <c r="AW50" i="98"/>
  <c r="Y49" i="98"/>
  <c r="AH49" i="98" s="1"/>
  <c r="AI49" i="98" s="1"/>
  <c r="AW46" i="98"/>
  <c r="Y45" i="98"/>
  <c r="AH45" i="98" s="1"/>
  <c r="AI45" i="98" s="1"/>
  <c r="Y44" i="98"/>
  <c r="AH44" i="98" s="1"/>
  <c r="AI44" i="98" s="1"/>
  <c r="BG41" i="98"/>
  <c r="Y40" i="98"/>
  <c r="AH40" i="98" s="1"/>
  <c r="AI40" i="98" s="1"/>
  <c r="AW39" i="98"/>
  <c r="BK39" i="98" s="1"/>
  <c r="AW38" i="98"/>
  <c r="BK38" i="98" s="1"/>
  <c r="BG37" i="98"/>
  <c r="AX36" i="98"/>
  <c r="AX35" i="98"/>
  <c r="AF33" i="98"/>
  <c r="AX33" i="98"/>
  <c r="AX32" i="98"/>
  <c r="BG30" i="98"/>
  <c r="BG29" i="98"/>
  <c r="BG28" i="98"/>
  <c r="BP28" i="98" s="1"/>
  <c r="AW27" i="98"/>
  <c r="AX27" i="98"/>
  <c r="AW26" i="98"/>
  <c r="AW24" i="98"/>
  <c r="AW21" i="98"/>
  <c r="Y20" i="98"/>
  <c r="AH20" i="98" s="1"/>
  <c r="AI20" i="98" s="1"/>
  <c r="AW17" i="98"/>
  <c r="AW16" i="98"/>
  <c r="AW15" i="98"/>
  <c r="AW13" i="98"/>
  <c r="Y12" i="98"/>
  <c r="AH12" i="98" s="1"/>
  <c r="AI12" i="98" s="1"/>
  <c r="AW11" i="98"/>
  <c r="AF10" i="98"/>
  <c r="AW10" i="98"/>
  <c r="AW8" i="98"/>
  <c r="AW7" i="98"/>
  <c r="BG6" i="98"/>
  <c r="BJ6" i="98" s="1"/>
  <c r="Y6" i="98"/>
  <c r="AH6" i="98" s="1"/>
  <c r="AI6" i="98" s="1"/>
  <c r="Y5" i="98"/>
  <c r="AH5" i="98" s="1"/>
  <c r="Y4" i="98"/>
  <c r="AH4" i="98" s="1"/>
  <c r="AI4" i="98" s="1"/>
  <c r="E15" i="108"/>
  <c r="H15" i="108" s="1"/>
  <c r="I15" i="108" s="1"/>
  <c r="F41" i="100"/>
  <c r="U24" i="100"/>
  <c r="O19" i="101"/>
  <c r="F36" i="102"/>
  <c r="G49" i="103"/>
  <c r="T556" i="104"/>
  <c r="T548" i="104"/>
  <c r="T532" i="104"/>
  <c r="T530" i="104"/>
  <c r="T528" i="104"/>
  <c r="T524" i="104"/>
  <c r="T516" i="104"/>
  <c r="T500" i="104"/>
  <c r="T492" i="104"/>
  <c r="T484" i="104"/>
  <c r="T476" i="104"/>
  <c r="T460" i="104"/>
  <c r="T452" i="104"/>
  <c r="T444" i="104"/>
  <c r="T428" i="104"/>
  <c r="T424" i="104"/>
  <c r="T422" i="104"/>
  <c r="T420" i="104"/>
  <c r="T416" i="104"/>
  <c r="T414" i="104"/>
  <c r="T405" i="104"/>
  <c r="T403" i="104"/>
  <c r="T395" i="104"/>
  <c r="T393" i="104"/>
  <c r="T389" i="104"/>
  <c r="T385" i="104"/>
  <c r="T379" i="104"/>
  <c r="T377" i="104"/>
  <c r="T373" i="104"/>
  <c r="T340" i="104"/>
  <c r="T325" i="104"/>
  <c r="T321" i="104"/>
  <c r="T319" i="104"/>
  <c r="T317" i="104"/>
  <c r="T305" i="104"/>
  <c r="T303" i="104"/>
  <c r="T276" i="104"/>
  <c r="T274" i="104"/>
  <c r="T268" i="104"/>
  <c r="T266" i="104"/>
  <c r="T262" i="104"/>
  <c r="T258" i="104"/>
  <c r="T256" i="104"/>
  <c r="T252" i="104"/>
  <c r="T246" i="104"/>
  <c r="T244" i="104"/>
  <c r="T242" i="104"/>
  <c r="T236" i="104"/>
  <c r="T234" i="104"/>
  <c r="T226" i="104"/>
  <c r="T218" i="104"/>
  <c r="T216" i="104"/>
  <c r="T212" i="104"/>
  <c r="T208" i="104"/>
  <c r="T206" i="104"/>
  <c r="T194" i="104"/>
  <c r="T188" i="104"/>
  <c r="T182" i="104"/>
  <c r="T180" i="104"/>
  <c r="T176" i="104"/>
  <c r="T174" i="104"/>
  <c r="T166" i="104"/>
  <c r="T164" i="104"/>
  <c r="T162" i="104"/>
  <c r="T158" i="104"/>
  <c r="T150" i="104"/>
  <c r="T144" i="104"/>
  <c r="T140" i="104"/>
  <c r="T138" i="104"/>
  <c r="T136" i="104"/>
  <c r="T134" i="104"/>
  <c r="T132" i="104"/>
  <c r="T126" i="104"/>
  <c r="T122" i="104"/>
  <c r="T114" i="104"/>
  <c r="T112" i="104"/>
  <c r="T110" i="104"/>
  <c r="T108" i="104"/>
  <c r="T98" i="104"/>
  <c r="T96" i="104"/>
  <c r="T53" i="104"/>
  <c r="T51" i="104"/>
  <c r="T47" i="104"/>
  <c r="T41" i="104"/>
  <c r="T39" i="104"/>
  <c r="T37" i="104"/>
  <c r="T35" i="104"/>
  <c r="T33" i="104"/>
  <c r="T25" i="104"/>
  <c r="T23" i="104"/>
  <c r="T19" i="104"/>
  <c r="T13" i="104"/>
  <c r="E20" i="107"/>
  <c r="AA376" i="111"/>
  <c r="AU358" i="111"/>
  <c r="AV358" i="111" s="1"/>
  <c r="AA358" i="111"/>
  <c r="AA353" i="111"/>
  <c r="P353" i="111"/>
  <c r="AA341" i="111"/>
  <c r="AA337" i="111"/>
  <c r="AU334" i="111"/>
  <c r="AV334" i="111" s="1"/>
  <c r="AA329" i="111"/>
  <c r="AM328" i="111"/>
  <c r="AU325" i="111"/>
  <c r="AV325" i="111" s="1"/>
  <c r="CA231" i="131"/>
  <c r="BO201" i="131"/>
  <c r="BZ165" i="131"/>
  <c r="AE362" i="98"/>
  <c r="BM362" i="98" s="1"/>
  <c r="AQ362" i="98"/>
  <c r="AQ311" i="98"/>
  <c r="AT311" i="98" s="1"/>
  <c r="BI311" i="98" s="1"/>
  <c r="AE311" i="98"/>
  <c r="BM311" i="98" s="1"/>
  <c r="AQ308" i="98"/>
  <c r="AE308" i="98"/>
  <c r="BD300" i="98"/>
  <c r="C12" i="109" s="1"/>
  <c r="BO300" i="98"/>
  <c r="AE267" i="98"/>
  <c r="BM267" i="98" s="1"/>
  <c r="AQ267" i="98"/>
  <c r="AT267" i="98" s="1"/>
  <c r="BI267" i="98" s="1"/>
  <c r="AE266" i="98"/>
  <c r="BM266" i="98" s="1"/>
  <c r="AQ266" i="98"/>
  <c r="AE265" i="98"/>
  <c r="BM265" i="98" s="1"/>
  <c r="AQ265" i="98"/>
  <c r="AQ264" i="98"/>
  <c r="AE264" i="98"/>
  <c r="BM264" i="98" s="1"/>
  <c r="AQ231" i="98"/>
  <c r="AE231" i="98"/>
  <c r="CF246" i="131"/>
  <c r="BY279" i="131"/>
  <c r="BY277" i="131"/>
  <c r="CF346" i="131"/>
  <c r="BG232" i="98"/>
  <c r="BG273" i="98"/>
  <c r="BP273" i="98" s="1"/>
  <c r="CF292" i="131"/>
  <c r="AQ197" i="98"/>
  <c r="AT197" i="98" s="1"/>
  <c r="BI197" i="98" s="1"/>
  <c r="AE226" i="98"/>
  <c r="AW276" i="98"/>
  <c r="AX219" i="98"/>
  <c r="BZ299" i="131"/>
  <c r="BY330" i="131"/>
  <c r="CF330" i="131"/>
  <c r="AM317" i="111"/>
  <c r="P317" i="111"/>
  <c r="Q317" i="111" s="1"/>
  <c r="G192" i="111"/>
  <c r="P192" i="111" s="1"/>
  <c r="Q192" i="111" s="1"/>
  <c r="F243" i="111"/>
  <c r="M190" i="111"/>
  <c r="Y190" i="111"/>
  <c r="F190" i="111"/>
  <c r="G181" i="111"/>
  <c r="P181" i="111" s="1"/>
  <c r="Q181" i="111" s="1"/>
  <c r="P106" i="111"/>
  <c r="AM106" i="111"/>
  <c r="AM100" i="111"/>
  <c r="P100" i="111"/>
  <c r="Q100" i="111" s="1"/>
  <c r="AM78" i="111"/>
  <c r="P78" i="111"/>
  <c r="Q78" i="111" s="1"/>
  <c r="BY310" i="131"/>
  <c r="CF207" i="131"/>
  <c r="BZ315" i="131"/>
  <c r="CB315" i="131" s="1"/>
  <c r="CB154" i="131"/>
  <c r="CF218" i="131"/>
  <c r="BY218" i="131"/>
  <c r="CF225" i="131"/>
  <c r="BY225" i="131"/>
  <c r="BZ252" i="131"/>
  <c r="CB252" i="131" s="1"/>
  <c r="S15" i="122"/>
  <c r="T15" i="122" s="1"/>
  <c r="V15" i="122" s="1"/>
  <c r="Q308" i="111"/>
  <c r="AE198" i="98"/>
  <c r="BM198" i="98" s="1"/>
  <c r="BG285" i="98"/>
  <c r="AQ165" i="98"/>
  <c r="BY214" i="131"/>
  <c r="CF214" i="131"/>
  <c r="AE211" i="98"/>
  <c r="BM211" i="98" s="1"/>
  <c r="AQ211" i="98"/>
  <c r="Y209" i="98"/>
  <c r="AH209" i="98" s="1"/>
  <c r="AI209" i="98" s="1"/>
  <c r="AE193" i="98"/>
  <c r="AQ193" i="98"/>
  <c r="AQ192" i="98"/>
  <c r="AE192" i="98"/>
  <c r="AQ186" i="98"/>
  <c r="AE186" i="98"/>
  <c r="AQ174" i="98"/>
  <c r="AE174" i="98"/>
  <c r="BM174" i="98" s="1"/>
  <c r="AE169" i="98"/>
  <c r="BM169" i="98" s="1"/>
  <c r="AQ169" i="98"/>
  <c r="Y167" i="98"/>
  <c r="AH167" i="98" s="1"/>
  <c r="AI167" i="98" s="1"/>
  <c r="AE132" i="98"/>
  <c r="BM132" i="98" s="1"/>
  <c r="AQ132" i="98"/>
  <c r="AE128" i="98"/>
  <c r="BM128" i="98" s="1"/>
  <c r="AQ128" i="98"/>
  <c r="AQ115" i="98"/>
  <c r="AT115" i="98" s="1"/>
  <c r="BI115" i="98" s="1"/>
  <c r="AE115" i="98"/>
  <c r="BM115" i="98" s="1"/>
  <c r="AE100" i="98"/>
  <c r="AQ100" i="98"/>
  <c r="AT100" i="98" s="1"/>
  <c r="BI100" i="98" s="1"/>
  <c r="AE94" i="98"/>
  <c r="BM94" i="98" s="1"/>
  <c r="AQ94" i="98"/>
  <c r="AT94" i="98" s="1"/>
  <c r="BI94" i="98" s="1"/>
  <c r="P14" i="122"/>
  <c r="U14" i="122"/>
  <c r="W14" i="122" s="1"/>
  <c r="AE433" i="98"/>
  <c r="BM433" i="98" s="1"/>
  <c r="AQ433" i="98"/>
  <c r="C39" i="109"/>
  <c r="BK404" i="98"/>
  <c r="BD381" i="98"/>
  <c r="BO381" i="98"/>
  <c r="AQ378" i="98"/>
  <c r="AT378" i="98" s="1"/>
  <c r="BI378" i="98" s="1"/>
  <c r="AE378" i="98"/>
  <c r="BG378" i="98" s="1"/>
  <c r="AQ376" i="98"/>
  <c r="AT376" i="98" s="1"/>
  <c r="BI376" i="98" s="1"/>
  <c r="AE376" i="98"/>
  <c r="BM376" i="98" s="1"/>
  <c r="AE358" i="98"/>
  <c r="AQ358" i="98"/>
  <c r="AT358" i="98" s="1"/>
  <c r="BI358" i="98" s="1"/>
  <c r="AQ349" i="98"/>
  <c r="AE349" i="98"/>
  <c r="BM349" i="98" s="1"/>
  <c r="AQ346" i="98"/>
  <c r="AT346" i="98" s="1"/>
  <c r="BI346" i="98" s="1"/>
  <c r="AE346" i="98"/>
  <c r="BM346" i="98" s="1"/>
  <c r="AE329" i="98"/>
  <c r="BM329" i="98" s="1"/>
  <c r="AQ329" i="98"/>
  <c r="AE328" i="98"/>
  <c r="BM328" i="98" s="1"/>
  <c r="AQ328" i="98"/>
  <c r="AQ314" i="98"/>
  <c r="AE314" i="98"/>
  <c r="AQ313" i="98"/>
  <c r="AE313" i="98"/>
  <c r="BM313" i="98" s="1"/>
  <c r="AQ305" i="98"/>
  <c r="AE305" i="98"/>
  <c r="BM305" i="98" s="1"/>
  <c r="BO293" i="98"/>
  <c r="AE291" i="98"/>
  <c r="BM291" i="98" s="1"/>
  <c r="AQ291" i="98"/>
  <c r="B8" i="109"/>
  <c r="AE284" i="98"/>
  <c r="BM284" i="98" s="1"/>
  <c r="AQ284" i="98"/>
  <c r="AF275" i="98"/>
  <c r="AW275" i="98"/>
  <c r="Y267" i="98"/>
  <c r="AH267" i="98" s="1"/>
  <c r="AI267" i="98" s="1"/>
  <c r="AX263" i="98"/>
  <c r="AX262" i="98"/>
  <c r="AW244" i="98"/>
  <c r="AE242" i="98"/>
  <c r="AF242" i="98" s="1"/>
  <c r="AQ242" i="98"/>
  <c r="AX239" i="98"/>
  <c r="AW236" i="98"/>
  <c r="AX230" i="98"/>
  <c r="AX223" i="98"/>
  <c r="AW222" i="98"/>
  <c r="AX214" i="98"/>
  <c r="AW213" i="98"/>
  <c r="AE207" i="98"/>
  <c r="BM207" i="98" s="1"/>
  <c r="AQ207" i="98"/>
  <c r="AX204" i="98"/>
  <c r="Y201" i="98"/>
  <c r="AH201" i="98" s="1"/>
  <c r="AI201" i="98" s="1"/>
  <c r="AE199" i="98"/>
  <c r="BM199" i="98" s="1"/>
  <c r="AQ199" i="98"/>
  <c r="AX190" i="98"/>
  <c r="BK190" i="98" s="1"/>
  <c r="AX185" i="98"/>
  <c r="AX181" i="98"/>
  <c r="AW180" i="98"/>
  <c r="AQ179" i="98"/>
  <c r="AE179" i="98"/>
  <c r="BM179" i="98" s="1"/>
  <c r="AX177" i="98"/>
  <c r="AQ175" i="98"/>
  <c r="AE175" i="98"/>
  <c r="AF175" i="98" s="1"/>
  <c r="AX173" i="98"/>
  <c r="AX168" i="98"/>
  <c r="AX164" i="98"/>
  <c r="BK164" i="98" s="1"/>
  <c r="AE162" i="98"/>
  <c r="BM162" i="98" s="1"/>
  <c r="AQ162" i="98"/>
  <c r="BG159" i="98"/>
  <c r="BJ159" i="98" s="1"/>
  <c r="AW159" i="98"/>
  <c r="AQ158" i="98"/>
  <c r="AE158" i="98"/>
  <c r="BM158" i="98" s="1"/>
  <c r="AX156" i="98"/>
  <c r="BB153" i="98"/>
  <c r="Y153" i="98"/>
  <c r="AH153" i="98" s="1"/>
  <c r="AI153" i="98" s="1"/>
  <c r="AR152" i="98"/>
  <c r="AE152" i="98"/>
  <c r="AE148" i="98"/>
  <c r="AQ148" i="98"/>
  <c r="AE145" i="98"/>
  <c r="BM145" i="98" s="1"/>
  <c r="AQ145" i="98"/>
  <c r="AE143" i="98"/>
  <c r="BM143" i="98" s="1"/>
  <c r="AQ143" i="98"/>
  <c r="AQ139" i="98"/>
  <c r="AE139" i="98"/>
  <c r="AW126" i="98"/>
  <c r="AQ125" i="98"/>
  <c r="AT125" i="98" s="1"/>
  <c r="BI125" i="98" s="1"/>
  <c r="AE125" i="98"/>
  <c r="BM125" i="98" s="1"/>
  <c r="AE124" i="98"/>
  <c r="AQ124" i="98"/>
  <c r="BG123" i="98"/>
  <c r="BP123" i="98" s="1"/>
  <c r="AX122" i="98"/>
  <c r="AW120" i="98"/>
  <c r="AX110" i="98"/>
  <c r="AE108" i="98"/>
  <c r="BM108" i="98" s="1"/>
  <c r="AQ108" i="98"/>
  <c r="AW105" i="98"/>
  <c r="AQ103" i="98"/>
  <c r="AE103" i="98"/>
  <c r="BM103" i="98" s="1"/>
  <c r="AQ101" i="98"/>
  <c r="AT101" i="98" s="1"/>
  <c r="BI101" i="98" s="1"/>
  <c r="AE101" i="98"/>
  <c r="BM101" i="98" s="1"/>
  <c r="AX99" i="98"/>
  <c r="AX91" i="98"/>
  <c r="AX87" i="98"/>
  <c r="AW86" i="98"/>
  <c r="AW85" i="98"/>
  <c r="AE79" i="98"/>
  <c r="BM79" i="98" s="1"/>
  <c r="AQ79" i="98"/>
  <c r="AX75" i="98"/>
  <c r="AQ73" i="98"/>
  <c r="AE73" i="98"/>
  <c r="AX71" i="98"/>
  <c r="AW70" i="98"/>
  <c r="AQ67" i="98"/>
  <c r="AE67" i="98"/>
  <c r="BM67" i="98" s="1"/>
  <c r="Y64" i="98"/>
  <c r="AH64" i="98" s="1"/>
  <c r="AI64" i="98" s="1"/>
  <c r="AQ61" i="98"/>
  <c r="AE61" i="98"/>
  <c r="BM61" i="98" s="1"/>
  <c r="AQ51" i="98"/>
  <c r="AE51" i="98"/>
  <c r="AF51" i="98" s="1"/>
  <c r="AE49" i="98"/>
  <c r="BM49" i="98" s="1"/>
  <c r="AQ49" i="98"/>
  <c r="AE48" i="98"/>
  <c r="BM48" i="98" s="1"/>
  <c r="AQ48" i="98"/>
  <c r="BG46" i="98"/>
  <c r="AQ45" i="98"/>
  <c r="AE45" i="98"/>
  <c r="BM45" i="98" s="1"/>
  <c r="AE24" i="98"/>
  <c r="BM24" i="98" s="1"/>
  <c r="AQ24" i="98"/>
  <c r="BH281" i="98"/>
  <c r="AQ20" i="98"/>
  <c r="AE20" i="98"/>
  <c r="BM20" i="98" s="1"/>
  <c r="AE18" i="98"/>
  <c r="BM18" i="98" s="1"/>
  <c r="AQ18" i="98"/>
  <c r="AQ17" i="98"/>
  <c r="AE17" i="98"/>
  <c r="AE16" i="98"/>
  <c r="AQ16" i="98"/>
  <c r="AE14" i="98"/>
  <c r="BM14" i="98" s="1"/>
  <c r="AQ14" i="98"/>
  <c r="AE13" i="98"/>
  <c r="BM13" i="98" s="1"/>
  <c r="AQ13" i="98"/>
  <c r="AQ12" i="98"/>
  <c r="AE12" i="98"/>
  <c r="BG12" i="98" s="1"/>
  <c r="AE9" i="98"/>
  <c r="BM9" i="98" s="1"/>
  <c r="AQ9" i="98"/>
  <c r="AQ7" i="98"/>
  <c r="AE7" i="98"/>
  <c r="S51" i="99"/>
  <c r="F24" i="100"/>
  <c r="F133" i="106"/>
  <c r="D158" i="106" s="1"/>
  <c r="D160" i="106" s="1"/>
  <c r="G129" i="106"/>
  <c r="T202" i="104"/>
  <c r="T106" i="104"/>
  <c r="M243" i="111"/>
  <c r="BW170" i="131"/>
  <c r="BW179" i="131"/>
  <c r="BZ179" i="131" s="1"/>
  <c r="AP204" i="131"/>
  <c r="BZ221" i="131"/>
  <c r="CB221" i="131" s="1"/>
  <c r="AP221" i="131"/>
  <c r="AP223" i="131"/>
  <c r="Q154" i="111"/>
  <c r="CA153" i="131"/>
  <c r="BY228" i="131"/>
  <c r="CF228" i="131"/>
  <c r="Q123" i="111"/>
  <c r="Q292" i="111"/>
  <c r="Q63" i="111"/>
  <c r="Q127" i="111"/>
  <c r="Q202" i="111"/>
  <c r="BY344" i="131"/>
  <c r="CF344" i="131"/>
  <c r="CA22" i="131"/>
  <c r="Q28" i="111"/>
  <c r="AQ312" i="98"/>
  <c r="AE138" i="98"/>
  <c r="AF138" i="98" s="1"/>
  <c r="AQ82" i="98"/>
  <c r="AQ153" i="98"/>
  <c r="AR149" i="98"/>
  <c r="Q115" i="111"/>
  <c r="AQ206" i="98"/>
  <c r="AQ306" i="98"/>
  <c r="AT306" i="98" s="1"/>
  <c r="AE288" i="98"/>
  <c r="BM288" i="98" s="1"/>
  <c r="AQ78" i="98"/>
  <c r="AE78" i="98"/>
  <c r="BM78" i="98" s="1"/>
  <c r="AE64" i="98"/>
  <c r="BM64" i="98" s="1"/>
  <c r="AQ64" i="98"/>
  <c r="Y62" i="98"/>
  <c r="AH62" i="98" s="1"/>
  <c r="AI62" i="98" s="1"/>
  <c r="Y39" i="98"/>
  <c r="AH39" i="98" s="1"/>
  <c r="AI39" i="98" s="1"/>
  <c r="Y34" i="98"/>
  <c r="AH34" i="98" s="1"/>
  <c r="AI34" i="98" s="1"/>
  <c r="BK27" i="98"/>
  <c r="AF19" i="98"/>
  <c r="AF7" i="98"/>
  <c r="BG5" i="98"/>
  <c r="BJ5" i="98" s="1"/>
  <c r="H84" i="99"/>
  <c r="R51" i="99"/>
  <c r="G17" i="99"/>
  <c r="F33" i="100"/>
  <c r="M21" i="100"/>
  <c r="F43" i="101"/>
  <c r="T88" i="104"/>
  <c r="T86" i="104"/>
  <c r="T70" i="104"/>
  <c r="T68" i="104"/>
  <c r="T9" i="104"/>
  <c r="E35" i="107"/>
  <c r="AA378" i="111"/>
  <c r="AA377" i="111"/>
  <c r="AA370" i="111"/>
  <c r="P369" i="111"/>
  <c r="Q369" i="111" s="1"/>
  <c r="AU366" i="111"/>
  <c r="AV366" i="111" s="1"/>
  <c r="AA366" i="111"/>
  <c r="AA361" i="111"/>
  <c r="AU359" i="111"/>
  <c r="AV359" i="111" s="1"/>
  <c r="P358" i="111"/>
  <c r="Q358" i="111" s="1"/>
  <c r="AA347" i="111"/>
  <c r="P346" i="111"/>
  <c r="Q346" i="111" s="1"/>
  <c r="AA343" i="111"/>
  <c r="AA342" i="111"/>
  <c r="P342" i="111"/>
  <c r="Q342" i="111" s="1"/>
  <c r="AM341" i="111"/>
  <c r="AA339" i="111"/>
  <c r="P338" i="111"/>
  <c r="Q338" i="111" s="1"/>
  <c r="AM337" i="111"/>
  <c r="AA335" i="111"/>
  <c r="AA334" i="111"/>
  <c r="AU331" i="111"/>
  <c r="AV331" i="111" s="1"/>
  <c r="AA331" i="111"/>
  <c r="AA330" i="111"/>
  <c r="P330" i="111"/>
  <c r="Q330" i="111" s="1"/>
  <c r="AM329" i="111"/>
  <c r="AU322" i="111"/>
  <c r="AV322" i="111" s="1"/>
  <c r="AA322" i="111"/>
  <c r="AM321" i="111"/>
  <c r="P318" i="111"/>
  <c r="Q318" i="111" s="1"/>
  <c r="AU315" i="111"/>
  <c r="AV315" i="111" s="1"/>
  <c r="AA314" i="111"/>
  <c r="AM313" i="111"/>
  <c r="AA311" i="111"/>
  <c r="AA310" i="111"/>
  <c r="AM309" i="111"/>
  <c r="AA291" i="111"/>
  <c r="AA290" i="111"/>
  <c r="AA270" i="111"/>
  <c r="AA248" i="111"/>
  <c r="AA240" i="111"/>
  <c r="AA235" i="111"/>
  <c r="P212" i="111"/>
  <c r="Q212" i="111" s="1"/>
  <c r="P200" i="111"/>
  <c r="Q200" i="111" s="1"/>
  <c r="AK243" i="111"/>
  <c r="AA192" i="111"/>
  <c r="O190" i="111"/>
  <c r="AA160" i="111"/>
  <c r="AA133" i="111"/>
  <c r="AA125" i="111"/>
  <c r="AA124" i="111"/>
  <c r="AM114" i="111"/>
  <c r="AA113" i="111"/>
  <c r="P105" i="111"/>
  <c r="Q105" i="111" s="1"/>
  <c r="AA57" i="111"/>
  <c r="AA56" i="111"/>
  <c r="X179" i="111"/>
  <c r="BW12" i="131"/>
  <c r="BZ12" i="131" s="1"/>
  <c r="AS35" i="131"/>
  <c r="AP73" i="131"/>
  <c r="AP111" i="131"/>
  <c r="AP120" i="131"/>
  <c r="AP143" i="131"/>
  <c r="AP151" i="131"/>
  <c r="BW163" i="131"/>
  <c r="BZ163" i="131" s="1"/>
  <c r="BW169" i="131"/>
  <c r="BZ169" i="131" s="1"/>
  <c r="BW189" i="131"/>
  <c r="BZ189" i="131" s="1"/>
  <c r="AP193" i="131"/>
  <c r="BW207" i="131"/>
  <c r="BW214" i="131"/>
  <c r="BZ214" i="131" s="1"/>
  <c r="CB214" i="131" s="1"/>
  <c r="AP228" i="131"/>
  <c r="BW236" i="131"/>
  <c r="AS240" i="131"/>
  <c r="BW241" i="131"/>
  <c r="BW243" i="131"/>
  <c r="AP319" i="131"/>
  <c r="CC319" i="131"/>
  <c r="BW324" i="131"/>
  <c r="BZ324" i="131" s="1"/>
  <c r="CA333" i="131"/>
  <c r="AP260" i="131"/>
  <c r="CC268" i="131"/>
  <c r="AP268" i="131"/>
  <c r="BG295" i="98"/>
  <c r="BJ295" i="98" s="1"/>
  <c r="BL295" i="98" s="1"/>
  <c r="AX220" i="98"/>
  <c r="AX136" i="98"/>
  <c r="Q360" i="111"/>
  <c r="CV234" i="131"/>
  <c r="CA64" i="131"/>
  <c r="AS42" i="131"/>
  <c r="CA138" i="131"/>
  <c r="Q24" i="111"/>
  <c r="Q55" i="111"/>
  <c r="Q332" i="111"/>
  <c r="Q264" i="111"/>
  <c r="Q79" i="111"/>
  <c r="Q97" i="111"/>
  <c r="Z243" i="111"/>
  <c r="C51" i="109"/>
  <c r="BK433" i="98"/>
  <c r="B50" i="109"/>
  <c r="AQ384" i="98"/>
  <c r="AE384" i="98"/>
  <c r="BM384" i="98" s="1"/>
  <c r="AE382" i="98"/>
  <c r="BM382" i="98" s="1"/>
  <c r="AQ382" i="98"/>
  <c r="AE297" i="98"/>
  <c r="AQ297" i="98"/>
  <c r="AT297" i="98" s="1"/>
  <c r="BI297" i="98" s="1"/>
  <c r="AE296" i="98"/>
  <c r="BM296" i="98" s="1"/>
  <c r="AQ296" i="98"/>
  <c r="AT296" i="98" s="1"/>
  <c r="BI296" i="98" s="1"/>
  <c r="AQ249" i="98"/>
  <c r="AE249" i="98"/>
  <c r="AW196" i="98"/>
  <c r="AE195" i="98"/>
  <c r="BM195" i="98" s="1"/>
  <c r="AQ195" i="98"/>
  <c r="AX186" i="98"/>
  <c r="AQ184" i="98"/>
  <c r="AE184" i="98"/>
  <c r="BM184" i="98" s="1"/>
  <c r="AQ163" i="98"/>
  <c r="AT163" i="98" s="1"/>
  <c r="BI163" i="98" s="1"/>
  <c r="AE163" i="98"/>
  <c r="BM163" i="98" s="1"/>
  <c r="AQ109" i="98"/>
  <c r="AT109" i="98" s="1"/>
  <c r="BI109" i="98" s="1"/>
  <c r="AE109" i="98"/>
  <c r="BG109" i="98" s="1"/>
  <c r="AE97" i="98"/>
  <c r="BM97" i="98" s="1"/>
  <c r="AQ97" i="98"/>
  <c r="AX76" i="98"/>
  <c r="Y67" i="98"/>
  <c r="AH67" i="98" s="1"/>
  <c r="AI67" i="98" s="1"/>
  <c r="AE35" i="98"/>
  <c r="BM35" i="98" s="1"/>
  <c r="AQ35" i="98"/>
  <c r="T318" i="104"/>
  <c r="T316" i="104"/>
  <c r="AU314" i="111"/>
  <c r="AV314" i="111" s="1"/>
  <c r="AU310" i="111"/>
  <c r="AV310" i="111" s="1"/>
  <c r="P305" i="111"/>
  <c r="Q305" i="111" s="1"/>
  <c r="P301" i="111"/>
  <c r="Q301" i="111" s="1"/>
  <c r="AU298" i="111"/>
  <c r="AV298" i="111" s="1"/>
  <c r="AM296" i="111"/>
  <c r="AU290" i="111"/>
  <c r="AV290" i="111" s="1"/>
  <c r="AM288" i="111"/>
  <c r="AA282" i="111"/>
  <c r="AA277" i="111"/>
  <c r="AA274" i="111"/>
  <c r="AA269" i="111"/>
  <c r="P269" i="111"/>
  <c r="Q269" i="111" s="1"/>
  <c r="AA266" i="111"/>
  <c r="AA258" i="111"/>
  <c r="AA254" i="111"/>
  <c r="Q253" i="111"/>
  <c r="AU251" i="111"/>
  <c r="AV251" i="111" s="1"/>
  <c r="M246" i="111"/>
  <c r="P246" i="111" s="1"/>
  <c r="Q246" i="111" s="1"/>
  <c r="K380" i="111"/>
  <c r="P177" i="111"/>
  <c r="Q177" i="111" s="1"/>
  <c r="AA176" i="111"/>
  <c r="AA169" i="111"/>
  <c r="AA126" i="111"/>
  <c r="AM115" i="111"/>
  <c r="AA96" i="111"/>
  <c r="AA95" i="111"/>
  <c r="AA61" i="111"/>
  <c r="AM55" i="111"/>
  <c r="Q44" i="111"/>
  <c r="Q36" i="111"/>
  <c r="P19" i="111"/>
  <c r="Q19" i="111" s="1"/>
  <c r="AA6" i="111"/>
  <c r="Q344" i="111"/>
  <c r="AS299" i="131"/>
  <c r="Q12" i="111"/>
  <c r="Q52" i="111"/>
  <c r="Q107" i="111"/>
  <c r="AS183" i="131"/>
  <c r="CA165" i="131"/>
  <c r="AS40" i="131"/>
  <c r="AS342" i="131"/>
  <c r="AS145" i="131"/>
  <c r="AS148" i="131"/>
  <c r="AS267" i="131"/>
  <c r="AS58" i="131"/>
  <c r="AS94" i="131"/>
  <c r="CV285" i="131"/>
  <c r="CV252" i="131"/>
  <c r="CV301" i="131"/>
  <c r="AS263" i="131"/>
  <c r="AS119" i="131"/>
  <c r="AS265" i="131"/>
  <c r="CV322" i="131"/>
  <c r="CV239" i="131"/>
  <c r="AS317" i="131"/>
  <c r="AS211" i="131"/>
  <c r="AS99" i="131"/>
  <c r="CA77" i="131"/>
  <c r="AS43" i="131"/>
  <c r="CA243" i="131"/>
  <c r="AS121" i="131"/>
  <c r="AS337" i="131"/>
  <c r="Q119" i="111"/>
  <c r="Q210" i="111"/>
  <c r="C40" i="109"/>
  <c r="G40" i="109" s="1"/>
  <c r="B36" i="109"/>
  <c r="AE418" i="98"/>
  <c r="AS236" i="131"/>
  <c r="AS132" i="131"/>
  <c r="AS228" i="131"/>
  <c r="AS134" i="131"/>
  <c r="CA30" i="131"/>
  <c r="CV235" i="131"/>
  <c r="CV210" i="131"/>
  <c r="CA167" i="131"/>
  <c r="CA227" i="131"/>
  <c r="CA97" i="131"/>
  <c r="CV204" i="131"/>
  <c r="CV217" i="131"/>
  <c r="AS315" i="131"/>
  <c r="CF227" i="131"/>
  <c r="Q20" i="111"/>
  <c r="Q320" i="111"/>
  <c r="Q336" i="111"/>
  <c r="AQ126" i="98"/>
  <c r="AE213" i="98"/>
  <c r="BM213" i="98" s="1"/>
  <c r="AE294" i="98"/>
  <c r="Q59" i="111"/>
  <c r="Q83" i="111"/>
  <c r="AQ31" i="98"/>
  <c r="AE98" i="98"/>
  <c r="BM98" i="98" s="1"/>
  <c r="AQ233" i="98"/>
  <c r="AQ423" i="98"/>
  <c r="AT423" i="98" s="1"/>
  <c r="BI423" i="98" s="1"/>
  <c r="CA27" i="131"/>
  <c r="CA289" i="131"/>
  <c r="CA156" i="131"/>
  <c r="CA294" i="131"/>
  <c r="AS63" i="131"/>
  <c r="CA45" i="131"/>
  <c r="CV223" i="131"/>
  <c r="CA287" i="131"/>
  <c r="AW270" i="98"/>
  <c r="AW259" i="98"/>
  <c r="AW252" i="98"/>
  <c r="AX249" i="98"/>
  <c r="AW228" i="98"/>
  <c r="AW221" i="98"/>
  <c r="AW212" i="98"/>
  <c r="AX209" i="98"/>
  <c r="AW208" i="98"/>
  <c r="AW206" i="98"/>
  <c r="AX200" i="98"/>
  <c r="AX180" i="98"/>
  <c r="AW179" i="98"/>
  <c r="AW175" i="98"/>
  <c r="AW170" i="98"/>
  <c r="AW162" i="98"/>
  <c r="AX155" i="98"/>
  <c r="AW151" i="98"/>
  <c r="AW150" i="98"/>
  <c r="AW146" i="98"/>
  <c r="AW144" i="98"/>
  <c r="AW138" i="98"/>
  <c r="AW137" i="98"/>
  <c r="T231" i="104"/>
  <c r="T223" i="104"/>
  <c r="T211" i="104"/>
  <c r="T203" i="104"/>
  <c r="T195" i="104"/>
  <c r="T187" i="104"/>
  <c r="T179" i="104"/>
  <c r="T139" i="104"/>
  <c r="T131" i="104"/>
  <c r="T127" i="104"/>
  <c r="T123" i="104"/>
  <c r="BJ37" i="98"/>
  <c r="BP37" i="98"/>
  <c r="CB188" i="131"/>
  <c r="AM338" i="111"/>
  <c r="Y13" i="98"/>
  <c r="AH13" i="98" s="1"/>
  <c r="AI13" i="98" s="1"/>
  <c r="G142" i="106"/>
  <c r="G143" i="106" s="1"/>
  <c r="BM149" i="98"/>
  <c r="AU149" i="98"/>
  <c r="BI149" i="98" s="1"/>
  <c r="AF29" i="98"/>
  <c r="M380" i="111"/>
  <c r="Y10" i="98"/>
  <c r="AH10" i="98" s="1"/>
  <c r="AI10" i="98" s="1"/>
  <c r="AW43" i="98"/>
  <c r="BK43" i="98" s="1"/>
  <c r="Y43" i="98"/>
  <c r="AH43" i="98" s="1"/>
  <c r="AI43" i="98" s="1"/>
  <c r="BP41" i="98"/>
  <c r="AX37" i="98"/>
  <c r="Y37" i="98"/>
  <c r="AH37" i="98" s="1"/>
  <c r="AI37" i="98" s="1"/>
  <c r="Y30" i="98"/>
  <c r="AH30" i="98" s="1"/>
  <c r="AI30" i="98" s="1"/>
  <c r="BP29" i="98"/>
  <c r="BJ29" i="98"/>
  <c r="Y23" i="98"/>
  <c r="AH23" i="98" s="1"/>
  <c r="AI23" i="98" s="1"/>
  <c r="S63" i="99"/>
  <c r="S34" i="99"/>
  <c r="H17" i="99"/>
  <c r="F63" i="100"/>
  <c r="O28" i="101"/>
  <c r="AB16" i="101"/>
  <c r="X56" i="103"/>
  <c r="X38" i="103"/>
  <c r="Q30" i="103"/>
  <c r="G311" i="111"/>
  <c r="P311" i="111" s="1"/>
  <c r="Q311" i="111" s="1"/>
  <c r="F380" i="111"/>
  <c r="F383" i="111" s="1"/>
  <c r="Q357" i="111"/>
  <c r="BZ84" i="131"/>
  <c r="CB84" i="131" s="1"/>
  <c r="CA145" i="131"/>
  <c r="BY328" i="131"/>
  <c r="CF328" i="131"/>
  <c r="CA6" i="131"/>
  <c r="BZ116" i="131"/>
  <c r="AM358" i="111"/>
  <c r="AW44" i="98"/>
  <c r="AF39" i="98"/>
  <c r="BY307" i="131"/>
  <c r="Y380" i="111"/>
  <c r="BY286" i="131"/>
  <c r="CF287" i="131"/>
  <c r="BZ82" i="131"/>
  <c r="CB163" i="131"/>
  <c r="BZ170" i="131"/>
  <c r="CB170" i="131" s="1"/>
  <c r="CB189" i="131"/>
  <c r="BY291" i="131"/>
  <c r="CF291" i="131"/>
  <c r="BK19" i="98"/>
  <c r="AF46" i="98"/>
  <c r="CF240" i="131"/>
  <c r="BY240" i="131"/>
  <c r="BZ240" i="131" s="1"/>
  <c r="CB240" i="131" s="1"/>
  <c r="Q333" i="111"/>
  <c r="BG33" i="98"/>
  <c r="AW40" i="98"/>
  <c r="BK40" i="98" s="1"/>
  <c r="BZ209" i="131"/>
  <c r="BZ156" i="131"/>
  <c r="CB156" i="131" s="1"/>
  <c r="BZ220" i="131"/>
  <c r="CB220" i="131" s="1"/>
  <c r="CA267" i="131"/>
  <c r="BG45" i="98"/>
  <c r="BG15" i="98"/>
  <c r="BP15" i="98" s="1"/>
  <c r="CA41" i="131"/>
  <c r="CA122" i="131"/>
  <c r="AF5" i="98"/>
  <c r="AQ188" i="98"/>
  <c r="AE188" i="98"/>
  <c r="G133" i="106"/>
  <c r="AE286" i="98"/>
  <c r="BM286" i="98" s="1"/>
  <c r="AQ286" i="98"/>
  <c r="AT286" i="98" s="1"/>
  <c r="BI286" i="98" s="1"/>
  <c r="AQ278" i="98"/>
  <c r="AE278" i="98"/>
  <c r="AF278" i="98" s="1"/>
  <c r="Y270" i="98"/>
  <c r="AH270" i="98" s="1"/>
  <c r="AI270" i="98" s="1"/>
  <c r="AX227" i="98"/>
  <c r="Q353" i="111"/>
  <c r="CA63" i="131"/>
  <c r="CA5" i="131"/>
  <c r="CA74" i="131"/>
  <c r="CA146" i="131"/>
  <c r="CA79" i="131"/>
  <c r="CA47" i="131"/>
  <c r="BG17" i="98"/>
  <c r="CA184" i="131"/>
  <c r="CA93" i="131"/>
  <c r="U34" i="102"/>
  <c r="AF12" i="98"/>
  <c r="AQ326" i="98"/>
  <c r="BW269" i="131"/>
  <c r="BZ269" i="131" s="1"/>
  <c r="AP270" i="131"/>
  <c r="BW271" i="131"/>
  <c r="AP272" i="131"/>
  <c r="AJ350" i="131"/>
  <c r="AP273" i="131"/>
  <c r="AP276" i="131"/>
  <c r="BZ280" i="131"/>
  <c r="CB280" i="131" s="1"/>
  <c r="BW283" i="131"/>
  <c r="AP283" i="131"/>
  <c r="AP285" i="131"/>
  <c r="BW286" i="131"/>
  <c r="BZ287" i="131"/>
  <c r="BZ292" i="131"/>
  <c r="AP292" i="131"/>
  <c r="BZ293" i="131"/>
  <c r="AP294" i="131"/>
  <c r="AP298" i="131"/>
  <c r="AP300" i="131"/>
  <c r="BW302" i="131"/>
  <c r="BW303" i="131"/>
  <c r="BZ303" i="131" s="1"/>
  <c r="AP304" i="131"/>
  <c r="AP311" i="131"/>
  <c r="BW313" i="131"/>
  <c r="BZ313" i="131" s="1"/>
  <c r="CB313" i="131" s="1"/>
  <c r="BZ325" i="131"/>
  <c r="BW327" i="131"/>
  <c r="BW329" i="131"/>
  <c r="BZ333" i="131"/>
  <c r="AP338" i="131"/>
  <c r="BZ339" i="131"/>
  <c r="CB339" i="131" s="1"/>
  <c r="BW341" i="131"/>
  <c r="BZ341" i="131" s="1"/>
  <c r="CB341" i="131" s="1"/>
  <c r="AP343" i="131"/>
  <c r="BZ344" i="131"/>
  <c r="AP344" i="131"/>
  <c r="BW346" i="131"/>
  <c r="AP13" i="131"/>
  <c r="AX178" i="98"/>
  <c r="AX132" i="98"/>
  <c r="AX123" i="98"/>
  <c r="AW99" i="98"/>
  <c r="AW95" i="98"/>
  <c r="BK95" i="98" s="1"/>
  <c r="AW87" i="98"/>
  <c r="AF37" i="98"/>
  <c r="AW37" i="98"/>
  <c r="AF36" i="98"/>
  <c r="Y36" i="98"/>
  <c r="AH36" i="98" s="1"/>
  <c r="AI36" i="98" s="1"/>
  <c r="AW33" i="98"/>
  <c r="BG31" i="98"/>
  <c r="Y31" i="98"/>
  <c r="AH31" i="98" s="1"/>
  <c r="AI31" i="98" s="1"/>
  <c r="AW30" i="98"/>
  <c r="AF28" i="98"/>
  <c r="Y27" i="98"/>
  <c r="AH27" i="98" s="1"/>
  <c r="AI27" i="98" s="1"/>
  <c r="BG13" i="98"/>
  <c r="BP13" i="98" s="1"/>
  <c r="BG10" i="98"/>
  <c r="T102" i="104"/>
  <c r="T94" i="104"/>
  <c r="P14" i="111"/>
  <c r="Q14" i="111" s="1"/>
  <c r="AA10" i="111"/>
  <c r="AA5" i="111"/>
  <c r="BW49" i="131"/>
  <c r="BZ49" i="131" s="1"/>
  <c r="BW50" i="131"/>
  <c r="BZ50" i="131" s="1"/>
  <c r="CB50" i="131" s="1"/>
  <c r="AS51" i="131"/>
  <c r="BW52" i="131"/>
  <c r="BZ52" i="131" s="1"/>
  <c r="BW53" i="131"/>
  <c r="BZ53" i="131" s="1"/>
  <c r="CB53" i="131" s="1"/>
  <c r="AS54" i="131"/>
  <c r="AS56" i="131"/>
  <c r="AP63" i="131"/>
  <c r="CA66" i="131"/>
  <c r="AS78" i="131"/>
  <c r="BW81" i="131"/>
  <c r="BZ81" i="131" s="1"/>
  <c r="AS85" i="131"/>
  <c r="AS88" i="131"/>
  <c r="CA102" i="131"/>
  <c r="BW108" i="131"/>
  <c r="BZ108" i="131" s="1"/>
  <c r="CB108" i="131" s="1"/>
  <c r="BO407" i="98"/>
  <c r="BO404" i="98"/>
  <c r="BO400" i="98"/>
  <c r="BO397" i="98"/>
  <c r="BO394" i="98"/>
  <c r="Y393" i="98"/>
  <c r="AH393" i="98" s="1"/>
  <c r="AI393" i="98" s="1"/>
  <c r="BO390" i="98"/>
  <c r="AF385" i="98"/>
  <c r="BG380" i="98"/>
  <c r="BO373" i="98"/>
  <c r="BO372" i="98"/>
  <c r="BO369" i="98"/>
  <c r="BO366" i="98"/>
  <c r="BO365" i="98"/>
  <c r="BO363" i="98"/>
  <c r="BG356" i="98"/>
  <c r="BG340" i="98"/>
  <c r="BG337" i="98"/>
  <c r="BO319" i="98"/>
  <c r="BO316" i="98"/>
  <c r="Y311" i="98"/>
  <c r="AH311" i="98" s="1"/>
  <c r="AI311" i="98" s="1"/>
  <c r="BG309" i="98"/>
  <c r="BJ309" i="98" s="1"/>
  <c r="BL309" i="98" s="1"/>
  <c r="Y306" i="98"/>
  <c r="AH306" i="98" s="1"/>
  <c r="AI306" i="98" s="1"/>
  <c r="AF305" i="98"/>
  <c r="BO304" i="98"/>
  <c r="BO302" i="98"/>
  <c r="Y301" i="98"/>
  <c r="AH301" i="98" s="1"/>
  <c r="AI301" i="98" s="1"/>
  <c r="BG300" i="98"/>
  <c r="BJ300" i="98" s="1"/>
  <c r="Y296" i="98"/>
  <c r="AH296" i="98" s="1"/>
  <c r="AI296" i="98" s="1"/>
  <c r="BO295" i="98"/>
  <c r="AF295" i="98"/>
  <c r="BO294" i="98"/>
  <c r="AF290" i="98"/>
  <c r="Y289" i="98"/>
  <c r="AH289" i="98" s="1"/>
  <c r="AI289" i="98" s="1"/>
  <c r="BO288" i="98"/>
  <c r="BG287" i="98"/>
  <c r="BO286" i="98"/>
  <c r="BO285" i="98"/>
  <c r="BG279" i="98"/>
  <c r="BG277" i="98"/>
  <c r="BJ277" i="98" s="1"/>
  <c r="Y275" i="98"/>
  <c r="AH275" i="98" s="1"/>
  <c r="AI275" i="98" s="1"/>
  <c r="Y274" i="98"/>
  <c r="AH274" i="98" s="1"/>
  <c r="AI274" i="98" s="1"/>
  <c r="Y272" i="98"/>
  <c r="AH272" i="98" s="1"/>
  <c r="AI272" i="98" s="1"/>
  <c r="AW267" i="98"/>
  <c r="BG266" i="98"/>
  <c r="BP266" i="98" s="1"/>
  <c r="AF265" i="98"/>
  <c r="BG254" i="98"/>
  <c r="AX253" i="98"/>
  <c r="AF252" i="98"/>
  <c r="AW251" i="98"/>
  <c r="BK251" i="98" s="1"/>
  <c r="Y248" i="98"/>
  <c r="AH248" i="98" s="1"/>
  <c r="AI248" i="98" s="1"/>
  <c r="BG244" i="98"/>
  <c r="BO244" i="98" s="1"/>
  <c r="BP244" i="98" s="1"/>
  <c r="AX242" i="98"/>
  <c r="Y241" i="98"/>
  <c r="AH241" i="98" s="1"/>
  <c r="AI241" i="98" s="1"/>
  <c r="Y236" i="98"/>
  <c r="AH236" i="98" s="1"/>
  <c r="AI236" i="98" s="1"/>
  <c r="Y235" i="98"/>
  <c r="AH235" i="98" s="1"/>
  <c r="AI235" i="98" s="1"/>
  <c r="BG233" i="98"/>
  <c r="BP233" i="98" s="1"/>
  <c r="AX232" i="98"/>
  <c r="BK232" i="98" s="1"/>
  <c r="Y229" i="98"/>
  <c r="AH229" i="98" s="1"/>
  <c r="AI229" i="98" s="1"/>
  <c r="AW227" i="98"/>
  <c r="AF226" i="98"/>
  <c r="Y224" i="98"/>
  <c r="AH224" i="98" s="1"/>
  <c r="AI224" i="98" s="1"/>
  <c r="AX221" i="98"/>
  <c r="AW220" i="98"/>
  <c r="BK220" i="98" s="1"/>
  <c r="AX217" i="98"/>
  <c r="AX216" i="98"/>
  <c r="BG215" i="98"/>
  <c r="BJ215" i="98" s="1"/>
  <c r="BG211" i="98"/>
  <c r="BJ211" i="98" s="1"/>
  <c r="BG209" i="98"/>
  <c r="BO209" i="98" s="1"/>
  <c r="BP209" i="98" s="1"/>
  <c r="Y208" i="98"/>
  <c r="AH208" i="98" s="1"/>
  <c r="AI208" i="98" s="1"/>
  <c r="BG206" i="98"/>
  <c r="BJ206" i="98" s="1"/>
  <c r="BG199" i="98"/>
  <c r="BJ199" i="98" s="1"/>
  <c r="AX199" i="98"/>
  <c r="AW193" i="98"/>
  <c r="AW192" i="98"/>
  <c r="BK192" i="98" s="1"/>
  <c r="Y189" i="98"/>
  <c r="AH189" i="98" s="1"/>
  <c r="AI189" i="98" s="1"/>
  <c r="AX188" i="98"/>
  <c r="AF187" i="98"/>
  <c r="AF186" i="98"/>
  <c r="AW186" i="98"/>
  <c r="BG184" i="98"/>
  <c r="AF183" i="98"/>
  <c r="AW182" i="98"/>
  <c r="BK182" i="98" s="1"/>
  <c r="BG179" i="98"/>
  <c r="BJ179" i="98" s="1"/>
  <c r="Y179" i="98"/>
  <c r="AH179" i="98" s="1"/>
  <c r="AI179" i="98" s="1"/>
  <c r="Y177" i="98"/>
  <c r="AH177" i="98" s="1"/>
  <c r="AI177" i="98" s="1"/>
  <c r="AX175" i="98"/>
  <c r="Y171" i="98"/>
  <c r="AH171" i="98" s="1"/>
  <c r="AI171" i="98" s="1"/>
  <c r="AF171" i="98"/>
  <c r="AX170" i="98"/>
  <c r="Y169" i="98"/>
  <c r="AH169" i="98" s="1"/>
  <c r="AI169" i="98" s="1"/>
  <c r="BG167" i="98"/>
  <c r="BO167" i="98" s="1"/>
  <c r="BP167" i="98" s="1"/>
  <c r="BG165" i="98"/>
  <c r="BO165" i="98" s="1"/>
  <c r="BP165" i="98" s="1"/>
  <c r="AW165" i="98"/>
  <c r="Y163" i="98"/>
  <c r="AH163" i="98" s="1"/>
  <c r="AI163" i="98" s="1"/>
  <c r="BK162" i="98"/>
  <c r="AX162" i="98"/>
  <c r="Y159" i="98"/>
  <c r="AH159" i="98" s="1"/>
  <c r="AI159" i="98" s="1"/>
  <c r="AW157" i="98"/>
  <c r="AX153" i="98"/>
  <c r="Y152" i="98"/>
  <c r="AH152" i="98" s="1"/>
  <c r="AI152" i="98" s="1"/>
  <c r="BG151" i="98"/>
  <c r="BJ151" i="98" s="1"/>
  <c r="AF150" i="98"/>
  <c r="AF148" i="98"/>
  <c r="AX148" i="98"/>
  <c r="AX147" i="98"/>
  <c r="BG146" i="98"/>
  <c r="BJ146" i="98" s="1"/>
  <c r="AF145" i="98"/>
  <c r="AX145" i="98"/>
  <c r="BK144" i="98"/>
  <c r="BG142" i="98"/>
  <c r="AX141" i="98"/>
  <c r="AX140" i="98"/>
  <c r="BG139" i="98"/>
  <c r="BP139" i="98" s="1"/>
  <c r="AX139" i="98"/>
  <c r="AW136" i="98"/>
  <c r="BG135" i="98"/>
  <c r="BO135" i="98" s="1"/>
  <c r="BP135" i="98" s="1"/>
  <c r="Y134" i="98"/>
  <c r="AH134" i="98" s="1"/>
  <c r="AI134" i="98" s="1"/>
  <c r="AF133" i="98"/>
  <c r="AX133" i="98"/>
  <c r="AF132" i="98"/>
  <c r="AW132" i="98"/>
  <c r="Y130" i="98"/>
  <c r="AH130" i="98" s="1"/>
  <c r="AI130" i="98" s="1"/>
  <c r="AW129" i="98"/>
  <c r="AA16" i="111"/>
  <c r="AJ201" i="131"/>
  <c r="AS17" i="131"/>
  <c r="CA26" i="131"/>
  <c r="BW41" i="131"/>
  <c r="BZ41" i="131" s="1"/>
  <c r="P32" i="111"/>
  <c r="Q32" i="111" s="1"/>
  <c r="AS48" i="131"/>
  <c r="AP121" i="131"/>
  <c r="BW121" i="131"/>
  <c r="AS122" i="131"/>
  <c r="BW122" i="131"/>
  <c r="BZ122" i="131" s="1"/>
  <c r="CB122" i="131" s="1"/>
  <c r="AP124" i="131"/>
  <c r="AS125" i="131"/>
  <c r="AP125" i="131"/>
  <c r="CA126" i="131"/>
  <c r="BW128" i="131"/>
  <c r="AP130" i="131"/>
  <c r="AS131" i="131"/>
  <c r="AP131" i="131"/>
  <c r="BW132" i="131"/>
  <c r="BZ132" i="131" s="1"/>
  <c r="AP134" i="131"/>
  <c r="BW134" i="131"/>
  <c r="BZ134" i="131" s="1"/>
  <c r="CB134" i="131" s="1"/>
  <c r="AP136" i="131"/>
  <c r="AS139" i="131"/>
  <c r="AP139" i="131"/>
  <c r="AP141" i="131"/>
  <c r="AP145" i="131"/>
  <c r="BW151" i="131"/>
  <c r="BZ151" i="131" s="1"/>
  <c r="AS152" i="131"/>
  <c r="BW152" i="131"/>
  <c r="BW153" i="131"/>
  <c r="BZ153" i="131" s="1"/>
  <c r="CB153" i="131" s="1"/>
  <c r="AP154" i="131"/>
  <c r="AS155" i="131"/>
  <c r="AP160" i="131"/>
  <c r="BW160" i="131"/>
  <c r="BZ160" i="131" s="1"/>
  <c r="AP161" i="131"/>
  <c r="AP163" i="131"/>
  <c r="AS166" i="131"/>
  <c r="BW166" i="131"/>
  <c r="BZ166" i="131" s="1"/>
  <c r="BW167" i="131"/>
  <c r="BZ167" i="131" s="1"/>
  <c r="CA172" i="131"/>
  <c r="BW173" i="131"/>
  <c r="BW174" i="131"/>
  <c r="BZ174" i="131" s="1"/>
  <c r="AS175" i="131"/>
  <c r="BW176" i="131"/>
  <c r="BZ176" i="131" s="1"/>
  <c r="CA176" i="131"/>
  <c r="BW181" i="131"/>
  <c r="BZ181" i="131" s="1"/>
  <c r="AP183" i="131"/>
  <c r="AP185" i="131"/>
  <c r="BW186" i="131"/>
  <c r="BZ186" i="131" s="1"/>
  <c r="BW187" i="131"/>
  <c r="BZ187" i="131" s="1"/>
  <c r="CB187" i="131" s="1"/>
  <c r="AP188" i="131"/>
  <c r="AP191" i="131"/>
  <c r="AP192" i="131"/>
  <c r="BW194" i="131"/>
  <c r="BZ194" i="131" s="1"/>
  <c r="AP196" i="131"/>
  <c r="AP197" i="131"/>
  <c r="AS199" i="131"/>
  <c r="BW199" i="131"/>
  <c r="BZ199" i="131" s="1"/>
  <c r="BW200" i="131"/>
  <c r="BW211" i="131"/>
  <c r="BW213" i="131"/>
  <c r="BZ213" i="131" s="1"/>
  <c r="CB213" i="131" s="1"/>
  <c r="BW215" i="131"/>
  <c r="BW217" i="131"/>
  <c r="BW219" i="131"/>
  <c r="BW224" i="131"/>
  <c r="BW225" i="131"/>
  <c r="BZ225" i="131" s="1"/>
  <c r="CB225" i="131" s="1"/>
  <c r="BW228" i="131"/>
  <c r="BW229" i="131"/>
  <c r="BW230" i="131"/>
  <c r="BW232" i="131"/>
  <c r="BZ232" i="131" s="1"/>
  <c r="BW233" i="131"/>
  <c r="BZ233" i="131" s="1"/>
  <c r="BW238" i="131"/>
  <c r="BW242" i="131"/>
  <c r="AS247" i="131"/>
  <c r="BW251" i="131"/>
  <c r="BW255" i="131"/>
  <c r="BW256" i="131"/>
  <c r="BW257" i="131"/>
  <c r="BW259" i="131"/>
  <c r="BW263" i="131"/>
  <c r="BW264" i="131"/>
  <c r="BW265" i="131"/>
  <c r="BZ265" i="131" s="1"/>
  <c r="CB265" i="131" s="1"/>
  <c r="CA244" i="131"/>
  <c r="Y128" i="98"/>
  <c r="AH128" i="98" s="1"/>
  <c r="AI128" i="98" s="1"/>
  <c r="BG125" i="98"/>
  <c r="BP125" i="98" s="1"/>
  <c r="Y125" i="98"/>
  <c r="AH125" i="98" s="1"/>
  <c r="AI125" i="98" s="1"/>
  <c r="AF123" i="98"/>
  <c r="AW123" i="98"/>
  <c r="BK123" i="98" s="1"/>
  <c r="Y120" i="98"/>
  <c r="AH120" i="98" s="1"/>
  <c r="AI120" i="98" s="1"/>
  <c r="AW117" i="98"/>
  <c r="BK117" i="98" s="1"/>
  <c r="AW116" i="98"/>
  <c r="BG115" i="98"/>
  <c r="BP115" i="98" s="1"/>
  <c r="AW115" i="98"/>
  <c r="Y114" i="98"/>
  <c r="AH114" i="98" s="1"/>
  <c r="AI114" i="98" s="1"/>
  <c r="Y109" i="98"/>
  <c r="AH109" i="98" s="1"/>
  <c r="AI109" i="98" s="1"/>
  <c r="BG107" i="98"/>
  <c r="BP107" i="98" s="1"/>
  <c r="AW107" i="98"/>
  <c r="AW104" i="98"/>
  <c r="Y102" i="98"/>
  <c r="AH102" i="98" s="1"/>
  <c r="AI102" i="98" s="1"/>
  <c r="Y100" i="98"/>
  <c r="AH100" i="98" s="1"/>
  <c r="AI100" i="98" s="1"/>
  <c r="Y97" i="98"/>
  <c r="AH97" i="98" s="1"/>
  <c r="AI97" i="98" s="1"/>
  <c r="AW94" i="98"/>
  <c r="BK94" i="98" s="1"/>
  <c r="BG88" i="98"/>
  <c r="Y85" i="98"/>
  <c r="AH85" i="98" s="1"/>
  <c r="AI85" i="98" s="1"/>
  <c r="Y84" i="98"/>
  <c r="AH84" i="98" s="1"/>
  <c r="AI84" i="98" s="1"/>
  <c r="AF82" i="98"/>
  <c r="AW82" i="98"/>
  <c r="BG80" i="98"/>
  <c r="BO80" i="98" s="1"/>
  <c r="BP80" i="98" s="1"/>
  <c r="AX80" i="98"/>
  <c r="AW79" i="98"/>
  <c r="AF78" i="98"/>
  <c r="AW77" i="98"/>
  <c r="AW76" i="98"/>
  <c r="AW73" i="98"/>
  <c r="AF72" i="98"/>
  <c r="AW68" i="98"/>
  <c r="AF67" i="98"/>
  <c r="AF66" i="98"/>
  <c r="AW65" i="98"/>
  <c r="BK65" i="98" s="1"/>
  <c r="BG64" i="98"/>
  <c r="AW64" i="98"/>
  <c r="BK64" i="98" s="1"/>
  <c r="BG62" i="98"/>
  <c r="BP62" i="98" s="1"/>
  <c r="AX62" i="98"/>
  <c r="BK62" i="98" s="1"/>
  <c r="AW60" i="98"/>
  <c r="X281" i="98"/>
  <c r="BG56" i="98"/>
  <c r="Y56" i="98"/>
  <c r="AH56" i="98" s="1"/>
  <c r="AI56" i="98" s="1"/>
  <c r="Y55" i="98"/>
  <c r="AH55" i="98" s="1"/>
  <c r="AI55" i="98" s="1"/>
  <c r="BG54" i="98"/>
  <c r="BP54" i="98" s="1"/>
  <c r="BG49" i="98"/>
  <c r="BP49" i="98" s="1"/>
  <c r="BG48" i="98"/>
  <c r="BP48" i="98" s="1"/>
  <c r="AX48" i="98"/>
  <c r="Y47" i="98"/>
  <c r="AH47" i="98" s="1"/>
  <c r="AI47" i="98" s="1"/>
  <c r="AX12" i="98"/>
  <c r="E43" i="108"/>
  <c r="H43" i="108" s="1"/>
  <c r="I43" i="108" s="1"/>
  <c r="T304" i="104"/>
  <c r="T296" i="104"/>
  <c r="T281" i="104"/>
  <c r="T273" i="104"/>
  <c r="T263" i="104"/>
  <c r="T253" i="104"/>
  <c r="T243" i="104"/>
  <c r="AM291" i="111"/>
  <c r="AM60" i="111"/>
  <c r="AS18" i="131"/>
  <c r="AS25" i="131"/>
  <c r="AS39" i="131"/>
  <c r="AS45" i="131"/>
  <c r="CA51" i="131"/>
  <c r="CA69" i="131"/>
  <c r="AS71" i="131"/>
  <c r="AS73" i="131"/>
  <c r="AS79" i="131"/>
  <c r="CA85" i="131"/>
  <c r="CA98" i="131"/>
  <c r="AS102" i="131"/>
  <c r="AS106" i="131"/>
  <c r="CA115" i="131"/>
  <c r="CA118" i="131"/>
  <c r="CA199" i="131"/>
  <c r="CA204" i="131"/>
  <c r="BJ80" i="98"/>
  <c r="BJ139" i="98"/>
  <c r="AP327" i="131"/>
  <c r="BW320" i="131"/>
  <c r="AP286" i="131"/>
  <c r="AS298" i="131"/>
  <c r="AP308" i="131"/>
  <c r="AQ431" i="98"/>
  <c r="AE431" i="98"/>
  <c r="BM431" i="98" s="1"/>
  <c r="AE430" i="98"/>
  <c r="BG430" i="98" s="1"/>
  <c r="BJ430" i="98" s="1"/>
  <c r="BL430" i="98" s="1"/>
  <c r="AQ430" i="98"/>
  <c r="AE429" i="98"/>
  <c r="BM429" i="98" s="1"/>
  <c r="AQ429" i="98"/>
  <c r="C41" i="109"/>
  <c r="BK414" i="98"/>
  <c r="AE377" i="98"/>
  <c r="BG377" i="98" s="1"/>
  <c r="AQ377" i="98"/>
  <c r="AT377" i="98" s="1"/>
  <c r="BI377" i="98" s="1"/>
  <c r="BK351" i="98"/>
  <c r="C28" i="109"/>
  <c r="G28" i="109" s="1"/>
  <c r="AE347" i="98"/>
  <c r="BM347" i="98" s="1"/>
  <c r="AQ347" i="98"/>
  <c r="AQ342" i="98"/>
  <c r="AE342" i="98"/>
  <c r="BM342" i="98" s="1"/>
  <c r="AE336" i="98"/>
  <c r="BM336" i="98" s="1"/>
  <c r="AQ336" i="98"/>
  <c r="AQ334" i="98"/>
  <c r="AT334" i="98" s="1"/>
  <c r="BI334" i="98" s="1"/>
  <c r="AE334" i="98"/>
  <c r="BG334" i="98" s="1"/>
  <c r="BC315" i="98"/>
  <c r="C18" i="109" s="1"/>
  <c r="BO315" i="98"/>
  <c r="AQ298" i="98"/>
  <c r="AE298" i="98"/>
  <c r="AF298" i="98" s="1"/>
  <c r="BC297" i="98"/>
  <c r="C10" i="109" s="1"/>
  <c r="BO297" i="98"/>
  <c r="BG235" i="98"/>
  <c r="BP235" i="98" s="1"/>
  <c r="BB230" i="98"/>
  <c r="Y230" i="98"/>
  <c r="AH230" i="98" s="1"/>
  <c r="AI230" i="98" s="1"/>
  <c r="BG227" i="98"/>
  <c r="AF227" i="98"/>
  <c r="Y206" i="98"/>
  <c r="AH206" i="98" s="1"/>
  <c r="AI206" i="98" s="1"/>
  <c r="AX206" i="98"/>
  <c r="Y205" i="98"/>
  <c r="AH205" i="98" s="1"/>
  <c r="AI205" i="98" s="1"/>
  <c r="AW205" i="98"/>
  <c r="BB196" i="98"/>
  <c r="Y196" i="98"/>
  <c r="AH196" i="98" s="1"/>
  <c r="AI196" i="98" s="1"/>
  <c r="Y187" i="98"/>
  <c r="AH187" i="98" s="1"/>
  <c r="AI187" i="98" s="1"/>
  <c r="AX187" i="98"/>
  <c r="AE173" i="98"/>
  <c r="BM173" i="98" s="1"/>
  <c r="AQ173" i="98"/>
  <c r="AQ172" i="98"/>
  <c r="AE172" i="98"/>
  <c r="AF172" i="98" s="1"/>
  <c r="AE168" i="98"/>
  <c r="BM168" i="98" s="1"/>
  <c r="AQ168" i="98"/>
  <c r="BB160" i="98"/>
  <c r="Y160" i="98"/>
  <c r="AH160" i="98" s="1"/>
  <c r="AI160" i="98" s="1"/>
  <c r="Y158" i="98"/>
  <c r="AH158" i="98" s="1"/>
  <c r="AI158" i="98" s="1"/>
  <c r="AX158" i="98"/>
  <c r="Y135" i="98"/>
  <c r="AH135" i="98" s="1"/>
  <c r="AI135" i="98" s="1"/>
  <c r="BB135" i="98"/>
  <c r="AQ110" i="98"/>
  <c r="AE110" i="98"/>
  <c r="BM110" i="98" s="1"/>
  <c r="BW25" i="131"/>
  <c r="BZ25" i="131" s="1"/>
  <c r="CB25" i="131" s="1"/>
  <c r="AP39" i="131"/>
  <c r="BW97" i="131"/>
  <c r="BZ97" i="131" s="1"/>
  <c r="AS98" i="131"/>
  <c r="BW123" i="131"/>
  <c r="BZ128" i="131"/>
  <c r="AP129" i="131"/>
  <c r="BW133" i="131"/>
  <c r="BZ133" i="131" s="1"/>
  <c r="CB133" i="131" s="1"/>
  <c r="BW135" i="131"/>
  <c r="BZ135" i="131" s="1"/>
  <c r="CB135" i="131" s="1"/>
  <c r="BW137" i="131"/>
  <c r="BZ137" i="131" s="1"/>
  <c r="BW140" i="131"/>
  <c r="BZ140" i="131" s="1"/>
  <c r="CB140" i="131" s="1"/>
  <c r="AP140" i="131"/>
  <c r="BW142" i="131"/>
  <c r="BZ142" i="131" s="1"/>
  <c r="AP144" i="131"/>
  <c r="AP146" i="131"/>
  <c r="BW146" i="131"/>
  <c r="BZ146" i="131" s="1"/>
  <c r="CB146" i="131" s="1"/>
  <c r="AP147" i="131"/>
  <c r="BW150" i="131"/>
  <c r="AP150" i="131"/>
  <c r="BW157" i="131"/>
  <c r="AP157" i="131"/>
  <c r="AP162" i="131"/>
  <c r="BW162" i="131"/>
  <c r="BW168" i="131"/>
  <c r="BZ168" i="131" s="1"/>
  <c r="CB168" i="131" s="1"/>
  <c r="AP170" i="131"/>
  <c r="AP172" i="131"/>
  <c r="BW172" i="131"/>
  <c r="BW177" i="131"/>
  <c r="BZ177" i="131" s="1"/>
  <c r="CB177" i="131" s="1"/>
  <c r="BW180" i="131"/>
  <c r="BZ180" i="131" s="1"/>
  <c r="CB180" i="131" s="1"/>
  <c r="BW182" i="131"/>
  <c r="BZ182" i="131" s="1"/>
  <c r="CB182" i="131" s="1"/>
  <c r="AP182" i="131"/>
  <c r="AP184" i="131"/>
  <c r="AP195" i="131"/>
  <c r="BW195" i="131"/>
  <c r="BZ195" i="131" s="1"/>
  <c r="CB195" i="131" s="1"/>
  <c r="BW198" i="131"/>
  <c r="BZ198" i="131" s="1"/>
  <c r="CB198" i="131" s="1"/>
  <c r="AP198" i="131"/>
  <c r="AI350" i="131"/>
  <c r="AH350" i="131"/>
  <c r="BW204" i="131"/>
  <c r="BZ204" i="131" s="1"/>
  <c r="AL350" i="131"/>
  <c r="AF350" i="131"/>
  <c r="AG350" i="131"/>
  <c r="AK350" i="131"/>
  <c r="BW205" i="131"/>
  <c r="BZ205" i="131" s="1"/>
  <c r="BW206" i="131"/>
  <c r="BW208" i="131"/>
  <c r="BZ208" i="131" s="1"/>
  <c r="CB208" i="131" s="1"/>
  <c r="AP209" i="131"/>
  <c r="CH211" i="131"/>
  <c r="CC210" i="131"/>
  <c r="CC212" i="131"/>
  <c r="AP212" i="131"/>
  <c r="AP214" i="131"/>
  <c r="AS218" i="131"/>
  <c r="AP219" i="131"/>
  <c r="AP220" i="131"/>
  <c r="BW226" i="131"/>
  <c r="AP227" i="131"/>
  <c r="AP232" i="131"/>
  <c r="AP234" i="131"/>
  <c r="BW234" i="131"/>
  <c r="BZ234" i="131" s="1"/>
  <c r="CB234" i="131" s="1"/>
  <c r="AP236" i="131"/>
  <c r="BW237" i="131"/>
  <c r="AP241" i="131"/>
  <c r="AP242" i="131"/>
  <c r="AP246" i="131"/>
  <c r="AP247" i="131"/>
  <c r="AP249" i="131"/>
  <c r="AP250" i="131"/>
  <c r="AP253" i="131"/>
  <c r="BW254" i="131"/>
  <c r="AP254" i="131"/>
  <c r="BW258" i="131"/>
  <c r="BZ259" i="131"/>
  <c r="AP259" i="131"/>
  <c r="CV265" i="131"/>
  <c r="AP267" i="131"/>
  <c r="BW268" i="131"/>
  <c r="BZ268" i="131" s="1"/>
  <c r="CC282" i="131"/>
  <c r="AP282" i="131"/>
  <c r="BY320" i="131"/>
  <c r="BW270" i="131"/>
  <c r="BZ270" i="131" s="1"/>
  <c r="CB270" i="131" s="1"/>
  <c r="CF278" i="131"/>
  <c r="AS323" i="131"/>
  <c r="BO350" i="131"/>
  <c r="AQ428" i="98"/>
  <c r="AE428" i="98"/>
  <c r="BM428" i="98" s="1"/>
  <c r="AQ341" i="98"/>
  <c r="AE341" i="98"/>
  <c r="BM341" i="98" s="1"/>
  <c r="B9" i="109"/>
  <c r="CF303" i="131"/>
  <c r="Y162" i="98"/>
  <c r="AH162" i="98" s="1"/>
  <c r="AI162" i="98" s="1"/>
  <c r="CF232" i="131"/>
  <c r="CA232" i="131"/>
  <c r="P15" i="122"/>
  <c r="U15" i="122"/>
  <c r="W15" i="122" s="1"/>
  <c r="M201" i="131"/>
  <c r="CA136" i="131"/>
  <c r="CA148" i="131"/>
  <c r="BJ262" i="98"/>
  <c r="BP262" i="98"/>
  <c r="CB143" i="131"/>
  <c r="CF297" i="131"/>
  <c r="BY297" i="131"/>
  <c r="BZ297" i="131" s="1"/>
  <c r="CB297" i="131" s="1"/>
  <c r="CF245" i="131"/>
  <c r="BY245" i="131"/>
  <c r="BZ245" i="131" s="1"/>
  <c r="CF230" i="131"/>
  <c r="BY230" i="131"/>
  <c r="BY321" i="131"/>
  <c r="BZ321" i="131" s="1"/>
  <c r="CB321" i="131" s="1"/>
  <c r="CF321" i="131"/>
  <c r="BY311" i="131"/>
  <c r="BZ311" i="131" s="1"/>
  <c r="CB311" i="131" s="1"/>
  <c r="CF311" i="131"/>
  <c r="BP30" i="98"/>
  <c r="BJ30" i="98"/>
  <c r="BM16" i="98"/>
  <c r="BG16" i="98"/>
  <c r="AF16" i="98"/>
  <c r="AP269" i="131"/>
  <c r="BW276" i="131"/>
  <c r="AP279" i="131"/>
  <c r="BW279" i="131"/>
  <c r="BZ279" i="131" s="1"/>
  <c r="CB279" i="131" s="1"/>
  <c r="BW282" i="131"/>
  <c r="CB287" i="131"/>
  <c r="AP287" i="131"/>
  <c r="AP290" i="131"/>
  <c r="BW291" i="131"/>
  <c r="BW295" i="131"/>
  <c r="BZ295" i="131" s="1"/>
  <c r="BW301" i="131"/>
  <c r="BW305" i="131"/>
  <c r="AP307" i="131"/>
  <c r="BW308" i="131"/>
  <c r="BW312" i="131"/>
  <c r="AP312" i="131"/>
  <c r="AP314" i="131"/>
  <c r="BW317" i="131"/>
  <c r="BW319" i="131"/>
  <c r="AP320" i="131"/>
  <c r="AP323" i="131"/>
  <c r="AP326" i="131"/>
  <c r="AP330" i="131"/>
  <c r="BW330" i="131"/>
  <c r="BZ330" i="131" s="1"/>
  <c r="CB330" i="131" s="1"/>
  <c r="CC334" i="131"/>
  <c r="AP334" i="131"/>
  <c r="BW334" i="131"/>
  <c r="BZ334" i="131" s="1"/>
  <c r="AP335" i="131"/>
  <c r="AP336" i="131"/>
  <c r="BW337" i="131"/>
  <c r="AP339" i="131"/>
  <c r="BW340" i="131"/>
  <c r="BZ340" i="131" s="1"/>
  <c r="AP342" i="131"/>
  <c r="CF345" i="131"/>
  <c r="BY345" i="131"/>
  <c r="AP346" i="131"/>
  <c r="BZ285" i="131"/>
  <c r="CB285" i="131" s="1"/>
  <c r="BZ251" i="131"/>
  <c r="P201" i="131"/>
  <c r="Y13" i="131"/>
  <c r="AQ13" i="131" s="1"/>
  <c r="AS13" i="131" s="1"/>
  <c r="AP316" i="131"/>
  <c r="BZ104" i="131"/>
  <c r="AF135" i="98"/>
  <c r="BZ296" i="131"/>
  <c r="CB296" i="131" s="1"/>
  <c r="BZ148" i="131"/>
  <c r="BW273" i="131"/>
  <c r="BZ273" i="131" s="1"/>
  <c r="CB273" i="131" s="1"/>
  <c r="CF239" i="131"/>
  <c r="AM350" i="131"/>
  <c r="AP313" i="131"/>
  <c r="BW343" i="131"/>
  <c r="BZ343" i="131" s="1"/>
  <c r="CB343" i="131" s="1"/>
  <c r="BY305" i="131"/>
  <c r="CV288" i="131"/>
  <c r="BY301" i="131"/>
  <c r="CF301" i="131"/>
  <c r="CC295" i="131"/>
  <c r="CV272" i="131"/>
  <c r="BZ185" i="131"/>
  <c r="CV274" i="131"/>
  <c r="AP340" i="131"/>
  <c r="CA293" i="131"/>
  <c r="CB293" i="131" s="1"/>
  <c r="B51" i="109"/>
  <c r="BK420" i="98"/>
  <c r="C44" i="109"/>
  <c r="B43" i="109"/>
  <c r="AE415" i="98"/>
  <c r="BM415" i="98" s="1"/>
  <c r="AQ415" i="98"/>
  <c r="AT415" i="98" s="1"/>
  <c r="BI415" i="98" s="1"/>
  <c r="AE355" i="98"/>
  <c r="BM355" i="98" s="1"/>
  <c r="AQ355" i="98"/>
  <c r="BG352" i="98"/>
  <c r="BJ352" i="98" s="1"/>
  <c r="BL352" i="98" s="1"/>
  <c r="AE348" i="98"/>
  <c r="BM348" i="98" s="1"/>
  <c r="AQ348" i="98"/>
  <c r="AT348" i="98" s="1"/>
  <c r="BI348" i="98" s="1"/>
  <c r="AQ344" i="98"/>
  <c r="AT344" i="98" s="1"/>
  <c r="BI344" i="98" s="1"/>
  <c r="AE344" i="98"/>
  <c r="BM344" i="98" s="1"/>
  <c r="AQ343" i="98"/>
  <c r="AE343" i="98"/>
  <c r="BM343" i="98" s="1"/>
  <c r="AQ339" i="98"/>
  <c r="AE339" i="98"/>
  <c r="BM339" i="98" s="1"/>
  <c r="AE335" i="98"/>
  <c r="BM335" i="98" s="1"/>
  <c r="AQ335" i="98"/>
  <c r="AQ333" i="98"/>
  <c r="AE333" i="98"/>
  <c r="BM333" i="98" s="1"/>
  <c r="AE332" i="98"/>
  <c r="BM332" i="98" s="1"/>
  <c r="AQ332" i="98"/>
  <c r="AQ331" i="98"/>
  <c r="AE331" i="98"/>
  <c r="BM331" i="98" s="1"/>
  <c r="Y326" i="98"/>
  <c r="AH326" i="98" s="1"/>
  <c r="AI326" i="98" s="1"/>
  <c r="AE323" i="98"/>
  <c r="BM323" i="98" s="1"/>
  <c r="AQ323" i="98"/>
  <c r="BG311" i="98"/>
  <c r="BJ311" i="98" s="1"/>
  <c r="BL311" i="98" s="1"/>
  <c r="AF311" i="98"/>
  <c r="AE307" i="98"/>
  <c r="AQ307" i="98"/>
  <c r="AQ299" i="98"/>
  <c r="AE299" i="98"/>
  <c r="BM299" i="98" s="1"/>
  <c r="AX291" i="98"/>
  <c r="Y291" i="98"/>
  <c r="AH291" i="98" s="1"/>
  <c r="AI291" i="98" s="1"/>
  <c r="AE289" i="98"/>
  <c r="BM289" i="98" s="1"/>
  <c r="AQ289" i="98"/>
  <c r="AF288" i="98"/>
  <c r="BG288" i="98"/>
  <c r="BJ288" i="98" s="1"/>
  <c r="BL288" i="98" s="1"/>
  <c r="AW287" i="98"/>
  <c r="AW434" i="98" s="1"/>
  <c r="BO287" i="98"/>
  <c r="B6" i="109"/>
  <c r="Y280" i="98"/>
  <c r="AH280" i="98" s="1"/>
  <c r="AI280" i="98" s="1"/>
  <c r="AX280" i="98"/>
  <c r="BJ279" i="98"/>
  <c r="Y277" i="98"/>
  <c r="AH277" i="98" s="1"/>
  <c r="AI277" i="98" s="1"/>
  <c r="AX277" i="98"/>
  <c r="BK277" i="98" s="1"/>
  <c r="AF273" i="98"/>
  <c r="BJ266" i="98"/>
  <c r="Y266" i="98"/>
  <c r="AH266" i="98" s="1"/>
  <c r="AI266" i="98" s="1"/>
  <c r="AW266" i="98"/>
  <c r="AE263" i="98"/>
  <c r="BM263" i="98" s="1"/>
  <c r="AQ263" i="98"/>
  <c r="AT263" i="98" s="1"/>
  <c r="BI263" i="98" s="1"/>
  <c r="AF262" i="98"/>
  <c r="BM262" i="98"/>
  <c r="AQ261" i="98"/>
  <c r="AE261" i="98"/>
  <c r="BM261" i="98" s="1"/>
  <c r="AX260" i="98"/>
  <c r="BK260" i="98" s="1"/>
  <c r="Y260" i="98"/>
  <c r="AH260" i="98" s="1"/>
  <c r="AI260" i="98" s="1"/>
  <c r="BB257" i="98"/>
  <c r="Y257" i="98"/>
  <c r="AH257" i="98" s="1"/>
  <c r="AI257" i="98" s="1"/>
  <c r="AE257" i="98"/>
  <c r="AQ257" i="98"/>
  <c r="AF254" i="98"/>
  <c r="AF248" i="98"/>
  <c r="BB247" i="98"/>
  <c r="Y247" i="98"/>
  <c r="AH247" i="98" s="1"/>
  <c r="AI247" i="98" s="1"/>
  <c r="AE247" i="98"/>
  <c r="BM247" i="98" s="1"/>
  <c r="AQ247" i="98"/>
  <c r="AE246" i="98"/>
  <c r="BM246" i="98" s="1"/>
  <c r="AQ246" i="98"/>
  <c r="BB245" i="98"/>
  <c r="Y245" i="98"/>
  <c r="AH245" i="98" s="1"/>
  <c r="AI245" i="98" s="1"/>
  <c r="AQ245" i="98"/>
  <c r="AE245" i="98"/>
  <c r="BM245" i="98" s="1"/>
  <c r="AX243" i="98"/>
  <c r="Y243" i="98"/>
  <c r="AH243" i="98" s="1"/>
  <c r="AI243" i="98" s="1"/>
  <c r="AF243" i="98"/>
  <c r="AQ239" i="98"/>
  <c r="AE239" i="98"/>
  <c r="BM239" i="98" s="1"/>
  <c r="BB238" i="98"/>
  <c r="Y238" i="98"/>
  <c r="AH238" i="98" s="1"/>
  <c r="AI238" i="98" s="1"/>
  <c r="AQ238" i="98"/>
  <c r="AE238" i="98"/>
  <c r="BM238" i="98" s="1"/>
  <c r="AF235" i="98"/>
  <c r="AF233" i="98"/>
  <c r="AE230" i="98"/>
  <c r="BM230" i="98" s="1"/>
  <c r="AQ230" i="98"/>
  <c r="AF229" i="98"/>
  <c r="BG224" i="98"/>
  <c r="BP224" i="98" s="1"/>
  <c r="AF224" i="98"/>
  <c r="BB223" i="98"/>
  <c r="Y223" i="98"/>
  <c r="AH223" i="98" s="1"/>
  <c r="AI223" i="98" s="1"/>
  <c r="AE223" i="98"/>
  <c r="BM223" i="98" s="1"/>
  <c r="AQ223" i="98"/>
  <c r="BO215" i="98"/>
  <c r="AW215" i="98"/>
  <c r="BK215" i="98" s="1"/>
  <c r="Y215" i="98"/>
  <c r="AH215" i="98" s="1"/>
  <c r="AI215" i="98" s="1"/>
  <c r="AQ214" i="98"/>
  <c r="AE214" i="98"/>
  <c r="BM214" i="98" s="1"/>
  <c r="Y212" i="98"/>
  <c r="AH212" i="98" s="1"/>
  <c r="AI212" i="98" s="1"/>
  <c r="BO211" i="98"/>
  <c r="BP211" i="98" s="1"/>
  <c r="AQ210" i="98"/>
  <c r="AE210" i="98"/>
  <c r="BM210" i="98" s="1"/>
  <c r="AX207" i="98"/>
  <c r="Y207" i="98"/>
  <c r="AH207" i="98" s="1"/>
  <c r="AI207" i="98" s="1"/>
  <c r="BB204" i="98"/>
  <c r="Y204" i="98"/>
  <c r="AH204" i="98" s="1"/>
  <c r="AI204" i="98" s="1"/>
  <c r="BB203" i="98"/>
  <c r="Y203" i="98"/>
  <c r="AH203" i="98" s="1"/>
  <c r="AI203" i="98" s="1"/>
  <c r="AE203" i="98"/>
  <c r="BM203" i="98" s="1"/>
  <c r="AQ203" i="98"/>
  <c r="AF200" i="98"/>
  <c r="AW197" i="98"/>
  <c r="BK197" i="98" s="1"/>
  <c r="Y197" i="98"/>
  <c r="AH197" i="98" s="1"/>
  <c r="AI197" i="98" s="1"/>
  <c r="AE196" i="98"/>
  <c r="BM196" i="98" s="1"/>
  <c r="AQ196" i="98"/>
  <c r="AF195" i="98"/>
  <c r="AX194" i="98"/>
  <c r="BK194" i="98" s="1"/>
  <c r="Y194" i="98"/>
  <c r="AH194" i="98" s="1"/>
  <c r="AI194" i="98" s="1"/>
  <c r="AQ190" i="98"/>
  <c r="AE190" i="98"/>
  <c r="BG190" i="98" s="1"/>
  <c r="BJ190" i="98" s="1"/>
  <c r="AE185" i="98"/>
  <c r="BM185" i="98" s="1"/>
  <c r="AQ185" i="98"/>
  <c r="AE181" i="98"/>
  <c r="BM181" i="98" s="1"/>
  <c r="AQ181" i="98"/>
  <c r="AQ177" i="98"/>
  <c r="AE177" i="98"/>
  <c r="BG176" i="98"/>
  <c r="BP176" i="98" s="1"/>
  <c r="AF174" i="98"/>
  <c r="BG174" i="98"/>
  <c r="BJ174" i="98" s="1"/>
  <c r="AF168" i="98"/>
  <c r="BB168" i="98"/>
  <c r="BK168" i="98" s="1"/>
  <c r="Y168" i="98"/>
  <c r="AH168" i="98" s="1"/>
  <c r="AI168" i="98" s="1"/>
  <c r="BG161" i="98"/>
  <c r="BO161" i="98" s="1"/>
  <c r="BP161" i="98" s="1"/>
  <c r="AF161" i="98"/>
  <c r="AE160" i="98"/>
  <c r="BM160" i="98" s="1"/>
  <c r="AQ160" i="98"/>
  <c r="AF158" i="98"/>
  <c r="BG158" i="98"/>
  <c r="AF156" i="98"/>
  <c r="BM156" i="98"/>
  <c r="AF155" i="98"/>
  <c r="Y154" i="98"/>
  <c r="AH154" i="98" s="1"/>
  <c r="AI154" i="98" s="1"/>
  <c r="Y151" i="98"/>
  <c r="AH151" i="98" s="1"/>
  <c r="AI151" i="98" s="1"/>
  <c r="Y149" i="98"/>
  <c r="AH149" i="98" s="1"/>
  <c r="AI149" i="98" s="1"/>
  <c r="Y144" i="98"/>
  <c r="AH144" i="98" s="1"/>
  <c r="AI144" i="98" s="1"/>
  <c r="Y142" i="98"/>
  <c r="AH142" i="98" s="1"/>
  <c r="AI142" i="98" s="1"/>
  <c r="AX138" i="98"/>
  <c r="Y138" i="98"/>
  <c r="AH138" i="98" s="1"/>
  <c r="AI138" i="98" s="1"/>
  <c r="Y137" i="98"/>
  <c r="AH137" i="98" s="1"/>
  <c r="AI137" i="98" s="1"/>
  <c r="AF134" i="98"/>
  <c r="BB131" i="98"/>
  <c r="BK131" i="98" s="1"/>
  <c r="Y131" i="98"/>
  <c r="AH131" i="98" s="1"/>
  <c r="AI131" i="98" s="1"/>
  <c r="AQ131" i="98"/>
  <c r="AE131" i="98"/>
  <c r="BM131" i="98" s="1"/>
  <c r="BG130" i="98"/>
  <c r="AF130" i="98"/>
  <c r="BG127" i="98"/>
  <c r="BO127" i="98" s="1"/>
  <c r="BP127" i="98" s="1"/>
  <c r="Y126" i="98"/>
  <c r="AH126" i="98" s="1"/>
  <c r="AI126" i="98" s="1"/>
  <c r="AX126" i="98"/>
  <c r="BK126" i="98" s="1"/>
  <c r="Y124" i="98"/>
  <c r="AH124" i="98" s="1"/>
  <c r="AI124" i="98" s="1"/>
  <c r="AX124" i="98"/>
  <c r="BB122" i="98"/>
  <c r="Y122" i="98"/>
  <c r="AH122" i="98" s="1"/>
  <c r="AI122" i="98" s="1"/>
  <c r="AQ122" i="98"/>
  <c r="AT122" i="98" s="1"/>
  <c r="BI122" i="98" s="1"/>
  <c r="AE122" i="98"/>
  <c r="BM122" i="98" s="1"/>
  <c r="AQ119" i="98"/>
  <c r="AE119" i="98"/>
  <c r="BM119" i="98" s="1"/>
  <c r="Y116" i="98"/>
  <c r="AH116" i="98" s="1"/>
  <c r="AI116" i="98" s="1"/>
  <c r="BB111" i="98"/>
  <c r="Y111" i="98"/>
  <c r="AH111" i="98" s="1"/>
  <c r="AI111" i="98" s="1"/>
  <c r="BB106" i="98"/>
  <c r="Y106" i="98"/>
  <c r="AH106" i="98" s="1"/>
  <c r="AI106" i="98" s="1"/>
  <c r="AQ106" i="98"/>
  <c r="AT106" i="98" s="1"/>
  <c r="BI106" i="98" s="1"/>
  <c r="AE106" i="98"/>
  <c r="BG106" i="98" s="1"/>
  <c r="Y105" i="98"/>
  <c r="AH105" i="98" s="1"/>
  <c r="AI105" i="98" s="1"/>
  <c r="AX105" i="98"/>
  <c r="BK105" i="98" s="1"/>
  <c r="Y104" i="98"/>
  <c r="AH104" i="98" s="1"/>
  <c r="AI104" i="98" s="1"/>
  <c r="Y101" i="98"/>
  <c r="AH101" i="98" s="1"/>
  <c r="AI101" i="98" s="1"/>
  <c r="AX101" i="98"/>
  <c r="AQ99" i="98"/>
  <c r="AT99" i="98" s="1"/>
  <c r="BI99" i="98" s="1"/>
  <c r="AE99" i="98"/>
  <c r="BM99" i="98" s="1"/>
  <c r="AF98" i="98"/>
  <c r="AF97" i="98"/>
  <c r="Y96" i="98"/>
  <c r="AH96" i="98" s="1"/>
  <c r="AI96" i="98" s="1"/>
  <c r="BB96" i="98"/>
  <c r="AQ96" i="98"/>
  <c r="AT96" i="98" s="1"/>
  <c r="BI96" i="98" s="1"/>
  <c r="AE96" i="98"/>
  <c r="BM96" i="98" s="1"/>
  <c r="AE95" i="98"/>
  <c r="BM95" i="98" s="1"/>
  <c r="AQ95" i="98"/>
  <c r="AT95" i="98" s="1"/>
  <c r="BI95" i="98" s="1"/>
  <c r="AF94" i="98"/>
  <c r="BG94" i="98"/>
  <c r="BP94" i="98" s="1"/>
  <c r="BB93" i="98"/>
  <c r="Y93" i="98"/>
  <c r="AH93" i="98" s="1"/>
  <c r="AI93" i="98" s="1"/>
  <c r="AQ93" i="98"/>
  <c r="AT93" i="98" s="1"/>
  <c r="BI93" i="98" s="1"/>
  <c r="AE93" i="98"/>
  <c r="AF93" i="98" s="1"/>
  <c r="BB92" i="98"/>
  <c r="Y92" i="98"/>
  <c r="AH92" i="98" s="1"/>
  <c r="AI92" i="98" s="1"/>
  <c r="BB91" i="98"/>
  <c r="Y91" i="98"/>
  <c r="AH91" i="98" s="1"/>
  <c r="AI91" i="98" s="1"/>
  <c r="AQ91" i="98"/>
  <c r="AE91" i="98"/>
  <c r="BM91" i="98" s="1"/>
  <c r="BB90" i="98"/>
  <c r="BK90" i="98" s="1"/>
  <c r="Y90" i="98"/>
  <c r="AH90" i="98" s="1"/>
  <c r="AI90" i="98" s="1"/>
  <c r="AQ90" i="98"/>
  <c r="AE90" i="98"/>
  <c r="BM90" i="98" s="1"/>
  <c r="BB89" i="98"/>
  <c r="BK89" i="98" s="1"/>
  <c r="Y89" i="98"/>
  <c r="AH89" i="98" s="1"/>
  <c r="AI89" i="98" s="1"/>
  <c r="AE89" i="98"/>
  <c r="BG89" i="98" s="1"/>
  <c r="AQ89" i="98"/>
  <c r="BB88" i="98"/>
  <c r="Y88" i="98"/>
  <c r="AH88" i="98" s="1"/>
  <c r="AI88" i="98" s="1"/>
  <c r="AF88" i="98"/>
  <c r="BM88" i="98"/>
  <c r="AE87" i="98"/>
  <c r="BM87" i="98" s="1"/>
  <c r="AQ87" i="98"/>
  <c r="Y86" i="98"/>
  <c r="AH86" i="98" s="1"/>
  <c r="AI86" i="98" s="1"/>
  <c r="AX86" i="98"/>
  <c r="BK86" i="98" s="1"/>
  <c r="BG85" i="98"/>
  <c r="AF85" i="98"/>
  <c r="BG81" i="98"/>
  <c r="AF81" i="98"/>
  <c r="BB81" i="98"/>
  <c r="Y81" i="98"/>
  <c r="AH81" i="98" s="1"/>
  <c r="AI81" i="98" s="1"/>
  <c r="BB75" i="98"/>
  <c r="Y75" i="98"/>
  <c r="AH75" i="98" s="1"/>
  <c r="AI75" i="98" s="1"/>
  <c r="AE75" i="98"/>
  <c r="BM75" i="98" s="1"/>
  <c r="AQ75" i="98"/>
  <c r="BB71" i="98"/>
  <c r="Y71" i="98"/>
  <c r="AH71" i="98" s="1"/>
  <c r="AI71" i="98" s="1"/>
  <c r="AE71" i="98"/>
  <c r="AF71" i="98" s="1"/>
  <c r="AQ71" i="98"/>
  <c r="Y70" i="98"/>
  <c r="AH70" i="98" s="1"/>
  <c r="AI70" i="98" s="1"/>
  <c r="AX70" i="98"/>
  <c r="BK70" i="98" s="1"/>
  <c r="Y69" i="98"/>
  <c r="AH69" i="98" s="1"/>
  <c r="AI69" i="98" s="1"/>
  <c r="Y68" i="98"/>
  <c r="AH68" i="98" s="1"/>
  <c r="AI68" i="98" s="1"/>
  <c r="Y66" i="98"/>
  <c r="AH66" i="98" s="1"/>
  <c r="AI66" i="98" s="1"/>
  <c r="Y65" i="98"/>
  <c r="AH65" i="98" s="1"/>
  <c r="AI65" i="98" s="1"/>
  <c r="BO64" i="98"/>
  <c r="BP64" i="98" s="1"/>
  <c r="BJ64" i="98"/>
  <c r="AE63" i="98"/>
  <c r="BM63" i="98" s="1"/>
  <c r="AQ63" i="98"/>
  <c r="Y61" i="98"/>
  <c r="AH61" i="98" s="1"/>
  <c r="AI61" i="98" s="1"/>
  <c r="AX61" i="98"/>
  <c r="AX60" i="98"/>
  <c r="Y60" i="98"/>
  <c r="AH60" i="98" s="1"/>
  <c r="AI60" i="98" s="1"/>
  <c r="Y59" i="98"/>
  <c r="AH59" i="98" s="1"/>
  <c r="AI59" i="98" s="1"/>
  <c r="AD281" i="98"/>
  <c r="Y58" i="98"/>
  <c r="AH58" i="98" s="1"/>
  <c r="AI58" i="98" s="1"/>
  <c r="T281" i="98"/>
  <c r="Y57" i="98"/>
  <c r="AH57" i="98" s="1"/>
  <c r="AI57" i="98" s="1"/>
  <c r="AX57" i="98"/>
  <c r="Y54" i="98"/>
  <c r="AH54" i="98" s="1"/>
  <c r="AI54" i="98" s="1"/>
  <c r="AX54" i="98"/>
  <c r="AX53" i="98"/>
  <c r="BK53" i="98" s="1"/>
  <c r="Y53" i="98"/>
  <c r="AH53" i="98" s="1"/>
  <c r="AI53" i="98" s="1"/>
  <c r="Y52" i="98"/>
  <c r="AH52" i="98" s="1"/>
  <c r="AI52" i="98" s="1"/>
  <c r="AX52" i="98"/>
  <c r="AX50" i="98"/>
  <c r="Y50" i="98"/>
  <c r="AH50" i="98" s="1"/>
  <c r="AI50" i="98" s="1"/>
  <c r="AF49" i="98"/>
  <c r="AS52" i="131"/>
  <c r="AX58" i="98"/>
  <c r="AE121" i="98"/>
  <c r="BG121" i="98" s="1"/>
  <c r="BP121" i="98" s="1"/>
  <c r="AE338" i="98"/>
  <c r="BG338" i="98" s="1"/>
  <c r="BJ338" i="98" s="1"/>
  <c r="BG66" i="98"/>
  <c r="BZ250" i="131"/>
  <c r="CB250" i="131" s="1"/>
  <c r="BY276" i="131"/>
  <c r="BZ276" i="131" s="1"/>
  <c r="CB276" i="131" s="1"/>
  <c r="AP297" i="131"/>
  <c r="BT350" i="131"/>
  <c r="BS353" i="131" s="1"/>
  <c r="AF280" i="98"/>
  <c r="BG239" i="98"/>
  <c r="BO239" i="98" s="1"/>
  <c r="BG265" i="98"/>
  <c r="BJ265" i="98" s="1"/>
  <c r="AP302" i="131"/>
  <c r="AS336" i="131"/>
  <c r="CA290" i="131"/>
  <c r="CA245" i="131"/>
  <c r="CV309" i="131"/>
  <c r="AS333" i="131"/>
  <c r="CC291" i="131"/>
  <c r="AQ81" i="98"/>
  <c r="Y80" i="98"/>
  <c r="AH80" i="98" s="1"/>
  <c r="AI80" i="98" s="1"/>
  <c r="AE112" i="98"/>
  <c r="AF112" i="98" s="1"/>
  <c r="Y82" i="98"/>
  <c r="AH82" i="98" s="1"/>
  <c r="AI82" i="98" s="1"/>
  <c r="AE256" i="98"/>
  <c r="BM256" i="98" s="1"/>
  <c r="AF191" i="98"/>
  <c r="BM191" i="98"/>
  <c r="B37" i="109"/>
  <c r="AX130" i="98"/>
  <c r="AF165" i="98"/>
  <c r="BG290" i="98"/>
  <c r="CV277" i="131"/>
  <c r="CA269" i="131"/>
  <c r="Y237" i="98"/>
  <c r="AH237" i="98" s="1"/>
  <c r="AI237" i="98" s="1"/>
  <c r="BG57" i="98"/>
  <c r="BP57" i="98" s="1"/>
  <c r="Y188" i="98"/>
  <c r="AH188" i="98" s="1"/>
  <c r="AI188" i="98" s="1"/>
  <c r="B47" i="109"/>
  <c r="AX69" i="98"/>
  <c r="Y112" i="98"/>
  <c r="AH112" i="98" s="1"/>
  <c r="AI112" i="98" s="1"/>
  <c r="AX272" i="98"/>
  <c r="Y115" i="98"/>
  <c r="AH115" i="98" s="1"/>
  <c r="AI115" i="98" s="1"/>
  <c r="BG203" i="98"/>
  <c r="BP203" i="98" s="1"/>
  <c r="Y107" i="98"/>
  <c r="AH107" i="98" s="1"/>
  <c r="AI107" i="98" s="1"/>
  <c r="BK236" i="98"/>
  <c r="Y253" i="98"/>
  <c r="AH253" i="98" s="1"/>
  <c r="AI253" i="98" s="1"/>
  <c r="BZ196" i="131"/>
  <c r="CB196" i="131" s="1"/>
  <c r="AP142" i="131"/>
  <c r="AF146" i="98"/>
  <c r="AE237" i="98"/>
  <c r="AF151" i="98"/>
  <c r="BM171" i="98"/>
  <c r="CF295" i="131"/>
  <c r="BZ300" i="131"/>
  <c r="AP122" i="131"/>
  <c r="BZ277" i="131"/>
  <c r="CB277" i="131" s="1"/>
  <c r="BY288" i="131"/>
  <c r="BZ288" i="131" s="1"/>
  <c r="CB288" i="131" s="1"/>
  <c r="AO350" i="131"/>
  <c r="CF252" i="131"/>
  <c r="CF313" i="131"/>
  <c r="BW161" i="131"/>
  <c r="BZ161" i="131" s="1"/>
  <c r="AP137" i="131"/>
  <c r="AP168" i="131"/>
  <c r="BK254" i="98"/>
  <c r="BJ107" i="98"/>
  <c r="BW307" i="131"/>
  <c r="BZ307" i="131" s="1"/>
  <c r="CB307" i="131" s="1"/>
  <c r="BZ247" i="131"/>
  <c r="CB247" i="131" s="1"/>
  <c r="BJ41" i="98"/>
  <c r="CF211" i="131"/>
  <c r="CA32" i="131"/>
  <c r="BY231" i="131"/>
  <c r="BZ231" i="131" s="1"/>
  <c r="CB231" i="131" s="1"/>
  <c r="CF231" i="131"/>
  <c r="CN269" i="131"/>
  <c r="CV269" i="131" s="1"/>
  <c r="AS306" i="131"/>
  <c r="CF312" i="131"/>
  <c r="BY312" i="131"/>
  <c r="AS49" i="131"/>
  <c r="BY257" i="131"/>
  <c r="CF257" i="131"/>
  <c r="BY243" i="131"/>
  <c r="BZ243" i="131" s="1"/>
  <c r="CB243" i="131" s="1"/>
  <c r="CF243" i="131"/>
  <c r="CA14" i="131"/>
  <c r="AP341" i="131"/>
  <c r="CA114" i="131"/>
  <c r="BG73" i="98"/>
  <c r="BO73" i="98" s="1"/>
  <c r="BP73" i="98" s="1"/>
  <c r="BM73" i="98"/>
  <c r="Y94" i="98"/>
  <c r="AH94" i="98" s="1"/>
  <c r="AI94" i="98" s="1"/>
  <c r="BG194" i="98"/>
  <c r="BO194" i="98" s="1"/>
  <c r="BP194" i="98" s="1"/>
  <c r="BB177" i="98"/>
  <c r="BJ287" i="98"/>
  <c r="AQ337" i="98"/>
  <c r="AT337" i="98" s="1"/>
  <c r="BI337" i="98" s="1"/>
  <c r="BM285" i="98"/>
  <c r="BN285" i="98" s="1"/>
  <c r="BM70" i="98"/>
  <c r="AE269" i="131"/>
  <c r="AR269" i="131" s="1"/>
  <c r="AS269" i="131" s="1"/>
  <c r="BY262" i="131"/>
  <c r="BZ262" i="131" s="1"/>
  <c r="CB262" i="131" s="1"/>
  <c r="CF262" i="131"/>
  <c r="AP303" i="131"/>
  <c r="AQ262" i="98"/>
  <c r="BG84" i="98"/>
  <c r="BM84" i="98"/>
  <c r="BG53" i="98"/>
  <c r="BP53" i="98" s="1"/>
  <c r="BG19" i="98"/>
  <c r="BM19" i="98"/>
  <c r="Y219" i="98"/>
  <c r="AH219" i="98" s="1"/>
  <c r="AI219" i="98" s="1"/>
  <c r="AX137" i="98"/>
  <c r="BK137" i="98" s="1"/>
  <c r="AQ111" i="98"/>
  <c r="Y119" i="98"/>
  <c r="AH119" i="98" s="1"/>
  <c r="AI119" i="98" s="1"/>
  <c r="AE202" i="98"/>
  <c r="BG202" i="98" s="1"/>
  <c r="AQ290" i="98"/>
  <c r="AT290" i="98" s="1"/>
  <c r="BI290" i="98" s="1"/>
  <c r="Y216" i="98"/>
  <c r="AH216" i="98" s="1"/>
  <c r="AI216" i="98" s="1"/>
  <c r="AE250" i="98"/>
  <c r="BM250" i="98" s="1"/>
  <c r="CA72" i="131"/>
  <c r="CA96" i="131"/>
  <c r="CV268" i="131"/>
  <c r="AF153" i="98"/>
  <c r="BW13" i="131"/>
  <c r="BZ13" i="131" s="1"/>
  <c r="CB13" i="131" s="1"/>
  <c r="BW17" i="131"/>
  <c r="BZ17" i="131" s="1"/>
  <c r="BW18" i="131"/>
  <c r="BW19" i="131"/>
  <c r="BZ19" i="131" s="1"/>
  <c r="AS20" i="131"/>
  <c r="AS22" i="131"/>
  <c r="AP22" i="131"/>
  <c r="AP24" i="131"/>
  <c r="AP25" i="131"/>
  <c r="BW26" i="131"/>
  <c r="BZ26" i="131" s="1"/>
  <c r="CB26" i="131" s="1"/>
  <c r="AS27" i="131"/>
  <c r="BW27" i="131"/>
  <c r="BZ27" i="131" s="1"/>
  <c r="CB27" i="131" s="1"/>
  <c r="AP29" i="131"/>
  <c r="BW29" i="131"/>
  <c r="BZ29" i="131" s="1"/>
  <c r="AP30" i="131"/>
  <c r="BW32" i="131"/>
  <c r="BZ32" i="131" s="1"/>
  <c r="AS33" i="131"/>
  <c r="BW33" i="131"/>
  <c r="BZ33" i="131" s="1"/>
  <c r="CB33" i="131" s="1"/>
  <c r="AP34" i="131"/>
  <c r="BW36" i="131"/>
  <c r="BZ36" i="131" s="1"/>
  <c r="BW37" i="131"/>
  <c r="BZ37" i="131" s="1"/>
  <c r="CA37" i="131"/>
  <c r="BW39" i="131"/>
  <c r="CA40" i="131"/>
  <c r="CA42" i="131"/>
  <c r="AP43" i="131"/>
  <c r="AP44" i="131"/>
  <c r="BW44" i="131"/>
  <c r="BZ44" i="131" s="1"/>
  <c r="AP45" i="131"/>
  <c r="BW46" i="131"/>
  <c r="BZ46" i="131" s="1"/>
  <c r="CB46" i="131" s="1"/>
  <c r="AP47" i="131"/>
  <c r="BW47" i="131"/>
  <c r="AP49" i="131"/>
  <c r="AP51" i="131"/>
  <c r="BW51" i="131"/>
  <c r="BZ51" i="131" s="1"/>
  <c r="AP52" i="131"/>
  <c r="AP54" i="131"/>
  <c r="CA54" i="131"/>
  <c r="BW54" i="131"/>
  <c r="BZ54" i="131" s="1"/>
  <c r="AP56" i="131"/>
  <c r="BW56" i="131"/>
  <c r="BZ56" i="131" s="1"/>
  <c r="AS57" i="131"/>
  <c r="AP57" i="131"/>
  <c r="AP58" i="131"/>
  <c r="BW59" i="131"/>
  <c r="AP61" i="131"/>
  <c r="CA61" i="131"/>
  <c r="BW61" i="131"/>
  <c r="BZ61" i="131" s="1"/>
  <c r="BW63" i="131"/>
  <c r="AS65" i="131"/>
  <c r="AP65" i="131"/>
  <c r="BW66" i="131"/>
  <c r="BZ66" i="131" s="1"/>
  <c r="CB66" i="131" s="1"/>
  <c r="AS67" i="131"/>
  <c r="AP67" i="131"/>
  <c r="AP69" i="131"/>
  <c r="BW69" i="131"/>
  <c r="BZ69" i="131" s="1"/>
  <c r="AP71" i="131"/>
  <c r="BW73" i="131"/>
  <c r="BZ73" i="131" s="1"/>
  <c r="CB73" i="131" s="1"/>
  <c r="AP74" i="131"/>
  <c r="BW75" i="131"/>
  <c r="BZ75" i="131" s="1"/>
  <c r="CB75" i="131" s="1"/>
  <c r="AP76" i="131"/>
  <c r="BW76" i="131"/>
  <c r="BZ76" i="131" s="1"/>
  <c r="AP78" i="131"/>
  <c r="BW78" i="131"/>
  <c r="BZ78" i="131" s="1"/>
  <c r="CB78" i="131" s="1"/>
  <c r="AP79" i="131"/>
  <c r="BW80" i="131"/>
  <c r="BZ80" i="131" s="1"/>
  <c r="CB80" i="131" s="1"/>
  <c r="AP81" i="131"/>
  <c r="AP83" i="131"/>
  <c r="AS84" i="131"/>
  <c r="AP84" i="131"/>
  <c r="AP85" i="131"/>
  <c r="BW85" i="131"/>
  <c r="BZ85" i="131" s="1"/>
  <c r="CA86" i="131"/>
  <c r="AP88" i="131"/>
  <c r="BW88" i="131"/>
  <c r="BZ88" i="131" s="1"/>
  <c r="AS89" i="131"/>
  <c r="AP89" i="131"/>
  <c r="AP91" i="131"/>
  <c r="CA91" i="131"/>
  <c r="BW91" i="131"/>
  <c r="BZ91" i="131" s="1"/>
  <c r="AP92" i="131"/>
  <c r="AP94" i="131"/>
  <c r="BW94" i="131"/>
  <c r="BZ94" i="131" s="1"/>
  <c r="CB94" i="131" s="1"/>
  <c r="AS95" i="131"/>
  <c r="BW95" i="131"/>
  <c r="BZ95" i="131" s="1"/>
  <c r="BW96" i="131"/>
  <c r="BZ96" i="131" s="1"/>
  <c r="CB96" i="131" s="1"/>
  <c r="AS97" i="131"/>
  <c r="AP97" i="131"/>
  <c r="AP98" i="131"/>
  <c r="BW98" i="131"/>
  <c r="BZ98" i="131" s="1"/>
  <c r="AP99" i="131"/>
  <c r="CA99" i="131"/>
  <c r="AP101" i="131"/>
  <c r="BW101" i="131"/>
  <c r="BZ101" i="131" s="1"/>
  <c r="BW102" i="131"/>
  <c r="BZ102" i="131" s="1"/>
  <c r="AP103" i="131"/>
  <c r="AP104" i="131"/>
  <c r="AS108" i="131"/>
  <c r="AP108" i="131"/>
  <c r="AP110" i="131"/>
  <c r="CA111" i="131"/>
  <c r="BW112" i="131"/>
  <c r="BZ112" i="131" s="1"/>
  <c r="AP113" i="131"/>
  <c r="BW113" i="131"/>
  <c r="BZ113" i="131" s="1"/>
  <c r="CB113" i="131" s="1"/>
  <c r="BW114" i="131"/>
  <c r="BZ114" i="131" s="1"/>
  <c r="CB114" i="131" s="1"/>
  <c r="AP116" i="131"/>
  <c r="BW117" i="131"/>
  <c r="BZ117" i="131" s="1"/>
  <c r="CB117" i="131" s="1"/>
  <c r="AP118" i="131"/>
  <c r="BW118" i="131"/>
  <c r="BZ118" i="131" s="1"/>
  <c r="AS120" i="131"/>
  <c r="BZ207" i="131"/>
  <c r="BX352" i="131"/>
  <c r="BZ274" i="131"/>
  <c r="CB274" i="131" s="1"/>
  <c r="BX354" i="131"/>
  <c r="BZ346" i="131"/>
  <c r="CB346" i="131" s="1"/>
  <c r="BR350" i="131"/>
  <c r="E13" i="132"/>
  <c r="AS294" i="131"/>
  <c r="BG68" i="98"/>
  <c r="BP68" i="98" s="1"/>
  <c r="BZ136" i="131"/>
  <c r="BK173" i="98"/>
  <c r="BG76" i="98"/>
  <c r="BP76" i="98" s="1"/>
  <c r="CA16" i="131"/>
  <c r="CF281" i="131"/>
  <c r="AS36" i="131"/>
  <c r="AS215" i="131"/>
  <c r="AS69" i="131"/>
  <c r="AS47" i="131"/>
  <c r="CA178" i="131"/>
  <c r="CA295" i="131"/>
  <c r="BZ228" i="131"/>
  <c r="CB228" i="131" s="1"/>
  <c r="AS224" i="131"/>
  <c r="BZ249" i="131"/>
  <c r="CV303" i="131"/>
  <c r="CA112" i="131"/>
  <c r="CA20" i="131"/>
  <c r="CV219" i="131"/>
  <c r="CA197" i="131"/>
  <c r="CA174" i="131"/>
  <c r="AS91" i="131"/>
  <c r="CA152" i="131"/>
  <c r="AS249" i="131"/>
  <c r="BG50" i="98"/>
  <c r="BP50" i="98" s="1"/>
  <c r="BG200" i="98"/>
  <c r="BG60" i="98"/>
  <c r="BJ60" i="98" s="1"/>
  <c r="AS146" i="131"/>
  <c r="CA292" i="131"/>
  <c r="CA230" i="131"/>
  <c r="AS171" i="131"/>
  <c r="AS250" i="131"/>
  <c r="AS190" i="131"/>
  <c r="AS207" i="131"/>
  <c r="AS273" i="131"/>
  <c r="CA141" i="131"/>
  <c r="CA155" i="131"/>
  <c r="AS10" i="131"/>
  <c r="AS304" i="131"/>
  <c r="BJ28" i="98"/>
  <c r="BK76" i="98"/>
  <c r="AF107" i="98"/>
  <c r="AF152" i="98"/>
  <c r="F67" i="102"/>
  <c r="Q51" i="103"/>
  <c r="H49" i="103"/>
  <c r="O380" i="111"/>
  <c r="Z190" i="111"/>
  <c r="Z179" i="111"/>
  <c r="M179" i="111"/>
  <c r="M383" i="111" s="1"/>
  <c r="Y179" i="111"/>
  <c r="Y383" i="111" s="1"/>
  <c r="AS232" i="131"/>
  <c r="CA107" i="131"/>
  <c r="AF292" i="98"/>
  <c r="BK32" i="98"/>
  <c r="BK71" i="98"/>
  <c r="BK246" i="98"/>
  <c r="BZ260" i="131"/>
  <c r="CB260" i="131" s="1"/>
  <c r="BZ139" i="131"/>
  <c r="BK7" i="98"/>
  <c r="AF231" i="98"/>
  <c r="AF325" i="98"/>
  <c r="BJ123" i="98"/>
  <c r="BL123" i="98" s="1"/>
  <c r="BZ331" i="131"/>
  <c r="AS278" i="131"/>
  <c r="AS4" i="131"/>
  <c r="BZ246" i="131"/>
  <c r="CB246" i="131" s="1"/>
  <c r="CA31" i="131"/>
  <c r="CA24" i="131"/>
  <c r="AS339" i="131"/>
  <c r="BZ200" i="131"/>
  <c r="CB200" i="131" s="1"/>
  <c r="DC320" i="131"/>
  <c r="CA58" i="131"/>
  <c r="CA181" i="131"/>
  <c r="CV297" i="131"/>
  <c r="BZ192" i="131"/>
  <c r="CB192" i="131" s="1"/>
  <c r="CV221" i="131"/>
  <c r="CA116" i="131"/>
  <c r="CB116" i="131" s="1"/>
  <c r="CA169" i="131"/>
  <c r="CA128" i="131"/>
  <c r="CA303" i="131"/>
  <c r="AS280" i="131"/>
  <c r="CF209" i="131"/>
  <c r="AS188" i="131"/>
  <c r="AS61" i="131"/>
  <c r="CV214" i="131"/>
  <c r="AS262" i="131"/>
  <c r="AS310" i="131"/>
  <c r="AS275" i="131"/>
  <c r="AS7" i="131"/>
  <c r="BG114" i="98"/>
  <c r="BJ114" i="98" s="1"/>
  <c r="BG276" i="98"/>
  <c r="BJ276" i="98" s="1"/>
  <c r="AF189" i="98"/>
  <c r="BG183" i="98"/>
  <c r="CA132" i="131"/>
  <c r="AS253" i="131"/>
  <c r="CA109" i="131"/>
  <c r="CV284" i="131"/>
  <c r="AS266" i="131"/>
  <c r="CA164" i="131"/>
  <c r="CB164" i="131" s="1"/>
  <c r="AS331" i="131"/>
  <c r="CV205" i="131"/>
  <c r="CV279" i="131"/>
  <c r="CA70" i="131"/>
  <c r="CV209" i="131"/>
  <c r="AS321" i="131"/>
  <c r="AS255" i="131"/>
  <c r="CA105" i="131"/>
  <c r="CA62" i="131"/>
  <c r="AS243" i="131"/>
  <c r="CA83" i="131"/>
  <c r="CV330" i="131"/>
  <c r="CV320" i="131"/>
  <c r="CA179" i="131"/>
  <c r="BG304" i="98"/>
  <c r="BJ304" i="98" s="1"/>
  <c r="BL304" i="98" s="1"/>
  <c r="AF125" i="98"/>
  <c r="BG306" i="98"/>
  <c r="Y193" i="98"/>
  <c r="AH193" i="98" s="1"/>
  <c r="AI193" i="98" s="1"/>
  <c r="Y192" i="98"/>
  <c r="AH192" i="98" s="1"/>
  <c r="AI192" i="98" s="1"/>
  <c r="AW178" i="98"/>
  <c r="Y165" i="98"/>
  <c r="AH165" i="98" s="1"/>
  <c r="AI165" i="98" s="1"/>
  <c r="BG145" i="98"/>
  <c r="BG133" i="98"/>
  <c r="BO133" i="98" s="1"/>
  <c r="BP133" i="98" s="1"/>
  <c r="AX129" i="98"/>
  <c r="Y118" i="98"/>
  <c r="AH118" i="98" s="1"/>
  <c r="AI118" i="98" s="1"/>
  <c r="BG116" i="98"/>
  <c r="BP116" i="98" s="1"/>
  <c r="Y113" i="98"/>
  <c r="AH113" i="98" s="1"/>
  <c r="AI113" i="98" s="1"/>
  <c r="AQ102" i="98"/>
  <c r="AT102" i="98" s="1"/>
  <c r="BI102" i="98" s="1"/>
  <c r="AE102" i="98"/>
  <c r="AF102" i="98" s="1"/>
  <c r="AQ86" i="98"/>
  <c r="AE86" i="98"/>
  <c r="BG83" i="98"/>
  <c r="Y78" i="98"/>
  <c r="AH78" i="98" s="1"/>
  <c r="AI78" i="98" s="1"/>
  <c r="AX78" i="98"/>
  <c r="Y77" i="98"/>
  <c r="AH77" i="98" s="1"/>
  <c r="AI77" i="98" s="1"/>
  <c r="Y76" i="98"/>
  <c r="AH76" i="98" s="1"/>
  <c r="AI76" i="98" s="1"/>
  <c r="AX72" i="98"/>
  <c r="Y72" i="98"/>
  <c r="AH72" i="98" s="1"/>
  <c r="AI72" i="98" s="1"/>
  <c r="AE58" i="98"/>
  <c r="BM58" i="98" s="1"/>
  <c r="AQ58" i="98"/>
  <c r="AE52" i="98"/>
  <c r="AQ52" i="98"/>
  <c r="AE47" i="98"/>
  <c r="AQ47" i="98"/>
  <c r="AE44" i="98"/>
  <c r="AQ44" i="98"/>
  <c r="AQ43" i="98"/>
  <c r="AE43" i="98"/>
  <c r="BG43" i="98" s="1"/>
  <c r="BB42" i="98"/>
  <c r="Y42" i="98"/>
  <c r="AH42" i="98" s="1"/>
  <c r="AI42" i="98" s="1"/>
  <c r="AE42" i="98"/>
  <c r="AF42" i="98" s="1"/>
  <c r="AQ42" i="98"/>
  <c r="BB41" i="98"/>
  <c r="Y41" i="98"/>
  <c r="AH41" i="98" s="1"/>
  <c r="AI41" i="98" s="1"/>
  <c r="AE40" i="98"/>
  <c r="BG40" i="98" s="1"/>
  <c r="BP40" i="98" s="1"/>
  <c r="AQ40" i="98"/>
  <c r="Y29" i="98"/>
  <c r="AH29" i="98" s="1"/>
  <c r="AI29" i="98" s="1"/>
  <c r="AW29" i="98"/>
  <c r="BB26" i="98"/>
  <c r="BK26" i="98" s="1"/>
  <c r="Y26" i="98"/>
  <c r="AH26" i="98" s="1"/>
  <c r="AI26" i="98" s="1"/>
  <c r="AQ26" i="98"/>
  <c r="AT26" i="98" s="1"/>
  <c r="BI26" i="98" s="1"/>
  <c r="AE26" i="98"/>
  <c r="BG26" i="98" s="1"/>
  <c r="AE25" i="98"/>
  <c r="BM25" i="98" s="1"/>
  <c r="AQ25" i="98"/>
  <c r="BG24" i="98"/>
  <c r="BP24" i="98" s="1"/>
  <c r="AF24" i="98"/>
  <c r="BB24" i="98"/>
  <c r="Y24" i="98"/>
  <c r="AH24" i="98" s="1"/>
  <c r="AI24" i="98" s="1"/>
  <c r="BB21" i="98"/>
  <c r="Y21" i="98"/>
  <c r="AH21" i="98" s="1"/>
  <c r="AI21" i="98" s="1"/>
  <c r="AQ21" i="98"/>
  <c r="AE21" i="98"/>
  <c r="AF21" i="98" s="1"/>
  <c r="AF18" i="98"/>
  <c r="BG18" i="98"/>
  <c r="BB18" i="98"/>
  <c r="Y18" i="98"/>
  <c r="AH18" i="98" s="1"/>
  <c r="AI18" i="98" s="1"/>
  <c r="BB14" i="98"/>
  <c r="Y14" i="98"/>
  <c r="AH14" i="98" s="1"/>
  <c r="AI14" i="98" s="1"/>
  <c r="BB11" i="98"/>
  <c r="BK11" i="98" s="1"/>
  <c r="Y11" i="98"/>
  <c r="AH11" i="98" s="1"/>
  <c r="AI11" i="98" s="1"/>
  <c r="BB9" i="98"/>
  <c r="Y9" i="98"/>
  <c r="AH9" i="98" s="1"/>
  <c r="AI9" i="98" s="1"/>
  <c r="BB8" i="98"/>
  <c r="Y8" i="98"/>
  <c r="AH8" i="98" s="1"/>
  <c r="AI8" i="98" s="1"/>
  <c r="AE8" i="98"/>
  <c r="AQ8" i="98"/>
  <c r="AE4" i="98"/>
  <c r="AQ4" i="98"/>
  <c r="H42" i="99"/>
  <c r="S18" i="99"/>
  <c r="AA16" i="101"/>
  <c r="T295" i="104"/>
  <c r="T250" i="104"/>
  <c r="Q186" i="111"/>
  <c r="Q277" i="111"/>
  <c r="Q309" i="111"/>
  <c r="Q327" i="111"/>
  <c r="AF59" i="98"/>
  <c r="BG198" i="98"/>
  <c r="BP198" i="98" s="1"/>
  <c r="AF220" i="98"/>
  <c r="AF115" i="98"/>
  <c r="BG150" i="98"/>
  <c r="BG67" i="98"/>
  <c r="BJ67" i="98" s="1"/>
  <c r="Y433" i="98"/>
  <c r="AH433" i="98" s="1"/>
  <c r="AQ432" i="98"/>
  <c r="AE432" i="98"/>
  <c r="BM432" i="98" s="1"/>
  <c r="AF431" i="98"/>
  <c r="AF430" i="98"/>
  <c r="BO429" i="98"/>
  <c r="Y428" i="98"/>
  <c r="AH428" i="98" s="1"/>
  <c r="AI428" i="98" s="1"/>
  <c r="BO427" i="98"/>
  <c r="Y427" i="98"/>
  <c r="AH427" i="98" s="1"/>
  <c r="AI427" i="98" s="1"/>
  <c r="Y426" i="98"/>
  <c r="AH426" i="98" s="1"/>
  <c r="Y425" i="98"/>
  <c r="AH425" i="98" s="1"/>
  <c r="AI425" i="98" s="1"/>
  <c r="BG422" i="98"/>
  <c r="BJ422" i="98" s="1"/>
  <c r="BL422" i="98" s="1"/>
  <c r="BO422" i="98"/>
  <c r="BO421" i="98"/>
  <c r="Y421" i="98"/>
  <c r="AH421" i="98" s="1"/>
  <c r="AI421" i="98" s="1"/>
  <c r="BO418" i="98"/>
  <c r="BO416" i="98"/>
  <c r="Y414" i="98"/>
  <c r="AH414" i="98" s="1"/>
  <c r="AI414" i="98" s="1"/>
  <c r="Y413" i="98"/>
  <c r="AH413" i="98" s="1"/>
  <c r="AI413" i="98" s="1"/>
  <c r="Y410" i="98"/>
  <c r="AH410" i="98" s="1"/>
  <c r="Y409" i="98"/>
  <c r="AH409" i="98" s="1"/>
  <c r="Y408" i="98"/>
  <c r="AH408" i="98" s="1"/>
  <c r="AI408" i="98" s="1"/>
  <c r="Y407" i="98"/>
  <c r="AH407" i="98" s="1"/>
  <c r="AI407" i="98" s="1"/>
  <c r="Y406" i="98"/>
  <c r="AH406" i="98" s="1"/>
  <c r="AI406" i="98" s="1"/>
  <c r="Y405" i="98"/>
  <c r="AH405" i="98" s="1"/>
  <c r="AI405" i="98" s="1"/>
  <c r="BG402" i="98"/>
  <c r="BJ402" i="98" s="1"/>
  <c r="BL402" i="98" s="1"/>
  <c r="Y402" i="98"/>
  <c r="AH402" i="98" s="1"/>
  <c r="AI402" i="98" s="1"/>
  <c r="Y400" i="98"/>
  <c r="AH400" i="98" s="1"/>
  <c r="AI400" i="98" s="1"/>
  <c r="Y399" i="98"/>
  <c r="AH399" i="98" s="1"/>
  <c r="AI399" i="98" s="1"/>
  <c r="Y398" i="98"/>
  <c r="AH398" i="98" s="1"/>
  <c r="Y397" i="98"/>
  <c r="AH397" i="98" s="1"/>
  <c r="AI397" i="98" s="1"/>
  <c r="BO396" i="98"/>
  <c r="Y392" i="98"/>
  <c r="AH392" i="98" s="1"/>
  <c r="AI392" i="98" s="1"/>
  <c r="BG390" i="98"/>
  <c r="BJ390" i="98" s="1"/>
  <c r="BL390" i="98" s="1"/>
  <c r="Y390" i="98"/>
  <c r="AH390" i="98" s="1"/>
  <c r="AI390" i="98" s="1"/>
  <c r="Y388" i="98"/>
  <c r="AH388" i="98" s="1"/>
  <c r="AI388" i="98" s="1"/>
  <c r="Y387" i="98"/>
  <c r="AH387" i="98" s="1"/>
  <c r="AI387" i="98" s="1"/>
  <c r="BG385" i="98"/>
  <c r="BJ385" i="98" s="1"/>
  <c r="BL385" i="98" s="1"/>
  <c r="BO385" i="98"/>
  <c r="Y385" i="98"/>
  <c r="AH385" i="98" s="1"/>
  <c r="AI385" i="98" s="1"/>
  <c r="BG384" i="98"/>
  <c r="BJ384" i="98" s="1"/>
  <c r="BL384" i="98" s="1"/>
  <c r="AF383" i="98"/>
  <c r="BO383" i="98"/>
  <c r="Y383" i="98"/>
  <c r="AH383" i="98" s="1"/>
  <c r="AI383" i="98" s="1"/>
  <c r="BO382" i="98"/>
  <c r="Y382" i="98"/>
  <c r="AH382" i="98" s="1"/>
  <c r="AI382" i="98" s="1"/>
  <c r="Y381" i="98"/>
  <c r="AH381" i="98" s="1"/>
  <c r="AI381" i="98" s="1"/>
  <c r="AF380" i="98"/>
  <c r="BG379" i="98"/>
  <c r="BJ379" i="98" s="1"/>
  <c r="BL379" i="98" s="1"/>
  <c r="BO379" i="98"/>
  <c r="BO378" i="98"/>
  <c r="AF376" i="98"/>
  <c r="Y374" i="98"/>
  <c r="AH374" i="98" s="1"/>
  <c r="AI374" i="98" s="1"/>
  <c r="Y371" i="98"/>
  <c r="AH371" i="98" s="1"/>
  <c r="AI371" i="98" s="1"/>
  <c r="Y369" i="98"/>
  <c r="AH369" i="98" s="1"/>
  <c r="AI369" i="98" s="1"/>
  <c r="Y366" i="98"/>
  <c r="AH366" i="98" s="1"/>
  <c r="AI366" i="98" s="1"/>
  <c r="Y364" i="98"/>
  <c r="AH364" i="98" s="1"/>
  <c r="AI364" i="98" s="1"/>
  <c r="Y363" i="98"/>
  <c r="AH363" i="98" s="1"/>
  <c r="AI363" i="98" s="1"/>
  <c r="AF361" i="98"/>
  <c r="BO361" i="98"/>
  <c r="BK361" i="98"/>
  <c r="BO360" i="98"/>
  <c r="Y359" i="98"/>
  <c r="AH359" i="98" s="1"/>
  <c r="AI359" i="98" s="1"/>
  <c r="Y357" i="98"/>
  <c r="AH357" i="98" s="1"/>
  <c r="AI357" i="98" s="1"/>
  <c r="AF354" i="98"/>
  <c r="Y353" i="98"/>
  <c r="AH353" i="98" s="1"/>
  <c r="AI353" i="98" s="1"/>
  <c r="AF352" i="98"/>
  <c r="AF351" i="98"/>
  <c r="BO351" i="98"/>
  <c r="Y350" i="98"/>
  <c r="AH350" i="98" s="1"/>
  <c r="AI350" i="98" s="1"/>
  <c r="Y349" i="98"/>
  <c r="AH349" i="98" s="1"/>
  <c r="AI349" i="98" s="1"/>
  <c r="Y347" i="98"/>
  <c r="AH347" i="98" s="1"/>
  <c r="AI347" i="98" s="1"/>
  <c r="AF346" i="98"/>
  <c r="BO341" i="98"/>
  <c r="BK340" i="98"/>
  <c r="BK338" i="98"/>
  <c r="Y338" i="98"/>
  <c r="AH338" i="98" s="1"/>
  <c r="AI338" i="98" s="1"/>
  <c r="Y335" i="98"/>
  <c r="AH335" i="98" s="1"/>
  <c r="AI335" i="98" s="1"/>
  <c r="Y333" i="98"/>
  <c r="AH333" i="98" s="1"/>
  <c r="AI333" i="98" s="1"/>
  <c r="BO330" i="98"/>
  <c r="BG328" i="98"/>
  <c r="BJ328" i="98" s="1"/>
  <c r="BL328" i="98" s="1"/>
  <c r="BG327" i="98"/>
  <c r="BJ327" i="98" s="1"/>
  <c r="BL327" i="98" s="1"/>
  <c r="BG326" i="98"/>
  <c r="BJ326" i="98" s="1"/>
  <c r="BO326" i="98"/>
  <c r="Y324" i="98"/>
  <c r="AH324" i="98" s="1"/>
  <c r="AI324" i="98" s="1"/>
  <c r="BO322" i="98"/>
  <c r="BG321" i="98"/>
  <c r="BJ321" i="98" s="1"/>
  <c r="BL321" i="98" s="1"/>
  <c r="BO321" i="98"/>
  <c r="BO320" i="98"/>
  <c r="X434" i="98"/>
  <c r="BG314" i="98"/>
  <c r="BJ314" i="98" s="1"/>
  <c r="Y314" i="98"/>
  <c r="AH314" i="98" s="1"/>
  <c r="AI314" i="98" s="1"/>
  <c r="BG313" i="98"/>
  <c r="BJ313" i="98" s="1"/>
  <c r="BL313" i="98" s="1"/>
  <c r="BO312" i="98"/>
  <c r="AQ310" i="98"/>
  <c r="AE310" i="98"/>
  <c r="BM310" i="98" s="1"/>
  <c r="AF309" i="98"/>
  <c r="BK307" i="98"/>
  <c r="C15" i="109"/>
  <c r="AE301" i="98"/>
  <c r="BM301" i="98" s="1"/>
  <c r="AQ301" i="98"/>
  <c r="BK299" i="98"/>
  <c r="C11" i="109"/>
  <c r="Y295" i="98"/>
  <c r="AH295" i="98" s="1"/>
  <c r="Y294" i="98"/>
  <c r="AH294" i="98" s="1"/>
  <c r="AI294" i="98" s="1"/>
  <c r="Y292" i="98"/>
  <c r="AH292" i="98" s="1"/>
  <c r="AI292" i="98" s="1"/>
  <c r="Y286" i="98"/>
  <c r="AH286" i="98" s="1"/>
  <c r="AI286" i="98" s="1"/>
  <c r="AX279" i="98"/>
  <c r="AX276" i="98"/>
  <c r="BK276" i="98" s="1"/>
  <c r="AX275" i="98"/>
  <c r="BK275" i="98" s="1"/>
  <c r="AX255" i="98"/>
  <c r="AW248" i="98"/>
  <c r="AX248" i="98"/>
  <c r="AX244" i="98"/>
  <c r="BK244" i="98" s="1"/>
  <c r="AX235" i="98"/>
  <c r="Y234" i="98"/>
  <c r="AH234" i="98" s="1"/>
  <c r="AI234" i="98" s="1"/>
  <c r="AX213" i="98"/>
  <c r="AQ205" i="98"/>
  <c r="AE205" i="98"/>
  <c r="AX189" i="98"/>
  <c r="Y181" i="98"/>
  <c r="AH181" i="98" s="1"/>
  <c r="AI181" i="98" s="1"/>
  <c r="Y180" i="98"/>
  <c r="AH180" i="98" s="1"/>
  <c r="AI180" i="98" s="1"/>
  <c r="Y164" i="98"/>
  <c r="AH164" i="98" s="1"/>
  <c r="AI164" i="98" s="1"/>
  <c r="Y155" i="98"/>
  <c r="AH155" i="98" s="1"/>
  <c r="AI155" i="98" s="1"/>
  <c r="AA295" i="111"/>
  <c r="AA294" i="111"/>
  <c r="AA283" i="111"/>
  <c r="AA279" i="111"/>
  <c r="AA275" i="111"/>
  <c r="AA271" i="111"/>
  <c r="AA267" i="111"/>
  <c r="P263" i="111"/>
  <c r="Q263" i="111" s="1"/>
  <c r="AU252" i="111"/>
  <c r="AV252" i="111" s="1"/>
  <c r="P247" i="111"/>
  <c r="Q247" i="111" s="1"/>
  <c r="X380" i="111"/>
  <c r="X383" i="111" s="1"/>
  <c r="P240" i="111"/>
  <c r="Q240" i="111" s="1"/>
  <c r="AA136" i="111"/>
  <c r="AA120" i="111"/>
  <c r="AA109" i="111"/>
  <c r="AA99" i="111"/>
  <c r="Q96" i="111"/>
  <c r="AA92" i="111"/>
  <c r="AM82" i="111"/>
  <c r="P81" i="111"/>
  <c r="Q81" i="111" s="1"/>
  <c r="AA60" i="111"/>
  <c r="P37" i="111"/>
  <c r="Q37" i="111" s="1"/>
  <c r="P16" i="111"/>
  <c r="AP4" i="131"/>
  <c r="CA4" i="131"/>
  <c r="BW4" i="131"/>
  <c r="BZ4" i="131" s="1"/>
  <c r="AN201" i="131"/>
  <c r="AM201" i="131"/>
  <c r="AL201" i="131"/>
  <c r="AK201" i="131"/>
  <c r="BX201" i="131"/>
  <c r="BW8" i="131"/>
  <c r="BZ8" i="131" s="1"/>
  <c r="CB8" i="131" s="1"/>
  <c r="BW9" i="131"/>
  <c r="BZ9" i="131" s="1"/>
  <c r="CB9" i="131" s="1"/>
  <c r="AP10" i="131"/>
  <c r="BW10" i="131"/>
  <c r="BZ10" i="131" s="1"/>
  <c r="AP12" i="131"/>
  <c r="AQ426" i="98"/>
  <c r="AE426" i="98"/>
  <c r="AF426" i="98" s="1"/>
  <c r="BO393" i="98"/>
  <c r="BK381" i="98"/>
  <c r="C34" i="109"/>
  <c r="G34" i="109" s="1"/>
  <c r="AX345" i="98"/>
  <c r="BC345" i="98"/>
  <c r="C24" i="109" s="1"/>
  <c r="G24" i="109" s="1"/>
  <c r="BO308" i="98"/>
  <c r="AF266" i="98"/>
  <c r="AQ241" i="98"/>
  <c r="AE241" i="98"/>
  <c r="AF241" i="98" s="1"/>
  <c r="Y225" i="98"/>
  <c r="AH225" i="98" s="1"/>
  <c r="AI225" i="98" s="1"/>
  <c r="AF215" i="98"/>
  <c r="Y211" i="98"/>
  <c r="AH211" i="98" s="1"/>
  <c r="AI211" i="98" s="1"/>
  <c r="BG207" i="98"/>
  <c r="BJ207" i="98" s="1"/>
  <c r="AF206" i="98"/>
  <c r="Y35" i="98"/>
  <c r="AH35" i="98" s="1"/>
  <c r="AI35" i="98" s="1"/>
  <c r="AW34" i="98"/>
  <c r="BK34" i="98" s="1"/>
  <c r="Y33" i="98"/>
  <c r="AH33" i="98" s="1"/>
  <c r="AI33" i="98" s="1"/>
  <c r="Y32" i="98"/>
  <c r="AH32" i="98" s="1"/>
  <c r="AI32" i="98" s="1"/>
  <c r="Y22" i="98"/>
  <c r="AH22" i="98" s="1"/>
  <c r="AI22" i="98" s="1"/>
  <c r="X18" i="103"/>
  <c r="T38" i="104"/>
  <c r="AX203" i="98"/>
  <c r="AX171" i="98"/>
  <c r="AX167" i="98"/>
  <c r="AX159" i="98"/>
  <c r="BK159" i="98" s="1"/>
  <c r="BL159" i="98" s="1"/>
  <c r="AW141" i="98"/>
  <c r="AX109" i="98"/>
  <c r="AW61" i="98"/>
  <c r="AX49" i="98"/>
  <c r="Y19" i="98"/>
  <c r="AH19" i="98" s="1"/>
  <c r="AI19" i="98" s="1"/>
  <c r="Y15" i="98"/>
  <c r="AH15" i="98" s="1"/>
  <c r="AI15" i="98" s="1"/>
  <c r="R87" i="99"/>
  <c r="M33" i="100"/>
  <c r="T482" i="104"/>
  <c r="T478" i="104"/>
  <c r="T468" i="104"/>
  <c r="T324" i="104"/>
  <c r="T322" i="104"/>
  <c r="T314" i="104"/>
  <c r="T312" i="104"/>
  <c r="T210" i="104"/>
  <c r="T196" i="104"/>
  <c r="T186" i="104"/>
  <c r="T178" i="104"/>
  <c r="T148" i="104"/>
  <c r="T142" i="104"/>
  <c r="T91" i="104"/>
  <c r="T22" i="104"/>
  <c r="J383" i="111"/>
  <c r="P364" i="111"/>
  <c r="Q364" i="111" s="1"/>
  <c r="AU361" i="111"/>
  <c r="AV361" i="111" s="1"/>
  <c r="P345" i="111"/>
  <c r="Q345" i="111" s="1"/>
  <c r="AM344" i="111"/>
  <c r="AU342" i="111"/>
  <c r="AV342" i="111" s="1"/>
  <c r="AU330" i="111"/>
  <c r="AV330" i="111" s="1"/>
  <c r="P321" i="111"/>
  <c r="Q321" i="111" s="1"/>
  <c r="AM312" i="111"/>
  <c r="AU302" i="111"/>
  <c r="AV302" i="111" s="1"/>
  <c r="AA296" i="111"/>
  <c r="AA286" i="111"/>
  <c r="AU255" i="111"/>
  <c r="AV255" i="111" s="1"/>
  <c r="P237" i="111"/>
  <c r="Q237" i="111" s="1"/>
  <c r="P233" i="111"/>
  <c r="Q233" i="111" s="1"/>
  <c r="AM218" i="111"/>
  <c r="AA178" i="111"/>
  <c r="AA173" i="111"/>
  <c r="AA162" i="111"/>
  <c r="AA157" i="111"/>
  <c r="AA139" i="111"/>
  <c r="P126" i="111"/>
  <c r="Q126" i="111" s="1"/>
  <c r="AA117" i="111"/>
  <c r="AA58" i="111"/>
  <c r="AA55" i="111"/>
  <c r="AM44" i="111"/>
  <c r="CA266" i="131"/>
  <c r="CA205" i="131"/>
  <c r="BG117" i="98"/>
  <c r="BG197" i="98"/>
  <c r="BP197" i="98" s="1"/>
  <c r="AF149" i="98"/>
  <c r="BG61" i="98"/>
  <c r="BJ61" i="98" s="1"/>
  <c r="AE217" i="98"/>
  <c r="BM217" i="98" s="1"/>
  <c r="AF294" i="98"/>
  <c r="Q101" i="111"/>
  <c r="K383" i="111"/>
  <c r="BO410" i="98"/>
  <c r="BO409" i="98"/>
  <c r="BO403" i="98"/>
  <c r="BO399" i="98"/>
  <c r="BO371" i="98"/>
  <c r="BO364" i="98"/>
  <c r="BO345" i="98"/>
  <c r="BO325" i="98"/>
  <c r="Y309" i="98"/>
  <c r="AH309" i="98" s="1"/>
  <c r="AI309" i="98" s="1"/>
  <c r="Y308" i="98"/>
  <c r="AH308" i="98" s="1"/>
  <c r="AI308" i="98" s="1"/>
  <c r="Y307" i="98"/>
  <c r="AH307" i="98" s="1"/>
  <c r="AI307" i="98" s="1"/>
  <c r="AF304" i="98"/>
  <c r="Y302" i="98"/>
  <c r="AH302" i="98" s="1"/>
  <c r="BO301" i="98"/>
  <c r="Y300" i="98"/>
  <c r="AH300" i="98" s="1"/>
  <c r="AI300" i="98" s="1"/>
  <c r="BO299" i="98"/>
  <c r="Y298" i="98"/>
  <c r="AH298" i="98" s="1"/>
  <c r="AI298" i="98" s="1"/>
  <c r="AF297" i="98"/>
  <c r="Y293" i="98"/>
  <c r="AH293" i="98" s="1"/>
  <c r="AI293" i="98" s="1"/>
  <c r="Y290" i="98"/>
  <c r="AH290" i="98" s="1"/>
  <c r="AI290" i="98" s="1"/>
  <c r="Y288" i="98"/>
  <c r="AH288" i="98" s="1"/>
  <c r="AI288" i="98" s="1"/>
  <c r="AF279" i="98"/>
  <c r="Y278" i="98"/>
  <c r="AH278" i="98" s="1"/>
  <c r="AI278" i="98" s="1"/>
  <c r="AF277" i="98"/>
  <c r="BG270" i="98"/>
  <c r="BO270" i="98" s="1"/>
  <c r="BP270" i="98" s="1"/>
  <c r="AX270" i="98"/>
  <c r="BK270" i="98" s="1"/>
  <c r="AX266" i="98"/>
  <c r="AF263" i="98"/>
  <c r="Y261" i="98"/>
  <c r="AH261" i="98" s="1"/>
  <c r="AI261" i="98" s="1"/>
  <c r="Y259" i="98"/>
  <c r="AH259" i="98" s="1"/>
  <c r="AI259" i="98" s="1"/>
  <c r="AX258" i="98"/>
  <c r="AX252" i="98"/>
  <c r="Y250" i="98"/>
  <c r="AH250" i="98" s="1"/>
  <c r="AI250" i="98" s="1"/>
  <c r="Y249" i="98"/>
  <c r="AH249" i="98" s="1"/>
  <c r="AI249" i="98" s="1"/>
  <c r="BG248" i="98"/>
  <c r="BP248" i="98" s="1"/>
  <c r="Y246" i="98"/>
  <c r="AH246" i="98" s="1"/>
  <c r="AI246" i="98" s="1"/>
  <c r="Y242" i="98"/>
  <c r="AH242" i="98" s="1"/>
  <c r="AI242" i="98" s="1"/>
  <c r="BG240" i="98"/>
  <c r="BO240" i="98" s="1"/>
  <c r="BP240" i="98" s="1"/>
  <c r="BG229" i="98"/>
  <c r="BJ229" i="98" s="1"/>
  <c r="Y226" i="98"/>
  <c r="AH226" i="98" s="1"/>
  <c r="AI226" i="98" s="1"/>
  <c r="BG225" i="98"/>
  <c r="BJ225" i="98" s="1"/>
  <c r="AX224" i="98"/>
  <c r="Y218" i="98"/>
  <c r="AH218" i="98" s="1"/>
  <c r="AI218" i="98" s="1"/>
  <c r="AF211" i="98"/>
  <c r="AC281" i="98"/>
  <c r="AF209" i="98"/>
  <c r="AW200" i="98"/>
  <c r="BK200" i="98" s="1"/>
  <c r="Y191" i="98"/>
  <c r="AH191" i="98" s="1"/>
  <c r="AI191" i="98" s="1"/>
  <c r="Y182" i="98"/>
  <c r="AH182" i="98" s="1"/>
  <c r="AI182" i="98" s="1"/>
  <c r="AB281" i="98"/>
  <c r="Y174" i="98"/>
  <c r="AH174" i="98" s="1"/>
  <c r="AI174" i="98" s="1"/>
  <c r="AW171" i="98"/>
  <c r="AX160" i="98"/>
  <c r="BK160" i="98" s="1"/>
  <c r="AF159" i="98"/>
  <c r="AW156" i="98"/>
  <c r="BK156" i="98" s="1"/>
  <c r="Y146" i="98"/>
  <c r="AH146" i="98" s="1"/>
  <c r="AI146" i="98" s="1"/>
  <c r="Y139" i="98"/>
  <c r="AH139" i="98" s="1"/>
  <c r="AI139" i="98" s="1"/>
  <c r="Y136" i="98"/>
  <c r="AH136" i="98" s="1"/>
  <c r="AI136" i="98" s="1"/>
  <c r="Y123" i="98"/>
  <c r="AH123" i="98" s="1"/>
  <c r="AI123" i="98" s="1"/>
  <c r="AX115" i="98"/>
  <c r="BK115" i="98" s="1"/>
  <c r="AX107" i="98"/>
  <c r="BK107" i="98" s="1"/>
  <c r="AW92" i="98"/>
  <c r="AX82" i="98"/>
  <c r="AW42" i="98"/>
  <c r="BK42" i="98" s="1"/>
  <c r="AW9" i="98"/>
  <c r="BK9" i="98" s="1"/>
  <c r="I383" i="111"/>
  <c r="C383" i="111"/>
  <c r="AM327" i="111"/>
  <c r="CF316" i="131"/>
  <c r="BY316" i="131"/>
  <c r="BE431" i="98"/>
  <c r="BO431" i="98"/>
  <c r="Y431" i="98"/>
  <c r="AH431" i="98" s="1"/>
  <c r="AI431" i="98" s="1"/>
  <c r="B44" i="109"/>
  <c r="AQ407" i="98"/>
  <c r="AE407" i="98"/>
  <c r="BG407" i="98" s="1"/>
  <c r="BJ407" i="98" s="1"/>
  <c r="BL407" i="98" s="1"/>
  <c r="AQ406" i="98"/>
  <c r="AE406" i="98"/>
  <c r="AF406" i="98" s="1"/>
  <c r="AE405" i="98"/>
  <c r="BM405" i="98" s="1"/>
  <c r="AQ405" i="98"/>
  <c r="AQ404" i="98"/>
  <c r="AE404" i="98"/>
  <c r="BM404" i="98" s="1"/>
  <c r="AQ399" i="98"/>
  <c r="AE399" i="98"/>
  <c r="BM399" i="98" s="1"/>
  <c r="AY386" i="98"/>
  <c r="Y386" i="98"/>
  <c r="AH386" i="98" s="1"/>
  <c r="AI386" i="98" s="1"/>
  <c r="BE386" i="98"/>
  <c r="C35" i="109" s="1"/>
  <c r="G35" i="109" s="1"/>
  <c r="AE371" i="98"/>
  <c r="BM371" i="98" s="1"/>
  <c r="AQ371" i="98"/>
  <c r="AE365" i="98"/>
  <c r="BG365" i="98" s="1"/>
  <c r="BJ365" i="98" s="1"/>
  <c r="BL365" i="98" s="1"/>
  <c r="AQ365" i="98"/>
  <c r="AE357" i="98"/>
  <c r="BG357" i="98" s="1"/>
  <c r="AQ357" i="98"/>
  <c r="AT357" i="98" s="1"/>
  <c r="BI357" i="98" s="1"/>
  <c r="BW7" i="131"/>
  <c r="BZ7" i="131" s="1"/>
  <c r="CB7" i="131" s="1"/>
  <c r="AG201" i="131"/>
  <c r="BZ310" i="131"/>
  <c r="CB310" i="131" s="1"/>
  <c r="BP46" i="98"/>
  <c r="BJ46" i="98"/>
  <c r="AP32" i="131"/>
  <c r="CB344" i="131"/>
  <c r="AP66" i="131"/>
  <c r="BW45" i="131"/>
  <c r="BZ45" i="131" s="1"/>
  <c r="CB45" i="131" s="1"/>
  <c r="AP59" i="131"/>
  <c r="AP114" i="131"/>
  <c r="BS350" i="131"/>
  <c r="BO338" i="98"/>
  <c r="BM176" i="98"/>
  <c r="AF176" i="98"/>
  <c r="AF182" i="98"/>
  <c r="BG182" i="98"/>
  <c r="BM308" i="98"/>
  <c r="BG308" i="98"/>
  <c r="BJ308" i="98" s="1"/>
  <c r="BL308" i="98" s="1"/>
  <c r="BO433" i="98"/>
  <c r="AF402" i="98"/>
  <c r="AQ425" i="98"/>
  <c r="AE425" i="98"/>
  <c r="AF425" i="98" s="1"/>
  <c r="B45" i="109"/>
  <c r="AQ408" i="98"/>
  <c r="AE408" i="98"/>
  <c r="AF408" i="98" s="1"/>
  <c r="AY396" i="98"/>
  <c r="BK396" i="98" s="1"/>
  <c r="Y396" i="98"/>
  <c r="AH396" i="98" s="1"/>
  <c r="AI396" i="98" s="1"/>
  <c r="AQ393" i="98"/>
  <c r="AE393" i="98"/>
  <c r="BG393" i="98" s="1"/>
  <c r="BJ393" i="98" s="1"/>
  <c r="BL393" i="98" s="1"/>
  <c r="AQ391" i="98"/>
  <c r="AE391" i="98"/>
  <c r="BM391" i="98" s="1"/>
  <c r="AQ370" i="98"/>
  <c r="AE370" i="98"/>
  <c r="BM370" i="98" s="1"/>
  <c r="AE369" i="98"/>
  <c r="BM369" i="98" s="1"/>
  <c r="AQ369" i="98"/>
  <c r="AQ368" i="98"/>
  <c r="AE368" i="98"/>
  <c r="BM368" i="98" s="1"/>
  <c r="BO356" i="98"/>
  <c r="BC356" i="98"/>
  <c r="C29" i="109" s="1"/>
  <c r="G29" i="109" s="1"/>
  <c r="Y356" i="98"/>
  <c r="AH356" i="98" s="1"/>
  <c r="AI356" i="98" s="1"/>
  <c r="Y355" i="98"/>
  <c r="AH355" i="98" s="1"/>
  <c r="AI355" i="98" s="1"/>
  <c r="BO355" i="98"/>
  <c r="Y351" i="98"/>
  <c r="AH351" i="98" s="1"/>
  <c r="AI351" i="98" s="1"/>
  <c r="Y342" i="98"/>
  <c r="AH342" i="98" s="1"/>
  <c r="AI342" i="98" s="1"/>
  <c r="BO342" i="98"/>
  <c r="BW30" i="131"/>
  <c r="BZ30" i="131" s="1"/>
  <c r="CB30" i="131" s="1"/>
  <c r="AP37" i="131"/>
  <c r="AP8" i="131"/>
  <c r="AP46" i="131"/>
  <c r="BY329" i="131"/>
  <c r="BZ329" i="131" s="1"/>
  <c r="CB329" i="131" s="1"/>
  <c r="CF329" i="131"/>
  <c r="CF238" i="131"/>
  <c r="BY238" i="131"/>
  <c r="BZ238" i="131" s="1"/>
  <c r="CB238" i="131" s="1"/>
  <c r="BY306" i="131"/>
  <c r="BZ306" i="131" s="1"/>
  <c r="CB306" i="131" s="1"/>
  <c r="CF306" i="131"/>
  <c r="BG228" i="98"/>
  <c r="BO228" i="98" s="1"/>
  <c r="BP228" i="98" s="1"/>
  <c r="AF228" i="98"/>
  <c r="BM228" i="98"/>
  <c r="BO428" i="98"/>
  <c r="BG126" i="98"/>
  <c r="BM126" i="98"/>
  <c r="BG247" i="98"/>
  <c r="AF247" i="98"/>
  <c r="BP350" i="131"/>
  <c r="CF216" i="131"/>
  <c r="CF352" i="131" s="1"/>
  <c r="CF263" i="131"/>
  <c r="BY263" i="131"/>
  <c r="BY337" i="131"/>
  <c r="BZ337" i="131" s="1"/>
  <c r="CF337" i="131"/>
  <c r="BM170" i="98"/>
  <c r="AF170" i="98"/>
  <c r="BW345" i="131"/>
  <c r="BZ345" i="131" s="1"/>
  <c r="CB345" i="131" s="1"/>
  <c r="AP345" i="131"/>
  <c r="AF61" i="98"/>
  <c r="Y430" i="98"/>
  <c r="AH430" i="98" s="1"/>
  <c r="AI430" i="98" s="1"/>
  <c r="BO430" i="98"/>
  <c r="AE424" i="98"/>
  <c r="BG424" i="98" s="1"/>
  <c r="BJ424" i="98" s="1"/>
  <c r="BL424" i="98" s="1"/>
  <c r="AQ424" i="98"/>
  <c r="AY423" i="98"/>
  <c r="BE423" i="98"/>
  <c r="C45" i="109" s="1"/>
  <c r="G45" i="109" s="1"/>
  <c r="Y423" i="98"/>
  <c r="AH423" i="98" s="1"/>
  <c r="AI423" i="98" s="1"/>
  <c r="Y422" i="98"/>
  <c r="AH422" i="98" s="1"/>
  <c r="AI422" i="98" s="1"/>
  <c r="Y418" i="98"/>
  <c r="AH418" i="98" s="1"/>
  <c r="AF417" i="98"/>
  <c r="BG417" i="98"/>
  <c r="BJ417" i="98" s="1"/>
  <c r="BD415" i="98"/>
  <c r="BO415" i="98"/>
  <c r="BO412" i="98"/>
  <c r="Y412" i="98"/>
  <c r="AH412" i="98" s="1"/>
  <c r="AI412" i="98" s="1"/>
  <c r="AQ411" i="98"/>
  <c r="AE411" i="98"/>
  <c r="AF411" i="98" s="1"/>
  <c r="AE410" i="98"/>
  <c r="BM410" i="98" s="1"/>
  <c r="AQ410" i="98"/>
  <c r="AQ409" i="98"/>
  <c r="AE409" i="98"/>
  <c r="AE403" i="98"/>
  <c r="BM403" i="98" s="1"/>
  <c r="AQ403" i="98"/>
  <c r="AQ401" i="98"/>
  <c r="AE401" i="98"/>
  <c r="BM401" i="98" s="1"/>
  <c r="AQ400" i="98"/>
  <c r="AE400" i="98"/>
  <c r="AF400" i="98" s="1"/>
  <c r="AE398" i="98"/>
  <c r="BM398" i="98" s="1"/>
  <c r="AQ398" i="98"/>
  <c r="B38" i="109"/>
  <c r="AE394" i="98"/>
  <c r="BG394" i="98" s="1"/>
  <c r="BJ394" i="98" s="1"/>
  <c r="AQ394" i="98"/>
  <c r="AE392" i="98"/>
  <c r="BM392" i="98" s="1"/>
  <c r="AQ392" i="98"/>
  <c r="AF390" i="98"/>
  <c r="BM390" i="98"/>
  <c r="AQ389" i="98"/>
  <c r="AE389" i="98"/>
  <c r="AF389" i="98" s="1"/>
  <c r="AQ388" i="98"/>
  <c r="AE388" i="98"/>
  <c r="BM388" i="98" s="1"/>
  <c r="AQ387" i="98"/>
  <c r="AE387" i="98"/>
  <c r="B35" i="109"/>
  <c r="Y384" i="98"/>
  <c r="AH384" i="98" s="1"/>
  <c r="AQ381" i="98"/>
  <c r="AT381" i="98" s="1"/>
  <c r="BI381" i="98" s="1"/>
  <c r="AE381" i="98"/>
  <c r="BG381" i="98" s="1"/>
  <c r="BC380" i="98"/>
  <c r="BO380" i="98"/>
  <c r="BC377" i="98"/>
  <c r="BO377" i="98"/>
  <c r="Y377" i="98"/>
  <c r="AH377" i="98" s="1"/>
  <c r="AI377" i="98" s="1"/>
  <c r="AQ375" i="98"/>
  <c r="AT375" i="98" s="1"/>
  <c r="BI375" i="98" s="1"/>
  <c r="AE375" i="98"/>
  <c r="BM375" i="98" s="1"/>
  <c r="AQ374" i="98"/>
  <c r="AE374" i="98"/>
  <c r="AE373" i="98"/>
  <c r="BM373" i="98" s="1"/>
  <c r="AQ373" i="98"/>
  <c r="AQ372" i="98"/>
  <c r="AE372" i="98"/>
  <c r="BG372" i="98" s="1"/>
  <c r="BJ372" i="98" s="1"/>
  <c r="BL372" i="98" s="1"/>
  <c r="AQ367" i="98"/>
  <c r="AE367" i="98"/>
  <c r="BG367" i="98" s="1"/>
  <c r="BJ367" i="98" s="1"/>
  <c r="BL367" i="98" s="1"/>
  <c r="AE364" i="98"/>
  <c r="BM364" i="98" s="1"/>
  <c r="AQ364" i="98"/>
  <c r="AE363" i="98"/>
  <c r="BM363" i="98" s="1"/>
  <c r="AQ363" i="98"/>
  <c r="AF362" i="98"/>
  <c r="BG362" i="98"/>
  <c r="BJ362" i="98" s="1"/>
  <c r="BL362" i="98" s="1"/>
  <c r="Y360" i="98"/>
  <c r="AH360" i="98" s="1"/>
  <c r="AI360" i="98" s="1"/>
  <c r="BO354" i="98"/>
  <c r="Y354" i="98"/>
  <c r="AH354" i="98" s="1"/>
  <c r="AI354" i="98" s="1"/>
  <c r="Y352" i="98"/>
  <c r="AH352" i="98" s="1"/>
  <c r="AI352" i="98" s="1"/>
  <c r="BO352" i="98"/>
  <c r="BC348" i="98"/>
  <c r="Y348" i="98"/>
  <c r="AH348" i="98" s="1"/>
  <c r="AI348" i="98" s="1"/>
  <c r="Y346" i="98"/>
  <c r="AH346" i="98" s="1"/>
  <c r="AI346" i="98" s="1"/>
  <c r="BO346" i="98"/>
  <c r="AQ345" i="98"/>
  <c r="AT345" i="98" s="1"/>
  <c r="BI345" i="98" s="1"/>
  <c r="AE345" i="98"/>
  <c r="BM345" i="98" s="1"/>
  <c r="Y344" i="98"/>
  <c r="AH344" i="98" s="1"/>
  <c r="AI344" i="98" s="1"/>
  <c r="BO344" i="98"/>
  <c r="Y343" i="98"/>
  <c r="AH343" i="98" s="1"/>
  <c r="AI343" i="98" s="1"/>
  <c r="BO343" i="98"/>
  <c r="Y340" i="98"/>
  <c r="AH340" i="98" s="1"/>
  <c r="AI340" i="98" s="1"/>
  <c r="BO340" i="98"/>
  <c r="BO339" i="98"/>
  <c r="Y339" i="98"/>
  <c r="AH339" i="98" s="1"/>
  <c r="AI339" i="98" s="1"/>
  <c r="BO337" i="98"/>
  <c r="Y337" i="98"/>
  <c r="AH337" i="98" s="1"/>
  <c r="AI337" i="98" s="1"/>
  <c r="AF337" i="98"/>
  <c r="Y336" i="98"/>
  <c r="AH336" i="98" s="1"/>
  <c r="AI336" i="98" s="1"/>
  <c r="BO336" i="98"/>
  <c r="AF335" i="98"/>
  <c r="Y334" i="98"/>
  <c r="AH334" i="98" s="1"/>
  <c r="AI334" i="98" s="1"/>
  <c r="BO334" i="98"/>
  <c r="BO332" i="98"/>
  <c r="Y332" i="98"/>
  <c r="AH332" i="98" s="1"/>
  <c r="AI332" i="98" s="1"/>
  <c r="AF332" i="98"/>
  <c r="Y331" i="98"/>
  <c r="AH331" i="98" s="1"/>
  <c r="BO331" i="98"/>
  <c r="AX330" i="98"/>
  <c r="BK330" i="98" s="1"/>
  <c r="Y330" i="98"/>
  <c r="AH330" i="98" s="1"/>
  <c r="AI330" i="98" s="1"/>
  <c r="B23" i="109"/>
  <c r="AF329" i="98"/>
  <c r="BG329" i="98"/>
  <c r="BJ329" i="98" s="1"/>
  <c r="BO328" i="98"/>
  <c r="Y328" i="98"/>
  <c r="AH328" i="98" s="1"/>
  <c r="AI328" i="98" s="1"/>
  <c r="BL326" i="98"/>
  <c r="AE324" i="98"/>
  <c r="BM324" i="98" s="1"/>
  <c r="AQ324" i="98"/>
  <c r="BH434" i="98"/>
  <c r="AA434" i="98"/>
  <c r="Y323" i="98"/>
  <c r="AH323" i="98" s="1"/>
  <c r="AI323" i="98" s="1"/>
  <c r="BO323" i="98"/>
  <c r="Z323" i="98"/>
  <c r="Z434" i="98" s="1"/>
  <c r="B434" i="98"/>
  <c r="AX322" i="98"/>
  <c r="BK322" i="98" s="1"/>
  <c r="Y322" i="98"/>
  <c r="AH322" i="98" s="1"/>
  <c r="AI322" i="98" s="1"/>
  <c r="Y319" i="98"/>
  <c r="AH319" i="98" s="1"/>
  <c r="AI319" i="98" s="1"/>
  <c r="AE316" i="98"/>
  <c r="AF316" i="98" s="1"/>
  <c r="AQ316" i="98"/>
  <c r="AY315" i="98"/>
  <c r="Y315" i="98"/>
  <c r="AH315" i="98" s="1"/>
  <c r="AI315" i="98" s="1"/>
  <c r="Y313" i="98"/>
  <c r="AH313" i="98" s="1"/>
  <c r="AI313" i="98" s="1"/>
  <c r="W434" i="98"/>
  <c r="BO313" i="98"/>
  <c r="AC434" i="98"/>
  <c r="BW5" i="131"/>
  <c r="BZ5" i="131" s="1"/>
  <c r="AI201" i="131"/>
  <c r="BW6" i="131"/>
  <c r="AH201" i="131"/>
  <c r="AP6" i="131"/>
  <c r="AP7" i="131"/>
  <c r="AP11" i="131"/>
  <c r="BW14" i="131"/>
  <c r="BZ14" i="131" s="1"/>
  <c r="AQ15" i="131"/>
  <c r="AS15" i="131" s="1"/>
  <c r="BW15" i="131"/>
  <c r="BZ15" i="131" s="1"/>
  <c r="CB15" i="131" s="1"/>
  <c r="AP15" i="131"/>
  <c r="AP16" i="131"/>
  <c r="BW16" i="131"/>
  <c r="BW20" i="131"/>
  <c r="BZ20" i="131" s="1"/>
  <c r="AP20" i="131"/>
  <c r="BW21" i="131"/>
  <c r="BZ21" i="131" s="1"/>
  <c r="CB21" i="131" s="1"/>
  <c r="AP21" i="131"/>
  <c r="BW23" i="131"/>
  <c r="BZ23" i="131" s="1"/>
  <c r="BW28" i="131"/>
  <c r="AP28" i="131"/>
  <c r="BW31" i="131"/>
  <c r="BZ31" i="131" s="1"/>
  <c r="AP31" i="131"/>
  <c r="AP35" i="131"/>
  <c r="BW38" i="131"/>
  <c r="BZ38" i="131" s="1"/>
  <c r="BW40" i="131"/>
  <c r="BZ40" i="131" s="1"/>
  <c r="CB40" i="131" s="1"/>
  <c r="AP40" i="131"/>
  <c r="BW42" i="131"/>
  <c r="BZ42" i="131" s="1"/>
  <c r="AP42" i="131"/>
  <c r="AP48" i="131"/>
  <c r="BW48" i="131"/>
  <c r="BZ48" i="131" s="1"/>
  <c r="CB48" i="131" s="1"/>
  <c r="AP50" i="131"/>
  <c r="AP53" i="131"/>
  <c r="BW55" i="131"/>
  <c r="BZ55" i="131" s="1"/>
  <c r="CB55" i="131" s="1"/>
  <c r="BW60" i="131"/>
  <c r="BZ60" i="131" s="1"/>
  <c r="CB60" i="131" s="1"/>
  <c r="BW62" i="131"/>
  <c r="BZ62" i="131" s="1"/>
  <c r="BW64" i="131"/>
  <c r="BZ64" i="131" s="1"/>
  <c r="AP64" i="131"/>
  <c r="AP68" i="131"/>
  <c r="AP70" i="131"/>
  <c r="BW70" i="131"/>
  <c r="BZ70" i="131" s="1"/>
  <c r="AP72" i="131"/>
  <c r="BW72" i="131"/>
  <c r="BZ72" i="131" s="1"/>
  <c r="BW77" i="131"/>
  <c r="BZ77" i="131" s="1"/>
  <c r="CB77" i="131" s="1"/>
  <c r="AP82" i="131"/>
  <c r="BW86" i="131"/>
  <c r="BZ86" i="131" s="1"/>
  <c r="BW87" i="131"/>
  <c r="BZ87" i="131" s="1"/>
  <c r="CB87" i="131" s="1"/>
  <c r="BW90" i="131"/>
  <c r="BZ90" i="131" s="1"/>
  <c r="CB90" i="131" s="1"/>
  <c r="BW93" i="131"/>
  <c r="BZ93" i="131" s="1"/>
  <c r="AP100" i="131"/>
  <c r="BW100" i="131"/>
  <c r="BZ100" i="131" s="1"/>
  <c r="CB100" i="131" s="1"/>
  <c r="AS103" i="131"/>
  <c r="BW105" i="131"/>
  <c r="BZ105" i="131" s="1"/>
  <c r="AP106" i="131"/>
  <c r="BW106" i="131"/>
  <c r="BZ106" i="131" s="1"/>
  <c r="CB106" i="131" s="1"/>
  <c r="BW107" i="131"/>
  <c r="BZ107" i="131" s="1"/>
  <c r="AP107" i="131"/>
  <c r="BW109" i="131"/>
  <c r="BZ109" i="131" s="1"/>
  <c r="BW115" i="131"/>
  <c r="BZ115" i="131" s="1"/>
  <c r="CB115" i="131" s="1"/>
  <c r="AP115" i="131"/>
  <c r="BZ258" i="131"/>
  <c r="BX353" i="131"/>
  <c r="BZ290" i="131"/>
  <c r="AP112" i="131"/>
  <c r="BW57" i="131"/>
  <c r="BZ57" i="131" s="1"/>
  <c r="CB57" i="131" s="1"/>
  <c r="AQ402" i="98"/>
  <c r="BZ326" i="131"/>
  <c r="AE366" i="98"/>
  <c r="AF366" i="98" s="1"/>
  <c r="CF234" i="131"/>
  <c r="BW99" i="131"/>
  <c r="BZ99" i="131" s="1"/>
  <c r="BW110" i="131"/>
  <c r="BZ110" i="131" s="1"/>
  <c r="CB110" i="131" s="1"/>
  <c r="BN201" i="131"/>
  <c r="AP87" i="131"/>
  <c r="AP80" i="131"/>
  <c r="AP33" i="131"/>
  <c r="AP18" i="131"/>
  <c r="BW22" i="131"/>
  <c r="BZ22" i="131" s="1"/>
  <c r="CB22" i="131" s="1"/>
  <c r="BW103" i="131"/>
  <c r="BZ103" i="131" s="1"/>
  <c r="CB103" i="131" s="1"/>
  <c r="BW11" i="131"/>
  <c r="BZ11" i="131" s="1"/>
  <c r="BM140" i="98"/>
  <c r="BG140" i="98"/>
  <c r="BJ140" i="98" s="1"/>
  <c r="CF261" i="131"/>
  <c r="AF321" i="98"/>
  <c r="BZ227" i="131"/>
  <c r="CB227" i="131" s="1"/>
  <c r="BG420" i="98"/>
  <c r="BJ420" i="98" s="1"/>
  <c r="AP19" i="131"/>
  <c r="BW43" i="131"/>
  <c r="BZ43" i="131" s="1"/>
  <c r="CB43" i="131" s="1"/>
  <c r="AP27" i="131"/>
  <c r="AP109" i="131"/>
  <c r="CF270" i="131"/>
  <c r="CF265" i="131"/>
  <c r="BW83" i="131"/>
  <c r="BZ83" i="131" s="1"/>
  <c r="AP14" i="131"/>
  <c r="AF201" i="131"/>
  <c r="AP55" i="131"/>
  <c r="BW67" i="131"/>
  <c r="BZ67" i="131" s="1"/>
  <c r="CB67" i="131" s="1"/>
  <c r="BW79" i="131"/>
  <c r="BZ79" i="131" s="1"/>
  <c r="CB79" i="131" s="1"/>
  <c r="BW65" i="131"/>
  <c r="BZ65" i="131" s="1"/>
  <c r="CB65" i="131" s="1"/>
  <c r="AP26" i="131"/>
  <c r="AP90" i="131"/>
  <c r="AF395" i="98"/>
  <c r="AE397" i="98"/>
  <c r="AF397" i="98" s="1"/>
  <c r="CF314" i="131"/>
  <c r="AP38" i="131"/>
  <c r="AP117" i="131"/>
  <c r="AP23" i="131"/>
  <c r="CF280" i="131"/>
  <c r="BZ278" i="131"/>
  <c r="CB278" i="131" s="1"/>
  <c r="S434" i="98"/>
  <c r="AF302" i="98"/>
  <c r="BZ144" i="131"/>
  <c r="CB144" i="131" s="1"/>
  <c r="AP105" i="131"/>
  <c r="AO201" i="131"/>
  <c r="AP86" i="131"/>
  <c r="BW58" i="131"/>
  <c r="AP77" i="131"/>
  <c r="AP93" i="131"/>
  <c r="BO184" i="98"/>
  <c r="BP184" i="98" s="1"/>
  <c r="BZ244" i="131"/>
  <c r="BY272" i="131"/>
  <c r="BZ272" i="131" s="1"/>
  <c r="CB272" i="131" s="1"/>
  <c r="AF308" i="98"/>
  <c r="BZ248" i="131"/>
  <c r="CB248" i="131" s="1"/>
  <c r="BN354" i="131"/>
  <c r="CA10" i="131"/>
  <c r="CF283" i="131"/>
  <c r="BY283" i="131"/>
  <c r="BZ283" i="131" s="1"/>
  <c r="BY317" i="131"/>
  <c r="CF317" i="131"/>
  <c r="AQ390" i="98"/>
  <c r="BY322" i="131"/>
  <c r="BZ322" i="131" s="1"/>
  <c r="CB322" i="131" s="1"/>
  <c r="CF322" i="131"/>
  <c r="BY226" i="131"/>
  <c r="CF226" i="131"/>
  <c r="BG122" i="98"/>
  <c r="BP122" i="98" s="1"/>
  <c r="AU152" i="98"/>
  <c r="BG152" i="98"/>
  <c r="BP152" i="98" s="1"/>
  <c r="BM188" i="98"/>
  <c r="AF188" i="98"/>
  <c r="CA59" i="131"/>
  <c r="CA17" i="131"/>
  <c r="BM287" i="98"/>
  <c r="AF287" i="98"/>
  <c r="BG346" i="98"/>
  <c r="BJ346" i="98" s="1"/>
  <c r="BW342" i="131"/>
  <c r="BZ342" i="131" s="1"/>
  <c r="CC342" i="131"/>
  <c r="AP75" i="131"/>
  <c r="CA210" i="131"/>
  <c r="BK116" i="98"/>
  <c r="BZ318" i="131"/>
  <c r="CB318" i="131" s="1"/>
  <c r="BZ127" i="131"/>
  <c r="CB127" i="131" s="1"/>
  <c r="AF379" i="98"/>
  <c r="CA76" i="131"/>
  <c r="CA12" i="131"/>
  <c r="BY264" i="131"/>
  <c r="BZ264" i="131" s="1"/>
  <c r="CB264" i="131" s="1"/>
  <c r="CF264" i="131"/>
  <c r="BM192" i="98"/>
  <c r="BG192" i="98"/>
  <c r="BJ192" i="98" s="1"/>
  <c r="BL192" i="98" s="1"/>
  <c r="AF192" i="98"/>
  <c r="BG196" i="98"/>
  <c r="BO196" i="98" s="1"/>
  <c r="BP196" i="98" s="1"/>
  <c r="Y424" i="98"/>
  <c r="AH424" i="98" s="1"/>
  <c r="AI424" i="98" s="1"/>
  <c r="Y411" i="98"/>
  <c r="AH411" i="98" s="1"/>
  <c r="AI411" i="98" s="1"/>
  <c r="Y391" i="98"/>
  <c r="AH391" i="98" s="1"/>
  <c r="AI391" i="98" s="1"/>
  <c r="C31" i="109"/>
  <c r="G31" i="109" s="1"/>
  <c r="BK376" i="98"/>
  <c r="BG351" i="98"/>
  <c r="BJ351" i="98" s="1"/>
  <c r="BL351" i="98" s="1"/>
  <c r="BZ253" i="131"/>
  <c r="CB253" i="131" s="1"/>
  <c r="BZ271" i="131"/>
  <c r="CB271" i="131" s="1"/>
  <c r="BZ218" i="131"/>
  <c r="CB218" i="131" s="1"/>
  <c r="BZ230" i="131"/>
  <c r="BZ236" i="131"/>
  <c r="CB236" i="131" s="1"/>
  <c r="BY217" i="131"/>
  <c r="BZ217" i="131" s="1"/>
  <c r="CB217" i="131" s="1"/>
  <c r="CB191" i="131"/>
  <c r="BZ338" i="131"/>
  <c r="CB338" i="131" s="1"/>
  <c r="CB151" i="131"/>
  <c r="CA342" i="131"/>
  <c r="BZ203" i="131"/>
  <c r="CB203" i="131" s="1"/>
  <c r="AF421" i="98"/>
  <c r="CF267" i="131"/>
  <c r="BY319" i="131"/>
  <c r="BZ319" i="131" s="1"/>
  <c r="CB319" i="131" s="1"/>
  <c r="BY282" i="131"/>
  <c r="BY327" i="131"/>
  <c r="BZ327" i="131" s="1"/>
  <c r="CB327" i="131" s="1"/>
  <c r="CF327" i="131"/>
  <c r="CA52" i="131"/>
  <c r="CB52" i="131" s="1"/>
  <c r="CF304" i="131"/>
  <c r="BY304" i="131"/>
  <c r="BZ304" i="131" s="1"/>
  <c r="CB304" i="131" s="1"/>
  <c r="BY241" i="131"/>
  <c r="CF241" i="131"/>
  <c r="BZ302" i="131"/>
  <c r="CB302" i="131" s="1"/>
  <c r="CF273" i="131"/>
  <c r="CF326" i="131"/>
  <c r="BZ210" i="131"/>
  <c r="BZ267" i="131"/>
  <c r="CB267" i="131" s="1"/>
  <c r="BZ308" i="131"/>
  <c r="CB308" i="131" s="1"/>
  <c r="BZ212" i="131"/>
  <c r="CB212" i="131" s="1"/>
  <c r="BG318" i="98"/>
  <c r="BJ318" i="98" s="1"/>
  <c r="BM273" i="98"/>
  <c r="BG191" i="98"/>
  <c r="BP191" i="98" s="1"/>
  <c r="BZ130" i="131"/>
  <c r="CB130" i="131" s="1"/>
  <c r="BY309" i="131"/>
  <c r="BZ309" i="131" s="1"/>
  <c r="CB309" i="131" s="1"/>
  <c r="BZ141" i="131"/>
  <c r="BZ129" i="131"/>
  <c r="CB129" i="131" s="1"/>
  <c r="CF285" i="131"/>
  <c r="BZ266" i="131"/>
  <c r="CA299" i="131"/>
  <c r="CF223" i="131"/>
  <c r="BY294" i="131"/>
  <c r="BZ294" i="131" s="1"/>
  <c r="CB294" i="131" s="1"/>
  <c r="CF294" i="131"/>
  <c r="CA34" i="131"/>
  <c r="CA194" i="131"/>
  <c r="BY224" i="131"/>
  <c r="BZ224" i="131" s="1"/>
  <c r="CB224" i="131" s="1"/>
  <c r="CF224" i="131"/>
  <c r="CA49" i="131"/>
  <c r="CB49" i="131" s="1"/>
  <c r="BK206" i="98"/>
  <c r="CA81" i="131"/>
  <c r="CA283" i="131"/>
  <c r="CA92" i="131"/>
  <c r="CF325" i="131"/>
  <c r="BZ172" i="131"/>
  <c r="CB172" i="131" s="1"/>
  <c r="BJ356" i="98"/>
  <c r="BZ328" i="131"/>
  <c r="CB328" i="131" s="1"/>
  <c r="BZ254" i="131"/>
  <c r="CB254" i="131" s="1"/>
  <c r="CA104" i="131"/>
  <c r="CA185" i="131"/>
  <c r="AS117" i="131"/>
  <c r="CA44" i="131"/>
  <c r="CA95" i="131"/>
  <c r="CB95" i="131" s="1"/>
  <c r="CA82" i="131"/>
  <c r="CB82" i="131" s="1"/>
  <c r="BK239" i="98"/>
  <c r="BJ380" i="98"/>
  <c r="BP215" i="98"/>
  <c r="BO199" i="98"/>
  <c r="BP199" i="98" s="1"/>
  <c r="AF418" i="98"/>
  <c r="BG149" i="98"/>
  <c r="BP149" i="98" s="1"/>
  <c r="CA162" i="131"/>
  <c r="CA29" i="131"/>
  <c r="AS110" i="131"/>
  <c r="CA36" i="131"/>
  <c r="Y394" i="98"/>
  <c r="AH394" i="98" s="1"/>
  <c r="AI394" i="98" s="1"/>
  <c r="BK17" i="98"/>
  <c r="BG317" i="98"/>
  <c r="BJ317" i="98" s="1"/>
  <c r="BL317" i="98" s="1"/>
  <c r="AF327" i="98"/>
  <c r="BP31" i="98"/>
  <c r="BJ31" i="98"/>
  <c r="BM139" i="98"/>
  <c r="AF139" i="98"/>
  <c r="BG386" i="98"/>
  <c r="BJ386" i="98" s="1"/>
  <c r="BM386" i="98"/>
  <c r="AF433" i="98"/>
  <c r="Y432" i="98"/>
  <c r="AH432" i="98" s="1"/>
  <c r="AI432" i="98" s="1"/>
  <c r="AQ419" i="98"/>
  <c r="AE419" i="98"/>
  <c r="BM419" i="98" s="1"/>
  <c r="Y417" i="98"/>
  <c r="AH417" i="98" s="1"/>
  <c r="BE417" i="98"/>
  <c r="C43" i="109" s="1"/>
  <c r="G43" i="109" s="1"/>
  <c r="Y416" i="98"/>
  <c r="AH416" i="98" s="1"/>
  <c r="AI416" i="98" s="1"/>
  <c r="AQ414" i="98"/>
  <c r="AT414" i="98" s="1"/>
  <c r="BI414" i="98" s="1"/>
  <c r="AE414" i="98"/>
  <c r="BM414" i="98" s="1"/>
  <c r="Y404" i="98"/>
  <c r="AH404" i="98" s="1"/>
  <c r="AI404" i="98" s="1"/>
  <c r="AQ396" i="98"/>
  <c r="AT396" i="98" s="1"/>
  <c r="BI396" i="98" s="1"/>
  <c r="AE396" i="98"/>
  <c r="BM396" i="98" s="1"/>
  <c r="BE395" i="98"/>
  <c r="C37" i="109" s="1"/>
  <c r="G37" i="109" s="1"/>
  <c r="Y395" i="98"/>
  <c r="AH395" i="98" s="1"/>
  <c r="AI395" i="98" s="1"/>
  <c r="BO395" i="98"/>
  <c r="BO376" i="98"/>
  <c r="Y375" i="98"/>
  <c r="AH375" i="98" s="1"/>
  <c r="AI375" i="98" s="1"/>
  <c r="Y373" i="98"/>
  <c r="AH373" i="98" s="1"/>
  <c r="AI373" i="98" s="1"/>
  <c r="Y372" i="98"/>
  <c r="AH372" i="98" s="1"/>
  <c r="AI372" i="98" s="1"/>
  <c r="Y370" i="98"/>
  <c r="AH370" i="98" s="1"/>
  <c r="Y368" i="98"/>
  <c r="AH368" i="98" s="1"/>
  <c r="AI368" i="98" s="1"/>
  <c r="Y367" i="98"/>
  <c r="AH367" i="98" s="1"/>
  <c r="AI367" i="98" s="1"/>
  <c r="Y365" i="98"/>
  <c r="AH365" i="98" s="1"/>
  <c r="AI365" i="98" s="1"/>
  <c r="Y362" i="98"/>
  <c r="AH362" i="98" s="1"/>
  <c r="AI362" i="98" s="1"/>
  <c r="Y361" i="98"/>
  <c r="AH361" i="98" s="1"/>
  <c r="AI361" i="98" s="1"/>
  <c r="BO358" i="98"/>
  <c r="AF358" i="98"/>
  <c r="BC350" i="98"/>
  <c r="BO350" i="98"/>
  <c r="AF349" i="98"/>
  <c r="BO348" i="98"/>
  <c r="Y345" i="98"/>
  <c r="AH345" i="98" s="1"/>
  <c r="AI345" i="98" s="1"/>
  <c r="AQ330" i="98"/>
  <c r="AT330" i="98" s="1"/>
  <c r="BI330" i="98" s="1"/>
  <c r="AE330" i="98"/>
  <c r="AF330" i="98" s="1"/>
  <c r="BE329" i="98"/>
  <c r="Y329" i="98"/>
  <c r="AH329" i="98" s="1"/>
  <c r="AI329" i="98" s="1"/>
  <c r="Y327" i="98"/>
  <c r="AH327" i="98" s="1"/>
  <c r="AI327" i="98" s="1"/>
  <c r="AF326" i="98"/>
  <c r="AX325" i="98"/>
  <c r="BK325" i="98" s="1"/>
  <c r="Y325" i="98"/>
  <c r="AH325" i="98" s="1"/>
  <c r="AI325" i="98" s="1"/>
  <c r="AE322" i="98"/>
  <c r="BM322" i="98" s="1"/>
  <c r="AQ322" i="98"/>
  <c r="Y320" i="98"/>
  <c r="AH320" i="98" s="1"/>
  <c r="V434" i="98"/>
  <c r="AQ319" i="98"/>
  <c r="AE319" i="98"/>
  <c r="BG319" i="98" s="1"/>
  <c r="BJ319" i="98" s="1"/>
  <c r="BL319" i="98" s="1"/>
  <c r="BO318" i="98"/>
  <c r="Y317" i="98"/>
  <c r="AH317" i="98" s="1"/>
  <c r="AI317" i="98" s="1"/>
  <c r="AX316" i="98"/>
  <c r="BK316" i="98" s="1"/>
  <c r="Y316" i="98"/>
  <c r="AH316" i="98" s="1"/>
  <c r="AI316" i="98" s="1"/>
  <c r="BO314" i="98"/>
  <c r="Y310" i="98"/>
  <c r="AH310" i="98" s="1"/>
  <c r="AI310" i="98" s="1"/>
  <c r="BO305" i="98"/>
  <c r="Y305" i="98"/>
  <c r="AH305" i="98" s="1"/>
  <c r="AI305" i="98" s="1"/>
  <c r="BO303" i="98"/>
  <c r="Y303" i="98"/>
  <c r="AH303" i="98" s="1"/>
  <c r="AI303" i="98" s="1"/>
  <c r="BG294" i="98"/>
  <c r="BJ294" i="98" s="1"/>
  <c r="BL294" i="98" s="1"/>
  <c r="AQ293" i="98"/>
  <c r="AE293" i="98"/>
  <c r="BG293" i="98" s="1"/>
  <c r="BJ293" i="98" s="1"/>
  <c r="BL293" i="98" s="1"/>
  <c r="BO291" i="98"/>
  <c r="BE291" i="98"/>
  <c r="C9" i="109" s="1"/>
  <c r="G9" i="109" s="1"/>
  <c r="Y287" i="98"/>
  <c r="AH287" i="98" s="1"/>
  <c r="AI287" i="98" s="1"/>
  <c r="AB434" i="98"/>
  <c r="BG286" i="98"/>
  <c r="BO426" i="98"/>
  <c r="AF103" i="98"/>
  <c r="AS30" i="131"/>
  <c r="CA56" i="131"/>
  <c r="AS59" i="131"/>
  <c r="BM53" i="98"/>
  <c r="AX287" i="98"/>
  <c r="AQ360" i="98"/>
  <c r="Y318" i="98"/>
  <c r="AH318" i="98" s="1"/>
  <c r="AF303" i="98"/>
  <c r="BO327" i="98"/>
  <c r="BO329" i="98"/>
  <c r="BG376" i="98"/>
  <c r="BJ376" i="98" s="1"/>
  <c r="BL376" i="98" s="1"/>
  <c r="AF286" i="98"/>
  <c r="AQ359" i="98"/>
  <c r="Y376" i="98"/>
  <c r="AH376" i="98" s="1"/>
  <c r="AI376" i="98" s="1"/>
  <c r="BP56" i="98"/>
  <c r="BJ56" i="98"/>
  <c r="U281" i="98"/>
  <c r="BG349" i="98"/>
  <c r="BJ349" i="98" s="1"/>
  <c r="BL349" i="98" s="1"/>
  <c r="BG269" i="98"/>
  <c r="BP269" i="98" s="1"/>
  <c r="S13" i="122"/>
  <c r="T13" i="122" s="1"/>
  <c r="V13" i="122" s="1"/>
  <c r="N13" i="122"/>
  <c r="O13" i="122" s="1"/>
  <c r="BE432" i="98"/>
  <c r="BK432" i="98" s="1"/>
  <c r="BO432" i="98"/>
  <c r="Y429" i="98"/>
  <c r="AH429" i="98" s="1"/>
  <c r="BE425" i="98"/>
  <c r="BO425" i="98"/>
  <c r="BO419" i="98"/>
  <c r="AE416" i="98"/>
  <c r="BM416" i="98" s="1"/>
  <c r="AQ416" i="98"/>
  <c r="Y415" i="98"/>
  <c r="AH415" i="98" s="1"/>
  <c r="AI415" i="98" s="1"/>
  <c r="AE412" i="98"/>
  <c r="BM412" i="98" s="1"/>
  <c r="AQ412" i="98"/>
  <c r="AT412" i="98" s="1"/>
  <c r="BI412" i="98" s="1"/>
  <c r="BO402" i="98"/>
  <c r="Y389" i="98"/>
  <c r="AH389" i="98" s="1"/>
  <c r="AI389" i="98" s="1"/>
  <c r="BG383" i="98"/>
  <c r="BJ383" i="98" s="1"/>
  <c r="BL383" i="98" s="1"/>
  <c r="BG264" i="98"/>
  <c r="Y263" i="98"/>
  <c r="AH263" i="98" s="1"/>
  <c r="AI263" i="98" s="1"/>
  <c r="Y262" i="98"/>
  <c r="AH262" i="98" s="1"/>
  <c r="AI262" i="98" s="1"/>
  <c r="AE259" i="98"/>
  <c r="AQ259" i="98"/>
  <c r="Y239" i="98"/>
  <c r="AH239" i="98" s="1"/>
  <c r="AI239" i="98" s="1"/>
  <c r="AF225" i="98"/>
  <c r="Y214" i="98"/>
  <c r="AH214" i="98" s="1"/>
  <c r="AI214" i="98" s="1"/>
  <c r="AQ212" i="98"/>
  <c r="AE212" i="98"/>
  <c r="BM212" i="98" s="1"/>
  <c r="Y210" i="98"/>
  <c r="AH210" i="98" s="1"/>
  <c r="AI210" i="98" s="1"/>
  <c r="AE208" i="98"/>
  <c r="BG208" i="98" s="1"/>
  <c r="AQ208" i="98"/>
  <c r="Y202" i="98"/>
  <c r="AH202" i="98" s="1"/>
  <c r="AI202" i="98" s="1"/>
  <c r="Y200" i="98"/>
  <c r="AH200" i="98" s="1"/>
  <c r="AI200" i="98" s="1"/>
  <c r="AF196" i="98"/>
  <c r="Y195" i="98"/>
  <c r="AH195" i="98" s="1"/>
  <c r="AI195" i="98" s="1"/>
  <c r="BG185" i="98"/>
  <c r="BO185" i="98" s="1"/>
  <c r="Y184" i="98"/>
  <c r="AH184" i="98" s="1"/>
  <c r="AI184" i="98" s="1"/>
  <c r="Y176" i="98"/>
  <c r="AH176" i="98" s="1"/>
  <c r="AI176" i="98" s="1"/>
  <c r="AQ118" i="98"/>
  <c r="AE118" i="98"/>
  <c r="AQ113" i="98"/>
  <c r="AT113" i="98" s="1"/>
  <c r="BI113" i="98" s="1"/>
  <c r="AE113" i="98"/>
  <c r="BG113" i="98" s="1"/>
  <c r="BG111" i="98"/>
  <c r="BJ111" i="98" s="1"/>
  <c r="AF100" i="98"/>
  <c r="Y98" i="98"/>
  <c r="AH98" i="98" s="1"/>
  <c r="AI98" i="98" s="1"/>
  <c r="AE77" i="98"/>
  <c r="AQ77" i="98"/>
  <c r="Y51" i="98"/>
  <c r="AH51" i="98" s="1"/>
  <c r="AI51" i="98" s="1"/>
  <c r="Y48" i="98"/>
  <c r="AH48" i="98" s="1"/>
  <c r="AI48" i="98" s="1"/>
  <c r="AF41" i="98"/>
  <c r="AQ32" i="98"/>
  <c r="AE32" i="98"/>
  <c r="BM32" i="98" s="1"/>
  <c r="AE23" i="98"/>
  <c r="AQ23" i="98"/>
  <c r="AT23" i="98" s="1"/>
  <c r="BI23" i="98" s="1"/>
  <c r="BB22" i="98"/>
  <c r="V281" i="98"/>
  <c r="AE22" i="98"/>
  <c r="AF22" i="98" s="1"/>
  <c r="L281" i="98"/>
  <c r="AF14" i="98"/>
  <c r="AF13" i="98"/>
  <c r="AA281" i="98"/>
  <c r="Z4" i="98"/>
  <c r="Z281" i="98" s="1"/>
  <c r="B281" i="98"/>
  <c r="V24" i="100"/>
  <c r="T34" i="102"/>
  <c r="F28" i="102"/>
  <c r="P51" i="103"/>
  <c r="BE285" i="98"/>
  <c r="C6" i="109" s="1"/>
  <c r="G6" i="109" s="1"/>
  <c r="Y285" i="98"/>
  <c r="AH285" i="98" s="1"/>
  <c r="AI285" i="98" s="1"/>
  <c r="AE274" i="98"/>
  <c r="BG274" i="98" s="1"/>
  <c r="BP274" i="98" s="1"/>
  <c r="AQ274" i="98"/>
  <c r="AT274" i="98" s="1"/>
  <c r="BI274" i="98" s="1"/>
  <c r="BJ270" i="98"/>
  <c r="Y269" i="98"/>
  <c r="AH269" i="98" s="1"/>
  <c r="AI269" i="98" s="1"/>
  <c r="Y268" i="98"/>
  <c r="AH268" i="98" s="1"/>
  <c r="AI268" i="98" s="1"/>
  <c r="Y265" i="98"/>
  <c r="AH265" i="98" s="1"/>
  <c r="AI265" i="98" s="1"/>
  <c r="AX265" i="98"/>
  <c r="Y258" i="98"/>
  <c r="AH258" i="98" s="1"/>
  <c r="AI258" i="98" s="1"/>
  <c r="Y251" i="98"/>
  <c r="AH251" i="98" s="1"/>
  <c r="AI251" i="98" s="1"/>
  <c r="Y240" i="98"/>
  <c r="AH240" i="98" s="1"/>
  <c r="AI240" i="98" s="1"/>
  <c r="AE236" i="98"/>
  <c r="AQ236" i="98"/>
  <c r="AX231" i="98"/>
  <c r="Y231" i="98"/>
  <c r="AH231" i="98" s="1"/>
  <c r="AI231" i="98" s="1"/>
  <c r="Y227" i="98"/>
  <c r="AH227" i="98" s="1"/>
  <c r="AI227" i="98" s="1"/>
  <c r="Y220" i="98"/>
  <c r="AH220" i="98" s="1"/>
  <c r="AI220" i="98" s="1"/>
  <c r="AE218" i="98"/>
  <c r="AF218" i="98" s="1"/>
  <c r="AQ218" i="98"/>
  <c r="BB213" i="98"/>
  <c r="Y213" i="98"/>
  <c r="AH213" i="98" s="1"/>
  <c r="AI213" i="98" s="1"/>
  <c r="BJ209" i="98"/>
  <c r="AF207" i="98"/>
  <c r="Y190" i="98"/>
  <c r="AH190" i="98" s="1"/>
  <c r="AI190" i="98" s="1"/>
  <c r="Y185" i="98"/>
  <c r="AH185" i="98" s="1"/>
  <c r="AI185" i="98" s="1"/>
  <c r="Y173" i="98"/>
  <c r="AH173" i="98" s="1"/>
  <c r="AI173" i="98" s="1"/>
  <c r="Y172" i="98"/>
  <c r="AH172" i="98" s="1"/>
  <c r="AI172" i="98" s="1"/>
  <c r="BB170" i="98"/>
  <c r="Y170" i="98"/>
  <c r="AH170" i="98" s="1"/>
  <c r="AI170" i="98" s="1"/>
  <c r="BB166" i="98"/>
  <c r="Y166" i="98"/>
  <c r="AH166" i="98" s="1"/>
  <c r="AI166" i="98" s="1"/>
  <c r="Y161" i="98"/>
  <c r="AH161" i="98" s="1"/>
  <c r="AI161" i="98" s="1"/>
  <c r="AX161" i="98"/>
  <c r="Y156" i="98"/>
  <c r="AH156" i="98" s="1"/>
  <c r="AI156" i="98" s="1"/>
  <c r="AE154" i="98"/>
  <c r="AQ154" i="98"/>
  <c r="BB150" i="98"/>
  <c r="BK150" i="98" s="1"/>
  <c r="Y150" i="98"/>
  <c r="AH150" i="98" s="1"/>
  <c r="AI150" i="98" s="1"/>
  <c r="BB148" i="98"/>
  <c r="Y148" i="98"/>
  <c r="AH148" i="98" s="1"/>
  <c r="AI148" i="98" s="1"/>
  <c r="BB143" i="98"/>
  <c r="Y143" i="98"/>
  <c r="AH143" i="98" s="1"/>
  <c r="AI143" i="98" s="1"/>
  <c r="AF142" i="98"/>
  <c r="BB141" i="98"/>
  <c r="Y141" i="98"/>
  <c r="AH141" i="98" s="1"/>
  <c r="AI141" i="98" s="1"/>
  <c r="BB133" i="98"/>
  <c r="Y133" i="98"/>
  <c r="AH133" i="98" s="1"/>
  <c r="AI133" i="98" s="1"/>
  <c r="BB129" i="98"/>
  <c r="Y129" i="98"/>
  <c r="AH129" i="98" s="1"/>
  <c r="AI129" i="98" s="1"/>
  <c r="Y127" i="98"/>
  <c r="AH127" i="98" s="1"/>
  <c r="AI127" i="98" s="1"/>
  <c r="BG124" i="98"/>
  <c r="Y121" i="98"/>
  <c r="AH121" i="98" s="1"/>
  <c r="AI121" i="98" s="1"/>
  <c r="BB108" i="98"/>
  <c r="Y108" i="98"/>
  <c r="AH108" i="98" s="1"/>
  <c r="AI108" i="98" s="1"/>
  <c r="AQ104" i="98"/>
  <c r="AT104" i="98" s="1"/>
  <c r="BI104" i="98" s="1"/>
  <c r="AE104" i="98"/>
  <c r="Y99" i="98"/>
  <c r="AH99" i="98" s="1"/>
  <c r="AI99" i="98" s="1"/>
  <c r="Y95" i="98"/>
  <c r="AH95" i="98" s="1"/>
  <c r="AI95" i="98" s="1"/>
  <c r="Y87" i="98"/>
  <c r="AH87" i="98" s="1"/>
  <c r="AI87" i="98" s="1"/>
  <c r="AW84" i="98"/>
  <c r="BB83" i="98"/>
  <c r="Y83" i="98"/>
  <c r="AH83" i="98" s="1"/>
  <c r="AI83" i="98" s="1"/>
  <c r="AX81" i="98"/>
  <c r="BB79" i="98"/>
  <c r="Y79" i="98"/>
  <c r="AH79" i="98" s="1"/>
  <c r="AI79" i="98" s="1"/>
  <c r="BB73" i="98"/>
  <c r="Y73" i="98"/>
  <c r="AH73" i="98" s="1"/>
  <c r="AI73" i="98" s="1"/>
  <c r="BG72" i="98"/>
  <c r="BO72" i="98" s="1"/>
  <c r="AE69" i="98"/>
  <c r="AF69" i="98" s="1"/>
  <c r="AQ69" i="98"/>
  <c r="AE65" i="98"/>
  <c r="AF65" i="98" s="1"/>
  <c r="AQ65" i="98"/>
  <c r="AT65" i="98" s="1"/>
  <c r="BI65" i="98" s="1"/>
  <c r="Y63" i="98"/>
  <c r="AH63" i="98" s="1"/>
  <c r="AI63" i="98" s="1"/>
  <c r="AF62" i="98"/>
  <c r="AF56" i="98"/>
  <c r="BG55" i="98"/>
  <c r="AF55" i="98"/>
  <c r="AW55" i="98"/>
  <c r="AF54" i="98"/>
  <c r="AW51" i="98"/>
  <c r="AW47" i="98"/>
  <c r="W281" i="98"/>
  <c r="AX46" i="98"/>
  <c r="BK46" i="98" s="1"/>
  <c r="Y46" i="98"/>
  <c r="AH46" i="98" s="1"/>
  <c r="AI46" i="98" s="1"/>
  <c r="Y38" i="98"/>
  <c r="AH38" i="98" s="1"/>
  <c r="AI38" i="98" s="1"/>
  <c r="BG36" i="98"/>
  <c r="AF30" i="98"/>
  <c r="Y28" i="98"/>
  <c r="AH28" i="98" s="1"/>
  <c r="AI28" i="98" s="1"/>
  <c r="Y25" i="98"/>
  <c r="AH25" i="98" s="1"/>
  <c r="AI25" i="98" s="1"/>
  <c r="Y16" i="98"/>
  <c r="AH16" i="98" s="1"/>
  <c r="AI16" i="98" s="1"/>
  <c r="Y7" i="98"/>
  <c r="AH7" i="98" s="1"/>
  <c r="AI7" i="98" s="1"/>
  <c r="AF173" i="98"/>
  <c r="AQ234" i="98"/>
  <c r="AE272" i="98"/>
  <c r="BM272" i="98" s="1"/>
  <c r="Y252" i="98"/>
  <c r="AH252" i="98" s="1"/>
  <c r="AI252" i="98" s="1"/>
  <c r="Y255" i="98"/>
  <c r="AH255" i="98" s="1"/>
  <c r="AI255" i="98" s="1"/>
  <c r="Y276" i="98"/>
  <c r="AH276" i="98" s="1"/>
  <c r="AI276" i="98" s="1"/>
  <c r="Y244" i="98"/>
  <c r="AH244" i="98" s="1"/>
  <c r="AI244" i="98" s="1"/>
  <c r="AX259" i="98"/>
  <c r="BK259" i="98" s="1"/>
  <c r="S281" i="98"/>
  <c r="AF264" i="98"/>
  <c r="AF31" i="98"/>
  <c r="T360" i="104"/>
  <c r="T247" i="104"/>
  <c r="T118" i="104"/>
  <c r="AH383" i="111"/>
  <c r="V383" i="111"/>
  <c r="R383" i="111"/>
  <c r="P87" i="111"/>
  <c r="Q87" i="111" s="1"/>
  <c r="P5" i="111"/>
  <c r="Q5" i="111" s="1"/>
  <c r="AF80" i="98"/>
  <c r="AF91" i="98"/>
  <c r="AQ309" i="98"/>
  <c r="Q56" i="111"/>
  <c r="Q94" i="111"/>
  <c r="Q147" i="111"/>
  <c r="AF20" i="98"/>
  <c r="AF111" i="98"/>
  <c r="BG382" i="98"/>
  <c r="BJ382" i="98" s="1"/>
  <c r="BL382" i="98" s="1"/>
  <c r="BG284" i="98"/>
  <c r="BJ284" i="98" s="1"/>
  <c r="BL284" i="98" s="1"/>
  <c r="Y380" i="98"/>
  <c r="AH380" i="98" s="1"/>
  <c r="AI380" i="98" s="1"/>
  <c r="Y379" i="98"/>
  <c r="AH379" i="98" s="1"/>
  <c r="Y378" i="98"/>
  <c r="AH378" i="98" s="1"/>
  <c r="BG354" i="98"/>
  <c r="BJ354" i="98" s="1"/>
  <c r="BL354" i="98" s="1"/>
  <c r="AF340" i="98"/>
  <c r="Y312" i="98"/>
  <c r="AH312" i="98" s="1"/>
  <c r="AI312" i="98" s="1"/>
  <c r="Y304" i="98"/>
  <c r="AH304" i="98" s="1"/>
  <c r="AI304" i="98" s="1"/>
  <c r="AF296" i="98"/>
  <c r="AD434" i="98"/>
  <c r="Y284" i="98"/>
  <c r="AH284" i="98" s="1"/>
  <c r="AI284" i="98" s="1"/>
  <c r="Y271" i="98"/>
  <c r="AH271" i="98" s="1"/>
  <c r="AI271" i="98" s="1"/>
  <c r="AW240" i="98"/>
  <c r="BK240" i="98" s="1"/>
  <c r="Y233" i="98"/>
  <c r="AH233" i="98" s="1"/>
  <c r="AI233" i="98" s="1"/>
  <c r="Y232" i="98"/>
  <c r="AH232" i="98" s="1"/>
  <c r="AI232" i="98" s="1"/>
  <c r="AX228" i="98"/>
  <c r="BK228" i="98" s="1"/>
  <c r="Y222" i="98"/>
  <c r="AH222" i="98" s="1"/>
  <c r="AI222" i="98" s="1"/>
  <c r="Y221" i="98"/>
  <c r="AH221" i="98" s="1"/>
  <c r="AI221" i="98" s="1"/>
  <c r="AE219" i="98"/>
  <c r="BM219" i="98" s="1"/>
  <c r="AQ219" i="98"/>
  <c r="AX212" i="98"/>
  <c r="BK212" i="98" s="1"/>
  <c r="AX208" i="98"/>
  <c r="BK208" i="98" s="1"/>
  <c r="AE204" i="98"/>
  <c r="BM204" i="98" s="1"/>
  <c r="AQ204" i="98"/>
  <c r="Y198" i="98"/>
  <c r="AH198" i="98" s="1"/>
  <c r="AI198" i="98" s="1"/>
  <c r="BG195" i="98"/>
  <c r="AX193" i="98"/>
  <c r="BG187" i="98"/>
  <c r="Y183" i="98"/>
  <c r="AH183" i="98" s="1"/>
  <c r="AI183" i="98" s="1"/>
  <c r="Y178" i="98"/>
  <c r="AH178" i="98" s="1"/>
  <c r="AI178" i="98" s="1"/>
  <c r="Y175" i="98"/>
  <c r="AH175" i="98" s="1"/>
  <c r="AI175" i="98" s="1"/>
  <c r="Y157" i="98"/>
  <c r="AH157" i="98" s="1"/>
  <c r="AI157" i="98" s="1"/>
  <c r="Y147" i="98"/>
  <c r="AH147" i="98" s="1"/>
  <c r="AI147" i="98" s="1"/>
  <c r="Y140" i="98"/>
  <c r="AH140" i="98" s="1"/>
  <c r="AI140" i="98" s="1"/>
  <c r="Y117" i="98"/>
  <c r="AH117" i="98" s="1"/>
  <c r="AI117" i="98" s="1"/>
  <c r="AW88" i="98"/>
  <c r="AF48" i="98"/>
  <c r="AX29" i="98"/>
  <c r="T497" i="104"/>
  <c r="T315" i="104"/>
  <c r="T175" i="104"/>
  <c r="T78" i="104"/>
  <c r="AL383" i="111"/>
  <c r="AF383" i="111"/>
  <c r="U383" i="111"/>
  <c r="N383" i="111"/>
  <c r="H383" i="111"/>
  <c r="AM342" i="111"/>
  <c r="Y297" i="98"/>
  <c r="AH297" i="98" s="1"/>
  <c r="AI297" i="98" s="1"/>
  <c r="BO290" i="98"/>
  <c r="Y279" i="98"/>
  <c r="AH279" i="98" s="1"/>
  <c r="AI279" i="98" s="1"/>
  <c r="Y264" i="98"/>
  <c r="AH264" i="98" s="1"/>
  <c r="AI264" i="98" s="1"/>
  <c r="BG263" i="98"/>
  <c r="BP263" i="98" s="1"/>
  <c r="Y256" i="98"/>
  <c r="AH256" i="98" s="1"/>
  <c r="AI256" i="98" s="1"/>
  <c r="CA335" i="131"/>
  <c r="BG226" i="98"/>
  <c r="T540" i="104"/>
  <c r="AC383" i="111"/>
  <c r="T383" i="111"/>
  <c r="P278" i="111"/>
  <c r="Q278" i="111" s="1"/>
  <c r="AM251" i="111"/>
  <c r="P239" i="111"/>
  <c r="Q239" i="111" s="1"/>
  <c r="AM224" i="111"/>
  <c r="AM221" i="111"/>
  <c r="AM101" i="111"/>
  <c r="P76" i="111"/>
  <c r="Q76" i="111" s="1"/>
  <c r="P6" i="111"/>
  <c r="Q6" i="111" s="1"/>
  <c r="CA207" i="131"/>
  <c r="AM187" i="111"/>
  <c r="AM190" i="111" s="1"/>
  <c r="BG153" i="98"/>
  <c r="BG258" i="98"/>
  <c r="AF269" i="98"/>
  <c r="AF238" i="98"/>
  <c r="B48" i="109"/>
  <c r="Y358" i="98"/>
  <c r="AH358" i="98" s="1"/>
  <c r="AI358" i="98" s="1"/>
  <c r="BM153" i="98"/>
  <c r="U434" i="98"/>
  <c r="BM15" i="98"/>
  <c r="AF101" i="98"/>
  <c r="BK300" i="98"/>
  <c r="BL300" i="98" s="1"/>
  <c r="BS296" i="98" s="1"/>
  <c r="BG92" i="98"/>
  <c r="BP92" i="98" s="1"/>
  <c r="BM57" i="98"/>
  <c r="AF169" i="98"/>
  <c r="L434" i="98"/>
  <c r="BP6" i="98"/>
  <c r="BJ220" i="98"/>
  <c r="BL220" i="98" s="1"/>
  <c r="BB264" i="98"/>
  <c r="BO159" i="98"/>
  <c r="BP159" i="98" s="1"/>
  <c r="BK180" i="98"/>
  <c r="BM100" i="98"/>
  <c r="BK290" i="98"/>
  <c r="AE315" i="98"/>
  <c r="BM315" i="98" s="1"/>
  <c r="BG136" i="98"/>
  <c r="BG189" i="98"/>
  <c r="BJ189" i="98" s="1"/>
  <c r="BG100" i="98"/>
  <c r="BG169" i="98"/>
  <c r="BM325" i="98"/>
  <c r="BG156" i="98"/>
  <c r="BJ194" i="98"/>
  <c r="AF92" i="98"/>
  <c r="AF50" i="98"/>
  <c r="BG103" i="98"/>
  <c r="CA216" i="131"/>
  <c r="BY255" i="131"/>
  <c r="CF255" i="131"/>
  <c r="BZ237" i="131"/>
  <c r="CB237" i="131" s="1"/>
  <c r="AF6" i="98"/>
  <c r="BM6" i="98"/>
  <c r="BG141" i="98"/>
  <c r="AF141" i="98"/>
  <c r="BJ228" i="98"/>
  <c r="CA332" i="131"/>
  <c r="CB332" i="131" s="1"/>
  <c r="CF332" i="131"/>
  <c r="CF289" i="131"/>
  <c r="BK87" i="98"/>
  <c r="BG188" i="98"/>
  <c r="AF382" i="98"/>
  <c r="BG234" i="98"/>
  <c r="BP234" i="98" s="1"/>
  <c r="AF108" i="98"/>
  <c r="AF143" i="98"/>
  <c r="BM152" i="98"/>
  <c r="AW241" i="98"/>
  <c r="G59" i="106"/>
  <c r="G147" i="106" s="1"/>
  <c r="T558" i="104"/>
  <c r="T432" i="104"/>
  <c r="T402" i="104"/>
  <c r="T380" i="104"/>
  <c r="T269" i="104"/>
  <c r="T255" i="104"/>
  <c r="T230" i="104"/>
  <c r="T224" i="104"/>
  <c r="T222" i="104"/>
  <c r="P354" i="111"/>
  <c r="Q354" i="111" s="1"/>
  <c r="AM331" i="111"/>
  <c r="AE383" i="111"/>
  <c r="P71" i="111"/>
  <c r="Q71" i="111" s="1"/>
  <c r="AM56" i="111"/>
  <c r="P8" i="111"/>
  <c r="Q8" i="111" s="1"/>
  <c r="CA19" i="131"/>
  <c r="AS176" i="131"/>
  <c r="BG292" i="98"/>
  <c r="BJ292" i="98" s="1"/>
  <c r="BL292" i="98" s="1"/>
  <c r="AF197" i="98"/>
  <c r="BK188" i="98"/>
  <c r="AF234" i="98"/>
  <c r="AF122" i="98"/>
  <c r="BG143" i="98"/>
  <c r="BG433" i="98"/>
  <c r="BJ433" i="98" s="1"/>
  <c r="BL433" i="98" s="1"/>
  <c r="BM197" i="98"/>
  <c r="BM294" i="98"/>
  <c r="BJ285" i="98"/>
  <c r="BG423" i="98"/>
  <c r="BM8" i="98"/>
  <c r="AF423" i="98"/>
  <c r="AF180" i="98"/>
  <c r="T549" i="104"/>
  <c r="T547" i="104"/>
  <c r="T545" i="104"/>
  <c r="T543" i="104"/>
  <c r="T541" i="104"/>
  <c r="T526" i="104"/>
  <c r="T514" i="104"/>
  <c r="T441" i="104"/>
  <c r="T351" i="104"/>
  <c r="T299" i="104"/>
  <c r="T282" i="104"/>
  <c r="T272" i="104"/>
  <c r="T270" i="104"/>
  <c r="T221" i="104"/>
  <c r="T97" i="104"/>
  <c r="AM378" i="111"/>
  <c r="P371" i="111"/>
  <c r="Q371" i="111" s="1"/>
  <c r="P367" i="111"/>
  <c r="Q367" i="111" s="1"/>
  <c r="AU311" i="111"/>
  <c r="AV311" i="111" s="1"/>
  <c r="P291" i="111"/>
  <c r="Q291" i="111" s="1"/>
  <c r="AM290" i="111"/>
  <c r="AM286" i="111"/>
  <c r="AM282" i="111"/>
  <c r="G190" i="111"/>
  <c r="P184" i="111"/>
  <c r="Q184" i="111" s="1"/>
  <c r="AM172" i="111"/>
  <c r="AM157" i="111"/>
  <c r="P143" i="111"/>
  <c r="Q143" i="111" s="1"/>
  <c r="AM141" i="111"/>
  <c r="P139" i="111"/>
  <c r="Q139" i="111" s="1"/>
  <c r="AM137" i="111"/>
  <c r="P86" i="111"/>
  <c r="Q86" i="111" s="1"/>
  <c r="AS195" i="131"/>
  <c r="AA75" i="111"/>
  <c r="AS129" i="131"/>
  <c r="CF242" i="131"/>
  <c r="CF293" i="131"/>
  <c r="AF163" i="98"/>
  <c r="AF162" i="98"/>
  <c r="AX56" i="98"/>
  <c r="AX256" i="98"/>
  <c r="AW118" i="98"/>
  <c r="BK118" i="98" s="1"/>
  <c r="AF289" i="98"/>
  <c r="AX104" i="98"/>
  <c r="BK104" i="98" s="1"/>
  <c r="BP5" i="98"/>
  <c r="BG137" i="98"/>
  <c r="BJ137" i="98" s="1"/>
  <c r="BG231" i="98"/>
  <c r="BM50" i="98"/>
  <c r="BG299" i="98"/>
  <c r="BJ299" i="98" s="1"/>
  <c r="AW134" i="98"/>
  <c r="BJ76" i="98"/>
  <c r="BM232" i="98"/>
  <c r="AF76" i="98"/>
  <c r="AF194" i="98"/>
  <c r="BJ15" i="98"/>
  <c r="AF374" i="98"/>
  <c r="BM194" i="98"/>
  <c r="AW257" i="98"/>
  <c r="AW167" i="98"/>
  <c r="BK167" i="98" s="1"/>
  <c r="BG101" i="98"/>
  <c r="BP101" i="98" s="1"/>
  <c r="BM124" i="98"/>
  <c r="AF57" i="98"/>
  <c r="CA242" i="131"/>
  <c r="CF335" i="131"/>
  <c r="CA325" i="131"/>
  <c r="AG434" i="98"/>
  <c r="AG281" i="98"/>
  <c r="P227" i="111"/>
  <c r="Q227" i="111" s="1"/>
  <c r="G243" i="111"/>
  <c r="P314" i="111"/>
  <c r="Q314" i="111" s="1"/>
  <c r="G380" i="111"/>
  <c r="BZ157" i="131"/>
  <c r="CB157" i="131" s="1"/>
  <c r="CF331" i="131"/>
  <c r="BG180" i="98"/>
  <c r="AF360" i="98"/>
  <c r="AF258" i="98"/>
  <c r="AW147" i="98"/>
  <c r="BK147" i="98" s="1"/>
  <c r="H6" i="103"/>
  <c r="T559" i="104"/>
  <c r="T538" i="104"/>
  <c r="T513" i="104"/>
  <c r="T442" i="104"/>
  <c r="T429" i="104"/>
  <c r="T391" i="104"/>
  <c r="T355" i="104"/>
  <c r="T121" i="104"/>
  <c r="T119" i="104"/>
  <c r="T92" i="104"/>
  <c r="T69" i="104"/>
  <c r="AA359" i="111"/>
  <c r="AU352" i="111"/>
  <c r="AV352" i="111" s="1"/>
  <c r="P351" i="111"/>
  <c r="Q351" i="111" s="1"/>
  <c r="AM350" i="111"/>
  <c r="AU348" i="111"/>
  <c r="AV348" i="111" s="1"/>
  <c r="AU344" i="111"/>
  <c r="AV344" i="111" s="1"/>
  <c r="P343" i="111"/>
  <c r="Q343" i="111" s="1"/>
  <c r="P341" i="111"/>
  <c r="Q341" i="111" s="1"/>
  <c r="AM340" i="111"/>
  <c r="AU335" i="111"/>
  <c r="AV335" i="111" s="1"/>
  <c r="P334" i="111"/>
  <c r="Q334" i="111" s="1"/>
  <c r="AM333" i="111"/>
  <c r="AM332" i="111"/>
  <c r="AM279" i="111"/>
  <c r="P276" i="111"/>
  <c r="Q276" i="111" s="1"/>
  <c r="AM275" i="111"/>
  <c r="P272" i="111"/>
  <c r="Q272" i="111" s="1"/>
  <c r="AM271" i="111"/>
  <c r="AM270" i="111"/>
  <c r="AU268" i="111"/>
  <c r="AV268" i="111" s="1"/>
  <c r="P261" i="111"/>
  <c r="Q261" i="111" s="1"/>
  <c r="AM259" i="111"/>
  <c r="AM232" i="111"/>
  <c r="P231" i="111"/>
  <c r="Q231" i="111" s="1"/>
  <c r="P221" i="111"/>
  <c r="Q221" i="111" s="1"/>
  <c r="AA206" i="111"/>
  <c r="AA175" i="111"/>
  <c r="AM146" i="111"/>
  <c r="AM139" i="111"/>
  <c r="AM81" i="111"/>
  <c r="AA77" i="111"/>
  <c r="AM77" i="111"/>
  <c r="AM50" i="111"/>
  <c r="AM37" i="111"/>
  <c r="AM15" i="111"/>
  <c r="BW89" i="131"/>
  <c r="BZ89" i="131" s="1"/>
  <c r="CB89" i="131" s="1"/>
  <c r="CA334" i="131"/>
  <c r="CA337" i="131"/>
  <c r="G179" i="111"/>
  <c r="BZ289" i="131"/>
  <c r="CB289" i="131" s="1"/>
  <c r="BY235" i="131"/>
  <c r="BZ235" i="131" s="1"/>
  <c r="CB235" i="131" s="1"/>
  <c r="BG170" i="98"/>
  <c r="BK248" i="98"/>
  <c r="AW109" i="98"/>
  <c r="AF53" i="98"/>
  <c r="E64" i="108"/>
  <c r="F64" i="108" s="1"/>
  <c r="E48" i="108"/>
  <c r="H48" i="108" s="1"/>
  <c r="I48" i="108" s="1"/>
  <c r="E44" i="108"/>
  <c r="H44" i="108" s="1"/>
  <c r="I44" i="108" s="1"/>
  <c r="AM377" i="111"/>
  <c r="AM293" i="111"/>
  <c r="AM281" i="111"/>
  <c r="AM105" i="111"/>
  <c r="AM42" i="111"/>
  <c r="BZ6" i="131"/>
  <c r="AS124" i="131"/>
  <c r="AI5" i="98"/>
  <c r="AF84" i="98"/>
  <c r="AP248" i="131"/>
  <c r="BG38" i="98"/>
  <c r="BP38" i="98" s="1"/>
  <c r="AS208" i="131"/>
  <c r="BG155" i="98"/>
  <c r="BP279" i="98"/>
  <c r="BK99" i="98"/>
  <c r="BK337" i="98"/>
  <c r="AW242" i="98"/>
  <c r="BK242" i="98" s="1"/>
  <c r="AF87" i="98"/>
  <c r="T550" i="104"/>
  <c r="T510" i="104"/>
  <c r="T477" i="104"/>
  <c r="T475" i="104"/>
  <c r="T473" i="104"/>
  <c r="T471" i="104"/>
  <c r="T469" i="104"/>
  <c r="T433" i="104"/>
  <c r="T367" i="104"/>
  <c r="T307" i="104"/>
  <c r="T160" i="104"/>
  <c r="T141" i="104"/>
  <c r="T104" i="104"/>
  <c r="T66" i="104"/>
  <c r="AM369" i="111"/>
  <c r="AM361" i="111"/>
  <c r="AU324" i="111"/>
  <c r="AV324" i="111" s="1"/>
  <c r="AU294" i="111"/>
  <c r="AV294" i="111" s="1"/>
  <c r="AU248" i="111"/>
  <c r="AV248" i="111" s="1"/>
  <c r="P198" i="111"/>
  <c r="Q198" i="111" s="1"/>
  <c r="P136" i="111"/>
  <c r="Q136" i="111" s="1"/>
  <c r="P116" i="111"/>
  <c r="Q116" i="111" s="1"/>
  <c r="P95" i="111"/>
  <c r="Q95" i="111" s="1"/>
  <c r="AM75" i="111"/>
  <c r="P25" i="111"/>
  <c r="Q25" i="111" s="1"/>
  <c r="AA24" i="111"/>
  <c r="P21" i="111"/>
  <c r="Q21" i="111" s="1"/>
  <c r="AP211" i="131"/>
  <c r="CA326" i="131"/>
  <c r="BM52" i="98"/>
  <c r="AF52" i="98"/>
  <c r="BG52" i="98"/>
  <c r="BP17" i="98"/>
  <c r="BJ17" i="98"/>
  <c r="BM353" i="98"/>
  <c r="AF353" i="98"/>
  <c r="BG353" i="98"/>
  <c r="BJ353" i="98" s="1"/>
  <c r="BL353" i="98" s="1"/>
  <c r="BM39" i="98"/>
  <c r="AF38" i="98"/>
  <c r="AX176" i="98"/>
  <c r="AW169" i="98"/>
  <c r="AW148" i="98"/>
  <c r="AW145" i="98"/>
  <c r="BK145" i="98" s="1"/>
  <c r="AW128" i="98"/>
  <c r="BK128" i="98" s="1"/>
  <c r="BG78" i="98"/>
  <c r="AE255" i="98"/>
  <c r="AW198" i="98"/>
  <c r="BK198" i="98" s="1"/>
  <c r="AF167" i="98"/>
  <c r="BJ134" i="98"/>
  <c r="BM231" i="98"/>
  <c r="BG128" i="98"/>
  <c r="AF128" i="98"/>
  <c r="AX257" i="98"/>
  <c r="AE253" i="98"/>
  <c r="AW133" i="98"/>
  <c r="AW98" i="98"/>
  <c r="AW78" i="98"/>
  <c r="AQ41" i="98"/>
  <c r="BJ184" i="98"/>
  <c r="BG325" i="98"/>
  <c r="BJ325" i="98" s="1"/>
  <c r="AW230" i="98"/>
  <c r="AF185" i="98"/>
  <c r="AF126" i="98"/>
  <c r="AR281" i="98"/>
  <c r="AF328" i="98"/>
  <c r="AW191" i="98"/>
  <c r="BK191" i="98" s="1"/>
  <c r="AF184" i="98"/>
  <c r="AX179" i="98"/>
  <c r="AW172" i="98"/>
  <c r="AF124" i="98"/>
  <c r="AE105" i="98"/>
  <c r="AF64" i="98"/>
  <c r="T12" i="122"/>
  <c r="V12" i="122" s="1"/>
  <c r="S14" i="122"/>
  <c r="T14" i="122" s="1"/>
  <c r="V14" i="122" s="1"/>
  <c r="E18" i="108"/>
  <c r="H18" i="108" s="1"/>
  <c r="I18" i="108" s="1"/>
  <c r="AF350" i="98"/>
  <c r="BG350" i="98"/>
  <c r="BJ350" i="98" s="1"/>
  <c r="BM350" i="98"/>
  <c r="BJ50" i="98"/>
  <c r="AF415" i="98"/>
  <c r="AQ209" i="98"/>
  <c r="AW185" i="98"/>
  <c r="BK185" i="98" s="1"/>
  <c r="AW183" i="98"/>
  <c r="AW155" i="98"/>
  <c r="BK155" i="98" s="1"/>
  <c r="AW142" i="98"/>
  <c r="AX134" i="98"/>
  <c r="AX120" i="98"/>
  <c r="BK120" i="98" s="1"/>
  <c r="AF140" i="98"/>
  <c r="BG421" i="98"/>
  <c r="BJ421" i="98" s="1"/>
  <c r="BL421" i="98" s="1"/>
  <c r="BO386" i="98"/>
  <c r="AE413" i="98"/>
  <c r="AW210" i="98"/>
  <c r="AW195" i="98"/>
  <c r="AX98" i="98"/>
  <c r="AX74" i="98"/>
  <c r="AW274" i="98"/>
  <c r="BK274" i="98" s="1"/>
  <c r="AW272" i="98"/>
  <c r="AW262" i="98"/>
  <c r="BK262" i="98" s="1"/>
  <c r="AX237" i="98"/>
  <c r="AW161" i="98"/>
  <c r="AQ116" i="98"/>
  <c r="AX25" i="98"/>
  <c r="E42" i="108"/>
  <c r="H42" i="108" s="1"/>
  <c r="I42" i="108" s="1"/>
  <c r="E21" i="108"/>
  <c r="H21" i="108" s="1"/>
  <c r="I21" i="108" s="1"/>
  <c r="AW216" i="98"/>
  <c r="AW202" i="98"/>
  <c r="BO179" i="98"/>
  <c r="BP179" i="98" s="1"/>
  <c r="AF117" i="98"/>
  <c r="BM117" i="98"/>
  <c r="BO408" i="98"/>
  <c r="AW255" i="98"/>
  <c r="AW226" i="98"/>
  <c r="BK226" i="98" s="1"/>
  <c r="AX195" i="98"/>
  <c r="AX174" i="98"/>
  <c r="AX172" i="98"/>
  <c r="AX146" i="98"/>
  <c r="BK146" i="98" s="1"/>
  <c r="AW59" i="98"/>
  <c r="BK59" i="98" s="1"/>
  <c r="BL59" i="98" s="1"/>
  <c r="AW18" i="98"/>
  <c r="E55" i="108"/>
  <c r="F55" i="108" s="1"/>
  <c r="AF356" i="98"/>
  <c r="BJ340" i="98"/>
  <c r="AF285" i="98"/>
  <c r="BK314" i="98"/>
  <c r="BL314" i="98" s="1"/>
  <c r="CF290" i="131"/>
  <c r="CF254" i="131"/>
  <c r="CF266" i="131"/>
  <c r="CA331" i="131"/>
  <c r="BZ18" i="131"/>
  <c r="BG39" i="98"/>
  <c r="BP39" i="98" s="1"/>
  <c r="AF237" i="98"/>
  <c r="AF318" i="98"/>
  <c r="BZ123" i="131"/>
  <c r="BG251" i="98"/>
  <c r="CF298" i="131"/>
  <c r="BY298" i="131"/>
  <c r="BZ298" i="131" s="1"/>
  <c r="CB298" i="131" s="1"/>
  <c r="CF220" i="131"/>
  <c r="BM114" i="98"/>
  <c r="AF114" i="98"/>
  <c r="CB165" i="131"/>
  <c r="BG157" i="98"/>
  <c r="BO157" i="98" s="1"/>
  <c r="BP157" i="98" s="1"/>
  <c r="AF157" i="98"/>
  <c r="BJ115" i="98"/>
  <c r="BZ335" i="131"/>
  <c r="BG175" i="98"/>
  <c r="BM175" i="98"/>
  <c r="BM189" i="98"/>
  <c r="AF15" i="98"/>
  <c r="CA160" i="131"/>
  <c r="AF198" i="98"/>
  <c r="AF127" i="98"/>
  <c r="BG361" i="98"/>
  <c r="BJ361" i="98" s="1"/>
  <c r="BL361" i="98" s="1"/>
  <c r="BM361" i="98"/>
  <c r="BP146" i="98"/>
  <c r="AF60" i="98"/>
  <c r="BM418" i="98"/>
  <c r="AF271" i="98"/>
  <c r="BM334" i="98"/>
  <c r="BP207" i="98"/>
  <c r="AF213" i="98"/>
  <c r="BK334" i="98"/>
  <c r="AX229" i="98"/>
  <c r="AX210" i="98"/>
  <c r="AX24" i="98"/>
  <c r="BO411" i="98"/>
  <c r="BO347" i="98"/>
  <c r="BO317" i="98"/>
  <c r="AW279" i="98"/>
  <c r="AW250" i="98"/>
  <c r="BK250" i="98" s="1"/>
  <c r="AW211" i="98"/>
  <c r="BK211" i="98" s="1"/>
  <c r="AW209" i="98"/>
  <c r="BK209" i="98" s="1"/>
  <c r="AX121" i="98"/>
  <c r="BK121" i="98" s="1"/>
  <c r="AX44" i="98"/>
  <c r="BK44" i="98" s="1"/>
  <c r="AW35" i="98"/>
  <c r="BK35" i="98" s="1"/>
  <c r="AE11" i="98"/>
  <c r="BO405" i="98"/>
  <c r="BO367" i="98"/>
  <c r="AW135" i="98"/>
  <c r="BK135" i="98" s="1"/>
  <c r="AW111" i="98"/>
  <c r="AW106" i="98"/>
  <c r="AW91" i="98"/>
  <c r="BK91" i="98" s="1"/>
  <c r="AQ83" i="98"/>
  <c r="T449" i="104"/>
  <c r="BO406" i="98"/>
  <c r="AW253" i="98"/>
  <c r="BK253" i="98" s="1"/>
  <c r="AX234" i="98"/>
  <c r="BK234" i="98" s="1"/>
  <c r="AW231" i="98"/>
  <c r="AW219" i="98"/>
  <c r="BK219" i="98" s="1"/>
  <c r="AX196" i="98"/>
  <c r="BK196" i="98" s="1"/>
  <c r="AX183" i="98"/>
  <c r="AW177" i="98"/>
  <c r="AW158" i="98"/>
  <c r="BK158" i="98" s="1"/>
  <c r="AW102" i="98"/>
  <c r="BK102" i="98" s="1"/>
  <c r="AQ72" i="98"/>
  <c r="AX63" i="98"/>
  <c r="BK63" i="98" s="1"/>
  <c r="AE34" i="98"/>
  <c r="AW31" i="98"/>
  <c r="AW12" i="98"/>
  <c r="AW4" i="98"/>
  <c r="S71" i="99"/>
  <c r="T534" i="104"/>
  <c r="T491" i="104"/>
  <c r="T489" i="104"/>
  <c r="T487" i="104"/>
  <c r="T485" i="104"/>
  <c r="T445" i="104"/>
  <c r="T412" i="104"/>
  <c r="T254" i="104"/>
  <c r="T204" i="104"/>
  <c r="T111" i="104"/>
  <c r="T109" i="104"/>
  <c r="T29" i="104"/>
  <c r="T20" i="104"/>
  <c r="AM367" i="111"/>
  <c r="AM364" i="111"/>
  <c r="P363" i="111"/>
  <c r="Q363" i="111" s="1"/>
  <c r="AU360" i="111"/>
  <c r="AV360" i="111" s="1"/>
  <c r="AM357" i="111"/>
  <c r="AU309" i="111"/>
  <c r="AV309" i="111" s="1"/>
  <c r="AU308" i="111"/>
  <c r="AV308" i="111" s="1"/>
  <c r="AU287" i="111"/>
  <c r="AV287" i="111" s="1"/>
  <c r="AM265" i="111"/>
  <c r="AM250" i="111"/>
  <c r="AA223" i="111"/>
  <c r="AA201" i="111"/>
  <c r="AM199" i="111"/>
  <c r="AM169" i="111"/>
  <c r="AM166" i="111"/>
  <c r="P108" i="111"/>
  <c r="Q108" i="111" s="1"/>
  <c r="P31" i="111"/>
  <c r="Q31" i="111" s="1"/>
  <c r="T533" i="104"/>
  <c r="T531" i="104"/>
  <c r="T496" i="104"/>
  <c r="T464" i="104"/>
  <c r="T462" i="104"/>
  <c r="T397" i="104"/>
  <c r="T386" i="104"/>
  <c r="T343" i="104"/>
  <c r="T293" i="104"/>
  <c r="T291" i="104"/>
  <c r="T264" i="104"/>
  <c r="T133" i="104"/>
  <c r="T30" i="104"/>
  <c r="T21" i="104"/>
  <c r="AM373" i="111"/>
  <c r="AM366" i="111"/>
  <c r="AM363" i="111"/>
  <c r="AU362" i="111"/>
  <c r="AV362" i="111" s="1"/>
  <c r="AU319" i="111"/>
  <c r="AV319" i="111" s="1"/>
  <c r="AU307" i="111"/>
  <c r="AV307" i="111" s="1"/>
  <c r="AA293" i="111"/>
  <c r="AU285" i="111"/>
  <c r="AV285" i="111" s="1"/>
  <c r="P280" i="111"/>
  <c r="Q280" i="111" s="1"/>
  <c r="AM268" i="111"/>
  <c r="AU258" i="111"/>
  <c r="AV258" i="111" s="1"/>
  <c r="AA207" i="111"/>
  <c r="AM152" i="111"/>
  <c r="P150" i="111"/>
  <c r="AM147" i="111"/>
  <c r="AM136" i="111"/>
  <c r="AM120" i="111"/>
  <c r="AM88" i="111"/>
  <c r="P80" i="111"/>
  <c r="Q80" i="111" s="1"/>
  <c r="AM30" i="111"/>
  <c r="AA250" i="111"/>
  <c r="AA208" i="111"/>
  <c r="AM51" i="111"/>
  <c r="BW149" i="131"/>
  <c r="BZ149" i="131" s="1"/>
  <c r="CB149" i="131" s="1"/>
  <c r="CB88" i="131"/>
  <c r="BZ242" i="131"/>
  <c r="BJ73" i="98"/>
  <c r="BZ121" i="131"/>
  <c r="CB121" i="131" s="1"/>
  <c r="AF232" i="98"/>
  <c r="BM76" i="98"/>
  <c r="BZ316" i="131"/>
  <c r="CB316" i="131" s="1"/>
  <c r="CF244" i="131"/>
  <c r="BM378" i="98"/>
  <c r="AF73" i="98"/>
  <c r="BO171" i="98"/>
  <c r="BP171" i="98" s="1"/>
  <c r="BD434" i="98"/>
  <c r="BG428" i="98"/>
  <c r="BJ428" i="98" s="1"/>
  <c r="BL428" i="98" s="1"/>
  <c r="BM183" i="98"/>
  <c r="CF210" i="131"/>
  <c r="BG32" i="98"/>
  <c r="BP32" i="98" s="1"/>
  <c r="BZ125" i="131"/>
  <c r="CB125" i="131" s="1"/>
  <c r="CA123" i="131"/>
  <c r="BZ47" i="131"/>
  <c r="CB47" i="131" s="1"/>
  <c r="BM109" i="98"/>
  <c r="AF109" i="98"/>
  <c r="BG90" i="98"/>
  <c r="AF90" i="98"/>
  <c r="CB137" i="131"/>
  <c r="BZ211" i="131"/>
  <c r="CB211" i="131" s="1"/>
  <c r="BZ59" i="131"/>
  <c r="BG280" i="98"/>
  <c r="BM356" i="98"/>
  <c r="CF338" i="131"/>
  <c r="BP353" i="131"/>
  <c r="BP354" i="131" s="1"/>
  <c r="BZ323" i="131"/>
  <c r="CB323" i="131" s="1"/>
  <c r="AF251" i="98"/>
  <c r="BZ63" i="131"/>
  <c r="CB63" i="131" s="1"/>
  <c r="BM136" i="98"/>
  <c r="BM157" i="98"/>
  <c r="BG418" i="98"/>
  <c r="BJ418" i="98" s="1"/>
  <c r="BL418" i="98" s="1"/>
  <c r="BR201" i="131"/>
  <c r="CF300" i="131"/>
  <c r="CA233" i="131"/>
  <c r="CB233" i="131" s="1"/>
  <c r="BM427" i="98"/>
  <c r="BG427" i="98"/>
  <c r="AF427" i="98"/>
  <c r="BG403" i="98"/>
  <c r="BJ403" i="98" s="1"/>
  <c r="BL403" i="98" s="1"/>
  <c r="AF403" i="98"/>
  <c r="BZ197" i="131"/>
  <c r="CB197" i="131" s="1"/>
  <c r="BM303" i="98"/>
  <c r="BG303" i="98"/>
  <c r="BJ303" i="98" s="1"/>
  <c r="BL303" i="98" s="1"/>
  <c r="BG51" i="98"/>
  <c r="BJ51" i="98" s="1"/>
  <c r="BM51" i="98"/>
  <c r="AF429" i="98"/>
  <c r="BG429" i="98"/>
  <c r="BJ429" i="98" s="1"/>
  <c r="BL429" i="98" s="1"/>
  <c r="C33" i="109"/>
  <c r="BK380" i="98"/>
  <c r="BK13" i="98"/>
  <c r="BG213" i="98"/>
  <c r="BK50" i="98"/>
  <c r="AF404" i="98"/>
  <c r="AI418" i="98"/>
  <c r="AI429" i="98"/>
  <c r="AQ427" i="98"/>
  <c r="AT427" i="98" s="1"/>
  <c r="BI427" i="98" s="1"/>
  <c r="BO423" i="98"/>
  <c r="AF422" i="98"/>
  <c r="BO420" i="98"/>
  <c r="BO384" i="98"/>
  <c r="BO374" i="98"/>
  <c r="AI398" i="98"/>
  <c r="AI409" i="98"/>
  <c r="BO424" i="98"/>
  <c r="BO389" i="98"/>
  <c r="BO375" i="98"/>
  <c r="BO370" i="98"/>
  <c r="G38" i="109"/>
  <c r="BK426" i="98"/>
  <c r="BJ62" i="98"/>
  <c r="BK37" i="98"/>
  <c r="BL37" i="98" s="1"/>
  <c r="BM226" i="98"/>
  <c r="AI379" i="98"/>
  <c r="BO417" i="98"/>
  <c r="BO401" i="98"/>
  <c r="BE394" i="98"/>
  <c r="BO349" i="98"/>
  <c r="AF317" i="98"/>
  <c r="BO306" i="98"/>
  <c r="AX269" i="98"/>
  <c r="AW249" i="98"/>
  <c r="BK249" i="98" s="1"/>
  <c r="AW243" i="98"/>
  <c r="BK243" i="98" s="1"/>
  <c r="AW235" i="98"/>
  <c r="AX233" i="98"/>
  <c r="BK233" i="98" s="1"/>
  <c r="AW225" i="98"/>
  <c r="BK225" i="98" s="1"/>
  <c r="BL225" i="98" s="1"/>
  <c r="AW199" i="98"/>
  <c r="BK199" i="98" s="1"/>
  <c r="BL199" i="98" s="1"/>
  <c r="AW189" i="98"/>
  <c r="AW181" i="98"/>
  <c r="BK181" i="98" s="1"/>
  <c r="AW174" i="98"/>
  <c r="AX166" i="98"/>
  <c r="AQ159" i="98"/>
  <c r="AX151" i="98"/>
  <c r="BK151" i="98" s="1"/>
  <c r="BL151" i="98" s="1"/>
  <c r="AW113" i="98"/>
  <c r="BK113" i="98" s="1"/>
  <c r="AW112" i="98"/>
  <c r="BK112" i="98" s="1"/>
  <c r="AX108" i="98"/>
  <c r="AW101" i="98"/>
  <c r="AW100" i="98"/>
  <c r="AW75" i="98"/>
  <c r="AW69" i="98"/>
  <c r="AW48" i="98"/>
  <c r="BK48" i="98" s="1"/>
  <c r="AW41" i="98"/>
  <c r="BK41" i="98" s="1"/>
  <c r="BL41" i="98" s="1"/>
  <c r="AF336" i="98"/>
  <c r="BO292" i="98"/>
  <c r="BC286" i="98"/>
  <c r="AW273" i="98"/>
  <c r="BK273" i="98" s="1"/>
  <c r="AW263" i="98"/>
  <c r="BK263" i="98" s="1"/>
  <c r="AW187" i="98"/>
  <c r="AW166" i="98"/>
  <c r="AX165" i="98"/>
  <c r="BK165" i="98" s="1"/>
  <c r="AE164" i="98"/>
  <c r="AX157" i="98"/>
  <c r="BK157" i="98" s="1"/>
  <c r="AX143" i="98"/>
  <c r="AW125" i="98"/>
  <c r="AX125" i="98"/>
  <c r="AW124" i="98"/>
  <c r="AW119" i="98"/>
  <c r="BK119" i="98" s="1"/>
  <c r="AW110" i="98"/>
  <c r="BK110" i="98" s="1"/>
  <c r="AX85" i="98"/>
  <c r="BK85" i="98" s="1"/>
  <c r="AW72" i="98"/>
  <c r="AW67" i="98"/>
  <c r="AX67" i="98"/>
  <c r="AW58" i="98"/>
  <c r="BK58" i="98" s="1"/>
  <c r="AX47" i="98"/>
  <c r="AX31" i="98"/>
  <c r="AW265" i="98"/>
  <c r="BK265" i="98" s="1"/>
  <c r="BL265" i="98" s="1"/>
  <c r="AX201" i="98"/>
  <c r="BK201" i="98" s="1"/>
  <c r="AW143" i="98"/>
  <c r="AW140" i="98"/>
  <c r="BK140" i="98" s="1"/>
  <c r="AW114" i="98"/>
  <c r="BK114" i="98" s="1"/>
  <c r="AX97" i="98"/>
  <c r="BK97" i="98" s="1"/>
  <c r="AW83" i="98"/>
  <c r="AW57" i="98"/>
  <c r="AX55" i="98"/>
  <c r="BK55" i="98" s="1"/>
  <c r="AW36" i="98"/>
  <c r="BK36" i="98" s="1"/>
  <c r="AX21" i="98"/>
  <c r="AX10" i="98"/>
  <c r="BK10" i="98" s="1"/>
  <c r="T537" i="104"/>
  <c r="T509" i="104"/>
  <c r="T507" i="104"/>
  <c r="T505" i="104"/>
  <c r="T503" i="104"/>
  <c r="T501" i="104"/>
  <c r="T459" i="104"/>
  <c r="T399" i="104"/>
  <c r="T342" i="104"/>
  <c r="T240" i="104"/>
  <c r="T214" i="104"/>
  <c r="T190" i="104"/>
  <c r="T147" i="104"/>
  <c r="T130" i="104"/>
  <c r="T128" i="104"/>
  <c r="T26" i="104"/>
  <c r="P376" i="111"/>
  <c r="Q376" i="111" s="1"/>
  <c r="G30" i="109"/>
  <c r="G11" i="109"/>
  <c r="AW28" i="98"/>
  <c r="BK28" i="98" s="1"/>
  <c r="BL28" i="98" s="1"/>
  <c r="AW25" i="98"/>
  <c r="AX4" i="98"/>
  <c r="E53" i="108"/>
  <c r="F53" i="108" s="1"/>
  <c r="T525" i="104"/>
  <c r="T523" i="104"/>
  <c r="T521" i="104"/>
  <c r="T519" i="104"/>
  <c r="T517" i="104"/>
  <c r="T481" i="104"/>
  <c r="T448" i="104"/>
  <c r="T417" i="104"/>
  <c r="T388" i="104"/>
  <c r="T362" i="104"/>
  <c r="T354" i="104"/>
  <c r="T329" i="104"/>
  <c r="T65" i="104"/>
  <c r="T60" i="104"/>
  <c r="T58" i="104"/>
  <c r="T56" i="104"/>
  <c r="T44" i="104"/>
  <c r="T17" i="104"/>
  <c r="T10" i="104"/>
  <c r="G15" i="109"/>
  <c r="AU378" i="111"/>
  <c r="AV378" i="111" s="1"/>
  <c r="AM371" i="111"/>
  <c r="AU367" i="111"/>
  <c r="AV367" i="111" s="1"/>
  <c r="P348" i="111"/>
  <c r="Q348" i="111" s="1"/>
  <c r="AM347" i="111"/>
  <c r="AM346" i="111"/>
  <c r="AU340" i="111"/>
  <c r="AV340" i="111" s="1"/>
  <c r="AM330" i="111"/>
  <c r="P328" i="111"/>
  <c r="Q328" i="111" s="1"/>
  <c r="AU326" i="111"/>
  <c r="AV326" i="111" s="1"/>
  <c r="AU321" i="111"/>
  <c r="AV321" i="111" s="1"/>
  <c r="P315" i="111"/>
  <c r="Q315" i="111" s="1"/>
  <c r="AM314" i="111"/>
  <c r="AM294" i="111"/>
  <c r="AU293" i="111"/>
  <c r="AV293" i="111" s="1"/>
  <c r="AU288" i="111"/>
  <c r="AV288" i="111" s="1"/>
  <c r="P285" i="111"/>
  <c r="Q285" i="111" s="1"/>
  <c r="AM273" i="111"/>
  <c r="AM269" i="111"/>
  <c r="AU260" i="111"/>
  <c r="AV260" i="111" s="1"/>
  <c r="AM257" i="111"/>
  <c r="AM238" i="111"/>
  <c r="AM234" i="111"/>
  <c r="AM225" i="111"/>
  <c r="AM211" i="111"/>
  <c r="AM208" i="111"/>
  <c r="AM204" i="111"/>
  <c r="AA203" i="111"/>
  <c r="P182" i="111"/>
  <c r="Q182" i="111" s="1"/>
  <c r="AB383" i="111"/>
  <c r="AM178" i="111"/>
  <c r="AM173" i="111"/>
  <c r="AM138" i="111"/>
  <c r="AM131" i="111"/>
  <c r="AA108" i="111"/>
  <c r="AM98" i="111"/>
  <c r="AA66" i="111"/>
  <c r="AM45" i="111"/>
  <c r="AM32" i="111"/>
  <c r="AM7" i="111"/>
  <c r="AM6" i="111"/>
  <c r="AP310" i="131"/>
  <c r="CF333" i="131"/>
  <c r="DF268" i="131"/>
  <c r="DK268" i="131" s="1"/>
  <c r="AA355" i="111"/>
  <c r="AA315" i="111"/>
  <c r="AM289" i="111"/>
  <c r="Q150" i="111"/>
  <c r="P132" i="111"/>
  <c r="Q132" i="111" s="1"/>
  <c r="Q109" i="111"/>
  <c r="AM10" i="111"/>
  <c r="AM9" i="111"/>
  <c r="AP5" i="131"/>
  <c r="AP102" i="131"/>
  <c r="CA166" i="131"/>
  <c r="CF251" i="131"/>
  <c r="CF268" i="131"/>
  <c r="AU374" i="111"/>
  <c r="AV374" i="111" s="1"/>
  <c r="AU363" i="111"/>
  <c r="AV363" i="111" s="1"/>
  <c r="AA363" i="111"/>
  <c r="AM318" i="111"/>
  <c r="AM315" i="111"/>
  <c r="AM308" i="111"/>
  <c r="AM307" i="111"/>
  <c r="AM285" i="111"/>
  <c r="AM274" i="111"/>
  <c r="AU245" i="111"/>
  <c r="AV245" i="111" s="1"/>
  <c r="P241" i="111"/>
  <c r="Q241" i="111" s="1"/>
  <c r="AM196" i="111"/>
  <c r="W383" i="111"/>
  <c r="S383" i="111"/>
  <c r="P188" i="111"/>
  <c r="Q188" i="111" s="1"/>
  <c r="P158" i="111"/>
  <c r="Q158" i="111" s="1"/>
  <c r="AA156" i="111"/>
  <c r="AM154" i="111"/>
  <c r="AM153" i="111"/>
  <c r="AA118" i="111"/>
  <c r="AA114" i="111"/>
  <c r="AM99" i="111"/>
  <c r="AM89" i="111"/>
  <c r="AM70" i="111"/>
  <c r="AM53" i="111"/>
  <c r="AA51" i="111"/>
  <c r="AM39" i="111"/>
  <c r="AA38" i="111"/>
  <c r="CA186" i="131"/>
  <c r="CF340" i="131"/>
  <c r="CF258" i="131"/>
  <c r="P256" i="111"/>
  <c r="Q256" i="111" s="1"/>
  <c r="AA247" i="111"/>
  <c r="AA230" i="111"/>
  <c r="P167" i="111"/>
  <c r="Q167" i="111" s="1"/>
  <c r="AP60" i="131"/>
  <c r="CA249" i="131"/>
  <c r="CF259" i="131"/>
  <c r="AP315" i="131"/>
  <c r="AP317" i="131"/>
  <c r="AP324" i="131"/>
  <c r="DJ260" i="131"/>
  <c r="DK260" i="131" s="1"/>
  <c r="CF248" i="131"/>
  <c r="CF334" i="131"/>
  <c r="CF299" i="131"/>
  <c r="CB299" i="131"/>
  <c r="CB333" i="131"/>
  <c r="CF323" i="131"/>
  <c r="E16" i="108"/>
  <c r="H16" i="108" s="1"/>
  <c r="I16" i="108" s="1"/>
  <c r="G12" i="109"/>
  <c r="P11" i="122"/>
  <c r="N12" i="122"/>
  <c r="O12" i="122" s="1"/>
  <c r="S11" i="122"/>
  <c r="T11" i="122" s="1"/>
  <c r="V11" i="122" s="1"/>
  <c r="X11" i="122" s="1"/>
  <c r="R22" i="122"/>
  <c r="G39" i="109"/>
  <c r="E33" i="108"/>
  <c r="F33" i="108" s="1"/>
  <c r="E12" i="108"/>
  <c r="F12" i="108" s="1"/>
  <c r="E8" i="108"/>
  <c r="H8" i="108" s="1"/>
  <c r="I8" i="108" s="1"/>
  <c r="E69" i="108"/>
  <c r="F69" i="108" s="1"/>
  <c r="E32" i="108"/>
  <c r="F32" i="108" s="1"/>
  <c r="E11" i="108"/>
  <c r="H11" i="108" s="1"/>
  <c r="I11" i="108" s="1"/>
  <c r="E27" i="108"/>
  <c r="H27" i="108" s="1"/>
  <c r="I27" i="108" s="1"/>
  <c r="CA251" i="131"/>
  <c r="CA268" i="131"/>
  <c r="CF249" i="131"/>
  <c r="CA259" i="131"/>
  <c r="E5" i="108"/>
  <c r="F5" i="108" s="1"/>
  <c r="E54" i="108"/>
  <c r="F54" i="108" s="1"/>
  <c r="E22" i="108"/>
  <c r="F22" i="108" s="1"/>
  <c r="CB335" i="131"/>
  <c r="BX363" i="131"/>
  <c r="BN353" i="131"/>
  <c r="CB340" i="131"/>
  <c r="E46" i="108"/>
  <c r="H46" i="108" s="1"/>
  <c r="I46" i="108" s="1"/>
  <c r="E29" i="108"/>
  <c r="F29" i="108" s="1"/>
  <c r="E9" i="108"/>
  <c r="H9" i="108" s="1"/>
  <c r="I9" i="108" s="1"/>
  <c r="E34" i="108"/>
  <c r="H34" i="108" s="1"/>
  <c r="I34" i="108" s="1"/>
  <c r="CF206" i="131"/>
  <c r="CF269" i="131"/>
  <c r="CF205" i="131"/>
  <c r="BR295" i="98"/>
  <c r="I9" i="122"/>
  <c r="E66" i="108"/>
  <c r="F66" i="108" s="1"/>
  <c r="E25" i="108"/>
  <c r="H25" i="108" s="1"/>
  <c r="I25" i="108" s="1"/>
  <c r="E26" i="108"/>
  <c r="H26" i="108" s="1"/>
  <c r="I26" i="108" s="1"/>
  <c r="G33" i="109"/>
  <c r="E39" i="108"/>
  <c r="H39" i="108" s="1"/>
  <c r="I39" i="108" s="1"/>
  <c r="G20" i="109"/>
  <c r="E17" i="108"/>
  <c r="D79" i="108"/>
  <c r="J9" i="122"/>
  <c r="E10" i="108"/>
  <c r="H10" i="108" s="1"/>
  <c r="I10" i="108" s="1"/>
  <c r="K9" i="122"/>
  <c r="E40" i="108"/>
  <c r="H40" i="108" s="1"/>
  <c r="I40" i="108" s="1"/>
  <c r="E35" i="108"/>
  <c r="F35" i="108" s="1"/>
  <c r="G18" i="109"/>
  <c r="E38" i="108"/>
  <c r="F38" i="108" s="1"/>
  <c r="CA281" i="131"/>
  <c r="CB281" i="131" s="1"/>
  <c r="BN352" i="131"/>
  <c r="CF233" i="131"/>
  <c r="BX361" i="131"/>
  <c r="CA300" i="131"/>
  <c r="CB300" i="131" s="1"/>
  <c r="CA258" i="131"/>
  <c r="E59" i="108"/>
  <c r="H59" i="108" s="1"/>
  <c r="I59" i="108" s="1"/>
  <c r="E47" i="108"/>
  <c r="F47" i="108" s="1"/>
  <c r="E30" i="108"/>
  <c r="H30" i="108" s="1"/>
  <c r="I30" i="108" s="1"/>
  <c r="E61" i="108"/>
  <c r="H61" i="108" s="1"/>
  <c r="I61" i="108" s="1"/>
  <c r="E70" i="108"/>
  <c r="E65" i="108"/>
  <c r="H65" i="108" s="1"/>
  <c r="I65" i="108" s="1"/>
  <c r="E45" i="108"/>
  <c r="F45" i="108" s="1"/>
  <c r="E28" i="108"/>
  <c r="F28" i="108" s="1"/>
  <c r="E23" i="108"/>
  <c r="F23" i="108" s="1"/>
  <c r="D81" i="108"/>
  <c r="E31" i="108"/>
  <c r="F31" i="108" s="1"/>
  <c r="E67" i="108"/>
  <c r="F67" i="108" s="1"/>
  <c r="E63" i="108"/>
  <c r="F63" i="108" s="1"/>
  <c r="G48" i="109"/>
  <c r="G8" i="109"/>
  <c r="G47" i="109"/>
  <c r="E41" i="108"/>
  <c r="F15" i="108"/>
  <c r="G13" i="109"/>
  <c r="E20" i="108"/>
  <c r="G41" i="109"/>
  <c r="D77" i="108"/>
  <c r="G19" i="109"/>
  <c r="F52" i="109"/>
  <c r="E13" i="108"/>
  <c r="E14" i="108"/>
  <c r="H14" i="108" s="1"/>
  <c r="I14" i="108" s="1"/>
  <c r="D72" i="108"/>
  <c r="E37" i="108"/>
  <c r="H37" i="108" s="1"/>
  <c r="I37" i="108" s="1"/>
  <c r="G10" i="109"/>
  <c r="E36" i="108"/>
  <c r="E56" i="108"/>
  <c r="E6" i="108"/>
  <c r="C72" i="108"/>
  <c r="E52" i="109"/>
  <c r="G21" i="109"/>
  <c r="G51" i="109"/>
  <c r="E68" i="108"/>
  <c r="F68" i="108" s="1"/>
  <c r="E24" i="108"/>
  <c r="E62" i="108"/>
  <c r="H62" i="108" s="1"/>
  <c r="I62" i="108" s="1"/>
  <c r="G44" i="109"/>
  <c r="E60" i="108"/>
  <c r="D52" i="109"/>
  <c r="BI39" i="98"/>
  <c r="BP254" i="98"/>
  <c r="BJ254" i="98"/>
  <c r="BL254" i="98" s="1"/>
  <c r="BK252" i="98"/>
  <c r="BP59" i="98"/>
  <c r="AF420" i="98"/>
  <c r="Q248" i="111"/>
  <c r="CC201" i="131"/>
  <c r="AS8" i="131"/>
  <c r="CF275" i="131"/>
  <c r="BY275" i="131"/>
  <c r="BZ275" i="131" s="1"/>
  <c r="CB275" i="131" s="1"/>
  <c r="BY16" i="131"/>
  <c r="BM201" i="131"/>
  <c r="BZ158" i="131"/>
  <c r="CB158" i="131" s="1"/>
  <c r="CA324" i="131"/>
  <c r="BU350" i="131"/>
  <c r="BN350" i="131"/>
  <c r="CA257" i="131"/>
  <c r="BZ256" i="131"/>
  <c r="CB256" i="131" s="1"/>
  <c r="AR12" i="131"/>
  <c r="AS12" i="131" s="1"/>
  <c r="AE201" i="131"/>
  <c r="BY215" i="131"/>
  <c r="CF215" i="131"/>
  <c r="BZ206" i="131"/>
  <c r="CB206" i="131" s="1"/>
  <c r="O179" i="111"/>
  <c r="Q16" i="111"/>
  <c r="BM129" i="98"/>
  <c r="AF129" i="98"/>
  <c r="BG129" i="98"/>
  <c r="BM193" i="98"/>
  <c r="BG193" i="98"/>
  <c r="AF193" i="98"/>
  <c r="BM147" i="98"/>
  <c r="BG147" i="98"/>
  <c r="CB64" i="131"/>
  <c r="BO227" i="98"/>
  <c r="BP227" i="98" s="1"/>
  <c r="AF257" i="98"/>
  <c r="BG257" i="98"/>
  <c r="BI306" i="98"/>
  <c r="BJ306" i="98" s="1"/>
  <c r="BP140" i="98"/>
  <c r="BM420" i="98"/>
  <c r="BJ227" i="98"/>
  <c r="BZ223" i="131"/>
  <c r="CB223" i="131" s="1"/>
  <c r="CB185" i="131"/>
  <c r="CB93" i="131"/>
  <c r="BP43" i="98"/>
  <c r="BJ43" i="98"/>
  <c r="BP84" i="98"/>
  <c r="BJ84" i="98"/>
  <c r="BM74" i="98"/>
  <c r="AF74" i="98"/>
  <c r="BG74" i="98"/>
  <c r="BG320" i="98"/>
  <c r="BJ320" i="98" s="1"/>
  <c r="BL320" i="98" s="1"/>
  <c r="BM320" i="98"/>
  <c r="AF320" i="98"/>
  <c r="CB70" i="131"/>
  <c r="CB139" i="131"/>
  <c r="CB167" i="131"/>
  <c r="BM395" i="98"/>
  <c r="BG395" i="98"/>
  <c r="BJ395" i="98" s="1"/>
  <c r="CF229" i="131"/>
  <c r="BY229" i="131"/>
  <c r="BZ229" i="131" s="1"/>
  <c r="CB229" i="131" s="1"/>
  <c r="BY222" i="131"/>
  <c r="BZ222" i="131" s="1"/>
  <c r="CB222" i="131" s="1"/>
  <c r="CF222" i="131"/>
  <c r="BP275" i="98"/>
  <c r="BJ275" i="98"/>
  <c r="BJ196" i="98"/>
  <c r="BJ70" i="98"/>
  <c r="BO70" i="98"/>
  <c r="BP70" i="98" s="1"/>
  <c r="BM121" i="98"/>
  <c r="BJ176" i="98"/>
  <c r="BZ239" i="131"/>
  <c r="CB239" i="131" s="1"/>
  <c r="BM178" i="98"/>
  <c r="AF178" i="98"/>
  <c r="BG178" i="98"/>
  <c r="CF219" i="131"/>
  <c r="BY219" i="131"/>
  <c r="BZ219" i="131" s="1"/>
  <c r="CB219" i="131" s="1"/>
  <c r="BY284" i="131"/>
  <c r="CF284" i="131"/>
  <c r="BO189" i="98"/>
  <c r="BP189" i="98" s="1"/>
  <c r="CA101" i="131"/>
  <c r="BW216" i="131"/>
  <c r="CC216" i="131"/>
  <c r="F18" i="108"/>
  <c r="AF267" i="98"/>
  <c r="BG267" i="98"/>
  <c r="BP267" i="98" s="1"/>
  <c r="C14" i="109"/>
  <c r="BK306" i="98"/>
  <c r="BM43" i="98"/>
  <c r="AF43" i="98"/>
  <c r="BO83" i="98"/>
  <c r="BP83" i="98" s="1"/>
  <c r="BJ83" i="98"/>
  <c r="BM148" i="98"/>
  <c r="BG148" i="98"/>
  <c r="BK346" i="98"/>
  <c r="C25" i="109"/>
  <c r="G25" i="109" s="1"/>
  <c r="AF314" i="98"/>
  <c r="BM314" i="98"/>
  <c r="AF113" i="98"/>
  <c r="BM113" i="98"/>
  <c r="BG79" i="98"/>
  <c r="AF79" i="98"/>
  <c r="BG102" i="98"/>
  <c r="BM102" i="98"/>
  <c r="BG222" i="98"/>
  <c r="AF222" i="98"/>
  <c r="G17" i="109"/>
  <c r="BM421" i="98"/>
  <c r="BY336" i="131"/>
  <c r="BZ336" i="131" s="1"/>
  <c r="CB336" i="131" s="1"/>
  <c r="BG260" i="98"/>
  <c r="AF378" i="98"/>
  <c r="BM276" i="98"/>
  <c r="AF276" i="98"/>
  <c r="BG268" i="98"/>
  <c r="AF268" i="98"/>
  <c r="BM379" i="98"/>
  <c r="BG120" i="98"/>
  <c r="AF120" i="98"/>
  <c r="BM406" i="98"/>
  <c r="BJ88" i="98"/>
  <c r="BP88" i="98"/>
  <c r="BP142" i="98"/>
  <c r="BJ142" i="98"/>
  <c r="BP33" i="98"/>
  <c r="BJ33" i="98"/>
  <c r="BM243" i="98"/>
  <c r="BG243" i="98"/>
  <c r="BG360" i="98"/>
  <c r="BJ360" i="98" s="1"/>
  <c r="BL360" i="98" s="1"/>
  <c r="BM360" i="98"/>
  <c r="BZ314" i="131"/>
  <c r="CB314" i="131" s="1"/>
  <c r="CF324" i="131"/>
  <c r="CA142" i="131"/>
  <c r="AF260" i="98"/>
  <c r="AF17" i="98"/>
  <c r="BM17" i="98"/>
  <c r="BG27" i="98"/>
  <c r="AF27" i="98"/>
  <c r="AF399" i="98"/>
  <c r="BG399" i="98"/>
  <c r="BJ399" i="98" s="1"/>
  <c r="BL399" i="98" s="1"/>
  <c r="AF312" i="98"/>
  <c r="BM312" i="98"/>
  <c r="BG312" i="98"/>
  <c r="BJ312" i="98" s="1"/>
  <c r="BL312" i="98" s="1"/>
  <c r="BG388" i="98"/>
  <c r="BJ388" i="98" s="1"/>
  <c r="BL388" i="98" s="1"/>
  <c r="AF144" i="98"/>
  <c r="BG144" i="98"/>
  <c r="BM372" i="98"/>
  <c r="AF372" i="98"/>
  <c r="AI433" i="98"/>
  <c r="CA18" i="131"/>
  <c r="CF236" i="131"/>
  <c r="CA23" i="131"/>
  <c r="BG302" i="98"/>
  <c r="BJ302" i="98" s="1"/>
  <c r="BL302" i="98" s="1"/>
  <c r="BM68" i="98"/>
  <c r="AF70" i="98"/>
  <c r="CA209" i="131"/>
  <c r="CB209" i="131" s="1"/>
  <c r="AF68" i="98"/>
  <c r="BK179" i="98"/>
  <c r="BL179" i="98" s="1"/>
  <c r="BK213" i="98"/>
  <c r="AF306" i="98"/>
  <c r="BM357" i="98"/>
  <c r="BM242" i="98"/>
  <c r="BM430" i="98"/>
  <c r="AI378" i="98"/>
  <c r="BM358" i="98"/>
  <c r="BG358" i="98"/>
  <c r="BJ358" i="98" s="1"/>
  <c r="BL358" i="98" s="1"/>
  <c r="CA226" i="131"/>
  <c r="CA173" i="131"/>
  <c r="BG82" i="98"/>
  <c r="CA171" i="131"/>
  <c r="CA161" i="131"/>
  <c r="CB161" i="131" s="1"/>
  <c r="AI318" i="98"/>
  <c r="BM12" i="98"/>
  <c r="BK175" i="98"/>
  <c r="AI331" i="98"/>
  <c r="AI384" i="98"/>
  <c r="AI417" i="98"/>
  <c r="AI302" i="98"/>
  <c r="G23" i="109"/>
  <c r="AI370" i="98"/>
  <c r="AI320" i="98"/>
  <c r="AE216" i="98"/>
  <c r="AQ216" i="98"/>
  <c r="AM128" i="111"/>
  <c r="P128" i="111"/>
  <c r="Q128" i="111" s="1"/>
  <c r="BK54" i="98"/>
  <c r="AF386" i="98"/>
  <c r="AI426" i="98"/>
  <c r="AI295" i="98"/>
  <c r="Y420" i="98"/>
  <c r="AH420" i="98" s="1"/>
  <c r="AI420" i="98" s="1"/>
  <c r="AX417" i="98"/>
  <c r="BO388" i="98"/>
  <c r="AF365" i="98"/>
  <c r="BO359" i="98"/>
  <c r="BO353" i="98"/>
  <c r="Y321" i="98"/>
  <c r="AE166" i="98"/>
  <c r="AQ166" i="98"/>
  <c r="BK33" i="98"/>
  <c r="AI410" i="98"/>
  <c r="Y419" i="98"/>
  <c r="AH419" i="98" s="1"/>
  <c r="AI419" i="98" s="1"/>
  <c r="BO414" i="98"/>
  <c r="BO391" i="98"/>
  <c r="BO335" i="98"/>
  <c r="BO333" i="98"/>
  <c r="T434" i="98"/>
  <c r="BO413" i="98"/>
  <c r="Y403" i="98"/>
  <c r="AH403" i="98" s="1"/>
  <c r="AI403" i="98" s="1"/>
  <c r="BO368" i="98"/>
  <c r="AQ354" i="98"/>
  <c r="AQ201" i="98"/>
  <c r="AE201" i="98"/>
  <c r="M48" i="100"/>
  <c r="BO284" i="98"/>
  <c r="AW280" i="98"/>
  <c r="BK280" i="98" s="1"/>
  <c r="AX278" i="98"/>
  <c r="Y273" i="98"/>
  <c r="AH273" i="98" s="1"/>
  <c r="AI273" i="98" s="1"/>
  <c r="AW271" i="98"/>
  <c r="AX271" i="98"/>
  <c r="AW269" i="98"/>
  <c r="AX267" i="98"/>
  <c r="AX264" i="98"/>
  <c r="AX261" i="98"/>
  <c r="AW258" i="98"/>
  <c r="AW245" i="98"/>
  <c r="BK245" i="98" s="1"/>
  <c r="AX241" i="98"/>
  <c r="BK241" i="98" s="1"/>
  <c r="AW223" i="98"/>
  <c r="BK223" i="98" s="1"/>
  <c r="AX222" i="98"/>
  <c r="BK222" i="98" s="1"/>
  <c r="AW176" i="98"/>
  <c r="AW153" i="98"/>
  <c r="BK153" i="98" s="1"/>
  <c r="AX149" i="98"/>
  <c r="AX142" i="98"/>
  <c r="AW122" i="98"/>
  <c r="BK122" i="98" s="1"/>
  <c r="AX100" i="98"/>
  <c r="AW80" i="98"/>
  <c r="AX79" i="98"/>
  <c r="AX77" i="98"/>
  <c r="BK77" i="98" s="1"/>
  <c r="AW74" i="98"/>
  <c r="AX68" i="98"/>
  <c r="BK68" i="98" s="1"/>
  <c r="AW66" i="98"/>
  <c r="BK66" i="98" s="1"/>
  <c r="AW56" i="98"/>
  <c r="AX51" i="98"/>
  <c r="AW6" i="98"/>
  <c r="BK6" i="98" s="1"/>
  <c r="BL6" i="98" s="1"/>
  <c r="AW278" i="98"/>
  <c r="AW268" i="98"/>
  <c r="BK268" i="98" s="1"/>
  <c r="AW264" i="98"/>
  <c r="AW261" i="98"/>
  <c r="BK261" i="98" s="1"/>
  <c r="AW256" i="98"/>
  <c r="AW247" i="98"/>
  <c r="BK247" i="98" s="1"/>
  <c r="AW238" i="98"/>
  <c r="BK238" i="98" s="1"/>
  <c r="AW237" i="98"/>
  <c r="AW229" i="98"/>
  <c r="Y228" i="98"/>
  <c r="AH228" i="98" s="1"/>
  <c r="AI228" i="98" s="1"/>
  <c r="AW224" i="98"/>
  <c r="BK224" i="98" s="1"/>
  <c r="AW218" i="98"/>
  <c r="BK218" i="98" s="1"/>
  <c r="AW217" i="98"/>
  <c r="BK217" i="98" s="1"/>
  <c r="AW214" i="98"/>
  <c r="BK214" i="98" s="1"/>
  <c r="AW207" i="98"/>
  <c r="AX205" i="98"/>
  <c r="AW204" i="98"/>
  <c r="AW184" i="98"/>
  <c r="AX184" i="98"/>
  <c r="AX169" i="98"/>
  <c r="AX154" i="98"/>
  <c r="BK154" i="98" s="1"/>
  <c r="AX152" i="98"/>
  <c r="BK152" i="98" s="1"/>
  <c r="AW149" i="98"/>
  <c r="AW139" i="98"/>
  <c r="BK139" i="98" s="1"/>
  <c r="BL139" i="98" s="1"/>
  <c r="Y132" i="98"/>
  <c r="AH132" i="98" s="1"/>
  <c r="AI132" i="98" s="1"/>
  <c r="AW130" i="98"/>
  <c r="BK130" i="98" s="1"/>
  <c r="AX127" i="98"/>
  <c r="BK127" i="98" s="1"/>
  <c r="AX111" i="98"/>
  <c r="AW103" i="98"/>
  <c r="BK103" i="98" s="1"/>
  <c r="AW96" i="98"/>
  <c r="AW93" i="98"/>
  <c r="AX93" i="98"/>
  <c r="AX84" i="98"/>
  <c r="AX73" i="98"/>
  <c r="AW22" i="98"/>
  <c r="AX18" i="98"/>
  <c r="AX15" i="98"/>
  <c r="BK15" i="98" s="1"/>
  <c r="E7" i="108"/>
  <c r="E383" i="111"/>
  <c r="AX202" i="98"/>
  <c r="AX30" i="98"/>
  <c r="BK30" i="98" s="1"/>
  <c r="E57" i="108"/>
  <c r="H13" i="103"/>
  <c r="AM368" i="111"/>
  <c r="P368" i="111"/>
  <c r="Q368" i="111" s="1"/>
  <c r="T560" i="104"/>
  <c r="T554" i="104"/>
  <c r="T551" i="104"/>
  <c r="T539" i="104"/>
  <c r="T535" i="104"/>
  <c r="T529" i="104"/>
  <c r="T515" i="104"/>
  <c r="T511" i="104"/>
  <c r="T494" i="104"/>
  <c r="T483" i="104"/>
  <c r="T479" i="104"/>
  <c r="T467" i="104"/>
  <c r="T455" i="104"/>
  <c r="T453" i="104"/>
  <c r="T450" i="104"/>
  <c r="T446" i="104"/>
  <c r="T437" i="104"/>
  <c r="T434" i="104"/>
  <c r="T430" i="104"/>
  <c r="T427" i="104"/>
  <c r="T425" i="104"/>
  <c r="T400" i="104"/>
  <c r="T392" i="104"/>
  <c r="T338" i="104"/>
  <c r="T327" i="104"/>
  <c r="T313" i="104"/>
  <c r="T297" i="104"/>
  <c r="T284" i="104"/>
  <c r="T260" i="104"/>
  <c r="T233" i="104"/>
  <c r="T228" i="104"/>
  <c r="T220" i="104"/>
  <c r="T173" i="104"/>
  <c r="T171" i="104"/>
  <c r="T169" i="104"/>
  <c r="T145" i="104"/>
  <c r="T137" i="104"/>
  <c r="T124" i="104"/>
  <c r="T115" i="104"/>
  <c r="T107" i="104"/>
  <c r="T100" i="104"/>
  <c r="T90" i="104"/>
  <c r="T84" i="104"/>
  <c r="T76" i="104"/>
  <c r="T74" i="104"/>
  <c r="T72" i="104"/>
  <c r="T67" i="104"/>
  <c r="T63" i="104"/>
  <c r="T42" i="104"/>
  <c r="T34" i="104"/>
  <c r="T31" i="104"/>
  <c r="P378" i="111"/>
  <c r="Q378" i="111" s="1"/>
  <c r="AU376" i="111"/>
  <c r="AV376" i="111" s="1"/>
  <c r="AM375" i="111"/>
  <c r="AA374" i="111"/>
  <c r="P373" i="111"/>
  <c r="Q373" i="111" s="1"/>
  <c r="AU368" i="111"/>
  <c r="AV368" i="111" s="1"/>
  <c r="AM362" i="111"/>
  <c r="P356" i="111"/>
  <c r="Q356" i="111" s="1"/>
  <c r="AM353" i="111"/>
  <c r="AU351" i="111"/>
  <c r="AV351" i="111" s="1"/>
  <c r="AA350" i="111"/>
  <c r="P350" i="111"/>
  <c r="Q350" i="111" s="1"/>
  <c r="AM349" i="111"/>
  <c r="AU341" i="111"/>
  <c r="AV341" i="111" s="1"/>
  <c r="P340" i="111"/>
  <c r="Q340" i="111" s="1"/>
  <c r="AA338" i="111"/>
  <c r="P337" i="111"/>
  <c r="Q337" i="111" s="1"/>
  <c r="AM336" i="111"/>
  <c r="P331" i="111"/>
  <c r="Q331" i="111" s="1"/>
  <c r="P329" i="111"/>
  <c r="Q329" i="111" s="1"/>
  <c r="AM322" i="111"/>
  <c r="AU318" i="111"/>
  <c r="AV318" i="111" s="1"/>
  <c r="P174" i="111"/>
  <c r="Q174" i="111" s="1"/>
  <c r="AM170" i="111"/>
  <c r="P170" i="111"/>
  <c r="Q170" i="111" s="1"/>
  <c r="AM92" i="111"/>
  <c r="AM59" i="111"/>
  <c r="AW5" i="98"/>
  <c r="BK5" i="98" s="1"/>
  <c r="BL5" i="98" s="1"/>
  <c r="S46" i="102"/>
  <c r="G6" i="105"/>
  <c r="T557" i="104"/>
  <c r="T552" i="104"/>
  <c r="T546" i="104"/>
  <c r="T544" i="104"/>
  <c r="T542" i="104"/>
  <c r="T536" i="104"/>
  <c r="T527" i="104"/>
  <c r="T522" i="104"/>
  <c r="T520" i="104"/>
  <c r="T518" i="104"/>
  <c r="T512" i="104"/>
  <c r="T506" i="104"/>
  <c r="T504" i="104"/>
  <c r="T502" i="104"/>
  <c r="T490" i="104"/>
  <c r="T488" i="104"/>
  <c r="T486" i="104"/>
  <c r="T480" i="104"/>
  <c r="T474" i="104"/>
  <c r="T472" i="104"/>
  <c r="T470" i="104"/>
  <c r="T465" i="104"/>
  <c r="T463" i="104"/>
  <c r="T461" i="104"/>
  <c r="T458" i="104"/>
  <c r="T451" i="104"/>
  <c r="T447" i="104"/>
  <c r="T440" i="104"/>
  <c r="T435" i="104"/>
  <c r="T431" i="104"/>
  <c r="T423" i="104"/>
  <c r="T418" i="104"/>
  <c r="T398" i="104"/>
  <c r="T387" i="104"/>
  <c r="T384" i="104"/>
  <c r="T381" i="104"/>
  <c r="T378" i="104"/>
  <c r="T375" i="104"/>
  <c r="T372" i="104"/>
  <c r="T365" i="104"/>
  <c r="T358" i="104"/>
  <c r="T349" i="104"/>
  <c r="T239" i="104"/>
  <c r="T213" i="104"/>
  <c r="T200" i="104"/>
  <c r="T192" i="104"/>
  <c r="T184" i="104"/>
  <c r="T159" i="104"/>
  <c r="T154" i="104"/>
  <c r="T149" i="104"/>
  <c r="T146" i="104"/>
  <c r="T143" i="104"/>
  <c r="T120" i="104"/>
  <c r="T105" i="104"/>
  <c r="T103" i="104"/>
  <c r="T93" i="104"/>
  <c r="T85" i="104"/>
  <c r="T64" i="104"/>
  <c r="T61" i="104"/>
  <c r="T59" i="104"/>
  <c r="T57" i="104"/>
  <c r="T52" i="104"/>
  <c r="T49" i="104"/>
  <c r="T43" i="104"/>
  <c r="T40" i="104"/>
  <c r="T16" i="104"/>
  <c r="T11" i="104"/>
  <c r="AU373" i="111"/>
  <c r="AV373" i="111" s="1"/>
  <c r="AA373" i="111"/>
  <c r="AM372" i="111"/>
  <c r="P362" i="111"/>
  <c r="Q362" i="111" s="1"/>
  <c r="P359" i="111"/>
  <c r="Q359" i="111" s="1"/>
  <c r="P349" i="111"/>
  <c r="Q349" i="111" s="1"/>
  <c r="P339" i="111"/>
  <c r="Q339" i="111" s="1"/>
  <c r="AA336" i="111"/>
  <c r="AM335" i="111"/>
  <c r="P304" i="111"/>
  <c r="Q304" i="111" s="1"/>
  <c r="AM177" i="111"/>
  <c r="AX8" i="98"/>
  <c r="E58" i="108"/>
  <c r="E19" i="108"/>
  <c r="T555" i="104"/>
  <c r="T498" i="104"/>
  <c r="T456" i="104"/>
  <c r="T454" i="104"/>
  <c r="T438" i="104"/>
  <c r="T426" i="104"/>
  <c r="T421" i="104"/>
  <c r="T404" i="104"/>
  <c r="T396" i="104"/>
  <c r="T356" i="104"/>
  <c r="T344" i="104"/>
  <c r="T309" i="104"/>
  <c r="T301" i="104"/>
  <c r="T280" i="104"/>
  <c r="T248" i="104"/>
  <c r="T232" i="104"/>
  <c r="T172" i="104"/>
  <c r="T170" i="104"/>
  <c r="T168" i="104"/>
  <c r="T157" i="104"/>
  <c r="T125" i="104"/>
  <c r="T116" i="104"/>
  <c r="T99" i="104"/>
  <c r="T80" i="104"/>
  <c r="T75" i="104"/>
  <c r="T73" i="104"/>
  <c r="T14" i="104"/>
  <c r="AU377" i="111"/>
  <c r="AV377" i="111" s="1"/>
  <c r="P377" i="111"/>
  <c r="Q377" i="111" s="1"/>
  <c r="AM374" i="111"/>
  <c r="P372" i="111"/>
  <c r="Q372" i="111" s="1"/>
  <c r="AU370" i="111"/>
  <c r="AV370" i="111" s="1"/>
  <c r="P370" i="111"/>
  <c r="Q370" i="111" s="1"/>
  <c r="AA362" i="111"/>
  <c r="AA357" i="111"/>
  <c r="AU355" i="111"/>
  <c r="AV355" i="111" s="1"/>
  <c r="AA354" i="111"/>
  <c r="AU353" i="111"/>
  <c r="AV353" i="111" s="1"/>
  <c r="AM351" i="111"/>
  <c r="AM345" i="111"/>
  <c r="P335" i="111"/>
  <c r="Q335" i="111" s="1"/>
  <c r="AM326" i="111"/>
  <c r="AU317" i="111"/>
  <c r="AV317" i="111" s="1"/>
  <c r="AU313" i="111"/>
  <c r="AV313" i="111" s="1"/>
  <c r="AM205" i="111"/>
  <c r="AM49" i="111"/>
  <c r="AA32" i="111"/>
  <c r="AM16" i="111"/>
  <c r="P300" i="111"/>
  <c r="Q300" i="111" s="1"/>
  <c r="AM299" i="111"/>
  <c r="AM292" i="111"/>
  <c r="P288" i="111"/>
  <c r="Q288" i="111" s="1"/>
  <c r="P282" i="111"/>
  <c r="Q282" i="111" s="1"/>
  <c r="AU273" i="111"/>
  <c r="AV273" i="111" s="1"/>
  <c r="AU264" i="111"/>
  <c r="AV264" i="111" s="1"/>
  <c r="AM260" i="111"/>
  <c r="AM258" i="111"/>
  <c r="AA257" i="111"/>
  <c r="P255" i="111"/>
  <c r="Q255" i="111" s="1"/>
  <c r="AA231" i="111"/>
  <c r="AM229" i="111"/>
  <c r="AM219" i="111"/>
  <c r="P217" i="111"/>
  <c r="Q217" i="111" s="1"/>
  <c r="AM214" i="111"/>
  <c r="AM213" i="111"/>
  <c r="P203" i="111"/>
  <c r="Q203" i="111" s="1"/>
  <c r="AA202" i="111"/>
  <c r="AM200" i="111"/>
  <c r="P199" i="111"/>
  <c r="Q199" i="111" s="1"/>
  <c r="AA198" i="111"/>
  <c r="AA195" i="111"/>
  <c r="AM192" i="111"/>
  <c r="P183" i="111"/>
  <c r="P176" i="111"/>
  <c r="Q176" i="111" s="1"/>
  <c r="AA163" i="111"/>
  <c r="P152" i="111"/>
  <c r="Q152" i="111" s="1"/>
  <c r="AM119" i="111"/>
  <c r="AA115" i="111"/>
  <c r="Q106" i="111"/>
  <c r="AM91" i="111"/>
  <c r="P90" i="111"/>
  <c r="Q90" i="111" s="1"/>
  <c r="AA74" i="111"/>
  <c r="P72" i="111"/>
  <c r="Q72" i="111" s="1"/>
  <c r="AA71" i="111"/>
  <c r="AA70" i="111"/>
  <c r="P54" i="111"/>
  <c r="Q54" i="111" s="1"/>
  <c r="AM48" i="111"/>
  <c r="AM46" i="111"/>
  <c r="P39" i="111"/>
  <c r="Q39" i="111" s="1"/>
  <c r="AM33" i="111"/>
  <c r="AM23" i="111"/>
  <c r="AA8" i="111"/>
  <c r="P7" i="111"/>
  <c r="Q7" i="111" s="1"/>
  <c r="CA38" i="131"/>
  <c r="AP194" i="131"/>
  <c r="AP332" i="131"/>
  <c r="AA318" i="111"/>
  <c r="P316" i="111"/>
  <c r="Q316" i="111" s="1"/>
  <c r="P312" i="111"/>
  <c r="Q312" i="111" s="1"/>
  <c r="AM310" i="111"/>
  <c r="AU300" i="111"/>
  <c r="AV300" i="111" s="1"/>
  <c r="P295" i="111"/>
  <c r="Q295" i="111" s="1"/>
  <c r="P286" i="111"/>
  <c r="Q286" i="111" s="1"/>
  <c r="AM276" i="111"/>
  <c r="AM272" i="111"/>
  <c r="P270" i="111"/>
  <c r="Q270" i="111" s="1"/>
  <c r="P267" i="111"/>
  <c r="Q267" i="111" s="1"/>
  <c r="P258" i="111"/>
  <c r="Q258" i="111" s="1"/>
  <c r="AM256" i="111"/>
  <c r="AA255" i="111"/>
  <c r="AA253" i="111"/>
  <c r="AA249" i="111"/>
  <c r="AM247" i="111"/>
  <c r="AM230" i="111"/>
  <c r="P229" i="111"/>
  <c r="Q229" i="111" s="1"/>
  <c r="AA228" i="111"/>
  <c r="AM220" i="111"/>
  <c r="P219" i="111"/>
  <c r="Q219" i="111" s="1"/>
  <c r="P218" i="111"/>
  <c r="Q218" i="111" s="1"/>
  <c r="AA217" i="111"/>
  <c r="AA212" i="111"/>
  <c r="AM209" i="111"/>
  <c r="P193" i="111"/>
  <c r="Q193" i="111" s="1"/>
  <c r="AA187" i="111"/>
  <c r="AM162" i="111"/>
  <c r="AM161" i="111"/>
  <c r="P155" i="111"/>
  <c r="Q155" i="111" s="1"/>
  <c r="P148" i="111"/>
  <c r="Q148" i="111" s="1"/>
  <c r="AA147" i="111"/>
  <c r="Q144" i="111"/>
  <c r="AA141" i="111"/>
  <c r="AM135" i="111"/>
  <c r="P120" i="111"/>
  <c r="Q120" i="111" s="1"/>
  <c r="P112" i="111"/>
  <c r="Q112" i="111" s="1"/>
  <c r="P99" i="111"/>
  <c r="Q99" i="111" s="1"/>
  <c r="P93" i="111"/>
  <c r="Q93" i="111" s="1"/>
  <c r="P92" i="111"/>
  <c r="Q92" i="111" s="1"/>
  <c r="P91" i="111"/>
  <c r="Q91" i="111" s="1"/>
  <c r="AA82" i="111"/>
  <c r="P75" i="111"/>
  <c r="Q75" i="111" s="1"/>
  <c r="AM66" i="111"/>
  <c r="AA63" i="111"/>
  <c r="AA45" i="111"/>
  <c r="P43" i="111"/>
  <c r="Q43" i="111" s="1"/>
  <c r="AM36" i="111"/>
  <c r="AM35" i="111"/>
  <c r="P34" i="111"/>
  <c r="Q34" i="111" s="1"/>
  <c r="P30" i="111"/>
  <c r="Q30" i="111" s="1"/>
  <c r="P27" i="111"/>
  <c r="Q27" i="111" s="1"/>
  <c r="P23" i="111"/>
  <c r="Q23" i="111" s="1"/>
  <c r="AM19" i="111"/>
  <c r="P11" i="111"/>
  <c r="Q11" i="111" s="1"/>
  <c r="AP9" i="131"/>
  <c r="AP95" i="131"/>
  <c r="AP148" i="131"/>
  <c r="AP213" i="131"/>
  <c r="AP218" i="131"/>
  <c r="AP337" i="131"/>
  <c r="P352" i="111"/>
  <c r="Q352" i="111" s="1"/>
  <c r="AU347" i="111"/>
  <c r="AV347" i="111" s="1"/>
  <c r="P347" i="111"/>
  <c r="Q347" i="111" s="1"/>
  <c r="AU343" i="111"/>
  <c r="AV343" i="111" s="1"/>
  <c r="AU339" i="111"/>
  <c r="AV339" i="111" s="1"/>
  <c r="AU333" i="111"/>
  <c r="AV333" i="111" s="1"/>
  <c r="AA333" i="111"/>
  <c r="P323" i="111"/>
  <c r="Q323" i="111" s="1"/>
  <c r="AU316" i="111"/>
  <c r="AV316" i="111" s="1"/>
  <c r="P310" i="111"/>
  <c r="Q310" i="111" s="1"/>
  <c r="AA309" i="111"/>
  <c r="AU305" i="111"/>
  <c r="AV305" i="111" s="1"/>
  <c r="AU303" i="111"/>
  <c r="AV303" i="111" s="1"/>
  <c r="AU289" i="111"/>
  <c r="AV289" i="111" s="1"/>
  <c r="P283" i="111"/>
  <c r="Q283" i="111" s="1"/>
  <c r="AU281" i="111"/>
  <c r="AV281" i="111" s="1"/>
  <c r="AM277" i="111"/>
  <c r="P274" i="111"/>
  <c r="Q274" i="111" s="1"/>
  <c r="AU270" i="111"/>
  <c r="AV270" i="111" s="1"/>
  <c r="AA263" i="111"/>
  <c r="P262" i="111"/>
  <c r="Q262" i="111" s="1"/>
  <c r="AU256" i="111"/>
  <c r="AV256" i="111" s="1"/>
  <c r="AM255" i="111"/>
  <c r="AM253" i="111"/>
  <c r="AM252" i="111"/>
  <c r="AK246" i="111"/>
  <c r="AM239" i="111"/>
  <c r="AM227" i="111"/>
  <c r="AM226" i="111"/>
  <c r="AM222" i="111"/>
  <c r="P220" i="111"/>
  <c r="Q220" i="111" s="1"/>
  <c r="AA205" i="111"/>
  <c r="P201" i="111"/>
  <c r="Q201" i="111" s="1"/>
  <c r="AM197" i="111"/>
  <c r="P187" i="111"/>
  <c r="Q187" i="111" s="1"/>
  <c r="AM174" i="111"/>
  <c r="AA171" i="111"/>
  <c r="P166" i="111"/>
  <c r="Q166" i="111" s="1"/>
  <c r="P156" i="111"/>
  <c r="Q156" i="111" s="1"/>
  <c r="AM145" i="111"/>
  <c r="P140" i="111"/>
  <c r="Q140" i="111" s="1"/>
  <c r="AM133" i="111"/>
  <c r="P131" i="111"/>
  <c r="Q131" i="111" s="1"/>
  <c r="AM129" i="111"/>
  <c r="AM125" i="111"/>
  <c r="AM123" i="111"/>
  <c r="P122" i="111"/>
  <c r="Q122" i="111" s="1"/>
  <c r="P103" i="111"/>
  <c r="Q103" i="111" s="1"/>
  <c r="AM94" i="111"/>
  <c r="AM87" i="111"/>
  <c r="AA68" i="111"/>
  <c r="P67" i="111"/>
  <c r="Q67" i="111" s="1"/>
  <c r="P62" i="111"/>
  <c r="Q62" i="111" s="1"/>
  <c r="AM52" i="111"/>
  <c r="AA43" i="111"/>
  <c r="AA42" i="111"/>
  <c r="AM40" i="111"/>
  <c r="AM38" i="111"/>
  <c r="P18" i="111"/>
  <c r="Q18" i="111" s="1"/>
  <c r="AA11" i="111"/>
  <c r="AP17" i="131"/>
  <c r="BW68" i="131"/>
  <c r="BZ68" i="131" s="1"/>
  <c r="CB68" i="131" s="1"/>
  <c r="BW120" i="131"/>
  <c r="BZ120" i="131" s="1"/>
  <c r="CB120" i="131" s="1"/>
  <c r="AP256" i="131"/>
  <c r="BR354" i="131"/>
  <c r="BR355" i="131" s="1"/>
  <c r="BW138" i="131"/>
  <c r="BZ138" i="131" s="1"/>
  <c r="CB138" i="131" s="1"/>
  <c r="AP155" i="131"/>
  <c r="AP158" i="131"/>
  <c r="AP180" i="131"/>
  <c r="AP205" i="131"/>
  <c r="AP208" i="131"/>
  <c r="AP265" i="131"/>
  <c r="AP278" i="131"/>
  <c r="AP280" i="131"/>
  <c r="AP289" i="131"/>
  <c r="AP293" i="131"/>
  <c r="AP305" i="131"/>
  <c r="AP328" i="131"/>
  <c r="BW71" i="131"/>
  <c r="BZ71" i="131" s="1"/>
  <c r="CB71" i="131" s="1"/>
  <c r="BW74" i="131"/>
  <c r="BZ74" i="131" s="1"/>
  <c r="CB74" i="131" s="1"/>
  <c r="BW111" i="131"/>
  <c r="BZ111" i="131" s="1"/>
  <c r="CB111" i="131" s="1"/>
  <c r="AP123" i="131"/>
  <c r="BW147" i="131"/>
  <c r="BZ147" i="131" s="1"/>
  <c r="CB147" i="131" s="1"/>
  <c r="AP159" i="131"/>
  <c r="BW175" i="131"/>
  <c r="BZ175" i="131" s="1"/>
  <c r="CB175" i="131" s="1"/>
  <c r="AP200" i="131"/>
  <c r="AP245" i="131"/>
  <c r="CV261" i="131"/>
  <c r="AP296" i="131"/>
  <c r="AP306" i="131"/>
  <c r="AP329" i="131"/>
  <c r="BW119" i="131"/>
  <c r="BZ119" i="131" s="1"/>
  <c r="CB119" i="131" s="1"/>
  <c r="AP152" i="131"/>
  <c r="AP169" i="131"/>
  <c r="CV225" i="131"/>
  <c r="AP244" i="131"/>
  <c r="AP262" i="131"/>
  <c r="AP271" i="131"/>
  <c r="AP275" i="131"/>
  <c r="AP333" i="131"/>
  <c r="BX350" i="131"/>
  <c r="BJ121" i="98"/>
  <c r="BJ232" i="98"/>
  <c r="BO232" i="98"/>
  <c r="BP232" i="98" s="1"/>
  <c r="BJ244" i="98"/>
  <c r="AF147" i="98"/>
  <c r="BM280" i="98"/>
  <c r="AF137" i="98"/>
  <c r="BZ145" i="131"/>
  <c r="CB145" i="131" s="1"/>
  <c r="BZ28" i="131"/>
  <c r="CB28" i="131" s="1"/>
  <c r="BZ152" i="131"/>
  <c r="CB152" i="131" s="1"/>
  <c r="BJ273" i="98"/>
  <c r="BZ178" i="131"/>
  <c r="BZ150" i="131"/>
  <c r="CB150" i="131" s="1"/>
  <c r="BZ58" i="131"/>
  <c r="CB58" i="131" s="1"/>
  <c r="BZ173" i="131"/>
  <c r="BW353" i="131"/>
  <c r="BW352" i="131"/>
  <c r="BZ171" i="131"/>
  <c r="BZ261" i="131"/>
  <c r="BZ39" i="131"/>
  <c r="CB39" i="131" s="1"/>
  <c r="BZ162" i="131"/>
  <c r="CB162" i="131" s="1"/>
  <c r="CF253" i="131"/>
  <c r="CA193" i="131"/>
  <c r="CB193" i="131" s="1"/>
  <c r="BG271" i="98"/>
  <c r="BM377" i="98"/>
  <c r="AF377" i="98"/>
  <c r="AF272" i="98"/>
  <c r="BG272" i="98"/>
  <c r="BM257" i="98"/>
  <c r="BG359" i="98"/>
  <c r="BJ359" i="98" s="1"/>
  <c r="BL359" i="98" s="1"/>
  <c r="AF359" i="98"/>
  <c r="AW203" i="98"/>
  <c r="AE221" i="98"/>
  <c r="AW20" i="98"/>
  <c r="BK20" i="98" s="1"/>
  <c r="AX16" i="98"/>
  <c r="AW14" i="98"/>
  <c r="AW23" i="98"/>
  <c r="BK23" i="98" s="1"/>
  <c r="AW52" i="98"/>
  <c r="AW49" i="98"/>
  <c r="BK49" i="98" s="1"/>
  <c r="AW45" i="98"/>
  <c r="BK45" i="98" s="1"/>
  <c r="Y17" i="98"/>
  <c r="T383" i="104"/>
  <c r="T371" i="104"/>
  <c r="T368" i="104"/>
  <c r="T364" i="104"/>
  <c r="T350" i="104"/>
  <c r="T323" i="104"/>
  <c r="T394" i="104"/>
  <c r="T366" i="104"/>
  <c r="T359" i="104"/>
  <c r="T352" i="104"/>
  <c r="T348" i="104"/>
  <c r="T339" i="104"/>
  <c r="T336" i="104"/>
  <c r="AU365" i="111"/>
  <c r="AV365" i="111" s="1"/>
  <c r="AA365" i="111"/>
  <c r="AA238" i="111"/>
  <c r="P234" i="111"/>
  <c r="AA232" i="111"/>
  <c r="AM240" i="111"/>
  <c r="BW35" i="131"/>
  <c r="BZ35" i="131" s="1"/>
  <c r="CB35" i="131" s="1"/>
  <c r="AP36" i="131"/>
  <c r="AP96" i="131"/>
  <c r="AM217" i="111"/>
  <c r="AA188" i="111"/>
  <c r="P178" i="111"/>
  <c r="Q178" i="111" s="1"/>
  <c r="P168" i="111"/>
  <c r="Q168" i="111" s="1"/>
  <c r="P160" i="111"/>
  <c r="Q160" i="111" s="1"/>
  <c r="AM151" i="111"/>
  <c r="AA111" i="111"/>
  <c r="AM108" i="111"/>
  <c r="AM95" i="111"/>
  <c r="P89" i="111"/>
  <c r="Q89" i="111" s="1"/>
  <c r="P82" i="111"/>
  <c r="Q82" i="111" s="1"/>
  <c r="AA65" i="111"/>
  <c r="AA52" i="111"/>
  <c r="AA50" i="111"/>
  <c r="P46" i="111"/>
  <c r="Q46" i="111" s="1"/>
  <c r="AM41" i="111"/>
  <c r="P33" i="111"/>
  <c r="AM25" i="111"/>
  <c r="AM21" i="111"/>
  <c r="AM17" i="111"/>
  <c r="BW24" i="131"/>
  <c r="BW34" i="131"/>
  <c r="BZ34" i="131" s="1"/>
  <c r="AP62" i="131"/>
  <c r="AM201" i="111"/>
  <c r="AA196" i="111"/>
  <c r="AM90" i="111"/>
  <c r="AA85" i="111"/>
  <c r="AM83" i="111"/>
  <c r="AA79" i="111"/>
  <c r="AM72" i="111"/>
  <c r="AM71" i="111"/>
  <c r="AM69" i="111"/>
  <c r="AM24" i="111"/>
  <c r="AA15" i="111"/>
  <c r="AM8" i="111"/>
  <c r="AA4" i="111"/>
  <c r="BW92" i="131"/>
  <c r="BZ92" i="131" s="1"/>
  <c r="BW124" i="131"/>
  <c r="BZ124" i="131" s="1"/>
  <c r="CB124" i="131" s="1"/>
  <c r="BW155" i="131"/>
  <c r="BZ155" i="131" s="1"/>
  <c r="AP167" i="131"/>
  <c r="AP181" i="131"/>
  <c r="AP187" i="131"/>
  <c r="BW190" i="131"/>
  <c r="BZ190" i="131" s="1"/>
  <c r="CB190" i="131" s="1"/>
  <c r="AP225" i="131"/>
  <c r="AP230" i="131"/>
  <c r="AP233" i="131"/>
  <c r="AP238" i="131"/>
  <c r="AS248" i="131"/>
  <c r="AP251" i="131"/>
  <c r="AP252" i="131"/>
  <c r="AP255" i="131"/>
  <c r="AP261" i="131"/>
  <c r="AP266" i="131"/>
  <c r="AP274" i="131"/>
  <c r="AP301" i="131"/>
  <c r="AP322" i="131"/>
  <c r="AP153" i="131"/>
  <c r="BW159" i="131"/>
  <c r="BZ159" i="131" s="1"/>
  <c r="CB159" i="131" s="1"/>
  <c r="AP165" i="131"/>
  <c r="BW183" i="131"/>
  <c r="BZ183" i="131" s="1"/>
  <c r="BW184" i="131"/>
  <c r="BZ184" i="131" s="1"/>
  <c r="CB184" i="131" s="1"/>
  <c r="AP215" i="131"/>
  <c r="AP237" i="131"/>
  <c r="AP239" i="131"/>
  <c r="AP281" i="131"/>
  <c r="AP284" i="131"/>
  <c r="AP288" i="131"/>
  <c r="AP318" i="131"/>
  <c r="AP321" i="131"/>
  <c r="AP325" i="131"/>
  <c r="BW126" i="131"/>
  <c r="BZ126" i="131" s="1"/>
  <c r="AP222" i="131"/>
  <c r="AP229" i="131"/>
  <c r="H55" i="108" l="1"/>
  <c r="I55" i="108" s="1"/>
  <c r="CB112" i="131"/>
  <c r="BG404" i="98"/>
  <c r="BJ404" i="98" s="1"/>
  <c r="BL404" i="98" s="1"/>
  <c r="BK132" i="98"/>
  <c r="BG14" i="98"/>
  <c r="BK29" i="98"/>
  <c r="BL29" i="98" s="1"/>
  <c r="BY353" i="131"/>
  <c r="BK111" i="98"/>
  <c r="BP276" i="98"/>
  <c r="BK356" i="98"/>
  <c r="BP192" i="98"/>
  <c r="BK57" i="98"/>
  <c r="AF341" i="98"/>
  <c r="AF322" i="98"/>
  <c r="BK24" i="98"/>
  <c r="BL146" i="98"/>
  <c r="AF119" i="98"/>
  <c r="BK272" i="98"/>
  <c r="AF324" i="98"/>
  <c r="BM93" i="98"/>
  <c r="AF373" i="98"/>
  <c r="BL107" i="98"/>
  <c r="BG301" i="98"/>
  <c r="BJ301" i="98" s="1"/>
  <c r="BL301" i="98" s="1"/>
  <c r="BK345" i="98"/>
  <c r="CB32" i="131"/>
  <c r="BZ286" i="131"/>
  <c r="CB286" i="131" s="1"/>
  <c r="AF45" i="98"/>
  <c r="BL346" i="98"/>
  <c r="BP51" i="98"/>
  <c r="F42" i="108"/>
  <c r="BK174" i="98"/>
  <c r="BL174" i="98" s="1"/>
  <c r="AF121" i="98"/>
  <c r="BK207" i="98"/>
  <c r="BL207" i="98" s="1"/>
  <c r="BK264" i="98"/>
  <c r="BJ224" i="98"/>
  <c r="BJ197" i="98"/>
  <c r="CB331" i="131"/>
  <c r="BJ133" i="98"/>
  <c r="BG217" i="98"/>
  <c r="AF301" i="98"/>
  <c r="AF310" i="98"/>
  <c r="CB10" i="131"/>
  <c r="CB42" i="131"/>
  <c r="BG93" i="98"/>
  <c r="BG347" i="98"/>
  <c r="BJ347" i="98" s="1"/>
  <c r="BL347" i="98" s="1"/>
  <c r="CB51" i="131"/>
  <c r="BG210" i="98"/>
  <c r="BJ210" i="98" s="1"/>
  <c r="CB245" i="131"/>
  <c r="BJ248" i="98"/>
  <c r="BP60" i="98"/>
  <c r="CB31" i="131"/>
  <c r="BG391" i="98"/>
  <c r="BJ391" i="98" s="1"/>
  <c r="BL391" i="98" s="1"/>
  <c r="BG341" i="98"/>
  <c r="BJ341" i="98" s="1"/>
  <c r="BL341" i="98" s="1"/>
  <c r="BL340" i="98"/>
  <c r="CB232" i="131"/>
  <c r="BJ54" i="98"/>
  <c r="BL54" i="98" s="1"/>
  <c r="X15" i="122"/>
  <c r="CB210" i="131"/>
  <c r="BJ290" i="98"/>
  <c r="AF32" i="98"/>
  <c r="CB142" i="131"/>
  <c r="BL248" i="98"/>
  <c r="BG415" i="98"/>
  <c r="CB92" i="131"/>
  <c r="BO210" i="98"/>
  <c r="BP210" i="98" s="1"/>
  <c r="BK22" i="98"/>
  <c r="AF363" i="98"/>
  <c r="BP185" i="98"/>
  <c r="CB101" i="131"/>
  <c r="BL356" i="98"/>
  <c r="CB258" i="131"/>
  <c r="BK75" i="98"/>
  <c r="AF370" i="98"/>
  <c r="AF432" i="98"/>
  <c r="BK210" i="98"/>
  <c r="BK98" i="98"/>
  <c r="BM338" i="98"/>
  <c r="AF190" i="98"/>
  <c r="BG289" i="98"/>
  <c r="BJ289" i="98" s="1"/>
  <c r="BL289" i="98" s="1"/>
  <c r="BG396" i="98"/>
  <c r="AF333" i="98"/>
  <c r="BK395" i="98"/>
  <c r="BL395" i="98" s="1"/>
  <c r="BG331" i="98"/>
  <c r="BJ331" i="98" s="1"/>
  <c r="BL331" i="98" s="1"/>
  <c r="CB76" i="131"/>
  <c r="BK92" i="98"/>
  <c r="AF339" i="98"/>
  <c r="Z383" i="111"/>
  <c r="CB54" i="131"/>
  <c r="CB98" i="131"/>
  <c r="BK60" i="98"/>
  <c r="CB176" i="131"/>
  <c r="BG98" i="98"/>
  <c r="AF35" i="98"/>
  <c r="CB12" i="131"/>
  <c r="BJ378" i="98"/>
  <c r="BL378" i="98" s="1"/>
  <c r="BG35" i="98"/>
  <c r="BK221" i="98"/>
  <c r="BG20" i="98"/>
  <c r="BG97" i="98"/>
  <c r="BJ125" i="98"/>
  <c r="BL121" i="98"/>
  <c r="BK256" i="98"/>
  <c r="CB186" i="131"/>
  <c r="BL197" i="98"/>
  <c r="AF393" i="98"/>
  <c r="BM319" i="98"/>
  <c r="AF338" i="98"/>
  <c r="AF344" i="98"/>
  <c r="CB29" i="131"/>
  <c r="BZ282" i="131"/>
  <c r="CB282" i="131" s="1"/>
  <c r="BZ226" i="131"/>
  <c r="BL420" i="98"/>
  <c r="BG370" i="98"/>
  <c r="BJ370" i="98" s="1"/>
  <c r="BL370" i="98" s="1"/>
  <c r="BG405" i="98"/>
  <c r="BJ405" i="98" s="1"/>
  <c r="BL405" i="98" s="1"/>
  <c r="CB37" i="131"/>
  <c r="BZ305" i="131"/>
  <c r="CB305" i="131" s="1"/>
  <c r="CB204" i="131"/>
  <c r="CB181" i="131"/>
  <c r="CB179" i="131"/>
  <c r="BL30" i="98"/>
  <c r="BK229" i="98"/>
  <c r="BL299" i="98"/>
  <c r="BK287" i="98"/>
  <c r="BL287" i="98" s="1"/>
  <c r="CB81" i="131"/>
  <c r="BK141" i="98"/>
  <c r="CB136" i="131"/>
  <c r="BG95" i="98"/>
  <c r="AF245" i="98"/>
  <c r="BM252" i="98"/>
  <c r="BG252" i="98"/>
  <c r="CB205" i="131"/>
  <c r="CB269" i="131"/>
  <c r="BQ295" i="98"/>
  <c r="BT294" i="98" s="1"/>
  <c r="BT297" i="98" s="1"/>
  <c r="BP109" i="98"/>
  <c r="BJ109" i="98"/>
  <c r="BJ12" i="98"/>
  <c r="BP12" i="98"/>
  <c r="CB18" i="131"/>
  <c r="BL50" i="98"/>
  <c r="CB169" i="131"/>
  <c r="BM249" i="98"/>
  <c r="AF249" i="98"/>
  <c r="BK73" i="98"/>
  <c r="BK96" i="98"/>
  <c r="BK56" i="98"/>
  <c r="BL56" i="98" s="1"/>
  <c r="BK176" i="98"/>
  <c r="BK267" i="98"/>
  <c r="BJ49" i="98"/>
  <c r="BL49" i="98" s="1"/>
  <c r="BG242" i="98"/>
  <c r="BJ242" i="98" s="1"/>
  <c r="BL242" i="98" s="1"/>
  <c r="BJ68" i="98"/>
  <c r="BM365" i="98"/>
  <c r="BJ234" i="98"/>
  <c r="BL234" i="98" s="1"/>
  <c r="BP239" i="98"/>
  <c r="BG406" i="98"/>
  <c r="BJ406" i="98" s="1"/>
  <c r="BL406" i="98" s="1"/>
  <c r="BL43" i="98"/>
  <c r="AT434" i="98"/>
  <c r="AE434" i="98"/>
  <c r="O383" i="111"/>
  <c r="BJ235" i="98"/>
  <c r="BK21" i="98"/>
  <c r="BK72" i="98"/>
  <c r="BK124" i="98"/>
  <c r="AF212" i="98"/>
  <c r="BJ157" i="98"/>
  <c r="BL157" i="98" s="1"/>
  <c r="BL338" i="98"/>
  <c r="BK12" i="98"/>
  <c r="BG425" i="98"/>
  <c r="BJ425" i="98" s="1"/>
  <c r="AF343" i="98"/>
  <c r="X14" i="122"/>
  <c r="BP151" i="98"/>
  <c r="BJ135" i="98"/>
  <c r="BL135" i="98" s="1"/>
  <c r="BJ239" i="98"/>
  <c r="BL239" i="98" s="1"/>
  <c r="CB325" i="131"/>
  <c r="BG112" i="98"/>
  <c r="BP112" i="98" s="1"/>
  <c r="BP225" i="98"/>
  <c r="BP114" i="98"/>
  <c r="BJ423" i="98"/>
  <c r="BG108" i="98"/>
  <c r="BJ116" i="98"/>
  <c r="BL116" i="98" s="1"/>
  <c r="BM138" i="98"/>
  <c r="BZ255" i="131"/>
  <c r="CB255" i="131" s="1"/>
  <c r="CB207" i="131"/>
  <c r="AF348" i="98"/>
  <c r="BL46" i="98"/>
  <c r="BG168" i="98"/>
  <c r="BO168" i="98" s="1"/>
  <c r="BP168" i="98" s="1"/>
  <c r="BJ240" i="98"/>
  <c r="BL240" i="98" s="1"/>
  <c r="AF313" i="98"/>
  <c r="AF384" i="98"/>
  <c r="CB141" i="131"/>
  <c r="BZ241" i="131"/>
  <c r="CB241" i="131" s="1"/>
  <c r="BZ317" i="131"/>
  <c r="CB317" i="131" s="1"/>
  <c r="CB290" i="131"/>
  <c r="CB107" i="131"/>
  <c r="BG324" i="98"/>
  <c r="BJ324" i="98" s="1"/>
  <c r="BL324" i="98" s="1"/>
  <c r="AF405" i="98"/>
  <c r="BZ263" i="131"/>
  <c r="CB263" i="131" s="1"/>
  <c r="BK386" i="98"/>
  <c r="BK82" i="98"/>
  <c r="AF299" i="98"/>
  <c r="BK129" i="98"/>
  <c r="BK178" i="98"/>
  <c r="BL190" i="98"/>
  <c r="BP206" i="98"/>
  <c r="AF261" i="98"/>
  <c r="CB97" i="131"/>
  <c r="BJ165" i="98"/>
  <c r="BL165" i="98" s="1"/>
  <c r="BP277" i="98"/>
  <c r="BK136" i="98"/>
  <c r="BK170" i="98"/>
  <c r="BG249" i="98"/>
  <c r="AF291" i="98"/>
  <c r="BZ291" i="131"/>
  <c r="CB291" i="131" s="1"/>
  <c r="BM297" i="98"/>
  <c r="BG297" i="98"/>
  <c r="BJ297" i="98" s="1"/>
  <c r="BG7" i="98"/>
  <c r="BM7" i="98"/>
  <c r="AF9" i="98"/>
  <c r="AF179" i="98"/>
  <c r="BL211" i="98"/>
  <c r="BG9" i="98"/>
  <c r="BG163" i="98"/>
  <c r="BK138" i="98"/>
  <c r="CB128" i="131"/>
  <c r="BL64" i="98"/>
  <c r="CB199" i="131"/>
  <c r="BG138" i="98"/>
  <c r="AF284" i="98"/>
  <c r="BI434" i="98"/>
  <c r="BM186" i="98"/>
  <c r="BG186" i="98"/>
  <c r="BL206" i="98"/>
  <c r="BG335" i="98"/>
  <c r="BJ335" i="98" s="1"/>
  <c r="BL335" i="98" s="1"/>
  <c r="BG348" i="98"/>
  <c r="BJ348" i="98" s="1"/>
  <c r="CB266" i="131"/>
  <c r="BX355" i="131"/>
  <c r="CB91" i="131"/>
  <c r="CB85" i="131"/>
  <c r="CB69" i="131"/>
  <c r="CB61" i="131"/>
  <c r="CB36" i="131"/>
  <c r="BG291" i="98"/>
  <c r="BJ291" i="98" s="1"/>
  <c r="BK291" i="98"/>
  <c r="CB148" i="131"/>
  <c r="BJ334" i="98"/>
  <c r="BL334" i="98" s="1"/>
  <c r="BG162" i="98"/>
  <c r="BK186" i="98"/>
  <c r="CB292" i="131"/>
  <c r="BG296" i="98"/>
  <c r="BJ296" i="98" s="1"/>
  <c r="BL296" i="98" s="1"/>
  <c r="BG132" i="98"/>
  <c r="AF199" i="98"/>
  <c r="BG305" i="98"/>
  <c r="BJ305" i="98" s="1"/>
  <c r="BL305" i="98" s="1"/>
  <c r="BK204" i="98"/>
  <c r="BG343" i="98"/>
  <c r="BJ343" i="98" s="1"/>
  <c r="BL343" i="98" s="1"/>
  <c r="BK134" i="98"/>
  <c r="BG364" i="98"/>
  <c r="BJ364" i="98" s="1"/>
  <c r="BL364" i="98" s="1"/>
  <c r="AF371" i="98"/>
  <c r="BG410" i="98"/>
  <c r="BJ410" i="98" s="1"/>
  <c r="BL410" i="98" s="1"/>
  <c r="BL270" i="98"/>
  <c r="AF217" i="98"/>
  <c r="CB102" i="131"/>
  <c r="BJ337" i="98"/>
  <c r="AF131" i="98"/>
  <c r="BJ415" i="98"/>
  <c r="CB334" i="131"/>
  <c r="BZ301" i="131"/>
  <c r="CB301" i="131" s="1"/>
  <c r="BJ48" i="98"/>
  <c r="BL48" i="98" s="1"/>
  <c r="BL277" i="98"/>
  <c r="BK266" i="98"/>
  <c r="BL266" i="98" s="1"/>
  <c r="AF223" i="98"/>
  <c r="CB126" i="131"/>
  <c r="CB155" i="131"/>
  <c r="F43" i="108"/>
  <c r="CB38" i="131"/>
  <c r="BK258" i="98"/>
  <c r="BG212" i="98"/>
  <c r="BO212" i="98" s="1"/>
  <c r="BP212" i="98" s="1"/>
  <c r="BM397" i="98"/>
  <c r="BG323" i="98"/>
  <c r="BJ323" i="98" s="1"/>
  <c r="BL323" i="98" s="1"/>
  <c r="BZ215" i="131"/>
  <c r="CB215" i="131" s="1"/>
  <c r="N22" i="122"/>
  <c r="N24" i="122" s="1"/>
  <c r="CB251" i="131"/>
  <c r="F21" i="108"/>
  <c r="BL140" i="98"/>
  <c r="BK31" i="98"/>
  <c r="BL31" i="98" s="1"/>
  <c r="BC434" i="98"/>
  <c r="BG316" i="98"/>
  <c r="BJ316" i="98" s="1"/>
  <c r="CB123" i="131"/>
  <c r="BK231" i="98"/>
  <c r="BL210" i="98"/>
  <c r="BG375" i="98"/>
  <c r="BJ375" i="98" s="1"/>
  <c r="BL375" i="98" s="1"/>
  <c r="BG298" i="98"/>
  <c r="BJ298" i="98" s="1"/>
  <c r="BL298" i="98" s="1"/>
  <c r="BK216" i="98"/>
  <c r="BK230" i="98"/>
  <c r="CB6" i="131"/>
  <c r="AF214" i="98"/>
  <c r="BM426" i="98"/>
  <c r="BO229" i="98"/>
  <c r="BP229" i="98" s="1"/>
  <c r="BK88" i="98"/>
  <c r="BL88" i="98" s="1"/>
  <c r="BK81" i="98"/>
  <c r="AF25" i="98"/>
  <c r="BG322" i="98"/>
  <c r="BJ322" i="98" s="1"/>
  <c r="BL322" i="98" s="1"/>
  <c r="CB104" i="131"/>
  <c r="CB5" i="131"/>
  <c r="AF355" i="98"/>
  <c r="BK52" i="98"/>
  <c r="BJ92" i="98"/>
  <c r="BL92" i="98" s="1"/>
  <c r="BL232" i="98"/>
  <c r="BK202" i="98"/>
  <c r="BK18" i="98"/>
  <c r="BK169" i="98"/>
  <c r="BK205" i="98"/>
  <c r="BK237" i="98"/>
  <c r="BK80" i="98"/>
  <c r="BL80" i="98" s="1"/>
  <c r="AF357" i="98"/>
  <c r="BM241" i="98"/>
  <c r="BJ32" i="98"/>
  <c r="BL32" i="98" s="1"/>
  <c r="BP111" i="98"/>
  <c r="BW350" i="131"/>
  <c r="BG397" i="98"/>
  <c r="BJ397" i="98" s="1"/>
  <c r="BL397" i="98" s="1"/>
  <c r="BL275" i="98"/>
  <c r="AT281" i="98"/>
  <c r="CB259" i="131"/>
  <c r="CB249" i="131"/>
  <c r="BK4" i="98"/>
  <c r="BK83" i="98"/>
  <c r="BK47" i="98"/>
  <c r="BK69" i="98"/>
  <c r="BL62" i="98"/>
  <c r="BJ122" i="98"/>
  <c r="BG241" i="98"/>
  <c r="BJ241" i="98" s="1"/>
  <c r="BL241" i="98" s="1"/>
  <c r="AF342" i="98"/>
  <c r="AF396" i="98"/>
  <c r="BL262" i="98"/>
  <c r="BO174" i="98"/>
  <c r="BP174" i="98" s="1"/>
  <c r="BP265" i="98"/>
  <c r="BK78" i="98"/>
  <c r="G383" i="111"/>
  <c r="BM112" i="98"/>
  <c r="BL76" i="98"/>
  <c r="BG214" i="98"/>
  <c r="BJ161" i="98"/>
  <c r="BG368" i="98"/>
  <c r="BJ368" i="98" s="1"/>
  <c r="BL368" i="98" s="1"/>
  <c r="BK193" i="98"/>
  <c r="BG99" i="98"/>
  <c r="BG342" i="98"/>
  <c r="BJ342" i="98" s="1"/>
  <c r="BL342" i="98" s="1"/>
  <c r="CB56" i="131"/>
  <c r="AF428" i="98"/>
  <c r="BG426" i="98"/>
  <c r="BJ426" i="98" s="1"/>
  <c r="CB44" i="131"/>
  <c r="CB303" i="131"/>
  <c r="CB342" i="131"/>
  <c r="CB17" i="131"/>
  <c r="CB83" i="131"/>
  <c r="CB109" i="131"/>
  <c r="CB72" i="131"/>
  <c r="CB20" i="131"/>
  <c r="AF334" i="98"/>
  <c r="BG332" i="98"/>
  <c r="BJ332" i="98" s="1"/>
  <c r="BL332" i="98" s="1"/>
  <c r="BG160" i="98"/>
  <c r="BJ127" i="98"/>
  <c r="BL127" i="98" s="1"/>
  <c r="AF160" i="98"/>
  <c r="BJ94" i="98"/>
  <c r="BL94" i="98" s="1"/>
  <c r="CB295" i="131"/>
  <c r="BZ320" i="131"/>
  <c r="CB320" i="131" s="1"/>
  <c r="BJ377" i="98"/>
  <c r="CB41" i="131"/>
  <c r="BJ167" i="98"/>
  <c r="BL167" i="98" s="1"/>
  <c r="BK227" i="98"/>
  <c r="BL227" i="98" s="1"/>
  <c r="BJ233" i="98"/>
  <c r="BL233" i="98" s="1"/>
  <c r="BG278" i="98"/>
  <c r="BM278" i="98"/>
  <c r="BP45" i="98"/>
  <c r="BJ45" i="98"/>
  <c r="BL45" i="98" s="1"/>
  <c r="CB166" i="131"/>
  <c r="AF368" i="98"/>
  <c r="C50" i="109"/>
  <c r="G50" i="109" s="1"/>
  <c r="CB242" i="131"/>
  <c r="BM298" i="98"/>
  <c r="CB326" i="131"/>
  <c r="BK109" i="98"/>
  <c r="BL109" i="98" s="1"/>
  <c r="BJ13" i="98"/>
  <c r="BL13" i="98" s="1"/>
  <c r="BL194" i="98"/>
  <c r="BG355" i="98"/>
  <c r="BJ355" i="98" s="1"/>
  <c r="BL355" i="98" s="1"/>
  <c r="BJ286" i="98"/>
  <c r="CB194" i="131"/>
  <c r="CB99" i="131"/>
  <c r="BG110" i="98"/>
  <c r="BL115" i="98"/>
  <c r="BK171" i="98"/>
  <c r="BL171" i="98" s="1"/>
  <c r="BB281" i="98"/>
  <c r="CB118" i="131"/>
  <c r="BZ257" i="131"/>
  <c r="AF210" i="98"/>
  <c r="BL215" i="98"/>
  <c r="BG173" i="98"/>
  <c r="BJ173" i="98" s="1"/>
  <c r="BL173" i="98" s="1"/>
  <c r="BP10" i="98"/>
  <c r="BJ10" i="98"/>
  <c r="BL10" i="98" s="1"/>
  <c r="BJ202" i="98"/>
  <c r="BP202" i="98"/>
  <c r="BJ183" i="98"/>
  <c r="BO183" i="98"/>
  <c r="BP183" i="98" s="1"/>
  <c r="BP66" i="98"/>
  <c r="BJ66" i="98"/>
  <c r="BL66" i="98" s="1"/>
  <c r="AF58" i="98"/>
  <c r="BM307" i="98"/>
  <c r="BG307" i="98"/>
  <c r="BJ307" i="98" s="1"/>
  <c r="BL307" i="98" s="1"/>
  <c r="BL73" i="98"/>
  <c r="BL122" i="98"/>
  <c r="BL70" i="98"/>
  <c r="BJ191" i="98"/>
  <c r="AF323" i="98"/>
  <c r="BK187" i="98"/>
  <c r="BK101" i="98"/>
  <c r="AF110" i="98"/>
  <c r="BK106" i="98"/>
  <c r="CB62" i="131"/>
  <c r="Y201" i="131"/>
  <c r="AF364" i="98"/>
  <c r="BG412" i="98"/>
  <c r="BO61" i="98"/>
  <c r="BP61" i="98" s="1"/>
  <c r="BP150" i="98"/>
  <c r="BJ150" i="98"/>
  <c r="BL150" i="98" s="1"/>
  <c r="BJ9" i="98"/>
  <c r="BP9" i="98"/>
  <c r="BJ19" i="98"/>
  <c r="BL19" i="98" s="1"/>
  <c r="BP19" i="98"/>
  <c r="BJ95" i="98"/>
  <c r="BL95" i="98" s="1"/>
  <c r="BP95" i="98"/>
  <c r="BK61" i="98"/>
  <c r="BL61" i="98" s="1"/>
  <c r="AF63" i="98"/>
  <c r="BP85" i="98"/>
  <c r="BJ85" i="98"/>
  <c r="BL85" i="98" s="1"/>
  <c r="AF106" i="98"/>
  <c r="BM106" i="98"/>
  <c r="BJ130" i="98"/>
  <c r="BO130" i="98"/>
  <c r="BP130" i="98" s="1"/>
  <c r="AF177" i="98"/>
  <c r="BM177" i="98"/>
  <c r="BG181" i="98"/>
  <c r="BG230" i="98"/>
  <c r="BG238" i="98"/>
  <c r="BG246" i="98"/>
  <c r="AF307" i="98"/>
  <c r="CB174" i="131"/>
  <c r="BG177" i="98"/>
  <c r="CB19" i="131"/>
  <c r="BM4" i="98"/>
  <c r="BG4" i="98"/>
  <c r="BM21" i="98"/>
  <c r="BG21" i="98"/>
  <c r="BM47" i="98"/>
  <c r="AF47" i="98"/>
  <c r="BG86" i="98"/>
  <c r="BM86" i="98"/>
  <c r="BJ163" i="98"/>
  <c r="BL163" i="98" s="1"/>
  <c r="BP163" i="98"/>
  <c r="BJ200" i="98"/>
  <c r="BL200" i="98" s="1"/>
  <c r="BO200" i="98"/>
  <c r="BP200" i="98" s="1"/>
  <c r="BG58" i="98"/>
  <c r="AF89" i="98"/>
  <c r="BM89" i="98"/>
  <c r="BO158" i="98"/>
  <c r="BP158" i="98" s="1"/>
  <c r="BJ158" i="98"/>
  <c r="BL158" i="98" s="1"/>
  <c r="BP16" i="98"/>
  <c r="BJ16" i="98"/>
  <c r="CB34" i="131"/>
  <c r="AA190" i="111"/>
  <c r="CB178" i="131"/>
  <c r="BS355" i="131"/>
  <c r="BL130" i="98"/>
  <c r="BJ57" i="98"/>
  <c r="CB324" i="131"/>
  <c r="BL380" i="98"/>
  <c r="BK177" i="98"/>
  <c r="BM424" i="98"/>
  <c r="AF331" i="98"/>
  <c r="BK161" i="98"/>
  <c r="BK257" i="98"/>
  <c r="AF86" i="98"/>
  <c r="BP67" i="98"/>
  <c r="BO190" i="98"/>
  <c r="BP190" i="98" s="1"/>
  <c r="BJ396" i="98"/>
  <c r="BL396" i="98" s="1"/>
  <c r="BG250" i="98"/>
  <c r="BG172" i="98"/>
  <c r="BG339" i="98"/>
  <c r="BJ339" i="98" s="1"/>
  <c r="BL339" i="98" s="1"/>
  <c r="BG333" i="98"/>
  <c r="BJ333" i="98" s="1"/>
  <c r="BL333" i="98" s="1"/>
  <c r="BJ263" i="98"/>
  <c r="BL263" i="98" s="1"/>
  <c r="CB230" i="131"/>
  <c r="BK203" i="98"/>
  <c r="BP137" i="98"/>
  <c r="BK8" i="98"/>
  <c r="BL15" i="98"/>
  <c r="BK84" i="98"/>
  <c r="BL229" i="98"/>
  <c r="BK79" i="98"/>
  <c r="BK142" i="98"/>
  <c r="BK269" i="98"/>
  <c r="AF319" i="98"/>
  <c r="BG119" i="98"/>
  <c r="BP119" i="98" s="1"/>
  <c r="CB23" i="131"/>
  <c r="AF388" i="98"/>
  <c r="BM393" i="98"/>
  <c r="BJ185" i="98"/>
  <c r="BL185" i="98" s="1"/>
  <c r="CB257" i="131"/>
  <c r="CB268" i="131"/>
  <c r="BK189" i="98"/>
  <c r="BL189" i="98" s="1"/>
  <c r="BK235" i="98"/>
  <c r="BL426" i="98"/>
  <c r="CB59" i="131"/>
  <c r="BM172" i="98"/>
  <c r="BG344" i="98"/>
  <c r="BJ344" i="98" s="1"/>
  <c r="BL344" i="98" s="1"/>
  <c r="BK183" i="98"/>
  <c r="BK279" i="98"/>
  <c r="BL279" i="98" s="1"/>
  <c r="BG363" i="98"/>
  <c r="BJ363" i="98" s="1"/>
  <c r="BL363" i="98" s="1"/>
  <c r="BK255" i="98"/>
  <c r="BL134" i="98"/>
  <c r="BL325" i="98"/>
  <c r="BG366" i="98"/>
  <c r="BJ366" i="98" s="1"/>
  <c r="BL366" i="98" s="1"/>
  <c r="BM366" i="98"/>
  <c r="AF204" i="98"/>
  <c r="BJ72" i="98"/>
  <c r="BL72" i="98" s="1"/>
  <c r="BG219" i="98"/>
  <c r="BJ219" i="98" s="1"/>
  <c r="BL219" i="98" s="1"/>
  <c r="BJ24" i="98"/>
  <c r="BL24" i="98" s="1"/>
  <c r="AF75" i="98"/>
  <c r="BJ168" i="98"/>
  <c r="BL168" i="98" s="1"/>
  <c r="BM190" i="98"/>
  <c r="BG419" i="98"/>
  <c r="BJ419" i="98" s="1"/>
  <c r="BL419" i="98" s="1"/>
  <c r="CB105" i="131"/>
  <c r="CB86" i="131"/>
  <c r="AF391" i="98"/>
  <c r="BK423" i="98"/>
  <c r="BL423" i="98" s="1"/>
  <c r="BG63" i="98"/>
  <c r="BG223" i="98"/>
  <c r="BG8" i="98"/>
  <c r="AF8" i="98"/>
  <c r="BP18" i="98"/>
  <c r="BJ18" i="98"/>
  <c r="BG25" i="98"/>
  <c r="BM40" i="98"/>
  <c r="AF40" i="98"/>
  <c r="BM44" i="98"/>
  <c r="BG44" i="98"/>
  <c r="AF44" i="98"/>
  <c r="BJ145" i="98"/>
  <c r="BL145" i="98" s="1"/>
  <c r="BP145" i="98"/>
  <c r="BZ312" i="131"/>
  <c r="CB312" i="131" s="1"/>
  <c r="BG96" i="98"/>
  <c r="BP96" i="98" s="1"/>
  <c r="BG87" i="98"/>
  <c r="AF95" i="98"/>
  <c r="BG131" i="98"/>
  <c r="AF203" i="98"/>
  <c r="AF230" i="98"/>
  <c r="BG256" i="98"/>
  <c r="BG310" i="98"/>
  <c r="BJ310" i="98" s="1"/>
  <c r="BL310" i="98" s="1"/>
  <c r="AF347" i="98"/>
  <c r="BG261" i="98"/>
  <c r="BG336" i="98"/>
  <c r="BJ336" i="98" s="1"/>
  <c r="BL336" i="98" s="1"/>
  <c r="CB132" i="131"/>
  <c r="BG245" i="98"/>
  <c r="BJ198" i="98"/>
  <c r="BL198" i="98" s="1"/>
  <c r="AF239" i="98"/>
  <c r="BL244" i="98"/>
  <c r="BL9" i="98"/>
  <c r="BL114" i="98"/>
  <c r="BL209" i="98"/>
  <c r="BJ269" i="98"/>
  <c r="BL337" i="98"/>
  <c r="AQ201" i="131"/>
  <c r="AF250" i="98"/>
  <c r="BO173" i="98"/>
  <c r="BP173" i="98" s="1"/>
  <c r="BL290" i="98"/>
  <c r="AF246" i="98"/>
  <c r="AF4" i="98"/>
  <c r="BJ412" i="98"/>
  <c r="BL412" i="98" s="1"/>
  <c r="CB14" i="131"/>
  <c r="BJ381" i="98"/>
  <c r="BL381" i="98" s="1"/>
  <c r="CB337" i="131"/>
  <c r="BG431" i="98"/>
  <c r="BJ431" i="98" s="1"/>
  <c r="BJ117" i="98"/>
  <c r="BL117" i="98" s="1"/>
  <c r="BP117" i="98"/>
  <c r="CB4" i="131"/>
  <c r="BM205" i="98"/>
  <c r="BG205" i="98"/>
  <c r="AF205" i="98"/>
  <c r="AF26" i="98"/>
  <c r="BM26" i="98"/>
  <c r="BJ40" i="98"/>
  <c r="BL40" i="98" s="1"/>
  <c r="BM42" i="98"/>
  <c r="BG42" i="98"/>
  <c r="BK297" i="98"/>
  <c r="BL297" i="98" s="1"/>
  <c r="BL60" i="98"/>
  <c r="AF202" i="98"/>
  <c r="BM202" i="98"/>
  <c r="AF181" i="98"/>
  <c r="BG237" i="98"/>
  <c r="BM237" i="98"/>
  <c r="BG47" i="98"/>
  <c r="BJ53" i="98"/>
  <c r="BL53" i="98" s="1"/>
  <c r="BM71" i="98"/>
  <c r="BG71" i="98"/>
  <c r="BG75" i="98"/>
  <c r="BJ81" i="98"/>
  <c r="BL81" i="98" s="1"/>
  <c r="BO81" i="98"/>
  <c r="BP81" i="98" s="1"/>
  <c r="BG91" i="98"/>
  <c r="AF96" i="98"/>
  <c r="BJ203" i="98"/>
  <c r="AF256" i="98"/>
  <c r="BG432" i="98"/>
  <c r="BJ432" i="98" s="1"/>
  <c r="BL432" i="98" s="1"/>
  <c r="AF99" i="98"/>
  <c r="F9" i="108"/>
  <c r="F48" i="108"/>
  <c r="CB171" i="131"/>
  <c r="CB226" i="131"/>
  <c r="BY362" i="131" s="1"/>
  <c r="BZ362" i="131" s="1"/>
  <c r="BJ226" i="98"/>
  <c r="BL226" i="98" s="1"/>
  <c r="BP226" i="98"/>
  <c r="BO195" i="98"/>
  <c r="BP195" i="98" s="1"/>
  <c r="BJ195" i="98"/>
  <c r="BP55" i="98"/>
  <c r="BJ55" i="98"/>
  <c r="BL55" i="98" s="1"/>
  <c r="BO208" i="98"/>
  <c r="BP208" i="98" s="1"/>
  <c r="BJ208" i="98"/>
  <c r="BL208" i="98" s="1"/>
  <c r="BO217" i="98"/>
  <c r="BP217" i="98" s="1"/>
  <c r="BJ217" i="98"/>
  <c r="BL217" i="98" s="1"/>
  <c r="BM77" i="98"/>
  <c r="BG77" i="98"/>
  <c r="AF77" i="98"/>
  <c r="BM259" i="98"/>
  <c r="AF259" i="98"/>
  <c r="BK425" i="98"/>
  <c r="C46" i="109"/>
  <c r="G46" i="109" s="1"/>
  <c r="BK329" i="98"/>
  <c r="BL329" i="98" s="1"/>
  <c r="C22" i="109"/>
  <c r="G22" i="109" s="1"/>
  <c r="BJ149" i="98"/>
  <c r="BI152" i="98"/>
  <c r="BJ152" i="98" s="1"/>
  <c r="BL152" i="98" s="1"/>
  <c r="AU281" i="98"/>
  <c r="C32" i="109"/>
  <c r="G32" i="109" s="1"/>
  <c r="BK377" i="98"/>
  <c r="AF409" i="98"/>
  <c r="BM409" i="98"/>
  <c r="AF416" i="98"/>
  <c r="CB160" i="131"/>
  <c r="H32" i="108"/>
  <c r="I32" i="108" s="1"/>
  <c r="BK51" i="98"/>
  <c r="BK74" i="98"/>
  <c r="BK100" i="98"/>
  <c r="AQ434" i="98"/>
  <c r="BM425" i="98"/>
  <c r="BL276" i="98"/>
  <c r="H53" i="108"/>
  <c r="I53" i="108" s="1"/>
  <c r="BK25" i="98"/>
  <c r="BK108" i="98"/>
  <c r="BM316" i="98"/>
  <c r="AF398" i="98"/>
  <c r="AX434" i="98"/>
  <c r="BK172" i="98"/>
  <c r="BK133" i="98"/>
  <c r="BL133" i="98" s="1"/>
  <c r="BK148" i="98"/>
  <c r="BL17" i="98"/>
  <c r="BJ101" i="98"/>
  <c r="BM65" i="98"/>
  <c r="BG65" i="98"/>
  <c r="BM104" i="98"/>
  <c r="BG104" i="98"/>
  <c r="AF104" i="98"/>
  <c r="BJ274" i="98"/>
  <c r="BL274" i="98" s="1"/>
  <c r="BK285" i="98"/>
  <c r="BL285" i="98" s="1"/>
  <c r="BM22" i="98"/>
  <c r="BG22" i="98"/>
  <c r="BM23" i="98"/>
  <c r="BG23" i="98"/>
  <c r="AF23" i="98"/>
  <c r="BG416" i="98"/>
  <c r="BJ416" i="98" s="1"/>
  <c r="BL416" i="98" s="1"/>
  <c r="BM293" i="98"/>
  <c r="AF293" i="98"/>
  <c r="BG330" i="98"/>
  <c r="BJ330" i="98" s="1"/>
  <c r="BL330" i="98" s="1"/>
  <c r="BM330" i="98"/>
  <c r="C27" i="109"/>
  <c r="G27" i="109" s="1"/>
  <c r="BK350" i="98"/>
  <c r="BL350" i="98" s="1"/>
  <c r="AF345" i="98"/>
  <c r="BM367" i="98"/>
  <c r="AF367" i="98"/>
  <c r="BG371" i="98"/>
  <c r="BJ371" i="98" s="1"/>
  <c r="BL371" i="98" s="1"/>
  <c r="AF387" i="98"/>
  <c r="BM387" i="98"/>
  <c r="BM389" i="98"/>
  <c r="BG389" i="98"/>
  <c r="BJ389" i="98" s="1"/>
  <c r="BL389" i="98" s="1"/>
  <c r="BG398" i="98"/>
  <c r="BJ398" i="98" s="1"/>
  <c r="BL398" i="98" s="1"/>
  <c r="AF410" i="98"/>
  <c r="BJ126" i="98"/>
  <c r="BL126" i="98" s="1"/>
  <c r="BO126" i="98"/>
  <c r="BP126" i="98" s="1"/>
  <c r="BM408" i="98"/>
  <c r="BG408" i="98"/>
  <c r="BJ408" i="98" s="1"/>
  <c r="BL408" i="98" s="1"/>
  <c r="BG387" i="98"/>
  <c r="BJ387" i="98" s="1"/>
  <c r="BL387" i="98" s="1"/>
  <c r="AF407" i="98"/>
  <c r="BM407" i="98"/>
  <c r="BK431" i="98"/>
  <c r="C49" i="109"/>
  <c r="G49" i="109" s="1"/>
  <c r="AF369" i="98"/>
  <c r="AF375" i="98"/>
  <c r="BL137" i="98"/>
  <c r="BL228" i="98"/>
  <c r="BJ187" i="98"/>
  <c r="BP187" i="98"/>
  <c r="BP36" i="98"/>
  <c r="BJ36" i="98"/>
  <c r="BL36" i="98" s="1"/>
  <c r="BP124" i="98"/>
  <c r="BJ124" i="98"/>
  <c r="BL124" i="98" s="1"/>
  <c r="BM218" i="98"/>
  <c r="BG218" i="98"/>
  <c r="BM274" i="98"/>
  <c r="AF274" i="98"/>
  <c r="AF401" i="98"/>
  <c r="BG414" i="98"/>
  <c r="BJ414" i="98" s="1"/>
  <c r="BL414" i="98" s="1"/>
  <c r="CB283" i="131"/>
  <c r="BG369" i="98"/>
  <c r="BJ369" i="98" s="1"/>
  <c r="BL369" i="98" s="1"/>
  <c r="BK315" i="98"/>
  <c r="AY434" i="98"/>
  <c r="BT303" i="98" s="1"/>
  <c r="BG345" i="98"/>
  <c r="BJ345" i="98" s="1"/>
  <c r="BK348" i="98"/>
  <c r="C26" i="109"/>
  <c r="G26" i="109" s="1"/>
  <c r="BG374" i="98"/>
  <c r="BJ374" i="98" s="1"/>
  <c r="BL374" i="98" s="1"/>
  <c r="BM374" i="98"/>
  <c r="BG400" i="98"/>
  <c r="BJ400" i="98" s="1"/>
  <c r="BL400" i="98" s="1"/>
  <c r="BM400" i="98"/>
  <c r="BG411" i="98"/>
  <c r="BJ411" i="98" s="1"/>
  <c r="BL411" i="98" s="1"/>
  <c r="BM411" i="98"/>
  <c r="BK415" i="98"/>
  <c r="C42" i="109"/>
  <c r="G42" i="109" s="1"/>
  <c r="AF419" i="98"/>
  <c r="BJ93" i="98"/>
  <c r="BP93" i="98"/>
  <c r="BG392" i="98"/>
  <c r="BJ392" i="98" s="1"/>
  <c r="BL392" i="98" s="1"/>
  <c r="BG401" i="98"/>
  <c r="BJ401" i="98" s="1"/>
  <c r="BL401" i="98" s="1"/>
  <c r="AF424" i="98"/>
  <c r="BL415" i="98"/>
  <c r="BP72" i="98"/>
  <c r="BJ26" i="98"/>
  <c r="BL26" i="98" s="1"/>
  <c r="BP26" i="98"/>
  <c r="BM69" i="98"/>
  <c r="BG69" i="98"/>
  <c r="BM154" i="98"/>
  <c r="BG154" i="98"/>
  <c r="AF154" i="98"/>
  <c r="AF219" i="98"/>
  <c r="BM236" i="98"/>
  <c r="AF236" i="98"/>
  <c r="BG236" i="98"/>
  <c r="BG259" i="98"/>
  <c r="BP106" i="98"/>
  <c r="BJ106" i="98"/>
  <c r="BL106" i="98" s="1"/>
  <c r="AF118" i="98"/>
  <c r="BG118" i="98"/>
  <c r="BM118" i="98"/>
  <c r="AF208" i="98"/>
  <c r="BM208" i="98"/>
  <c r="BP264" i="98"/>
  <c r="BJ264" i="98"/>
  <c r="BL264" i="98" s="1"/>
  <c r="BG204" i="98"/>
  <c r="AF414" i="98"/>
  <c r="AF381" i="98"/>
  <c r="BM381" i="98"/>
  <c r="AF394" i="98"/>
  <c r="BM394" i="98"/>
  <c r="AF412" i="98"/>
  <c r="BJ247" i="98"/>
  <c r="BL247" i="98" s="1"/>
  <c r="BP247" i="98"/>
  <c r="BG409" i="98"/>
  <c r="BJ409" i="98" s="1"/>
  <c r="BL409" i="98" s="1"/>
  <c r="BO182" i="98"/>
  <c r="BP182" i="98" s="1"/>
  <c r="BJ182" i="98"/>
  <c r="BL182" i="98" s="1"/>
  <c r="BJ357" i="98"/>
  <c r="BL357" i="98" s="1"/>
  <c r="AF392" i="98"/>
  <c r="BG373" i="98"/>
  <c r="BJ373" i="98" s="1"/>
  <c r="BL373" i="98" s="1"/>
  <c r="BJ100" i="98"/>
  <c r="BP100" i="98"/>
  <c r="BJ169" i="98"/>
  <c r="BL169" i="98" s="1"/>
  <c r="BO169" i="98"/>
  <c r="BP169" i="98" s="1"/>
  <c r="BG315" i="98"/>
  <c r="BJ315" i="98" s="1"/>
  <c r="AF315" i="98"/>
  <c r="BJ103" i="98"/>
  <c r="BL103" i="98" s="1"/>
  <c r="BP103" i="98"/>
  <c r="BP153" i="98"/>
  <c r="BJ153" i="98"/>
  <c r="BL153" i="98" s="1"/>
  <c r="BJ156" i="98"/>
  <c r="BL156" i="98" s="1"/>
  <c r="BO156" i="98"/>
  <c r="BP156" i="98" s="1"/>
  <c r="BJ258" i="98"/>
  <c r="BO258" i="98"/>
  <c r="BP258" i="98" s="1"/>
  <c r="BJ136" i="98"/>
  <c r="BL136" i="98" s="1"/>
  <c r="BO136" i="98"/>
  <c r="BP136" i="98" s="1"/>
  <c r="BO214" i="98"/>
  <c r="BP214" i="98" s="1"/>
  <c r="BJ214" i="98"/>
  <c r="BL214" i="98" s="1"/>
  <c r="BJ141" i="98"/>
  <c r="BL141" i="98" s="1"/>
  <c r="BP141" i="98"/>
  <c r="BJ143" i="98"/>
  <c r="BP143" i="98"/>
  <c r="BP89" i="98"/>
  <c r="BJ89" i="98"/>
  <c r="BL89" i="98" s="1"/>
  <c r="BJ188" i="98"/>
  <c r="BL188" i="98" s="1"/>
  <c r="BO188" i="98"/>
  <c r="BP188" i="98" s="1"/>
  <c r="BO108" i="98"/>
  <c r="BP108" i="98" s="1"/>
  <c r="BJ108" i="98"/>
  <c r="BL316" i="98"/>
  <c r="BJ231" i="98"/>
  <c r="BO231" i="98"/>
  <c r="BP231" i="98" s="1"/>
  <c r="BJ112" i="98"/>
  <c r="BL112" i="98" s="1"/>
  <c r="H33" i="108"/>
  <c r="I33" i="108" s="1"/>
  <c r="F44" i="108"/>
  <c r="H22" i="108"/>
  <c r="I22" i="108" s="1"/>
  <c r="H64" i="108"/>
  <c r="I64" i="108" s="1"/>
  <c r="H54" i="108"/>
  <c r="I54" i="108" s="1"/>
  <c r="BL386" i="98"/>
  <c r="BJ38" i="98"/>
  <c r="BL38" i="98" s="1"/>
  <c r="BO180" i="98"/>
  <c r="BP180" i="98" s="1"/>
  <c r="BJ180" i="98"/>
  <c r="BL180" i="98" s="1"/>
  <c r="BJ155" i="98"/>
  <c r="BL155" i="98" s="1"/>
  <c r="BO155" i="98"/>
  <c r="BP155" i="98" s="1"/>
  <c r="BO170" i="98"/>
  <c r="BP170" i="98" s="1"/>
  <c r="BJ170" i="98"/>
  <c r="BL170" i="98" s="1"/>
  <c r="BM253" i="98"/>
  <c r="AF253" i="98"/>
  <c r="BG253" i="98"/>
  <c r="BL191" i="98"/>
  <c r="BK166" i="98"/>
  <c r="BJ427" i="98"/>
  <c r="BL427" i="98" s="1"/>
  <c r="BJ78" i="98"/>
  <c r="BL78" i="98" s="1"/>
  <c r="BO78" i="98"/>
  <c r="BP78" i="98" s="1"/>
  <c r="BJ52" i="98"/>
  <c r="BP52" i="98"/>
  <c r="BO128" i="98"/>
  <c r="BP128" i="98" s="1"/>
  <c r="BJ128" i="98"/>
  <c r="BL128" i="98" s="1"/>
  <c r="AF255" i="98"/>
  <c r="BM255" i="98"/>
  <c r="BG255" i="98"/>
  <c r="BK67" i="98"/>
  <c r="BL67" i="98" s="1"/>
  <c r="BM105" i="98"/>
  <c r="BG105" i="98"/>
  <c r="AF105" i="98"/>
  <c r="BK278" i="98"/>
  <c r="BM413" i="98"/>
  <c r="AF413" i="98"/>
  <c r="BG413" i="98"/>
  <c r="BJ413" i="98" s="1"/>
  <c r="BL413" i="98" s="1"/>
  <c r="BK195" i="98"/>
  <c r="H12" i="108"/>
  <c r="I12" i="108" s="1"/>
  <c r="F16" i="108"/>
  <c r="BK143" i="98"/>
  <c r="BO175" i="98"/>
  <c r="BP175" i="98" s="1"/>
  <c r="BJ175" i="98"/>
  <c r="BL175" i="98" s="1"/>
  <c r="AQ281" i="98"/>
  <c r="BM34" i="98"/>
  <c r="BG34" i="98"/>
  <c r="AF34" i="98"/>
  <c r="BW354" i="131"/>
  <c r="BY354" i="131" s="1"/>
  <c r="BM11" i="98"/>
  <c r="AF11" i="98"/>
  <c r="BG11" i="98"/>
  <c r="BP241" i="98"/>
  <c r="BL196" i="98"/>
  <c r="BL57" i="98"/>
  <c r="BJ251" i="98"/>
  <c r="BL251" i="98" s="1"/>
  <c r="BO251" i="98"/>
  <c r="BP251" i="98" s="1"/>
  <c r="AS201" i="131"/>
  <c r="Q380" i="111"/>
  <c r="BK125" i="98"/>
  <c r="BL125" i="98" s="1"/>
  <c r="C7" i="109"/>
  <c r="G7" i="109" s="1"/>
  <c r="BK286" i="98"/>
  <c r="BJ213" i="98"/>
  <c r="BL213" i="98" s="1"/>
  <c r="BO213" i="98"/>
  <c r="BP213" i="98" s="1"/>
  <c r="BP90" i="98"/>
  <c r="BJ90" i="98"/>
  <c r="BL90" i="98" s="1"/>
  <c r="C36" i="109"/>
  <c r="G36" i="109" s="1"/>
  <c r="BE434" i="98"/>
  <c r="BK394" i="98"/>
  <c r="BL394" i="98" s="1"/>
  <c r="BL83" i="98"/>
  <c r="BM164" i="98"/>
  <c r="BG164" i="98"/>
  <c r="AF164" i="98"/>
  <c r="BJ280" i="98"/>
  <c r="BL280" i="98" s="1"/>
  <c r="BP280" i="98"/>
  <c r="U12" i="122"/>
  <c r="W12" i="122" s="1"/>
  <c r="X12" i="122" s="1"/>
  <c r="P12" i="122"/>
  <c r="F8" i="108"/>
  <c r="F11" i="108"/>
  <c r="H69" i="108"/>
  <c r="I69" i="108" s="1"/>
  <c r="F27" i="108"/>
  <c r="H5" i="108"/>
  <c r="I5" i="108" s="1"/>
  <c r="BX364" i="131"/>
  <c r="BN355" i="131"/>
  <c r="H66" i="108"/>
  <c r="I66" i="108" s="1"/>
  <c r="H29" i="108"/>
  <c r="I29" i="108" s="1"/>
  <c r="F46" i="108"/>
  <c r="F59" i="108"/>
  <c r="F30" i="108"/>
  <c r="H31" i="108"/>
  <c r="I31" i="108" s="1"/>
  <c r="F25" i="108"/>
  <c r="F26" i="108"/>
  <c r="F61" i="108"/>
  <c r="F34" i="108"/>
  <c r="F40" i="108"/>
  <c r="CA350" i="131"/>
  <c r="F10" i="108"/>
  <c r="F39" i="108"/>
  <c r="H17" i="108"/>
  <c r="I17" i="108" s="1"/>
  <c r="F17" i="108"/>
  <c r="H23" i="108"/>
  <c r="I23" i="108" s="1"/>
  <c r="F65" i="108"/>
  <c r="H35" i="108"/>
  <c r="I35" i="108" s="1"/>
  <c r="H38" i="108"/>
  <c r="I38" i="108" s="1"/>
  <c r="CB356" i="131"/>
  <c r="C86" i="108"/>
  <c r="H47" i="108"/>
  <c r="I47" i="108" s="1"/>
  <c r="H28" i="108"/>
  <c r="I28" i="108" s="1"/>
  <c r="F62" i="108"/>
  <c r="H70" i="108"/>
  <c r="I70" i="108" s="1"/>
  <c r="F70" i="108"/>
  <c r="H67" i="108"/>
  <c r="I67" i="108" s="1"/>
  <c r="H63" i="108"/>
  <c r="I63" i="108" s="1"/>
  <c r="H45" i="108"/>
  <c r="I45" i="108" s="1"/>
  <c r="H68" i="108"/>
  <c r="I68" i="108" s="1"/>
  <c r="H41" i="108"/>
  <c r="I41" i="108" s="1"/>
  <c r="F41" i="108"/>
  <c r="H20" i="108"/>
  <c r="I20" i="108" s="1"/>
  <c r="F20" i="108"/>
  <c r="F13" i="108"/>
  <c r="H13" i="108"/>
  <c r="I13" i="108" s="1"/>
  <c r="F37" i="108"/>
  <c r="F14" i="108"/>
  <c r="C84" i="108"/>
  <c r="F36" i="108"/>
  <c r="H36" i="108"/>
  <c r="I36" i="108" s="1"/>
  <c r="H6" i="108"/>
  <c r="I6" i="108" s="1"/>
  <c r="F6" i="108"/>
  <c r="F56" i="108"/>
  <c r="H56" i="108"/>
  <c r="I56" i="108" s="1"/>
  <c r="H24" i="108"/>
  <c r="I24" i="108" s="1"/>
  <c r="F24" i="108"/>
  <c r="H60" i="108"/>
  <c r="I60" i="108" s="1"/>
  <c r="F60" i="108"/>
  <c r="Q183" i="111"/>
  <c r="Q190" i="111" s="1"/>
  <c r="P190" i="111"/>
  <c r="BJ82" i="98"/>
  <c r="BL82" i="98" s="1"/>
  <c r="BO82" i="98"/>
  <c r="BP82" i="98" s="1"/>
  <c r="BP243" i="98"/>
  <c r="BJ243" i="98"/>
  <c r="BL243" i="98" s="1"/>
  <c r="BL84" i="98"/>
  <c r="F19" i="108"/>
  <c r="H19" i="108"/>
  <c r="I19" i="108" s="1"/>
  <c r="C85" i="108"/>
  <c r="BK93" i="98"/>
  <c r="BK149" i="98"/>
  <c r="BL149" i="98" s="1"/>
  <c r="BK271" i="98"/>
  <c r="AF166" i="98"/>
  <c r="BM166" i="98"/>
  <c r="BG166" i="98"/>
  <c r="BP27" i="98"/>
  <c r="BJ27" i="98"/>
  <c r="BL27" i="98" s="1"/>
  <c r="BJ260" i="98"/>
  <c r="BL260" i="98" s="1"/>
  <c r="BO260" i="98"/>
  <c r="BP260" i="98" s="1"/>
  <c r="BO222" i="98"/>
  <c r="BP222" i="98" s="1"/>
  <c r="BJ222" i="98"/>
  <c r="BL222" i="98" s="1"/>
  <c r="BO178" i="98"/>
  <c r="BP178" i="98" s="1"/>
  <c r="BJ178" i="98"/>
  <c r="BL178" i="98" s="1"/>
  <c r="BL176" i="98"/>
  <c r="BO193" i="98"/>
  <c r="BP193" i="98" s="1"/>
  <c r="BJ193" i="98"/>
  <c r="BL193" i="98" s="1"/>
  <c r="P380" i="111"/>
  <c r="BS356" i="131"/>
  <c r="BJ39" i="98"/>
  <c r="BL39" i="98" s="1"/>
  <c r="BL224" i="98"/>
  <c r="BL111" i="98"/>
  <c r="G14" i="109"/>
  <c r="BO257" i="98"/>
  <c r="BP257" i="98" s="1"/>
  <c r="BJ257" i="98"/>
  <c r="O22" i="122"/>
  <c r="O24" i="122" s="1"/>
  <c r="U13" i="122"/>
  <c r="W13" i="122" s="1"/>
  <c r="X13" i="122" s="1"/>
  <c r="P13" i="122"/>
  <c r="AA243" i="111"/>
  <c r="CB173" i="131"/>
  <c r="AM243" i="111"/>
  <c r="AX281" i="98"/>
  <c r="H58" i="108"/>
  <c r="I58" i="108" s="1"/>
  <c r="F58" i="108"/>
  <c r="H57" i="108"/>
  <c r="I57" i="108" s="1"/>
  <c r="F57" i="108"/>
  <c r="F7" i="108"/>
  <c r="E72" i="108"/>
  <c r="H7" i="108"/>
  <c r="I7" i="108" s="1"/>
  <c r="BK184" i="98"/>
  <c r="BL184" i="98" s="1"/>
  <c r="AH321" i="98"/>
  <c r="Y434" i="98"/>
  <c r="BM216" i="98"/>
  <c r="BG216" i="98"/>
  <c r="AF216" i="98"/>
  <c r="BL68" i="98"/>
  <c r="BP268" i="98"/>
  <c r="BJ268" i="98"/>
  <c r="BL268" i="98" s="1"/>
  <c r="BJ79" i="98"/>
  <c r="BO79" i="98"/>
  <c r="BP79" i="98" s="1"/>
  <c r="BZ353" i="131"/>
  <c r="BZ284" i="131"/>
  <c r="CB284" i="131" s="1"/>
  <c r="BL51" i="98"/>
  <c r="BJ74" i="98"/>
  <c r="BL74" i="98" s="1"/>
  <c r="BO74" i="98"/>
  <c r="BP74" i="98" s="1"/>
  <c r="BJ147" i="98"/>
  <c r="BL147" i="98" s="1"/>
  <c r="BP147" i="98"/>
  <c r="BP144" i="98"/>
  <c r="BJ144" i="98"/>
  <c r="BL144" i="98" s="1"/>
  <c r="AA380" i="111"/>
  <c r="BK16" i="98"/>
  <c r="AK380" i="111"/>
  <c r="AK383" i="111" s="1"/>
  <c r="AM246" i="111"/>
  <c r="AM380" i="111" s="1"/>
  <c r="BM201" i="98"/>
  <c r="BG201" i="98"/>
  <c r="AF201" i="98"/>
  <c r="BK417" i="98"/>
  <c r="BL417" i="98" s="1"/>
  <c r="BQ297" i="98"/>
  <c r="BT296" i="98" s="1"/>
  <c r="BJ267" i="98"/>
  <c r="BL267" i="98" s="1"/>
  <c r="BL33" i="98"/>
  <c r="BL142" i="98"/>
  <c r="BJ120" i="98"/>
  <c r="BL120" i="98" s="1"/>
  <c r="BP120" i="98"/>
  <c r="BP102" i="98"/>
  <c r="BJ102" i="98"/>
  <c r="BL102" i="98" s="1"/>
  <c r="BJ113" i="98"/>
  <c r="BL113" i="98" s="1"/>
  <c r="BP113" i="98"/>
  <c r="BJ148" i="98"/>
  <c r="BL148" i="98" s="1"/>
  <c r="BP148" i="98"/>
  <c r="BL306" i="98"/>
  <c r="BZ216" i="131"/>
  <c r="CB216" i="131" s="1"/>
  <c r="BJ129" i="98"/>
  <c r="BL129" i="98" s="1"/>
  <c r="BO129" i="98"/>
  <c r="BP129" i="98" s="1"/>
  <c r="BY350" i="131"/>
  <c r="BZ16" i="131"/>
  <c r="CB16" i="131" s="1"/>
  <c r="BY201" i="131"/>
  <c r="AR201" i="131"/>
  <c r="BW201" i="131"/>
  <c r="Q33" i="111"/>
  <c r="Q179" i="111" s="1"/>
  <c r="P179" i="111"/>
  <c r="BK14" i="98"/>
  <c r="AW281" i="98"/>
  <c r="BM221" i="98"/>
  <c r="BG221" i="98"/>
  <c r="AF221" i="98"/>
  <c r="AE281" i="98"/>
  <c r="BT301" i="98"/>
  <c r="AA179" i="111"/>
  <c r="BP272" i="98"/>
  <c r="BJ272" i="98"/>
  <c r="BL272" i="98" s="1"/>
  <c r="BZ24" i="131"/>
  <c r="CB24" i="131" s="1"/>
  <c r="BL318" i="98"/>
  <c r="AP350" i="131"/>
  <c r="AM179" i="111"/>
  <c r="AP201" i="131"/>
  <c r="Q234" i="111"/>
  <c r="Q243" i="111" s="1"/>
  <c r="P243" i="111"/>
  <c r="BY352" i="131"/>
  <c r="BY357" i="131" s="1"/>
  <c r="CB11" i="131"/>
  <c r="BL273" i="98"/>
  <c r="AH17" i="98"/>
  <c r="Y281" i="98"/>
  <c r="BJ271" i="98"/>
  <c r="BP271" i="98"/>
  <c r="CB261" i="131"/>
  <c r="CA201" i="131"/>
  <c r="BL345" i="98" l="1"/>
  <c r="BP14" i="98"/>
  <c r="BJ14" i="98"/>
  <c r="BO219" i="98"/>
  <c r="BP219" i="98" s="1"/>
  <c r="BL12" i="98"/>
  <c r="BL202" i="98"/>
  <c r="BL291" i="98"/>
  <c r="BS297" i="98" s="1"/>
  <c r="BP252" i="98"/>
  <c r="BJ252" i="98"/>
  <c r="BL252" i="98" s="1"/>
  <c r="BP97" i="98"/>
  <c r="BJ97" i="98"/>
  <c r="BL97" i="98" s="1"/>
  <c r="BJ20" i="98"/>
  <c r="BL20" i="98" s="1"/>
  <c r="BP20" i="98"/>
  <c r="BJ96" i="98"/>
  <c r="BL96" i="98" s="1"/>
  <c r="BL143" i="98"/>
  <c r="CB355" i="131"/>
  <c r="BL348" i="98"/>
  <c r="BP35" i="98"/>
  <c r="BJ35" i="98"/>
  <c r="BL35" i="98" s="1"/>
  <c r="BP98" i="98"/>
  <c r="BJ98" i="98"/>
  <c r="BL98" i="98" s="1"/>
  <c r="BY361" i="131"/>
  <c r="BZ361" i="131" s="1"/>
  <c r="BJ7" i="98"/>
  <c r="BL7" i="98" s="1"/>
  <c r="BP7" i="98"/>
  <c r="BL52" i="98"/>
  <c r="BL183" i="98"/>
  <c r="BL161" i="98"/>
  <c r="BJ212" i="98"/>
  <c r="BL212" i="98" s="1"/>
  <c r="BL79" i="98"/>
  <c r="BO242" i="98"/>
  <c r="BP242" i="98" s="1"/>
  <c r="BL231" i="98"/>
  <c r="BL425" i="98"/>
  <c r="BO132" i="98"/>
  <c r="BP132" i="98" s="1"/>
  <c r="BJ132" i="98"/>
  <c r="BL132" i="98" s="1"/>
  <c r="BO162" i="98"/>
  <c r="BP162" i="98" s="1"/>
  <c r="BJ162" i="98"/>
  <c r="BL162" i="98" s="1"/>
  <c r="BO186" i="98"/>
  <c r="BP186" i="98" s="1"/>
  <c r="BJ186" i="98"/>
  <c r="BL186" i="98" s="1"/>
  <c r="BJ138" i="98"/>
  <c r="BL138" i="98" s="1"/>
  <c r="BP138" i="98"/>
  <c r="BJ249" i="98"/>
  <c r="BL249" i="98" s="1"/>
  <c r="BO249" i="98"/>
  <c r="BP249" i="98" s="1"/>
  <c r="BJ119" i="98"/>
  <c r="BL119" i="98" s="1"/>
  <c r="BL195" i="98"/>
  <c r="BL377" i="98"/>
  <c r="BL18" i="98"/>
  <c r="BL235" i="98"/>
  <c r="BJ278" i="98"/>
  <c r="BP278" i="98"/>
  <c r="BZ350" i="131"/>
  <c r="BL16" i="98"/>
  <c r="AF434" i="98"/>
  <c r="BL431" i="98"/>
  <c r="BM434" i="98"/>
  <c r="BL101" i="98"/>
  <c r="BL278" i="98"/>
  <c r="BL258" i="98"/>
  <c r="BL269" i="98"/>
  <c r="BL187" i="98"/>
  <c r="BY363" i="131"/>
  <c r="BZ363" i="131" s="1"/>
  <c r="BP110" i="98"/>
  <c r="BJ110" i="98"/>
  <c r="BL110" i="98" s="1"/>
  <c r="BJ160" i="98"/>
  <c r="BL160" i="98" s="1"/>
  <c r="BO160" i="98"/>
  <c r="BP160" i="98" s="1"/>
  <c r="BJ99" i="98"/>
  <c r="BL99" i="98" s="1"/>
  <c r="BP99" i="98"/>
  <c r="BJ434" i="98"/>
  <c r="BP172" i="98"/>
  <c r="BJ172" i="98"/>
  <c r="BL172" i="98" s="1"/>
  <c r="BM281" i="98"/>
  <c r="BS295" i="98"/>
  <c r="BJ87" i="98"/>
  <c r="BL87" i="98" s="1"/>
  <c r="BP87" i="98"/>
  <c r="BJ250" i="98"/>
  <c r="BL250" i="98" s="1"/>
  <c r="BO250" i="98"/>
  <c r="BP250" i="98" s="1"/>
  <c r="BJ58" i="98"/>
  <c r="BL58" i="98" s="1"/>
  <c r="BP58" i="98"/>
  <c r="BP4" i="98"/>
  <c r="BJ4" i="98"/>
  <c r="BL4" i="98" s="1"/>
  <c r="BJ230" i="98"/>
  <c r="BL230" i="98" s="1"/>
  <c r="BO230" i="98"/>
  <c r="BP230" i="98" s="1"/>
  <c r="BJ237" i="98"/>
  <c r="BL237" i="98" s="1"/>
  <c r="BP237" i="98"/>
  <c r="BO205" i="98"/>
  <c r="BP205" i="98" s="1"/>
  <c r="BJ205" i="98"/>
  <c r="BL205" i="98" s="1"/>
  <c r="BP245" i="98"/>
  <c r="BJ245" i="98"/>
  <c r="BL245" i="98" s="1"/>
  <c r="BP256" i="98"/>
  <c r="BJ256" i="98"/>
  <c r="BL256" i="98" s="1"/>
  <c r="BO63" i="98"/>
  <c r="BP63" i="98" s="1"/>
  <c r="BJ63" i="98"/>
  <c r="BL63" i="98" s="1"/>
  <c r="BJ86" i="98"/>
  <c r="BL86" i="98" s="1"/>
  <c r="BO86" i="98"/>
  <c r="BP86" i="98" s="1"/>
  <c r="BO177" i="98"/>
  <c r="BP177" i="98" s="1"/>
  <c r="BJ177" i="98"/>
  <c r="BL177" i="98" s="1"/>
  <c r="BP238" i="98"/>
  <c r="BJ238" i="98"/>
  <c r="BL238" i="98" s="1"/>
  <c r="AA383" i="111"/>
  <c r="BL257" i="98"/>
  <c r="CB350" i="131"/>
  <c r="BT305" i="98"/>
  <c r="BI281" i="98"/>
  <c r="BL93" i="98"/>
  <c r="BL108" i="98"/>
  <c r="BO75" i="98"/>
  <c r="BP75" i="98" s="1"/>
  <c r="BJ75" i="98"/>
  <c r="BL75" i="98" s="1"/>
  <c r="BJ47" i="98"/>
  <c r="BL47" i="98" s="1"/>
  <c r="BP47" i="98"/>
  <c r="BJ42" i="98"/>
  <c r="BL42" i="98" s="1"/>
  <c r="BP42" i="98"/>
  <c r="BJ44" i="98"/>
  <c r="BL44" i="98" s="1"/>
  <c r="BP44" i="98"/>
  <c r="BJ25" i="98"/>
  <c r="BL25" i="98" s="1"/>
  <c r="BP25" i="98"/>
  <c r="BP8" i="98"/>
  <c r="BJ8" i="98"/>
  <c r="BL8" i="98" s="1"/>
  <c r="BL203" i="98"/>
  <c r="BJ181" i="98"/>
  <c r="BL181" i="98" s="1"/>
  <c r="BO181" i="98"/>
  <c r="BP181" i="98" s="1"/>
  <c r="BA437" i="98"/>
  <c r="BJ91" i="98"/>
  <c r="BL91" i="98" s="1"/>
  <c r="BP91" i="98"/>
  <c r="BO71" i="98"/>
  <c r="BP71" i="98"/>
  <c r="BJ71" i="98"/>
  <c r="BL71" i="98" s="1"/>
  <c r="BP261" i="98"/>
  <c r="BJ261" i="98"/>
  <c r="BL261" i="98" s="1"/>
  <c r="BJ131" i="98"/>
  <c r="BL131" i="98" s="1"/>
  <c r="BO131" i="98"/>
  <c r="BP131" i="98" s="1"/>
  <c r="BO223" i="98"/>
  <c r="BP223" i="98" s="1"/>
  <c r="BJ223" i="98"/>
  <c r="BL223" i="98" s="1"/>
  <c r="BJ21" i="98"/>
  <c r="BL21" i="98" s="1"/>
  <c r="BO21" i="98"/>
  <c r="BP21" i="98" s="1"/>
  <c r="BJ246" i="98"/>
  <c r="BL246" i="98" s="1"/>
  <c r="BP246" i="98"/>
  <c r="BP104" i="98"/>
  <c r="BJ104" i="98"/>
  <c r="BL104" i="98" s="1"/>
  <c r="BO204" i="98"/>
  <c r="BP204" i="98" s="1"/>
  <c r="BJ204" i="98"/>
  <c r="BL204" i="98" s="1"/>
  <c r="BO154" i="98"/>
  <c r="BP154" i="98" s="1"/>
  <c r="BJ154" i="98"/>
  <c r="BL154" i="98" s="1"/>
  <c r="BO218" i="98"/>
  <c r="BP218" i="98" s="1"/>
  <c r="BJ218" i="98"/>
  <c r="BL218" i="98" s="1"/>
  <c r="BP22" i="98"/>
  <c r="BJ22" i="98"/>
  <c r="BL22" i="98" s="1"/>
  <c r="BJ77" i="98"/>
  <c r="BL77" i="98" s="1"/>
  <c r="BP77" i="98"/>
  <c r="BG434" i="98"/>
  <c r="BL271" i="98"/>
  <c r="BW355" i="131"/>
  <c r="AM383" i="111"/>
  <c r="BL315" i="98"/>
  <c r="BJ118" i="98"/>
  <c r="BL118" i="98" s="1"/>
  <c r="BP118" i="98"/>
  <c r="BO259" i="98"/>
  <c r="BP259" i="98" s="1"/>
  <c r="BJ259" i="98"/>
  <c r="BL259" i="98" s="1"/>
  <c r="BO69" i="98"/>
  <c r="BP69" i="98" s="1"/>
  <c r="BJ69" i="98"/>
  <c r="BL69" i="98" s="1"/>
  <c r="BP23" i="98"/>
  <c r="BJ23" i="98"/>
  <c r="BL23" i="98" s="1"/>
  <c r="BL100" i="98"/>
  <c r="BO236" i="98"/>
  <c r="BP236" i="98" s="1"/>
  <c r="BJ236" i="98"/>
  <c r="BL236" i="98" s="1"/>
  <c r="BP65" i="98"/>
  <c r="BJ65" i="98"/>
  <c r="BL65" i="98" s="1"/>
  <c r="P383" i="111"/>
  <c r="AF281" i="98"/>
  <c r="C52" i="109"/>
  <c r="BO255" i="98"/>
  <c r="BP255" i="98" s="1"/>
  <c r="BJ255" i="98"/>
  <c r="BL255" i="98" s="1"/>
  <c r="BO253" i="98"/>
  <c r="BP253" i="98" s="1"/>
  <c r="BJ253" i="98"/>
  <c r="BL253" i="98" s="1"/>
  <c r="BP105" i="98"/>
  <c r="BJ105" i="98"/>
  <c r="BL105" i="98" s="1"/>
  <c r="G52" i="109"/>
  <c r="BJ11" i="98"/>
  <c r="BL11" i="98" s="1"/>
  <c r="BP11" i="98"/>
  <c r="BP34" i="98"/>
  <c r="BJ34" i="98"/>
  <c r="BL34" i="98" s="1"/>
  <c r="BJ164" i="98"/>
  <c r="BL164" i="98" s="1"/>
  <c r="BO164" i="98"/>
  <c r="BP164" i="98" s="1"/>
  <c r="BK434" i="98"/>
  <c r="BL286" i="98"/>
  <c r="BL434" i="98" s="1"/>
  <c r="P22" i="122"/>
  <c r="P24" i="122" s="1"/>
  <c r="D87" i="108"/>
  <c r="D89" i="108" s="1"/>
  <c r="BZ201" i="131"/>
  <c r="B355" i="131"/>
  <c r="BJ216" i="98"/>
  <c r="BL216" i="98" s="1"/>
  <c r="BP216" i="98"/>
  <c r="AI321" i="98"/>
  <c r="AI434" i="98" s="1"/>
  <c r="AH434" i="98"/>
  <c r="CB201" i="131"/>
  <c r="Q383" i="111"/>
  <c r="BJ201" i="98"/>
  <c r="BL201" i="98" s="1"/>
  <c r="BP201" i="98"/>
  <c r="BO166" i="98"/>
  <c r="BP166" i="98" s="1"/>
  <c r="BJ166" i="98"/>
  <c r="BL166" i="98" s="1"/>
  <c r="BJ221" i="98"/>
  <c r="BO221" i="98"/>
  <c r="BG281" i="98"/>
  <c r="AI17" i="98"/>
  <c r="AI281" i="98" s="1"/>
  <c r="AH281" i="98"/>
  <c r="BL14" i="98"/>
  <c r="BK281" i="98"/>
  <c r="BZ364" i="131" l="1"/>
  <c r="BY364" i="131"/>
  <c r="BY365" i="131" s="1"/>
  <c r="BO281" i="98"/>
  <c r="BL221" i="98"/>
  <c r="BL281" i="98" s="1"/>
  <c r="BJ281" i="98"/>
  <c r="BP221" i="98"/>
  <c r="BP281" i="98" s="1"/>
  <c r="BT307" i="98" l="1"/>
  <c r="BT309" i="98" s="1"/>
  <c r="G2" i="122" l="1"/>
</calcChain>
</file>

<file path=xl/sharedStrings.xml><?xml version="1.0" encoding="utf-8"?>
<sst xmlns="http://schemas.openxmlformats.org/spreadsheetml/2006/main" count="10976" uniqueCount="2378">
  <si>
    <t>33 KV SUBSTATION</t>
  </si>
  <si>
    <t>Asset Class</t>
  </si>
  <si>
    <t>Land Development</t>
  </si>
  <si>
    <t>Building</t>
  </si>
  <si>
    <t>Plant &amp; Machinery</t>
  </si>
  <si>
    <t>Cables</t>
  </si>
  <si>
    <t>Lines</t>
  </si>
  <si>
    <t>Vehicles</t>
  </si>
  <si>
    <t>Office F&amp;F</t>
  </si>
  <si>
    <t>Office equipment</t>
  </si>
  <si>
    <t>Total</t>
  </si>
  <si>
    <t>FA Schedule</t>
  </si>
  <si>
    <t>Substation</t>
  </si>
  <si>
    <t>33KV</t>
  </si>
  <si>
    <t>Nature the Asset</t>
  </si>
  <si>
    <t>Land development</t>
  </si>
  <si>
    <t>Useful Life (yrs)</t>
  </si>
  <si>
    <t>Rate of Depreciation</t>
  </si>
  <si>
    <t>Rs in Lacs</t>
  </si>
  <si>
    <t>Physical Particulars</t>
  </si>
  <si>
    <t>Description</t>
  </si>
  <si>
    <t>Acquisition / Issue Date</t>
  </si>
  <si>
    <t>Acquisition Cost</t>
  </si>
  <si>
    <t>Balance Useful Life</t>
  </si>
  <si>
    <t>Sand and metal spreading</t>
  </si>
  <si>
    <t>Site leveling and compounding wall</t>
  </si>
  <si>
    <t>Building &amp; Civil engineering works</t>
  </si>
  <si>
    <t>Control room cum office &amp; store building</t>
  </si>
  <si>
    <t>Foundation of yard structure &amp; equipment, control cable trench</t>
  </si>
  <si>
    <t>Quantity</t>
  </si>
  <si>
    <t>Fire fighting equipment</t>
  </si>
  <si>
    <t>66 KV SUBSTATION</t>
  </si>
  <si>
    <t>Land</t>
  </si>
  <si>
    <t>66KV</t>
  </si>
  <si>
    <t>Equipment, structure &amp; cable trenches (foundation works)</t>
  </si>
  <si>
    <t>Yard Fencing</t>
  </si>
  <si>
    <t>Qty</t>
  </si>
  <si>
    <t>Office furniture &amp; fittings</t>
  </si>
  <si>
    <t>Chair &amp; Table</t>
  </si>
  <si>
    <t>Computer with Wipro FX 300 printer</t>
  </si>
  <si>
    <t>Vacuum cleaner</t>
  </si>
  <si>
    <t>Water filter</t>
  </si>
  <si>
    <t>110 KV SUBSTATION</t>
  </si>
  <si>
    <t>HEAD OFFICE</t>
  </si>
  <si>
    <t>Head Office</t>
  </si>
  <si>
    <t xml:space="preserve"> </t>
  </si>
  <si>
    <t>KL - 8 M 9363</t>
  </si>
  <si>
    <t>Steel Table</t>
  </si>
  <si>
    <t>Wooden Table</t>
  </si>
  <si>
    <t>Steel Chair</t>
  </si>
  <si>
    <t>Wooden Chair</t>
  </si>
  <si>
    <t>Steel Rack</t>
  </si>
  <si>
    <t>Wooden Rack</t>
  </si>
  <si>
    <t>Wooden Stool</t>
  </si>
  <si>
    <t>Steel Almirah</t>
  </si>
  <si>
    <t>Wooden Almirah</t>
  </si>
  <si>
    <t>Computer Table</t>
  </si>
  <si>
    <t>Revolving Chair</t>
  </si>
  <si>
    <t>Plastic Chair</t>
  </si>
  <si>
    <t>Double Cot</t>
  </si>
  <si>
    <t>66 Kv SS Furniture</t>
  </si>
  <si>
    <t>Table, Chair, Computer Table, Almirah - 66 KV</t>
  </si>
  <si>
    <t>Fire Extinguisher</t>
  </si>
  <si>
    <t>Store Shutter</t>
  </si>
  <si>
    <t>Ceiling fan</t>
  </si>
  <si>
    <t>Locks</t>
  </si>
  <si>
    <t>451 Model Zuari Computer Table</t>
  </si>
  <si>
    <t>Straight Ladder &amp; PT - 310 Platform Ladder</t>
  </si>
  <si>
    <t>Fan</t>
  </si>
  <si>
    <t>Computer Chairs</t>
  </si>
  <si>
    <t>Wall Fan</t>
  </si>
  <si>
    <t>Toshiba Studio 160 MFD</t>
  </si>
  <si>
    <t>HP Laserjet 1200 E-series</t>
  </si>
  <si>
    <t>Modem</t>
  </si>
  <si>
    <t>New Computers</t>
  </si>
  <si>
    <t>Old Computers</t>
  </si>
  <si>
    <t>New Computer - Vista</t>
  </si>
  <si>
    <t>HP Laserjet P 3015</t>
  </si>
  <si>
    <t>Wipro HQ 2000</t>
  </si>
  <si>
    <t>Epson FX 2175</t>
  </si>
  <si>
    <t>Printers</t>
  </si>
  <si>
    <t>Voltas Vision aire</t>
  </si>
  <si>
    <t>AT 200 Note Counting Machine</t>
  </si>
  <si>
    <t>Epson LX 300 II</t>
  </si>
  <si>
    <t>SINIC NS 150</t>
  </si>
  <si>
    <t>HP 5200 n Laserjet</t>
  </si>
  <si>
    <t>HCL HCMELWBT11</t>
  </si>
  <si>
    <t>Epson LQ 1150</t>
  </si>
  <si>
    <t>Line On on line UPS system</t>
  </si>
  <si>
    <t>Fax machine</t>
  </si>
  <si>
    <t>Aquaguard Classic</t>
  </si>
  <si>
    <t>Dot matrix Printer</t>
  </si>
  <si>
    <t>Nikita 130 Battery 10 no's</t>
  </si>
  <si>
    <t>Inverter with Battery</t>
  </si>
  <si>
    <t>Printers Matrix Infotech</t>
  </si>
  <si>
    <t>UPS - Supar Hitech electro equipments</t>
  </si>
  <si>
    <t>LAN</t>
  </si>
  <si>
    <t>FIXED ASSET REGISTER SUMMARY</t>
  </si>
  <si>
    <t>Capacity (KVA)</t>
  </si>
  <si>
    <t>Terminal Day</t>
  </si>
  <si>
    <t>100AH battery set including battery charger</t>
  </si>
  <si>
    <t>11KV AB Switch</t>
  </si>
  <si>
    <t>11KV Lighting Arrestor</t>
  </si>
  <si>
    <t>11KV Neutral CT</t>
  </si>
  <si>
    <t>33KV Bus isolator</t>
  </si>
  <si>
    <t>33KV Current transformer</t>
  </si>
  <si>
    <t>33KV feeder control &amp; relay panel</t>
  </si>
  <si>
    <t>33KV Lighting Arrestor</t>
  </si>
  <si>
    <t>33KV Lighting Isolator</t>
  </si>
  <si>
    <t>33KV Neutral CT</t>
  </si>
  <si>
    <t>33KV Single phase potential transformer</t>
  </si>
  <si>
    <t>33KV VCB</t>
  </si>
  <si>
    <t>5MVA Transformer</t>
  </si>
  <si>
    <t>8 panel set (11KV indoor type)</t>
  </si>
  <si>
    <t>AC supply panel</t>
  </si>
  <si>
    <t>Bus bar jumper insulators earth connections &amp; clamps (including earthing)</t>
  </si>
  <si>
    <t>Control &amp; relay panel for 33/11KV 5 MVA Transformer</t>
  </si>
  <si>
    <t>Spares</t>
  </si>
  <si>
    <t>Structure steel</t>
  </si>
  <si>
    <t>Transformer 11KV/450V Auxilliary 100KVA</t>
  </si>
  <si>
    <t>Yard lighting</t>
  </si>
  <si>
    <t>Underground cables (11KV)</t>
  </si>
  <si>
    <t>11KV UG Cable 3x300mm2 including joints, termination, etc</t>
  </si>
  <si>
    <t>11KV XLPE single core 300mm2 cable</t>
  </si>
  <si>
    <t>Control cable</t>
  </si>
  <si>
    <t xml:space="preserve">UG cable 3x300mm2 </t>
  </si>
  <si>
    <t>Veliyannur Feeder</t>
  </si>
  <si>
    <t>XLPE 3C x 240 sq mm Cable</t>
  </si>
  <si>
    <t>XLPE 3C x 300 sq mm Cable</t>
  </si>
  <si>
    <t>Mission Quarters Feeder</t>
  </si>
  <si>
    <t>Paravattani Feeder</t>
  </si>
  <si>
    <t>XLPE 3C x 150 sq mm Cable</t>
  </si>
  <si>
    <t>Koorkkanchery Feeder</t>
  </si>
  <si>
    <t>11 KV Feeders from 33KV Substation</t>
  </si>
  <si>
    <t>Construction of DC Line</t>
  </si>
  <si>
    <t>Rearrangement of LT/11KV line</t>
  </si>
  <si>
    <t>ACSR</t>
  </si>
  <si>
    <t>Copper</t>
  </si>
  <si>
    <t>Steel Posts HT 11 M</t>
  </si>
  <si>
    <t>10MVA transformer with coolers and OLTC (Tr. No. 1)</t>
  </si>
  <si>
    <t>10MVA transformer with coolers and OLTC (Tr. No. 3)</t>
  </si>
  <si>
    <t>2 pole structure with AB switch &amp; VA</t>
  </si>
  <si>
    <t>250 KVA Transformer</t>
  </si>
  <si>
    <t>4 pole structure with AB switch &amp; VA</t>
  </si>
  <si>
    <t>6 pole structure with AB switch &amp; VA</t>
  </si>
  <si>
    <t>7/3.15 mm GI E/W</t>
  </si>
  <si>
    <t>8 MH, 1 SV lamp</t>
  </si>
  <si>
    <t>Battery</t>
  </si>
  <si>
    <t>Battery charger</t>
  </si>
  <si>
    <t>Bus arrangement</t>
  </si>
  <si>
    <t>C&amp;R and metering panel (Tr No 1 &amp; 2)</t>
  </si>
  <si>
    <t>C&amp;R panel</t>
  </si>
  <si>
    <t>CT (Tr No. 1) R Phase</t>
  </si>
  <si>
    <t>CT (Tr No. 1) Y&amp;B Phase</t>
  </si>
  <si>
    <t>CT (Tr No. 2) R,Y&amp;B Phase</t>
  </si>
  <si>
    <t>CT (Tr No. 3) R,Y&amp;B Phase</t>
  </si>
  <si>
    <t>CT 200/1 B-Phase (metering)</t>
  </si>
  <si>
    <t>CT 200/1 R-Phase (metering)</t>
  </si>
  <si>
    <t>Earthing arrangement</t>
  </si>
  <si>
    <t>Feeder panel</t>
  </si>
  <si>
    <t>Indoor panel CT 300-600/5-5-1</t>
  </si>
  <si>
    <t>Insulator &amp; hardware fitting</t>
  </si>
  <si>
    <t>Isolator with earth switch</t>
  </si>
  <si>
    <t>Isolator without earth switch</t>
  </si>
  <si>
    <t>KUNDAH conductor</t>
  </si>
  <si>
    <t>LA</t>
  </si>
  <si>
    <t>Lightings and LT panel</t>
  </si>
  <si>
    <t>Lightning arrestor</t>
  </si>
  <si>
    <t>Marshelling box old</t>
  </si>
  <si>
    <t>MOCB (Tr No. 1 &amp; 2)</t>
  </si>
  <si>
    <t>Motorised isolator without earth switch</t>
  </si>
  <si>
    <t>NCT</t>
  </si>
  <si>
    <t>Oil filtering unit</t>
  </si>
  <si>
    <t>Oil testing unit</t>
  </si>
  <si>
    <t>PT</t>
  </si>
  <si>
    <t>PT  R-phase (metering)</t>
  </si>
  <si>
    <t>PT B-phase (metering)</t>
  </si>
  <si>
    <t>PT Y-phase (metering)</t>
  </si>
  <si>
    <t>Rubber mat</t>
  </si>
  <si>
    <t>SF - 6 CB (Tr No. 3)</t>
  </si>
  <si>
    <t>TOD Meter with cubicle</t>
  </si>
  <si>
    <t>Tools &amp; measuring instrument</t>
  </si>
  <si>
    <t>Yard structure &amp; Equipment structure</t>
  </si>
  <si>
    <t>Cable end</t>
  </si>
  <si>
    <t>XPLE cable 1x500 sq.mm</t>
  </si>
  <si>
    <t>XPLE cable 1x500 sq.mm (Tr No 1&amp;2)</t>
  </si>
  <si>
    <t>XPLE cable 1x500 sq.mm (Tr No 3, KITCO)</t>
  </si>
  <si>
    <t>Poothole Feeder</t>
  </si>
  <si>
    <t>Aranattukkara Feeder</t>
  </si>
  <si>
    <t>Bini Feeder</t>
  </si>
  <si>
    <t>11 KV Feeders from 66KV Substation</t>
  </si>
  <si>
    <t>110 KV</t>
  </si>
  <si>
    <t>Lightening Arrestors with structure</t>
  </si>
  <si>
    <t>10 panel set with spares</t>
  </si>
  <si>
    <t>110KV battery set</t>
  </si>
  <si>
    <t>12.5 MVA transformer</t>
  </si>
  <si>
    <t>16 MVA transformer with tap changer</t>
  </si>
  <si>
    <t>33KV CT</t>
  </si>
  <si>
    <t>33KV feeder panel</t>
  </si>
  <si>
    <t>33KV LA</t>
  </si>
  <si>
    <t>Battery charger 110V, 30A and DC DB</t>
  </si>
  <si>
    <t>Bus coupler with structure</t>
  </si>
  <si>
    <t>Bus isolator</t>
  </si>
  <si>
    <t>Bus Isolator with structure</t>
  </si>
  <si>
    <t>Capacitor Voltage Transformer with structure</t>
  </si>
  <si>
    <t>CB with structure</t>
  </si>
  <si>
    <t>Circuit breaker</t>
  </si>
  <si>
    <t>CR panel for 110/11KV, 12.5 MVA transformer</t>
  </si>
  <si>
    <t>CR panel for 110/33KV, 16 MVA transformer</t>
  </si>
  <si>
    <t>CR panel for 33KV feeder 1 &amp; 2</t>
  </si>
  <si>
    <t>Current transformer</t>
  </si>
  <si>
    <t>Current transformer with structure</t>
  </si>
  <si>
    <t>Feeder control panel</t>
  </si>
  <si>
    <t>Feeder relay panel</t>
  </si>
  <si>
    <t>Isolator for PT with structure</t>
  </si>
  <si>
    <t>Isolators with earh switch</t>
  </si>
  <si>
    <t>Isolators with earh switch with structure</t>
  </si>
  <si>
    <t>Isolators without earthing switch</t>
  </si>
  <si>
    <t>LA with structure</t>
  </si>
  <si>
    <t>Line isolator</t>
  </si>
  <si>
    <t>LT distribution board</t>
  </si>
  <si>
    <t>NCT with structure</t>
  </si>
  <si>
    <t>OLTC</t>
  </si>
  <si>
    <t>PT for bus with structure</t>
  </si>
  <si>
    <t>SF6 CB with structure</t>
  </si>
  <si>
    <t>Trivector meter with TTB fitted metallic box</t>
  </si>
  <si>
    <t>Yard structure</t>
  </si>
  <si>
    <t>33KV 3 core XLPE cable</t>
  </si>
  <si>
    <t>Ramanilayam Feeder</t>
  </si>
  <si>
    <t>XLPE 300 sq mm Cable</t>
  </si>
  <si>
    <t>District Hospital Feeder</t>
  </si>
  <si>
    <t>East Fort Feeder</t>
  </si>
  <si>
    <t>Kottappuram Feeder</t>
  </si>
  <si>
    <t>Chembukkavu Feeder</t>
  </si>
  <si>
    <t>MO Road Feeder</t>
  </si>
  <si>
    <t>11 KV Feeders from 110KV Substation</t>
  </si>
  <si>
    <t>Steel Posts HT 11M</t>
  </si>
  <si>
    <t>Terminal DAY</t>
  </si>
  <si>
    <t>SECTION I</t>
  </si>
  <si>
    <t>AB Switch 400A</t>
  </si>
  <si>
    <t>Section</t>
  </si>
  <si>
    <t>I</t>
  </si>
  <si>
    <t>Departmental Transformers</t>
  </si>
  <si>
    <t>Andrews</t>
  </si>
  <si>
    <t>Ariyangadi</t>
  </si>
  <si>
    <t>ASSAY Hal Marketing</t>
  </si>
  <si>
    <t>Avenue Road</t>
  </si>
  <si>
    <t>Bishop Palace</t>
  </si>
  <si>
    <t>C.J tower</t>
  </si>
  <si>
    <t>City Castle</t>
  </si>
  <si>
    <t>East fort</t>
  </si>
  <si>
    <t>Erinjeri Angadi - 1</t>
  </si>
  <si>
    <t>Erinjeri Angadi - 2</t>
  </si>
  <si>
    <t>Fathima Nagar</t>
  </si>
  <si>
    <t>High Road</t>
  </si>
  <si>
    <t>Kallu Shapp</t>
  </si>
  <si>
    <t>Kangapaddan</t>
  </si>
  <si>
    <t>Keeramkulangara</t>
  </si>
  <si>
    <t>Micro Wave (MQ)</t>
  </si>
  <si>
    <t>Ottu Company</t>
  </si>
  <si>
    <t>Pallikulam</t>
  </si>
  <si>
    <t>Panmukkumpilly Temple</t>
  </si>
  <si>
    <t>Paravattani</t>
  </si>
  <si>
    <t>Puthen pally</t>
  </si>
  <si>
    <t>Sakthan Market</t>
  </si>
  <si>
    <t>Sakthan Tower</t>
  </si>
  <si>
    <t>Semitheri</t>
  </si>
  <si>
    <t>Soda Varkey</t>
  </si>
  <si>
    <t>South Indian Bank - 1</t>
  </si>
  <si>
    <t>St. Joseph</t>
  </si>
  <si>
    <t>Swimming Pool</t>
  </si>
  <si>
    <t>Unni Moosa</t>
  </si>
  <si>
    <t>Consumer Contributed Transformers</t>
  </si>
  <si>
    <t>East end Plaza</t>
  </si>
  <si>
    <t>Fort City</t>
  </si>
  <si>
    <t>Fort Steet</t>
  </si>
  <si>
    <t>Honest Bakery</t>
  </si>
  <si>
    <t>Retreat Apartment</t>
  </si>
  <si>
    <t>Sarayu Apts.</t>
  </si>
  <si>
    <t>Xavy Thekkath</t>
  </si>
  <si>
    <t>Muttichurkaran</t>
  </si>
  <si>
    <t>Caldian Centre</t>
  </si>
  <si>
    <t>Bharati Airtel</t>
  </si>
  <si>
    <t>Consumer Owned Transformers</t>
  </si>
  <si>
    <t>Adam Bazaar</t>
  </si>
  <si>
    <t>Bharathashemam</t>
  </si>
  <si>
    <t>Cheloor Tudor Rose</t>
  </si>
  <si>
    <t>Chemmannam</t>
  </si>
  <si>
    <t>City Palace - 1</t>
  </si>
  <si>
    <t>City Palace - 2</t>
  </si>
  <si>
    <t>Das Continental</t>
  </si>
  <si>
    <t>Emmatty Tower</t>
  </si>
  <si>
    <t>Federal Residency</t>
  </si>
  <si>
    <t>Hi Life</t>
  </si>
  <si>
    <t>Holy Heights</t>
  </si>
  <si>
    <t>Kings fort</t>
  </si>
  <si>
    <t>Kollannur</t>
  </si>
  <si>
    <t>Manjay Enclave</t>
  </si>
  <si>
    <t>Manorama</t>
  </si>
  <si>
    <t>Micro Wave (BSNL)</t>
  </si>
  <si>
    <t>Mulberry Apartment</t>
  </si>
  <si>
    <t>Navani Garden</t>
  </si>
  <si>
    <t>Navani Heights</t>
  </si>
  <si>
    <t>Park Land Residency</t>
  </si>
  <si>
    <t>Pattalam Exchange</t>
  </si>
  <si>
    <t>Pattalam Exchange 2</t>
  </si>
  <si>
    <t>Pattalam Exchange 3</t>
  </si>
  <si>
    <t>Pleasant Hill</t>
  </si>
  <si>
    <t>Seemas</t>
  </si>
  <si>
    <t>Sindhooram Apts.</t>
  </si>
  <si>
    <t>Skyline Garland</t>
  </si>
  <si>
    <t>South Indian Bank - 2</t>
  </si>
  <si>
    <t>Sun Tower</t>
  </si>
  <si>
    <t>TT Complex</t>
  </si>
  <si>
    <t>Vasan Eye Care</t>
  </si>
  <si>
    <t>Wheels Apartment</t>
  </si>
  <si>
    <t>Overhead lines</t>
  </si>
  <si>
    <t>ANT</t>
  </si>
  <si>
    <t>MS Posts 9 M LT</t>
  </si>
  <si>
    <t>GNAT</t>
  </si>
  <si>
    <t>ACSR (Rabbit)</t>
  </si>
  <si>
    <t>ACSR (Racoon) 6/186</t>
  </si>
  <si>
    <t>X-arm 2’x3 ½”</t>
  </si>
  <si>
    <t xml:space="preserve">X-arm 5½’x 3 ½” </t>
  </si>
  <si>
    <t>X-arm ‘V’ for steel poles</t>
  </si>
  <si>
    <t>SECTION II</t>
  </si>
  <si>
    <t>II</t>
  </si>
  <si>
    <t>AB Switch 400 A</t>
  </si>
  <si>
    <t>8th Pole - 1</t>
  </si>
  <si>
    <t>8th Pole - 2</t>
  </si>
  <si>
    <t>8th Pole - 3</t>
  </si>
  <si>
    <t>8th Pole - 4</t>
  </si>
  <si>
    <t>AG's Office</t>
  </si>
  <si>
    <t>Alukkas</t>
  </si>
  <si>
    <t>Aquatic (SAI)</t>
  </si>
  <si>
    <t>Catholic Syrian Bank 1</t>
  </si>
  <si>
    <t>Chettangadi</t>
  </si>
  <si>
    <t>Cochin Dewaswom Board</t>
  </si>
  <si>
    <t>Co-operative Hospital</t>
  </si>
  <si>
    <t>District Hospital</t>
  </si>
  <si>
    <t>ESI (Isaac Bhavan)</t>
  </si>
  <si>
    <t>Exhibition</t>
  </si>
  <si>
    <t>Fashion Fabrics</t>
  </si>
  <si>
    <t>Flat MGF</t>
  </si>
  <si>
    <t>Jai Hind Market</t>
  </si>
  <si>
    <t>Jawahar</t>
  </si>
  <si>
    <t>Karthiyayani</t>
  </si>
  <si>
    <t>Karuvan</t>
  </si>
  <si>
    <t>Krishna (Thiruvambadi II)</t>
  </si>
  <si>
    <t>Kuruppam Road - 1</t>
  </si>
  <si>
    <t>Kuruppam Road - 2</t>
  </si>
  <si>
    <t>Lamex</t>
  </si>
  <si>
    <t>Lions</t>
  </si>
  <si>
    <t>Mannath Lane</t>
  </si>
  <si>
    <t>Museum</t>
  </si>
  <si>
    <t>Nadivilal - 3</t>
  </si>
  <si>
    <t>Naduvilal - 1</t>
  </si>
  <si>
    <t>Naduvilal - 2</t>
  </si>
  <si>
    <t>Oushadhi</t>
  </si>
  <si>
    <t>Paliyam Road</t>
  </si>
  <si>
    <t>Pallithammam</t>
  </si>
  <si>
    <t>Paramekkavu Temple</t>
  </si>
  <si>
    <t>Ragam Theatre</t>
  </si>
  <si>
    <t>Ramnilayam</t>
  </si>
  <si>
    <t>Rest House</t>
  </si>
  <si>
    <t>Sayooja Apartment</t>
  </si>
  <si>
    <t>Souparnika</t>
  </si>
  <si>
    <t>Southern</t>
  </si>
  <si>
    <t>Stadium East</t>
  </si>
  <si>
    <t>Stadium West</t>
  </si>
  <si>
    <t>Statue</t>
  </si>
  <si>
    <t>Store</t>
  </si>
  <si>
    <t>Swapna Theatre</t>
  </si>
  <si>
    <t>Thiruvambady</t>
  </si>
  <si>
    <t>Unique Ardent</t>
  </si>
  <si>
    <t>Varnam</t>
  </si>
  <si>
    <t>Vegetable</t>
  </si>
  <si>
    <t>Transformer 250 KVA</t>
  </si>
  <si>
    <t>Kasthuri (Brahmana Sabha)</t>
  </si>
  <si>
    <t>KR Bakery</t>
  </si>
  <si>
    <t>Paramekkavu (Neeranjali)</t>
  </si>
  <si>
    <t>Saraswathy</t>
  </si>
  <si>
    <t>Sree Hari</t>
  </si>
  <si>
    <t>Ambika Arcade</t>
  </si>
  <si>
    <t>Ananya Tower</t>
  </si>
  <si>
    <t>Aswani Hjospital</t>
  </si>
  <si>
    <t>Athulya Chundari</t>
  </si>
  <si>
    <t>Bharath Hotel</t>
  </si>
  <si>
    <t>Bhina</t>
  </si>
  <si>
    <t>Big Bazaar</t>
  </si>
  <si>
    <t>BSNL CTO</t>
  </si>
  <si>
    <t>BSNL CTO 2</t>
  </si>
  <si>
    <t>Capital City</t>
  </si>
  <si>
    <t>Capital Heritage</t>
  </si>
  <si>
    <t>Capital Legend</t>
  </si>
  <si>
    <t>Capital Manor</t>
  </si>
  <si>
    <t>Catholic Syrian Bank</t>
  </si>
  <si>
    <t>Central Hotel</t>
  </si>
  <si>
    <t>Cheloor (Pipeline Road)</t>
  </si>
  <si>
    <t>Cheloor (Sanana Museum)</t>
  </si>
  <si>
    <t>Cheloor Cazeblanca</t>
  </si>
  <si>
    <t>Chemmannur</t>
  </si>
  <si>
    <t>Chiriyan Kandath</t>
  </si>
  <si>
    <t>Chungath Jewellery</t>
  </si>
  <si>
    <t>City Centre - 1</t>
  </si>
  <si>
    <t>City Centre - 2</t>
  </si>
  <si>
    <t>Cosmo Books</t>
  </si>
  <si>
    <t>Daffodils</t>
  </si>
  <si>
    <t>Dhanalaxmi Bank</t>
  </si>
  <si>
    <t>E 10 B Exchange 1</t>
  </si>
  <si>
    <t>E 10 B Exchange 2</t>
  </si>
  <si>
    <t>Elite Hotel</t>
  </si>
  <si>
    <t>Elite Saree House</t>
  </si>
  <si>
    <t>Elite Supermarket (Pallithamam)</t>
  </si>
  <si>
    <t>Enark Apartment</t>
  </si>
  <si>
    <t>Forus Mathura</t>
  </si>
  <si>
    <t>Good Will</t>
  </si>
  <si>
    <t>Govindh Apartment</t>
  </si>
  <si>
    <t>Grand Park Hotel (2 Nos)</t>
  </si>
  <si>
    <t>Josco</t>
  </si>
  <si>
    <t>JOSCO</t>
  </si>
  <si>
    <t>Jose Alukkas</t>
  </si>
  <si>
    <t>Joy Alukkas</t>
  </si>
  <si>
    <t>Kailasam</t>
  </si>
  <si>
    <t>Kairali Shree Theatre</t>
  </si>
  <si>
    <t>Kaliyath</t>
  </si>
  <si>
    <t>Kalyan Jewellers</t>
  </si>
  <si>
    <t>Kalyan Silks</t>
  </si>
  <si>
    <t>Kalyan Silks 2</t>
  </si>
  <si>
    <t>Lake View</t>
  </si>
  <si>
    <t>Lalitha Heights</t>
  </si>
  <si>
    <t>Lavish</t>
  </si>
  <si>
    <t>Leo Enterprises</t>
  </si>
  <si>
    <t>Luciya Palace</t>
  </si>
  <si>
    <t>Manacherry</t>
  </si>
  <si>
    <t>Manappuram Hotel</t>
  </si>
  <si>
    <t>Mangala Tower</t>
  </si>
  <si>
    <t>Manshire</t>
  </si>
  <si>
    <t>Nandhanam</t>
  </si>
  <si>
    <t>Narayani</t>
  </si>
  <si>
    <t>Navani</t>
  </si>
  <si>
    <t>Navani Apartment</t>
  </si>
  <si>
    <t>Nest Shopping Complex</t>
  </si>
  <si>
    <t>Omega Panthion</t>
  </si>
  <si>
    <t>Pallithammam (Indoor)</t>
  </si>
  <si>
    <t>Pathans</t>
  </si>
  <si>
    <t>Pathayappura</t>
  </si>
  <si>
    <t>Pazhoor Arcade</t>
  </si>
  <si>
    <t>Peninsula</t>
  </si>
  <si>
    <t>Perincherry</t>
  </si>
  <si>
    <t>Pooma Complex</t>
  </si>
  <si>
    <t>Pulimoottil</t>
  </si>
  <si>
    <t>Ramdas Theatre</t>
  </si>
  <si>
    <t>Saroja Nursing Home</t>
  </si>
  <si>
    <t>Sathyam</t>
  </si>
  <si>
    <t>SBI - Pallithamam</t>
  </si>
  <si>
    <t>Sheethal Apartment</t>
  </si>
  <si>
    <t>Shivam</t>
  </si>
  <si>
    <t>Skyline</t>
  </si>
  <si>
    <t>Sougandhika Apartment</t>
  </si>
  <si>
    <t>South Indian Bank</t>
  </si>
  <si>
    <t>Sree Lakshmi Silks</t>
  </si>
  <si>
    <t>Sree Priya</t>
  </si>
  <si>
    <t>Sreehari</t>
  </si>
  <si>
    <t>Sreekrishna Apartments</t>
  </si>
  <si>
    <t>St. Mary's College</t>
  </si>
  <si>
    <t>Suharsha</t>
  </si>
  <si>
    <t>Swathi Residency</t>
  </si>
  <si>
    <t>Temple Tree</t>
  </si>
  <si>
    <t>Trade Centre - 1</t>
  </si>
  <si>
    <t>Trade Centre - 2</t>
  </si>
  <si>
    <t>Vanvita</t>
  </si>
  <si>
    <t>Vrindhavan</t>
  </si>
  <si>
    <t>Wintage Royal</t>
  </si>
  <si>
    <t>YMCA</t>
  </si>
  <si>
    <t>MS Posts 9 M</t>
  </si>
  <si>
    <t xml:space="preserve">X-arm Mounting 10’x 3 x  4 ½” </t>
  </si>
  <si>
    <t>SECTION III</t>
  </si>
  <si>
    <t>III</t>
  </si>
  <si>
    <t>HRC Fuse  Link 315A</t>
  </si>
  <si>
    <t>Kaveri Apartment</t>
  </si>
  <si>
    <t>Keralavarma Bus stop</t>
  </si>
  <si>
    <t>Keralavarma College</t>
  </si>
  <si>
    <t>Keralavarma Hostel</t>
  </si>
  <si>
    <t>Kottapuram</t>
  </si>
  <si>
    <t>Krishnamani</t>
  </si>
  <si>
    <t>Mental Hospital</t>
  </si>
  <si>
    <t>NP Tower</t>
  </si>
  <si>
    <t>Omega Swami Saranam</t>
  </si>
  <si>
    <t>Padinjare Kotta</t>
  </si>
  <si>
    <t>Pallissery</t>
  </si>
  <si>
    <t>Prarthana</t>
  </si>
  <si>
    <t>Pushpagiri</t>
  </si>
  <si>
    <t>Ragamalikapuram</t>
  </si>
  <si>
    <t>Ramadevi - 1</t>
  </si>
  <si>
    <t>Ramadevi - II</t>
  </si>
  <si>
    <t>Ramadevi - III</t>
  </si>
  <si>
    <t>Rays Complex</t>
  </si>
  <si>
    <t>Refregeration</t>
  </si>
  <si>
    <t>Sankaraya Road</t>
  </si>
  <si>
    <t>Sitaram Mill</t>
  </si>
  <si>
    <t>Sree Sailam</t>
  </si>
  <si>
    <t>Ushas</t>
  </si>
  <si>
    <t>Velan</t>
  </si>
  <si>
    <t>Vigneswara</t>
  </si>
  <si>
    <t>West fort Hospital</t>
  </si>
  <si>
    <t>West fort Tower</t>
  </si>
  <si>
    <t>Classic Park</t>
  </si>
  <si>
    <t>Lakshmi Apartments</t>
  </si>
  <si>
    <t>Maruthi Apartment</t>
  </si>
  <si>
    <t>Presidency</t>
  </si>
  <si>
    <t>Sitaram Heritage</t>
  </si>
  <si>
    <t>Spoon</t>
  </si>
  <si>
    <t>Sreedurga Apartments</t>
  </si>
  <si>
    <t>Aldebaren</t>
  </si>
  <si>
    <t>Arikkariya</t>
  </si>
  <si>
    <t>Art of Living</t>
  </si>
  <si>
    <t>Bhadra Apartments</t>
  </si>
  <si>
    <t>Bhavani Apartment</t>
  </si>
  <si>
    <t>Bhuari Tower</t>
  </si>
  <si>
    <t>Blue Hills</t>
  </si>
  <si>
    <t>Capital Garden</t>
  </si>
  <si>
    <t>Capital Harmony</t>
  </si>
  <si>
    <t>Capital Horizon</t>
  </si>
  <si>
    <t>Capital Symphony</t>
  </si>
  <si>
    <t>Capital Village</t>
  </si>
  <si>
    <t>Centre Point 1</t>
  </si>
  <si>
    <t>Centre Point 2</t>
  </si>
  <si>
    <t>Centre Point 3</t>
  </si>
  <si>
    <t>Cheloor Residency</t>
  </si>
  <si>
    <t>Cheloor Tower</t>
  </si>
  <si>
    <t>Cheloor Vintage Palace</t>
  </si>
  <si>
    <t>CIDBI</t>
  </si>
  <si>
    <t>City Arcade</t>
  </si>
  <si>
    <t>Colour House</t>
  </si>
  <si>
    <t>Coral Apartment</t>
  </si>
  <si>
    <t>Dhanlaxmi Bank (HO)</t>
  </si>
  <si>
    <t>Haya Tower</t>
  </si>
  <si>
    <t>HDFC Global Plaza</t>
  </si>
  <si>
    <t>I Square Mall (Jayalakshmi)</t>
  </si>
  <si>
    <t>Kalyan (HT)</t>
  </si>
  <si>
    <t>Kingsway</t>
  </si>
  <si>
    <t>LIC</t>
  </si>
  <si>
    <t>Love Dale</t>
  </si>
  <si>
    <t>Malabar Gold</t>
  </si>
  <si>
    <t>Modern Silks - 1</t>
  </si>
  <si>
    <t>Modern Silks - 2</t>
  </si>
  <si>
    <t>Mookambika</t>
  </si>
  <si>
    <t>Omega Crown</t>
  </si>
  <si>
    <t>Omega Genting Palace</t>
  </si>
  <si>
    <t>Omega Royal Park</t>
  </si>
  <si>
    <t>Pankaj</t>
  </si>
  <si>
    <t>Pentarch</t>
  </si>
  <si>
    <t>Ram Niketan</t>
  </si>
  <si>
    <t>Salpha</t>
  </si>
  <si>
    <t>Sree Sakthi</t>
  </si>
  <si>
    <t>Sreesankari</t>
  </si>
  <si>
    <t>Sudarsan Apartment</t>
  </si>
  <si>
    <t>Temple Tower</t>
  </si>
  <si>
    <t>Vijay Sai</t>
  </si>
  <si>
    <t>Zodiac</t>
  </si>
  <si>
    <t>Fimat Complex</t>
  </si>
  <si>
    <t>Mahamaya Apartments</t>
  </si>
  <si>
    <t>X-arm 4x 3 ½”</t>
  </si>
  <si>
    <t>SECTION IV</t>
  </si>
  <si>
    <t>IV</t>
  </si>
  <si>
    <t>Alumkulam</t>
  </si>
  <si>
    <t>Aranattukara Market</t>
  </si>
  <si>
    <t>Commercial</t>
  </si>
  <si>
    <t>Dhanya</t>
  </si>
  <si>
    <t>ICE</t>
  </si>
  <si>
    <t>Kaja</t>
  </si>
  <si>
    <t>Kinar</t>
  </si>
  <si>
    <t>Kizhakkeppuram</t>
  </si>
  <si>
    <t>Laloor</t>
  </si>
  <si>
    <t>Maani</t>
  </si>
  <si>
    <t>Malayalam School</t>
  </si>
  <si>
    <t>Mookkans</t>
  </si>
  <si>
    <t>Soorya</t>
  </si>
  <si>
    <t>State Hotel</t>
  </si>
  <si>
    <t>Thoppin Moola</t>
  </si>
  <si>
    <t>Excise Academy</t>
  </si>
  <si>
    <t>Rashtra Deepika</t>
  </si>
  <si>
    <t>Kochu Bhavan</t>
  </si>
  <si>
    <t>DP Plaza</t>
  </si>
  <si>
    <t>MRG Flat</t>
  </si>
  <si>
    <t>Chungam</t>
  </si>
  <si>
    <t>Manichithra Arcade</t>
  </si>
  <si>
    <t>P &amp; T Poothole</t>
  </si>
  <si>
    <t>Global Plaza</t>
  </si>
  <si>
    <t>Kanjirangadi</t>
  </si>
  <si>
    <t>Ramanchira Madom</t>
  </si>
  <si>
    <t>VIP Apartments</t>
  </si>
  <si>
    <t>Karthiyaini</t>
  </si>
  <si>
    <t>Padali Puthra</t>
  </si>
  <si>
    <t>Railway No: 2</t>
  </si>
  <si>
    <t>Smart City (I - vision)</t>
  </si>
  <si>
    <t>Sun City</t>
  </si>
  <si>
    <t>Smart Centre</t>
  </si>
  <si>
    <t>Q Apartments</t>
  </si>
  <si>
    <t>Alukkas Tourist (Sea Fort)</t>
  </si>
  <si>
    <t>Ammus Regency</t>
  </si>
  <si>
    <t>Casino</t>
  </si>
  <si>
    <t>Central Park</t>
  </si>
  <si>
    <t>Emerald - 1 (HT)</t>
  </si>
  <si>
    <t>Emerald - 2 (LT)</t>
  </si>
  <si>
    <t>EMKE - Silks - 1 HT</t>
  </si>
  <si>
    <t>Joy Palace</t>
  </si>
  <si>
    <t>Kalindi</t>
  </si>
  <si>
    <t>Kuriland</t>
  </si>
  <si>
    <t>Link Offset</t>
  </si>
  <si>
    <t>Love Shore</t>
  </si>
  <si>
    <t>Loveshore</t>
  </si>
  <si>
    <t>Mathrubhumi</t>
  </si>
  <si>
    <t>Merlin Hotel</t>
  </si>
  <si>
    <t>Metro</t>
  </si>
  <si>
    <t>Omega Paradise</t>
  </si>
  <si>
    <t>Pearl Regency</t>
  </si>
  <si>
    <t>Railway No: 1</t>
  </si>
  <si>
    <t>Rowdha Tower (LT)</t>
  </si>
  <si>
    <t>Sagara Aprtment</t>
  </si>
  <si>
    <t>Sai Service</t>
  </si>
  <si>
    <t>Sky Line</t>
  </si>
  <si>
    <t>Wrowdha Tower (HT)</t>
  </si>
  <si>
    <t>Inland</t>
  </si>
  <si>
    <t>66 KV Battery</t>
  </si>
  <si>
    <t>Consumer Owned Feeders</t>
  </si>
  <si>
    <t>Jubilee Mission Hospital</t>
  </si>
  <si>
    <t>Spring Charging Motor</t>
  </si>
  <si>
    <t>Overhhauling Kit</t>
  </si>
  <si>
    <t>Insulation Cylinder</t>
  </si>
  <si>
    <t xml:space="preserve">Erection Charge </t>
  </si>
  <si>
    <t>Installation Cost of 9 th feeder</t>
  </si>
  <si>
    <t>STREET LIGHTS</t>
  </si>
  <si>
    <t>Streetlights</t>
  </si>
  <si>
    <t>40 W Streetlights</t>
  </si>
  <si>
    <t>70 W Sodium Lamps</t>
  </si>
  <si>
    <t>150 W Sodium Lamps</t>
  </si>
  <si>
    <t>250 W Sodium Lamps</t>
  </si>
  <si>
    <t>18 W CFL Lamps</t>
  </si>
  <si>
    <t>400 W Metal Halide (High Mast)</t>
  </si>
  <si>
    <t>Software</t>
  </si>
  <si>
    <t xml:space="preserve">Billing Software </t>
  </si>
  <si>
    <t>Tally ERP 9 Gold &amp; its Installation</t>
  </si>
  <si>
    <t>Tally ERP 9 Upradation &amp; Modification</t>
  </si>
  <si>
    <t>Bolero Camper 2WD Non A/c</t>
  </si>
  <si>
    <t>TATA LPT 909 EX/38 Truck Cab</t>
  </si>
  <si>
    <t>Truck Mounted Crane HB 77 E3+1 Manual Extension+Man Basket FAV 2 +with Mounting Kit and Frame + Radio Remote</t>
  </si>
  <si>
    <t>Mahindra Bolero KL 8 BB 8876</t>
  </si>
  <si>
    <t xml:space="preserve">Computer Chair </t>
  </si>
  <si>
    <t>Full Arm Chair</t>
  </si>
  <si>
    <t>Full Arm Chair Plastic</t>
  </si>
  <si>
    <t>Steel Cabinet with Locker</t>
  </si>
  <si>
    <t>Steel Computer Table</t>
  </si>
  <si>
    <t>Steel Table with 3 Drawers</t>
  </si>
  <si>
    <t>Table Glass Piece</t>
  </si>
  <si>
    <t>Pedestal Fan</t>
  </si>
  <si>
    <t>Chairs</t>
  </si>
  <si>
    <t>Camera Fujifilm JZ100</t>
  </si>
  <si>
    <t>Cash Counting Machine</t>
  </si>
  <si>
    <t xml:space="preserve">HP Pavilion Laptop </t>
  </si>
  <si>
    <t>IBM X3100 M4 Server XEON 3.1GHz</t>
  </si>
  <si>
    <t>Keyboard &amp; Mouse Logittech</t>
  </si>
  <si>
    <t>Samsung LCD 18.5 Inch Monitor</t>
  </si>
  <si>
    <t>Toshiba 500GB External Harddisk</t>
  </si>
  <si>
    <t>Computer</t>
  </si>
  <si>
    <t>Generator Set</t>
  </si>
  <si>
    <t>Item</t>
  </si>
  <si>
    <t>Units</t>
  </si>
  <si>
    <t>VL.No</t>
  </si>
  <si>
    <t>Page No</t>
  </si>
  <si>
    <t>O/S</t>
  </si>
  <si>
    <t>Purchase</t>
  </si>
  <si>
    <t>Ret</t>
  </si>
  <si>
    <t>C/S</t>
  </si>
  <si>
    <t>Con</t>
  </si>
  <si>
    <t>Rate</t>
  </si>
  <si>
    <t>Amount</t>
  </si>
  <si>
    <t>Service</t>
  </si>
  <si>
    <t>Cap mains</t>
  </si>
  <si>
    <t>St. mains</t>
  </si>
  <si>
    <t>R&amp;M Mains</t>
  </si>
  <si>
    <t>St Light</t>
  </si>
  <si>
    <t>1 sq.mm. 4 core CU cable</t>
  </si>
  <si>
    <t>Mtr</t>
  </si>
  <si>
    <t>AB Switch Handle</t>
  </si>
  <si>
    <t>Nos</t>
  </si>
  <si>
    <t>Arival Thotty</t>
  </si>
  <si>
    <t>B.C. Wire No. 10</t>
  </si>
  <si>
    <t>Kg</t>
  </si>
  <si>
    <t>B.C. Wire No. 4</t>
  </si>
  <si>
    <t>B.C. Wire No. 6</t>
  </si>
  <si>
    <t>B.C. Wire No. 8</t>
  </si>
  <si>
    <t>B.C. Wire No. Zero</t>
  </si>
  <si>
    <t xml:space="preserve">Back Strap 3 1/2” </t>
  </si>
  <si>
    <t>Back Strap 4 ½”</t>
  </si>
  <si>
    <t xml:space="preserve">Back Strap 4” </t>
  </si>
  <si>
    <t>Back Strap 5”</t>
  </si>
  <si>
    <t>Back strap Assorted</t>
  </si>
  <si>
    <t>Banana Socket 35 sq.mm</t>
  </si>
  <si>
    <t>Base Plate 12 GI</t>
  </si>
  <si>
    <t>Base Plate 12"  MS</t>
  </si>
  <si>
    <t>Base Plate 18" MS</t>
  </si>
  <si>
    <t>Bitumen Compound</t>
  </si>
  <si>
    <t>Tin</t>
  </si>
  <si>
    <t>Black Tape ( Insulation Tape)</t>
  </si>
  <si>
    <t>Bolt &amp; Nut  4 x 5/8 FT MS</t>
  </si>
  <si>
    <t>Bolt &amp; Nut 1 ¼ x 5/8 MS</t>
  </si>
  <si>
    <t>Bolt &amp; Nut 1 ½ x ¼ GI</t>
  </si>
  <si>
    <t>Bolt &amp; Nut 1 ½ x ½ GI</t>
  </si>
  <si>
    <t>Bolt &amp; Nut 1 ½ x ½ MS</t>
  </si>
  <si>
    <t>Bolt &amp; Nut 1 ½ x 3/8 GI</t>
  </si>
  <si>
    <t>Bolt &amp; Nut 1 ½ x 3/8 MS</t>
  </si>
  <si>
    <t>Bolt &amp; Nut 1 ½ x 5/8 MS</t>
  </si>
  <si>
    <t>Bolt &amp; Nut 1 x ¼ MS</t>
  </si>
  <si>
    <t>Bolt &amp; Nut 1 x ½ MS</t>
  </si>
  <si>
    <t>Bolt &amp; Nut 1 x 3/8 GI</t>
  </si>
  <si>
    <t>Bolt &amp; Nut 10 x 5/8 MS</t>
  </si>
  <si>
    <t>Bolt &amp; Nut 2 ½  x 5/8 MS</t>
  </si>
  <si>
    <t>Bolt &amp; Nut 2 x ¼ GI</t>
  </si>
  <si>
    <t>Bolt &amp; Nut 2 x ½ MS</t>
  </si>
  <si>
    <t>Bolt &amp; Nut 2 x 3/8 GI</t>
  </si>
  <si>
    <t>Bolt &amp; Nut 2 x 3/8 MS</t>
  </si>
  <si>
    <t>Bolt &amp; Nut 2 x 5/8 MS</t>
  </si>
  <si>
    <t>Bolt &amp; Nut 3 ½ x ½ MS FT</t>
  </si>
  <si>
    <t>Bolt &amp; Nut 3 x ½ MS</t>
  </si>
  <si>
    <t>Bolt &amp; Nut 3 x 1/4 GI FT</t>
  </si>
  <si>
    <t>Bolt &amp; Nut 3 x 3/16 GI FT</t>
  </si>
  <si>
    <t>Bolt &amp; Nut 3 x 5/8 MS FT</t>
  </si>
  <si>
    <t>Bolt &amp; Nut 3/4 x 3/16 GI</t>
  </si>
  <si>
    <t>Bolt &amp; Nut 4 mm x 25 mm GI FT</t>
  </si>
  <si>
    <t>Bolt &amp; Nut 4 x ½  FT GI</t>
  </si>
  <si>
    <t>Bolt &amp; Nut 4 x ½ MS FT</t>
  </si>
  <si>
    <t>Bolt &amp; Nut 4 x 3/8  FT GI</t>
  </si>
  <si>
    <t>Bolt &amp; Nut 5 x 5/8 MS FT</t>
  </si>
  <si>
    <t>Bolt &amp; Nut 6 mm x 25 mm GI FT</t>
  </si>
  <si>
    <t>Bolt &amp; Nut 6 mm x 50 mm GI FT</t>
  </si>
  <si>
    <t>Bolt &amp; Nut 6 x 1/2 MS FT</t>
  </si>
  <si>
    <t xml:space="preserve">Bolt &amp; Nut 6 x 5/8 MS FT </t>
  </si>
  <si>
    <t>Bolt &amp; Nut 7 x 5/8 MS</t>
  </si>
  <si>
    <t>Bolt &amp; Nut 8 x 5/8 MS</t>
  </si>
  <si>
    <t>Bolt &amp; Nut Assorted</t>
  </si>
  <si>
    <t>Bracket Holder (Used)</t>
  </si>
  <si>
    <t>Bracket Special  10'</t>
  </si>
  <si>
    <t>Brass Holder (Goliath)</t>
  </si>
  <si>
    <t xml:space="preserve">Brass Holder 1” </t>
  </si>
  <si>
    <t>Brass Washer 1/2 "</t>
  </si>
  <si>
    <t>Brass Washer 3/8"</t>
  </si>
  <si>
    <t>Brass washer 5/8</t>
  </si>
  <si>
    <t>C.F. Lamp 14w Philips</t>
  </si>
  <si>
    <t>Cable Socket 100 A</t>
  </si>
  <si>
    <t>Cable Socket 200 A</t>
  </si>
  <si>
    <t>Nos.</t>
  </si>
  <si>
    <t>Concrete Pipe 2m x  6”  with coupling</t>
  </si>
  <si>
    <t>Concrete Pipe With Coupling 1m x 6”</t>
  </si>
  <si>
    <t>Consumer Number Plate</t>
  </si>
  <si>
    <t>Contactor Coil</t>
  </si>
  <si>
    <t>Copper Belt for 400 A AB Switch</t>
  </si>
  <si>
    <t>Crimping Paste For Electrical  Joints</t>
  </si>
  <si>
    <t>Crimping Socket 120 sq.mm Al</t>
  </si>
  <si>
    <t>Crimping Socket 120 sq.mm Cu</t>
  </si>
  <si>
    <t>Crimping Socket 150 sq.mm Al</t>
  </si>
  <si>
    <t>Crimping Socket 150 sq.mm Cu</t>
  </si>
  <si>
    <t>Crimping Socket 16 sq.mm cu</t>
  </si>
  <si>
    <t>Crimping Socket 185 sq.mm Al</t>
  </si>
  <si>
    <t>Crimping Socket 185 sq.mm Cu</t>
  </si>
  <si>
    <t>Crimping Socket 240 sq.mm Al</t>
  </si>
  <si>
    <t>Crimping Socket 240 sq.mm Cu</t>
  </si>
  <si>
    <t>Crimping Socket 25 sq.mm cu</t>
  </si>
  <si>
    <t>Crimping Socket 300 sq.mm Al</t>
  </si>
  <si>
    <t>Crimping Socket 300 sq.mm Cu</t>
  </si>
  <si>
    <t>Crimping Socket 35 sq.mm  Al</t>
  </si>
  <si>
    <t>Crimping Socket 50 mm CU</t>
  </si>
  <si>
    <t>Crimping Socket 50 sq.mm Al</t>
  </si>
  <si>
    <t>Crimping Socket 500 sq.mm Al</t>
  </si>
  <si>
    <t>Crimping Socket 500 sq.mm Long Barrel Al</t>
  </si>
  <si>
    <t>Crimping Socket 70 sq.mm Al</t>
  </si>
  <si>
    <t>Crimping Socket 70 sq.mm cu</t>
  </si>
  <si>
    <t>Crimping Socket 95 sq.mm Al</t>
  </si>
  <si>
    <t>Crimping Socket 95 sq.mm Cu</t>
  </si>
  <si>
    <t>Danger Board ( Men Working)</t>
  </si>
  <si>
    <t>Danger Board 11 K V</t>
  </si>
  <si>
    <t>Danger Board 11 KV ( Incoming)</t>
  </si>
  <si>
    <t>Danger Board 11 KV ( Out going)</t>
  </si>
  <si>
    <t>Danger Board H T inter Linking.</t>
  </si>
  <si>
    <t>Danger Board L.T.Interlnking</t>
  </si>
  <si>
    <t xml:space="preserve">Double Nipple ¾” </t>
  </si>
  <si>
    <t>Dry cell</t>
  </si>
  <si>
    <t>Fuse Unit 100-A (FE)</t>
  </si>
  <si>
    <t xml:space="preserve">Fuse Unit 200A </t>
  </si>
  <si>
    <t>Fuse Wire 14 SWG</t>
  </si>
  <si>
    <t>Fuse Wire 17 SWG</t>
  </si>
  <si>
    <t xml:space="preserve">Fuse Wire 21 SWG (60A) </t>
  </si>
  <si>
    <t xml:space="preserve">Fuse Wire 23 SWG </t>
  </si>
  <si>
    <t>Fuse Wire 25 A TC</t>
  </si>
  <si>
    <t>Fuse Wire 27 SWG (20A)</t>
  </si>
  <si>
    <t>Fuse Wire 35 A TC</t>
  </si>
  <si>
    <t>Fuse Wire 40  A TC</t>
  </si>
  <si>
    <t xml:space="preserve">Fuse Wire 40 SWG  </t>
  </si>
  <si>
    <t>Fuse Wire TC 10 A (33 SWG)</t>
  </si>
  <si>
    <t xml:space="preserve">Fuse Wire TC 15 A (29SWG)  </t>
  </si>
  <si>
    <t>Fuse Wire TC 2.5 A</t>
  </si>
  <si>
    <t xml:space="preserve">Fuse Wire TC 3 </t>
  </si>
  <si>
    <t>Fuse Wire TC 30A( 25 SWG)</t>
  </si>
  <si>
    <t>Fuse Wire TC 5 A</t>
  </si>
  <si>
    <t>G I Wire No.12</t>
  </si>
  <si>
    <t>Hacksaw Blade</t>
  </si>
  <si>
    <t>Latice Tower 13 Meter</t>
  </si>
  <si>
    <t>Line Spacer</t>
  </si>
  <si>
    <t>M.S.Flat 2"</t>
  </si>
  <si>
    <t>M.S.Flat 75 x 10 mm</t>
  </si>
  <si>
    <t>Main Switch 100A with Bus bar</t>
  </si>
  <si>
    <t>Mtrs</t>
  </si>
  <si>
    <t>Meter Board (Metal)</t>
  </si>
  <si>
    <t>Meter seal Blue for Body</t>
  </si>
  <si>
    <t xml:space="preserve">Meter Seal Yellow </t>
  </si>
  <si>
    <t>MS Flat 1/4x1/8</t>
  </si>
  <si>
    <t>MS Flat 11/4x1/4</t>
  </si>
  <si>
    <t>MS Flat 2x3/8</t>
  </si>
  <si>
    <t>MS Nut  ½”</t>
  </si>
  <si>
    <t>MS Nut 5/8”</t>
  </si>
  <si>
    <t>MS Washer ½”</t>
  </si>
  <si>
    <t>MS Washer 5/8”</t>
  </si>
  <si>
    <t xml:space="preserve">MS Washer Assorted </t>
  </si>
  <si>
    <t>MSRod ½”</t>
  </si>
  <si>
    <t>Multi stranded Cu wire 36/3</t>
  </si>
  <si>
    <t>coil</t>
  </si>
  <si>
    <t>NIPPLE ½”</t>
  </si>
  <si>
    <t>Nipple Assorted</t>
  </si>
  <si>
    <t>PBJ No: 4</t>
  </si>
  <si>
    <t>PBJ No: 6</t>
  </si>
  <si>
    <t>Piano Type Switch 5 a</t>
  </si>
  <si>
    <t>Pigmy Lamp</t>
  </si>
  <si>
    <t>Pin for Cable box</t>
  </si>
  <si>
    <t>Pipe Hook ¾”</t>
  </si>
  <si>
    <t>Pipe Hook 1 ½”</t>
  </si>
  <si>
    <t>Pipe Hook 1”</t>
  </si>
  <si>
    <t>Pipe Hook Assorted</t>
  </si>
  <si>
    <t>Porceline Bush 1/2”</t>
  </si>
  <si>
    <t>Porceline Bush 1”</t>
  </si>
  <si>
    <t>Porceline Bush 3/4”</t>
  </si>
  <si>
    <t xml:space="preserve">PVC Cutting Box </t>
  </si>
  <si>
    <t>Rail Post 905m&amp; 8.5m</t>
  </si>
  <si>
    <t xml:space="preserve">Sealing Lead </t>
  </si>
  <si>
    <t>Sealing Wire 20/30</t>
  </si>
  <si>
    <t>Sealing Wire 30/40</t>
  </si>
  <si>
    <t>Shackle 3x3 ½ LT</t>
  </si>
  <si>
    <t>Shackle 4x4 ½” LT</t>
  </si>
  <si>
    <t>Shackle Neutral</t>
  </si>
  <si>
    <t xml:space="preserve">Shade Glass </t>
  </si>
  <si>
    <t>Silica Gel</t>
  </si>
  <si>
    <t>Sling Chain</t>
  </si>
  <si>
    <t>Soldering Paste</t>
  </si>
  <si>
    <t xml:space="preserve">Square Washer </t>
  </si>
  <si>
    <t>Standard Copper (Small)</t>
  </si>
  <si>
    <t xml:space="preserve">Stay Thimples </t>
  </si>
  <si>
    <t>Stay Wire 7/11</t>
  </si>
  <si>
    <t xml:space="preserve">Straight through Box </t>
  </si>
  <si>
    <t>Strain Set Disc</t>
  </si>
  <si>
    <t>Strap for Shackle 3x3 ½”, LT</t>
  </si>
  <si>
    <t>Strut Top 3 ½”</t>
  </si>
  <si>
    <t>Switch 5A</t>
  </si>
  <si>
    <t>T.W Bush ½”</t>
  </si>
  <si>
    <t xml:space="preserve">T.W Bush 1 ½” </t>
  </si>
  <si>
    <t>T.W Bush 2”</t>
  </si>
  <si>
    <t>T.W Plank</t>
  </si>
  <si>
    <t xml:space="preserve">T.W Plug </t>
  </si>
  <si>
    <t>TC Wire No: 16</t>
  </si>
  <si>
    <t>TP 15 A</t>
  </si>
  <si>
    <t>Transformer Oil</t>
  </si>
  <si>
    <t>Ltr</t>
  </si>
  <si>
    <t>Twisted Neutral Clamp 3x3 ½</t>
  </si>
  <si>
    <t>Twisted Neutral Clamp 4”</t>
  </si>
  <si>
    <t>Wood Screw 2 ½”</t>
  </si>
  <si>
    <t>V</t>
  </si>
  <si>
    <t>Wood Screw 3"</t>
  </si>
  <si>
    <t>WP Wire A1 1.5 Sq.mm</t>
  </si>
  <si>
    <t xml:space="preserve">WP Wire A1 10Sq.mm </t>
  </si>
  <si>
    <t>WP Wire A1 120 Sq.mm</t>
  </si>
  <si>
    <t>WP Wire A1 150 Sq.mm</t>
  </si>
  <si>
    <t>WP Wire A1 16Sq.mm</t>
  </si>
  <si>
    <t>WP Wire A1 185 Sq.mm</t>
  </si>
  <si>
    <t>WP Wire A1 2.5 Sq.mm</t>
  </si>
  <si>
    <t>WP Wire A1 240 Sq.mm</t>
  </si>
  <si>
    <t xml:space="preserve">WP Wire A1 300Sq.mm </t>
  </si>
  <si>
    <t>WP Wire A1 35 Sq.mm</t>
  </si>
  <si>
    <t>WP Wire A1 4 Sq.mm</t>
  </si>
  <si>
    <t>WP Wire A1 50 Sq.mm</t>
  </si>
  <si>
    <t>WP Wire A1 6 Sq.mm</t>
  </si>
  <si>
    <t>WP Wire A1 70 Sq. mm</t>
  </si>
  <si>
    <t>WP Wire A1 95 Sq.mm</t>
  </si>
  <si>
    <t>WP Wire Cu  (1 Sq.mm)</t>
  </si>
  <si>
    <t>WP Wire Cu  (2.5 Sq.mm)</t>
  </si>
  <si>
    <t>WP Wire Cu 19/16</t>
  </si>
  <si>
    <t>WP Wire Cu 7/16</t>
  </si>
  <si>
    <t>WP Wire Cu single core 0.5 Cu</t>
  </si>
  <si>
    <t>M D Meter L T</t>
  </si>
  <si>
    <t>Meter  3x3x 10A</t>
  </si>
  <si>
    <t>Meter  3x3x100/5A CT</t>
  </si>
  <si>
    <t>Meter  3x3x100A</t>
  </si>
  <si>
    <t>Meter  3x3x200/5A CT</t>
  </si>
  <si>
    <t>Meter  3x3x20A</t>
  </si>
  <si>
    <t>Meter  3x3x25A</t>
  </si>
  <si>
    <t>Meter  3x3x30A</t>
  </si>
  <si>
    <t>Meter  3x3x50A</t>
  </si>
  <si>
    <t>Meter  3x3x5A</t>
  </si>
  <si>
    <t>Meter  3x4x100/5A CT</t>
  </si>
  <si>
    <t>Meter  3x4x100A</t>
  </si>
  <si>
    <t>Meter  3x4x10A</t>
  </si>
  <si>
    <t>Meter  3x4x150A</t>
  </si>
  <si>
    <t>Meter  3x4x200/ 5A CT</t>
  </si>
  <si>
    <t>Meter  3x4x20A</t>
  </si>
  <si>
    <t>Meter  3x4x25A</t>
  </si>
  <si>
    <t>Meter  3x4x30A</t>
  </si>
  <si>
    <t>Meter  3x4x400/5A CT</t>
  </si>
  <si>
    <t>Meter  3x4x40A</t>
  </si>
  <si>
    <t>Meter  3x4x50A</t>
  </si>
  <si>
    <t>Meter 3 x 4 x 100/5 TOD LCD</t>
  </si>
  <si>
    <t>Meter 3 x 4 x 10-60 LCD</t>
  </si>
  <si>
    <t>Meter 3x4x(10-40)A  (Electronics)</t>
  </si>
  <si>
    <t>Meter 3x4x(50-100)A (Electronics)</t>
  </si>
  <si>
    <t>Meter 3x4x(5-10)A CT Electronics</t>
  </si>
  <si>
    <t>Meter Box SMC 560 x280 - 70mm</t>
  </si>
  <si>
    <t>Meter S/P (10-20) A</t>
  </si>
  <si>
    <t>Meter S/P (5-10) A</t>
  </si>
  <si>
    <t>Meter S/P 12.5A</t>
  </si>
  <si>
    <t>Meter S/P 2.5 10A</t>
  </si>
  <si>
    <t>Meter S/P 2.5A - 3A</t>
  </si>
  <si>
    <t>Meter S/P 25A</t>
  </si>
  <si>
    <t>Meter S/P 40A</t>
  </si>
  <si>
    <t>Meter S/P 5 - 20A</t>
  </si>
  <si>
    <t>Meter S/P 5 - 20A Electronics</t>
  </si>
  <si>
    <t>Meter S/P 5 - 30A LCD Electronics</t>
  </si>
  <si>
    <t>Meter S/P 50A</t>
  </si>
  <si>
    <t>Meter S/P 60A</t>
  </si>
  <si>
    <t>Try Vector Meter 60/5A (3 Part Meter)</t>
  </si>
  <si>
    <t>Bulb 40 W/110 V</t>
  </si>
  <si>
    <t>Bulb 40 W/230 V</t>
  </si>
  <si>
    <t>Bulb 500 W</t>
  </si>
  <si>
    <t>Four Pole Contactor 25 Amps</t>
  </si>
  <si>
    <t>Halogen Clamp</t>
  </si>
  <si>
    <t>Halogen Lamp 500W</t>
  </si>
  <si>
    <t>Halogen Lamp Holder</t>
  </si>
  <si>
    <t>Highmast Trailing Cable 4 sq.mm.</t>
  </si>
  <si>
    <t>Kit Kat Fuse 10 Amp</t>
  </si>
  <si>
    <t>Kit Kat HRC Fuse 16 Amp</t>
  </si>
  <si>
    <t>Kit Kat HRC Fuse 32 Amp</t>
  </si>
  <si>
    <t>Kit Kat HRC Fuse 63 Amp</t>
  </si>
  <si>
    <t>Kit Kat HRC Fuse Link 10 Amp</t>
  </si>
  <si>
    <t>Kit Kat HRC Fuse Link 63 Amp</t>
  </si>
  <si>
    <t>LED Street Light with fittings</t>
  </si>
  <si>
    <t>M H L Ballast 250 W</t>
  </si>
  <si>
    <t>M V Lamp 125W</t>
  </si>
  <si>
    <t>M V Lamp 250W</t>
  </si>
  <si>
    <t>M V Lamp 400W</t>
  </si>
  <si>
    <t>M V Lamp 80W</t>
  </si>
  <si>
    <t>M V Lamp Ballast 125W</t>
  </si>
  <si>
    <t>M V Lamp Fittings 125W</t>
  </si>
  <si>
    <t>M V Lamp Fittings 400W Without Bulb</t>
  </si>
  <si>
    <t>M V Lamp Holder 125W</t>
  </si>
  <si>
    <t xml:space="preserve">M V Lamp Holder 400W </t>
  </si>
  <si>
    <t>M.H. Ballast 400 W</t>
  </si>
  <si>
    <t>M.H. Ignator 400 W</t>
  </si>
  <si>
    <t>M.H. Lamp 400 W</t>
  </si>
  <si>
    <t>M.H.Capacitor 33 MFD</t>
  </si>
  <si>
    <t>M.H.Lamp 250 W</t>
  </si>
  <si>
    <t>Metal Halide Holder 250W</t>
  </si>
  <si>
    <t>Metal Halide Ignator 250W</t>
  </si>
  <si>
    <t>Metal Halide set 250 W</t>
  </si>
  <si>
    <t>S V Lamp Capacitor 22 MFD/250 W</t>
  </si>
  <si>
    <t>Street Light Clamp 25x6x112</t>
  </si>
  <si>
    <t>Street Light Clamp 25x6x87</t>
  </si>
  <si>
    <t>Street Light Clamp 50x 6x 87</t>
  </si>
  <si>
    <t>Street Light Clamp 50x6x112</t>
  </si>
  <si>
    <t>Street Light Clamp 50x6x125</t>
  </si>
  <si>
    <t>Street Light Clamp Assorted</t>
  </si>
  <si>
    <t>SV Lamp 150 W</t>
  </si>
  <si>
    <t>SV Lamp 250W</t>
  </si>
  <si>
    <t>SV Lamp 70w</t>
  </si>
  <si>
    <t>SV Lamp Ballast 150 W</t>
  </si>
  <si>
    <t>SV Lamp Ballast 250W</t>
  </si>
  <si>
    <t>SV Lamp Ballast 70 W</t>
  </si>
  <si>
    <t>SV Lamp Capacitor 33 MFD /250W</t>
  </si>
  <si>
    <t>SV Lamp Fittings With Bulb 250W</t>
  </si>
  <si>
    <t>SV Lamp Fittings with Bulb 70W set</t>
  </si>
  <si>
    <t>SV Lamp Fittings With out Bulb 150W</t>
  </si>
  <si>
    <t>SV Lamp Ignator 70/150/250 W</t>
  </si>
  <si>
    <t>SVL  Holder 150/250W</t>
  </si>
  <si>
    <t>SVL Holder 70 W</t>
  </si>
  <si>
    <t>Timer Switch 24 Hrs</t>
  </si>
  <si>
    <t>Tube Ballast Electronics 40 w</t>
  </si>
  <si>
    <t>Tube Ballast Electronics 40 w (Out door)</t>
  </si>
  <si>
    <t>Tube Butterfly Holder 40 W</t>
  </si>
  <si>
    <t xml:space="preserve">Tube fittins 4’ Decorative Type </t>
  </si>
  <si>
    <t>Tube Lamp 2’ 20W</t>
  </si>
  <si>
    <t>Tube Lamp 4’ 40W</t>
  </si>
  <si>
    <t>Tube Lamp Fitings 4’ with choke &amp; starter set</t>
  </si>
  <si>
    <t xml:space="preserve">Tube Lamp fittings “ PHILIPS” TBC 40 Without Tube &amp; starter </t>
  </si>
  <si>
    <t>Tube Lamp Fittings 2’</t>
  </si>
  <si>
    <t>Tube Lamp Holder  40W</t>
  </si>
  <si>
    <t>Tube Set 40w Box Type Without starter</t>
  </si>
  <si>
    <t xml:space="preserve">Tube Starter 20W </t>
  </si>
  <si>
    <t>Tube Starter 40W</t>
  </si>
  <si>
    <t xml:space="preserve">Tube Starter Base </t>
  </si>
  <si>
    <t>33 KV Pin Insulator with pin</t>
  </si>
  <si>
    <t>A type 11 KV post (12mts.)</t>
  </si>
  <si>
    <t>AB Switch Spare Parts 400 A</t>
  </si>
  <si>
    <t>ACSR (dog)</t>
  </si>
  <si>
    <t>All Aluminium Conductor ANT</t>
  </si>
  <si>
    <t>All Aluminium Conductor GNAT</t>
  </si>
  <si>
    <t xml:space="preserve">C T 100/5 0.5 A Resincast </t>
  </si>
  <si>
    <t>Cab.End Kit 185 XLPE HS Out Door</t>
  </si>
  <si>
    <t>Cable Bracket (Big)</t>
  </si>
  <si>
    <t>Cable Bracket (Small)</t>
  </si>
  <si>
    <t>Cable end Kit 150 xlpe HS Outdoor</t>
  </si>
  <si>
    <t>Cable End Kit 300  XLPE/HS Outdoor</t>
  </si>
  <si>
    <t>Cable End Kit 3x16/25/35 outdoor PILC HS</t>
  </si>
  <si>
    <t>Cable End Kit 3x50/70/95 outdoor PILC HS</t>
  </si>
  <si>
    <t>Cable End Kit XLPE HS InDoor 500mm</t>
  </si>
  <si>
    <t>Cable End Kit XLPE HS OutDoor1x 500mm</t>
  </si>
  <si>
    <t>Cable Jointing Kit 3x300 indoor XLPE HS</t>
  </si>
  <si>
    <t>Cable Straight Joint 3 x 16-35 PILC</t>
  </si>
  <si>
    <t>Cable Straight Joint 3 x 50-95 PILC</t>
  </si>
  <si>
    <t xml:space="preserve">Cable straight Kit 185 Otdoor XLPE – HS </t>
  </si>
  <si>
    <t xml:space="preserve">Cable Straight Kit 300mm XLPE–HS O/D </t>
  </si>
  <si>
    <t>Capacitor 2.5 MFD</t>
  </si>
  <si>
    <t>Channel Iron Piece 75 x 40 x 6 mm</t>
  </si>
  <si>
    <t>CT 100/5 A</t>
  </si>
  <si>
    <t>CT 200/5 A</t>
  </si>
  <si>
    <t>CT 300/5</t>
  </si>
  <si>
    <t>CT 400/5A</t>
  </si>
  <si>
    <t>CT 60/5</t>
  </si>
  <si>
    <t>Earth Rod 6 feet</t>
  </si>
  <si>
    <t>Earthing Rod 12 feet</t>
  </si>
  <si>
    <t>Earthing Rod for 11 KV  18 feet</t>
  </si>
  <si>
    <t>F Type Clamp for HT Pin Insulator</t>
  </si>
  <si>
    <t>G I Pipe ½”</t>
  </si>
  <si>
    <t>G I Pipe ¾”</t>
  </si>
  <si>
    <t>G I Pipe 1 ¼”</t>
  </si>
  <si>
    <t>G I Pipe 1”</t>
  </si>
  <si>
    <t>G I Pipe 2”</t>
  </si>
  <si>
    <t>G I Pipe 4”</t>
  </si>
  <si>
    <t xml:space="preserve">G.I. Pipe 1 ½” </t>
  </si>
  <si>
    <t xml:space="preserve">HRC Fuse  Link 10A </t>
  </si>
  <si>
    <t>HRC Fuse  Link 125A</t>
  </si>
  <si>
    <t>HRC Fuse  Link 160 A</t>
  </si>
  <si>
    <t>HRC Fuse  Link 250A</t>
  </si>
  <si>
    <t>HRC Fuse  Link 32A</t>
  </si>
  <si>
    <t>HRC Fuse  Link 400A</t>
  </si>
  <si>
    <t>HRC Fuse  Link 630 A</t>
  </si>
  <si>
    <t>HRC Fuse  Link 63A</t>
  </si>
  <si>
    <t>HRC Fuse Base 100A</t>
  </si>
  <si>
    <t>HRC Fuse Base 250 A</t>
  </si>
  <si>
    <t xml:space="preserve">HRC Fuse Base 400A </t>
  </si>
  <si>
    <t>HRC Fuse Base 630 A</t>
  </si>
  <si>
    <t>Lightening Arrester HT</t>
  </si>
  <si>
    <t>Lightening Arrester LT</t>
  </si>
  <si>
    <t>Main Switch 100A</t>
  </si>
  <si>
    <t>MCB Single Pole 32 A D curve</t>
  </si>
  <si>
    <t>MCB Single Pole 63 A D curve</t>
  </si>
  <si>
    <t>MCCB 63A 4 Pole</t>
  </si>
  <si>
    <t xml:space="preserve">Pad Lock </t>
  </si>
  <si>
    <t>PCC Post 8m LT</t>
  </si>
  <si>
    <t>PCC Post 9m HT</t>
  </si>
  <si>
    <t xml:space="preserve">Pin for 11KV Pin Insulator </t>
  </si>
  <si>
    <t>Pin Insulator HT</t>
  </si>
  <si>
    <t xml:space="preserve">Pin Insulator LT </t>
  </si>
  <si>
    <t xml:space="preserve">Pin Insulator without Rod </t>
  </si>
  <si>
    <t>Pipe fittings for SVL set Psc pole</t>
  </si>
  <si>
    <t>Pipe fittings for Tube set PSC Post</t>
  </si>
  <si>
    <t>Pipe fittings for Tube set Tubular Post</t>
  </si>
  <si>
    <t>Pole cap  4 ½</t>
  </si>
  <si>
    <t>Pole cap (Special) 3 ½” MS</t>
  </si>
  <si>
    <t>Pole cap (special) 3”</t>
  </si>
  <si>
    <t>Pole cap (Special) 4 ½</t>
  </si>
  <si>
    <t>Pole cap (Special) for HT Pin-Insulator with Bolt</t>
  </si>
  <si>
    <t>Pole cap 3 ½ MS</t>
  </si>
  <si>
    <t>Pole cap 3 1/2 G.I.</t>
  </si>
  <si>
    <t>Pole cap 3”</t>
  </si>
  <si>
    <t>Pole cap 4”</t>
  </si>
  <si>
    <t xml:space="preserve">Post Top Insulator </t>
  </si>
  <si>
    <t xml:space="preserve">Stay Clamp ¾” </t>
  </si>
  <si>
    <t xml:space="preserve">Stay Clamp 1 ½” </t>
  </si>
  <si>
    <t>Stay Clamp 1”</t>
  </si>
  <si>
    <t>Stay Clamp 3 ”</t>
  </si>
  <si>
    <t>Stay Clamp 3 ½”</t>
  </si>
  <si>
    <t>Stay Clamp 4 ½”</t>
  </si>
  <si>
    <t>Stay Clamp Assorted</t>
  </si>
  <si>
    <t>Stay Clamp for 8” TW x-arm</t>
  </si>
  <si>
    <t xml:space="preserve">Stay Clamp for PCC Post </t>
  </si>
  <si>
    <t>Stay Insulator HT</t>
  </si>
  <si>
    <t>Stay Insulator LT</t>
  </si>
  <si>
    <t>Stay Set Complete</t>
  </si>
  <si>
    <t>Steel Post HT 36’ MS 11m</t>
  </si>
  <si>
    <t xml:space="preserve">Steel Post LT 30’ MS 9 m </t>
  </si>
  <si>
    <t>Strain Set</t>
  </si>
  <si>
    <t>Transformer 100KVA</t>
  </si>
  <si>
    <t>Transformer 150 KVA</t>
  </si>
  <si>
    <t>Transformer 160 KVA</t>
  </si>
  <si>
    <t>Transformer 200 KVA</t>
  </si>
  <si>
    <t>Transformer 315 KVA</t>
  </si>
  <si>
    <t>Transformer 500 KVA</t>
  </si>
  <si>
    <t>UG Cable 120Sq.mm 3 Core 11 KV  XLPE</t>
  </si>
  <si>
    <t>UG Cable 150 Sq. mm 11KV</t>
  </si>
  <si>
    <t>UG Cable 16 Sq. mm 2 Core LT</t>
  </si>
  <si>
    <t>UG Cable 16 Sq. mm 4 Core  LT</t>
  </si>
  <si>
    <t>UG Cable 185 Sq.mm 3 Core 11KV</t>
  </si>
  <si>
    <t>UG Cable 240 Sq.mm 3 ½ corem LT</t>
  </si>
  <si>
    <t>UG Cable 25 Sq. mm LT</t>
  </si>
  <si>
    <t>UG Cable 300 Sq.mm 3 ½  Core  LT</t>
  </si>
  <si>
    <t>UG Cable 300 Sq.mm 3 core XLPE</t>
  </si>
  <si>
    <t>X-arm 1 ¾’x 3”</t>
  </si>
  <si>
    <t>X-arm 2’x 3” (600mm x 75 mm)</t>
  </si>
  <si>
    <t>X-arm 4’x 3”</t>
  </si>
  <si>
    <t xml:space="preserve">X-arm 4’x 4 ½” </t>
  </si>
  <si>
    <t xml:space="preserve">X-arm 5’x 3 ½” </t>
  </si>
  <si>
    <t xml:space="preserve">X-arm 6’x 3 ½” </t>
  </si>
  <si>
    <t>X-arm for 10’ Structure (10x 3 ½)</t>
  </si>
  <si>
    <t>X-arm for PCC Post 2’</t>
  </si>
  <si>
    <t>X-arm for PCC Post 4’</t>
  </si>
  <si>
    <t>X-arm Horn gap Mounting 10’x 4 ½”</t>
  </si>
  <si>
    <t>X-arm Mounting 10’x 5 ½”</t>
  </si>
  <si>
    <t>X-Frame for Tranformer 10x5x5 ½</t>
  </si>
  <si>
    <t>Meter</t>
  </si>
  <si>
    <t>Meter 3x4x10-60 LCD TOD</t>
  </si>
  <si>
    <t>Mains</t>
  </si>
  <si>
    <t>Fixed Asset Capitalised in Store</t>
  </si>
  <si>
    <t>ACSR Rabit</t>
  </si>
  <si>
    <t>Harisree Apartments</t>
  </si>
  <si>
    <t>Rate of Issue</t>
  </si>
  <si>
    <t xml:space="preserve">Section </t>
  </si>
  <si>
    <t>STORE SUMMARY</t>
  </si>
  <si>
    <t>Asset Mid Town</t>
  </si>
  <si>
    <t>Cheloor Citadel</t>
  </si>
  <si>
    <t>AKM Complex</t>
  </si>
  <si>
    <t>Friends Mall Shopping Arcade</t>
  </si>
  <si>
    <t>Latin Church</t>
  </si>
  <si>
    <t>AA2 Complex</t>
  </si>
  <si>
    <t>Malabar Tower</t>
  </si>
  <si>
    <t>Kings Court Shopping Complex</t>
  </si>
  <si>
    <t>Jwala Diamonds</t>
  </si>
  <si>
    <t>Navani Holy View</t>
  </si>
  <si>
    <t>New Millenium Kuries P Ltd</t>
  </si>
  <si>
    <t>Avathar</t>
  </si>
  <si>
    <t>Ashtapati Apartments</t>
  </si>
  <si>
    <t>Parayil Lane</t>
  </si>
  <si>
    <t>Music Park</t>
  </si>
  <si>
    <t>S Type full arm chair</t>
  </si>
  <si>
    <t xml:space="preserve">Steel Table One draw and one cupboard </t>
  </si>
  <si>
    <t>Steel Cabinet with 4 shelves</t>
  </si>
  <si>
    <t>Office Table</t>
  </si>
  <si>
    <t>Office Chair</t>
  </si>
  <si>
    <t>Dining Table</t>
  </si>
  <si>
    <t>Wooden Coat 4 feet</t>
  </si>
  <si>
    <t>Wooden Coat 5 feet</t>
  </si>
  <si>
    <t>Matress 5 feet</t>
  </si>
  <si>
    <t>Matress 4 feet</t>
  </si>
  <si>
    <t>Teapoy</t>
  </si>
  <si>
    <t>Ayodhya Centre</t>
  </si>
  <si>
    <t>Kayson Apartments</t>
  </si>
  <si>
    <t>Particulars</t>
  </si>
  <si>
    <t>Air Conditioner</t>
  </si>
  <si>
    <t>Pedestral Fans</t>
  </si>
  <si>
    <t>Cushioned Seat Computer Chair</t>
  </si>
  <si>
    <t>UPS</t>
  </si>
  <si>
    <t xml:space="preserve"> Acquisition Cost</t>
  </si>
  <si>
    <t>Network Hardwares</t>
  </si>
  <si>
    <t>Database software - Oracle</t>
  </si>
  <si>
    <t xml:space="preserve">Photostat Machine </t>
  </si>
  <si>
    <t>Computer Hardwares and Integral accessories</t>
  </si>
  <si>
    <t>Server systems and hardwares</t>
  </si>
  <si>
    <t>Printers and its accessories</t>
  </si>
  <si>
    <t>Sofa</t>
  </si>
  <si>
    <t>Computer Tables</t>
  </si>
  <si>
    <t>Steel Cabinets</t>
  </si>
  <si>
    <t>Modification of Billing Software</t>
  </si>
  <si>
    <t>Difference</t>
  </si>
  <si>
    <t>N/A</t>
  </si>
  <si>
    <t>Corporation Office</t>
  </si>
  <si>
    <t>Sree Krishna Apartments</t>
  </si>
  <si>
    <t>Trichur Eye Clinic</t>
  </si>
  <si>
    <t>;</t>
  </si>
  <si>
    <t>X-Frame for Transformer 10x5x5 ½</t>
  </si>
  <si>
    <t>Returns</t>
  </si>
  <si>
    <t xml:space="preserve">Opening </t>
  </si>
  <si>
    <t>Additions 15-16</t>
  </si>
  <si>
    <t>Issue From</t>
  </si>
  <si>
    <t>Issue To</t>
  </si>
  <si>
    <t>Closing Stock as on 31.03.2016</t>
  </si>
  <si>
    <t>Issue From Total</t>
  </si>
  <si>
    <t xml:space="preserve">Issue To Total </t>
  </si>
  <si>
    <t>Diff if Any</t>
  </si>
  <si>
    <t xml:space="preserve">Opening Rate </t>
  </si>
  <si>
    <t>Purchase Qty</t>
  </si>
  <si>
    <t>Purchase Value</t>
  </si>
  <si>
    <t>VALUE</t>
  </si>
  <si>
    <t>Mains Capital</t>
  </si>
  <si>
    <t>Closing Value</t>
  </si>
  <si>
    <t>Opening</t>
  </si>
  <si>
    <t>Expected Consumption</t>
  </si>
  <si>
    <t>Total Consumption</t>
  </si>
  <si>
    <t>Diff/Depreciation</t>
  </si>
  <si>
    <t>Closing Value Of Purchases In Stock</t>
  </si>
  <si>
    <t>Additions 12-13</t>
  </si>
  <si>
    <t>Additions 13-14</t>
  </si>
  <si>
    <t>Additions 14-15</t>
  </si>
  <si>
    <t>R &amp; M</t>
  </si>
  <si>
    <t>Services</t>
  </si>
  <si>
    <t>Streetlight</t>
  </si>
  <si>
    <t>R &amp; M Street</t>
  </si>
  <si>
    <t>Additons 12-13</t>
  </si>
  <si>
    <t>Rate 1</t>
  </si>
  <si>
    <t>Rate 2</t>
  </si>
  <si>
    <t>Rate 3</t>
  </si>
  <si>
    <t>Rate 4</t>
  </si>
  <si>
    <t>Qty 1</t>
  </si>
  <si>
    <t>Qty 2</t>
  </si>
  <si>
    <t>Qty 3</t>
  </si>
  <si>
    <t>Value 1</t>
  </si>
  <si>
    <t>Value 2</t>
  </si>
  <si>
    <t>Value 3</t>
  </si>
  <si>
    <t>Streetlight &amp; R&amp;M</t>
  </si>
  <si>
    <t>R &amp; M Opening</t>
  </si>
  <si>
    <t>R &amp; M Rate 1</t>
  </si>
  <si>
    <t>R &amp; M Rate 2</t>
  </si>
  <si>
    <t>R &amp; M Rate 3</t>
  </si>
  <si>
    <t>Plant &amp; M</t>
  </si>
  <si>
    <t>Cable</t>
  </si>
  <si>
    <t>Issue to mains needed</t>
  </si>
  <si>
    <t>1) .A type 11 KV post (12mts.) VOL III Pg No 128</t>
  </si>
  <si>
    <t>4) . ACSR (Racoon) 6/186 VOL I Pg No 7</t>
  </si>
  <si>
    <t>Issue Note no</t>
  </si>
  <si>
    <t>Qty issued to Mains Capital</t>
  </si>
  <si>
    <t>2) . AB Switch 400 A VOL I Pg No 16</t>
  </si>
  <si>
    <t>5) . Cable Bracket (Small)  VOL I Pg No 108</t>
  </si>
  <si>
    <t>6) . Cable End Kit 300  XLPE/HS Outdoor VOL I Pg No 153</t>
  </si>
  <si>
    <t>3) . ACSR (Rabbit) VOL I Pg No 12</t>
  </si>
  <si>
    <t>7) . Cable End Kit 3x300 sq.mm. XLPE 11KV Indoor VOL I Pg No 175</t>
  </si>
  <si>
    <t>8) . Cable Jointing Kit 3x300 indoor XLPE HS VOL I Pg No 154</t>
  </si>
  <si>
    <t>9) . Cable Joining Kit 3.5 x 185 mm VOL I Pg No 180</t>
  </si>
  <si>
    <t>10) . Cable Straight Kit 300mm XLPE–HS O/D VOL I Pg No 152</t>
  </si>
  <si>
    <t>11) . Channel Iron Piece 75 x 40 x 6 mm VOL I Pg No 112</t>
  </si>
  <si>
    <t>16) . G I Pipe 2” VOL II Pg No 42</t>
  </si>
  <si>
    <t>20) .  Lightening Arrester HT VOL II Pg No 77</t>
  </si>
  <si>
    <t>17) . G I Pipe 4” VOL II Pg No 43</t>
  </si>
  <si>
    <t>12) . CT 100/5 A VOL I Pg No 112</t>
  </si>
  <si>
    <t>13) . CT 200/5 A VOL I Pg No 105</t>
  </si>
  <si>
    <t>18) . HRC Fuse Base 400A VOL II Pg No 60</t>
  </si>
  <si>
    <t>19) . HRC Fuse Base 630 A VOL II Pg No 62</t>
  </si>
  <si>
    <t>14) . Earthing Rod 12 feet VOL II Pg No 16</t>
  </si>
  <si>
    <t>15) . G I Pipe ½”  VOL II Pg No 37</t>
  </si>
  <si>
    <t>21) . Lightning Arrester 11KV VOL  II Pg No  172</t>
  </si>
  <si>
    <t>25) .  R.M.U. (CCC) VOL III Pg No 133</t>
  </si>
  <si>
    <t>29) . Stay Clamp 3 ½”  VOL III Pg No 82</t>
  </si>
  <si>
    <t>Indent No</t>
  </si>
  <si>
    <t>Date</t>
  </si>
  <si>
    <t>110 KV SS</t>
  </si>
  <si>
    <t>16.01.2016</t>
  </si>
  <si>
    <t>22) . Lightning Arrester 33KV VOL  II Pg No  174</t>
  </si>
  <si>
    <t>26) .  R.M.U. (CCCC) VOL III Pg No 132</t>
  </si>
  <si>
    <t>09.12.2015</t>
  </si>
  <si>
    <t>See Comment</t>
  </si>
  <si>
    <t>23) . Pad Lock VOL  III Pg No  30</t>
  </si>
  <si>
    <t>27) .  R.M.U. (CTC) VOL III Pg No 130</t>
  </si>
  <si>
    <t>29627 &amp; 29628</t>
  </si>
  <si>
    <t>25.11.2015</t>
  </si>
  <si>
    <t>08.02.2016</t>
  </si>
  <si>
    <t>09.03.2016</t>
  </si>
  <si>
    <t>Consumer Contributed ; Top Tower Balakrishnan</t>
  </si>
  <si>
    <t>24) .  Pin Insulator LT VOL III Pg No 22</t>
  </si>
  <si>
    <t>28) .  R.M.U. Cable End Kit 300 sq.mm.XLPE VOL III Pg No 131</t>
  </si>
  <si>
    <t>19.12.2015</t>
  </si>
  <si>
    <t>19.01.2016</t>
  </si>
  <si>
    <t>30) .  Steel Post HT 36’ MS 11m VOL III Pg No 55</t>
  </si>
  <si>
    <t>33) . UG Cable 3.5 CORE x 185mm2 VOL IV Pg No 127</t>
  </si>
  <si>
    <t>20.11.2015</t>
  </si>
  <si>
    <t>34) . UG Cable 300 Sq.mm 3 core XLPE VOL IV Pg No 12</t>
  </si>
  <si>
    <t>10.04.2015</t>
  </si>
  <si>
    <t>13.05.2015</t>
  </si>
  <si>
    <t>1558 &amp; 1559</t>
  </si>
  <si>
    <t>22.06.2015</t>
  </si>
  <si>
    <t>25202 &amp; 25203</t>
  </si>
  <si>
    <t>24.07.2015</t>
  </si>
  <si>
    <t>03.08.2015</t>
  </si>
  <si>
    <t>17.09.2015</t>
  </si>
  <si>
    <t>05.10.2015</t>
  </si>
  <si>
    <t>15180 &amp; 15181</t>
  </si>
  <si>
    <t>08.10.2015</t>
  </si>
  <si>
    <t>09.10.2015</t>
  </si>
  <si>
    <t>26.10.2015</t>
  </si>
  <si>
    <t>02.11.2015</t>
  </si>
  <si>
    <t>01.12.2015</t>
  </si>
  <si>
    <t>23.12.2015</t>
  </si>
  <si>
    <t>05.01.2016</t>
  </si>
  <si>
    <t>12.01.2016</t>
  </si>
  <si>
    <t>27.02.2016</t>
  </si>
  <si>
    <t>03.03.2016</t>
  </si>
  <si>
    <t>11.03.2016</t>
  </si>
  <si>
    <t>31) . Steel Post LT 30’ MS 9 m  VOL III Pg No 51</t>
  </si>
  <si>
    <t>21.03.2016</t>
  </si>
  <si>
    <t>Note :-</t>
  </si>
  <si>
    <t>Issue note no 4768 has total issue of 242 units.</t>
  </si>
  <si>
    <t>Out of this 17 units has been adjusted towards Issue from Returns thus getting 225 units</t>
  </si>
  <si>
    <t>32) . Steel Post LT 30’ MS 9 m (Galvanised) VOL III Pg No 53</t>
  </si>
  <si>
    <t>Total issues comes 7537 units out of which 222 units have been issued from returns thus getting a net total of 7325 units</t>
  </si>
  <si>
    <t>35) . UG Cable 4x300 sq.mm.LT XLPE VOL  IV Pg No  125</t>
  </si>
  <si>
    <t xml:space="preserve">36) . X-arm ‘V’ for steel poles VOL  IV Pg No 104  </t>
  </si>
  <si>
    <t xml:space="preserve">39) . X-arm 5½’x 3 ½” VOL  IV Pg No 88  </t>
  </si>
  <si>
    <t>42) . X-arm Mounting 10’x 3 x  4 ½” VOL  IV Pg No 94</t>
  </si>
  <si>
    <t xml:space="preserve">37) . X-arm 2’x3 ½” VOL  IV Pg No 104  </t>
  </si>
  <si>
    <t>40) .  X-arm 6’x 3 ½” VOL  IV Pg No 90</t>
  </si>
  <si>
    <t>38) . X-arm 4x 3 ½” VOL  IV Pg No 81</t>
  </si>
  <si>
    <t>43) . X-arm Mounting 10’x 5 ½” VOL  IV Pg No 96</t>
  </si>
  <si>
    <t>41) . X-arm for 10’ Structure (10x 3 ½)   VOL  IV Pg No 92</t>
  </si>
  <si>
    <t>44) . X-Frame for Transformer 10x5x5 ½VOL  IV Pg No 100</t>
  </si>
  <si>
    <t>From Opening Additions</t>
  </si>
  <si>
    <t>From Current year additions</t>
  </si>
  <si>
    <t>Op Additions</t>
  </si>
  <si>
    <t>CY Additions</t>
  </si>
  <si>
    <t>OP Additions</t>
  </si>
  <si>
    <t>From opening additions</t>
  </si>
  <si>
    <t xml:space="preserve">From Additions @ </t>
  </si>
  <si>
    <t>From Additions @</t>
  </si>
  <si>
    <t>X-arm ‘V’ for PCC poles</t>
  </si>
  <si>
    <t>UG Cable 4x300 sq.mm.LT XLPE</t>
  </si>
  <si>
    <t>UG Cable 3.5 CORE x 185mm2</t>
  </si>
  <si>
    <t>Steel Post LT 30’ MS 9 m (Galvanised)</t>
  </si>
  <si>
    <t>R.M.U. Cable End Kit 300 sq.mm.XLPE</t>
  </si>
  <si>
    <t>R.M.U. (CTC)</t>
  </si>
  <si>
    <t>R.M.U. (CCTT)</t>
  </si>
  <si>
    <t>R.M.U. (CCCCC)</t>
  </si>
  <si>
    <t>R.M.U. (CCCC)</t>
  </si>
  <si>
    <t>R.M.U. (CCC)</t>
  </si>
  <si>
    <t>Lightning Arrester 33KV</t>
  </si>
  <si>
    <t>Lightning Arrester 11KV</t>
  </si>
  <si>
    <t xml:space="preserve">HRC Fuse yuth Engineering Type          </t>
  </si>
  <si>
    <t xml:space="preserve">HRC Fuse  Link 224 A                         </t>
  </si>
  <si>
    <t xml:space="preserve">HRC Fuse  Catridge Type                     </t>
  </si>
  <si>
    <t xml:space="preserve">CT 600/5 A                                         </t>
  </si>
  <si>
    <t xml:space="preserve">Cast Iron Pipe                                     </t>
  </si>
  <si>
    <t>Cable Joining Kit 3.5 x 185 mm</t>
  </si>
  <si>
    <t>Cable End Kit 3x300 sq.mm. XLPE 11KV Indoor</t>
  </si>
  <si>
    <t>Tube LampBallast  40W</t>
  </si>
  <si>
    <t xml:space="preserve">Halogen Lamp 1000W                          </t>
  </si>
  <si>
    <t xml:space="preserve">Meter S/P 2.5A - 3A                           </t>
  </si>
  <si>
    <t xml:space="preserve">Meter S/P 2.5 10A                               </t>
  </si>
  <si>
    <t xml:space="preserve">Meter 3x4x(5-10)A CT Electronics      </t>
  </si>
  <si>
    <t>Regulator  For Fan</t>
  </si>
  <si>
    <t>Plate Washer 5 mm                                -</t>
  </si>
  <si>
    <t>Nuts 5 mm                                             -</t>
  </si>
  <si>
    <t>MS  Pipe 150mm</t>
  </si>
  <si>
    <t>Motor 7.5 HP</t>
  </si>
  <si>
    <t xml:space="preserve">MCB Din Rail channel                          </t>
  </si>
  <si>
    <t xml:space="preserve">MCB 100 A                                          </t>
  </si>
  <si>
    <t xml:space="preserve">M V Lamp HPC 12                             </t>
  </si>
  <si>
    <t xml:space="preserve">Link Clip 2”                                         </t>
  </si>
  <si>
    <t xml:space="preserve">Link Clip 2 ½ “                                    </t>
  </si>
  <si>
    <t xml:space="preserve">Iron Screw 1 ¼”                                   </t>
  </si>
  <si>
    <t xml:space="preserve">I.C. CutOut 200 A                               </t>
  </si>
  <si>
    <t xml:space="preserve">I.C. Cut out Tripple                              </t>
  </si>
  <si>
    <t xml:space="preserve">I.C. Cut Out 30 A                                </t>
  </si>
  <si>
    <t xml:space="preserve">I.C. Cut Out 15 a                                 </t>
  </si>
  <si>
    <t xml:space="preserve">I C Cut Out 60 A                                 </t>
  </si>
  <si>
    <t xml:space="preserve">I C Cut Out 100 A                               </t>
  </si>
  <si>
    <t xml:space="preserve">Head Screw 5 x 25 mm                         </t>
  </si>
  <si>
    <t xml:space="preserve">Head Screw 5 x 15 mm                         </t>
  </si>
  <si>
    <t xml:space="preserve">H T Tape                                              </t>
  </si>
  <si>
    <t xml:space="preserve">Gland 5/8”                                            </t>
  </si>
  <si>
    <t xml:space="preserve">G.I.Elbow                                             </t>
  </si>
  <si>
    <t xml:space="preserve">G.I. Coupling 4”                                    </t>
  </si>
  <si>
    <t xml:space="preserve">G.I. Coupling 2”                                    </t>
  </si>
  <si>
    <t xml:space="preserve">G.I. Coupling 1”                                    </t>
  </si>
  <si>
    <t xml:space="preserve">G.I. Coupling 1 ½”                                </t>
  </si>
  <si>
    <t xml:space="preserve">G.I. Coupling ¾”                                                                                                                       </t>
  </si>
  <si>
    <t xml:space="preserve">G I Wire No.8                                       </t>
  </si>
  <si>
    <t xml:space="preserve">G I Wire No.6                                       </t>
  </si>
  <si>
    <t xml:space="preserve">G I Wire No.4                                       </t>
  </si>
  <si>
    <t xml:space="preserve">G I Wire No.18                             </t>
  </si>
  <si>
    <t xml:space="preserve">G I Wire No.10                                     </t>
  </si>
  <si>
    <t xml:space="preserve">G I Reducer 3x2                                    </t>
  </si>
  <si>
    <t xml:space="preserve">G I Reducer 1x ¾                                  </t>
  </si>
  <si>
    <t xml:space="preserve">G I  Bend 3”                                         </t>
  </si>
  <si>
    <t xml:space="preserve">G I  Bend 2”                                         </t>
  </si>
  <si>
    <t xml:space="preserve">G I  Bend 1”                                         </t>
  </si>
  <si>
    <t xml:space="preserve">G I  Bend 1 1/4"                                                                               </t>
  </si>
  <si>
    <t xml:space="preserve">G I  Bend ¾”                                        </t>
  </si>
  <si>
    <t xml:space="preserve">G I  Bend ½”                                              </t>
  </si>
  <si>
    <t xml:space="preserve">Fuse Filament                                        </t>
  </si>
  <si>
    <t xml:space="preserve">Fire Extinguisher 4.5 Kg Co2                </t>
  </si>
  <si>
    <t xml:space="preserve">Fire Extinguisher                                    </t>
  </si>
  <si>
    <t xml:space="preserve">Fancy Fittings                                        </t>
  </si>
  <si>
    <t xml:space="preserve">Fan down Rod                                      </t>
  </si>
  <si>
    <t xml:space="preserve">Exhaust Fan                                          </t>
  </si>
  <si>
    <t xml:space="preserve">Empire Tape                               </t>
  </si>
  <si>
    <t xml:space="preserve">Emergency Lamp                                  </t>
  </si>
  <si>
    <t>Danger Board LT Double Feeding</t>
  </si>
  <si>
    <t>Danger Board HT/LT Double Feeding</t>
  </si>
  <si>
    <t>Danger Board HT Double Feeding</t>
  </si>
  <si>
    <t>Danger Board Different Feeding HT/LT</t>
  </si>
  <si>
    <t>Since Danger Board Purchase of 25 already shown last year , no need to show again this year</t>
  </si>
  <si>
    <t>Crimping Socket 25 sq.mm Al</t>
  </si>
  <si>
    <t>Crimping Socket 16 sq.mm Al</t>
  </si>
  <si>
    <t>Cork Waqsher for Transformer 250/315</t>
  </si>
  <si>
    <t>Cork Waqsher for Transformer 100/160</t>
  </si>
  <si>
    <t xml:space="preserve">Connector -Porcelin                              </t>
  </si>
  <si>
    <t xml:space="preserve">Chain Pully Block                                 </t>
  </si>
  <si>
    <t xml:space="preserve">Ceiling Rose (Used)                              </t>
  </si>
  <si>
    <t xml:space="preserve">Cable Socket Old                                 </t>
  </si>
  <si>
    <t xml:space="preserve">Cable Socket Assorted                         </t>
  </si>
  <si>
    <t xml:space="preserve">Cable Socket 60 A                               </t>
  </si>
  <si>
    <t xml:space="preserve">Cable Socket 30 A                               </t>
  </si>
  <si>
    <t xml:space="preserve">Cable ferule AL 95 Sq.mm                    </t>
  </si>
  <si>
    <t xml:space="preserve">Cable Ferule Al 70 sq.mm                     </t>
  </si>
  <si>
    <t xml:space="preserve">Cable Ferule Al 120 Sq.mm                   </t>
  </si>
  <si>
    <t xml:space="preserve">Cable Box (Small)                                </t>
  </si>
  <si>
    <t xml:space="preserve">Cable Box (Big)                                   </t>
  </si>
  <si>
    <t xml:space="preserve">C.F.Lamp 20W                                    </t>
  </si>
  <si>
    <t xml:space="preserve">C.F. Lamp 18w                                    </t>
  </si>
  <si>
    <t>Bolt &amp; Nut 7 x 1/2</t>
  </si>
  <si>
    <t xml:space="preserve">Bolt &amp; Nut 6 x 3/8 G I                          </t>
  </si>
  <si>
    <t>AB Switch Female contact</t>
  </si>
  <si>
    <t>pur</t>
  </si>
  <si>
    <t>Store Accounts from 01-04-2015 to 31-03-2016</t>
  </si>
  <si>
    <t xml:space="preserve">Rate of Issue </t>
  </si>
  <si>
    <t>The rate shown for Cable end kit 300 XLPE HS Outdoor is that of QTY Sheet computed rate.The rate figures shown for all other items is ISSUE NOTE RATE</t>
  </si>
  <si>
    <t>Because of the 2 rates present in Closing Value of item , for segregation this adjustment is done.</t>
  </si>
  <si>
    <t>From OP Additions</t>
  </si>
  <si>
    <t>From CY Additions</t>
  </si>
  <si>
    <t>From Op Additions</t>
  </si>
  <si>
    <t>Consumer Contributed ; Lourdes  Church, Pradeep</t>
  </si>
  <si>
    <t>Consumer Contributed ;</t>
  </si>
  <si>
    <t>Consumer Contributed Assets</t>
  </si>
  <si>
    <t>Note:- Issue Note no 4704 has been split into 355 and 154 units to get op additions and current year additions correctly</t>
  </si>
  <si>
    <t>Name Of Item</t>
  </si>
  <si>
    <t xml:space="preserve">Order No. </t>
  </si>
  <si>
    <t>Date Of Purchase</t>
  </si>
  <si>
    <t>Purchase Rate</t>
  </si>
  <si>
    <t>Qty Purchased</t>
  </si>
  <si>
    <t>Name Of Supplier</t>
  </si>
  <si>
    <t>General Stock Items having only 1 Purchase:-</t>
  </si>
  <si>
    <t>AB Switch Female Contact</t>
  </si>
  <si>
    <t>18.09.2015</t>
  </si>
  <si>
    <t>Saroj Elec, Kochi</t>
  </si>
  <si>
    <t>Black Insulation Tape</t>
  </si>
  <si>
    <t>11.01.2016</t>
  </si>
  <si>
    <t>V-Tech Electric</t>
  </si>
  <si>
    <t>27.06.2015</t>
  </si>
  <si>
    <t>Jos Electrical Trading,Kochi</t>
  </si>
  <si>
    <t>Bolt &amp; Nut 7 x 1/2 GI</t>
  </si>
  <si>
    <t>Bracket Special 10'</t>
  </si>
  <si>
    <t>Ganesh Engineering ,Thrissur</t>
  </si>
  <si>
    <t>Crimping Paste for Electrical Joints</t>
  </si>
  <si>
    <t>23.09.2015</t>
  </si>
  <si>
    <t>19.10.2015</t>
  </si>
  <si>
    <t>Sri Sastha Electricals,Chennai</t>
  </si>
  <si>
    <t>19.06.2015</t>
  </si>
  <si>
    <t>Since it has been taken as last year's purchase, not required to be included in this year</t>
  </si>
  <si>
    <t>22.05.2015</t>
  </si>
  <si>
    <t>EL Power Transformers Palakkad</t>
  </si>
  <si>
    <t>11.08.2015</t>
  </si>
  <si>
    <t>26.06.2015</t>
  </si>
  <si>
    <t>17.03.2016</t>
  </si>
  <si>
    <t>General Stock Items Having 2 or More Purchases:-</t>
  </si>
  <si>
    <t>23.05.2015</t>
  </si>
  <si>
    <t>Manas Electricals,Bangalore</t>
  </si>
  <si>
    <t>Meter Items Purchases:-</t>
  </si>
  <si>
    <t>21.04.2015</t>
  </si>
  <si>
    <t>Secure Electrical Trading</t>
  </si>
  <si>
    <t>Street Light Items Purchases:-</t>
  </si>
  <si>
    <t>LED Street light with Fittings</t>
  </si>
  <si>
    <t>15.05.2015</t>
  </si>
  <si>
    <t>Kable Point Thrissur</t>
  </si>
  <si>
    <t>Capital Asset Items having only 1 purchase:-</t>
  </si>
  <si>
    <t>Unique Electrotech, Pune</t>
  </si>
  <si>
    <t>AB Switch</t>
  </si>
  <si>
    <t>AB Switch Parts</t>
  </si>
  <si>
    <t>ACSR Rabbit</t>
  </si>
  <si>
    <t>17.08.2015</t>
  </si>
  <si>
    <t>20.08.2015</t>
  </si>
  <si>
    <t>BO9355</t>
  </si>
  <si>
    <t>Pony Electricals,Thrissur</t>
  </si>
  <si>
    <t>Purchase for Immediate Usage as emergency purchase was carried out without raising Tenders for bids</t>
  </si>
  <si>
    <t>11.02.2016</t>
  </si>
  <si>
    <t>10.09.2015</t>
  </si>
  <si>
    <t>Sree Ganga Electricals,Thrissur</t>
  </si>
  <si>
    <t>27.01.2016</t>
  </si>
  <si>
    <t>Raphael &amp; Company Thrissur</t>
  </si>
  <si>
    <t>Subsequent payment in 2016-17 to be checked as new party</t>
  </si>
  <si>
    <t>No Order Number</t>
  </si>
  <si>
    <t>1104(a)</t>
  </si>
  <si>
    <t>Electrofine,Kochi</t>
  </si>
  <si>
    <t>Capital Asset Items having 2 or more purchases:-</t>
  </si>
  <si>
    <t>QTY Shown in Stock Sheet prepared</t>
  </si>
  <si>
    <t>Less not considered in truing up purchases</t>
  </si>
  <si>
    <t>Actual</t>
  </si>
  <si>
    <t>QTY considered for Truing up 2015-16</t>
  </si>
  <si>
    <t>Difference if any</t>
  </si>
  <si>
    <t>Indoor Stadium</t>
  </si>
  <si>
    <t>Paravattani -Park</t>
  </si>
  <si>
    <t xml:space="preserve">Date </t>
  </si>
  <si>
    <t>Pony Electricals:-</t>
  </si>
  <si>
    <t>V- Tech Electric :-</t>
  </si>
  <si>
    <t>Audio &amp; Sound Equipments</t>
  </si>
  <si>
    <t>Supra Electronics:-</t>
  </si>
  <si>
    <t>Office Equipments:-</t>
  </si>
  <si>
    <t>Furniture &amp; Fixtures:-</t>
  </si>
  <si>
    <t>CJ Palu:-</t>
  </si>
  <si>
    <t>KSIDC:-</t>
  </si>
  <si>
    <t>Steel Slotted Angle Racks</t>
  </si>
  <si>
    <t>Steel Full Arm Chair</t>
  </si>
  <si>
    <t>Steel Table Plain</t>
  </si>
  <si>
    <t>Steel Stool</t>
  </si>
  <si>
    <t>Computer Chair without Arm</t>
  </si>
  <si>
    <t>Nevus Telesystems:-</t>
  </si>
  <si>
    <t>Executive Chairs</t>
  </si>
  <si>
    <t>Total amount  of Nevus telesystems treated as General Expenses</t>
  </si>
  <si>
    <t>Vehicles:-</t>
  </si>
  <si>
    <t>TVS Jupiter</t>
  </si>
  <si>
    <t>P&amp;M</t>
  </si>
  <si>
    <t>Air conditioners</t>
  </si>
  <si>
    <t>R&amp;M</t>
  </si>
  <si>
    <t>SER</t>
  </si>
  <si>
    <t>DEP</t>
  </si>
  <si>
    <t>Total PuRCHASES</t>
  </si>
  <si>
    <t>Less R&amp;M Issues</t>
  </si>
  <si>
    <t>Net Additions As Per FA</t>
  </si>
  <si>
    <t>Gross Additions</t>
  </si>
  <si>
    <t>Note:-</t>
  </si>
  <si>
    <t>Whether item recorded in Stock Register??</t>
  </si>
  <si>
    <t>If NO, Value Available on Write off</t>
  </si>
  <si>
    <t>y</t>
  </si>
  <si>
    <t>N</t>
  </si>
  <si>
    <t>Y</t>
  </si>
  <si>
    <t>]</t>
  </si>
  <si>
    <t>Closing Value after write off</t>
  </si>
  <si>
    <t>Consumer Contributed</t>
  </si>
  <si>
    <t>Being LED With Street Light Fittings</t>
  </si>
  <si>
    <t>Labour charges have been taken as 40 % Of Cost of Asset</t>
  </si>
  <si>
    <t>Channel Iron Piece Section III</t>
  </si>
  <si>
    <t>Computed Labour</t>
  </si>
  <si>
    <t>UG Cable 300 Sq.mm 3 core XLPE Section III</t>
  </si>
  <si>
    <t>UG Cable 300 Sq.mm 3 core XLPE Section I</t>
  </si>
  <si>
    <t>Material Cost</t>
  </si>
  <si>
    <t>X-arm 6’x 3 ½”  Section III</t>
  </si>
  <si>
    <t>X-arm Mounting 10’x 3 x  4 ½”  Section III</t>
  </si>
  <si>
    <t>X-arm Mounting 10’x 5 ½” Section III</t>
  </si>
  <si>
    <t>G I Pipe 2” Section III</t>
  </si>
  <si>
    <t>X-Frame for Transformer 10x5x5 ½ Section III</t>
  </si>
  <si>
    <t>G I Pipe ½” Section III</t>
  </si>
  <si>
    <t>CCA</t>
  </si>
  <si>
    <t xml:space="preserve">Cables </t>
  </si>
  <si>
    <t>Salary:-</t>
  </si>
  <si>
    <t>P &amp;M</t>
  </si>
  <si>
    <t>File No</t>
  </si>
  <si>
    <t>EW1 5836/15</t>
  </si>
  <si>
    <t>EW2 9197/14 &amp; EW2 6182/14</t>
  </si>
  <si>
    <t>Dept</t>
  </si>
  <si>
    <t>EW1 7011/14</t>
  </si>
  <si>
    <t>EW3 3715/15</t>
  </si>
  <si>
    <t>EW1 439/15</t>
  </si>
  <si>
    <t>26770 &amp; 26771</t>
  </si>
  <si>
    <t>EW4 2254/15</t>
  </si>
  <si>
    <t>EW4 6513/15</t>
  </si>
  <si>
    <t>EW3 5676/15</t>
  </si>
  <si>
    <t>Indent</t>
  </si>
  <si>
    <t>File NO</t>
  </si>
  <si>
    <t>EW1 492/15</t>
  </si>
  <si>
    <t>EW1 8231/14</t>
  </si>
  <si>
    <t>EW1 5992/15</t>
  </si>
  <si>
    <t>EW1 7609/15</t>
  </si>
  <si>
    <t>EW2 7399/14</t>
  </si>
  <si>
    <t>EW2 3245/15</t>
  </si>
  <si>
    <t>EW2 3509/15</t>
  </si>
  <si>
    <t>EW2 5908/13</t>
  </si>
  <si>
    <t>EW2 6162/14</t>
  </si>
  <si>
    <t>EW2 7889/15</t>
  </si>
  <si>
    <t>EW2 5910/13</t>
  </si>
  <si>
    <t>EW3 4731/14</t>
  </si>
  <si>
    <t>EW3 212/15</t>
  </si>
  <si>
    <t>EW3 710/15</t>
  </si>
  <si>
    <t>EW3 2016/14</t>
  </si>
  <si>
    <t>EW4 5442/14</t>
  </si>
  <si>
    <t>EW4 8180/14</t>
  </si>
  <si>
    <t>EW 1 5836/15</t>
  </si>
  <si>
    <t>EW1 3261/14</t>
  </si>
  <si>
    <t>EW1 3935/15</t>
  </si>
  <si>
    <t>EW1 3383/14</t>
  </si>
  <si>
    <t>EW1 1548/14</t>
  </si>
  <si>
    <t>EW1 2333/14</t>
  </si>
  <si>
    <t>EW1 5680/15</t>
  </si>
  <si>
    <t>EW1 1507/14</t>
  </si>
  <si>
    <t>EW1 9050/14</t>
  </si>
  <si>
    <t>EW1 8008/15</t>
  </si>
  <si>
    <t>EW1 4612/15</t>
  </si>
  <si>
    <t>EW1 10072/13</t>
  </si>
  <si>
    <t>EW1 2670/15</t>
  </si>
  <si>
    <t>EW1 6282/15</t>
  </si>
  <si>
    <t>EW1 1080/16</t>
  </si>
  <si>
    <t>EW1 822/16</t>
  </si>
  <si>
    <t>EW2 6069/15</t>
  </si>
  <si>
    <t>EW2 6713/15</t>
  </si>
  <si>
    <t>EW2 7246/15</t>
  </si>
  <si>
    <t>EW2 6831/15</t>
  </si>
  <si>
    <t>EW2 5452/15</t>
  </si>
  <si>
    <t>EW2 4545/15</t>
  </si>
  <si>
    <t>EW2 5857/15</t>
  </si>
  <si>
    <t>EW2 1325/15</t>
  </si>
  <si>
    <t>EW3 6255/15</t>
  </si>
  <si>
    <t>EW3 6883/14</t>
  </si>
  <si>
    <t>EW3 158/16</t>
  </si>
  <si>
    <t>EW3 379/15</t>
  </si>
  <si>
    <t>EW4 9717/14</t>
  </si>
  <si>
    <t>EW4 6916/15</t>
  </si>
  <si>
    <t>EW4 5429/15</t>
  </si>
  <si>
    <t>EW4 6708/15</t>
  </si>
  <si>
    <t>EW4 9050/15</t>
  </si>
  <si>
    <t>EW1 2335/14</t>
  </si>
  <si>
    <t>28.9.15</t>
  </si>
  <si>
    <t>EW1 6143/15</t>
  </si>
  <si>
    <t>13.10.15</t>
  </si>
  <si>
    <t>EW1 1552/15</t>
  </si>
  <si>
    <t>EW1 6693/15</t>
  </si>
  <si>
    <t>EW1 7877/15</t>
  </si>
  <si>
    <t>EW1 8442/15</t>
  </si>
  <si>
    <t>15.12.15</t>
  </si>
  <si>
    <t>12.01.16</t>
  </si>
  <si>
    <t>EW1 241/16</t>
  </si>
  <si>
    <t>R&amp;M General</t>
  </si>
  <si>
    <t>15.01.2016</t>
  </si>
  <si>
    <t>EW1 2570/15</t>
  </si>
  <si>
    <t>04.02.16</t>
  </si>
  <si>
    <t>3.3.16</t>
  </si>
  <si>
    <t>11.12.15</t>
  </si>
  <si>
    <t>EW2 3833/15</t>
  </si>
  <si>
    <t>EW2 5257/15</t>
  </si>
  <si>
    <t>04.02.2016</t>
  </si>
  <si>
    <t>EW3 8342/12</t>
  </si>
  <si>
    <t>18.11.2015</t>
  </si>
  <si>
    <t>EW3 7196/15</t>
  </si>
  <si>
    <t>03.12.2015</t>
  </si>
  <si>
    <t>23.12.15</t>
  </si>
  <si>
    <t>29638 &amp;  29639</t>
  </si>
  <si>
    <t>25.01.2016</t>
  </si>
  <si>
    <t>EW3 1449/16</t>
  </si>
  <si>
    <t>EW4 6016/15</t>
  </si>
  <si>
    <t>EW4 7261/15</t>
  </si>
  <si>
    <t>15.11.2015</t>
  </si>
  <si>
    <t>EW4 3409/15</t>
  </si>
  <si>
    <t>05.12.2015</t>
  </si>
  <si>
    <t>EW4 478/15</t>
  </si>
  <si>
    <t>18.02.2016</t>
  </si>
  <si>
    <t>A Type 11 KV Post Section I</t>
  </si>
  <si>
    <t>A Type 11 KV Post Section III</t>
  </si>
  <si>
    <t>UG Cable 300 Sq.mm 3 core XLPE Section IV</t>
  </si>
  <si>
    <t>ACSR Racoon Section III</t>
  </si>
  <si>
    <t>Lightning Arrestor Section III</t>
  </si>
  <si>
    <t>GI Pipe 2 Section I</t>
  </si>
  <si>
    <t>Pad Lock Section III</t>
  </si>
  <si>
    <t>Dept Works</t>
  </si>
  <si>
    <t>A Type 11 KV Post Section II</t>
  </si>
  <si>
    <t>Green Indicates Capital Issues of Dept</t>
  </si>
  <si>
    <t>Yellow indicates Consumer Contributed Issues</t>
  </si>
  <si>
    <t>% Of Labour</t>
  </si>
  <si>
    <t>Name of ITEM With Relevant Section</t>
  </si>
  <si>
    <t>Cable End Kit 300 XLPE HS Outdoor Section I</t>
  </si>
  <si>
    <t>Cable End Kit 300 XLPE HS Outdoor Section II</t>
  </si>
  <si>
    <t>Cable End Kit 300 XLPE HS Outdoor Section III</t>
  </si>
  <si>
    <t>Cable Joining Kit  3 x 300 Indoor XLPE HS Section III</t>
  </si>
  <si>
    <t>Difference If Any</t>
  </si>
  <si>
    <t>Total Amount added in Sections</t>
  </si>
  <si>
    <t>From S.I</t>
  </si>
  <si>
    <t>From N.P</t>
  </si>
  <si>
    <t>Reconciliation of Mains Total in QTY Sheet with Additions in Each Section</t>
  </si>
  <si>
    <t>Channel Iron Piece Section I</t>
  </si>
  <si>
    <t>Channel Iron Piece Section II</t>
  </si>
  <si>
    <t>G I Pipe ½” Section I</t>
  </si>
  <si>
    <t>G I Pipe ½” Section II</t>
  </si>
  <si>
    <t>GI Pipe 2 Section II</t>
  </si>
  <si>
    <t>G I Pipe 4” Section I</t>
  </si>
  <si>
    <t>G I Pipe 4” Section III</t>
  </si>
  <si>
    <t>Lightning Arrestor Section II</t>
  </si>
  <si>
    <t>Lightning Arrestor Section I</t>
  </si>
  <si>
    <t>Lightning Arrestor Section III(New Purchases)</t>
  </si>
  <si>
    <t>Steel Post HT 36’ MS 11m Section III</t>
  </si>
  <si>
    <t>Steel Post HT 36’ MS 11m Section II</t>
  </si>
  <si>
    <t>Steel Post HT 36’ MS 11m Section I</t>
  </si>
  <si>
    <t>Transformer 500 KVA Section II</t>
  </si>
  <si>
    <t>UG Cable 300 Sq.mm 3 core XLPE Section II</t>
  </si>
  <si>
    <t>UG Cable 300 Sq.mm 3 core XLPE Section I(New Purchases)</t>
  </si>
  <si>
    <t>UG Cable 300 Sq.mm 3 core XLPE Section III(New Purchases)</t>
  </si>
  <si>
    <t>X-arm 6’x 3 ½”  Section I</t>
  </si>
  <si>
    <t>X-arm 6’x 3 ½”  Section II</t>
  </si>
  <si>
    <t>X-arm for 10’ Structure (10x 3 ½) Section I</t>
  </si>
  <si>
    <t>X-arm for 10’ Structure (10x 3 ½) Section III(New Purchases)</t>
  </si>
  <si>
    <t>X-arm 4x 3 ½” Section II(New Purchases)</t>
  </si>
  <si>
    <t>Steel Post LT 30’ MS 9 m (Galvanised) Section III(New Purchases)</t>
  </si>
  <si>
    <t>Stay Clamp 3 1/2" Section III(New Purchases)</t>
  </si>
  <si>
    <t>Stay Clamp 3 1/2" Section II(New Purchases)</t>
  </si>
  <si>
    <t>RMU Cable End KIT Section III(New Purchases)</t>
  </si>
  <si>
    <t>RMU Cable End KIT Section I(New Purchases)</t>
  </si>
  <si>
    <t>RMU CTC -Section III(New Purchases)</t>
  </si>
  <si>
    <t>RMU CTC -Section II(New Purchases)</t>
  </si>
  <si>
    <t>RMU CTC - Section I(New Purchases)</t>
  </si>
  <si>
    <t>Cable End Kit 3x300 sq.mm. XLPE 11KV Indoor Section III(New Purchases)</t>
  </si>
  <si>
    <t>Cable End Kit 3x300 sq.mm. XLPE 11KV Indoor Section II(New Purchases)</t>
  </si>
  <si>
    <t>Cable End Kit 3x300 sq.mm. XLPE 11KV Indoor Section I(New Purchases)</t>
  </si>
  <si>
    <t>Cable Bracket Small Section III(New Purchases)</t>
  </si>
  <si>
    <t>Cable Bracket Small Section II(New Purchases)</t>
  </si>
  <si>
    <t>Cable Bracket Small Section I(New Purchases)</t>
  </si>
  <si>
    <t>AB Switch Section III(New Purchases)</t>
  </si>
  <si>
    <t>AB Switch Section II(New Purchases)</t>
  </si>
  <si>
    <t>AB Switch Section I(New Purchases)</t>
  </si>
  <si>
    <t>X-arm Mounting 10’x 3 x  4 ½”  Section I</t>
  </si>
  <si>
    <t>X-arm Mounting 10’x 3 x  4 ½”  Section II</t>
  </si>
  <si>
    <t>X-arm Mounting 10’x 5 ½” Section I</t>
  </si>
  <si>
    <t>X-arm Mounting 10’x 5 ½” Section II</t>
  </si>
  <si>
    <t>X-Frame for Transformer 10x5x5 ½ Section I</t>
  </si>
  <si>
    <t>X-Frame for Transformer 10x5x5 ½ Section II</t>
  </si>
  <si>
    <t>CCA Of Year 2015-16</t>
  </si>
  <si>
    <t>Applicable Rate</t>
  </si>
  <si>
    <t>Balance Depreciable Value</t>
  </si>
  <si>
    <t>Balance Useful Life at Beginning of Year</t>
  </si>
  <si>
    <t>Balance Useful Life at Beginning of the Year</t>
  </si>
  <si>
    <t>Useful Life</t>
  </si>
  <si>
    <t>Applicable Value</t>
  </si>
  <si>
    <t xml:space="preserve">Balance Depreciable Value </t>
  </si>
  <si>
    <t>Balance Useful Life at the Beginning of the Year</t>
  </si>
  <si>
    <t>Sawmill Road</t>
  </si>
  <si>
    <t>Period of Usage upto the Beginning of the Year</t>
  </si>
  <si>
    <t>c</t>
  </si>
  <si>
    <t>Overhead Lines</t>
  </si>
  <si>
    <t>ABC</t>
  </si>
  <si>
    <t>IT Equipments</t>
  </si>
  <si>
    <t>Depreciation for the Year 2016-17</t>
  </si>
  <si>
    <t>2016-17</t>
  </si>
  <si>
    <t>WDV as on                  1-Apr-2016</t>
  </si>
  <si>
    <t>Accumulated Depn as on                     1-Apr-2016</t>
  </si>
  <si>
    <t>Accumulated Depn as on                                 31-Mar-2017</t>
  </si>
  <si>
    <t>WDV as on                            31-Mar-2017</t>
  </si>
  <si>
    <t>Sl. No.</t>
  </si>
  <si>
    <t xml:space="preserve">Opening Stock as per TCED </t>
  </si>
  <si>
    <t>Receipts</t>
  </si>
  <si>
    <t>Defective Item Sold</t>
  </si>
  <si>
    <t>Closing Stock</t>
  </si>
  <si>
    <t xml:space="preserve">Closing Stock </t>
  </si>
  <si>
    <t>Defective Sales</t>
  </si>
  <si>
    <t>ISSUE TO</t>
  </si>
  <si>
    <t xml:space="preserve">KSEB / </t>
  </si>
  <si>
    <t xml:space="preserve">Diff </t>
  </si>
  <si>
    <t>Current</t>
  </si>
  <si>
    <t>Good Returns</t>
  </si>
  <si>
    <t>Defective Ret</t>
  </si>
  <si>
    <t>Defective Returns</t>
  </si>
  <si>
    <t>Consumer Contribution</t>
  </si>
  <si>
    <t>New Issue</t>
  </si>
  <si>
    <t>Defective</t>
  </si>
  <si>
    <t>For Issue</t>
  </si>
  <si>
    <t>TOTAL</t>
  </si>
  <si>
    <t>SEC 1</t>
  </si>
  <si>
    <t>SEC 2</t>
  </si>
  <si>
    <t>SEC 3</t>
  </si>
  <si>
    <t>SEC 4</t>
  </si>
  <si>
    <t>SUBSTATIONS</t>
  </si>
  <si>
    <t>OTHERS</t>
  </si>
  <si>
    <t>Issues</t>
  </si>
  <si>
    <t xml:space="preserve"> Price</t>
  </si>
  <si>
    <t>Bolt &amp; Nut 6 x 3/8 G I</t>
  </si>
  <si>
    <t>Bolt &amp; Nut 7 x 1/2 GI FT</t>
  </si>
  <si>
    <t>Bushing Gaskette for Transformer. 100/160</t>
  </si>
  <si>
    <t>Bushing Gaskette for Transformer. 250/315</t>
  </si>
  <si>
    <t>Cable 1 sq.mm. 4 core CU Cable</t>
  </si>
  <si>
    <t>Cork Washer for Transformer 100/160</t>
  </si>
  <si>
    <t>Cork Washer for Transformer 250/315</t>
  </si>
  <si>
    <t>Crimping Socket 16 sq.mm al.</t>
  </si>
  <si>
    <t>Crimping Socket 25 sq.mm Al.</t>
  </si>
  <si>
    <t>Crimping Socket 25 sq.mm Cu.</t>
  </si>
  <si>
    <t>Crimping Socket 50 sq.mm Cu</t>
  </si>
  <si>
    <t>Danger Board Different Feeding HT-LT</t>
  </si>
  <si>
    <t>Danger Board HT-LT Double Feeding</t>
  </si>
  <si>
    <t>G.I. Coupling 4”</t>
  </si>
  <si>
    <t>Petroleum Jelly</t>
  </si>
  <si>
    <t>Stranded Copper (Small)</t>
  </si>
  <si>
    <t>WP Wire 35 sq.mm. Al. Single Core</t>
  </si>
  <si>
    <t xml:space="preserve">    </t>
  </si>
  <si>
    <t>Meter S/P 5 - 20A Mechanical</t>
  </si>
  <si>
    <t>Meter S/P 5 - 30A Electronics</t>
  </si>
  <si>
    <t>Tube Lamp Ballast  40W</t>
  </si>
  <si>
    <t>Tube Lamp Fitings 40W</t>
  </si>
  <si>
    <t>Tube Lamp Fittings 2’- 20W</t>
  </si>
  <si>
    <t>Total Number available for Mains Issue</t>
  </si>
  <si>
    <t>G.R+D.R+N.I</t>
  </si>
  <si>
    <t>Net Mains Issues after Deducting Returns</t>
  </si>
  <si>
    <t>R&amp;M Issues From Returns</t>
  </si>
  <si>
    <t>Section wise Details needed for Mains Additions after Reducing Impact of Returns and Opening in Opening</t>
  </si>
  <si>
    <t>Cable End Kit 3x300mm2 Indoor</t>
  </si>
  <si>
    <t>Cable Straight Joint Kit 70 sq.mm. PILC</t>
  </si>
  <si>
    <t>Cast Iron Pipe</t>
  </si>
  <si>
    <t>CT 300/5 A</t>
  </si>
  <si>
    <t>R.M.U. - 3 way CCC (1 In &amp; 2 Out)</t>
  </si>
  <si>
    <t>R.M.U. - 3 way CTC (1Breaker &amp; 2LBS)</t>
  </si>
  <si>
    <t>R.M.U. - 4 way CCCC (1 In &amp; 4 Out)</t>
  </si>
  <si>
    <t xml:space="preserve">R.M.U. - 4 way CCTT(1In,1 Out &amp; 2 Breaker) </t>
  </si>
  <si>
    <t>R.M.U. - Cable End Kit 300 sq.mm.I/D XLPE</t>
  </si>
  <si>
    <t>R.M.U. -5 way CCCCC (1 In &amp; 4 Out)</t>
  </si>
  <si>
    <t>Strainset (11 K V Disc Insulator)</t>
  </si>
  <si>
    <r>
      <t>Transformer 160 KVA</t>
    </r>
    <r>
      <rPr>
        <b/>
        <sz val="12"/>
        <color indexed="8"/>
        <rFont val="Times New Roman"/>
        <family val="1"/>
      </rPr>
      <t xml:space="preserve"> (Cable Entry Type)</t>
    </r>
  </si>
  <si>
    <r>
      <t xml:space="preserve">Transformer 250 KVA </t>
    </r>
    <r>
      <rPr>
        <b/>
        <sz val="12"/>
        <color indexed="8"/>
        <rFont val="Times New Roman"/>
        <family val="1"/>
      </rPr>
      <t>(Cable Entry Type)</t>
    </r>
  </si>
  <si>
    <r>
      <t xml:space="preserve">Transformer 315 KVA </t>
    </r>
    <r>
      <rPr>
        <b/>
        <sz val="12"/>
        <color indexed="8"/>
        <rFont val="Times New Roman"/>
        <family val="1"/>
      </rPr>
      <t>(Cable Entry Type)</t>
    </r>
  </si>
  <si>
    <r>
      <t xml:space="preserve">Transformer 500 KVA </t>
    </r>
    <r>
      <rPr>
        <b/>
        <sz val="12"/>
        <color indexed="8"/>
        <rFont val="Times New Roman"/>
        <family val="1"/>
      </rPr>
      <t>(Cable Entry Type)</t>
    </r>
  </si>
  <si>
    <t>UG Cable 25 Sq. mm 2 Core LT</t>
  </si>
  <si>
    <t>UG Cable 4x300 sq.mm. LT XLPE</t>
  </si>
  <si>
    <t>X-arm ‘V’ for PSC poles</t>
  </si>
  <si>
    <t>GRAND TOTAL</t>
  </si>
  <si>
    <t>Diff</t>
  </si>
  <si>
    <t>Chair</t>
  </si>
  <si>
    <t>Computer Table with CPU Provision</t>
  </si>
  <si>
    <t>Tools and Equipments</t>
  </si>
  <si>
    <t>TOOLS AND EQUIPMENTS</t>
  </si>
  <si>
    <t>DG Set with battery</t>
  </si>
  <si>
    <t>UPS Battery</t>
  </si>
  <si>
    <t>Holy space shoppng complex</t>
  </si>
  <si>
    <t>Top tower</t>
  </si>
  <si>
    <t>M.R.G Sree valtsam</t>
  </si>
  <si>
    <t>Thrissur co-operative bank Ltd</t>
  </si>
  <si>
    <t>Sri Jayasankaran</t>
  </si>
  <si>
    <t>East Avenue</t>
  </si>
  <si>
    <t>SOLAR 200 KW PLANT</t>
  </si>
  <si>
    <t>IT &amp; ELECTRONIC EQUIPMENTS</t>
  </si>
  <si>
    <t>AB Switch Section I</t>
  </si>
  <si>
    <t>AB Switch Section II</t>
  </si>
  <si>
    <t>AB Switch Section III</t>
  </si>
  <si>
    <t>Cable Bracket Small Section I</t>
  </si>
  <si>
    <t>Cable Bracket Small Section II</t>
  </si>
  <si>
    <t>Cable Bracket Small Section III</t>
  </si>
  <si>
    <t>Date of Commissioning to be provided</t>
  </si>
  <si>
    <t>Meter S/P 5-30A Electronics</t>
  </si>
  <si>
    <t>Inverter</t>
  </si>
  <si>
    <t>Data logging system</t>
  </si>
  <si>
    <t>solar radiation sensor/pyranometer</t>
  </si>
  <si>
    <t>Temperature sensors</t>
  </si>
  <si>
    <t>Modem /router</t>
  </si>
  <si>
    <t>Enclosure</t>
  </si>
  <si>
    <t>Busbar</t>
  </si>
  <si>
    <t>MCB</t>
  </si>
  <si>
    <t>MCCB</t>
  </si>
  <si>
    <t>Multi function Meter</t>
  </si>
  <si>
    <t>Isolation transformer</t>
  </si>
  <si>
    <t>Import - exprort meter</t>
  </si>
  <si>
    <t>PVC Cu cable for inter connnecting modules</t>
  </si>
  <si>
    <t>PVC AI cable from Inverter to ACDB</t>
  </si>
  <si>
    <t>XLPE AI cable from ACDB to LT Panel</t>
  </si>
  <si>
    <t>Cable tray</t>
  </si>
  <si>
    <t>PVC Cu cable UV resistent from strings to PCU</t>
  </si>
  <si>
    <t>Photostat Machine</t>
  </si>
  <si>
    <t>SPV Modules &amp; Module mounting structures</t>
  </si>
  <si>
    <t>Lighting Arrestor</t>
  </si>
  <si>
    <t>inverter</t>
  </si>
  <si>
    <t>Currency counting machine</t>
  </si>
  <si>
    <t>Transformer 250 KVA (Cable Entry Type)</t>
  </si>
  <si>
    <t>Transformer 160 KVA (Cable Entry Type)</t>
  </si>
  <si>
    <t>Transformer 315 KVA (Cable Entry Type)</t>
  </si>
  <si>
    <t>Transformer 500 KVA (Cable Entry Type)</t>
  </si>
  <si>
    <t>Sl No</t>
  </si>
  <si>
    <t>Closing Stock as on 31.03.2018</t>
  </si>
  <si>
    <t>New Issues</t>
  </si>
  <si>
    <t>Addition 16-17</t>
  </si>
  <si>
    <t>Additions 17-18</t>
  </si>
  <si>
    <t>Additions 16-17</t>
  </si>
  <si>
    <t>Rate 5</t>
  </si>
  <si>
    <t>Rate 6</t>
  </si>
  <si>
    <t>Rate 7</t>
  </si>
  <si>
    <t>Rate 8</t>
  </si>
  <si>
    <t>Gaskette for Trsfr 100/160 KW</t>
  </si>
  <si>
    <t>Gaskette for Trsfr 250/315 KW</t>
  </si>
  <si>
    <t>Sealing Washer for Trsfr 1.1kv 250A</t>
  </si>
  <si>
    <t>Sealing Washer  1.1kv 630A</t>
  </si>
  <si>
    <t>Sealing Washer  1.1kv 1000A</t>
  </si>
  <si>
    <t>Sealing Washer  12kv  250A</t>
  </si>
  <si>
    <t>13-14</t>
  </si>
  <si>
    <t>14-15</t>
  </si>
  <si>
    <t>15-16</t>
  </si>
  <si>
    <t>16-17</t>
  </si>
  <si>
    <t>CT 600/5A</t>
  </si>
  <si>
    <t>G I Pipe 2 1/2 "</t>
  </si>
  <si>
    <t>ACSR Weasel 7/2 Sqmm</t>
  </si>
  <si>
    <t>1) . A Type 11KV Post</t>
  </si>
  <si>
    <t xml:space="preserve">8) . Cable Straight Kit 300mm XLPE–HS O/D </t>
  </si>
  <si>
    <t>15) . HRC Fuse  Link 315A</t>
  </si>
  <si>
    <t>17-18</t>
  </si>
  <si>
    <t>23) . Pin Insulator HT</t>
  </si>
  <si>
    <t xml:space="preserve">27) . R.M.U. - 3 way CTC (1Breaker &amp; 2LBS) </t>
  </si>
  <si>
    <t>Total Issues Needed 6</t>
  </si>
  <si>
    <t>33).Strainset (11 K V Disc Insulator)</t>
  </si>
  <si>
    <t>39). UG Cable 300 Sq.mm 3 core XLPE</t>
  </si>
  <si>
    <t>46). X-arm for PCC Post 4’</t>
  </si>
  <si>
    <t>Total Issues Needed 9</t>
  </si>
  <si>
    <t>Qty issued to Mains</t>
  </si>
  <si>
    <t>File no</t>
  </si>
  <si>
    <t>From Opening</t>
  </si>
  <si>
    <t>From Additions</t>
  </si>
  <si>
    <t>rate</t>
  </si>
  <si>
    <t>2) . AB Switch 400A</t>
  </si>
  <si>
    <t xml:space="preserve">24) . Pin Insulator LT </t>
  </si>
  <si>
    <t>40). UG Cable 4x300 sq.mm. LT XLPE</t>
  </si>
  <si>
    <t>.12/13</t>
  </si>
  <si>
    <t>16) . HRC Fuse  Link 400A</t>
  </si>
  <si>
    <t>9) . Channel Iron Piece 75 x 40 x 6 mm</t>
  </si>
  <si>
    <t>3) . AB Switch Spare Parts</t>
  </si>
  <si>
    <t>29) .R.M.U. - Cable End Kit 300 sq.mm.I/D XLPE</t>
  </si>
  <si>
    <t xml:space="preserve">47). X-arm Mounting 10’x 3 x  4 ½” </t>
  </si>
  <si>
    <t>36).Transformer 250 KVA (Cable Entry Type)</t>
  </si>
  <si>
    <t>25) . Pole cap (Special) 3 ½” MS</t>
  </si>
  <si>
    <t>41). X-arm ‘V’ for steel poles</t>
  </si>
  <si>
    <t>4) . ACSR Rabbit</t>
  </si>
  <si>
    <t>10) . CT 100/5 A</t>
  </si>
  <si>
    <t xml:space="preserve">17) . HRC Fuse Base 400A </t>
  </si>
  <si>
    <t xml:space="preserve">26) . Post Top Insulator </t>
  </si>
  <si>
    <t>48). X-arm Mounting 10’x 5 ½”</t>
  </si>
  <si>
    <t>30). Stay Insulator LT</t>
  </si>
  <si>
    <t>42). X-arm 2x 3 ½”</t>
  </si>
  <si>
    <t>18) .HRC Fuse Base 630 A</t>
  </si>
  <si>
    <t>4) . ACSR Racoon</t>
  </si>
  <si>
    <t>49). X-Frame for Transformer 10x5x5 ½</t>
  </si>
  <si>
    <t>11) . CT 200/5 A</t>
  </si>
  <si>
    <t>43). X-arm 4x 3 ½”</t>
  </si>
  <si>
    <t>19) . Lightening Arrester HT</t>
  </si>
  <si>
    <t>5) . Cable Bracket Big</t>
  </si>
  <si>
    <t>indent</t>
  </si>
  <si>
    <t>3762&amp;3783</t>
  </si>
  <si>
    <t xml:space="preserve">44). X-arm 5 1/2’x 3 ½” </t>
  </si>
  <si>
    <t>30). Stay Set Complete</t>
  </si>
  <si>
    <t>12) . CT 300/5 A</t>
  </si>
  <si>
    <t xml:space="preserve">20) . Pad Lock </t>
  </si>
  <si>
    <t>45). X-arm for 10’ Structure (10x 3 ½)</t>
  </si>
  <si>
    <t>6) . Cable Bracket Small</t>
  </si>
  <si>
    <t>21) . PCC Post 8m LT</t>
  </si>
  <si>
    <t>31). Steel Post HT 36’ MS 11m</t>
  </si>
  <si>
    <t>12) . CT 400/5 A</t>
  </si>
  <si>
    <t>7) . Cable End Kit 300  XLPE/HS Outdoor</t>
  </si>
  <si>
    <t>22) . PCC Post 9m HT</t>
  </si>
  <si>
    <t>12) . CT 600/5 A</t>
  </si>
  <si>
    <t>32). Steel Post LT 30’ MS 9 m (Galvanised)</t>
  </si>
  <si>
    <t>14) . G I Pipe 4”</t>
  </si>
  <si>
    <t>X-arm 5½’ for a Pole</t>
  </si>
  <si>
    <t>CT 400/5 A</t>
  </si>
  <si>
    <t>CT 600/5 A</t>
  </si>
  <si>
    <t>G I Pipe 2"</t>
  </si>
  <si>
    <t>HRC Fuse  BASE 400A</t>
  </si>
  <si>
    <t>46). X-arm for PCC Post 2’</t>
  </si>
  <si>
    <t>DTR Meter Box</t>
  </si>
  <si>
    <t>Single Phase Bidirectional Meter</t>
  </si>
  <si>
    <t>3Ph.4W 10.60 ALCD/TOD Bidirectional Meter</t>
  </si>
  <si>
    <t>3Ph Bidirectional LT CT Meters-5A</t>
  </si>
  <si>
    <t>HT TOD Meters 0.5 S</t>
  </si>
  <si>
    <t xml:space="preserve">Metering Bay </t>
  </si>
  <si>
    <t>AC</t>
  </si>
  <si>
    <t>FAN</t>
  </si>
  <si>
    <t>CCTV</t>
  </si>
  <si>
    <t>Power Quality and energy analyser</t>
  </si>
  <si>
    <t>AC Voltage Detecter with hot stick</t>
  </si>
  <si>
    <t>Earth ground tester</t>
  </si>
  <si>
    <t>Light meter</t>
  </si>
  <si>
    <t>Thermal imager</t>
  </si>
  <si>
    <t>Infrared telephot lens</t>
  </si>
  <si>
    <t>Laptop</t>
  </si>
  <si>
    <t>Printer</t>
  </si>
  <si>
    <t>G I Pipe 4"</t>
  </si>
  <si>
    <t>Lightning Arrestor. Ht</t>
  </si>
  <si>
    <t>Krishna Ssakthi Apartments</t>
  </si>
  <si>
    <t>Agriculture Officer Chembukavu</t>
  </si>
  <si>
    <t>Puthen pally hall</t>
  </si>
  <si>
    <t>Fast avenue</t>
  </si>
  <si>
    <t xml:space="preserve">Panikkath mall </t>
  </si>
  <si>
    <t>36).Transformer 315 KVA (Cable Entry Type)</t>
  </si>
  <si>
    <t>DG Set with Generator</t>
  </si>
  <si>
    <t>Parking Shed Constraction</t>
  </si>
  <si>
    <t>IRA Appartments</t>
  </si>
  <si>
    <t>Palaise grande apprtments</t>
  </si>
  <si>
    <t>Co-operative hospital</t>
  </si>
  <si>
    <t>Pooma Tower</t>
  </si>
  <si>
    <t>M.P Rappai &amp; sons</t>
  </si>
  <si>
    <t>Additions 18-19</t>
  </si>
  <si>
    <t>Rate 9</t>
  </si>
  <si>
    <t>Rate 10</t>
  </si>
  <si>
    <t xml:space="preserve">Bolt &amp; Nut 2 x 1/2 GOLD FT </t>
  </si>
  <si>
    <t xml:space="preserve">Bolt &amp; Nut 4x 3/8 MSFT </t>
  </si>
  <si>
    <t>Brass washer 13*28*14mm</t>
  </si>
  <si>
    <t>Breather 250*315kva</t>
  </si>
  <si>
    <t>Cable End Kit 3x300mm</t>
  </si>
  <si>
    <t xml:space="preserve">Cable End Kit 4x300mm2 </t>
  </si>
  <si>
    <t>Numerical O/c +E/F Relay</t>
  </si>
  <si>
    <t xml:space="preserve">UG Cable 35 Sq. mm 4 Core  </t>
  </si>
  <si>
    <t xml:space="preserve">UG Cable 95 Sq. mm 3.5 Core  </t>
  </si>
  <si>
    <t xml:space="preserve">total 58 </t>
  </si>
  <si>
    <t>5 ed1</t>
  </si>
  <si>
    <t>5 ed1 6062</t>
  </si>
  <si>
    <t xml:space="preserve">35).Transformer 100 KVA </t>
  </si>
  <si>
    <t xml:space="preserve">28) . R.M.U. - 4 way CCCC(1IN  &amp; 2out) </t>
  </si>
  <si>
    <t xml:space="preserve">35).Transformer 160 KVA </t>
  </si>
  <si>
    <t xml:space="preserve">28) . R.M.U. - 5 way CCCCC(1In &amp; 4 out) </t>
  </si>
  <si>
    <t xml:space="preserve">47). X-arm Mounting 10’x  4 ½” </t>
  </si>
  <si>
    <t>40). UG Cable 95 sq mm al 3.5 core</t>
  </si>
  <si>
    <t>pipe fittings for svl set psc pole</t>
  </si>
  <si>
    <t>41). X-arm ‘V’ for psc poles</t>
  </si>
  <si>
    <t>total 12405</t>
  </si>
  <si>
    <t>1364-1387-1729-1770</t>
  </si>
  <si>
    <t>6060-3941-6266-6267</t>
  </si>
  <si>
    <t>30). Stay clamp 3 1/2</t>
  </si>
  <si>
    <t>2set</t>
  </si>
  <si>
    <t>set</t>
  </si>
  <si>
    <t>30). Stay clamp 4 1/2</t>
  </si>
  <si>
    <t>36).Transformer 500 KVA (Cable Entry Type)</t>
  </si>
  <si>
    <t>1408-1482</t>
  </si>
  <si>
    <t>STAY CLAMP FOR PCC POST</t>
  </si>
  <si>
    <t>4SET</t>
  </si>
  <si>
    <t>5) . ACSR weasel</t>
  </si>
  <si>
    <t>5 dameged to section 2</t>
  </si>
  <si>
    <t>30). Stay Insulator HT</t>
  </si>
  <si>
    <t>ed1-2</t>
  </si>
  <si>
    <t>2 ed1</t>
  </si>
  <si>
    <t xml:space="preserve">44). X-arm 5 x 3 ½” </t>
  </si>
  <si>
    <t>49). X-arm 6 * 3 1/2</t>
  </si>
  <si>
    <t xml:space="preserve">total mains 29 </t>
  </si>
  <si>
    <t>2-ed1</t>
  </si>
  <si>
    <t>45). X-arm for 5 1/2 for A pole</t>
  </si>
  <si>
    <t xml:space="preserve">13) . G I Pipe 1 </t>
  </si>
  <si>
    <t>7) . Cable jointing kit 3*300 indoor xlpe hs</t>
  </si>
  <si>
    <t>14) . G I Pipe 1 1/4</t>
  </si>
  <si>
    <t>cable end kit 3*300sqmm i/d</t>
  </si>
  <si>
    <t>15) . G I Pipe 2 1/2</t>
  </si>
  <si>
    <t xml:space="preserve">Numerical O/C + E/F </t>
  </si>
  <si>
    <t xml:space="preserve"> .HRC Fuse link 160 A</t>
  </si>
  <si>
    <t>G I Pipe 1</t>
  </si>
  <si>
    <t>14) . G I Pipe 1 1/2”</t>
  </si>
  <si>
    <t>HRC Fuse  Link 160A</t>
  </si>
  <si>
    <t>HRC Fuse Base 400 A</t>
  </si>
  <si>
    <t>need to check</t>
  </si>
  <si>
    <t>returns</t>
  </si>
  <si>
    <t xml:space="preserve"> UG Cable 95 sq mm al 3.5 core</t>
  </si>
  <si>
    <t>X-arm for 5 1/2 for A pole</t>
  </si>
  <si>
    <t xml:space="preserve">A type 11 KV post </t>
  </si>
  <si>
    <t xml:space="preserve"> X-arm Mounting 10’x 3 x  4 ½” </t>
  </si>
  <si>
    <t>check</t>
  </si>
  <si>
    <t>link given from below figure don’t delete</t>
  </si>
  <si>
    <t>6 FROM RETURNS</t>
  </si>
  <si>
    <t>2 sub station 110KV</t>
  </si>
  <si>
    <t>R.M.U. - 3 way CTC</t>
  </si>
  <si>
    <t xml:space="preserve">R.M.U. - 3 way CTC (1Breaker &amp; 2LBS) </t>
  </si>
  <si>
    <t xml:space="preserve">27) . R.M.U. - 3 way CCC (1IN AND 2OUT) </t>
  </si>
  <si>
    <t>R.M.U. 5 WAY(CCCCC)</t>
  </si>
  <si>
    <t>FROM OPENING</t>
  </si>
  <si>
    <t>sub station 110 KV PLANT AND MACHINERY</t>
  </si>
  <si>
    <t>LINK NOT GIVEN</t>
  </si>
  <si>
    <t>NOT GIVEN LINK</t>
  </si>
  <si>
    <t>from opening</t>
  </si>
  <si>
    <t>Plant &amp; mach</t>
  </si>
  <si>
    <t>cables</t>
  </si>
  <si>
    <t>lines</t>
  </si>
  <si>
    <t>Rm opening</t>
  </si>
  <si>
    <t>depreciation</t>
  </si>
  <si>
    <t>sum</t>
  </si>
  <si>
    <t>Visitors Chair</t>
  </si>
  <si>
    <t>Revolving chair</t>
  </si>
  <si>
    <t>Stool</t>
  </si>
  <si>
    <t>Rack</t>
  </si>
  <si>
    <t>Almira</t>
  </si>
  <si>
    <t>Table</t>
  </si>
  <si>
    <t>AC+AC Carrier+Stabilizer</t>
  </si>
  <si>
    <t>Water cooler,filltter &amp; Purifier</t>
  </si>
  <si>
    <t>Currency counting Machine</t>
  </si>
  <si>
    <t>HP Pump &amp; Fittings</t>
  </si>
  <si>
    <t>Laser Printer</t>
  </si>
  <si>
    <t>CPU</t>
  </si>
  <si>
    <t xml:space="preserve">Scanner </t>
  </si>
  <si>
    <t>Modum &amp;UPS</t>
  </si>
  <si>
    <t>Optical Mouse</t>
  </si>
  <si>
    <t>Switch J9980A</t>
  </si>
  <si>
    <t>SOLAR PV MODULES</t>
  </si>
  <si>
    <t>String inverter 50kw</t>
  </si>
  <si>
    <t>String inverter 25kw</t>
  </si>
  <si>
    <t>String combiner box 50KW</t>
  </si>
  <si>
    <t>String combiner box 25KW</t>
  </si>
  <si>
    <t>DC Cable</t>
  </si>
  <si>
    <t>OFC cable</t>
  </si>
  <si>
    <t>Module mounting structures</t>
  </si>
  <si>
    <t>modem</t>
  </si>
  <si>
    <t>inverter panel</t>
  </si>
  <si>
    <t>3.5C 185sq.mm AYFY cable paravattany</t>
  </si>
  <si>
    <t>3.5C 50sq.mm AYFY cable paravattany</t>
  </si>
  <si>
    <t>3.5C 35sq.mm AYFY cable paravattany</t>
  </si>
  <si>
    <t>Cable End Termination</t>
  </si>
  <si>
    <t>Earthing &amp; Lightning Protection</t>
  </si>
  <si>
    <t>ed1</t>
  </si>
  <si>
    <t>ascr rabit</t>
  </si>
  <si>
    <t>Post top insulater</t>
  </si>
  <si>
    <t>strain set 11kv disc</t>
  </si>
  <si>
    <t>pin insulator ht</t>
  </si>
  <si>
    <t>UG Cable 95 sq mm al 3.5 core</t>
  </si>
  <si>
    <t>Line</t>
  </si>
  <si>
    <t>cable</t>
  </si>
  <si>
    <t>30 ed1 Included in the sec 3</t>
  </si>
  <si>
    <t>ed1 entered in the sec 3</t>
  </si>
  <si>
    <t>ed1 included in the sec3</t>
  </si>
  <si>
    <t>I adjusted 1 in sec 3</t>
  </si>
  <si>
    <t>Adjusted ed I to sec 3</t>
  </si>
  <si>
    <t>ED1 Added in the sec 3</t>
  </si>
  <si>
    <t>110  sub</t>
  </si>
  <si>
    <t>R.M.U. 3 WAY (CCC)</t>
  </si>
  <si>
    <t>ed 1 -5 ennam added to sec 3</t>
  </si>
  <si>
    <t>Addition Amount</t>
  </si>
  <si>
    <t>Link is provided</t>
  </si>
  <si>
    <t>Bolt &amp; Nut  4 x 5/8 MSFT</t>
  </si>
  <si>
    <t>Copper ferule 50sq mm</t>
  </si>
  <si>
    <t>Copper ferule 70sq mm</t>
  </si>
  <si>
    <t>Copper ferule  95sq mm</t>
  </si>
  <si>
    <t>Copper ferule 120sqmm</t>
  </si>
  <si>
    <t>Copper ferule 150 sq mm</t>
  </si>
  <si>
    <t>Copper ferule 185 sq mm</t>
  </si>
  <si>
    <t>Cork Gasket 7mm</t>
  </si>
  <si>
    <t>Cork Gasket 10mm</t>
  </si>
  <si>
    <t>Cork Gasket 3mm</t>
  </si>
  <si>
    <t>Copper feruck</t>
  </si>
  <si>
    <t xml:space="preserve">WP Wire A1 35Sq.mm </t>
  </si>
  <si>
    <t xml:space="preserve">WP Wire AIU 10Sq mm-1core </t>
  </si>
  <si>
    <t>C T(66 KV O/D Oil Cooked Type)</t>
  </si>
  <si>
    <t>CKM Heights</t>
  </si>
  <si>
    <t>V R M Tower</t>
  </si>
  <si>
    <t>East Fort</t>
  </si>
  <si>
    <t>Safa Arcade</t>
  </si>
  <si>
    <t>oushadi panchakarma</t>
  </si>
  <si>
    <t xml:space="preserve">Battery 2V100AH </t>
  </si>
  <si>
    <t>Adjusted Accumulated Depn as on                     1-Apr-2018</t>
  </si>
  <si>
    <t>Battery room construction</t>
  </si>
  <si>
    <t>Additions 19-20</t>
  </si>
  <si>
    <t>Rate 11</t>
  </si>
  <si>
    <t>Bolt &amp; Nut 5/2*12*FI GI</t>
  </si>
  <si>
    <t>Brass washer 13*32*14mm</t>
  </si>
  <si>
    <t>Cork washer 7mm</t>
  </si>
  <si>
    <t>Cork washer 10mm</t>
  </si>
  <si>
    <t>Corkwashert 3mm</t>
  </si>
  <si>
    <t>Stay Cable 2.5sqmm polythenen (Black)</t>
  </si>
  <si>
    <t>Cable Incoming Board</t>
  </si>
  <si>
    <t>Cable Outgoing board</t>
  </si>
  <si>
    <t>Bolts &amp; Nuts</t>
  </si>
  <si>
    <t>20mm Pipe Black</t>
  </si>
  <si>
    <t>Gi clamp 20mm</t>
  </si>
  <si>
    <t>1 sq WP wire</t>
  </si>
  <si>
    <t>HRC Fuse  Link 125 A</t>
  </si>
  <si>
    <t>Magnetic oil Level Guage with Gaskett</t>
  </si>
  <si>
    <t>O.D Kit For 11 KV-500()</t>
  </si>
  <si>
    <t>Indoor Kit For 11 KV -500/IC ()</t>
  </si>
  <si>
    <t>P.T (33 KV O/D Oil Cooked Type)</t>
  </si>
  <si>
    <t>Cable End Kit 4x300mm</t>
  </si>
  <si>
    <t>HRC fuse link 200A</t>
  </si>
  <si>
    <t>11kv outdoor CT</t>
  </si>
  <si>
    <t>SF6 GAS FILING ADAPTER</t>
  </si>
  <si>
    <t>VCB insulator 11 Kv 40 ka</t>
  </si>
  <si>
    <t>SF6 GAS FILING KIT</t>
  </si>
  <si>
    <t>FIRE EXTINGUISHER</t>
  </si>
  <si>
    <t>INTER TRIP RELAY LV SIDE</t>
  </si>
  <si>
    <t>INTER TRIP RELAY HV SIDE</t>
  </si>
  <si>
    <t>HIGH TRIPPING RELAY</t>
  </si>
  <si>
    <t>SF6 GAS CYLINDER 25 kg</t>
  </si>
  <si>
    <t>COIL 35 OHM 110VDC</t>
  </si>
  <si>
    <t>Door beeding for LCC</t>
  </si>
  <si>
    <t>Auxillary Switch</t>
  </si>
  <si>
    <t>Glattol shell</t>
  </si>
  <si>
    <t>BCS</t>
  </si>
  <si>
    <t>11 KV 625*400*3mm phase barrier</t>
  </si>
  <si>
    <t>VCB innsulating flat</t>
  </si>
  <si>
    <t>11kv VCB frp insulating clab rod</t>
  </si>
  <si>
    <t>vaccum circuit breaker</t>
  </si>
  <si>
    <t>Consumable Kit</t>
  </si>
  <si>
    <t>11 kv outdoor ctc</t>
  </si>
  <si>
    <t>HRC Fuse  Link 200A</t>
  </si>
  <si>
    <t>Pin Insulator with Rod</t>
  </si>
  <si>
    <t>Transformer 160KVA</t>
  </si>
  <si>
    <t>Transformer 250 KVA(cable entry)</t>
  </si>
  <si>
    <t>Transformer 315KVA(cable entry)</t>
  </si>
  <si>
    <t>Transformer 315KVA</t>
  </si>
  <si>
    <t>Transformer 500 KVA(cable entry)</t>
  </si>
  <si>
    <t>Pin Insulator LT</t>
  </si>
  <si>
    <t>Estimate software</t>
  </si>
  <si>
    <t>Fans</t>
  </si>
  <si>
    <t>Thoshiba E Studio 3018</t>
  </si>
  <si>
    <t>Land Phone</t>
  </si>
  <si>
    <t>Torch</t>
  </si>
  <si>
    <t>UTM Switch</t>
  </si>
  <si>
    <t>Digital signature</t>
  </si>
  <si>
    <t>String inverter</t>
  </si>
  <si>
    <t>SOLAR MODULE SUPPORTING</t>
  </si>
  <si>
    <t>PRESSUR PUMP</t>
  </si>
  <si>
    <t>STAIR CASE</t>
  </si>
  <si>
    <t>STRUCTED WORK</t>
  </si>
  <si>
    <t>String combiner box</t>
  </si>
  <si>
    <t>DC cable</t>
  </si>
  <si>
    <t>Communication cable OFC cable</t>
  </si>
  <si>
    <t>Moderm</t>
  </si>
  <si>
    <t>AC Cable Laying</t>
  </si>
  <si>
    <t>Earthing &amp; Lightning protection</t>
  </si>
  <si>
    <t xml:space="preserve">Walkway GI/FRP </t>
  </si>
  <si>
    <t>String combiner Box</t>
  </si>
  <si>
    <t>AC Cable Laying 70sqmm</t>
  </si>
  <si>
    <t>pm</t>
  </si>
  <si>
    <t>lines rm opening</t>
  </si>
  <si>
    <t>pm  rm opening</t>
  </si>
  <si>
    <t>cables r&amp;m opening</t>
  </si>
  <si>
    <t xml:space="preserve">cables </t>
  </si>
  <si>
    <t xml:space="preserve">  </t>
  </si>
  <si>
    <t>Steel Alamira</t>
  </si>
  <si>
    <t>fans</t>
  </si>
  <si>
    <t>150AH TABULAR 12V</t>
  </si>
  <si>
    <t>20 pair msdp box with frame</t>
  </si>
  <si>
    <t>GI pipe for earthing</t>
  </si>
  <si>
    <t>20 mm pvc conduit ivory</t>
  </si>
  <si>
    <t>RJ 11</t>
  </si>
  <si>
    <t xml:space="preserve">Neos 16s system cabinet </t>
  </si>
  <si>
    <t>Panasonic kx ts 500 basic black phones</t>
  </si>
  <si>
    <t>Finolex 2 pair .5 pvc cable</t>
  </si>
  <si>
    <t>Finolex 20 pair .5 mm armd tele cable</t>
  </si>
  <si>
    <t>Finolex 20 pair .5 pvc tele cable</t>
  </si>
  <si>
    <t>Copper wire</t>
  </si>
  <si>
    <t>Tced Site Development</t>
  </si>
  <si>
    <t>software development for new Reporting Formats</t>
  </si>
  <si>
    <t>pheripheral devices for printers</t>
  </si>
  <si>
    <t>ACSR Rabit Reconducted</t>
  </si>
  <si>
    <t>ACSR Rabit( Reconducted)</t>
  </si>
  <si>
    <t>UG Cable 70 Sq.mm aluminium lt</t>
  </si>
  <si>
    <t>Water container</t>
  </si>
  <si>
    <t>lightning arrester</t>
  </si>
  <si>
    <t>Pumping machine</t>
  </si>
  <si>
    <t>wd</t>
  </si>
  <si>
    <t>q</t>
  </si>
  <si>
    <t>e</t>
  </si>
  <si>
    <t>erg</t>
  </si>
  <si>
    <t>2020-21</t>
  </si>
  <si>
    <t>Mothimahal</t>
  </si>
  <si>
    <t>Lourdpuram</t>
  </si>
  <si>
    <t>karthiyani Nursing Home</t>
  </si>
  <si>
    <t>Sakunthala  East post office Road</t>
  </si>
  <si>
    <t>Chembottil line</t>
  </si>
  <si>
    <t>Mookans</t>
  </si>
  <si>
    <t>vadakstand</t>
  </si>
  <si>
    <t>ushas</t>
  </si>
  <si>
    <t>Flora heights</t>
  </si>
  <si>
    <t>Arunatukara</t>
  </si>
  <si>
    <t>L Shaped Table</t>
  </si>
  <si>
    <t>Executive Revolving Chair</t>
  </si>
  <si>
    <t>Manager Glass Top Table</t>
  </si>
  <si>
    <t>Cubicle Work</t>
  </si>
  <si>
    <t>ACER Monitor</t>
  </si>
  <si>
    <t>Monitors</t>
  </si>
  <si>
    <t>Toner 3018</t>
  </si>
  <si>
    <t>Toner ricoh</t>
  </si>
  <si>
    <t>Mouse</t>
  </si>
  <si>
    <t xml:space="preserve">Keyboard </t>
  </si>
  <si>
    <t>Hard disk</t>
  </si>
  <si>
    <t>SUB Station</t>
  </si>
  <si>
    <t>others</t>
  </si>
  <si>
    <t>Bolts &amp; Nuts for SMC</t>
  </si>
  <si>
    <t>Earthing compund</t>
  </si>
  <si>
    <t>Fuse Wire 21 SWG (60A) (in grams)</t>
  </si>
  <si>
    <t>Fuse Wire 25 A TC( in rolls)</t>
  </si>
  <si>
    <t>Safety Kit</t>
  </si>
  <si>
    <t>SF Sonic Battery JT 130R</t>
  </si>
  <si>
    <t>asas</t>
  </si>
  <si>
    <t>2018-19</t>
  </si>
  <si>
    <t>2012-13</t>
  </si>
  <si>
    <t>2017-18</t>
  </si>
  <si>
    <t>11KV I/D CT 600-300/5-5-1A</t>
  </si>
  <si>
    <t>11KV I/D PT 11000/110-110V</t>
  </si>
  <si>
    <t>11KV O/D NCT 600/1A</t>
  </si>
  <si>
    <t>11KV O/D NCT 800-160/1-5A</t>
  </si>
  <si>
    <t>11KV O/D NCT 800-400/1A</t>
  </si>
  <si>
    <t>2019-20</t>
  </si>
  <si>
    <t>BCS (FBC 32 P/124R/114 LM/SL</t>
  </si>
  <si>
    <t>BUSH FOR TRANSFORMER 10MVA</t>
  </si>
  <si>
    <t>C T(66 KV O/D Oil CooLed Type)</t>
  </si>
  <si>
    <t>HDPE pipe 110 mm</t>
  </si>
  <si>
    <t>2015-16</t>
  </si>
  <si>
    <t>2014-15</t>
  </si>
  <si>
    <t xml:space="preserve">     </t>
  </si>
  <si>
    <t>ISSUE TO( R&amp;M)</t>
  </si>
  <si>
    <t>Row Labels</t>
  </si>
  <si>
    <t>AE1</t>
  </si>
  <si>
    <t>AE2</t>
  </si>
  <si>
    <t>AE3</t>
  </si>
  <si>
    <t>AE4</t>
  </si>
  <si>
    <t>SECT</t>
  </si>
  <si>
    <t>SUBSTATION</t>
  </si>
  <si>
    <t>Grand Total</t>
  </si>
  <si>
    <t>POLE PRUNER</t>
  </si>
  <si>
    <t>RESISTOR</t>
  </si>
  <si>
    <t>Stay Wire WP</t>
  </si>
  <si>
    <t>UJALA Crompton LED 20W Tube Light</t>
  </si>
  <si>
    <t>WP Wire A1 2 core 10Sq.mm</t>
  </si>
  <si>
    <t>48 from 2017-18  and rest from 2019-20</t>
  </si>
  <si>
    <t>issue 2012-13 19 &amp; 2019-20 1</t>
  </si>
  <si>
    <t>HDD Pipe</t>
  </si>
  <si>
    <t>MC Tower</t>
  </si>
  <si>
    <t>Mootichukam flat lane</t>
  </si>
  <si>
    <t>Swimming pool lane</t>
  </si>
  <si>
    <t>Agro Bazzar</t>
  </si>
  <si>
    <t>Rest house</t>
  </si>
  <si>
    <t>South Plaza Poothole feeder</t>
  </si>
  <si>
    <t>Punkunam Post Office</t>
  </si>
  <si>
    <t>Gross Block as on 
01-Apr-2021</t>
  </si>
  <si>
    <t>Additions for the year 
2021-22</t>
  </si>
  <si>
    <t>Gross Block as on 
31-Mar-2022</t>
  </si>
  <si>
    <t xml:space="preserve">    WDV as on             1-Apr-2021</t>
  </si>
  <si>
    <t>Accumulated Depn as on   1-Apr-2021</t>
  </si>
  <si>
    <t>Depreciation for the Year                                             2021-22</t>
  </si>
  <si>
    <t>Accumulated Depn as on                           31-Mar-2022</t>
  </si>
  <si>
    <t>WDV as on                    31-Mar-2022</t>
  </si>
  <si>
    <t>2021-22</t>
  </si>
  <si>
    <t>Depreciation for the Year 2021-22</t>
  </si>
  <si>
    <t>Accumulated Depn as on                                 31-Mar-2022</t>
  </si>
  <si>
    <t>WDV as on                            31-Mar-2022</t>
  </si>
  <si>
    <t>WDV as on                  1-Apr-2021</t>
  </si>
  <si>
    <t>Accumulated Depn as on 1-Apr-2021</t>
  </si>
  <si>
    <t>OVER CURRENT EARTH FAULT RELAY</t>
  </si>
  <si>
    <t>Earthing Rod 22Ft</t>
  </si>
  <si>
    <t>Adjusted WDV as on                  1-Apr-2021</t>
  </si>
  <si>
    <t>Opening Accumulated Depn as on                     1-Apr-2021</t>
  </si>
  <si>
    <t>`</t>
  </si>
  <si>
    <t>ROUND CABLE 4x1.5 SQMM CU</t>
  </si>
  <si>
    <t>POLYMERIC SURGE ARRESTOR 11KV</t>
  </si>
  <si>
    <t>POLYMERIC SURGE ARRESTOR 33KV</t>
  </si>
  <si>
    <t>POLYMERIC SURGE ARRESTOR 10KA66KV</t>
  </si>
  <si>
    <t>POLYMERIC SURGE ARRESTOR 96KV</t>
  </si>
  <si>
    <t>A.B SWITCH 630 A 11 KV</t>
  </si>
  <si>
    <t>ENERGY METER 3P4W HT TOD METERS 0.2S CTR -/1A</t>
  </si>
  <si>
    <t>ENERGY METER 3P4W HT TOD METERS 0.2S CTR -/5A</t>
  </si>
  <si>
    <t>Major Overhauling of Transformers</t>
  </si>
  <si>
    <t>33Kv Vaccum Bottle For 33Kv Vcb</t>
  </si>
  <si>
    <t>Gasket Kit</t>
  </si>
  <si>
    <t>Channel Iorn Piece</t>
  </si>
  <si>
    <t>Cable Basket</t>
  </si>
  <si>
    <t>Ug Cables 3*300mm2 Xlpe 11Kv</t>
  </si>
  <si>
    <t>Exhibition Tower</t>
  </si>
  <si>
    <t>BANDED DESKTOP PC</t>
  </si>
  <si>
    <t>PRINTER BROTHER</t>
  </si>
  <si>
    <t>PRINTER EPSON</t>
  </si>
  <si>
    <t>MONITOR DELL</t>
  </si>
  <si>
    <t>KEYBOARD MOUSE DELL</t>
  </si>
  <si>
    <t>UPS NUMERIC</t>
  </si>
  <si>
    <t>PEN DRIVE 32 GB</t>
  </si>
  <si>
    <t>HARD DISK EXT 1TB</t>
  </si>
  <si>
    <t>SMPS DELL VOSTRO</t>
  </si>
  <si>
    <t xml:space="preserve">MOTHER BOARD DELL </t>
  </si>
  <si>
    <t>MONITOR 18 LED</t>
  </si>
  <si>
    <t xml:space="preserve">HARD DISK </t>
  </si>
  <si>
    <t>MOTHER BOARD DELL</t>
  </si>
  <si>
    <t>SMPS DELL</t>
  </si>
  <si>
    <t>CAT -6 UTP LAN CABLE DLINK 305 MTR</t>
  </si>
  <si>
    <t>CAMERA ACCESSORIES</t>
  </si>
  <si>
    <t>CAMERA 4 MP HIKVISION (1343GOI)</t>
  </si>
  <si>
    <t>CAMERA 4 MP HIKVISION (DS-2CD1043GOE)</t>
  </si>
  <si>
    <t>BULLET CAMERA HIKVISION 4 MP (DS 23D3641GOIZ)</t>
  </si>
  <si>
    <t>HARD DISK 4 TB</t>
  </si>
  <si>
    <t>HIKVSION 16 CHNVRDS</t>
  </si>
  <si>
    <t>HIKVISION POE SWITCH 16 PORT DS</t>
  </si>
  <si>
    <t xml:space="preserve">FU RACK </t>
  </si>
  <si>
    <t>18.5 LED MONITOR LG</t>
  </si>
  <si>
    <t>EXIDE UPS 850VA</t>
  </si>
  <si>
    <t xml:space="preserve">EXIDE BATTERY </t>
  </si>
  <si>
    <t>CAT -6 UTP LAN CABLE D LINK 305 MTR</t>
  </si>
  <si>
    <t>20 MTR</t>
  </si>
  <si>
    <t>450 MTR</t>
  </si>
  <si>
    <t>ONLINE BILLING SOFWARE</t>
  </si>
  <si>
    <t>ONLINE PAYMENT  SOFTWARE</t>
  </si>
  <si>
    <t>ONLINE PAYMENT / TCED CHALLAN TABLES AND REPORT</t>
  </si>
  <si>
    <t>ANTI VIRUS</t>
  </si>
  <si>
    <t>BULK SMS MODULE</t>
  </si>
  <si>
    <t>ONLINE WEB APPLICATION SOFTWARE</t>
  </si>
  <si>
    <t xml:space="preserve">HOSTING CHARGES </t>
  </si>
  <si>
    <t xml:space="preserve">6*5*3 HALF LOCKER STEEL ALAMARAH HEAVY </t>
  </si>
  <si>
    <t>Net Additions for the year 
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</si>
</sst>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(* #,##0.00_);_(* \(#,##0.00\);_(* &quot;-&quot;??_);_(@_)"/>
    <numFmt numFmtId="164" formatCode="_ * #,##0.00_ ;_ * \-#,##0.00_ ;_ * &quot;-&quot;??_ ;_ @_ "/>
    <numFmt numFmtId="165" formatCode="[$-409]d\-mmm\-yy;@"/>
    <numFmt numFmtId="166" formatCode="_(* #,##0_);_(* \(#,##0\);_(* &quot;-&quot;??_);_(@_)"/>
    <numFmt numFmtId="167" formatCode="_ * #,##0.0_ ;_ * \-#,##0.0_ ;_ * &quot;-&quot;??_ ;_ @_ "/>
    <numFmt numFmtId="168" formatCode="_ * #,##0.0000_ ;_ * \-#,##0.0000_ ;_ * &quot;-&quot;??_ ;_ @_ "/>
    <numFmt numFmtId="169" formatCode="_ * #,##0_ ;_ * \-#,##0_ ;_ * &quot;-&quot;??_ ;_ @_ "/>
    <numFmt numFmtId="170" formatCode="_-* #,##0.00_-;\-* #,##0.00_-;_-* &quot;-&quot;??_-;_-@_-"/>
    <numFmt numFmtId="171" formatCode="0.0"/>
    <numFmt numFmtId="172" formatCode="[$-409]d/mmm/yy;@"/>
    <numFmt numFmtId="173" formatCode="_ * #,##0.000000_ ;_ * \-#,##0.000000_ ;_ * &quot;-&quot;??_ ;_ @_ "/>
    <numFmt numFmtId="174" formatCode="_ * #,##0.0000000000000000_ ;_ * \-#,##0.0000000000000000_ ;_ * &quot;-&quot;??_ ;_ @_ "/>
    <numFmt numFmtId="175" formatCode="_-* #,##0.000_-;\-* #,##0.000_-;_-* &quot;-&quot;??_-;_-@_-"/>
    <numFmt numFmtId="176" formatCode="_-* #,##0_-;\-* #,##0_-;_-* &quot;-&quot;??_-;_-@_-"/>
    <numFmt numFmtId="177" formatCode="_ * #,##0.000_ ;_ * \-#,##0.000_ ;_ * &quot;-&quot;??_ ;_ @_ "/>
    <numFmt numFmtId="178" formatCode="_ * #,##0.000000000000_ ;_ * \-#,##0.000000000000_ ;_ * &quot;-&quot;??_ ;_ @_ "/>
    <numFmt numFmtId="179" formatCode="0.0000000000000000000000000"/>
    <numFmt numFmtId="180" formatCode="0.000000000000000000000"/>
    <numFmt numFmtId="181" formatCode="_(* #,##0.0000000000000_);_(* \(#,##0.0000000000000\);_(* &quot;-&quot;??_);_(@_)"/>
    <numFmt numFmtId="182" formatCode="_(* #,##0.0000000_);_(* \(#,##0.0000000\);_(* &quot;-&quot;??_);_(@_)"/>
    <numFmt numFmtId="183" formatCode="_(* #,##0.0000000000_);_(* \(#,##0.0000000000\);_(* &quot;-&quot;??_);_(@_)"/>
    <numFmt numFmtId="184" formatCode="0.00_)"/>
    <numFmt numFmtId="185" formatCode="&quot;ß&quot;#,##0.00_);\(&quot;ß&quot;#,##0.00\)"/>
    <numFmt numFmtId="186" formatCode="_ * #,##0.00000000000000000000_ ;_ * \-#,##0.00000000000000000000_ ;_ * &quot;-&quot;??_ ;_ @_ "/>
  </numFmts>
  <fonts count="8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i/>
      <sz val="12"/>
      <name val="Cambria"/>
      <family val="1"/>
    </font>
    <font>
      <b/>
      <sz val="12"/>
      <color indexed="8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Arial"/>
      <family val="2"/>
    </font>
    <font>
      <b/>
      <i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rgb="FFFF0000"/>
      <name val="Times New Roman"/>
      <family val="1"/>
    </font>
    <font>
      <i/>
      <sz val="12"/>
      <color theme="1"/>
      <name val="Cambria"/>
      <family val="1"/>
    </font>
    <font>
      <b/>
      <i/>
      <sz val="12"/>
      <color rgb="FFFF0000"/>
      <name val="Cambria"/>
      <family val="1"/>
    </font>
    <font>
      <sz val="12"/>
      <color theme="1"/>
      <name val="Times New Roman"/>
      <family val="1"/>
    </font>
    <font>
      <i/>
      <sz val="12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i/>
      <sz val="12"/>
      <color rgb="FFFF0000"/>
      <name val="Cambria"/>
      <family val="1"/>
      <scheme val="major"/>
    </font>
    <font>
      <b/>
      <sz val="12"/>
      <color theme="1"/>
      <name val="Times New Roman"/>
      <family val="1"/>
    </font>
    <font>
      <b/>
      <i/>
      <sz val="13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3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doub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Webdings"/>
      <family val="1"/>
      <charset val="2"/>
    </font>
    <font>
      <sz val="12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Times New Roman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 tint="4.9989318521683403E-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47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4" fillId="0" borderId="0"/>
    <xf numFmtId="0" fontId="17" fillId="0" borderId="0"/>
    <xf numFmtId="0" fontId="4" fillId="10" borderId="48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/>
    <xf numFmtId="0" fontId="75" fillId="0" borderId="52"/>
    <xf numFmtId="164" fontId="2" fillId="0" borderId="0" applyFont="0" applyFill="0" applyBorder="0" applyAlignment="0" applyProtection="0"/>
    <xf numFmtId="0" fontId="75" fillId="0" borderId="52"/>
    <xf numFmtId="38" fontId="76" fillId="31" borderId="0" applyNumberFormat="0" applyBorder="0" applyAlignment="0" applyProtection="0"/>
    <xf numFmtId="0" fontId="11" fillId="0" borderId="53" applyNumberFormat="0" applyAlignment="0" applyProtection="0">
      <alignment horizontal="left" vertical="center"/>
    </xf>
    <xf numFmtId="0" fontId="11" fillId="0" borderId="10">
      <alignment horizontal="left" vertical="center"/>
    </xf>
    <xf numFmtId="10" fontId="76" fillId="32" borderId="1" applyNumberFormat="0" applyBorder="0" applyAlignment="0" applyProtection="0"/>
    <xf numFmtId="37" fontId="77" fillId="0" borderId="0"/>
    <xf numFmtId="184" fontId="78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18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/>
    <xf numFmtId="164" fontId="73" fillId="0" borderId="0" applyFont="0" applyFill="0" applyBorder="0" applyAlignment="0" applyProtection="0"/>
    <xf numFmtId="0" fontId="7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73" fillId="0" borderId="0"/>
    <xf numFmtId="0" fontId="7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7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2" fillId="0" borderId="0"/>
    <xf numFmtId="0" fontId="1" fillId="10" borderId="48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7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1707">
    <xf numFmtId="0" fontId="0" fillId="0" borderId="0" xfId="0"/>
    <xf numFmtId="0" fontId="2" fillId="0" borderId="0" xfId="46" applyAlignment="1">
      <alignment vertical="top"/>
    </xf>
    <xf numFmtId="0" fontId="2" fillId="0" borderId="1" xfId="46" applyBorder="1" applyAlignment="1">
      <alignment vertical="top"/>
    </xf>
    <xf numFmtId="164" fontId="2" fillId="0" borderId="1" xfId="12" applyNumberFormat="1" applyFont="1" applyBorder="1" applyAlignment="1">
      <alignment vertical="top"/>
    </xf>
    <xf numFmtId="43" fontId="2" fillId="0" borderId="1" xfId="46" applyNumberFormat="1" applyBorder="1" applyAlignment="1">
      <alignment vertical="top"/>
    </xf>
    <xf numFmtId="0" fontId="26" fillId="11" borderId="1" xfId="46" applyFont="1" applyFill="1" applyBorder="1" applyAlignment="1">
      <alignment vertical="top"/>
    </xf>
    <xf numFmtId="164" fontId="26" fillId="11" borderId="1" xfId="12" applyNumberFormat="1" applyFont="1" applyFill="1" applyBorder="1" applyAlignment="1">
      <alignment vertical="top"/>
    </xf>
    <xf numFmtId="43" fontId="2" fillId="0" borderId="0" xfId="46" applyNumberFormat="1" applyAlignment="1">
      <alignment vertical="top"/>
    </xf>
    <xf numFmtId="0" fontId="2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28" fillId="0" borderId="0" xfId="0" applyFont="1" applyAlignment="1">
      <alignment horizontal="right" vertical="top"/>
    </xf>
    <xf numFmtId="43" fontId="28" fillId="0" borderId="0" xfId="0" applyNumberFormat="1" applyFont="1" applyAlignment="1">
      <alignment vertical="top"/>
    </xf>
    <xf numFmtId="1" fontId="28" fillId="0" borderId="0" xfId="0" applyNumberFormat="1" applyFont="1" applyAlignment="1">
      <alignment horizontal="left" vertical="top"/>
    </xf>
    <xf numFmtId="0" fontId="28" fillId="0" borderId="0" xfId="35" applyNumberFormat="1" applyFont="1" applyAlignment="1">
      <alignment horizontal="left" vertical="top"/>
    </xf>
    <xf numFmtId="0" fontId="7" fillId="12" borderId="0" xfId="0" applyFont="1" applyFill="1" applyAlignment="1">
      <alignment vertical="top"/>
    </xf>
    <xf numFmtId="0" fontId="9" fillId="12" borderId="0" xfId="0" applyFont="1" applyFill="1" applyAlignment="1">
      <alignment vertical="top"/>
    </xf>
    <xf numFmtId="0" fontId="28" fillId="12" borderId="0" xfId="0" applyFont="1" applyFill="1" applyAlignment="1">
      <alignment vertical="top"/>
    </xf>
    <xf numFmtId="0" fontId="28" fillId="12" borderId="0" xfId="0" applyFont="1" applyFill="1" applyAlignment="1">
      <alignment horizontal="right" vertical="top"/>
    </xf>
    <xf numFmtId="0" fontId="8" fillId="13" borderId="0" xfId="0" applyFont="1" applyFill="1" applyAlignment="1">
      <alignment vertical="top"/>
    </xf>
    <xf numFmtId="0" fontId="27" fillId="0" borderId="0" xfId="0" applyFont="1" applyAlignment="1">
      <alignment horizontal="center" vertical="top"/>
    </xf>
    <xf numFmtId="0" fontId="27" fillId="0" borderId="2" xfId="0" applyFont="1" applyBorder="1" applyAlignment="1">
      <alignment horizontal="right" vertical="top"/>
    </xf>
    <xf numFmtId="0" fontId="27" fillId="0" borderId="3" xfId="0" applyFont="1" applyBorder="1" applyAlignment="1">
      <alignment vertical="top"/>
    </xf>
    <xf numFmtId="0" fontId="27" fillId="0" borderId="2" xfId="0" applyFont="1" applyBorder="1" applyAlignment="1">
      <alignment vertical="top"/>
    </xf>
    <xf numFmtId="0" fontId="5" fillId="0" borderId="1" xfId="46" applyFont="1" applyBorder="1" applyAlignment="1">
      <alignment horizontal="center" vertical="top"/>
    </xf>
    <xf numFmtId="165" fontId="5" fillId="0" borderId="1" xfId="46" applyNumberFormat="1" applyFont="1" applyBorder="1" applyAlignment="1">
      <alignment horizontal="center" vertical="top"/>
    </xf>
    <xf numFmtId="164" fontId="5" fillId="0" borderId="1" xfId="35" applyNumberFormat="1" applyFont="1" applyFill="1" applyBorder="1" applyAlignment="1">
      <alignment vertical="top"/>
    </xf>
    <xf numFmtId="0" fontId="5" fillId="0" borderId="1" xfId="35" applyNumberFormat="1" applyFont="1" applyFill="1" applyBorder="1" applyAlignment="1">
      <alignment vertical="top"/>
    </xf>
    <xf numFmtId="164" fontId="5" fillId="0" borderId="0" xfId="35" applyNumberFormat="1" applyFont="1" applyFill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7" fillId="0" borderId="1" xfId="0" applyFont="1" applyBorder="1" applyAlignment="1">
      <alignment horizontal="left" vertical="top"/>
    </xf>
    <xf numFmtId="0" fontId="28" fillId="11" borderId="0" xfId="0" applyFont="1" applyFill="1" applyAlignment="1">
      <alignment vertical="top"/>
    </xf>
    <xf numFmtId="0" fontId="28" fillId="11" borderId="0" xfId="0" applyFont="1" applyFill="1" applyAlignment="1">
      <alignment horizontal="right" vertical="top"/>
    </xf>
    <xf numFmtId="164" fontId="8" fillId="11" borderId="0" xfId="35" applyNumberFormat="1" applyFont="1" applyFill="1" applyAlignment="1">
      <alignment vertical="top"/>
    </xf>
    <xf numFmtId="164" fontId="5" fillId="0" borderId="0" xfId="35" applyNumberFormat="1" applyFont="1" applyAlignment="1">
      <alignment vertical="top"/>
    </xf>
    <xf numFmtId="0" fontId="27" fillId="0" borderId="0" xfId="0" applyFont="1" applyAlignment="1">
      <alignment horizontal="right" vertical="top"/>
    </xf>
    <xf numFmtId="0" fontId="28" fillId="0" borderId="0" xfId="37" applyNumberFormat="1" applyFont="1" applyAlignment="1">
      <alignment horizontal="left" vertical="top"/>
    </xf>
    <xf numFmtId="164" fontId="5" fillId="0" borderId="1" xfId="37" applyNumberFormat="1" applyFont="1" applyFill="1" applyBorder="1" applyAlignment="1">
      <alignment vertical="top"/>
    </xf>
    <xf numFmtId="164" fontId="5" fillId="0" borderId="0" xfId="37" applyNumberFormat="1" applyFont="1" applyFill="1" applyAlignment="1">
      <alignment vertical="top"/>
    </xf>
    <xf numFmtId="0" fontId="5" fillId="0" borderId="1" xfId="37" applyNumberFormat="1" applyFont="1" applyFill="1" applyBorder="1" applyAlignment="1">
      <alignment vertical="top"/>
    </xf>
    <xf numFmtId="164" fontId="8" fillId="11" borderId="0" xfId="37" applyNumberFormat="1" applyFont="1" applyFill="1" applyAlignment="1">
      <alignment vertical="top"/>
    </xf>
    <xf numFmtId="164" fontId="5" fillId="0" borderId="0" xfId="37" applyNumberFormat="1" applyFont="1" applyAlignment="1">
      <alignment vertical="top"/>
    </xf>
    <xf numFmtId="0" fontId="28" fillId="0" borderId="0" xfId="0" applyFont="1" applyAlignment="1">
      <alignment horizontal="center" vertical="top"/>
    </xf>
    <xf numFmtId="165" fontId="10" fillId="0" borderId="2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right" vertical="top"/>
    </xf>
    <xf numFmtId="0" fontId="28" fillId="0" borderId="0" xfId="43" applyNumberFormat="1" applyFont="1" applyAlignment="1">
      <alignment horizontal="left" vertical="top"/>
    </xf>
    <xf numFmtId="164" fontId="5" fillId="0" borderId="1" xfId="43" applyNumberFormat="1" applyFont="1" applyFill="1" applyBorder="1" applyAlignment="1">
      <alignment vertical="top"/>
    </xf>
    <xf numFmtId="0" fontId="5" fillId="0" borderId="1" xfId="43" applyNumberFormat="1" applyFont="1" applyFill="1" applyBorder="1" applyAlignment="1">
      <alignment vertical="top"/>
    </xf>
    <xf numFmtId="164" fontId="5" fillId="0" borderId="0" xfId="43" applyNumberFormat="1" applyFont="1" applyFill="1" applyAlignment="1">
      <alignment vertical="top"/>
    </xf>
    <xf numFmtId="164" fontId="8" fillId="11" borderId="0" xfId="43" applyNumberFormat="1" applyFont="1" applyFill="1" applyAlignment="1">
      <alignment vertical="top"/>
    </xf>
    <xf numFmtId="164" fontId="5" fillId="0" borderId="0" xfId="43" applyNumberFormat="1" applyFont="1" applyAlignment="1">
      <alignment vertical="top"/>
    </xf>
    <xf numFmtId="164" fontId="2" fillId="0" borderId="1" xfId="36" applyFont="1" applyBorder="1" applyAlignment="1">
      <alignment vertical="top"/>
    </xf>
    <xf numFmtId="164" fontId="26" fillId="11" borderId="1" xfId="36" applyFont="1" applyFill="1" applyBorder="1" applyAlignment="1">
      <alignment vertical="top"/>
    </xf>
    <xf numFmtId="0" fontId="28" fillId="0" borderId="0" xfId="36" applyNumberFormat="1" applyFont="1" applyAlignment="1">
      <alignment horizontal="left" vertical="top"/>
    </xf>
    <xf numFmtId="164" fontId="5" fillId="0" borderId="1" xfId="36" applyFont="1" applyFill="1" applyBorder="1" applyAlignment="1">
      <alignment vertical="top"/>
    </xf>
    <xf numFmtId="0" fontId="5" fillId="0" borderId="1" xfId="36" applyNumberFormat="1" applyFont="1" applyFill="1" applyBorder="1" applyAlignment="1">
      <alignment vertical="top"/>
    </xf>
    <xf numFmtId="164" fontId="5" fillId="0" borderId="0" xfId="36" applyFont="1" applyFill="1" applyAlignment="1">
      <alignment vertical="top"/>
    </xf>
    <xf numFmtId="164" fontId="8" fillId="11" borderId="0" xfId="36" applyFont="1" applyFill="1" applyAlignment="1">
      <alignment vertical="top"/>
    </xf>
    <xf numFmtId="164" fontId="5" fillId="0" borderId="0" xfId="36" applyFont="1" applyAlignment="1">
      <alignment vertical="top"/>
    </xf>
    <xf numFmtId="164" fontId="2" fillId="0" borderId="1" xfId="36" applyFont="1" applyFill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164" fontId="27" fillId="0" borderId="0" xfId="36" applyFont="1" applyAlignment="1">
      <alignment vertical="top"/>
    </xf>
    <xf numFmtId="167" fontId="27" fillId="0" borderId="0" xfId="36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4" fontId="28" fillId="0" borderId="0" xfId="36" applyFont="1" applyAlignment="1">
      <alignment vertical="top"/>
    </xf>
    <xf numFmtId="167" fontId="28" fillId="0" borderId="0" xfId="36" applyNumberFormat="1" applyFont="1" applyAlignment="1">
      <alignment vertical="top"/>
    </xf>
    <xf numFmtId="164" fontId="7" fillId="12" borderId="0" xfId="36" applyFont="1" applyFill="1" applyAlignment="1">
      <alignment vertical="top"/>
    </xf>
    <xf numFmtId="164" fontId="9" fillId="12" borderId="0" xfId="36" applyFont="1" applyFill="1" applyAlignment="1">
      <alignment vertical="top"/>
    </xf>
    <xf numFmtId="167" fontId="9" fillId="12" borderId="0" xfId="36" applyNumberFormat="1" applyFont="1" applyFill="1" applyAlignment="1">
      <alignment vertical="top"/>
    </xf>
    <xf numFmtId="0" fontId="28" fillId="12" borderId="0" xfId="0" applyFont="1" applyFill="1" applyAlignment="1">
      <alignment horizontal="center" vertical="top"/>
    </xf>
    <xf numFmtId="164" fontId="28" fillId="12" borderId="0" xfId="36" applyFont="1" applyFill="1" applyAlignment="1">
      <alignment vertical="top"/>
    </xf>
    <xf numFmtId="0" fontId="27" fillId="0" borderId="3" xfId="0" applyFont="1" applyBorder="1" applyAlignment="1">
      <alignment horizontal="center" vertical="top"/>
    </xf>
    <xf numFmtId="164" fontId="27" fillId="0" borderId="2" xfId="36" applyFont="1" applyFill="1" applyBorder="1" applyAlignment="1">
      <alignment vertical="top"/>
    </xf>
    <xf numFmtId="167" fontId="27" fillId="0" borderId="2" xfId="36" applyNumberFormat="1" applyFont="1" applyFill="1" applyBorder="1" applyAlignment="1">
      <alignment vertical="top"/>
    </xf>
    <xf numFmtId="167" fontId="5" fillId="0" borderId="1" xfId="36" applyNumberFormat="1" applyFont="1" applyFill="1" applyBorder="1" applyAlignment="1">
      <alignment vertical="top"/>
    </xf>
    <xf numFmtId="167" fontId="5" fillId="0" borderId="0" xfId="36" applyNumberFormat="1" applyFont="1" applyAlignment="1">
      <alignment vertical="top"/>
    </xf>
    <xf numFmtId="0" fontId="28" fillId="11" borderId="0" xfId="0" applyFont="1" applyFill="1" applyAlignment="1">
      <alignment horizontal="center" vertical="top"/>
    </xf>
    <xf numFmtId="164" fontId="2" fillId="0" borderId="1" xfId="32" applyNumberFormat="1" applyFont="1" applyBorder="1" applyAlignment="1">
      <alignment vertical="top"/>
    </xf>
    <xf numFmtId="164" fontId="26" fillId="11" borderId="1" xfId="32" applyNumberFormat="1" applyFont="1" applyFill="1" applyBorder="1" applyAlignment="1">
      <alignment vertical="top"/>
    </xf>
    <xf numFmtId="165" fontId="2" fillId="0" borderId="1" xfId="0" applyNumberFormat="1" applyFont="1" applyBorder="1" applyAlignment="1">
      <alignment horizontal="center" vertical="top"/>
    </xf>
    <xf numFmtId="164" fontId="5" fillId="0" borderId="1" xfId="16" applyNumberFormat="1" applyFont="1" applyFill="1" applyBorder="1" applyAlignment="1">
      <alignment vertical="top"/>
    </xf>
    <xf numFmtId="0" fontId="7" fillId="11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43" fontId="2" fillId="0" borderId="1" xfId="9" applyFont="1" applyBorder="1" applyAlignment="1">
      <alignment vertical="top"/>
    </xf>
    <xf numFmtId="166" fontId="2" fillId="0" borderId="0" xfId="9" applyNumberFormat="1" applyFont="1" applyAlignment="1">
      <alignment vertical="top"/>
    </xf>
    <xf numFmtId="43" fontId="28" fillId="14" borderId="1" xfId="9" applyFont="1" applyFill="1" applyBorder="1" applyAlignment="1">
      <alignment vertical="center"/>
    </xf>
    <xf numFmtId="43" fontId="2" fillId="0" borderId="0" xfId="9" applyFont="1" applyAlignment="1">
      <alignment vertical="top"/>
    </xf>
    <xf numFmtId="0" fontId="26" fillId="15" borderId="1" xfId="46" applyFont="1" applyFill="1" applyBorder="1" applyAlignment="1">
      <alignment horizontal="center" vertical="center"/>
    </xf>
    <xf numFmtId="14" fontId="27" fillId="0" borderId="0" xfId="0" applyNumberFormat="1" applyFont="1" applyAlignment="1">
      <alignment vertical="top"/>
    </xf>
    <xf numFmtId="0" fontId="28" fillId="0" borderId="0" xfId="39" applyNumberFormat="1" applyFont="1" applyAlignment="1">
      <alignment horizontal="left" vertical="top"/>
    </xf>
    <xf numFmtId="164" fontId="5" fillId="0" borderId="1" xfId="39" applyNumberFormat="1" applyFont="1" applyFill="1" applyBorder="1" applyAlignment="1">
      <alignment vertical="top"/>
    </xf>
    <xf numFmtId="14" fontId="5" fillId="0" borderId="1" xfId="39" applyNumberFormat="1" applyFont="1" applyFill="1" applyBorder="1" applyAlignment="1">
      <alignment vertical="top"/>
    </xf>
    <xf numFmtId="164" fontId="5" fillId="0" borderId="1" xfId="23" applyNumberFormat="1" applyFont="1" applyFill="1" applyBorder="1" applyAlignment="1">
      <alignment vertical="top"/>
    </xf>
    <xf numFmtId="164" fontId="5" fillId="0" borderId="0" xfId="39" applyNumberFormat="1" applyFont="1" applyFill="1" applyAlignment="1">
      <alignment vertical="top"/>
    </xf>
    <xf numFmtId="0" fontId="5" fillId="0" borderId="1" xfId="39" applyNumberFormat="1" applyFont="1" applyFill="1" applyBorder="1" applyAlignment="1">
      <alignment vertical="top"/>
    </xf>
    <xf numFmtId="164" fontId="5" fillId="0" borderId="0" xfId="39" applyNumberFormat="1" applyFont="1" applyAlignment="1">
      <alignment vertical="top"/>
    </xf>
    <xf numFmtId="164" fontId="5" fillId="0" borderId="0" xfId="23" applyNumberFormat="1" applyFont="1" applyAlignment="1">
      <alignment vertical="top"/>
    </xf>
    <xf numFmtId="164" fontId="8" fillId="11" borderId="0" xfId="39" applyNumberFormat="1" applyFont="1" applyFill="1" applyAlignment="1">
      <alignment vertical="top"/>
    </xf>
    <xf numFmtId="164" fontId="27" fillId="0" borderId="0" xfId="40" applyNumberFormat="1" applyFont="1" applyAlignment="1">
      <alignment vertical="top"/>
    </xf>
    <xf numFmtId="164" fontId="28" fillId="0" borderId="0" xfId="40" applyNumberFormat="1" applyFont="1" applyAlignment="1">
      <alignment vertical="top"/>
    </xf>
    <xf numFmtId="2" fontId="28" fillId="0" borderId="0" xfId="40" applyNumberFormat="1" applyFont="1" applyAlignment="1">
      <alignment horizontal="left" vertical="top"/>
    </xf>
    <xf numFmtId="164" fontId="7" fillId="12" borderId="0" xfId="40" applyNumberFormat="1" applyFont="1" applyFill="1" applyAlignment="1">
      <alignment vertical="top"/>
    </xf>
    <xf numFmtId="164" fontId="9" fillId="12" borderId="0" xfId="40" applyNumberFormat="1" applyFont="1" applyFill="1" applyAlignment="1">
      <alignment vertical="top"/>
    </xf>
    <xf numFmtId="164" fontId="28" fillId="12" borderId="0" xfId="40" applyNumberFormat="1" applyFont="1" applyFill="1" applyAlignment="1">
      <alignment vertical="top"/>
    </xf>
    <xf numFmtId="164" fontId="8" fillId="13" borderId="0" xfId="40" applyNumberFormat="1" applyFont="1" applyFill="1" applyAlignment="1">
      <alignment vertical="top"/>
    </xf>
    <xf numFmtId="0" fontId="27" fillId="0" borderId="3" xfId="0" applyFont="1" applyBorder="1" applyAlignment="1">
      <alignment horizontal="right" vertical="top"/>
    </xf>
    <xf numFmtId="164" fontId="27" fillId="0" borderId="2" xfId="40" applyNumberFormat="1" applyFont="1" applyFill="1" applyBorder="1" applyAlignment="1">
      <alignment vertical="top"/>
    </xf>
    <xf numFmtId="164" fontId="5" fillId="0" borderId="1" xfId="40" applyNumberFormat="1" applyFont="1" applyFill="1" applyBorder="1" applyAlignment="1">
      <alignment vertical="top"/>
    </xf>
    <xf numFmtId="14" fontId="5" fillId="0" borderId="1" xfId="40" applyNumberFormat="1" applyFont="1" applyFill="1" applyBorder="1" applyAlignment="1">
      <alignment vertical="top"/>
    </xf>
    <xf numFmtId="164" fontId="5" fillId="0" borderId="0" xfId="40" applyNumberFormat="1" applyFont="1" applyFill="1" applyAlignment="1">
      <alignment vertical="top"/>
    </xf>
    <xf numFmtId="0" fontId="8" fillId="0" borderId="1" xfId="28" applyNumberFormat="1" applyFont="1" applyBorder="1" applyAlignment="1">
      <alignment horizontal="right" vertical="top"/>
    </xf>
    <xf numFmtId="164" fontId="8" fillId="0" borderId="1" xfId="40" applyNumberFormat="1" applyFont="1" applyFill="1" applyBorder="1" applyAlignment="1">
      <alignment vertical="top"/>
    </xf>
    <xf numFmtId="0" fontId="5" fillId="0" borderId="1" xfId="28" applyNumberFormat="1" applyFont="1" applyBorder="1" applyAlignment="1">
      <alignment horizontal="right" vertical="top"/>
    </xf>
    <xf numFmtId="164" fontId="2" fillId="0" borderId="0" xfId="40" applyNumberFormat="1" applyFont="1" applyFill="1" applyAlignment="1">
      <alignment vertical="top"/>
    </xf>
    <xf numFmtId="0" fontId="5" fillId="0" borderId="1" xfId="28" applyNumberFormat="1" applyFont="1" applyFill="1" applyBorder="1" applyAlignment="1">
      <alignment horizontal="right" vertical="top"/>
    </xf>
    <xf numFmtId="0" fontId="10" fillId="0" borderId="0" xfId="0" applyFont="1" applyAlignment="1">
      <alignment vertical="top"/>
    </xf>
    <xf numFmtId="164" fontId="10" fillId="0" borderId="0" xfId="40" applyNumberFormat="1" applyFont="1" applyFill="1" applyAlignment="1">
      <alignment vertical="top"/>
    </xf>
    <xf numFmtId="169" fontId="27" fillId="0" borderId="0" xfId="40" applyNumberFormat="1" applyFont="1" applyAlignment="1">
      <alignment vertical="top"/>
    </xf>
    <xf numFmtId="169" fontId="28" fillId="11" borderId="0" xfId="40" applyNumberFormat="1" applyFont="1" applyFill="1" applyAlignment="1">
      <alignment vertical="top"/>
    </xf>
    <xf numFmtId="169" fontId="28" fillId="11" borderId="0" xfId="40" applyNumberFormat="1" applyFont="1" applyFill="1" applyAlignment="1">
      <alignment horizontal="right" vertical="top"/>
    </xf>
    <xf numFmtId="164" fontId="28" fillId="11" borderId="0" xfId="40" applyNumberFormat="1" applyFont="1" applyFill="1" applyAlignment="1">
      <alignment horizontal="right" vertical="top"/>
    </xf>
    <xf numFmtId="169" fontId="5" fillId="0" borderId="0" xfId="40" applyNumberFormat="1" applyFont="1" applyAlignment="1">
      <alignment vertical="top"/>
    </xf>
    <xf numFmtId="164" fontId="5" fillId="0" borderId="0" xfId="40" applyNumberFormat="1" applyFont="1" applyAlignment="1">
      <alignment vertical="top"/>
    </xf>
    <xf numFmtId="164" fontId="27" fillId="0" borderId="0" xfId="42" applyNumberFormat="1" applyFont="1" applyAlignment="1">
      <alignment vertical="top"/>
    </xf>
    <xf numFmtId="164" fontId="7" fillId="0" borderId="0" xfId="29" applyNumberFormat="1" applyFont="1" applyFill="1" applyBorder="1" applyAlignment="1">
      <alignment horizontal="right" vertical="top"/>
    </xf>
    <xf numFmtId="164" fontId="28" fillId="0" borderId="0" xfId="42" applyNumberFormat="1" applyFont="1" applyAlignment="1">
      <alignment vertical="top"/>
    </xf>
    <xf numFmtId="0" fontId="28" fillId="0" borderId="0" xfId="42" applyNumberFormat="1" applyFont="1" applyAlignment="1">
      <alignment horizontal="left" vertical="top"/>
    </xf>
    <xf numFmtId="164" fontId="7" fillId="12" borderId="0" xfId="42" applyNumberFormat="1" applyFont="1" applyFill="1" applyAlignment="1">
      <alignment vertical="top"/>
    </xf>
    <xf numFmtId="164" fontId="9" fillId="12" borderId="0" xfId="42" applyNumberFormat="1" applyFont="1" applyFill="1" applyAlignment="1">
      <alignment vertical="top"/>
    </xf>
    <xf numFmtId="164" fontId="28" fillId="12" borderId="0" xfId="42" applyNumberFormat="1" applyFont="1" applyFill="1" applyAlignment="1">
      <alignment vertical="top"/>
    </xf>
    <xf numFmtId="164" fontId="8" fillId="13" borderId="0" xfId="42" applyNumberFormat="1" applyFont="1" applyFill="1" applyAlignment="1">
      <alignment vertical="top"/>
    </xf>
    <xf numFmtId="164" fontId="27" fillId="0" borderId="2" xfId="42" applyNumberFormat="1" applyFont="1" applyFill="1" applyBorder="1" applyAlignment="1">
      <alignment vertical="top"/>
    </xf>
    <xf numFmtId="164" fontId="5" fillId="0" borderId="1" xfId="42" applyNumberFormat="1" applyFont="1" applyFill="1" applyBorder="1" applyAlignment="1">
      <alignment vertical="top"/>
    </xf>
    <xf numFmtId="164" fontId="5" fillId="0" borderId="0" xfId="42" applyNumberFormat="1" applyFont="1" applyFill="1" applyAlignment="1">
      <alignment vertical="top"/>
    </xf>
    <xf numFmtId="0" fontId="5" fillId="0" borderId="1" xfId="42" applyNumberFormat="1" applyFont="1" applyFill="1" applyBorder="1" applyAlignment="1">
      <alignment vertical="top"/>
    </xf>
    <xf numFmtId="165" fontId="8" fillId="0" borderId="1" xfId="46" applyNumberFormat="1" applyFont="1" applyBorder="1" applyAlignment="1">
      <alignment horizontal="center" vertical="top"/>
    </xf>
    <xf numFmtId="164" fontId="8" fillId="0" borderId="1" xfId="42" applyNumberFormat="1" applyFont="1" applyFill="1" applyBorder="1" applyAlignment="1">
      <alignment vertical="top"/>
    </xf>
    <xf numFmtId="164" fontId="8" fillId="0" borderId="1" xfId="29" applyNumberFormat="1" applyFont="1" applyFill="1" applyBorder="1" applyAlignment="1">
      <alignment vertical="top"/>
    </xf>
    <xf numFmtId="0" fontId="5" fillId="0" borderId="1" xfId="29" applyNumberFormat="1" applyFont="1" applyFill="1" applyBorder="1" applyAlignment="1">
      <alignment vertical="top"/>
    </xf>
    <xf numFmtId="167" fontId="5" fillId="0" borderId="1" xfId="29" applyNumberFormat="1" applyFont="1" applyFill="1" applyBorder="1" applyAlignment="1">
      <alignment vertical="top"/>
    </xf>
    <xf numFmtId="164" fontId="2" fillId="0" borderId="0" xfId="42" applyNumberFormat="1" applyFont="1" applyFill="1" applyAlignment="1">
      <alignment vertical="top"/>
    </xf>
    <xf numFmtId="0" fontId="10" fillId="0" borderId="1" xfId="0" applyFont="1" applyBorder="1" applyAlignment="1">
      <alignment horizontal="center" vertical="top"/>
    </xf>
    <xf numFmtId="164" fontId="10" fillId="0" borderId="0" xfId="42" applyNumberFormat="1" applyFont="1" applyFill="1" applyAlignment="1">
      <alignment vertical="top"/>
    </xf>
    <xf numFmtId="169" fontId="28" fillId="11" borderId="0" xfId="0" applyNumberFormat="1" applyFont="1" applyFill="1" applyAlignment="1">
      <alignment horizontal="right" vertical="top"/>
    </xf>
    <xf numFmtId="169" fontId="28" fillId="11" borderId="0" xfId="0" applyNumberFormat="1" applyFont="1" applyFill="1" applyAlignment="1">
      <alignment horizontal="center" vertical="top"/>
    </xf>
    <xf numFmtId="164" fontId="28" fillId="11" borderId="0" xfId="42" applyNumberFormat="1" applyFont="1" applyFill="1" applyAlignment="1">
      <alignment horizontal="center" vertical="top"/>
    </xf>
    <xf numFmtId="164" fontId="5" fillId="0" borderId="0" xfId="42" applyNumberFormat="1" applyFont="1" applyAlignment="1">
      <alignment vertical="top"/>
    </xf>
    <xf numFmtId="164" fontId="8" fillId="0" borderId="0" xfId="42" applyNumberFormat="1" applyFont="1" applyAlignment="1">
      <alignment vertical="top"/>
    </xf>
    <xf numFmtId="43" fontId="28" fillId="0" borderId="0" xfId="9" applyFont="1" applyAlignment="1">
      <alignment vertical="top"/>
    </xf>
    <xf numFmtId="2" fontId="28" fillId="0" borderId="0" xfId="36" applyNumberFormat="1" applyFont="1" applyAlignment="1">
      <alignment horizontal="left" vertical="top"/>
    </xf>
    <xf numFmtId="0" fontId="8" fillId="0" borderId="1" xfId="36" applyNumberFormat="1" applyFont="1" applyBorder="1" applyAlignment="1">
      <alignment horizontal="right" vertical="top"/>
    </xf>
    <xf numFmtId="164" fontId="8" fillId="0" borderId="1" xfId="36" applyFont="1" applyFill="1" applyBorder="1" applyAlignment="1">
      <alignment vertical="top"/>
    </xf>
    <xf numFmtId="0" fontId="8" fillId="0" borderId="1" xfId="36" applyNumberFormat="1" applyFont="1" applyFill="1" applyBorder="1" applyAlignment="1">
      <alignment vertical="top"/>
    </xf>
    <xf numFmtId="0" fontId="5" fillId="0" borderId="1" xfId="36" applyNumberFormat="1" applyFont="1" applyBorder="1" applyAlignment="1">
      <alignment horizontal="right" vertical="top"/>
    </xf>
    <xf numFmtId="0" fontId="2" fillId="0" borderId="1" xfId="46" applyBorder="1" applyAlignment="1">
      <alignment horizontal="center" vertical="top"/>
    </xf>
    <xf numFmtId="0" fontId="5" fillId="0" borderId="1" xfId="36" applyNumberFormat="1" applyFont="1" applyFill="1" applyBorder="1" applyAlignment="1">
      <alignment horizontal="right" vertical="top"/>
    </xf>
    <xf numFmtId="164" fontId="10" fillId="0" borderId="0" xfId="36" applyFont="1" applyFill="1" applyAlignment="1">
      <alignment vertical="top"/>
    </xf>
    <xf numFmtId="164" fontId="8" fillId="0" borderId="0" xfId="36" applyFont="1" applyFill="1" applyAlignment="1">
      <alignment vertical="top"/>
    </xf>
    <xf numFmtId="164" fontId="28" fillId="11" borderId="0" xfId="36" applyFont="1" applyFill="1" applyAlignment="1">
      <alignment horizontal="right" vertical="top"/>
    </xf>
    <xf numFmtId="169" fontId="27" fillId="0" borderId="0" xfId="36" applyNumberFormat="1" applyFont="1" applyAlignment="1">
      <alignment vertical="top"/>
    </xf>
    <xf numFmtId="169" fontId="28" fillId="0" borderId="0" xfId="36" applyNumberFormat="1" applyFont="1" applyAlignment="1">
      <alignment vertical="top"/>
    </xf>
    <xf numFmtId="169" fontId="9" fillId="12" borderId="0" xfId="36" applyNumberFormat="1" applyFont="1" applyFill="1" applyAlignment="1">
      <alignment vertical="top"/>
    </xf>
    <xf numFmtId="164" fontId="8" fillId="13" borderId="0" xfId="36" applyFont="1" applyFill="1" applyAlignment="1">
      <alignment vertical="top"/>
    </xf>
    <xf numFmtId="167" fontId="8" fillId="13" borderId="0" xfId="36" applyNumberFormat="1" applyFont="1" applyFill="1" applyAlignment="1">
      <alignment vertical="top"/>
    </xf>
    <xf numFmtId="169" fontId="8" fillId="13" borderId="0" xfId="36" applyNumberFormat="1" applyFont="1" applyFill="1" applyAlignment="1">
      <alignment vertical="top"/>
    </xf>
    <xf numFmtId="169" fontId="27" fillId="0" borderId="2" xfId="36" applyNumberFormat="1" applyFont="1" applyFill="1" applyBorder="1" applyAlignment="1">
      <alignment vertical="top"/>
    </xf>
    <xf numFmtId="169" fontId="7" fillId="0" borderId="1" xfId="36" applyNumberFormat="1" applyFont="1" applyFill="1" applyBorder="1" applyAlignment="1">
      <alignment horizontal="center" vertical="top"/>
    </xf>
    <xf numFmtId="164" fontId="2" fillId="0" borderId="1" xfId="36" applyFont="1" applyFill="1" applyBorder="1" applyAlignment="1">
      <alignment vertical="top"/>
    </xf>
    <xf numFmtId="164" fontId="5" fillId="0" borderId="1" xfId="36" applyFont="1" applyBorder="1" applyAlignment="1">
      <alignment vertical="top"/>
    </xf>
    <xf numFmtId="164" fontId="2" fillId="0" borderId="0" xfId="36" applyFont="1" applyFill="1" applyAlignment="1">
      <alignment vertical="top"/>
    </xf>
    <xf numFmtId="0" fontId="27" fillId="0" borderId="0" xfId="0" applyFont="1" applyAlignment="1">
      <alignment vertical="top" wrapText="1"/>
    </xf>
    <xf numFmtId="0" fontId="5" fillId="0" borderId="1" xfId="46" applyFont="1" applyBorder="1" applyAlignment="1">
      <alignment horizontal="center" vertical="top" wrapText="1"/>
    </xf>
    <xf numFmtId="164" fontId="5" fillId="0" borderId="1" xfId="36" applyFont="1" applyFill="1" applyBorder="1" applyAlignment="1">
      <alignment vertical="top" wrapText="1"/>
    </xf>
    <xf numFmtId="0" fontId="5" fillId="0" borderId="1" xfId="36" applyNumberFormat="1" applyFont="1" applyFill="1" applyBorder="1" applyAlignment="1">
      <alignment vertical="top" wrapText="1"/>
    </xf>
    <xf numFmtId="169" fontId="5" fillId="0" borderId="1" xfId="36" applyNumberFormat="1" applyFont="1" applyFill="1" applyBorder="1" applyAlignment="1">
      <alignment vertical="top" wrapText="1"/>
    </xf>
    <xf numFmtId="167" fontId="5" fillId="0" borderId="1" xfId="36" applyNumberFormat="1" applyFont="1" applyFill="1" applyBorder="1" applyAlignment="1">
      <alignment vertical="top" wrapText="1"/>
    </xf>
    <xf numFmtId="164" fontId="5" fillId="0" borderId="0" xfId="36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9" fontId="5" fillId="0" borderId="0" xfId="36" applyNumberFormat="1" applyFont="1" applyAlignment="1">
      <alignment vertical="top"/>
    </xf>
    <xf numFmtId="164" fontId="28" fillId="11" borderId="0" xfId="36" applyFont="1" applyFill="1" applyAlignment="1">
      <alignment horizontal="center" vertical="top"/>
    </xf>
    <xf numFmtId="0" fontId="26" fillId="0" borderId="0" xfId="0" applyFont="1" applyAlignment="1">
      <alignment vertical="top"/>
    </xf>
    <xf numFmtId="171" fontId="28" fillId="0" borderId="0" xfId="36" applyNumberFormat="1" applyFont="1" applyAlignment="1">
      <alignment horizontal="left" vertical="top"/>
    </xf>
    <xf numFmtId="164" fontId="5" fillId="0" borderId="1" xfId="33" applyNumberFormat="1" applyFont="1" applyFill="1" applyBorder="1" applyAlignment="1">
      <alignment vertical="top"/>
    </xf>
    <xf numFmtId="165" fontId="2" fillId="0" borderId="1" xfId="46" applyNumberFormat="1" applyBorder="1" applyAlignment="1">
      <alignment horizontal="center" vertical="top"/>
    </xf>
    <xf numFmtId="164" fontId="5" fillId="0" borderId="1" xfId="34" applyNumberFormat="1" applyFont="1" applyFill="1" applyBorder="1" applyAlignment="1">
      <alignment vertical="top"/>
    </xf>
    <xf numFmtId="164" fontId="5" fillId="0" borderId="0" xfId="36" applyFont="1" applyFill="1" applyBorder="1" applyAlignment="1">
      <alignment vertical="top"/>
    </xf>
    <xf numFmtId="0" fontId="8" fillId="0" borderId="1" xfId="34" applyNumberFormat="1" applyFont="1" applyBorder="1" applyAlignment="1">
      <alignment horizontal="right" vertical="top"/>
    </xf>
    <xf numFmtId="164" fontId="8" fillId="0" borderId="1" xfId="34" applyNumberFormat="1" applyFont="1" applyFill="1" applyBorder="1" applyAlignment="1">
      <alignment vertical="top"/>
    </xf>
    <xf numFmtId="164" fontId="8" fillId="0" borderId="0" xfId="34" applyNumberFormat="1" applyFont="1" applyFill="1" applyBorder="1" applyAlignment="1">
      <alignment vertical="top"/>
    </xf>
    <xf numFmtId="0" fontId="5" fillId="0" borderId="1" xfId="34" applyNumberFormat="1" applyFont="1" applyBorder="1" applyAlignment="1">
      <alignment horizontal="right" vertical="top"/>
    </xf>
    <xf numFmtId="0" fontId="5" fillId="0" borderId="1" xfId="34" applyNumberFormat="1" applyFont="1" applyFill="1" applyBorder="1" applyAlignment="1">
      <alignment vertical="top"/>
    </xf>
    <xf numFmtId="164" fontId="5" fillId="0" borderId="0" xfId="34" applyNumberFormat="1" applyFont="1" applyFill="1" applyBorder="1" applyAlignment="1">
      <alignment vertical="top"/>
    </xf>
    <xf numFmtId="0" fontId="5" fillId="0" borderId="1" xfId="34" applyNumberFormat="1" applyFont="1" applyFill="1" applyBorder="1" applyAlignment="1">
      <alignment horizontal="right" vertical="top"/>
    </xf>
    <xf numFmtId="164" fontId="27" fillId="0" borderId="0" xfId="36" applyFont="1" applyFill="1" applyAlignment="1">
      <alignment vertical="top"/>
    </xf>
    <xf numFmtId="0" fontId="10" fillId="0" borderId="0" xfId="0" applyFont="1" applyAlignment="1">
      <alignment vertical="top" wrapText="1"/>
    </xf>
    <xf numFmtId="165" fontId="5" fillId="0" borderId="1" xfId="46" applyNumberFormat="1" applyFont="1" applyBorder="1" applyAlignment="1">
      <alignment horizontal="center" vertical="top" wrapText="1"/>
    </xf>
    <xf numFmtId="164" fontId="10" fillId="0" borderId="0" xfId="36" applyFont="1" applyFill="1" applyAlignment="1">
      <alignment vertical="top" wrapText="1"/>
    </xf>
    <xf numFmtId="0" fontId="28" fillId="11" borderId="0" xfId="0" applyFont="1" applyFill="1" applyAlignment="1">
      <alignment vertical="top" wrapText="1"/>
    </xf>
    <xf numFmtId="169" fontId="28" fillId="11" borderId="0" xfId="36" applyNumberFormat="1" applyFont="1" applyFill="1" applyAlignment="1">
      <alignment horizontal="right" vertical="top" wrapText="1"/>
    </xf>
    <xf numFmtId="164" fontId="28" fillId="11" borderId="0" xfId="36" applyFont="1" applyFill="1" applyAlignment="1">
      <alignment horizontal="right" vertical="top" wrapText="1"/>
    </xf>
    <xf numFmtId="164" fontId="5" fillId="0" borderId="0" xfId="36" applyFont="1" applyBorder="1" applyAlignment="1">
      <alignment vertical="top" wrapText="1"/>
    </xf>
    <xf numFmtId="164" fontId="5" fillId="0" borderId="0" xfId="36" applyFont="1" applyAlignment="1">
      <alignment vertical="top" wrapText="1"/>
    </xf>
    <xf numFmtId="164" fontId="5" fillId="0" borderId="0" xfId="36" applyFont="1" applyBorder="1" applyAlignment="1">
      <alignment vertical="top"/>
    </xf>
    <xf numFmtId="164" fontId="8" fillId="0" borderId="1" xfId="13" applyNumberFormat="1" applyFont="1" applyFill="1" applyBorder="1" applyAlignment="1">
      <alignment vertical="top"/>
    </xf>
    <xf numFmtId="164" fontId="5" fillId="0" borderId="1" xfId="13" applyNumberFormat="1" applyFont="1" applyFill="1" applyBorder="1" applyAlignment="1">
      <alignment vertical="top"/>
    </xf>
    <xf numFmtId="2" fontId="5" fillId="0" borderId="1" xfId="13" applyNumberFormat="1" applyFont="1" applyFill="1" applyBorder="1" applyAlignment="1">
      <alignment vertical="top"/>
    </xf>
    <xf numFmtId="0" fontId="5" fillId="0" borderId="1" xfId="13" applyNumberFormat="1" applyFont="1" applyFill="1" applyBorder="1" applyAlignment="1">
      <alignment vertical="top"/>
    </xf>
    <xf numFmtId="167" fontId="5" fillId="0" borderId="1" xfId="13" applyNumberFormat="1" applyFont="1" applyFill="1" applyBorder="1" applyAlignment="1">
      <alignment vertical="top"/>
    </xf>
    <xf numFmtId="169" fontId="28" fillId="11" borderId="0" xfId="0" applyNumberFormat="1" applyFont="1" applyFill="1" applyAlignment="1">
      <alignment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27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8" fillId="0" borderId="6" xfId="0" applyFont="1" applyBorder="1" applyAlignment="1">
      <alignment vertical="top"/>
    </xf>
    <xf numFmtId="0" fontId="7" fillId="0" borderId="6" xfId="0" applyFont="1" applyBorder="1" applyAlignment="1">
      <alignment horizontal="center" vertical="top" wrapText="1"/>
    </xf>
    <xf numFmtId="0" fontId="27" fillId="0" borderId="6" xfId="0" applyFont="1" applyBorder="1" applyAlignment="1">
      <alignment vertical="top" wrapText="1"/>
    </xf>
    <xf numFmtId="0" fontId="27" fillId="0" borderId="6" xfId="0" applyFont="1" applyBorder="1" applyAlignment="1">
      <alignment vertical="top"/>
    </xf>
    <xf numFmtId="0" fontId="26" fillId="15" borderId="5" xfId="0" applyFont="1" applyFill="1" applyBorder="1" applyAlignment="1">
      <alignment vertical="top"/>
    </xf>
    <xf numFmtId="0" fontId="2" fillId="0" borderId="6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6" xfId="0" applyFont="1" applyBorder="1" applyAlignment="1">
      <alignment vertical="top" wrapText="1"/>
    </xf>
    <xf numFmtId="0" fontId="28" fillId="11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5" xfId="0" applyFont="1" applyBorder="1"/>
    <xf numFmtId="0" fontId="2" fillId="0" borderId="0" xfId="46" applyAlignment="1">
      <alignment horizontal="center" vertical="center"/>
    </xf>
    <xf numFmtId="164" fontId="2" fillId="0" borderId="0" xfId="46" applyNumberFormat="1" applyAlignment="1">
      <alignment vertical="top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3" fontId="2" fillId="0" borderId="1" xfId="0" applyNumberFormat="1" applyFont="1" applyBorder="1" applyAlignment="1">
      <alignment horizontal="right" vertical="top"/>
    </xf>
    <xf numFmtId="0" fontId="2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27" fillId="0" borderId="0" xfId="9" applyFont="1" applyAlignment="1">
      <alignment horizontal="center" vertical="center"/>
    </xf>
    <xf numFmtId="169" fontId="27" fillId="0" borderId="0" xfId="36" applyNumberFormat="1" applyFont="1" applyAlignment="1">
      <alignment vertical="center"/>
    </xf>
    <xf numFmtId="164" fontId="27" fillId="0" borderId="0" xfId="36" applyFont="1" applyAlignment="1">
      <alignment vertical="center"/>
    </xf>
    <xf numFmtId="167" fontId="27" fillId="0" borderId="0" xfId="36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3" fontId="28" fillId="0" borderId="0" xfId="9" applyFont="1" applyAlignment="1">
      <alignment horizontal="center" vertical="center"/>
    </xf>
    <xf numFmtId="0" fontId="8" fillId="0" borderId="0" xfId="0" applyFont="1" applyAlignment="1">
      <alignment vertical="center"/>
    </xf>
    <xf numFmtId="169" fontId="28" fillId="0" borderId="0" xfId="36" applyNumberFormat="1" applyFont="1" applyAlignment="1">
      <alignment vertical="center"/>
    </xf>
    <xf numFmtId="164" fontId="28" fillId="0" borderId="0" xfId="36" applyFont="1" applyAlignment="1">
      <alignment vertical="center"/>
    </xf>
    <xf numFmtId="167" fontId="28" fillId="0" borderId="0" xfId="36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" fontId="28" fillId="0" borderId="0" xfId="0" applyNumberFormat="1" applyFont="1" applyAlignment="1">
      <alignment horizontal="left" vertical="center"/>
    </xf>
    <xf numFmtId="0" fontId="28" fillId="0" borderId="0" xfId="36" applyNumberFormat="1" applyFont="1" applyAlignment="1">
      <alignment horizontal="left" vertical="center"/>
    </xf>
    <xf numFmtId="169" fontId="7" fillId="12" borderId="0" xfId="36" applyNumberFormat="1" applyFont="1" applyFill="1" applyAlignment="1">
      <alignment vertical="center"/>
    </xf>
    <xf numFmtId="0" fontId="9" fillId="12" borderId="0" xfId="0" applyFont="1" applyFill="1" applyAlignment="1">
      <alignment vertical="center"/>
    </xf>
    <xf numFmtId="164" fontId="9" fillId="12" borderId="0" xfId="36" applyFont="1" applyFill="1" applyAlignment="1">
      <alignment vertical="center"/>
    </xf>
    <xf numFmtId="167" fontId="9" fillId="12" borderId="0" xfId="36" applyNumberFormat="1" applyFont="1" applyFill="1" applyAlignment="1">
      <alignment vertical="center"/>
    </xf>
    <xf numFmtId="0" fontId="28" fillId="12" borderId="0" xfId="0" applyFont="1" applyFill="1" applyAlignment="1">
      <alignment vertical="center"/>
    </xf>
    <xf numFmtId="43" fontId="28" fillId="12" borderId="0" xfId="9" applyFont="1" applyFill="1" applyAlignment="1">
      <alignment horizontal="center" vertical="center"/>
    </xf>
    <xf numFmtId="0" fontId="28" fillId="12" borderId="7" xfId="0" applyFont="1" applyFill="1" applyBorder="1" applyAlignment="1">
      <alignment vertical="top"/>
    </xf>
    <xf numFmtId="169" fontId="8" fillId="13" borderId="7" xfId="17" applyNumberFormat="1" applyFont="1" applyFill="1" applyBorder="1" applyAlignment="1">
      <alignment vertical="top"/>
    </xf>
    <xf numFmtId="43" fontId="28" fillId="11" borderId="1" xfId="9" applyFont="1" applyFill="1" applyBorder="1" applyAlignment="1">
      <alignment horizontal="center" vertical="center" wrapText="1"/>
    </xf>
    <xf numFmtId="169" fontId="28" fillId="11" borderId="1" xfId="36" applyNumberFormat="1" applyFont="1" applyFill="1" applyBorder="1" applyAlignment="1">
      <alignment horizontal="center" vertical="center" wrapText="1"/>
    </xf>
    <xf numFmtId="164" fontId="7" fillId="11" borderId="1" xfId="36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6" fillId="15" borderId="5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  <xf numFmtId="43" fontId="27" fillId="0" borderId="2" xfId="9" applyFont="1" applyFill="1" applyBorder="1" applyAlignment="1">
      <alignment horizontal="center" vertical="center"/>
    </xf>
    <xf numFmtId="0" fontId="27" fillId="14" borderId="1" xfId="0" applyFont="1" applyFill="1" applyBorder="1" applyAlignment="1">
      <alignment vertical="center"/>
    </xf>
    <xf numFmtId="164" fontId="27" fillId="0" borderId="2" xfId="36" applyFont="1" applyFill="1" applyBorder="1" applyAlignment="1">
      <alignment vertical="center"/>
    </xf>
    <xf numFmtId="0" fontId="5" fillId="0" borderId="1" xfId="36" applyNumberFormat="1" applyFont="1" applyFill="1" applyBorder="1" applyAlignment="1">
      <alignment vertical="center"/>
    </xf>
    <xf numFmtId="167" fontId="27" fillId="0" borderId="2" xfId="36" applyNumberFormat="1" applyFont="1" applyFill="1" applyBorder="1" applyAlignment="1">
      <alignment vertical="center"/>
    </xf>
    <xf numFmtId="0" fontId="27" fillId="14" borderId="5" xfId="0" applyFont="1" applyFill="1" applyBorder="1" applyAlignment="1">
      <alignment horizontal="left" vertical="center" wrapText="1"/>
    </xf>
    <xf numFmtId="14" fontId="5" fillId="0" borderId="1" xfId="17" applyNumberFormat="1" applyFont="1" applyFill="1" applyBorder="1" applyAlignment="1">
      <alignment vertical="top"/>
    </xf>
    <xf numFmtId="164" fontId="5" fillId="0" borderId="1" xfId="36" applyFont="1" applyFill="1" applyBorder="1" applyAlignment="1">
      <alignment vertical="center"/>
    </xf>
    <xf numFmtId="167" fontId="5" fillId="0" borderId="1" xfId="36" applyNumberFormat="1" applyFont="1" applyFill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14" borderId="5" xfId="0" quotePrefix="1" applyFont="1" applyFill="1" applyBorder="1" applyAlignment="1">
      <alignment horizontal="left" vertical="center" wrapText="1"/>
    </xf>
    <xf numFmtId="164" fontId="5" fillId="0" borderId="0" xfId="36" applyFont="1" applyFill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3" fontId="2" fillId="0" borderId="1" xfId="9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5" fillId="0" borderId="1" xfId="46" applyFont="1" applyBorder="1" applyAlignment="1">
      <alignment horizontal="center" vertical="center"/>
    </xf>
    <xf numFmtId="43" fontId="2" fillId="0" borderId="1" xfId="9" applyFont="1" applyBorder="1" applyAlignment="1">
      <alignment horizontal="center" vertical="center" wrapText="1"/>
    </xf>
    <xf numFmtId="0" fontId="27" fillId="0" borderId="5" xfId="0" quotePrefix="1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64" fontId="5" fillId="0" borderId="0" xfId="36" applyFont="1" applyFill="1" applyAlignment="1">
      <alignment vertical="center" wrapText="1"/>
    </xf>
    <xf numFmtId="0" fontId="5" fillId="0" borderId="1" xfId="17" applyNumberFormat="1" applyFont="1" applyFill="1" applyBorder="1" applyAlignment="1">
      <alignment vertical="top"/>
    </xf>
    <xf numFmtId="0" fontId="5" fillId="0" borderId="1" xfId="46" applyFont="1" applyBorder="1" applyAlignment="1">
      <alignment horizontal="center" vertical="center" wrapText="1"/>
    </xf>
    <xf numFmtId="43" fontId="2" fillId="0" borderId="1" xfId="9" applyFont="1" applyFill="1" applyBorder="1" applyAlignment="1">
      <alignment horizontal="center" vertical="center" wrapText="1"/>
    </xf>
    <xf numFmtId="165" fontId="5" fillId="0" borderId="1" xfId="46" applyNumberFormat="1" applyFont="1" applyBorder="1" applyAlignment="1">
      <alignment horizontal="center" vertical="center" wrapText="1"/>
    </xf>
    <xf numFmtId="169" fontId="5" fillId="0" borderId="1" xfId="36" applyNumberFormat="1" applyFont="1" applyFill="1" applyBorder="1" applyAlignment="1">
      <alignment vertical="center" wrapText="1"/>
    </xf>
    <xf numFmtId="0" fontId="5" fillId="0" borderId="1" xfId="36" applyNumberFormat="1" applyFont="1" applyFill="1" applyBorder="1" applyAlignment="1">
      <alignment vertical="center" wrapText="1"/>
    </xf>
    <xf numFmtId="164" fontId="5" fillId="0" borderId="1" xfId="36" applyFont="1" applyFill="1" applyBorder="1" applyAlignment="1">
      <alignment vertical="center" wrapText="1"/>
    </xf>
    <xf numFmtId="167" fontId="5" fillId="0" borderId="1" xfId="36" applyNumberFormat="1" applyFont="1" applyFill="1" applyBorder="1" applyAlignment="1">
      <alignment vertical="center" wrapText="1"/>
    </xf>
    <xf numFmtId="169" fontId="5" fillId="0" borderId="0" xfId="36" applyNumberFormat="1" applyFont="1" applyAlignment="1">
      <alignment vertical="center"/>
    </xf>
    <xf numFmtId="164" fontId="5" fillId="0" borderId="0" xfId="36" applyFont="1" applyAlignment="1">
      <alignment vertical="center"/>
    </xf>
    <xf numFmtId="167" fontId="5" fillId="0" borderId="0" xfId="36" applyNumberFormat="1" applyFont="1" applyAlignment="1">
      <alignment vertical="center"/>
    </xf>
    <xf numFmtId="0" fontId="28" fillId="11" borderId="0" xfId="0" applyFont="1" applyFill="1" applyAlignment="1">
      <alignment vertical="center"/>
    </xf>
    <xf numFmtId="43" fontId="28" fillId="11" borderId="0" xfId="9" applyFont="1" applyFill="1" applyAlignment="1">
      <alignment horizontal="center" vertical="center"/>
    </xf>
    <xf numFmtId="164" fontId="8" fillId="11" borderId="0" xfId="36" applyFont="1" applyFill="1" applyAlignment="1">
      <alignment vertical="center"/>
    </xf>
    <xf numFmtId="164" fontId="27" fillId="0" borderId="0" xfId="18" applyNumberFormat="1" applyFont="1" applyAlignment="1">
      <alignment vertical="top"/>
    </xf>
    <xf numFmtId="167" fontId="27" fillId="0" borderId="0" xfId="18" applyNumberFormat="1" applyFont="1" applyAlignment="1">
      <alignment vertical="top"/>
    </xf>
    <xf numFmtId="164" fontId="28" fillId="0" borderId="0" xfId="18" applyNumberFormat="1" applyFont="1" applyAlignment="1">
      <alignment vertical="top"/>
    </xf>
    <xf numFmtId="167" fontId="28" fillId="0" borderId="0" xfId="18" applyNumberFormat="1" applyFont="1" applyAlignment="1">
      <alignment vertical="top"/>
    </xf>
    <xf numFmtId="0" fontId="28" fillId="0" borderId="0" xfId="18" applyNumberFormat="1" applyFont="1" applyAlignment="1">
      <alignment horizontal="left" vertical="center"/>
    </xf>
    <xf numFmtId="164" fontId="7" fillId="12" borderId="0" xfId="18" applyNumberFormat="1" applyFont="1" applyFill="1" applyAlignment="1">
      <alignment vertical="top"/>
    </xf>
    <xf numFmtId="164" fontId="9" fillId="12" borderId="0" xfId="18" applyNumberFormat="1" applyFont="1" applyFill="1" applyAlignment="1">
      <alignment vertical="top"/>
    </xf>
    <xf numFmtId="167" fontId="9" fillId="12" borderId="0" xfId="18" applyNumberFormat="1" applyFont="1" applyFill="1" applyAlignment="1">
      <alignment vertical="top"/>
    </xf>
    <xf numFmtId="169" fontId="8" fillId="13" borderId="7" xfId="18" applyNumberFormat="1" applyFont="1" applyFill="1" applyBorder="1" applyAlignment="1">
      <alignment vertical="top"/>
    </xf>
    <xf numFmtId="164" fontId="28" fillId="11" borderId="1" xfId="18" applyNumberFormat="1" applyFont="1" applyFill="1" applyBorder="1" applyAlignment="1">
      <alignment horizontal="center" vertical="center" wrapText="1"/>
    </xf>
    <xf numFmtId="164" fontId="7" fillId="11" borderId="1" xfId="18" applyNumberFormat="1" applyFont="1" applyFill="1" applyBorder="1" applyAlignment="1">
      <alignment horizontal="center" vertical="center" wrapText="1"/>
    </xf>
    <xf numFmtId="164" fontId="27" fillId="0" borderId="2" xfId="18" applyNumberFormat="1" applyFont="1" applyFill="1" applyBorder="1" applyAlignment="1">
      <alignment vertical="top"/>
    </xf>
    <xf numFmtId="167" fontId="27" fillId="0" borderId="2" xfId="18" applyNumberFormat="1" applyFont="1" applyFill="1" applyBorder="1" applyAlignment="1">
      <alignment vertical="top"/>
    </xf>
    <xf numFmtId="43" fontId="2" fillId="0" borderId="1" xfId="9" applyFont="1" applyFill="1" applyBorder="1" applyAlignment="1">
      <alignment horizontal="right" vertical="top"/>
    </xf>
    <xf numFmtId="164" fontId="5" fillId="0" borderId="1" xfId="18" applyNumberFormat="1" applyFont="1" applyFill="1" applyBorder="1" applyAlignment="1">
      <alignment vertical="top"/>
    </xf>
    <xf numFmtId="14" fontId="5" fillId="0" borderId="1" xfId="18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top"/>
    </xf>
    <xf numFmtId="0" fontId="2" fillId="0" borderId="8" xfId="0" applyFont="1" applyBorder="1" applyAlignment="1">
      <alignment vertical="top"/>
    </xf>
    <xf numFmtId="43" fontId="2" fillId="0" borderId="9" xfId="9" applyFont="1" applyFill="1" applyBorder="1" applyAlignment="1">
      <alignment horizontal="right" vertical="top"/>
    </xf>
    <xf numFmtId="43" fontId="2" fillId="0" borderId="1" xfId="9" applyFont="1" applyFill="1" applyBorder="1" applyAlignment="1">
      <alignment horizontal="right" vertical="top" wrapText="1"/>
    </xf>
    <xf numFmtId="164" fontId="5" fillId="0" borderId="0" xfId="18" applyNumberFormat="1" applyFont="1" applyFill="1" applyAlignment="1">
      <alignment vertical="top" wrapText="1"/>
    </xf>
    <xf numFmtId="169" fontId="2" fillId="0" borderId="0" xfId="18" applyNumberFormat="1" applyFont="1" applyFill="1" applyAlignment="1">
      <alignment vertical="top"/>
    </xf>
    <xf numFmtId="164" fontId="2" fillId="0" borderId="0" xfId="18" applyNumberFormat="1" applyFont="1" applyFill="1" applyAlignment="1">
      <alignment vertical="top"/>
    </xf>
    <xf numFmtId="169" fontId="5" fillId="0" borderId="0" xfId="18" applyNumberFormat="1" applyFont="1" applyFill="1" applyAlignment="1">
      <alignment vertical="top"/>
    </xf>
    <xf numFmtId="164" fontId="10" fillId="0" borderId="0" xfId="18" applyNumberFormat="1" applyFont="1" applyFill="1" applyAlignment="1">
      <alignment vertical="top"/>
    </xf>
    <xf numFmtId="164" fontId="5" fillId="0" borderId="0" xfId="18" applyNumberFormat="1" applyFont="1" applyAlignment="1">
      <alignment vertical="top"/>
    </xf>
    <xf numFmtId="167" fontId="5" fillId="0" borderId="0" xfId="18" applyNumberFormat="1" applyFont="1" applyAlignment="1">
      <alignment vertical="top"/>
    </xf>
    <xf numFmtId="169" fontId="27" fillId="0" borderId="0" xfId="18" applyNumberFormat="1" applyFont="1" applyAlignment="1">
      <alignment vertical="top"/>
    </xf>
    <xf numFmtId="169" fontId="5" fillId="0" borderId="6" xfId="18" applyNumberFormat="1" applyFont="1" applyFill="1" applyBorder="1" applyAlignment="1">
      <alignment vertical="top"/>
    </xf>
    <xf numFmtId="169" fontId="28" fillId="11" borderId="0" xfId="18" applyNumberFormat="1" applyFont="1" applyFill="1" applyAlignment="1">
      <alignment vertical="top"/>
    </xf>
    <xf numFmtId="169" fontId="28" fillId="11" borderId="0" xfId="18" applyNumberFormat="1" applyFont="1" applyFill="1" applyAlignment="1">
      <alignment horizontal="right" vertical="top"/>
    </xf>
    <xf numFmtId="164" fontId="28" fillId="11" borderId="0" xfId="18" applyNumberFormat="1" applyFont="1" applyFill="1" applyAlignment="1">
      <alignment horizontal="right" vertical="top"/>
    </xf>
    <xf numFmtId="169" fontId="5" fillId="0" borderId="0" xfId="18" applyNumberFormat="1" applyFont="1" applyAlignment="1">
      <alignment vertical="top"/>
    </xf>
    <xf numFmtId="0" fontId="2" fillId="0" borderId="0" xfId="46" applyAlignment="1">
      <alignment vertical="center"/>
    </xf>
    <xf numFmtId="164" fontId="7" fillId="12" borderId="0" xfId="36" applyFont="1" applyFill="1" applyAlignment="1">
      <alignment vertical="center"/>
    </xf>
    <xf numFmtId="0" fontId="28" fillId="12" borderId="0" xfId="0" applyFont="1" applyFill="1" applyAlignment="1">
      <alignment horizontal="center" vertical="center"/>
    </xf>
    <xf numFmtId="169" fontId="8" fillId="13" borderId="7" xfId="19" applyNumberFormat="1" applyFont="1" applyFill="1" applyBorder="1" applyAlignment="1">
      <alignment vertical="top"/>
    </xf>
    <xf numFmtId="164" fontId="28" fillId="11" borderId="1" xfId="36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4" fontId="5" fillId="0" borderId="1" xfId="19" applyNumberFormat="1" applyFont="1" applyFill="1" applyBorder="1" applyAlignment="1">
      <alignment vertical="top"/>
    </xf>
    <xf numFmtId="164" fontId="5" fillId="0" borderId="1" xfId="19" applyNumberFormat="1" applyFont="1" applyFill="1" applyBorder="1" applyAlignment="1">
      <alignment vertical="center"/>
    </xf>
    <xf numFmtId="167" fontId="5" fillId="0" borderId="1" xfId="19" applyNumberFormat="1" applyFont="1" applyFill="1" applyBorder="1" applyAlignment="1">
      <alignment vertical="center"/>
    </xf>
    <xf numFmtId="164" fontId="27" fillId="0" borderId="2" xfId="19" applyNumberFormat="1" applyFont="1" applyFill="1" applyBorder="1" applyAlignment="1">
      <alignment vertical="center"/>
    </xf>
    <xf numFmtId="0" fontId="27" fillId="14" borderId="5" xfId="0" applyFont="1" applyFill="1" applyBorder="1" applyAlignment="1">
      <alignment horizontal="left" vertical="center"/>
    </xf>
    <xf numFmtId="0" fontId="27" fillId="14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4" fontId="27" fillId="0" borderId="1" xfId="36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5" fillId="0" borderId="1" xfId="46" applyNumberFormat="1" applyFont="1" applyBorder="1" applyAlignment="1">
      <alignment horizontal="center" vertical="center"/>
    </xf>
    <xf numFmtId="0" fontId="5" fillId="0" borderId="1" xfId="19" applyNumberFormat="1" applyFont="1" applyFill="1" applyBorder="1" applyAlignment="1">
      <alignment vertical="top"/>
    </xf>
    <xf numFmtId="0" fontId="28" fillId="11" borderId="0" xfId="0" applyFont="1" applyFill="1" applyAlignment="1">
      <alignment horizontal="center" vertical="center"/>
    </xf>
    <xf numFmtId="169" fontId="8" fillId="13" borderId="7" xfId="36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43" fontId="2" fillId="0" borderId="1" xfId="0" applyNumberFormat="1" applyFont="1" applyBorder="1" applyAlignment="1">
      <alignment horizontal="left" vertical="top"/>
    </xf>
    <xf numFmtId="167" fontId="2" fillId="0" borderId="1" xfId="36" applyNumberFormat="1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43" fontId="5" fillId="0" borderId="1" xfId="9" applyFont="1" applyBorder="1" applyAlignment="1">
      <alignment horizontal="center" vertical="top"/>
    </xf>
    <xf numFmtId="169" fontId="28" fillId="11" borderId="0" xfId="36" applyNumberFormat="1" applyFont="1" applyFill="1" applyAlignment="1">
      <alignment vertical="top"/>
    </xf>
    <xf numFmtId="169" fontId="28" fillId="11" borderId="0" xfId="36" applyNumberFormat="1" applyFont="1" applyFill="1" applyAlignment="1">
      <alignment horizontal="right" vertical="top"/>
    </xf>
    <xf numFmtId="14" fontId="5" fillId="0" borderId="1" xfId="21" applyNumberFormat="1" applyFont="1" applyFill="1" applyBorder="1" applyAlignment="1">
      <alignment vertical="top"/>
    </xf>
    <xf numFmtId="164" fontId="5" fillId="0" borderId="1" xfId="21" applyNumberFormat="1" applyFont="1" applyFill="1" applyBorder="1" applyAlignment="1">
      <alignment vertical="center"/>
    </xf>
    <xf numFmtId="167" fontId="5" fillId="0" borderId="1" xfId="21" applyNumberFormat="1" applyFont="1" applyFill="1" applyBorder="1" applyAlignment="1">
      <alignment vertical="center"/>
    </xf>
    <xf numFmtId="0" fontId="2" fillId="14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21" applyNumberFormat="1" applyFont="1" applyFill="1" applyBorder="1" applyAlignment="1">
      <alignment vertical="top"/>
    </xf>
    <xf numFmtId="0" fontId="27" fillId="0" borderId="10" xfId="0" applyFont="1" applyBorder="1" applyAlignment="1">
      <alignment horizontal="left" vertical="center" wrapText="1"/>
    </xf>
    <xf numFmtId="164" fontId="5" fillId="0" borderId="1" xfId="22" applyNumberFormat="1" applyFont="1" applyFill="1" applyBorder="1" applyAlignment="1">
      <alignment vertical="top"/>
    </xf>
    <xf numFmtId="43" fontId="27" fillId="0" borderId="1" xfId="9" applyFont="1" applyFill="1" applyBorder="1" applyAlignment="1">
      <alignment horizontal="left" vertical="top"/>
    </xf>
    <xf numFmtId="0" fontId="10" fillId="0" borderId="1" xfId="36" applyNumberFormat="1" applyFont="1" applyFill="1" applyBorder="1" applyAlignment="1">
      <alignment vertical="top"/>
    </xf>
    <xf numFmtId="167" fontId="10" fillId="0" borderId="1" xfId="36" applyNumberFormat="1" applyFont="1" applyFill="1" applyBorder="1" applyAlignment="1">
      <alignment vertical="top"/>
    </xf>
    <xf numFmtId="169" fontId="27" fillId="0" borderId="0" xfId="36" applyNumberFormat="1" applyFont="1" applyAlignment="1">
      <alignment vertical="top" wrapText="1"/>
    </xf>
    <xf numFmtId="169" fontId="5" fillId="0" borderId="0" xfId="36" applyNumberFormat="1" applyFont="1" applyAlignment="1">
      <alignment vertical="top" wrapText="1"/>
    </xf>
    <xf numFmtId="169" fontId="28" fillId="11" borderId="0" xfId="36" applyNumberFormat="1" applyFont="1" applyFill="1" applyAlignment="1">
      <alignment vertical="top" wrapText="1"/>
    </xf>
    <xf numFmtId="169" fontId="8" fillId="13" borderId="7" xfId="24" applyNumberFormat="1" applyFont="1" applyFill="1" applyBorder="1" applyAlignment="1">
      <alignment vertical="top"/>
    </xf>
    <xf numFmtId="0" fontId="7" fillId="0" borderId="0" xfId="0" applyFont="1" applyAlignment="1">
      <alignment horizontal="center" vertical="center" wrapText="1"/>
    </xf>
    <xf numFmtId="14" fontId="5" fillId="0" borderId="1" xfId="24" applyNumberFormat="1" applyFont="1" applyFill="1" applyBorder="1" applyAlignment="1">
      <alignment vertical="top"/>
    </xf>
    <xf numFmtId="164" fontId="5" fillId="0" borderId="1" xfId="24" applyNumberFormat="1" applyFont="1" applyFill="1" applyBorder="1" applyAlignment="1">
      <alignment vertical="center"/>
    </xf>
    <xf numFmtId="167" fontId="5" fillId="0" borderId="1" xfId="24" applyNumberFormat="1" applyFont="1" applyFill="1" applyBorder="1" applyAlignment="1">
      <alignment vertical="center"/>
    </xf>
    <xf numFmtId="0" fontId="5" fillId="0" borderId="1" xfId="24" applyNumberFormat="1" applyFont="1" applyFill="1" applyBorder="1" applyAlignment="1">
      <alignment vertical="top"/>
    </xf>
    <xf numFmtId="43" fontId="27" fillId="0" borderId="0" xfId="0" applyNumberFormat="1" applyFont="1" applyAlignment="1">
      <alignment vertical="top"/>
    </xf>
    <xf numFmtId="0" fontId="28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28" fillId="0" borderId="1" xfId="36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36" applyFont="1" applyFill="1" applyBorder="1" applyAlignment="1">
      <alignment horizontal="center" vertical="center" wrapText="1"/>
    </xf>
    <xf numFmtId="167" fontId="28" fillId="0" borderId="1" xfId="36" applyNumberFormat="1" applyFont="1" applyFill="1" applyBorder="1" applyAlignment="1">
      <alignment horizontal="center" vertical="center" wrapText="1"/>
    </xf>
    <xf numFmtId="164" fontId="5" fillId="0" borderId="1" xfId="25" applyNumberFormat="1" applyFont="1" applyFill="1" applyBorder="1" applyAlignment="1">
      <alignment vertical="top"/>
    </xf>
    <xf numFmtId="43" fontId="2" fillId="0" borderId="1" xfId="9" applyFont="1" applyFill="1" applyBorder="1" applyAlignment="1">
      <alignment horizontal="left" vertical="top"/>
    </xf>
    <xf numFmtId="43" fontId="7" fillId="0" borderId="1" xfId="9" applyFont="1" applyFill="1" applyBorder="1" applyAlignment="1">
      <alignment horizontal="right" vertical="top"/>
    </xf>
    <xf numFmtId="43" fontId="5" fillId="0" borderId="1" xfId="9" applyFont="1" applyBorder="1" applyAlignment="1">
      <alignment horizontal="right" vertical="top"/>
    </xf>
    <xf numFmtId="43" fontId="5" fillId="0" borderId="1" xfId="9" applyFont="1" applyFill="1" applyBorder="1" applyAlignment="1">
      <alignment horizontal="center" vertical="top"/>
    </xf>
    <xf numFmtId="169" fontId="5" fillId="0" borderId="0" xfId="40" applyNumberFormat="1" applyFont="1" applyFill="1" applyAlignment="1">
      <alignment vertical="top"/>
    </xf>
    <xf numFmtId="164" fontId="28" fillId="11" borderId="1" xfId="40" applyNumberFormat="1" applyFont="1" applyFill="1" applyBorder="1" applyAlignment="1">
      <alignment horizontal="center" vertical="center" wrapText="1"/>
    </xf>
    <xf numFmtId="164" fontId="7" fillId="11" borderId="1" xfId="40" applyNumberFormat="1" applyFont="1" applyFill="1" applyBorder="1" applyAlignment="1">
      <alignment horizontal="center" vertical="center" wrapText="1"/>
    </xf>
    <xf numFmtId="164" fontId="28" fillId="11" borderId="1" xfId="42" applyNumberFormat="1" applyFont="1" applyFill="1" applyBorder="1" applyAlignment="1">
      <alignment horizontal="center" vertical="center" wrapText="1"/>
    </xf>
    <xf numFmtId="164" fontId="7" fillId="11" borderId="1" xfId="42" applyNumberFormat="1" applyFont="1" applyFill="1" applyBorder="1" applyAlignment="1">
      <alignment horizontal="center" vertical="center" wrapText="1"/>
    </xf>
    <xf numFmtId="43" fontId="5" fillId="0" borderId="1" xfId="9" applyFont="1" applyBorder="1" applyAlignment="1">
      <alignment horizontal="right" vertical="center"/>
    </xf>
    <xf numFmtId="43" fontId="5" fillId="0" borderId="1" xfId="9" applyFont="1" applyFill="1" applyBorder="1" applyAlignment="1">
      <alignment horizontal="right" vertical="top"/>
    </xf>
    <xf numFmtId="43" fontId="27" fillId="0" borderId="1" xfId="9" applyFont="1" applyFill="1" applyBorder="1" applyAlignment="1">
      <alignment horizontal="right" vertical="top"/>
    </xf>
    <xf numFmtId="43" fontId="5" fillId="0" borderId="1" xfId="9" applyFont="1" applyFill="1" applyBorder="1" applyAlignment="1">
      <alignment horizontal="right" vertical="center"/>
    </xf>
    <xf numFmtId="43" fontId="27" fillId="0" borderId="2" xfId="9" applyFont="1" applyFill="1" applyBorder="1" applyAlignment="1">
      <alignment horizontal="right" vertical="top"/>
    </xf>
    <xf numFmtId="0" fontId="26" fillId="15" borderId="1" xfId="0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vertical="top"/>
    </xf>
    <xf numFmtId="167" fontId="28" fillId="11" borderId="1" xfId="36" applyNumberFormat="1" applyFont="1" applyFill="1" applyBorder="1" applyAlignment="1">
      <alignment horizontal="center" vertical="center" wrapText="1"/>
    </xf>
    <xf numFmtId="169" fontId="7" fillId="11" borderId="1" xfId="36" applyNumberFormat="1" applyFont="1" applyFill="1" applyBorder="1" applyAlignment="1">
      <alignment horizontal="center" vertical="center" wrapText="1"/>
    </xf>
    <xf numFmtId="43" fontId="7" fillId="0" borderId="1" xfId="9" applyFont="1" applyFill="1" applyBorder="1" applyAlignment="1">
      <alignment horizontal="center" vertical="top"/>
    </xf>
    <xf numFmtId="43" fontId="27" fillId="0" borderId="1" xfId="9" applyFont="1" applyFill="1" applyBorder="1" applyAlignment="1">
      <alignment horizontal="center" vertical="top"/>
    </xf>
    <xf numFmtId="43" fontId="27" fillId="0" borderId="1" xfId="9" applyFont="1" applyFill="1" applyBorder="1" applyAlignment="1">
      <alignment horizontal="center" vertical="top" wrapText="1"/>
    </xf>
    <xf numFmtId="43" fontId="2" fillId="0" borderId="1" xfId="9" applyFont="1" applyFill="1" applyBorder="1" applyAlignment="1">
      <alignment horizontal="right" vertical="center"/>
    </xf>
    <xf numFmtId="43" fontId="27" fillId="0" borderId="1" xfId="9" applyFont="1" applyFill="1" applyBorder="1" applyAlignment="1">
      <alignment vertical="top"/>
    </xf>
    <xf numFmtId="43" fontId="27" fillId="0" borderId="3" xfId="9" applyFont="1" applyFill="1" applyBorder="1" applyAlignment="1">
      <alignment horizontal="right" vertical="top"/>
    </xf>
    <xf numFmtId="43" fontId="7" fillId="0" borderId="1" xfId="9" applyFont="1" applyFill="1" applyBorder="1" applyAlignment="1">
      <alignment vertical="top"/>
    </xf>
    <xf numFmtId="43" fontId="5" fillId="0" borderId="1" xfId="9" applyFont="1" applyBorder="1" applyAlignment="1">
      <alignment vertical="top"/>
    </xf>
    <xf numFmtId="43" fontId="5" fillId="0" borderId="1" xfId="9" applyFont="1" applyBorder="1" applyAlignment="1">
      <alignment vertical="center"/>
    </xf>
    <xf numFmtId="43" fontId="5" fillId="0" borderId="1" xfId="9" applyFont="1" applyFill="1" applyBorder="1" applyAlignment="1">
      <alignment vertical="top"/>
    </xf>
    <xf numFmtId="43" fontId="5" fillId="0" borderId="1" xfId="9" applyFont="1" applyFill="1" applyBorder="1" applyAlignment="1">
      <alignment vertical="center"/>
    </xf>
    <xf numFmtId="14" fontId="27" fillId="0" borderId="0" xfId="9" applyNumberFormat="1" applyFont="1" applyAlignment="1">
      <alignment vertical="center"/>
    </xf>
    <xf numFmtId="10" fontId="27" fillId="0" borderId="0" xfId="50" applyNumberFormat="1" applyFont="1" applyAlignment="1">
      <alignment vertical="center"/>
    </xf>
    <xf numFmtId="2" fontId="27" fillId="0" borderId="0" xfId="0" applyNumberFormat="1" applyFont="1" applyAlignment="1">
      <alignment vertical="center"/>
    </xf>
    <xf numFmtId="169" fontId="8" fillId="13" borderId="7" xfId="26" applyNumberFormat="1" applyFont="1" applyFill="1" applyBorder="1" applyAlignment="1">
      <alignment vertical="top"/>
    </xf>
    <xf numFmtId="0" fontId="26" fillId="0" borderId="5" xfId="0" applyFont="1" applyBorder="1" applyAlignment="1">
      <alignment horizontal="center" vertical="center" wrapText="1"/>
    </xf>
    <xf numFmtId="164" fontId="5" fillId="0" borderId="1" xfId="26" applyNumberFormat="1" applyFont="1" applyFill="1" applyBorder="1" applyAlignment="1">
      <alignment vertical="center"/>
    </xf>
    <xf numFmtId="167" fontId="5" fillId="0" borderId="1" xfId="26" applyNumberFormat="1" applyFont="1" applyFill="1" applyBorder="1" applyAlignment="1">
      <alignment vertical="center"/>
    </xf>
    <xf numFmtId="0" fontId="5" fillId="0" borderId="1" xfId="26" applyNumberFormat="1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" fontId="28" fillId="0" borderId="0" xfId="0" applyNumberFormat="1" applyFont="1" applyAlignment="1">
      <alignment horizontal="left" vertical="top" wrapText="1"/>
    </xf>
    <xf numFmtId="0" fontId="28" fillId="0" borderId="0" xfId="36" applyNumberFormat="1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8" fillId="12" borderId="0" xfId="0" applyFont="1" applyFill="1" applyAlignment="1">
      <alignment vertical="top" wrapText="1"/>
    </xf>
    <xf numFmtId="0" fontId="27" fillId="0" borderId="4" xfId="0" applyFont="1" applyBorder="1" applyAlignment="1">
      <alignment vertical="top" wrapText="1"/>
    </xf>
    <xf numFmtId="14" fontId="2" fillId="0" borderId="5" xfId="0" applyNumberFormat="1" applyFont="1" applyBorder="1" applyAlignment="1">
      <alignment vertical="top" wrapText="1"/>
    </xf>
    <xf numFmtId="43" fontId="2" fillId="0" borderId="1" xfId="38" applyFont="1" applyFill="1" applyBorder="1"/>
    <xf numFmtId="167" fontId="8" fillId="11" borderId="0" xfId="36" applyNumberFormat="1" applyFont="1" applyFill="1" applyAlignment="1">
      <alignment vertical="top"/>
    </xf>
    <xf numFmtId="165" fontId="2" fillId="0" borderId="1" xfId="46" applyNumberFormat="1" applyBorder="1" applyAlignment="1">
      <alignment vertical="center"/>
    </xf>
    <xf numFmtId="43" fontId="2" fillId="0" borderId="1" xfId="9" applyFont="1" applyBorder="1" applyAlignment="1">
      <alignment horizontal="center" vertical="top"/>
    </xf>
    <xf numFmtId="43" fontId="2" fillId="0" borderId="1" xfId="9" applyFont="1" applyFill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horizontal="left" vertical="top"/>
    </xf>
    <xf numFmtId="165" fontId="2" fillId="0" borderId="11" xfId="0" applyNumberFormat="1" applyFont="1" applyBorder="1" applyAlignment="1">
      <alignment horizontal="center" vertical="top"/>
    </xf>
    <xf numFmtId="164" fontId="2" fillId="0" borderId="11" xfId="36" applyFont="1" applyFill="1" applyBorder="1" applyAlignment="1">
      <alignment vertical="top"/>
    </xf>
    <xf numFmtId="0" fontId="2" fillId="0" borderId="11" xfId="36" applyNumberFormat="1" applyFont="1" applyFill="1" applyBorder="1" applyAlignment="1">
      <alignment vertical="top"/>
    </xf>
    <xf numFmtId="164" fontId="2" fillId="0" borderId="11" xfId="14" applyNumberFormat="1" applyFont="1" applyFill="1" applyBorder="1" applyAlignment="1">
      <alignment vertical="top"/>
    </xf>
    <xf numFmtId="43" fontId="27" fillId="0" borderId="2" xfId="9" applyFont="1" applyFill="1" applyBorder="1" applyAlignment="1">
      <alignment vertical="top"/>
    </xf>
    <xf numFmtId="43" fontId="5" fillId="0" borderId="0" xfId="9" applyFont="1" applyAlignment="1">
      <alignment vertical="top"/>
    </xf>
    <xf numFmtId="172" fontId="2" fillId="0" borderId="1" xfId="9" applyNumberFormat="1" applyFont="1" applyFill="1" applyBorder="1" applyAlignment="1">
      <alignment vertical="top"/>
    </xf>
    <xf numFmtId="0" fontId="2" fillId="0" borderId="0" xfId="0" applyFont="1"/>
    <xf numFmtId="165" fontId="2" fillId="0" borderId="1" xfId="15" applyNumberFormat="1" applyFont="1" applyFill="1" applyBorder="1" applyAlignment="1">
      <alignment vertical="top"/>
    </xf>
    <xf numFmtId="164" fontId="2" fillId="0" borderId="1" xfId="15" applyNumberFormat="1" applyFont="1" applyFill="1" applyBorder="1" applyAlignment="1">
      <alignment vertical="top"/>
    </xf>
    <xf numFmtId="43" fontId="2" fillId="0" borderId="1" xfId="9" applyFont="1" applyBorder="1" applyAlignment="1">
      <alignment horizontal="right" vertical="top"/>
    </xf>
    <xf numFmtId="0" fontId="27" fillId="0" borderId="1" xfId="0" applyFont="1" applyBorder="1" applyAlignment="1">
      <alignment vertical="top"/>
    </xf>
    <xf numFmtId="0" fontId="27" fillId="0" borderId="1" xfId="0" applyFont="1" applyBorder="1" applyAlignment="1">
      <alignment horizontal="right" vertical="top"/>
    </xf>
    <xf numFmtId="43" fontId="10" fillId="0" borderId="2" xfId="9" applyFont="1" applyFill="1" applyBorder="1" applyAlignment="1">
      <alignment horizontal="right" vertical="top"/>
    </xf>
    <xf numFmtId="43" fontId="27" fillId="0" borderId="1" xfId="9" applyFont="1" applyBorder="1" applyAlignment="1">
      <alignment horizontal="right" vertical="top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top"/>
    </xf>
    <xf numFmtId="164" fontId="2" fillId="0" borderId="1" xfId="16" applyNumberFormat="1" applyFont="1" applyFill="1" applyBorder="1" applyAlignment="1">
      <alignment vertical="top"/>
    </xf>
    <xf numFmtId="43" fontId="2" fillId="0" borderId="1" xfId="9" applyFont="1" applyFill="1" applyBorder="1" applyAlignment="1">
      <alignment horizontal="center" vertical="top"/>
    </xf>
    <xf numFmtId="43" fontId="2" fillId="0" borderId="1" xfId="9" applyFont="1" applyFill="1" applyBorder="1"/>
    <xf numFmtId="43" fontId="27" fillId="0" borderId="1" xfId="9" applyFont="1" applyBorder="1"/>
    <xf numFmtId="43" fontId="2" fillId="0" borderId="1" xfId="9" applyFont="1" applyBorder="1" applyAlignment="1">
      <alignment horizontal="right"/>
    </xf>
    <xf numFmtId="164" fontId="2" fillId="0" borderId="1" xfId="9" applyNumberFormat="1" applyFont="1" applyBorder="1" applyAlignment="1">
      <alignment horizontal="right" vertical="top"/>
    </xf>
    <xf numFmtId="0" fontId="13" fillId="0" borderId="0" xfId="46" applyFont="1"/>
    <xf numFmtId="0" fontId="2" fillId="0" borderId="0" xfId="46"/>
    <xf numFmtId="0" fontId="11" fillId="0" borderId="0" xfId="46" applyFont="1"/>
    <xf numFmtId="0" fontId="7" fillId="0" borderId="0" xfId="46" applyFont="1"/>
    <xf numFmtId="0" fontId="16" fillId="0" borderId="0" xfId="46" applyFont="1" applyAlignment="1">
      <alignment horizontal="center" vertical="top" wrapText="1"/>
    </xf>
    <xf numFmtId="0" fontId="14" fillId="0" borderId="0" xfId="46" applyFont="1" applyAlignment="1">
      <alignment horizontal="center" vertical="top" wrapText="1"/>
    </xf>
    <xf numFmtId="2" fontId="28" fillId="0" borderId="0" xfId="27" applyNumberFormat="1" applyFont="1" applyAlignment="1">
      <alignment horizontal="left" vertical="top" wrapText="1"/>
    </xf>
    <xf numFmtId="0" fontId="5" fillId="0" borderId="1" xfId="15" applyNumberFormat="1" applyFont="1" applyFill="1" applyBorder="1" applyAlignment="1">
      <alignment vertical="top"/>
    </xf>
    <xf numFmtId="164" fontId="5" fillId="0" borderId="1" xfId="15" applyNumberFormat="1" applyFont="1" applyFill="1" applyBorder="1" applyAlignment="1">
      <alignment vertical="top"/>
    </xf>
    <xf numFmtId="43" fontId="2" fillId="0" borderId="1" xfId="27" applyFont="1" applyFill="1" applyBorder="1" applyAlignment="1">
      <alignment horizontal="right" vertical="top"/>
    </xf>
    <xf numFmtId="164" fontId="27" fillId="0" borderId="6" xfId="0" applyNumberFormat="1" applyFont="1" applyBorder="1" applyAlignment="1">
      <alignment vertical="top"/>
    </xf>
    <xf numFmtId="164" fontId="2" fillId="0" borderId="1" xfId="10" applyFont="1" applyFill="1" applyBorder="1" applyAlignment="1">
      <alignment horizontal="right" vertical="top"/>
    </xf>
    <xf numFmtId="43" fontId="28" fillId="11" borderId="0" xfId="27" applyFont="1" applyFill="1" applyAlignment="1">
      <alignment horizontal="center" vertical="top"/>
    </xf>
    <xf numFmtId="165" fontId="28" fillId="11" borderId="0" xfId="0" applyNumberFormat="1" applyFont="1" applyFill="1" applyAlignment="1">
      <alignment horizontal="center" vertical="top"/>
    </xf>
    <xf numFmtId="164" fontId="5" fillId="0" borderId="0" xfId="10" applyFont="1" applyAlignment="1">
      <alignment vertical="top"/>
    </xf>
    <xf numFmtId="43" fontId="5" fillId="0" borderId="0" xfId="10" applyNumberFormat="1" applyFont="1" applyAlignment="1">
      <alignment vertical="top"/>
    </xf>
    <xf numFmtId="43" fontId="26" fillId="11" borderId="1" xfId="9" applyFont="1" applyFill="1" applyBorder="1" applyAlignment="1">
      <alignment vertical="top"/>
    </xf>
    <xf numFmtId="0" fontId="28" fillId="0" borderId="0" xfId="39" applyNumberFormat="1" applyFont="1" applyAlignment="1">
      <alignment horizontal="left" vertical="top" wrapText="1"/>
    </xf>
    <xf numFmtId="43" fontId="27" fillId="0" borderId="0" xfId="9" applyFont="1" applyAlignment="1">
      <alignment horizontal="right" vertical="top"/>
    </xf>
    <xf numFmtId="43" fontId="28" fillId="11" borderId="0" xfId="9" applyFont="1" applyFill="1" applyAlignment="1">
      <alignment horizontal="right" vertical="top"/>
    </xf>
    <xf numFmtId="2" fontId="28" fillId="0" borderId="0" xfId="40" applyNumberFormat="1" applyFont="1" applyAlignment="1">
      <alignment horizontal="left" vertical="top" wrapText="1"/>
    </xf>
    <xf numFmtId="164" fontId="5" fillId="0" borderId="0" xfId="40" applyNumberFormat="1" applyFont="1" applyFill="1" applyAlignment="1">
      <alignment vertical="center"/>
    </xf>
    <xf numFmtId="169" fontId="5" fillId="0" borderId="0" xfId="40" applyNumberFormat="1" applyFont="1" applyFill="1" applyBorder="1" applyAlignment="1">
      <alignment vertical="top"/>
    </xf>
    <xf numFmtId="169" fontId="28" fillId="11" borderId="0" xfId="40" applyNumberFormat="1" applyFont="1" applyFill="1" applyAlignment="1">
      <alignment vertical="top" wrapText="1"/>
    </xf>
    <xf numFmtId="0" fontId="28" fillId="0" borderId="0" xfId="42" applyNumberFormat="1" applyFont="1" applyAlignment="1">
      <alignment horizontal="left" vertical="top" wrapText="1"/>
    </xf>
    <xf numFmtId="164" fontId="28" fillId="0" borderId="0" xfId="0" applyNumberFormat="1" applyFont="1" applyAlignment="1">
      <alignment vertical="top"/>
    </xf>
    <xf numFmtId="43" fontId="5" fillId="0" borderId="0" xfId="9" applyFont="1" applyFill="1" applyAlignment="1">
      <alignment vertical="top"/>
    </xf>
    <xf numFmtId="0" fontId="27" fillId="0" borderId="1" xfId="0" applyFont="1" applyBorder="1" applyAlignment="1">
      <alignment vertical="top" wrapText="1"/>
    </xf>
    <xf numFmtId="43" fontId="2" fillId="0" borderId="0" xfId="9" applyFont="1" applyFill="1" applyAlignment="1">
      <alignment vertical="top"/>
    </xf>
    <xf numFmtId="43" fontId="5" fillId="0" borderId="0" xfId="9" applyFont="1" applyFill="1" applyAlignment="1">
      <alignment vertical="center"/>
    </xf>
    <xf numFmtId="164" fontId="5" fillId="0" borderId="1" xfId="39" applyNumberFormat="1" applyFont="1" applyBorder="1" applyAlignment="1">
      <alignment vertical="top"/>
    </xf>
    <xf numFmtId="164" fontId="27" fillId="0" borderId="3" xfId="0" applyNumberFormat="1" applyFont="1" applyBorder="1" applyAlignment="1">
      <alignment horizontal="right" vertical="top"/>
    </xf>
    <xf numFmtId="0" fontId="27" fillId="14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43" fontId="27" fillId="0" borderId="1" xfId="9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right" vertical="top"/>
    </xf>
    <xf numFmtId="164" fontId="5" fillId="0" borderId="1" xfId="40" applyNumberFormat="1" applyFont="1" applyBorder="1" applyAlignment="1">
      <alignment vertical="top"/>
    </xf>
    <xf numFmtId="0" fontId="27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3" fontId="27" fillId="0" borderId="0" xfId="9" applyFont="1" applyAlignment="1">
      <alignment vertical="top"/>
    </xf>
    <xf numFmtId="43" fontId="23" fillId="0" borderId="0" xfId="9" applyFont="1"/>
    <xf numFmtId="164" fontId="27" fillId="0" borderId="0" xfId="0" applyNumberFormat="1" applyFont="1" applyAlignment="1">
      <alignment vertical="top"/>
    </xf>
    <xf numFmtId="0" fontId="27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36" quotePrefix="1" applyFont="1" applyFill="1" applyBorder="1" applyAlignment="1">
      <alignment vertical="top"/>
    </xf>
    <xf numFmtId="164" fontId="5" fillId="0" borderId="1" xfId="39" quotePrefix="1" applyNumberFormat="1" applyFont="1" applyFill="1" applyBorder="1" applyAlignment="1">
      <alignment vertical="top"/>
    </xf>
    <xf numFmtId="43" fontId="2" fillId="0" borderId="1" xfId="0" quotePrefix="1" applyNumberFormat="1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3" fontId="28" fillId="16" borderId="1" xfId="9" applyFont="1" applyFill="1" applyBorder="1" applyAlignment="1">
      <alignment horizontal="center" vertical="center"/>
    </xf>
    <xf numFmtId="43" fontId="28" fillId="16" borderId="1" xfId="9" applyFont="1" applyFill="1" applyBorder="1" applyAlignment="1">
      <alignment horizontal="center" vertical="center" wrapText="1"/>
    </xf>
    <xf numFmtId="43" fontId="32" fillId="0" borderId="1" xfId="9" applyFont="1" applyBorder="1" applyAlignment="1">
      <alignment vertical="top"/>
    </xf>
    <xf numFmtId="43" fontId="27" fillId="0" borderId="1" xfId="9" applyFont="1" applyBorder="1" applyAlignment="1">
      <alignment vertical="top"/>
    </xf>
    <xf numFmtId="43" fontId="5" fillId="0" borderId="0" xfId="9" applyFont="1" applyFill="1" applyBorder="1" applyAlignment="1">
      <alignment vertical="top"/>
    </xf>
    <xf numFmtId="14" fontId="2" fillId="0" borderId="5" xfId="0" applyNumberFormat="1" applyFont="1" applyBorder="1" applyAlignment="1">
      <alignment vertical="top"/>
    </xf>
    <xf numFmtId="43" fontId="27" fillId="0" borderId="1" xfId="0" applyNumberFormat="1" applyFont="1" applyBorder="1" applyAlignment="1">
      <alignment horizontal="center" vertical="top"/>
    </xf>
    <xf numFmtId="0" fontId="8" fillId="13" borderId="0" xfId="0" applyFont="1" applyFill="1" applyAlignment="1">
      <alignment vertical="center"/>
    </xf>
    <xf numFmtId="0" fontId="27" fillId="0" borderId="11" xfId="0" applyFont="1" applyBorder="1" applyAlignment="1">
      <alignment vertical="top" wrapText="1"/>
    </xf>
    <xf numFmtId="43" fontId="32" fillId="0" borderId="1" xfId="9" applyFont="1" applyFill="1" applyBorder="1" applyAlignment="1">
      <alignment vertical="top"/>
    </xf>
    <xf numFmtId="165" fontId="5" fillId="0" borderId="2" xfId="46" applyNumberFormat="1" applyFont="1" applyBorder="1" applyAlignment="1">
      <alignment horizontal="center" vertical="top"/>
    </xf>
    <xf numFmtId="165" fontId="27" fillId="0" borderId="2" xfId="0" applyNumberFormat="1" applyFont="1" applyBorder="1" applyAlignment="1">
      <alignment vertical="top"/>
    </xf>
    <xf numFmtId="0" fontId="33" fillId="0" borderId="0" xfId="48" applyFont="1"/>
    <xf numFmtId="0" fontId="18" fillId="11" borderId="1" xfId="46" applyFont="1" applyFill="1" applyBorder="1" applyAlignment="1">
      <alignment horizontal="center" vertical="center"/>
    </xf>
    <xf numFmtId="0" fontId="17" fillId="0" borderId="0" xfId="48"/>
    <xf numFmtId="43" fontId="18" fillId="11" borderId="12" xfId="27" applyFont="1" applyFill="1" applyBorder="1" applyAlignment="1">
      <alignment horizontal="center" vertical="center"/>
    </xf>
    <xf numFmtId="43" fontId="18" fillId="11" borderId="1" xfId="27" applyFont="1" applyFill="1" applyBorder="1" applyAlignment="1">
      <alignment horizontal="center" vertical="center"/>
    </xf>
    <xf numFmtId="0" fontId="18" fillId="11" borderId="12" xfId="46" applyFont="1" applyFill="1" applyBorder="1" applyAlignment="1">
      <alignment horizontal="center" vertical="center"/>
    </xf>
    <xf numFmtId="0" fontId="18" fillId="11" borderId="13" xfId="46" applyFont="1" applyFill="1" applyBorder="1" applyAlignment="1">
      <alignment horizontal="center" vertical="center"/>
    </xf>
    <xf numFmtId="0" fontId="18" fillId="11" borderId="12" xfId="46" applyFont="1" applyFill="1" applyBorder="1" applyAlignment="1">
      <alignment horizontal="center"/>
    </xf>
    <xf numFmtId="0" fontId="18" fillId="11" borderId="1" xfId="46" applyFont="1" applyFill="1" applyBorder="1" applyAlignment="1">
      <alignment horizontal="center"/>
    </xf>
    <xf numFmtId="0" fontId="18" fillId="11" borderId="14" xfId="46" applyFont="1" applyFill="1" applyBorder="1" applyAlignment="1">
      <alignment horizontal="center" vertical="center"/>
    </xf>
    <xf numFmtId="0" fontId="18" fillId="11" borderId="5" xfId="46" applyFont="1" applyFill="1" applyBorder="1" applyAlignment="1">
      <alignment horizontal="center" vertical="center"/>
    </xf>
    <xf numFmtId="0" fontId="33" fillId="18" borderId="0" xfId="48" applyFont="1" applyFill="1"/>
    <xf numFmtId="43" fontId="33" fillId="18" borderId="13" xfId="27" applyFont="1" applyFill="1" applyBorder="1"/>
    <xf numFmtId="43" fontId="33" fillId="18" borderId="12" xfId="27" applyFont="1" applyFill="1" applyBorder="1"/>
    <xf numFmtId="43" fontId="33" fillId="18" borderId="1" xfId="27" applyFont="1" applyFill="1" applyBorder="1"/>
    <xf numFmtId="43" fontId="34" fillId="18" borderId="14" xfId="27" applyFont="1" applyFill="1" applyBorder="1"/>
    <xf numFmtId="43" fontId="34" fillId="18" borderId="13" xfId="27" applyFont="1" applyFill="1" applyBorder="1"/>
    <xf numFmtId="43" fontId="33" fillId="18" borderId="15" xfId="27" applyFont="1" applyFill="1" applyBorder="1"/>
    <xf numFmtId="43" fontId="34" fillId="18" borderId="5" xfId="48" applyNumberFormat="1" applyFont="1" applyFill="1" applyBorder="1"/>
    <xf numFmtId="43" fontId="34" fillId="18" borderId="16" xfId="48" applyNumberFormat="1" applyFont="1" applyFill="1" applyBorder="1"/>
    <xf numFmtId="43" fontId="34" fillId="18" borderId="1" xfId="48" applyNumberFormat="1" applyFont="1" applyFill="1" applyBorder="1"/>
    <xf numFmtId="43" fontId="34" fillId="18" borderId="13" xfId="48" applyNumberFormat="1" applyFont="1" applyFill="1" applyBorder="1"/>
    <xf numFmtId="43" fontId="34" fillId="18" borderId="10" xfId="48" applyNumberFormat="1" applyFont="1" applyFill="1" applyBorder="1"/>
    <xf numFmtId="43" fontId="33" fillId="18" borderId="5" xfId="27" applyFont="1" applyFill="1" applyBorder="1"/>
    <xf numFmtId="170" fontId="33" fillId="0" borderId="0" xfId="44" applyFont="1"/>
    <xf numFmtId="170" fontId="33" fillId="18" borderId="12" xfId="44" applyFont="1" applyFill="1" applyBorder="1"/>
    <xf numFmtId="170" fontId="33" fillId="18" borderId="1" xfId="44" applyFont="1" applyFill="1" applyBorder="1"/>
    <xf numFmtId="170" fontId="33" fillId="18" borderId="13" xfId="44" applyFont="1" applyFill="1" applyBorder="1"/>
    <xf numFmtId="43" fontId="33" fillId="18" borderId="17" xfId="27" applyFont="1" applyFill="1" applyBorder="1"/>
    <xf numFmtId="43" fontId="33" fillId="18" borderId="18" xfId="27" applyFont="1" applyFill="1" applyBorder="1"/>
    <xf numFmtId="43" fontId="33" fillId="18" borderId="9" xfId="27" applyFont="1" applyFill="1" applyBorder="1"/>
    <xf numFmtId="43" fontId="34" fillId="18" borderId="19" xfId="27" applyFont="1" applyFill="1" applyBorder="1"/>
    <xf numFmtId="43" fontId="34" fillId="18" borderId="17" xfId="27" applyFont="1" applyFill="1" applyBorder="1"/>
    <xf numFmtId="43" fontId="34" fillId="18" borderId="17" xfId="48" applyNumberFormat="1" applyFont="1" applyFill="1" applyBorder="1"/>
    <xf numFmtId="43" fontId="34" fillId="18" borderId="11" xfId="48" applyNumberFormat="1" applyFont="1" applyFill="1" applyBorder="1"/>
    <xf numFmtId="43" fontId="34" fillId="18" borderId="9" xfId="48" applyNumberFormat="1" applyFont="1" applyFill="1" applyBorder="1"/>
    <xf numFmtId="43" fontId="34" fillId="0" borderId="20" xfId="48" applyNumberFormat="1" applyFont="1" applyBorder="1"/>
    <xf numFmtId="43" fontId="34" fillId="0" borderId="21" xfId="48" applyNumberFormat="1" applyFont="1" applyBorder="1"/>
    <xf numFmtId="43" fontId="34" fillId="0" borderId="22" xfId="48" applyNumberFormat="1" applyFont="1" applyBorder="1"/>
    <xf numFmtId="43" fontId="34" fillId="0" borderId="23" xfId="48" applyNumberFormat="1" applyFont="1" applyBorder="1"/>
    <xf numFmtId="0" fontId="33" fillId="0" borderId="20" xfId="48" applyFont="1" applyBorder="1"/>
    <xf numFmtId="43" fontId="34" fillId="0" borderId="24" xfId="48" applyNumberFormat="1" applyFont="1" applyBorder="1"/>
    <xf numFmtId="43" fontId="34" fillId="0" borderId="25" xfId="48" applyNumberFormat="1" applyFont="1" applyBorder="1"/>
    <xf numFmtId="43" fontId="34" fillId="0" borderId="20" xfId="27" applyFont="1" applyFill="1" applyBorder="1"/>
    <xf numFmtId="43" fontId="34" fillId="0" borderId="26" xfId="48" applyNumberFormat="1" applyFont="1" applyBorder="1"/>
    <xf numFmtId="43" fontId="34" fillId="0" borderId="26" xfId="27" applyFont="1" applyFill="1" applyBorder="1"/>
    <xf numFmtId="170" fontId="34" fillId="0" borderId="24" xfId="44" applyFont="1" applyFill="1" applyBorder="1"/>
    <xf numFmtId="170" fontId="34" fillId="0" borderId="20" xfId="44" applyFont="1" applyFill="1" applyBorder="1"/>
    <xf numFmtId="170" fontId="34" fillId="0" borderId="25" xfId="44" applyFont="1" applyFill="1" applyBorder="1"/>
    <xf numFmtId="170" fontId="34" fillId="0" borderId="23" xfId="44" applyFont="1" applyFill="1" applyBorder="1"/>
    <xf numFmtId="170" fontId="34" fillId="0" borderId="21" xfId="44" applyFont="1" applyFill="1" applyBorder="1"/>
    <xf numFmtId="43" fontId="34" fillId="0" borderId="23" xfId="27" applyFont="1" applyFill="1" applyBorder="1"/>
    <xf numFmtId="43" fontId="34" fillId="0" borderId="25" xfId="27" applyFont="1" applyFill="1" applyBorder="1"/>
    <xf numFmtId="43" fontId="34" fillId="0" borderId="22" xfId="27" applyFont="1" applyFill="1" applyBorder="1"/>
    <xf numFmtId="43" fontId="33" fillId="0" borderId="0" xfId="27" applyFont="1" applyFill="1" applyBorder="1"/>
    <xf numFmtId="43" fontId="34" fillId="0" borderId="0" xfId="27" applyFont="1" applyFill="1" applyBorder="1"/>
    <xf numFmtId="43" fontId="34" fillId="0" borderId="0" xfId="48" applyNumberFormat="1" applyFont="1"/>
    <xf numFmtId="0" fontId="33" fillId="19" borderId="0" xfId="48" applyFont="1" applyFill="1"/>
    <xf numFmtId="164" fontId="35" fillId="19" borderId="13" xfId="11" applyNumberFormat="1" applyFont="1" applyFill="1" applyBorder="1"/>
    <xf numFmtId="164" fontId="35" fillId="19" borderId="12" xfId="11" applyNumberFormat="1" applyFont="1" applyFill="1" applyBorder="1"/>
    <xf numFmtId="164" fontId="35" fillId="19" borderId="1" xfId="11" applyNumberFormat="1" applyFont="1" applyFill="1" applyBorder="1"/>
    <xf numFmtId="170" fontId="33" fillId="19" borderId="0" xfId="44" applyFont="1" applyFill="1"/>
    <xf numFmtId="164" fontId="35" fillId="19" borderId="16" xfId="11" applyNumberFormat="1" applyFont="1" applyFill="1" applyBorder="1"/>
    <xf numFmtId="164" fontId="36" fillId="19" borderId="27" xfId="11" applyNumberFormat="1" applyFont="1" applyFill="1" applyBorder="1"/>
    <xf numFmtId="164" fontId="35" fillId="19" borderId="27" xfId="11" applyNumberFormat="1" applyFont="1" applyFill="1" applyBorder="1"/>
    <xf numFmtId="164" fontId="35" fillId="19" borderId="10" xfId="11" applyNumberFormat="1" applyFont="1" applyFill="1" applyBorder="1"/>
    <xf numFmtId="43" fontId="33" fillId="19" borderId="1" xfId="27" applyFont="1" applyFill="1" applyBorder="1"/>
    <xf numFmtId="164" fontId="35" fillId="19" borderId="28" xfId="11" applyNumberFormat="1" applyFont="1" applyFill="1" applyBorder="1"/>
    <xf numFmtId="164" fontId="35" fillId="19" borderId="4" xfId="11" applyNumberFormat="1" applyFont="1" applyFill="1" applyBorder="1"/>
    <xf numFmtId="164" fontId="35" fillId="19" borderId="2" xfId="11" applyNumberFormat="1" applyFont="1" applyFill="1" applyBorder="1"/>
    <xf numFmtId="164" fontId="35" fillId="19" borderId="3" xfId="11" applyNumberFormat="1" applyFont="1" applyFill="1" applyBorder="1"/>
    <xf numFmtId="164" fontId="35" fillId="19" borderId="7" xfId="11" applyNumberFormat="1" applyFont="1" applyFill="1" applyBorder="1"/>
    <xf numFmtId="164" fontId="35" fillId="19" borderId="29" xfId="11" applyNumberFormat="1" applyFont="1" applyFill="1" applyBorder="1"/>
    <xf numFmtId="0" fontId="37" fillId="19" borderId="0" xfId="48" applyFont="1" applyFill="1"/>
    <xf numFmtId="164" fontId="37" fillId="19" borderId="28" xfId="11" applyNumberFormat="1" applyFont="1" applyFill="1" applyBorder="1"/>
    <xf numFmtId="164" fontId="37" fillId="19" borderId="4" xfId="11" applyNumberFormat="1" applyFont="1" applyFill="1" applyBorder="1"/>
    <xf numFmtId="164" fontId="37" fillId="19" borderId="2" xfId="11" applyNumberFormat="1" applyFont="1" applyFill="1" applyBorder="1"/>
    <xf numFmtId="170" fontId="37" fillId="19" borderId="0" xfId="44" applyFont="1" applyFill="1"/>
    <xf numFmtId="164" fontId="37" fillId="19" borderId="3" xfId="11" applyNumberFormat="1" applyFont="1" applyFill="1" applyBorder="1"/>
    <xf numFmtId="164" fontId="37" fillId="19" borderId="1" xfId="11" applyNumberFormat="1" applyFont="1" applyFill="1" applyBorder="1"/>
    <xf numFmtId="164" fontId="37" fillId="19" borderId="27" xfId="11" applyNumberFormat="1" applyFont="1" applyFill="1" applyBorder="1"/>
    <xf numFmtId="164" fontId="37" fillId="19" borderId="16" xfId="11" applyNumberFormat="1" applyFont="1" applyFill="1" applyBorder="1"/>
    <xf numFmtId="164" fontId="37" fillId="19" borderId="12" xfId="11" applyNumberFormat="1" applyFont="1" applyFill="1" applyBorder="1"/>
    <xf numFmtId="164" fontId="37" fillId="19" borderId="7" xfId="11" applyNumberFormat="1" applyFont="1" applyFill="1" applyBorder="1"/>
    <xf numFmtId="164" fontId="37" fillId="19" borderId="29" xfId="11" applyNumberFormat="1" applyFont="1" applyFill="1" applyBorder="1"/>
    <xf numFmtId="0" fontId="37" fillId="0" borderId="0" xfId="48" applyFont="1"/>
    <xf numFmtId="170" fontId="37" fillId="19" borderId="7" xfId="44" applyFont="1" applyFill="1" applyBorder="1"/>
    <xf numFmtId="170" fontId="35" fillId="19" borderId="3" xfId="44" applyFont="1" applyFill="1" applyBorder="1"/>
    <xf numFmtId="170" fontId="35" fillId="19" borderId="1" xfId="44" applyFont="1" applyFill="1" applyBorder="1"/>
    <xf numFmtId="164" fontId="34" fillId="0" borderId="26" xfId="48" applyNumberFormat="1" applyFont="1" applyBorder="1"/>
    <xf numFmtId="164" fontId="34" fillId="0" borderId="21" xfId="48" applyNumberFormat="1" applyFont="1" applyBorder="1"/>
    <xf numFmtId="164" fontId="34" fillId="0" borderId="22" xfId="48" applyNumberFormat="1" applyFont="1" applyBorder="1"/>
    <xf numFmtId="164" fontId="34" fillId="0" borderId="25" xfId="48" applyNumberFormat="1" applyFont="1" applyBorder="1"/>
    <xf numFmtId="164" fontId="34" fillId="0" borderId="23" xfId="48" applyNumberFormat="1" applyFont="1" applyBorder="1"/>
    <xf numFmtId="164" fontId="34" fillId="0" borderId="24" xfId="48" applyNumberFormat="1" applyFont="1" applyBorder="1"/>
    <xf numFmtId="170" fontId="34" fillId="0" borderId="22" xfId="44" applyFont="1" applyFill="1" applyBorder="1"/>
    <xf numFmtId="170" fontId="34" fillId="0" borderId="26" xfId="44" applyFont="1" applyFill="1" applyBorder="1"/>
    <xf numFmtId="0" fontId="34" fillId="0" borderId="25" xfId="48" applyFont="1" applyBorder="1"/>
    <xf numFmtId="0" fontId="34" fillId="0" borderId="22" xfId="48" applyFont="1" applyBorder="1"/>
    <xf numFmtId="0" fontId="34" fillId="0" borderId="26" xfId="48" applyFont="1" applyBorder="1"/>
    <xf numFmtId="164" fontId="35" fillId="11" borderId="1" xfId="11" applyNumberFormat="1" applyFont="1" applyFill="1" applyBorder="1"/>
    <xf numFmtId="43" fontId="18" fillId="11" borderId="16" xfId="27" applyFont="1" applyFill="1" applyBorder="1" applyAlignment="1">
      <alignment horizontal="center" vertical="center"/>
    </xf>
    <xf numFmtId="164" fontId="34" fillId="0" borderId="1" xfId="48" applyNumberFormat="1" applyFont="1" applyBorder="1"/>
    <xf numFmtId="164" fontId="34" fillId="0" borderId="13" xfId="48" applyNumberFormat="1" applyFont="1" applyBorder="1"/>
    <xf numFmtId="164" fontId="34" fillId="0" borderId="30" xfId="48" applyNumberFormat="1" applyFont="1" applyBorder="1"/>
    <xf numFmtId="43" fontId="33" fillId="0" borderId="0" xfId="9" applyFont="1"/>
    <xf numFmtId="43" fontId="33" fillId="0" borderId="0" xfId="48" applyNumberFormat="1" applyFont="1"/>
    <xf numFmtId="43" fontId="37" fillId="0" borderId="0" xfId="48" applyNumberFormat="1" applyFont="1"/>
    <xf numFmtId="164" fontId="33" fillId="0" borderId="0" xfId="48" applyNumberFormat="1" applyFont="1"/>
    <xf numFmtId="0" fontId="18" fillId="11" borderId="16" xfId="46" applyFont="1" applyFill="1" applyBorder="1" applyAlignment="1">
      <alignment horizontal="center" vertical="center"/>
    </xf>
    <xf numFmtId="43" fontId="33" fillId="0" borderId="0" xfId="9" applyFont="1" applyFill="1" applyBorder="1"/>
    <xf numFmtId="0" fontId="33" fillId="0" borderId="0" xfId="48" applyFont="1" applyAlignment="1">
      <alignment horizontal="center" vertical="center"/>
    </xf>
    <xf numFmtId="0" fontId="33" fillId="0" borderId="0" xfId="48" applyFont="1" applyAlignment="1">
      <alignment wrapText="1"/>
    </xf>
    <xf numFmtId="43" fontId="27" fillId="0" borderId="0" xfId="9" applyFont="1" applyAlignment="1">
      <alignment horizontal="center" vertical="top"/>
    </xf>
    <xf numFmtId="43" fontId="27" fillId="0" borderId="0" xfId="9" applyFont="1" applyFill="1" applyAlignment="1">
      <alignment vertical="top"/>
    </xf>
    <xf numFmtId="43" fontId="8" fillId="0" borderId="0" xfId="9" applyFont="1" applyFill="1" applyAlignment="1">
      <alignment vertical="top"/>
    </xf>
    <xf numFmtId="0" fontId="38" fillId="0" borderId="0" xfId="46" applyFont="1" applyAlignment="1">
      <alignment horizontal="center"/>
    </xf>
    <xf numFmtId="0" fontId="38" fillId="0" borderId="1" xfId="46" applyFont="1" applyBorder="1" applyAlignment="1">
      <alignment horizontal="center" vertical="center"/>
    </xf>
    <xf numFmtId="0" fontId="38" fillId="0" borderId="0" xfId="46" applyFont="1" applyAlignment="1">
      <alignment horizontal="center" vertical="center"/>
    </xf>
    <xf numFmtId="170" fontId="39" fillId="0" borderId="0" xfId="44" applyFont="1" applyFill="1" applyBorder="1"/>
    <xf numFmtId="0" fontId="39" fillId="0" borderId="0" xfId="46" applyFont="1"/>
    <xf numFmtId="170" fontId="38" fillId="0" borderId="20" xfId="46" applyNumberFormat="1" applyFont="1" applyBorder="1"/>
    <xf numFmtId="170" fontId="38" fillId="0" borderId="0" xfId="46" applyNumberFormat="1" applyFont="1"/>
    <xf numFmtId="170" fontId="38" fillId="0" borderId="31" xfId="46" applyNumberFormat="1" applyFont="1" applyBorder="1"/>
    <xf numFmtId="0" fontId="38" fillId="0" borderId="1" xfId="46" applyFont="1" applyBorder="1" applyAlignment="1">
      <alignment horizontal="center" vertical="center" wrapText="1"/>
    </xf>
    <xf numFmtId="170" fontId="38" fillId="0" borderId="20" xfId="44" applyFont="1" applyFill="1" applyBorder="1"/>
    <xf numFmtId="43" fontId="2" fillId="0" borderId="0" xfId="46" applyNumberFormat="1"/>
    <xf numFmtId="9" fontId="23" fillId="0" borderId="0" xfId="51" applyFont="1"/>
    <xf numFmtId="9" fontId="39" fillId="0" borderId="0" xfId="50" applyFont="1" applyFill="1" applyBorder="1"/>
    <xf numFmtId="164" fontId="35" fillId="11" borderId="16" xfId="11" applyNumberFormat="1" applyFont="1" applyFill="1" applyBorder="1"/>
    <xf numFmtId="43" fontId="33" fillId="11" borderId="1" xfId="27" applyFont="1" applyFill="1" applyBorder="1"/>
    <xf numFmtId="164" fontId="8" fillId="0" borderId="0" xfId="39" applyNumberFormat="1" applyFont="1" applyFill="1" applyBorder="1" applyAlignment="1">
      <alignment horizontal="center" vertical="center"/>
    </xf>
    <xf numFmtId="0" fontId="39" fillId="17" borderId="1" xfId="46" applyFont="1" applyFill="1" applyBorder="1"/>
    <xf numFmtId="170" fontId="39" fillId="17" borderId="1" xfId="44" applyFont="1" applyFill="1" applyBorder="1"/>
    <xf numFmtId="0" fontId="38" fillId="0" borderId="16" xfId="46" applyFont="1" applyBorder="1" applyAlignment="1">
      <alignment horizontal="center" vertical="center"/>
    </xf>
    <xf numFmtId="0" fontId="38" fillId="0" borderId="5" xfId="46" applyFont="1" applyBorder="1" applyAlignment="1">
      <alignment horizontal="center" vertical="center"/>
    </xf>
    <xf numFmtId="0" fontId="38" fillId="0" borderId="2" xfId="46" applyFont="1" applyBorder="1" applyAlignment="1">
      <alignment horizontal="center" vertical="center"/>
    </xf>
    <xf numFmtId="0" fontId="38" fillId="0" borderId="9" xfId="46" applyFont="1" applyBorder="1" applyAlignment="1">
      <alignment vertical="center"/>
    </xf>
    <xf numFmtId="0" fontId="38" fillId="0" borderId="2" xfId="46" applyFont="1" applyBorder="1" applyAlignment="1">
      <alignment vertical="center"/>
    </xf>
    <xf numFmtId="0" fontId="38" fillId="0" borderId="3" xfId="46" applyFont="1" applyBorder="1" applyAlignment="1">
      <alignment vertical="center"/>
    </xf>
    <xf numFmtId="0" fontId="38" fillId="0" borderId="4" xfId="46" applyFont="1" applyBorder="1" applyAlignment="1">
      <alignment vertical="center"/>
    </xf>
    <xf numFmtId="43" fontId="39" fillId="17" borderId="1" xfId="9" applyFont="1" applyFill="1" applyBorder="1"/>
    <xf numFmtId="170" fontId="23" fillId="17" borderId="1" xfId="44" applyFont="1" applyFill="1" applyBorder="1"/>
    <xf numFmtId="0" fontId="2" fillId="17" borderId="1" xfId="46" applyFill="1" applyBorder="1"/>
    <xf numFmtId="164" fontId="35" fillId="17" borderId="1" xfId="11" applyNumberFormat="1" applyFont="1" applyFill="1" applyBorder="1"/>
    <xf numFmtId="175" fontId="33" fillId="0" borderId="0" xfId="44" applyNumberFormat="1" applyFont="1"/>
    <xf numFmtId="43" fontId="27" fillId="0" borderId="1" xfId="0" applyNumberFormat="1" applyFont="1" applyBorder="1" applyAlignment="1">
      <alignment horizontal="left" vertical="top"/>
    </xf>
    <xf numFmtId="170" fontId="2" fillId="0" borderId="0" xfId="44" applyFont="1" applyFill="1"/>
    <xf numFmtId="0" fontId="2" fillId="0" borderId="0" xfId="46" applyAlignment="1">
      <alignment horizontal="center"/>
    </xf>
    <xf numFmtId="170" fontId="2" fillId="0" borderId="0" xfId="44" applyFont="1" applyFill="1" applyBorder="1"/>
    <xf numFmtId="170" fontId="14" fillId="0" borderId="0" xfId="44" applyFont="1" applyFill="1" applyBorder="1" applyAlignment="1">
      <alignment vertical="top" wrapText="1"/>
    </xf>
    <xf numFmtId="0" fontId="14" fillId="0" borderId="0" xfId="46" applyFont="1" applyAlignment="1">
      <alignment vertical="top" wrapText="1"/>
    </xf>
    <xf numFmtId="170" fontId="16" fillId="0" borderId="0" xfId="44" applyFont="1" applyFill="1" applyBorder="1" applyAlignment="1">
      <alignment horizontal="center" vertical="top" wrapText="1"/>
    </xf>
    <xf numFmtId="170" fontId="14" fillId="0" borderId="0" xfId="44" applyFont="1" applyFill="1" applyBorder="1" applyAlignment="1">
      <alignment horizontal="center" vertical="top" wrapText="1"/>
    </xf>
    <xf numFmtId="170" fontId="2" fillId="0" borderId="0" xfId="44" applyFont="1" applyFill="1" applyBorder="1" applyAlignment="1">
      <alignment horizontal="center"/>
    </xf>
    <xf numFmtId="0" fontId="11" fillId="0" borderId="0" xfId="46" applyFont="1" applyAlignment="1">
      <alignment horizontal="center"/>
    </xf>
    <xf numFmtId="0" fontId="19" fillId="0" borderId="0" xfId="46" applyFont="1"/>
    <xf numFmtId="170" fontId="19" fillId="0" borderId="0" xfId="44" applyFont="1" applyFill="1"/>
    <xf numFmtId="170" fontId="14" fillId="0" borderId="0" xfId="44" applyFont="1" applyFill="1"/>
    <xf numFmtId="170" fontId="14" fillId="19" borderId="1" xfId="44" applyFont="1" applyFill="1" applyBorder="1"/>
    <xf numFmtId="170" fontId="14" fillId="19" borderId="1" xfId="44" applyFont="1" applyFill="1" applyBorder="1" applyAlignment="1">
      <alignment vertical="top" wrapText="1"/>
    </xf>
    <xf numFmtId="0" fontId="14" fillId="19" borderId="1" xfId="46" applyFont="1" applyFill="1" applyBorder="1" applyAlignment="1">
      <alignment horizontal="center" vertical="top" wrapText="1"/>
    </xf>
    <xf numFmtId="0" fontId="14" fillId="19" borderId="1" xfId="46" applyFont="1" applyFill="1" applyBorder="1" applyAlignment="1">
      <alignment vertical="top" wrapText="1"/>
    </xf>
    <xf numFmtId="170" fontId="14" fillId="19" borderId="1" xfId="44" applyFont="1" applyFill="1" applyBorder="1" applyAlignment="1">
      <alignment wrapText="1"/>
    </xf>
    <xf numFmtId="170" fontId="15" fillId="19" borderId="1" xfId="44" applyFont="1" applyFill="1" applyBorder="1" applyAlignment="1">
      <alignment horizontal="center"/>
    </xf>
    <xf numFmtId="170" fontId="14" fillId="19" borderId="1" xfId="44" applyFont="1" applyFill="1" applyBorder="1" applyAlignment="1">
      <alignment horizontal="center" vertical="top" wrapText="1"/>
    </xf>
    <xf numFmtId="170" fontId="14" fillId="0" borderId="0" xfId="44" applyFont="1" applyFill="1" applyBorder="1"/>
    <xf numFmtId="170" fontId="14" fillId="20" borderId="1" xfId="44" applyFont="1" applyFill="1" applyBorder="1"/>
    <xf numFmtId="170" fontId="14" fillId="20" borderId="1" xfId="44" applyFont="1" applyFill="1" applyBorder="1" applyAlignment="1">
      <alignment vertical="top" wrapText="1"/>
    </xf>
    <xf numFmtId="0" fontId="14" fillId="20" borderId="1" xfId="46" applyFont="1" applyFill="1" applyBorder="1" applyAlignment="1">
      <alignment horizontal="center" vertical="top" wrapText="1"/>
    </xf>
    <xf numFmtId="0" fontId="14" fillId="20" borderId="1" xfId="46" applyFont="1" applyFill="1" applyBorder="1" applyAlignment="1">
      <alignment vertical="top" wrapText="1"/>
    </xf>
    <xf numFmtId="170" fontId="14" fillId="21" borderId="1" xfId="44" applyFont="1" applyFill="1" applyBorder="1"/>
    <xf numFmtId="170" fontId="14" fillId="21" borderId="1" xfId="44" applyFont="1" applyFill="1" applyBorder="1" applyAlignment="1">
      <alignment vertical="top" wrapText="1"/>
    </xf>
    <xf numFmtId="0" fontId="14" fillId="21" borderId="1" xfId="46" applyFont="1" applyFill="1" applyBorder="1" applyAlignment="1">
      <alignment horizontal="center" vertical="top" wrapText="1"/>
    </xf>
    <xf numFmtId="0" fontId="14" fillId="21" borderId="1" xfId="46" applyFont="1" applyFill="1" applyBorder="1" applyAlignment="1">
      <alignment vertical="top" wrapText="1"/>
    </xf>
    <xf numFmtId="170" fontId="14" fillId="18" borderId="1" xfId="44" applyFont="1" applyFill="1" applyBorder="1"/>
    <xf numFmtId="170" fontId="14" fillId="18" borderId="1" xfId="44" applyFont="1" applyFill="1" applyBorder="1" applyAlignment="1">
      <alignment vertical="top" wrapText="1"/>
    </xf>
    <xf numFmtId="0" fontId="14" fillId="18" borderId="1" xfId="46" applyFont="1" applyFill="1" applyBorder="1" applyAlignment="1">
      <alignment horizontal="center" vertical="top" wrapText="1"/>
    </xf>
    <xf numFmtId="0" fontId="14" fillId="18" borderId="1" xfId="46" applyFont="1" applyFill="1" applyBorder="1" applyAlignment="1">
      <alignment vertical="top" wrapText="1"/>
    </xf>
    <xf numFmtId="170" fontId="14" fillId="18" borderId="1" xfId="44" applyFont="1" applyFill="1" applyBorder="1" applyAlignment="1">
      <alignment horizontal="center"/>
    </xf>
    <xf numFmtId="170" fontId="14" fillId="18" borderId="1" xfId="44" applyFont="1" applyFill="1" applyBorder="1" applyAlignment="1">
      <alignment wrapText="1"/>
    </xf>
    <xf numFmtId="170" fontId="15" fillId="18" borderId="1" xfId="44" applyFont="1" applyFill="1" applyBorder="1" applyAlignment="1">
      <alignment horizontal="center"/>
    </xf>
    <xf numFmtId="170" fontId="14" fillId="18" borderId="1" xfId="44" applyFont="1" applyFill="1" applyBorder="1" applyAlignment="1">
      <alignment horizontal="right"/>
    </xf>
    <xf numFmtId="170" fontId="14" fillId="18" borderId="2" xfId="44" applyFont="1" applyFill="1" applyBorder="1"/>
    <xf numFmtId="170" fontId="14" fillId="18" borderId="2" xfId="44" applyFont="1" applyFill="1" applyBorder="1" applyAlignment="1">
      <alignment vertical="top" wrapText="1"/>
    </xf>
    <xf numFmtId="0" fontId="14" fillId="18" borderId="2" xfId="46" applyFont="1" applyFill="1" applyBorder="1" applyAlignment="1">
      <alignment horizontal="center" vertical="top" wrapText="1"/>
    </xf>
    <xf numFmtId="0" fontId="14" fillId="18" borderId="2" xfId="46" applyFont="1" applyFill="1" applyBorder="1" applyAlignment="1">
      <alignment vertical="top" wrapText="1"/>
    </xf>
    <xf numFmtId="170" fontId="11" fillId="0" borderId="32" xfId="44" applyFont="1" applyFill="1" applyBorder="1" applyAlignment="1">
      <alignment vertical="center"/>
    </xf>
    <xf numFmtId="170" fontId="11" fillId="0" borderId="32" xfId="44" applyFont="1" applyFill="1" applyBorder="1" applyAlignment="1">
      <alignment vertical="center" wrapText="1"/>
    </xf>
    <xf numFmtId="170" fontId="11" fillId="0" borderId="0" xfId="44" applyFont="1" applyFill="1" applyAlignment="1">
      <alignment horizontal="center"/>
    </xf>
    <xf numFmtId="170" fontId="34" fillId="0" borderId="13" xfId="44" applyFont="1" applyFill="1" applyBorder="1"/>
    <xf numFmtId="164" fontId="37" fillId="19" borderId="13" xfId="11" applyNumberFormat="1" applyFont="1" applyFill="1" applyBorder="1"/>
    <xf numFmtId="170" fontId="35" fillId="19" borderId="13" xfId="44" applyFont="1" applyFill="1" applyBorder="1"/>
    <xf numFmtId="43" fontId="27" fillId="0" borderId="0" xfId="9" applyFont="1" applyFill="1" applyAlignment="1">
      <alignment vertical="top" wrapText="1"/>
    </xf>
    <xf numFmtId="43" fontId="27" fillId="0" borderId="3" xfId="0" applyNumberFormat="1" applyFont="1" applyBorder="1" applyAlignment="1">
      <alignment horizontal="right" vertical="top"/>
    </xf>
    <xf numFmtId="0" fontId="38" fillId="0" borderId="1" xfId="46" applyFont="1" applyBorder="1" applyAlignment="1">
      <alignment vertical="center"/>
    </xf>
    <xf numFmtId="164" fontId="37" fillId="17" borderId="1" xfId="11" applyNumberFormat="1" applyFont="1" applyFill="1" applyBorder="1"/>
    <xf numFmtId="43" fontId="35" fillId="11" borderId="1" xfId="9" applyFont="1" applyFill="1" applyBorder="1"/>
    <xf numFmtId="164" fontId="37" fillId="11" borderId="1" xfId="11" applyNumberFormat="1" applyFont="1" applyFill="1" applyBorder="1"/>
    <xf numFmtId="0" fontId="38" fillId="0" borderId="0" xfId="46" applyFont="1"/>
    <xf numFmtId="0" fontId="38" fillId="0" borderId="16" xfId="46" applyFont="1" applyBorder="1" applyAlignment="1">
      <alignment vertical="center"/>
    </xf>
    <xf numFmtId="43" fontId="2" fillId="0" borderId="0" xfId="9" applyFont="1"/>
    <xf numFmtId="43" fontId="38" fillId="0" borderId="31" xfId="9" applyFont="1" applyBorder="1"/>
    <xf numFmtId="43" fontId="38" fillId="0" borderId="0" xfId="9" applyFont="1" applyBorder="1"/>
    <xf numFmtId="43" fontId="2" fillId="0" borderId="0" xfId="9" applyFont="1" applyFill="1" applyAlignment="1">
      <alignment vertical="top" wrapText="1"/>
    </xf>
    <xf numFmtId="164" fontId="28" fillId="0" borderId="0" xfId="40" applyNumberFormat="1" applyFont="1" applyFill="1" applyAlignment="1">
      <alignment horizontal="right" vertical="top"/>
    </xf>
    <xf numFmtId="43" fontId="34" fillId="11" borderId="21" xfId="48" applyNumberFormat="1" applyFont="1" applyFill="1" applyBorder="1"/>
    <xf numFmtId="43" fontId="34" fillId="11" borderId="22" xfId="48" applyNumberFormat="1" applyFont="1" applyFill="1" applyBorder="1"/>
    <xf numFmtId="0" fontId="40" fillId="0" borderId="0" xfId="48" applyFont="1"/>
    <xf numFmtId="0" fontId="41" fillId="0" borderId="0" xfId="48" applyFont="1"/>
    <xf numFmtId="0" fontId="35" fillId="18" borderId="1" xfId="48" applyFont="1" applyFill="1" applyBorder="1"/>
    <xf numFmtId="43" fontId="35" fillId="18" borderId="1" xfId="27" applyFont="1" applyFill="1" applyBorder="1"/>
    <xf numFmtId="0" fontId="35" fillId="0" borderId="1" xfId="48" applyFont="1" applyBorder="1"/>
    <xf numFmtId="43" fontId="35" fillId="0" borderId="1" xfId="27" applyFont="1" applyFill="1" applyBorder="1"/>
    <xf numFmtId="0" fontId="35" fillId="22" borderId="1" xfId="48" applyFont="1" applyFill="1" applyBorder="1"/>
    <xf numFmtId="43" fontId="35" fillId="22" borderId="1" xfId="27" applyFont="1" applyFill="1" applyBorder="1"/>
    <xf numFmtId="43" fontId="23" fillId="0" borderId="0" xfId="27" applyFont="1"/>
    <xf numFmtId="43" fontId="17" fillId="0" borderId="0" xfId="48" applyNumberFormat="1"/>
    <xf numFmtId="0" fontId="35" fillId="19" borderId="1" xfId="48" applyFont="1" applyFill="1" applyBorder="1"/>
    <xf numFmtId="43" fontId="35" fillId="19" borderId="1" xfId="27" applyFont="1" applyFill="1" applyBorder="1"/>
    <xf numFmtId="0" fontId="7" fillId="0" borderId="0" xfId="48" applyFont="1"/>
    <xf numFmtId="0" fontId="33" fillId="21" borderId="1" xfId="48" applyFont="1" applyFill="1" applyBorder="1"/>
    <xf numFmtId="43" fontId="33" fillId="21" borderId="1" xfId="27" applyFont="1" applyFill="1" applyBorder="1"/>
    <xf numFmtId="0" fontId="33" fillId="22" borderId="9" xfId="48" applyFont="1" applyFill="1" applyBorder="1"/>
    <xf numFmtId="43" fontId="33" fillId="22" borderId="9" xfId="27" applyFont="1" applyFill="1" applyBorder="1"/>
    <xf numFmtId="0" fontId="33" fillId="20" borderId="2" xfId="48" applyFont="1" applyFill="1" applyBorder="1"/>
    <xf numFmtId="43" fontId="33" fillId="20" borderId="2" xfId="27" applyFont="1" applyFill="1" applyBorder="1"/>
    <xf numFmtId="0" fontId="33" fillId="19" borderId="1" xfId="48" applyFont="1" applyFill="1" applyBorder="1"/>
    <xf numFmtId="0" fontId="33" fillId="19" borderId="1" xfId="48" quotePrefix="1" applyFont="1" applyFill="1" applyBorder="1" applyAlignment="1">
      <alignment horizontal="right"/>
    </xf>
    <xf numFmtId="0" fontId="33" fillId="19" borderId="1" xfId="48" applyFont="1" applyFill="1" applyBorder="1" applyAlignment="1">
      <alignment horizontal="right"/>
    </xf>
    <xf numFmtId="43" fontId="33" fillId="0" borderId="20" xfId="48" applyNumberFormat="1" applyFont="1" applyBorder="1"/>
    <xf numFmtId="0" fontId="2" fillId="0" borderId="5" xfId="0" applyFont="1" applyBorder="1" applyAlignment="1">
      <alignment horizontal="left" vertical="top"/>
    </xf>
    <xf numFmtId="0" fontId="34" fillId="0" borderId="0" xfId="48" applyFont="1"/>
    <xf numFmtId="0" fontId="42" fillId="0" borderId="0" xfId="0" applyFont="1"/>
    <xf numFmtId="14" fontId="0" fillId="0" borderId="0" xfId="0" applyNumberFormat="1"/>
    <xf numFmtId="43" fontId="23" fillId="0" borderId="20" xfId="9" applyFont="1" applyBorder="1"/>
    <xf numFmtId="0" fontId="0" fillId="17" borderId="0" xfId="0" applyFill="1"/>
    <xf numFmtId="43" fontId="23" fillId="17" borderId="0" xfId="9" applyFont="1" applyFill="1"/>
    <xf numFmtId="43" fontId="2" fillId="0" borderId="5" xfId="9" applyFont="1" applyBorder="1" applyAlignment="1">
      <alignment vertical="top" wrapText="1"/>
    </xf>
    <xf numFmtId="0" fontId="36" fillId="0" borderId="0" xfId="0" applyFont="1" applyAlignment="1">
      <alignment horizontal="center" vertical="center" wrapText="1"/>
    </xf>
    <xf numFmtId="43" fontId="0" fillId="0" borderId="0" xfId="0" applyNumberFormat="1"/>
    <xf numFmtId="170" fontId="33" fillId="0" borderId="0" xfId="48" applyNumberFormat="1" applyFont="1"/>
    <xf numFmtId="170" fontId="33" fillId="0" borderId="20" xfId="48" applyNumberFormat="1" applyFont="1" applyBorder="1"/>
    <xf numFmtId="164" fontId="33" fillId="19" borderId="13" xfId="11" applyNumberFormat="1" applyFont="1" applyFill="1" applyBorder="1"/>
    <xf numFmtId="164" fontId="33" fillId="19" borderId="1" xfId="11" applyNumberFormat="1" applyFont="1" applyFill="1" applyBorder="1"/>
    <xf numFmtId="164" fontId="33" fillId="11" borderId="16" xfId="11" applyNumberFormat="1" applyFont="1" applyFill="1" applyBorder="1"/>
    <xf numFmtId="164" fontId="33" fillId="19" borderId="27" xfId="11" applyNumberFormat="1" applyFont="1" applyFill="1" applyBorder="1"/>
    <xf numFmtId="164" fontId="37" fillId="11" borderId="16" xfId="11" applyNumberFormat="1" applyFont="1" applyFill="1" applyBorder="1"/>
    <xf numFmtId="43" fontId="37" fillId="11" borderId="1" xfId="27" applyFont="1" applyFill="1" applyBorder="1"/>
    <xf numFmtId="170" fontId="37" fillId="0" borderId="0" xfId="44" applyFont="1"/>
    <xf numFmtId="164" fontId="33" fillId="19" borderId="28" xfId="11" applyNumberFormat="1" applyFont="1" applyFill="1" applyBorder="1"/>
    <xf numFmtId="164" fontId="33" fillId="19" borderId="4" xfId="11" applyNumberFormat="1" applyFont="1" applyFill="1" applyBorder="1"/>
    <xf numFmtId="164" fontId="33" fillId="19" borderId="2" xfId="11" applyNumberFormat="1" applyFont="1" applyFill="1" applyBorder="1"/>
    <xf numFmtId="164" fontId="33" fillId="19" borderId="3" xfId="11" applyNumberFormat="1" applyFont="1" applyFill="1" applyBorder="1"/>
    <xf numFmtId="164" fontId="33" fillId="19" borderId="16" xfId="11" applyNumberFormat="1" applyFont="1" applyFill="1" applyBorder="1"/>
    <xf numFmtId="164" fontId="33" fillId="19" borderId="12" xfId="11" applyNumberFormat="1" applyFont="1" applyFill="1" applyBorder="1"/>
    <xf numFmtId="164" fontId="33" fillId="19" borderId="7" xfId="11" applyNumberFormat="1" applyFont="1" applyFill="1" applyBorder="1"/>
    <xf numFmtId="164" fontId="33" fillId="19" borderId="29" xfId="11" applyNumberFormat="1" applyFont="1" applyFill="1" applyBorder="1"/>
    <xf numFmtId="164" fontId="33" fillId="17" borderId="1" xfId="11" applyNumberFormat="1" applyFont="1" applyFill="1" applyBorder="1"/>
    <xf numFmtId="164" fontId="43" fillId="19" borderId="13" xfId="11" applyNumberFormat="1" applyFont="1" applyFill="1" applyBorder="1"/>
    <xf numFmtId="43" fontId="33" fillId="23" borderId="1" xfId="27" applyFont="1" applyFill="1" applyBorder="1"/>
    <xf numFmtId="43" fontId="34" fillId="23" borderId="13" xfId="27" applyFont="1" applyFill="1" applyBorder="1"/>
    <xf numFmtId="0" fontId="2" fillId="23" borderId="0" xfId="46" applyFill="1"/>
    <xf numFmtId="0" fontId="2" fillId="0" borderId="0" xfId="48" applyFont="1"/>
    <xf numFmtId="0" fontId="2" fillId="17" borderId="0" xfId="46" applyFill="1"/>
    <xf numFmtId="0" fontId="0" fillId="0" borderId="0" xfId="0" applyAlignment="1">
      <alignment horizontal="left" indent="1"/>
    </xf>
    <xf numFmtId="0" fontId="38" fillId="17" borderId="0" xfId="46" applyFont="1" applyFill="1" applyAlignment="1">
      <alignment horizontal="center"/>
    </xf>
    <xf numFmtId="176" fontId="39" fillId="17" borderId="1" xfId="44" applyNumberFormat="1" applyFont="1" applyFill="1" applyBorder="1"/>
    <xf numFmtId="176" fontId="38" fillId="0" borderId="0" xfId="46" applyNumberFormat="1" applyFont="1"/>
    <xf numFmtId="176" fontId="39" fillId="0" borderId="0" xfId="46" applyNumberFormat="1" applyFont="1"/>
    <xf numFmtId="176" fontId="2" fillId="0" borderId="0" xfId="46" applyNumberFormat="1"/>
    <xf numFmtId="176" fontId="38" fillId="17" borderId="0" xfId="46" applyNumberFormat="1" applyFont="1" applyFill="1" applyAlignment="1">
      <alignment horizontal="center"/>
    </xf>
    <xf numFmtId="176" fontId="38" fillId="0" borderId="0" xfId="46" applyNumberFormat="1" applyFont="1" applyAlignment="1">
      <alignment horizontal="center" vertical="center"/>
    </xf>
    <xf numFmtId="170" fontId="39" fillId="23" borderId="1" xfId="44" applyFont="1" applyFill="1" applyBorder="1"/>
    <xf numFmtId="0" fontId="26" fillId="0" borderId="1" xfId="0" applyFont="1" applyBorder="1" applyAlignment="1">
      <alignment horizontal="center" vertical="center" wrapText="1"/>
    </xf>
    <xf numFmtId="43" fontId="23" fillId="0" borderId="0" xfId="9" applyFont="1" applyBorder="1"/>
    <xf numFmtId="0" fontId="39" fillId="23" borderId="1" xfId="46" applyFont="1" applyFill="1" applyBorder="1"/>
    <xf numFmtId="164" fontId="5" fillId="0" borderId="2" xfId="40" applyNumberFormat="1" applyFont="1" applyFill="1" applyBorder="1" applyAlignment="1">
      <alignment vertical="top"/>
    </xf>
    <xf numFmtId="43" fontId="39" fillId="23" borderId="1" xfId="9" applyFont="1" applyFill="1" applyBorder="1"/>
    <xf numFmtId="0" fontId="2" fillId="23" borderId="1" xfId="46" applyFill="1" applyBorder="1"/>
    <xf numFmtId="170" fontId="23" fillId="23" borderId="1" xfId="44" applyFont="1" applyFill="1" applyBorder="1"/>
    <xf numFmtId="170" fontId="2" fillId="0" borderId="0" xfId="46" applyNumberFormat="1"/>
    <xf numFmtId="170" fontId="7" fillId="0" borderId="0" xfId="46" applyNumberFormat="1" applyFont="1"/>
    <xf numFmtId="43" fontId="7" fillId="0" borderId="0" xfId="46" applyNumberFormat="1" applyFont="1"/>
    <xf numFmtId="176" fontId="38" fillId="0" borderId="0" xfId="46" applyNumberFormat="1" applyFont="1" applyAlignment="1">
      <alignment horizontal="center"/>
    </xf>
    <xf numFmtId="176" fontId="39" fillId="0" borderId="0" xfId="44" applyNumberFormat="1" applyFont="1" applyFill="1" applyBorder="1"/>
    <xf numFmtId="170" fontId="39" fillId="0" borderId="0" xfId="44" applyFont="1" applyFill="1" applyBorder="1" applyAlignment="1">
      <alignment horizontal="left"/>
    </xf>
    <xf numFmtId="0" fontId="0" fillId="0" borderId="1" xfId="0" applyBorder="1"/>
    <xf numFmtId="43" fontId="23" fillId="0" borderId="1" xfId="9" applyFont="1" applyBorder="1"/>
    <xf numFmtId="43" fontId="23" fillId="0" borderId="0" xfId="9" applyFont="1" applyFill="1"/>
    <xf numFmtId="43" fontId="23" fillId="0" borderId="0" xfId="9" applyFont="1" applyFill="1" applyBorder="1"/>
    <xf numFmtId="0" fontId="44" fillId="0" borderId="0" xfId="0" applyFont="1" applyAlignment="1">
      <alignment horizontal="center" vertical="center"/>
    </xf>
    <xf numFmtId="43" fontId="27" fillId="0" borderId="6" xfId="0" applyNumberFormat="1" applyFont="1" applyBorder="1" applyAlignment="1">
      <alignment vertical="top"/>
    </xf>
    <xf numFmtId="43" fontId="27" fillId="0" borderId="6" xfId="9" applyFont="1" applyFill="1" applyBorder="1" applyAlignment="1">
      <alignment vertical="top"/>
    </xf>
    <xf numFmtId="43" fontId="27" fillId="0" borderId="0" xfId="9" applyFont="1" applyFill="1" applyBorder="1" applyAlignment="1">
      <alignment vertical="top"/>
    </xf>
    <xf numFmtId="43" fontId="25" fillId="0" borderId="1" xfId="9" applyFont="1" applyBorder="1" applyAlignment="1">
      <alignment horizontal="center" vertical="center"/>
    </xf>
    <xf numFmtId="43" fontId="25" fillId="0" borderId="31" xfId="9" applyFont="1" applyBorder="1"/>
    <xf numFmtId="0" fontId="25" fillId="0" borderId="1" xfId="0" applyFont="1" applyBorder="1"/>
    <xf numFmtId="43" fontId="23" fillId="0" borderId="1" xfId="9" applyFont="1" applyFill="1" applyBorder="1"/>
    <xf numFmtId="43" fontId="44" fillId="0" borderId="0" xfId="9" applyFont="1" applyAlignment="1">
      <alignment horizontal="center" vertical="center"/>
    </xf>
    <xf numFmtId="43" fontId="44" fillId="0" borderId="0" xfId="9" applyFont="1" applyBorder="1" applyAlignment="1">
      <alignment horizontal="center" vertical="center"/>
    </xf>
    <xf numFmtId="43" fontId="23" fillId="0" borderId="7" xfId="9" applyFont="1" applyFill="1" applyBorder="1"/>
    <xf numFmtId="43" fontId="25" fillId="0" borderId="20" xfId="9" applyFont="1" applyFill="1" applyBorder="1"/>
    <xf numFmtId="43" fontId="33" fillId="18" borderId="1" xfId="9" applyFont="1" applyFill="1" applyBorder="1"/>
    <xf numFmtId="43" fontId="2" fillId="0" borderId="0" xfId="9" applyFont="1" applyFill="1" applyBorder="1" applyAlignment="1">
      <alignment vertical="top"/>
    </xf>
    <xf numFmtId="1" fontId="27" fillId="0" borderId="0" xfId="0" applyNumberFormat="1" applyFont="1" applyAlignment="1">
      <alignment vertical="top"/>
    </xf>
    <xf numFmtId="164" fontId="8" fillId="0" borderId="0" xfId="39" applyNumberFormat="1" applyFont="1" applyAlignment="1">
      <alignment vertical="top"/>
    </xf>
    <xf numFmtId="164" fontId="8" fillId="0" borderId="0" xfId="37" applyNumberFormat="1" applyFont="1" applyAlignment="1">
      <alignment vertical="top"/>
    </xf>
    <xf numFmtId="164" fontId="8" fillId="0" borderId="0" xfId="40" applyNumberFormat="1" applyFont="1" applyAlignment="1">
      <alignment vertical="top"/>
    </xf>
    <xf numFmtId="43" fontId="8" fillId="0" borderId="0" xfId="9" applyFont="1" applyAlignment="1">
      <alignment vertical="top"/>
    </xf>
    <xf numFmtId="164" fontId="8" fillId="0" borderId="0" xfId="43" applyNumberFormat="1" applyFont="1" applyAlignment="1">
      <alignment vertical="top"/>
    </xf>
    <xf numFmtId="164" fontId="8" fillId="0" borderId="0" xfId="36" applyFont="1" applyAlignment="1">
      <alignment vertical="top"/>
    </xf>
    <xf numFmtId="164" fontId="8" fillId="0" borderId="0" xfId="40" applyNumberFormat="1" applyFont="1" applyFill="1" applyAlignment="1">
      <alignment vertical="top"/>
    </xf>
    <xf numFmtId="169" fontId="8" fillId="0" borderId="0" xfId="36" applyNumberFormat="1" applyFont="1" applyAlignment="1">
      <alignment vertical="top"/>
    </xf>
    <xf numFmtId="164" fontId="8" fillId="0" borderId="0" xfId="36" applyFont="1" applyAlignment="1">
      <alignment vertical="center"/>
    </xf>
    <xf numFmtId="43" fontId="8" fillId="0" borderId="0" xfId="9" applyFont="1" applyAlignment="1">
      <alignment vertical="center"/>
    </xf>
    <xf numFmtId="0" fontId="5" fillId="0" borderId="0" xfId="37" applyNumberFormat="1" applyFont="1" applyAlignment="1">
      <alignment vertical="top"/>
    </xf>
    <xf numFmtId="15" fontId="28" fillId="0" borderId="0" xfId="0" applyNumberFormat="1" applyFont="1" applyAlignment="1">
      <alignment vertical="top"/>
    </xf>
    <xf numFmtId="43" fontId="8" fillId="0" borderId="1" xfId="9" applyFont="1" applyFill="1" applyBorder="1" applyAlignment="1">
      <alignment vertical="top"/>
    </xf>
    <xf numFmtId="43" fontId="28" fillId="11" borderId="0" xfId="9" applyFont="1" applyFill="1" applyAlignment="1">
      <alignment horizontal="right" vertical="top" wrapText="1"/>
    </xf>
    <xf numFmtId="0" fontId="5" fillId="0" borderId="2" xfId="36" applyNumberFormat="1" applyFont="1" applyFill="1" applyBorder="1" applyAlignment="1">
      <alignment vertical="center"/>
    </xf>
    <xf numFmtId="165" fontId="8" fillId="0" borderId="1" xfId="46" applyNumberFormat="1" applyFont="1" applyBorder="1" applyAlignment="1">
      <alignment vertical="center"/>
    </xf>
    <xf numFmtId="165" fontId="7" fillId="0" borderId="1" xfId="46" applyNumberFormat="1" applyFont="1" applyBorder="1" applyAlignment="1">
      <alignment horizontal="center" vertical="top"/>
    </xf>
    <xf numFmtId="165" fontId="2" fillId="0" borderId="0" xfId="46" applyNumberFormat="1" applyAlignment="1">
      <alignment horizontal="center" vertical="top"/>
    </xf>
    <xf numFmtId="165" fontId="5" fillId="0" borderId="1" xfId="46" applyNumberFormat="1" applyFont="1" applyBorder="1" applyAlignment="1">
      <alignment horizontal="center"/>
    </xf>
    <xf numFmtId="165" fontId="2" fillId="0" borderId="1" xfId="46" applyNumberFormat="1" applyBorder="1" applyAlignment="1">
      <alignment horizontal="center" vertical="center"/>
    </xf>
    <xf numFmtId="43" fontId="27" fillId="0" borderId="1" xfId="9" applyFont="1" applyFill="1" applyBorder="1" applyAlignment="1">
      <alignment vertical="center"/>
    </xf>
    <xf numFmtId="164" fontId="5" fillId="0" borderId="0" xfId="35" applyNumberFormat="1" applyFont="1" applyAlignment="1">
      <alignment horizontal="left" vertical="top" indent="1"/>
    </xf>
    <xf numFmtId="15" fontId="8" fillId="0" borderId="1" xfId="0" applyNumberFormat="1" applyFont="1" applyBorder="1" applyAlignment="1">
      <alignment vertical="center"/>
    </xf>
    <xf numFmtId="165" fontId="8" fillId="0" borderId="1" xfId="39" applyNumberFormat="1" applyFont="1" applyFill="1" applyBorder="1" applyAlignment="1">
      <alignment horizontal="center" vertical="center"/>
    </xf>
    <xf numFmtId="15" fontId="28" fillId="0" borderId="1" xfId="0" applyNumberFormat="1" applyFont="1" applyBorder="1" applyAlignment="1">
      <alignment horizontal="center" vertical="center"/>
    </xf>
    <xf numFmtId="165" fontId="8" fillId="0" borderId="1" xfId="46" applyNumberFormat="1" applyFont="1" applyBorder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/>
    </xf>
    <xf numFmtId="43" fontId="5" fillId="0" borderId="2" xfId="9" applyFont="1" applyFill="1" applyBorder="1" applyAlignment="1">
      <alignment horizontal="center" vertical="top"/>
    </xf>
    <xf numFmtId="43" fontId="5" fillId="0" borderId="9" xfId="9" applyFont="1" applyFill="1" applyBorder="1" applyAlignment="1">
      <alignment vertical="top"/>
    </xf>
    <xf numFmtId="43" fontId="5" fillId="0" borderId="1" xfId="9" applyFont="1" applyFill="1" applyBorder="1" applyAlignment="1">
      <alignment vertical="top" wrapText="1"/>
    </xf>
    <xf numFmtId="164" fontId="5" fillId="23" borderId="1" xfId="22" applyNumberFormat="1" applyFont="1" applyFill="1" applyBorder="1" applyAlignment="1">
      <alignment vertical="top"/>
    </xf>
    <xf numFmtId="43" fontId="5" fillId="0" borderId="0" xfId="9" quotePrefix="1" applyFont="1" applyAlignment="1">
      <alignment vertical="top"/>
    </xf>
    <xf numFmtId="164" fontId="7" fillId="0" borderId="0" xfId="36" applyFont="1" applyFill="1" applyBorder="1" applyAlignment="1">
      <alignment horizontal="center" vertical="center" wrapText="1"/>
    </xf>
    <xf numFmtId="164" fontId="5" fillId="0" borderId="0" xfId="20" applyNumberFormat="1" applyFont="1" applyFill="1" applyBorder="1" applyAlignment="1">
      <alignment vertical="top"/>
    </xf>
    <xf numFmtId="164" fontId="28" fillId="0" borderId="0" xfId="36" applyFont="1" applyFill="1" applyAlignment="1">
      <alignment vertical="top"/>
    </xf>
    <xf numFmtId="164" fontId="9" fillId="0" borderId="0" xfId="36" applyFont="1" applyFill="1" applyAlignment="1">
      <alignment vertical="top"/>
    </xf>
    <xf numFmtId="169" fontId="8" fillId="0" borderId="0" xfId="36" applyNumberFormat="1" applyFont="1" applyFill="1" applyBorder="1" applyAlignment="1">
      <alignment vertical="top"/>
    </xf>
    <xf numFmtId="164" fontId="28" fillId="0" borderId="0" xfId="36" applyFont="1" applyFill="1" applyAlignment="1">
      <alignment horizontal="right" vertical="top"/>
    </xf>
    <xf numFmtId="43" fontId="27" fillId="0" borderId="1" xfId="9" applyFont="1" applyFill="1" applyBorder="1"/>
    <xf numFmtId="43" fontId="2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2" fillId="14" borderId="1" xfId="0" applyFont="1" applyFill="1" applyBorder="1" applyAlignment="1">
      <alignment vertical="top"/>
    </xf>
    <xf numFmtId="43" fontId="28" fillId="11" borderId="0" xfId="0" applyNumberFormat="1" applyFont="1" applyFill="1" applyAlignment="1">
      <alignment horizontal="center" vertical="top"/>
    </xf>
    <xf numFmtId="43" fontId="28" fillId="11" borderId="0" xfId="9" applyFont="1" applyFill="1" applyAlignment="1">
      <alignment horizontal="center" vertical="top"/>
    </xf>
    <xf numFmtId="43" fontId="8" fillId="11" borderId="0" xfId="9" applyFont="1" applyFill="1" applyAlignment="1">
      <alignment vertical="top"/>
    </xf>
    <xf numFmtId="0" fontId="12" fillId="11" borderId="0" xfId="46" applyFont="1" applyFill="1"/>
    <xf numFmtId="43" fontId="18" fillId="11" borderId="33" xfId="27" applyFont="1" applyFill="1" applyBorder="1" applyAlignment="1">
      <alignment horizontal="center" vertical="center" wrapText="1"/>
    </xf>
    <xf numFmtId="0" fontId="12" fillId="11" borderId="0" xfId="46" applyFont="1" applyFill="1" applyAlignment="1">
      <alignment horizontal="center"/>
    </xf>
    <xf numFmtId="0" fontId="45" fillId="11" borderId="0" xfId="46" applyFont="1" applyFill="1" applyAlignment="1">
      <alignment horizontal="center" vertical="center"/>
    </xf>
    <xf numFmtId="0" fontId="18" fillId="11" borderId="0" xfId="46" applyFont="1" applyFill="1" applyAlignment="1">
      <alignment horizontal="center" vertical="center"/>
    </xf>
    <xf numFmtId="2" fontId="12" fillId="11" borderId="0" xfId="46" applyNumberFormat="1" applyFont="1" applyFill="1" applyAlignment="1">
      <alignment horizontal="center"/>
    </xf>
    <xf numFmtId="4" fontId="18" fillId="11" borderId="0" xfId="46" applyNumberFormat="1" applyFont="1" applyFill="1" applyAlignment="1">
      <alignment horizontal="center"/>
    </xf>
    <xf numFmtId="0" fontId="45" fillId="11" borderId="1" xfId="46" applyFont="1" applyFill="1" applyBorder="1" applyAlignment="1">
      <alignment horizontal="center" vertical="center"/>
    </xf>
    <xf numFmtId="43" fontId="45" fillId="11" borderId="1" xfId="27" applyFont="1" applyFill="1" applyBorder="1" applyAlignment="1">
      <alignment horizontal="center" vertical="center"/>
    </xf>
    <xf numFmtId="0" fontId="45" fillId="11" borderId="5" xfId="46" applyFont="1" applyFill="1" applyBorder="1" applyAlignment="1">
      <alignment horizontal="center" vertical="center"/>
    </xf>
    <xf numFmtId="0" fontId="45" fillId="11" borderId="7" xfId="46" applyFont="1" applyFill="1" applyBorder="1" applyAlignment="1">
      <alignment horizontal="center" vertical="center" wrapText="1"/>
    </xf>
    <xf numFmtId="0" fontId="45" fillId="11" borderId="0" xfId="46" applyFont="1" applyFill="1" applyAlignment="1">
      <alignment horizontal="center" vertical="center" wrapText="1"/>
    </xf>
    <xf numFmtId="0" fontId="12" fillId="0" borderId="0" xfId="46" applyFont="1"/>
    <xf numFmtId="0" fontId="18" fillId="0" borderId="1" xfId="46" applyFont="1" applyBorder="1" applyAlignment="1">
      <alignment horizontal="center" vertical="center" wrapText="1"/>
    </xf>
    <xf numFmtId="0" fontId="18" fillId="0" borderId="1" xfId="46" applyFont="1" applyBorder="1" applyAlignment="1">
      <alignment horizontal="center" vertical="center"/>
    </xf>
    <xf numFmtId="0" fontId="45" fillId="0" borderId="1" xfId="46" applyFont="1" applyBorder="1" applyAlignment="1">
      <alignment horizontal="center" vertical="center"/>
    </xf>
    <xf numFmtId="43" fontId="45" fillId="0" borderId="1" xfId="27" applyFont="1" applyFill="1" applyBorder="1" applyAlignment="1">
      <alignment horizontal="center" vertical="center"/>
    </xf>
    <xf numFmtId="43" fontId="18" fillId="0" borderId="1" xfId="27" applyFont="1" applyFill="1" applyBorder="1" applyAlignment="1">
      <alignment horizontal="center" vertical="center"/>
    </xf>
    <xf numFmtId="43" fontId="18" fillId="0" borderId="16" xfId="27" applyFont="1" applyFill="1" applyBorder="1" applyAlignment="1">
      <alignment horizontal="center" vertical="center"/>
    </xf>
    <xf numFmtId="43" fontId="18" fillId="0" borderId="33" xfId="27" applyFont="1" applyFill="1" applyBorder="1" applyAlignment="1">
      <alignment horizontal="center" vertical="center" wrapText="1"/>
    </xf>
    <xf numFmtId="0" fontId="45" fillId="0" borderId="5" xfId="46" applyFont="1" applyBorder="1" applyAlignment="1">
      <alignment horizontal="center" vertical="center"/>
    </xf>
    <xf numFmtId="0" fontId="12" fillId="0" borderId="0" xfId="46" applyFont="1" applyAlignment="1">
      <alignment horizontal="center"/>
    </xf>
    <xf numFmtId="2" fontId="12" fillId="0" borderId="0" xfId="46" applyNumberFormat="1" applyFont="1" applyAlignment="1">
      <alignment horizontal="center"/>
    </xf>
    <xf numFmtId="4" fontId="12" fillId="0" borderId="0" xfId="46" applyNumberFormat="1" applyFont="1" applyAlignment="1">
      <alignment horizontal="right"/>
    </xf>
    <xf numFmtId="0" fontId="33" fillId="0" borderId="0" xfId="0" applyFont="1" applyAlignment="1">
      <alignment horizontal="center"/>
    </xf>
    <xf numFmtId="0" fontId="14" fillId="18" borderId="1" xfId="0" applyFont="1" applyFill="1" applyBorder="1"/>
    <xf numFmtId="43" fontId="34" fillId="18" borderId="34" xfId="0" applyNumberFormat="1" applyFont="1" applyFill="1" applyBorder="1"/>
    <xf numFmtId="43" fontId="46" fillId="24" borderId="5" xfId="0" applyNumberFormat="1" applyFont="1" applyFill="1" applyBorder="1"/>
    <xf numFmtId="43" fontId="46" fillId="24" borderId="1" xfId="0" applyNumberFormat="1" applyFont="1" applyFill="1" applyBorder="1"/>
    <xf numFmtId="43" fontId="34" fillId="18" borderId="1" xfId="0" applyNumberFormat="1" applyFont="1" applyFill="1" applyBorder="1"/>
    <xf numFmtId="43" fontId="47" fillId="24" borderId="1" xfId="27" applyFont="1" applyFill="1" applyBorder="1"/>
    <xf numFmtId="43" fontId="34" fillId="18" borderId="1" xfId="27" applyFont="1" applyFill="1" applyBorder="1"/>
    <xf numFmtId="43" fontId="46" fillId="24" borderId="1" xfId="27" applyFont="1" applyFill="1" applyBorder="1"/>
    <xf numFmtId="43" fontId="34" fillId="18" borderId="16" xfId="27" applyFont="1" applyFill="1" applyBorder="1"/>
    <xf numFmtId="43" fontId="34" fillId="0" borderId="33" xfId="27" applyFont="1" applyFill="1" applyBorder="1"/>
    <xf numFmtId="164" fontId="47" fillId="24" borderId="5" xfId="10" applyFont="1" applyFill="1" applyBorder="1"/>
    <xf numFmtId="164" fontId="47" fillId="24" borderId="1" xfId="10" applyFont="1" applyFill="1" applyBorder="1"/>
    <xf numFmtId="164" fontId="33" fillId="18" borderId="1" xfId="10" applyFont="1" applyFill="1" applyBorder="1"/>
    <xf numFmtId="0" fontId="33" fillId="0" borderId="0" xfId="0" applyFont="1"/>
    <xf numFmtId="2" fontId="33" fillId="0" borderId="0" xfId="0" applyNumberFormat="1" applyFont="1"/>
    <xf numFmtId="4" fontId="33" fillId="0" borderId="0" xfId="0" applyNumberFormat="1" applyFont="1" applyAlignment="1">
      <alignment horizontal="right"/>
    </xf>
    <xf numFmtId="177" fontId="47" fillId="24" borderId="5" xfId="10" applyNumberFormat="1" applyFont="1" applyFill="1" applyBorder="1"/>
    <xf numFmtId="164" fontId="48" fillId="24" borderId="5" xfId="10" applyFont="1" applyFill="1" applyBorder="1"/>
    <xf numFmtId="164" fontId="48" fillId="24" borderId="1" xfId="10" applyFont="1" applyFill="1" applyBorder="1"/>
    <xf numFmtId="0" fontId="35" fillId="0" borderId="0" xfId="0" applyFont="1"/>
    <xf numFmtId="0" fontId="14" fillId="0" borderId="1" xfId="0" applyFont="1" applyBorder="1"/>
    <xf numFmtId="43" fontId="46" fillId="0" borderId="5" xfId="0" applyNumberFormat="1" applyFont="1" applyBorder="1"/>
    <xf numFmtId="43" fontId="46" fillId="0" borderId="1" xfId="0" applyNumberFormat="1" applyFont="1" applyBorder="1"/>
    <xf numFmtId="43" fontId="47" fillId="0" borderId="1" xfId="27" applyFont="1" applyFill="1" applyBorder="1"/>
    <xf numFmtId="43" fontId="46" fillId="0" borderId="1" xfId="27" applyFont="1" applyFill="1" applyBorder="1"/>
    <xf numFmtId="164" fontId="47" fillId="0" borderId="5" xfId="10" applyFont="1" applyFill="1" applyBorder="1"/>
    <xf numFmtId="164" fontId="47" fillId="0" borderId="1" xfId="10" applyFont="1" applyFill="1" applyBorder="1"/>
    <xf numFmtId="0" fontId="49" fillId="0" borderId="0" xfId="0" applyFont="1"/>
    <xf numFmtId="0" fontId="20" fillId="0" borderId="1" xfId="0" applyFont="1" applyBorder="1" applyAlignment="1">
      <alignment horizontal="center"/>
    </xf>
    <xf numFmtId="43" fontId="50" fillId="0" borderId="34" xfId="27" applyFont="1" applyFill="1" applyBorder="1" applyAlignment="1">
      <alignment horizontal="center"/>
    </xf>
    <xf numFmtId="43" fontId="50" fillId="0" borderId="5" xfId="27" applyFont="1" applyFill="1" applyBorder="1" applyAlignment="1">
      <alignment horizontal="center"/>
    </xf>
    <xf numFmtId="43" fontId="20" fillId="0" borderId="5" xfId="27" applyFont="1" applyFill="1" applyBorder="1" applyAlignment="1">
      <alignment horizontal="center"/>
    </xf>
    <xf numFmtId="2" fontId="49" fillId="0" borderId="0" xfId="0" applyNumberFormat="1" applyFont="1" applyAlignment="1">
      <alignment horizontal="center"/>
    </xf>
    <xf numFmtId="4" fontId="49" fillId="0" borderId="0" xfId="0" applyNumberFormat="1" applyFont="1" applyAlignment="1">
      <alignment horizontal="right"/>
    </xf>
    <xf numFmtId="0" fontId="49" fillId="0" borderId="0" xfId="0" applyFont="1" applyAlignment="1">
      <alignment horizontal="center"/>
    </xf>
    <xf numFmtId="43" fontId="34" fillId="0" borderId="1" xfId="27" applyFont="1" applyFill="1" applyBorder="1"/>
    <xf numFmtId="43" fontId="34" fillId="0" borderId="16" xfId="27" applyFont="1" applyFill="1" applyBorder="1"/>
    <xf numFmtId="0" fontId="0" fillId="0" borderId="33" xfId="0" applyBorder="1"/>
    <xf numFmtId="0" fontId="48" fillId="0" borderId="5" xfId="0" applyFont="1" applyBorder="1"/>
    <xf numFmtId="0" fontId="48" fillId="0" borderId="1" xfId="0" applyFont="1" applyBorder="1"/>
    <xf numFmtId="2" fontId="35" fillId="0" borderId="0" xfId="0" applyNumberFormat="1" applyFont="1"/>
    <xf numFmtId="4" fontId="35" fillId="0" borderId="0" xfId="0" applyNumberFormat="1" applyFont="1" applyAlignment="1">
      <alignment horizontal="right"/>
    </xf>
    <xf numFmtId="0" fontId="35" fillId="0" borderId="0" xfId="0" applyFont="1" applyAlignment="1">
      <alignment horizontal="center"/>
    </xf>
    <xf numFmtId="0" fontId="51" fillId="25" borderId="1" xfId="0" applyFont="1" applyFill="1" applyBorder="1"/>
    <xf numFmtId="43" fontId="36" fillId="25" borderId="1" xfId="0" applyNumberFormat="1" applyFont="1" applyFill="1" applyBorder="1"/>
    <xf numFmtId="43" fontId="36" fillId="25" borderId="1" xfId="27" applyFont="1" applyFill="1" applyBorder="1"/>
    <xf numFmtId="43" fontId="36" fillId="25" borderId="16" xfId="27" applyFont="1" applyFill="1" applyBorder="1"/>
    <xf numFmtId="43" fontId="47" fillId="24" borderId="5" xfId="27" applyFont="1" applyFill="1" applyBorder="1"/>
    <xf numFmtId="43" fontId="47" fillId="24" borderId="1" xfId="0" applyNumberFormat="1" applyFont="1" applyFill="1" applyBorder="1"/>
    <xf numFmtId="0" fontId="47" fillId="24" borderId="1" xfId="0" applyFont="1" applyFill="1" applyBorder="1"/>
    <xf numFmtId="43" fontId="35" fillId="25" borderId="1" xfId="0" applyNumberFormat="1" applyFont="1" applyFill="1" applyBorder="1"/>
    <xf numFmtId="0" fontId="51" fillId="0" borderId="1" xfId="0" applyFont="1" applyBorder="1"/>
    <xf numFmtId="43" fontId="36" fillId="0" borderId="1" xfId="0" applyNumberFormat="1" applyFont="1" applyBorder="1"/>
    <xf numFmtId="43" fontId="36" fillId="0" borderId="1" xfId="27" applyFont="1" applyFill="1" applyBorder="1"/>
    <xf numFmtId="43" fontId="36" fillId="0" borderId="16" xfId="27" applyFont="1" applyFill="1" applyBorder="1"/>
    <xf numFmtId="0" fontId="35" fillId="0" borderId="33" xfId="0" applyFont="1" applyBorder="1"/>
    <xf numFmtId="43" fontId="47" fillId="0" borderId="5" xfId="27" applyFont="1" applyFill="1" applyBorder="1"/>
    <xf numFmtId="43" fontId="47" fillId="0" borderId="1" xfId="0" applyNumberFormat="1" applyFont="1" applyBorder="1"/>
    <xf numFmtId="0" fontId="47" fillId="0" borderId="1" xfId="0" applyFont="1" applyBorder="1"/>
    <xf numFmtId="43" fontId="35" fillId="0" borderId="1" xfId="0" applyNumberFormat="1" applyFont="1" applyBorder="1"/>
    <xf numFmtId="0" fontId="52" fillId="0" borderId="0" xfId="0" applyFont="1"/>
    <xf numFmtId="0" fontId="53" fillId="0" borderId="1" xfId="0" applyFont="1" applyBorder="1" applyAlignment="1">
      <alignment horizontal="center"/>
    </xf>
    <xf numFmtId="43" fontId="53" fillId="0" borderId="1" xfId="27" applyFont="1" applyFill="1" applyBorder="1" applyAlignment="1">
      <alignment horizontal="center"/>
    </xf>
    <xf numFmtId="43" fontId="54" fillId="0" borderId="1" xfId="27" applyFont="1" applyFill="1" applyBorder="1" applyAlignment="1">
      <alignment horizontal="center"/>
    </xf>
    <xf numFmtId="43" fontId="53" fillId="0" borderId="16" xfId="27" applyFont="1" applyFill="1" applyBorder="1" applyAlignment="1">
      <alignment horizontal="center"/>
    </xf>
    <xf numFmtId="43" fontId="53" fillId="0" borderId="33" xfId="27" applyFont="1" applyFill="1" applyBorder="1" applyAlignment="1">
      <alignment horizontal="center"/>
    </xf>
    <xf numFmtId="43" fontId="54" fillId="0" borderId="5" xfId="27" applyFont="1" applyFill="1" applyBorder="1" applyAlignment="1">
      <alignment horizontal="center"/>
    </xf>
    <xf numFmtId="43" fontId="53" fillId="0" borderId="5" xfId="27" applyFont="1" applyFill="1" applyBorder="1" applyAlignment="1">
      <alignment horizontal="center"/>
    </xf>
    <xf numFmtId="2" fontId="52" fillId="0" borderId="0" xfId="0" applyNumberFormat="1" applyFont="1" applyAlignment="1">
      <alignment horizontal="center"/>
    </xf>
    <xf numFmtId="4" fontId="52" fillId="0" borderId="0" xfId="0" applyNumberFormat="1" applyFont="1" applyAlignment="1">
      <alignment horizontal="right"/>
    </xf>
    <xf numFmtId="0" fontId="52" fillId="0" borderId="0" xfId="0" applyFont="1" applyAlignment="1">
      <alignment horizontal="center"/>
    </xf>
    <xf numFmtId="0" fontId="55" fillId="0" borderId="1" xfId="0" applyFont="1" applyBorder="1"/>
    <xf numFmtId="43" fontId="46" fillId="0" borderId="5" xfId="27" applyFont="1" applyFill="1" applyBorder="1"/>
    <xf numFmtId="0" fontId="51" fillId="26" borderId="1" xfId="0" applyFont="1" applyFill="1" applyBorder="1"/>
    <xf numFmtId="43" fontId="36" fillId="26" borderId="1" xfId="0" applyNumberFormat="1" applyFont="1" applyFill="1" applyBorder="1"/>
    <xf numFmtId="43" fontId="36" fillId="26" borderId="1" xfId="27" applyFont="1" applyFill="1" applyBorder="1"/>
    <xf numFmtId="43" fontId="36" fillId="26" borderId="16" xfId="27" applyFont="1" applyFill="1" applyBorder="1"/>
    <xf numFmtId="43" fontId="35" fillId="26" borderId="1" xfId="0" applyNumberFormat="1" applyFont="1" applyFill="1" applyBorder="1"/>
    <xf numFmtId="164" fontId="47" fillId="24" borderId="1" xfId="0" applyNumberFormat="1" applyFont="1" applyFill="1" applyBorder="1"/>
    <xf numFmtId="43" fontId="35" fillId="26" borderId="1" xfId="27" applyFont="1" applyFill="1" applyBorder="1"/>
    <xf numFmtId="43" fontId="35" fillId="26" borderId="16" xfId="27" applyFont="1" applyFill="1" applyBorder="1"/>
    <xf numFmtId="0" fontId="56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0" xfId="0" applyFont="1"/>
    <xf numFmtId="0" fontId="51" fillId="27" borderId="1" xfId="0" applyFont="1" applyFill="1" applyBorder="1"/>
    <xf numFmtId="164" fontId="36" fillId="27" borderId="1" xfId="10" applyFont="1" applyFill="1" applyBorder="1"/>
    <xf numFmtId="164" fontId="46" fillId="24" borderId="1" xfId="10" applyFont="1" applyFill="1" applyBorder="1"/>
    <xf numFmtId="164" fontId="36" fillId="27" borderId="16" xfId="10" applyFont="1" applyFill="1" applyBorder="1"/>
    <xf numFmtId="43" fontId="34" fillId="23" borderId="33" xfId="27" applyFont="1" applyFill="1" applyBorder="1"/>
    <xf numFmtId="164" fontId="35" fillId="27" borderId="1" xfId="10" applyFont="1" applyFill="1" applyBorder="1"/>
    <xf numFmtId="164" fontId="35" fillId="23" borderId="1" xfId="10" applyFont="1" applyFill="1" applyBorder="1"/>
    <xf numFmtId="164" fontId="35" fillId="0" borderId="9" xfId="0" applyNumberFormat="1" applyFont="1" applyBorder="1"/>
    <xf numFmtId="164" fontId="35" fillId="0" borderId="9" xfId="10" applyFont="1" applyFill="1" applyBorder="1"/>
    <xf numFmtId="164" fontId="35" fillId="0" borderId="8" xfId="10" applyFont="1" applyFill="1" applyBorder="1"/>
    <xf numFmtId="164" fontId="35" fillId="0" borderId="0" xfId="10" applyFont="1" applyFill="1" applyBorder="1"/>
    <xf numFmtId="164" fontId="35" fillId="12" borderId="1" xfId="10" applyFont="1" applyFill="1" applyBorder="1"/>
    <xf numFmtId="164" fontId="35" fillId="0" borderId="35" xfId="0" applyNumberFormat="1" applyFont="1" applyBorder="1"/>
    <xf numFmtId="164" fontId="35" fillId="0" borderId="35" xfId="10" applyFont="1" applyFill="1" applyBorder="1"/>
    <xf numFmtId="164" fontId="35" fillId="0" borderId="6" xfId="10" applyFont="1" applyFill="1" applyBorder="1"/>
    <xf numFmtId="164" fontId="47" fillId="12" borderId="1" xfId="10" applyFont="1" applyFill="1" applyBorder="1"/>
    <xf numFmtId="43" fontId="34" fillId="12" borderId="33" xfId="27" applyFont="1" applyFill="1" applyBorder="1"/>
    <xf numFmtId="164" fontId="46" fillId="24" borderId="5" xfId="10" applyFont="1" applyFill="1" applyBorder="1"/>
    <xf numFmtId="164" fontId="35" fillId="0" borderId="2" xfId="0" applyNumberFormat="1" applyFont="1" applyBorder="1"/>
    <xf numFmtId="164" fontId="35" fillId="0" borderId="2" xfId="10" applyFont="1" applyFill="1" applyBorder="1"/>
    <xf numFmtId="164" fontId="35" fillId="0" borderId="4" xfId="10" applyFont="1" applyFill="1" applyBorder="1"/>
    <xf numFmtId="0" fontId="51" fillId="0" borderId="9" xfId="0" applyFont="1" applyBorder="1"/>
    <xf numFmtId="164" fontId="36" fillId="0" borderId="9" xfId="10" applyFont="1" applyFill="1" applyBorder="1"/>
    <xf numFmtId="164" fontId="46" fillId="0" borderId="9" xfId="10" applyFont="1" applyFill="1" applyBorder="1"/>
    <xf numFmtId="164" fontId="47" fillId="0" borderId="9" xfId="10" applyFont="1" applyFill="1" applyBorder="1"/>
    <xf numFmtId="164" fontId="36" fillId="0" borderId="36" xfId="10" applyFont="1" applyFill="1" applyBorder="1"/>
    <xf numFmtId="164" fontId="47" fillId="0" borderId="8" xfId="10" applyFont="1" applyFill="1" applyBorder="1"/>
    <xf numFmtId="0" fontId="52" fillId="0" borderId="0" xfId="0" applyFont="1" applyAlignment="1">
      <alignment vertical="center"/>
    </xf>
    <xf numFmtId="0" fontId="56" fillId="0" borderId="9" xfId="0" applyFont="1" applyBorder="1" applyAlignment="1">
      <alignment horizontal="center" vertical="center"/>
    </xf>
    <xf numFmtId="43" fontId="53" fillId="0" borderId="22" xfId="27" applyFont="1" applyFill="1" applyBorder="1" applyAlignment="1">
      <alignment horizontal="center" vertical="center"/>
    </xf>
    <xf numFmtId="43" fontId="54" fillId="0" borderId="22" xfId="27" applyFont="1" applyFill="1" applyBorder="1" applyAlignment="1">
      <alignment horizontal="center" vertical="center"/>
    </xf>
    <xf numFmtId="43" fontId="53" fillId="0" borderId="30" xfId="27" applyFont="1" applyFill="1" applyBorder="1" applyAlignment="1">
      <alignment horizontal="center" vertical="center"/>
    </xf>
    <xf numFmtId="43" fontId="53" fillId="0" borderId="37" xfId="27" applyFont="1" applyFill="1" applyBorder="1" applyAlignment="1">
      <alignment horizontal="center" vertical="center"/>
    </xf>
    <xf numFmtId="43" fontId="54" fillId="0" borderId="25" xfId="27" applyFont="1" applyFill="1" applyBorder="1" applyAlignment="1">
      <alignment horizontal="center" vertical="center"/>
    </xf>
    <xf numFmtId="43" fontId="53" fillId="0" borderId="25" xfId="27" applyFont="1" applyFill="1" applyBorder="1" applyAlignment="1">
      <alignment horizontal="center" vertical="center"/>
    </xf>
    <xf numFmtId="43" fontId="53" fillId="24" borderId="25" xfId="27" applyFont="1" applyFill="1" applyBorder="1" applyAlignment="1">
      <alignment horizontal="center" vertical="center"/>
    </xf>
    <xf numFmtId="2" fontId="52" fillId="0" borderId="0" xfId="0" applyNumberFormat="1" applyFont="1" applyAlignment="1">
      <alignment horizontal="center" vertical="center"/>
    </xf>
    <xf numFmtId="4" fontId="52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center" vertical="center"/>
    </xf>
    <xf numFmtId="0" fontId="47" fillId="0" borderId="0" xfId="0" applyFont="1"/>
    <xf numFmtId="0" fontId="46" fillId="0" borderId="0" xfId="0" applyFont="1"/>
    <xf numFmtId="0" fontId="57" fillId="0" borderId="0" xfId="0" applyFont="1" applyAlignment="1">
      <alignment horizontal="center"/>
    </xf>
    <xf numFmtId="43" fontId="40" fillId="0" borderId="0" xfId="0" applyNumberFormat="1" applyFont="1" applyAlignment="1">
      <alignment horizontal="center"/>
    </xf>
    <xf numFmtId="43" fontId="58" fillId="0" borderId="0" xfId="0" applyNumberFormat="1" applyFont="1" applyAlignment="1">
      <alignment horizontal="center"/>
    </xf>
    <xf numFmtId="43" fontId="40" fillId="24" borderId="0" xfId="0" applyNumberFormat="1" applyFont="1" applyFill="1" applyAlignment="1">
      <alignment horizontal="center"/>
    </xf>
    <xf numFmtId="2" fontId="40" fillId="0" borderId="0" xfId="0" applyNumberFormat="1" applyFont="1" applyAlignment="1">
      <alignment horizontal="center"/>
    </xf>
    <xf numFmtId="4" fontId="40" fillId="0" borderId="0" xfId="0" applyNumberFormat="1" applyFont="1" applyAlignment="1">
      <alignment horizontal="right"/>
    </xf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43" fontId="40" fillId="0" borderId="0" xfId="27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43" fontId="58" fillId="0" borderId="0" xfId="27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164" fontId="36" fillId="0" borderId="0" xfId="10" applyFont="1" applyFill="1" applyBorder="1"/>
    <xf numFmtId="164" fontId="46" fillId="0" borderId="0" xfId="10" applyFont="1" applyFill="1" applyBorder="1"/>
    <xf numFmtId="164" fontId="36" fillId="0" borderId="0" xfId="0" applyNumberFormat="1" applyFont="1"/>
    <xf numFmtId="164" fontId="46" fillId="0" borderId="0" xfId="0" applyNumberFormat="1" applyFont="1"/>
    <xf numFmtId="0" fontId="46" fillId="0" borderId="0" xfId="0" applyFont="1" applyAlignment="1">
      <alignment horizontal="center"/>
    </xf>
    <xf numFmtId="43" fontId="62" fillId="0" borderId="0" xfId="27" applyFont="1" applyFill="1" applyBorder="1"/>
    <xf numFmtId="164" fontId="63" fillId="0" borderId="0" xfId="0" applyNumberFormat="1" applyFont="1"/>
    <xf numFmtId="164" fontId="64" fillId="0" borderId="0" xfId="0" applyNumberFormat="1" applyFont="1"/>
    <xf numFmtId="43" fontId="36" fillId="0" borderId="0" xfId="0" applyNumberFormat="1" applyFont="1"/>
    <xf numFmtId="43" fontId="46" fillId="0" borderId="0" xfId="0" applyNumberFormat="1" applyFont="1"/>
    <xf numFmtId="43" fontId="63" fillId="0" borderId="0" xfId="0" applyNumberFormat="1" applyFont="1"/>
    <xf numFmtId="43" fontId="64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/>
    <xf numFmtId="0" fontId="25" fillId="0" borderId="0" xfId="0" applyFont="1"/>
    <xf numFmtId="164" fontId="5" fillId="0" borderId="0" xfId="39" applyNumberFormat="1" applyFont="1" applyFill="1" applyBorder="1" applyAlignment="1">
      <alignment vertical="top"/>
    </xf>
    <xf numFmtId="164" fontId="8" fillId="0" borderId="0" xfId="39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/>
    </xf>
    <xf numFmtId="164" fontId="8" fillId="0" borderId="0" xfId="39" applyNumberFormat="1" applyFont="1" applyFill="1" applyBorder="1" applyAlignment="1">
      <alignment vertical="center"/>
    </xf>
    <xf numFmtId="43" fontId="27" fillId="14" borderId="1" xfId="9" applyFont="1" applyFill="1" applyBorder="1" applyAlignment="1">
      <alignment horizontal="center" vertical="center" wrapText="1"/>
    </xf>
    <xf numFmtId="43" fontId="27" fillId="0" borderId="2" xfId="9" applyFont="1" applyBorder="1" applyAlignment="1">
      <alignment horizontal="right" vertical="top"/>
    </xf>
    <xf numFmtId="164" fontId="5" fillId="0" borderId="2" xfId="39" applyNumberFormat="1" applyFont="1" applyBorder="1" applyAlignment="1">
      <alignment vertical="top"/>
    </xf>
    <xf numFmtId="0" fontId="2" fillId="0" borderId="9" xfId="0" applyFont="1" applyBorder="1" applyAlignment="1">
      <alignment vertical="top"/>
    </xf>
    <xf numFmtId="43" fontId="2" fillId="0" borderId="9" xfId="0" applyNumberFormat="1" applyFont="1" applyBorder="1" applyAlignment="1">
      <alignment horizontal="right" vertical="top"/>
    </xf>
    <xf numFmtId="165" fontId="5" fillId="0" borderId="9" xfId="46" applyNumberFormat="1" applyFont="1" applyBorder="1" applyAlignment="1">
      <alignment horizontal="center" vertical="top"/>
    </xf>
    <xf numFmtId="164" fontId="5" fillId="0" borderId="9" xfId="39" applyNumberFormat="1" applyFont="1" applyFill="1" applyBorder="1" applyAlignment="1">
      <alignment vertical="top"/>
    </xf>
    <xf numFmtId="43" fontId="5" fillId="0" borderId="9" xfId="9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3" fontId="2" fillId="0" borderId="2" xfId="0" applyNumberFormat="1" applyFont="1" applyBorder="1" applyAlignment="1">
      <alignment horizontal="right" vertical="top"/>
    </xf>
    <xf numFmtId="164" fontId="5" fillId="0" borderId="2" xfId="39" applyNumberFormat="1" applyFont="1" applyFill="1" applyBorder="1" applyAlignment="1">
      <alignment vertical="top"/>
    </xf>
    <xf numFmtId="164" fontId="27" fillId="0" borderId="0" xfId="41" applyNumberFormat="1" applyFont="1" applyAlignment="1">
      <alignment vertical="top"/>
    </xf>
    <xf numFmtId="164" fontId="28" fillId="0" borderId="0" xfId="41" applyNumberFormat="1" applyFont="1" applyAlignment="1">
      <alignment vertical="top"/>
    </xf>
    <xf numFmtId="2" fontId="28" fillId="0" borderId="0" xfId="41" applyNumberFormat="1" applyFont="1" applyAlignment="1">
      <alignment horizontal="left" vertical="top" wrapText="1"/>
    </xf>
    <xf numFmtId="164" fontId="7" fillId="12" borderId="0" xfId="41" applyNumberFormat="1" applyFont="1" applyFill="1" applyAlignment="1">
      <alignment vertical="top"/>
    </xf>
    <xf numFmtId="164" fontId="9" fillId="12" borderId="0" xfId="41" applyNumberFormat="1" applyFont="1" applyFill="1" applyAlignment="1">
      <alignment vertical="top"/>
    </xf>
    <xf numFmtId="164" fontId="28" fillId="12" borderId="0" xfId="41" applyNumberFormat="1" applyFont="1" applyFill="1" applyAlignment="1">
      <alignment vertical="top"/>
    </xf>
    <xf numFmtId="164" fontId="8" fillId="13" borderId="0" xfId="41" applyNumberFormat="1" applyFont="1" applyFill="1" applyAlignment="1">
      <alignment vertical="top"/>
    </xf>
    <xf numFmtId="164" fontId="27" fillId="0" borderId="2" xfId="41" applyNumberFormat="1" applyFont="1" applyFill="1" applyBorder="1" applyAlignment="1">
      <alignment vertical="top"/>
    </xf>
    <xf numFmtId="164" fontId="5" fillId="0" borderId="0" xfId="41" applyNumberFormat="1" applyFont="1" applyFill="1" applyAlignment="1">
      <alignment vertical="center"/>
    </xf>
    <xf numFmtId="164" fontId="5" fillId="0" borderId="0" xfId="41" applyNumberFormat="1" applyFont="1" applyFill="1" applyAlignment="1">
      <alignment vertical="top"/>
    </xf>
    <xf numFmtId="164" fontId="5" fillId="0" borderId="0" xfId="41" applyNumberFormat="1" applyFont="1" applyAlignment="1">
      <alignment vertical="top"/>
    </xf>
    <xf numFmtId="169" fontId="27" fillId="0" borderId="0" xfId="41" applyNumberFormat="1" applyFont="1" applyAlignment="1">
      <alignment vertical="top"/>
    </xf>
    <xf numFmtId="169" fontId="5" fillId="0" borderId="0" xfId="41" applyNumberFormat="1" applyFont="1" applyFill="1" applyBorder="1" applyAlignment="1">
      <alignment vertical="top"/>
    </xf>
    <xf numFmtId="169" fontId="28" fillId="11" borderId="0" xfId="41" applyNumberFormat="1" applyFont="1" applyFill="1" applyAlignment="1">
      <alignment vertical="top" wrapText="1"/>
    </xf>
    <xf numFmtId="169" fontId="28" fillId="11" borderId="0" xfId="41" applyNumberFormat="1" applyFont="1" applyFill="1" applyAlignment="1">
      <alignment horizontal="right" vertical="top"/>
    </xf>
    <xf numFmtId="164" fontId="28" fillId="11" borderId="0" xfId="41" applyNumberFormat="1" applyFont="1" applyFill="1" applyAlignment="1">
      <alignment horizontal="right" vertical="top"/>
    </xf>
    <xf numFmtId="169" fontId="5" fillId="0" borderId="0" xfId="41" applyNumberFormat="1" applyFont="1" applyAlignment="1">
      <alignment vertical="top"/>
    </xf>
    <xf numFmtId="164" fontId="8" fillId="0" borderId="0" xfId="41" applyNumberFormat="1" applyFont="1" applyAlignment="1">
      <alignment vertical="top"/>
    </xf>
    <xf numFmtId="174" fontId="5" fillId="0" borderId="0" xfId="41" applyNumberFormat="1" applyFont="1" applyAlignment="1">
      <alignment vertical="top"/>
    </xf>
    <xf numFmtId="173" fontId="5" fillId="0" borderId="0" xfId="41" applyNumberFormat="1" applyFont="1" applyAlignment="1">
      <alignment vertical="top"/>
    </xf>
    <xf numFmtId="164" fontId="5" fillId="0" borderId="0" xfId="18" applyNumberFormat="1" applyFont="1" applyFill="1" applyBorder="1" applyAlignment="1">
      <alignment vertical="top"/>
    </xf>
    <xf numFmtId="164" fontId="5" fillId="0" borderId="38" xfId="18" applyNumberFormat="1" applyFont="1" applyFill="1" applyBorder="1" applyAlignment="1">
      <alignment vertical="top"/>
    </xf>
    <xf numFmtId="164" fontId="7" fillId="0" borderId="2" xfId="0" applyNumberFormat="1" applyFont="1" applyBorder="1" applyAlignment="1">
      <alignment horizontal="center" vertical="center" wrapText="1"/>
    </xf>
    <xf numFmtId="43" fontId="27" fillId="0" borderId="3" xfId="9" applyFont="1" applyFill="1" applyBorder="1" applyAlignment="1">
      <alignment horizontal="center" vertical="center" wrapText="1"/>
    </xf>
    <xf numFmtId="164" fontId="5" fillId="0" borderId="2" xfId="36" applyFont="1" applyFill="1" applyBorder="1" applyAlignment="1">
      <alignment vertical="center"/>
    </xf>
    <xf numFmtId="165" fontId="8" fillId="0" borderId="0" xfId="46" applyNumberFormat="1" applyFont="1" applyAlignment="1">
      <alignment horizontal="center" vertical="center"/>
    </xf>
    <xf numFmtId="0" fontId="27" fillId="0" borderId="4" xfId="0" applyFont="1" applyBorder="1" applyAlignment="1">
      <alignment horizontal="left" wrapText="1"/>
    </xf>
    <xf numFmtId="0" fontId="26" fillId="0" borderId="5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169" fontId="5" fillId="14" borderId="0" xfId="36" applyNumberFormat="1" applyFont="1" applyFill="1" applyBorder="1" applyAlignment="1">
      <alignment vertical="top"/>
    </xf>
    <xf numFmtId="0" fontId="25" fillId="0" borderId="0" xfId="0" applyFont="1" applyAlignment="1">
      <alignment horizontal="center"/>
    </xf>
    <xf numFmtId="164" fontId="27" fillId="0" borderId="6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15" fontId="5" fillId="0" borderId="0" xfId="41" applyNumberFormat="1" applyFont="1" applyAlignment="1">
      <alignment vertical="top"/>
    </xf>
    <xf numFmtId="164" fontId="5" fillId="0" borderId="0" xfId="42" applyNumberFormat="1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43" fontId="2" fillId="0" borderId="3" xfId="0" applyNumberFormat="1" applyFont="1" applyBorder="1" applyAlignment="1">
      <alignment horizontal="right" vertical="top"/>
    </xf>
    <xf numFmtId="43" fontId="27" fillId="0" borderId="1" xfId="9" applyFont="1" applyBorder="1" applyAlignment="1">
      <alignment horizontal="center" vertical="center"/>
    </xf>
    <xf numFmtId="164" fontId="5" fillId="0" borderId="1" xfId="36" applyFont="1" applyBorder="1" applyAlignment="1">
      <alignment vertical="center"/>
    </xf>
    <xf numFmtId="43" fontId="5" fillId="0" borderId="2" xfId="9" applyFont="1" applyFill="1" applyBorder="1" applyAlignment="1">
      <alignment vertical="top"/>
    </xf>
    <xf numFmtId="164" fontId="28" fillId="0" borderId="0" xfId="41" applyNumberFormat="1" applyFont="1" applyFill="1" applyAlignment="1">
      <alignment horizontal="right" vertical="top"/>
    </xf>
    <xf numFmtId="43" fontId="27" fillId="0" borderId="6" xfId="9" applyFont="1" applyFill="1" applyBorder="1" applyAlignment="1">
      <alignment vertical="top" wrapText="1"/>
    </xf>
    <xf numFmtId="164" fontId="30" fillId="0" borderId="0" xfId="0" applyNumberFormat="1" applyFont="1" applyAlignment="1">
      <alignment vertical="top"/>
    </xf>
    <xf numFmtId="165" fontId="5" fillId="0" borderId="9" xfId="46" applyNumberFormat="1" applyFont="1" applyBorder="1" applyAlignment="1">
      <alignment horizontal="center" vertical="center"/>
    </xf>
    <xf numFmtId="165" fontId="5" fillId="0" borderId="35" xfId="46" applyNumberFormat="1" applyFont="1" applyBorder="1" applyAlignment="1">
      <alignment horizontal="center" vertical="center"/>
    </xf>
    <xf numFmtId="165" fontId="5" fillId="0" borderId="2" xfId="46" applyNumberFormat="1" applyFont="1" applyBorder="1" applyAlignment="1">
      <alignment horizontal="center" vertical="center"/>
    </xf>
    <xf numFmtId="164" fontId="5" fillId="0" borderId="9" xfId="25" applyNumberFormat="1" applyFont="1" applyFill="1" applyBorder="1" applyAlignment="1">
      <alignment horizontal="center" vertical="top"/>
    </xf>
    <xf numFmtId="164" fontId="5" fillId="0" borderId="35" xfId="25" applyNumberFormat="1" applyFont="1" applyFill="1" applyBorder="1" applyAlignment="1">
      <alignment horizontal="center" vertical="top"/>
    </xf>
    <xf numFmtId="164" fontId="5" fillId="0" borderId="2" xfId="25" applyNumberFormat="1" applyFont="1" applyFill="1" applyBorder="1" applyAlignment="1">
      <alignment horizontal="center" vertical="top"/>
    </xf>
    <xf numFmtId="43" fontId="5" fillId="0" borderId="35" xfId="9" applyFont="1" applyFill="1" applyBorder="1" applyAlignment="1">
      <alignment horizontal="center" vertical="top"/>
    </xf>
    <xf numFmtId="43" fontId="27" fillId="0" borderId="9" xfId="9" applyFont="1" applyBorder="1" applyAlignment="1">
      <alignment horizontal="center" vertical="center"/>
    </xf>
    <xf numFmtId="43" fontId="27" fillId="0" borderId="35" xfId="9" applyFont="1" applyBorder="1" applyAlignment="1">
      <alignment horizontal="center" vertical="center"/>
    </xf>
    <xf numFmtId="43" fontId="27" fillId="0" borderId="2" xfId="9" applyFont="1" applyBorder="1" applyAlignment="1">
      <alignment horizontal="center" vertical="center"/>
    </xf>
    <xf numFmtId="0" fontId="65" fillId="0" borderId="0" xfId="0" applyFont="1" applyAlignment="1">
      <alignment vertical="center"/>
    </xf>
    <xf numFmtId="0" fontId="18" fillId="11" borderId="11" xfId="46" applyFont="1" applyFill="1" applyBorder="1" applyAlignment="1">
      <alignment horizontal="center" vertical="center"/>
    </xf>
    <xf numFmtId="43" fontId="18" fillId="11" borderId="18" xfId="27" applyFont="1" applyFill="1" applyBorder="1" applyAlignment="1">
      <alignment horizontal="center" vertical="center"/>
    </xf>
    <xf numFmtId="43" fontId="18" fillId="11" borderId="9" xfId="27" applyFont="1" applyFill="1" applyBorder="1" applyAlignment="1">
      <alignment horizontal="center" vertical="center"/>
    </xf>
    <xf numFmtId="43" fontId="18" fillId="11" borderId="36" xfId="27" applyFont="1" applyFill="1" applyBorder="1" applyAlignment="1">
      <alignment horizontal="center" vertical="center"/>
    </xf>
    <xf numFmtId="43" fontId="18" fillId="11" borderId="17" xfId="27" applyFont="1" applyFill="1" applyBorder="1" applyAlignment="1">
      <alignment horizontal="center" vertical="center"/>
    </xf>
    <xf numFmtId="43" fontId="66" fillId="11" borderId="8" xfId="27" applyFont="1" applyFill="1" applyBorder="1" applyAlignment="1">
      <alignment horizontal="center" vertical="center"/>
    </xf>
    <xf numFmtId="43" fontId="66" fillId="11" borderId="9" xfId="27" applyFont="1" applyFill="1" applyBorder="1" applyAlignment="1">
      <alignment horizontal="center" vertical="center"/>
    </xf>
    <xf numFmtId="0" fontId="18" fillId="23" borderId="9" xfId="46" applyFont="1" applyFill="1" applyBorder="1" applyAlignment="1">
      <alignment horizontal="center" vertical="center"/>
    </xf>
    <xf numFmtId="0" fontId="18" fillId="23" borderId="36" xfId="46" applyFont="1" applyFill="1" applyBorder="1" applyAlignment="1">
      <alignment horizontal="center" vertical="center"/>
    </xf>
    <xf numFmtId="0" fontId="0" fillId="28" borderId="1" xfId="0" applyFill="1" applyBorder="1" applyAlignment="1">
      <alignment horizontal="center"/>
    </xf>
    <xf numFmtId="0" fontId="0" fillId="28" borderId="1" xfId="0" applyFill="1" applyBorder="1"/>
    <xf numFmtId="0" fontId="14" fillId="18" borderId="16" xfId="0" applyFont="1" applyFill="1" applyBorder="1"/>
    <xf numFmtId="164" fontId="36" fillId="18" borderId="14" xfId="10" applyFont="1" applyFill="1" applyBorder="1"/>
    <xf numFmtId="164" fontId="35" fillId="18" borderId="12" xfId="10" applyFont="1" applyFill="1" applyBorder="1"/>
    <xf numFmtId="164" fontId="35" fillId="18" borderId="1" xfId="10" applyFont="1" applyFill="1" applyBorder="1"/>
    <xf numFmtId="164" fontId="36" fillId="18" borderId="27" xfId="10" applyFont="1" applyFill="1" applyBorder="1"/>
    <xf numFmtId="164" fontId="35" fillId="18" borderId="14" xfId="10" applyFont="1" applyFill="1" applyBorder="1"/>
    <xf numFmtId="164" fontId="35" fillId="18" borderId="16" xfId="10" applyFont="1" applyFill="1" applyBorder="1"/>
    <xf numFmtId="164" fontId="36" fillId="18" borderId="13" xfId="10" applyFont="1" applyFill="1" applyBorder="1"/>
    <xf numFmtId="164" fontId="35" fillId="18" borderId="39" xfId="10" applyFont="1" applyFill="1" applyBorder="1"/>
    <xf numFmtId="164" fontId="35" fillId="18" borderId="2" xfId="10" applyFont="1" applyFill="1" applyBorder="1"/>
    <xf numFmtId="164" fontId="36" fillId="18" borderId="28" xfId="10" applyFont="1" applyFill="1" applyBorder="1"/>
    <xf numFmtId="164" fontId="35" fillId="18" borderId="5" xfId="0" applyNumberFormat="1" applyFont="1" applyFill="1" applyBorder="1"/>
    <xf numFmtId="164" fontId="35" fillId="18" borderId="1" xfId="0" applyNumberFormat="1" applyFont="1" applyFill="1" applyBorder="1"/>
    <xf numFmtId="164" fontId="35" fillId="18" borderId="16" xfId="0" applyNumberFormat="1" applyFont="1" applyFill="1" applyBorder="1"/>
    <xf numFmtId="164" fontId="35" fillId="18" borderId="13" xfId="0" applyNumberFormat="1" applyFont="1" applyFill="1" applyBorder="1"/>
    <xf numFmtId="164" fontId="35" fillId="18" borderId="12" xfId="0" applyNumberFormat="1" applyFont="1" applyFill="1" applyBorder="1"/>
    <xf numFmtId="164" fontId="35" fillId="18" borderId="28" xfId="0" applyNumberFormat="1" applyFont="1" applyFill="1" applyBorder="1"/>
    <xf numFmtId="0" fontId="14" fillId="23" borderId="16" xfId="0" applyFont="1" applyFill="1" applyBorder="1"/>
    <xf numFmtId="164" fontId="36" fillId="23" borderId="13" xfId="10" applyFont="1" applyFill="1" applyBorder="1"/>
    <xf numFmtId="164" fontId="35" fillId="18" borderId="6" xfId="0" applyNumberFormat="1" applyFont="1" applyFill="1" applyBorder="1"/>
    <xf numFmtId="164" fontId="35" fillId="18" borderId="35" xfId="0" applyNumberFormat="1" applyFont="1" applyFill="1" applyBorder="1"/>
    <xf numFmtId="164" fontId="35" fillId="18" borderId="38" xfId="0" applyNumberFormat="1" applyFont="1" applyFill="1" applyBorder="1"/>
    <xf numFmtId="164" fontId="35" fillId="18" borderId="40" xfId="0" applyNumberFormat="1" applyFont="1" applyFill="1" applyBorder="1"/>
    <xf numFmtId="164" fontId="36" fillId="18" borderId="19" xfId="10" applyFont="1" applyFill="1" applyBorder="1"/>
    <xf numFmtId="164" fontId="35" fillId="18" borderId="18" xfId="10" applyFont="1" applyFill="1" applyBorder="1"/>
    <xf numFmtId="164" fontId="35" fillId="18" borderId="9" xfId="10" applyFont="1" applyFill="1" applyBorder="1"/>
    <xf numFmtId="164" fontId="35" fillId="18" borderId="19" xfId="10" applyFont="1" applyFill="1" applyBorder="1"/>
    <xf numFmtId="164" fontId="36" fillId="18" borderId="17" xfId="10" applyFont="1" applyFill="1" applyBorder="1"/>
    <xf numFmtId="164" fontId="35" fillId="18" borderId="8" xfId="0" applyNumberFormat="1" applyFont="1" applyFill="1" applyBorder="1"/>
    <xf numFmtId="164" fontId="35" fillId="18" borderId="9" xfId="0" applyNumberFormat="1" applyFont="1" applyFill="1" applyBorder="1"/>
    <xf numFmtId="164" fontId="35" fillId="18" borderId="17" xfId="0" applyNumberFormat="1" applyFont="1" applyFill="1" applyBorder="1"/>
    <xf numFmtId="164" fontId="35" fillId="18" borderId="18" xfId="0" applyNumberFormat="1" applyFont="1" applyFill="1" applyBorder="1"/>
    <xf numFmtId="164" fontId="35" fillId="23" borderId="9" xfId="10" applyFont="1" applyFill="1" applyBorder="1"/>
    <xf numFmtId="164" fontId="35" fillId="18" borderId="8" xfId="10" applyFont="1" applyFill="1" applyBorder="1"/>
    <xf numFmtId="164" fontId="35" fillId="18" borderId="36" xfId="10" applyFont="1" applyFill="1" applyBorder="1"/>
    <xf numFmtId="0" fontId="22" fillId="18" borderId="16" xfId="0" applyFont="1" applyFill="1" applyBorder="1"/>
    <xf numFmtId="164" fontId="63" fillId="18" borderId="17" xfId="10" applyFont="1" applyFill="1" applyBorder="1"/>
    <xf numFmtId="164" fontId="63" fillId="18" borderId="9" xfId="10" applyFont="1" applyFill="1" applyBorder="1"/>
    <xf numFmtId="164" fontId="63" fillId="18" borderId="36" xfId="10" applyFont="1" applyFill="1" applyBorder="1"/>
    <xf numFmtId="0" fontId="0" fillId="18" borderId="1" xfId="0" applyFill="1" applyBorder="1"/>
    <xf numFmtId="164" fontId="63" fillId="18" borderId="1" xfId="10" applyFont="1" applyFill="1" applyBorder="1"/>
    <xf numFmtId="164" fontId="63" fillId="18" borderId="9" xfId="0" applyNumberFormat="1" applyFont="1" applyFill="1" applyBorder="1"/>
    <xf numFmtId="0" fontId="14" fillId="0" borderId="0" xfId="0" applyFont="1"/>
    <xf numFmtId="0" fontId="14" fillId="19" borderId="1" xfId="0" applyFont="1" applyFill="1" applyBorder="1"/>
    <xf numFmtId="164" fontId="35" fillId="19" borderId="13" xfId="10" applyFont="1" applyFill="1" applyBorder="1"/>
    <xf numFmtId="164" fontId="35" fillId="19" borderId="5" xfId="10" applyFont="1" applyFill="1" applyBorder="1"/>
    <xf numFmtId="164" fontId="35" fillId="19" borderId="1" xfId="10" applyFont="1" applyFill="1" applyBorder="1"/>
    <xf numFmtId="164" fontId="35" fillId="19" borderId="16" xfId="10" applyFont="1" applyFill="1" applyBorder="1"/>
    <xf numFmtId="164" fontId="36" fillId="19" borderId="13" xfId="10" applyFont="1" applyFill="1" applyBorder="1"/>
    <xf numFmtId="164" fontId="35" fillId="19" borderId="14" xfId="10" applyFont="1" applyFill="1" applyBorder="1"/>
    <xf numFmtId="164" fontId="35" fillId="17" borderId="1" xfId="10" applyFont="1" applyFill="1" applyBorder="1"/>
    <xf numFmtId="0" fontId="51" fillId="17" borderId="1" xfId="0" applyFont="1" applyFill="1" applyBorder="1"/>
    <xf numFmtId="164" fontId="25" fillId="0" borderId="0" xfId="10" applyFont="1"/>
    <xf numFmtId="164" fontId="36" fillId="0" borderId="13" xfId="10" applyFont="1" applyFill="1" applyBorder="1"/>
    <xf numFmtId="0" fontId="39" fillId="17" borderId="0" xfId="46" applyFont="1" applyFill="1"/>
    <xf numFmtId="170" fontId="39" fillId="17" borderId="16" xfId="44" applyFont="1" applyFill="1" applyBorder="1"/>
    <xf numFmtId="0" fontId="0" fillId="17" borderId="16" xfId="0" applyFill="1" applyBorder="1"/>
    <xf numFmtId="0" fontId="0" fillId="17" borderId="1" xfId="0" applyFill="1" applyBorder="1"/>
    <xf numFmtId="0" fontId="39" fillId="17" borderId="2" xfId="46" applyFont="1" applyFill="1" applyBorder="1" applyAlignment="1">
      <alignment horizontal="right"/>
    </xf>
    <xf numFmtId="0" fontId="39" fillId="17" borderId="1" xfId="46" applyFont="1" applyFill="1" applyBorder="1" applyAlignment="1">
      <alignment horizontal="right"/>
    </xf>
    <xf numFmtId="2" fontId="39" fillId="17" borderId="1" xfId="46" applyNumberFormat="1" applyFont="1" applyFill="1" applyBorder="1"/>
    <xf numFmtId="0" fontId="39" fillId="17" borderId="1" xfId="46" applyFont="1" applyFill="1" applyBorder="1" applyAlignment="1">
      <alignment horizontal="center" vertical="center"/>
    </xf>
    <xf numFmtId="0" fontId="39" fillId="17" borderId="2" xfId="46" applyFont="1" applyFill="1" applyBorder="1"/>
    <xf numFmtId="164" fontId="23" fillId="17" borderId="1" xfId="10" applyFont="1" applyFill="1" applyBorder="1"/>
    <xf numFmtId="0" fontId="0" fillId="0" borderId="0" xfId="0" applyAlignment="1">
      <alignment horizontal="left"/>
    </xf>
    <xf numFmtId="170" fontId="67" fillId="0" borderId="0" xfId="0" applyNumberFormat="1" applyFont="1"/>
    <xf numFmtId="0" fontId="0" fillId="17" borderId="1" xfId="0" applyFill="1" applyBorder="1" applyAlignment="1">
      <alignment horizontal="right"/>
    </xf>
    <xf numFmtId="2" fontId="39" fillId="23" borderId="1" xfId="46" applyNumberFormat="1" applyFont="1" applyFill="1" applyBorder="1"/>
    <xf numFmtId="0" fontId="39" fillId="23" borderId="1" xfId="46" applyFont="1" applyFill="1" applyBorder="1" applyAlignment="1">
      <alignment horizontal="center" vertical="center"/>
    </xf>
    <xf numFmtId="0" fontId="24" fillId="0" borderId="0" xfId="0" applyFont="1"/>
    <xf numFmtId="17" fontId="25" fillId="0" borderId="0" xfId="0" applyNumberFormat="1" applyFont="1"/>
    <xf numFmtId="43" fontId="39" fillId="17" borderId="1" xfId="27" applyFont="1" applyFill="1" applyBorder="1"/>
    <xf numFmtId="0" fontId="39" fillId="17" borderId="1" xfId="46" applyFont="1" applyFill="1" applyBorder="1" applyAlignment="1">
      <alignment horizontal="right" vertical="center"/>
    </xf>
    <xf numFmtId="164" fontId="39" fillId="17" borderId="1" xfId="10" applyFont="1" applyFill="1" applyBorder="1" applyAlignment="1">
      <alignment horizontal="right" vertical="center"/>
    </xf>
    <xf numFmtId="0" fontId="39" fillId="17" borderId="2" xfId="46" applyFont="1" applyFill="1" applyBorder="1" applyAlignment="1">
      <alignment horizontal="right" vertical="center"/>
    </xf>
    <xf numFmtId="0" fontId="39" fillId="17" borderId="2" xfId="46" applyFont="1" applyFill="1" applyBorder="1" applyAlignment="1">
      <alignment horizontal="center" vertical="center"/>
    </xf>
    <xf numFmtId="170" fontId="39" fillId="17" borderId="9" xfId="44" applyFont="1" applyFill="1" applyBorder="1"/>
    <xf numFmtId="0" fontId="0" fillId="17" borderId="1" xfId="0" applyFill="1" applyBorder="1" applyAlignment="1">
      <alignment horizontal="left"/>
    </xf>
    <xf numFmtId="0" fontId="39" fillId="23" borderId="1" xfId="46" applyFont="1" applyFill="1" applyBorder="1" applyAlignment="1">
      <alignment horizontal="right"/>
    </xf>
    <xf numFmtId="0" fontId="0" fillId="17" borderId="9" xfId="0" applyFill="1" applyBorder="1"/>
    <xf numFmtId="2" fontId="39" fillId="17" borderId="1" xfId="46" applyNumberFormat="1" applyFont="1" applyFill="1" applyBorder="1" applyAlignment="1">
      <alignment horizontal="right" vertical="center"/>
    </xf>
    <xf numFmtId="17" fontId="0" fillId="0" borderId="0" xfId="0" applyNumberFormat="1"/>
    <xf numFmtId="2" fontId="39" fillId="17" borderId="1" xfId="46" applyNumberFormat="1" applyFont="1" applyFill="1" applyBorder="1" applyAlignment="1">
      <alignment horizontal="right"/>
    </xf>
    <xf numFmtId="0" fontId="0" fillId="23" borderId="1" xfId="0" applyFill="1" applyBorder="1"/>
    <xf numFmtId="170" fontId="39" fillId="17" borderId="1" xfId="44" applyFont="1" applyFill="1" applyBorder="1" applyAlignment="1">
      <alignment horizontal="right"/>
    </xf>
    <xf numFmtId="0" fontId="68" fillId="0" borderId="0" xfId="0" applyFont="1"/>
    <xf numFmtId="0" fontId="0" fillId="0" borderId="38" xfId="0" applyBorder="1"/>
    <xf numFmtId="0" fontId="7" fillId="11" borderId="0" xfId="0" applyFont="1" applyFill="1" applyAlignment="1">
      <alignment horizontal="center" vertical="center" wrapText="1"/>
    </xf>
    <xf numFmtId="164" fontId="27" fillId="0" borderId="0" xfId="42" applyNumberFormat="1" applyFont="1" applyFill="1" applyBorder="1" applyAlignment="1">
      <alignment vertical="top"/>
    </xf>
    <xf numFmtId="164" fontId="5" fillId="0" borderId="0" xfId="22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43" fontId="39" fillId="23" borderId="1" xfId="27" applyFont="1" applyFill="1" applyBorder="1"/>
    <xf numFmtId="0" fontId="39" fillId="23" borderId="2" xfId="46" applyFont="1" applyFill="1" applyBorder="1" applyAlignment="1">
      <alignment horizontal="right" vertical="center"/>
    </xf>
    <xf numFmtId="0" fontId="39" fillId="23" borderId="1" xfId="46" applyFont="1" applyFill="1" applyBorder="1" applyAlignment="1">
      <alignment horizontal="right" vertical="center"/>
    </xf>
    <xf numFmtId="0" fontId="39" fillId="23" borderId="2" xfId="46" applyFont="1" applyFill="1" applyBorder="1" applyAlignment="1">
      <alignment horizontal="center" vertical="center"/>
    </xf>
    <xf numFmtId="43" fontId="39" fillId="23" borderId="1" xfId="9" applyFont="1" applyFill="1" applyBorder="1" applyAlignment="1">
      <alignment horizontal="right" vertical="center"/>
    </xf>
    <xf numFmtId="43" fontId="23" fillId="23" borderId="1" xfId="9" applyFont="1" applyFill="1" applyBorder="1"/>
    <xf numFmtId="0" fontId="39" fillId="23" borderId="2" xfId="46" applyFont="1" applyFill="1" applyBorder="1" applyAlignment="1">
      <alignment horizontal="right"/>
    </xf>
    <xf numFmtId="0" fontId="0" fillId="23" borderId="1" xfId="0" applyFill="1" applyBorder="1" applyAlignment="1">
      <alignment horizontal="right"/>
    </xf>
    <xf numFmtId="2" fontId="39" fillId="23" borderId="1" xfId="46" applyNumberFormat="1" applyFont="1" applyFill="1" applyBorder="1" applyAlignment="1">
      <alignment horizontal="right" vertical="center"/>
    </xf>
    <xf numFmtId="43" fontId="23" fillId="17" borderId="9" xfId="9" applyFont="1" applyFill="1" applyBorder="1"/>
    <xf numFmtId="43" fontId="23" fillId="17" borderId="1" xfId="9" applyFont="1" applyFill="1" applyBorder="1"/>
    <xf numFmtId="2" fontId="39" fillId="23" borderId="1" xfId="46" applyNumberFormat="1" applyFont="1" applyFill="1" applyBorder="1" applyAlignment="1">
      <alignment horizontal="right"/>
    </xf>
    <xf numFmtId="170" fontId="0" fillId="0" borderId="0" xfId="0" applyNumberFormat="1"/>
    <xf numFmtId="0" fontId="39" fillId="17" borderId="9" xfId="46" applyFont="1" applyFill="1" applyBorder="1"/>
    <xf numFmtId="43" fontId="27" fillId="0" borderId="3" xfId="9" applyFont="1" applyFill="1" applyBorder="1" applyAlignment="1">
      <alignment horizontal="left" vertical="top"/>
    </xf>
    <xf numFmtId="0" fontId="18" fillId="11" borderId="18" xfId="46" applyFont="1" applyFill="1" applyBorder="1" applyAlignment="1">
      <alignment horizontal="center" vertical="center"/>
    </xf>
    <xf numFmtId="0" fontId="18" fillId="11" borderId="9" xfId="46" applyFont="1" applyFill="1" applyBorder="1" applyAlignment="1">
      <alignment horizontal="center" vertical="center"/>
    </xf>
    <xf numFmtId="0" fontId="18" fillId="11" borderId="17" xfId="46" applyFont="1" applyFill="1" applyBorder="1" applyAlignment="1">
      <alignment horizontal="center" vertical="center"/>
    </xf>
    <xf numFmtId="0" fontId="38" fillId="0" borderId="9" xfId="46" applyFont="1" applyBorder="1" applyAlignment="1">
      <alignment horizontal="center" vertical="center"/>
    </xf>
    <xf numFmtId="0" fontId="25" fillId="17" borderId="16" xfId="0" applyFont="1" applyFill="1" applyBorder="1" applyAlignment="1">
      <alignment horizontal="center"/>
    </xf>
    <xf numFmtId="0" fontId="18" fillId="11" borderId="13" xfId="46" applyFont="1" applyFill="1" applyBorder="1" applyAlignment="1">
      <alignment vertical="center"/>
    </xf>
    <xf numFmtId="169" fontId="23" fillId="0" borderId="0" xfId="10" applyNumberFormat="1" applyFont="1"/>
    <xf numFmtId="164" fontId="23" fillId="0" borderId="0" xfId="10" applyFont="1"/>
    <xf numFmtId="0" fontId="14" fillId="12" borderId="16" xfId="0" applyFont="1" applyFill="1" applyBorder="1"/>
    <xf numFmtId="178" fontId="23" fillId="0" borderId="0" xfId="10" applyNumberFormat="1" applyFont="1"/>
    <xf numFmtId="164" fontId="36" fillId="23" borderId="14" xfId="10" applyFont="1" applyFill="1" applyBorder="1"/>
    <xf numFmtId="164" fontId="35" fillId="23" borderId="12" xfId="10" applyFont="1" applyFill="1" applyBorder="1"/>
    <xf numFmtId="164" fontId="35" fillId="23" borderId="16" xfId="10" applyFont="1" applyFill="1" applyBorder="1"/>
    <xf numFmtId="164" fontId="36" fillId="23" borderId="27" xfId="10" applyFont="1" applyFill="1" applyBorder="1"/>
    <xf numFmtId="164" fontId="35" fillId="23" borderId="14" xfId="10" applyFont="1" applyFill="1" applyBorder="1"/>
    <xf numFmtId="164" fontId="35" fillId="23" borderId="5" xfId="0" applyNumberFormat="1" applyFont="1" applyFill="1" applyBorder="1"/>
    <xf numFmtId="164" fontId="35" fillId="23" borderId="1" xfId="0" applyNumberFormat="1" applyFont="1" applyFill="1" applyBorder="1"/>
    <xf numFmtId="164" fontId="35" fillId="23" borderId="16" xfId="0" applyNumberFormat="1" applyFont="1" applyFill="1" applyBorder="1"/>
    <xf numFmtId="164" fontId="35" fillId="23" borderId="13" xfId="0" applyNumberFormat="1" applyFont="1" applyFill="1" applyBorder="1"/>
    <xf numFmtId="164" fontId="35" fillId="23" borderId="12" xfId="0" applyNumberFormat="1" applyFont="1" applyFill="1" applyBorder="1"/>
    <xf numFmtId="0" fontId="0" fillId="23" borderId="0" xfId="0" applyFill="1"/>
    <xf numFmtId="164" fontId="23" fillId="23" borderId="0" xfId="10" applyFont="1" applyFill="1"/>
    <xf numFmtId="169" fontId="23" fillId="23" borderId="0" xfId="10" applyNumberFormat="1" applyFont="1" applyFill="1"/>
    <xf numFmtId="164" fontId="35" fillId="22" borderId="1" xfId="10" applyFont="1" applyFill="1" applyBorder="1"/>
    <xf numFmtId="0" fontId="14" fillId="11" borderId="1" xfId="0" applyFont="1" applyFill="1" applyBorder="1"/>
    <xf numFmtId="0" fontId="14" fillId="12" borderId="1" xfId="0" applyFont="1" applyFill="1" applyBorder="1"/>
    <xf numFmtId="164" fontId="35" fillId="18" borderId="15" xfId="10" applyFont="1" applyFill="1" applyBorder="1"/>
    <xf numFmtId="164" fontId="35" fillId="18" borderId="27" xfId="0" applyNumberFormat="1" applyFont="1" applyFill="1" applyBorder="1"/>
    <xf numFmtId="179" fontId="0" fillId="0" borderId="0" xfId="0" applyNumberFormat="1"/>
    <xf numFmtId="180" fontId="0" fillId="0" borderId="0" xfId="0" applyNumberFormat="1"/>
    <xf numFmtId="169" fontId="23" fillId="22" borderId="0" xfId="10" applyNumberFormat="1" applyFont="1" applyFill="1"/>
    <xf numFmtId="0" fontId="14" fillId="22" borderId="16" xfId="0" applyFont="1" applyFill="1" applyBorder="1"/>
    <xf numFmtId="0" fontId="14" fillId="11" borderId="16" xfId="0" applyFont="1" applyFill="1" applyBorder="1"/>
    <xf numFmtId="164" fontId="63" fillId="18" borderId="41" xfId="10" applyFont="1" applyFill="1" applyBorder="1"/>
    <xf numFmtId="0" fontId="0" fillId="18" borderId="13" xfId="0" applyFill="1" applyBorder="1"/>
    <xf numFmtId="164" fontId="63" fillId="18" borderId="5" xfId="0" applyNumberFormat="1" applyFont="1" applyFill="1" applyBorder="1"/>
    <xf numFmtId="164" fontId="23" fillId="0" borderId="0" xfId="10" applyFont="1" applyFill="1" applyBorder="1"/>
    <xf numFmtId="169" fontId="23" fillId="0" borderId="0" xfId="10" applyNumberFormat="1" applyFont="1" applyFill="1" applyBorder="1"/>
    <xf numFmtId="164" fontId="23" fillId="19" borderId="1" xfId="10" applyFont="1" applyFill="1" applyBorder="1" applyAlignment="1">
      <alignment horizontal="right"/>
    </xf>
    <xf numFmtId="164" fontId="23" fillId="29" borderId="1" xfId="10" applyFont="1" applyFill="1" applyBorder="1"/>
    <xf numFmtId="164" fontId="25" fillId="29" borderId="1" xfId="10" applyFont="1" applyFill="1" applyBorder="1"/>
    <xf numFmtId="164" fontId="25" fillId="23" borderId="1" xfId="10" applyFont="1" applyFill="1" applyBorder="1"/>
    <xf numFmtId="164" fontId="23" fillId="29" borderId="1" xfId="10" applyFont="1" applyFill="1" applyBorder="1" applyAlignment="1"/>
    <xf numFmtId="0" fontId="14" fillId="23" borderId="1" xfId="0" applyFont="1" applyFill="1" applyBorder="1"/>
    <xf numFmtId="0" fontId="14" fillId="22" borderId="1" xfId="0" applyFont="1" applyFill="1" applyBorder="1"/>
    <xf numFmtId="164" fontId="23" fillId="19" borderId="0" xfId="10" applyFont="1" applyFill="1"/>
    <xf numFmtId="0" fontId="51" fillId="22" borderId="1" xfId="0" applyFont="1" applyFill="1" applyBorder="1"/>
    <xf numFmtId="0" fontId="14" fillId="19" borderId="9" xfId="0" applyFont="1" applyFill="1" applyBorder="1"/>
    <xf numFmtId="164" fontId="36" fillId="19" borderId="16" xfId="10" applyFont="1" applyFill="1" applyBorder="1"/>
    <xf numFmtId="164" fontId="35" fillId="19" borderId="8" xfId="10" applyFont="1" applyFill="1" applyBorder="1"/>
    <xf numFmtId="164" fontId="35" fillId="19" borderId="9" xfId="10" applyFont="1" applyFill="1" applyBorder="1"/>
    <xf numFmtId="164" fontId="36" fillId="19" borderId="36" xfId="10" applyFont="1" applyFill="1" applyBorder="1"/>
    <xf numFmtId="164" fontId="35" fillId="19" borderId="17" xfId="10" applyFont="1" applyFill="1" applyBorder="1"/>
    <xf numFmtId="164" fontId="35" fillId="17" borderId="9" xfId="10" applyFont="1" applyFill="1" applyBorder="1"/>
    <xf numFmtId="164" fontId="36" fillId="19" borderId="1" xfId="10" applyFont="1" applyFill="1" applyBorder="1"/>
    <xf numFmtId="164" fontId="25" fillId="0" borderId="28" xfId="10" applyFont="1" applyBorder="1"/>
    <xf numFmtId="0" fontId="51" fillId="0" borderId="0" xfId="0" applyFont="1"/>
    <xf numFmtId="0" fontId="0" fillId="17" borderId="0" xfId="0" applyFill="1" applyAlignment="1">
      <alignment horizontal="left"/>
    </xf>
    <xf numFmtId="0" fontId="0" fillId="0" borderId="20" xfId="0" applyBorder="1"/>
    <xf numFmtId="170" fontId="0" fillId="0" borderId="20" xfId="0" applyNumberFormat="1" applyBorder="1"/>
    <xf numFmtId="0" fontId="69" fillId="0" borderId="0" xfId="0" applyFont="1"/>
    <xf numFmtId="0" fontId="39" fillId="0" borderId="22" xfId="46" applyFont="1" applyBorder="1" applyAlignment="1">
      <alignment horizontal="right" vertical="center"/>
    </xf>
    <xf numFmtId="0" fontId="39" fillId="0" borderId="0" xfId="46" applyFont="1" applyAlignment="1">
      <alignment horizontal="right" vertical="center"/>
    </xf>
    <xf numFmtId="2" fontId="0" fillId="0" borderId="0" xfId="0" applyNumberFormat="1"/>
    <xf numFmtId="164" fontId="23" fillId="23" borderId="1" xfId="10" applyFont="1" applyFill="1" applyBorder="1"/>
    <xf numFmtId="0" fontId="18" fillId="11" borderId="9" xfId="46" applyFont="1" applyFill="1" applyBorder="1" applyAlignment="1">
      <alignment horizontal="center" vertical="center" wrapText="1"/>
    </xf>
    <xf numFmtId="0" fontId="18" fillId="11" borderId="2" xfId="46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7" fillId="0" borderId="0" xfId="9" applyNumberFormat="1" applyFont="1" applyFill="1" applyBorder="1" applyAlignment="1">
      <alignment vertical="top"/>
    </xf>
    <xf numFmtId="164" fontId="27" fillId="0" borderId="0" xfId="0" applyNumberFormat="1" applyFont="1" applyAlignment="1">
      <alignment horizontal="right" vertical="top"/>
    </xf>
    <xf numFmtId="164" fontId="25" fillId="0" borderId="0" xfId="0" applyNumberFormat="1" applyFont="1"/>
    <xf numFmtId="43" fontId="25" fillId="0" borderId="0" xfId="0" applyNumberFormat="1" applyFont="1"/>
    <xf numFmtId="164" fontId="35" fillId="11" borderId="1" xfId="10" applyFont="1" applyFill="1" applyBorder="1"/>
    <xf numFmtId="164" fontId="35" fillId="11" borderId="5" xfId="10" applyFont="1" applyFill="1" applyBorder="1"/>
    <xf numFmtId="0" fontId="25" fillId="17" borderId="5" xfId="0" applyFont="1" applyFill="1" applyBorder="1" applyAlignment="1">
      <alignment horizontal="center"/>
    </xf>
    <xf numFmtId="170" fontId="39" fillId="17" borderId="0" xfId="44" applyFont="1" applyFill="1" applyBorder="1"/>
    <xf numFmtId="0" fontId="25" fillId="17" borderId="9" xfId="0" applyFont="1" applyFill="1" applyBorder="1" applyAlignment="1">
      <alignment horizontal="center"/>
    </xf>
    <xf numFmtId="164" fontId="35" fillId="29" borderId="5" xfId="10" applyFont="1" applyFill="1" applyBorder="1"/>
    <xf numFmtId="0" fontId="28" fillId="23" borderId="0" xfId="0" applyFont="1" applyFill="1" applyAlignment="1">
      <alignment vertical="top"/>
    </xf>
    <xf numFmtId="164" fontId="8" fillId="23" borderId="20" xfId="41" applyNumberFormat="1" applyFont="1" applyFill="1" applyBorder="1" applyAlignment="1">
      <alignment vertical="top"/>
    </xf>
    <xf numFmtId="0" fontId="27" fillId="23" borderId="0" xfId="0" applyFont="1" applyFill="1" applyAlignment="1">
      <alignment vertical="top"/>
    </xf>
    <xf numFmtId="164" fontId="5" fillId="23" borderId="0" xfId="41" applyNumberFormat="1" applyFont="1" applyFill="1" applyAlignment="1">
      <alignment vertical="top"/>
    </xf>
    <xf numFmtId="164" fontId="8" fillId="0" borderId="0" xfId="39" applyNumberFormat="1" applyFont="1" applyFill="1" applyAlignment="1">
      <alignment vertical="top"/>
    </xf>
    <xf numFmtId="11" fontId="27" fillId="0" borderId="0" xfId="9" applyNumberFormat="1" applyFont="1" applyFill="1" applyBorder="1" applyAlignment="1">
      <alignment vertical="top"/>
    </xf>
    <xf numFmtId="0" fontId="27" fillId="0" borderId="4" xfId="0" applyFont="1" applyBorder="1" applyAlignment="1">
      <alignment horizontal="left" vertical="center" wrapText="1"/>
    </xf>
    <xf numFmtId="43" fontId="14" fillId="0" borderId="0" xfId="9" applyFont="1" applyFill="1" applyBorder="1"/>
    <xf numFmtId="43" fontId="26" fillId="15" borderId="1" xfId="46" applyNumberFormat="1" applyFont="1" applyFill="1" applyBorder="1" applyAlignment="1">
      <alignment horizontal="center" vertical="center" wrapText="1"/>
    </xf>
    <xf numFmtId="169" fontId="23" fillId="0" borderId="0" xfId="10" applyNumberFormat="1" applyFont="1" applyFill="1"/>
    <xf numFmtId="164" fontId="5" fillId="0" borderId="6" xfId="39" applyNumberFormat="1" applyFont="1" applyBorder="1" applyAlignment="1">
      <alignment vertical="top"/>
    </xf>
    <xf numFmtId="0" fontId="7" fillId="2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top" wrapText="1"/>
    </xf>
    <xf numFmtId="164" fontId="5" fillId="0" borderId="1" xfId="25" applyNumberFormat="1" applyFont="1" applyFill="1" applyBorder="1" applyAlignment="1">
      <alignment horizontal="center" vertical="top"/>
    </xf>
    <xf numFmtId="164" fontId="27" fillId="0" borderId="1" xfId="41" applyNumberFormat="1" applyFont="1" applyFill="1" applyBorder="1" applyAlignment="1">
      <alignment vertical="top"/>
    </xf>
    <xf numFmtId="0" fontId="18" fillId="11" borderId="5" xfId="46" applyFont="1" applyFill="1" applyBorder="1" applyAlignment="1">
      <alignment horizontal="center" vertical="center" wrapText="1"/>
    </xf>
    <xf numFmtId="0" fontId="18" fillId="11" borderId="1" xfId="46" applyFont="1" applyFill="1" applyBorder="1" applyAlignment="1">
      <alignment horizontal="center" vertical="center" wrapText="1"/>
    </xf>
    <xf numFmtId="0" fontId="18" fillId="11" borderId="13" xfId="46" applyFont="1" applyFill="1" applyBorder="1" applyAlignment="1">
      <alignment horizontal="center" vertical="center" wrapText="1"/>
    </xf>
    <xf numFmtId="0" fontId="18" fillId="11" borderId="15" xfId="46" applyFont="1" applyFill="1" applyBorder="1" applyAlignment="1">
      <alignment horizontal="center" vertical="center"/>
    </xf>
    <xf numFmtId="0" fontId="18" fillId="11" borderId="10" xfId="46" applyFont="1" applyFill="1" applyBorder="1" applyAlignment="1">
      <alignment horizontal="center" vertical="center"/>
    </xf>
    <xf numFmtId="0" fontId="18" fillId="11" borderId="39" xfId="46" applyFont="1" applyFill="1" applyBorder="1" applyAlignment="1">
      <alignment horizontal="center" vertical="center"/>
    </xf>
    <xf numFmtId="0" fontId="18" fillId="11" borderId="2" xfId="46" applyFont="1" applyFill="1" applyBorder="1" applyAlignment="1">
      <alignment horizontal="center" vertical="center"/>
    </xf>
    <xf numFmtId="0" fontId="18" fillId="11" borderId="28" xfId="46" applyFont="1" applyFill="1" applyBorder="1" applyAlignment="1">
      <alignment horizontal="center" vertical="center"/>
    </xf>
    <xf numFmtId="0" fontId="18" fillId="11" borderId="15" xfId="46" applyFont="1" applyFill="1" applyBorder="1" applyAlignment="1">
      <alignment horizontal="center" vertical="center" wrapText="1"/>
    </xf>
    <xf numFmtId="0" fontId="18" fillId="11" borderId="10" xfId="46" applyFont="1" applyFill="1" applyBorder="1" applyAlignment="1">
      <alignment horizontal="center" vertical="center" wrapText="1"/>
    </xf>
    <xf numFmtId="0" fontId="18" fillId="11" borderId="17" xfId="46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65" fillId="11" borderId="7" xfId="0" applyFont="1" applyFill="1" applyBorder="1" applyAlignment="1">
      <alignment horizontal="center" vertical="center"/>
    </xf>
    <xf numFmtId="0" fontId="18" fillId="11" borderId="18" xfId="46" applyFont="1" applyFill="1" applyBorder="1" applyAlignment="1">
      <alignment horizontal="center" vertical="center" wrapText="1"/>
    </xf>
    <xf numFmtId="43" fontId="18" fillId="11" borderId="5" xfId="27" applyFont="1" applyFill="1" applyBorder="1" applyAlignment="1">
      <alignment horizontal="center" vertical="center"/>
    </xf>
    <xf numFmtId="0" fontId="18" fillId="11" borderId="47" xfId="46" applyFont="1" applyFill="1" applyBorder="1" applyAlignment="1">
      <alignment horizontal="center" vertical="center"/>
    </xf>
    <xf numFmtId="0" fontId="18" fillId="11" borderId="7" xfId="46" applyFont="1" applyFill="1" applyBorder="1" applyAlignment="1">
      <alignment horizontal="center" vertical="center"/>
    </xf>
    <xf numFmtId="0" fontId="18" fillId="11" borderId="29" xfId="46" applyFont="1" applyFill="1" applyBorder="1" applyAlignment="1">
      <alignment horizontal="center" vertical="center"/>
    </xf>
    <xf numFmtId="0" fontId="18" fillId="11" borderId="12" xfId="46" applyFont="1" applyFill="1" applyBorder="1" applyAlignment="1">
      <alignment horizontal="center" vertical="center" wrapText="1"/>
    </xf>
    <xf numFmtId="169" fontId="0" fillId="0" borderId="0" xfId="10" applyNumberFormat="1" applyFont="1"/>
    <xf numFmtId="164" fontId="0" fillId="0" borderId="0" xfId="10" applyFont="1"/>
    <xf numFmtId="178" fontId="0" fillId="0" borderId="0" xfId="10" applyNumberFormat="1" applyFont="1"/>
    <xf numFmtId="164" fontId="36" fillId="22" borderId="14" xfId="10" applyFont="1" applyFill="1" applyBorder="1"/>
    <xf numFmtId="164" fontId="35" fillId="22" borderId="12" xfId="10" applyFont="1" applyFill="1" applyBorder="1"/>
    <xf numFmtId="164" fontId="35" fillId="22" borderId="16" xfId="10" applyFont="1" applyFill="1" applyBorder="1"/>
    <xf numFmtId="164" fontId="36" fillId="22" borderId="27" xfId="10" applyFont="1" applyFill="1" applyBorder="1"/>
    <xf numFmtId="164" fontId="35" fillId="22" borderId="14" xfId="10" applyFont="1" applyFill="1" applyBorder="1"/>
    <xf numFmtId="164" fontId="36" fillId="22" borderId="13" xfId="10" applyFont="1" applyFill="1" applyBorder="1"/>
    <xf numFmtId="164" fontId="35" fillId="22" borderId="5" xfId="0" applyNumberFormat="1" applyFont="1" applyFill="1" applyBorder="1"/>
    <xf numFmtId="164" fontId="35" fillId="22" borderId="1" xfId="0" applyNumberFormat="1" applyFont="1" applyFill="1" applyBorder="1"/>
    <xf numFmtId="164" fontId="35" fillId="22" borderId="16" xfId="0" applyNumberFormat="1" applyFont="1" applyFill="1" applyBorder="1"/>
    <xf numFmtId="164" fontId="35" fillId="22" borderId="27" xfId="0" applyNumberFormat="1" applyFont="1" applyFill="1" applyBorder="1"/>
    <xf numFmtId="164" fontId="35" fillId="22" borderId="13" xfId="0" applyNumberFormat="1" applyFont="1" applyFill="1" applyBorder="1"/>
    <xf numFmtId="164" fontId="35" fillId="22" borderId="12" xfId="0" applyNumberFormat="1" applyFont="1" applyFill="1" applyBorder="1"/>
    <xf numFmtId="164" fontId="0" fillId="23" borderId="0" xfId="10" applyFont="1" applyFill="1"/>
    <xf numFmtId="164" fontId="35" fillId="23" borderId="27" xfId="0" applyNumberFormat="1" applyFont="1" applyFill="1" applyBorder="1"/>
    <xf numFmtId="0" fontId="70" fillId="18" borderId="1" xfId="0" applyFont="1" applyFill="1" applyBorder="1"/>
    <xf numFmtId="164" fontId="35" fillId="18" borderId="49" xfId="0" applyNumberFormat="1" applyFont="1" applyFill="1" applyBorder="1"/>
    <xf numFmtId="164" fontId="35" fillId="18" borderId="13" xfId="10" applyFont="1" applyFill="1" applyBorder="1"/>
    <xf numFmtId="0" fontId="51" fillId="22" borderId="16" xfId="0" applyFont="1" applyFill="1" applyBorder="1"/>
    <xf numFmtId="164" fontId="35" fillId="18" borderId="41" xfId="0" applyNumberFormat="1" applyFont="1" applyFill="1" applyBorder="1"/>
    <xf numFmtId="164" fontId="36" fillId="18" borderId="16" xfId="10" applyFont="1" applyFill="1" applyBorder="1"/>
    <xf numFmtId="164" fontId="36" fillId="22" borderId="50" xfId="10" applyFont="1" applyFill="1" applyBorder="1"/>
    <xf numFmtId="164" fontId="35" fillId="22" borderId="18" xfId="10" applyFont="1" applyFill="1" applyBorder="1"/>
    <xf numFmtId="164" fontId="35" fillId="22" borderId="11" xfId="10" applyFont="1" applyFill="1" applyBorder="1"/>
    <xf numFmtId="164" fontId="35" fillId="22" borderId="9" xfId="10" applyFont="1" applyFill="1" applyBorder="1"/>
    <xf numFmtId="164" fontId="35" fillId="22" borderId="8" xfId="10" applyFont="1" applyFill="1" applyBorder="1"/>
    <xf numFmtId="164" fontId="35" fillId="22" borderId="36" xfId="10" applyFont="1" applyFill="1" applyBorder="1"/>
    <xf numFmtId="164" fontId="36" fillId="22" borderId="17" xfId="10" applyFont="1" applyFill="1" applyBorder="1"/>
    <xf numFmtId="164" fontId="36" fillId="22" borderId="16" xfId="10" applyFont="1" applyFill="1" applyBorder="1"/>
    <xf numFmtId="164" fontId="35" fillId="22" borderId="9" xfId="0" applyNumberFormat="1" applyFont="1" applyFill="1" applyBorder="1"/>
    <xf numFmtId="164" fontId="35" fillId="22" borderId="41" xfId="0" applyNumberFormat="1" applyFont="1" applyFill="1" applyBorder="1"/>
    <xf numFmtId="164" fontId="35" fillId="22" borderId="8" xfId="0" applyNumberFormat="1" applyFont="1" applyFill="1" applyBorder="1"/>
    <xf numFmtId="164" fontId="35" fillId="22" borderId="36" xfId="0" applyNumberFormat="1" applyFont="1" applyFill="1" applyBorder="1"/>
    <xf numFmtId="164" fontId="35" fillId="22" borderId="18" xfId="0" applyNumberFormat="1" applyFont="1" applyFill="1" applyBorder="1"/>
    <xf numFmtId="164" fontId="35" fillId="22" borderId="17" xfId="0" applyNumberFormat="1" applyFont="1" applyFill="1" applyBorder="1"/>
    <xf numFmtId="164" fontId="36" fillId="18" borderId="50" xfId="10" applyFont="1" applyFill="1" applyBorder="1"/>
    <xf numFmtId="164" fontId="35" fillId="18" borderId="11" xfId="10" applyFont="1" applyFill="1" applyBorder="1"/>
    <xf numFmtId="164" fontId="35" fillId="18" borderId="36" xfId="0" applyNumberFormat="1" applyFont="1" applyFill="1" applyBorder="1"/>
    <xf numFmtId="164" fontId="36" fillId="18" borderId="51" xfId="10" applyFont="1" applyFill="1" applyBorder="1"/>
    <xf numFmtId="164" fontId="36" fillId="18" borderId="41" xfId="10" applyFont="1" applyFill="1" applyBorder="1"/>
    <xf numFmtId="164" fontId="35" fillId="18" borderId="41" xfId="10" applyFont="1" applyFill="1" applyBorder="1"/>
    <xf numFmtId="164" fontId="36" fillId="18" borderId="36" xfId="10" applyFont="1" applyFill="1" applyBorder="1"/>
    <xf numFmtId="0" fontId="0" fillId="18" borderId="27" xfId="0" applyFill="1" applyBorder="1"/>
    <xf numFmtId="164" fontId="0" fillId="0" borderId="0" xfId="10" applyFont="1" applyFill="1" applyBorder="1"/>
    <xf numFmtId="169" fontId="0" fillId="0" borderId="0" xfId="10" applyNumberFormat="1" applyFont="1" applyFill="1" applyBorder="1"/>
    <xf numFmtId="164" fontId="35" fillId="19" borderId="5" xfId="0" applyNumberFormat="1" applyFont="1" applyFill="1" applyBorder="1"/>
    <xf numFmtId="164" fontId="35" fillId="19" borderId="1" xfId="0" applyNumberFormat="1" applyFont="1" applyFill="1" applyBorder="1"/>
    <xf numFmtId="164" fontId="0" fillId="19" borderId="1" xfId="10" applyFont="1" applyFill="1" applyBorder="1" applyAlignment="1">
      <alignment horizontal="right"/>
    </xf>
    <xf numFmtId="164" fontId="0" fillId="29" borderId="1" xfId="10" applyFont="1" applyFill="1" applyBorder="1"/>
    <xf numFmtId="164" fontId="0" fillId="29" borderId="1" xfId="10" applyFont="1" applyFill="1" applyBorder="1" applyAlignment="1"/>
    <xf numFmtId="0" fontId="51" fillId="30" borderId="1" xfId="0" applyFont="1" applyFill="1" applyBorder="1"/>
    <xf numFmtId="0" fontId="51" fillId="11" borderId="1" xfId="0" applyFont="1" applyFill="1" applyBorder="1"/>
    <xf numFmtId="0" fontId="51" fillId="19" borderId="1" xfId="0" applyFont="1" applyFill="1" applyBorder="1"/>
    <xf numFmtId="164" fontId="35" fillId="19" borderId="10" xfId="10" applyFont="1" applyFill="1" applyBorder="1"/>
    <xf numFmtId="164" fontId="35" fillId="12" borderId="5" xfId="10" applyFont="1" applyFill="1" applyBorder="1"/>
    <xf numFmtId="164" fontId="35" fillId="22" borderId="13" xfId="10" applyFont="1" applyFill="1" applyBorder="1"/>
    <xf numFmtId="164" fontId="35" fillId="22" borderId="5" xfId="10" applyFont="1" applyFill="1" applyBorder="1"/>
    <xf numFmtId="164" fontId="0" fillId="19" borderId="0" xfId="10" applyFont="1" applyFill="1"/>
    <xf numFmtId="0" fontId="51" fillId="23" borderId="1" xfId="0" applyFont="1" applyFill="1" applyBorder="1"/>
    <xf numFmtId="164" fontId="35" fillId="19" borderId="36" xfId="10" applyFont="1" applyFill="1" applyBorder="1"/>
    <xf numFmtId="164" fontId="35" fillId="19" borderId="19" xfId="10" applyFont="1" applyFill="1" applyBorder="1"/>
    <xf numFmtId="0" fontId="33" fillId="0" borderId="0" xfId="52" applyFont="1"/>
    <xf numFmtId="164" fontId="28" fillId="0" borderId="0" xfId="36" applyFont="1" applyFill="1" applyAlignment="1">
      <alignment horizontal="right" vertical="top" wrapText="1"/>
    </xf>
    <xf numFmtId="164" fontId="71" fillId="19" borderId="1" xfId="10" applyFont="1" applyFill="1" applyBorder="1"/>
    <xf numFmtId="0" fontId="2" fillId="0" borderId="4" xfId="0" applyFont="1" applyBorder="1" applyAlignment="1">
      <alignment vertical="top" wrapText="1"/>
    </xf>
    <xf numFmtId="43" fontId="27" fillId="0" borderId="6" xfId="0" applyNumberFormat="1" applyFont="1" applyBorder="1" applyAlignment="1">
      <alignment vertical="center"/>
    </xf>
    <xf numFmtId="181" fontId="27" fillId="0" borderId="0" xfId="9" applyNumberFormat="1" applyFont="1" applyFill="1" applyBorder="1" applyAlignment="1">
      <alignment vertical="top"/>
    </xf>
    <xf numFmtId="182" fontId="5" fillId="0" borderId="0" xfId="9" applyNumberFormat="1" applyFont="1" applyFill="1" applyBorder="1" applyAlignment="1">
      <alignment vertical="top"/>
    </xf>
    <xf numFmtId="43" fontId="28" fillId="0" borderId="0" xfId="9" applyFont="1" applyFill="1" applyBorder="1" applyAlignment="1">
      <alignment vertical="top"/>
    </xf>
    <xf numFmtId="43" fontId="27" fillId="0" borderId="0" xfId="0" applyNumberFormat="1" applyFont="1" applyAlignment="1">
      <alignment vertical="center"/>
    </xf>
    <xf numFmtId="0" fontId="27" fillId="0" borderId="5" xfId="0" applyFont="1" applyBorder="1" applyAlignment="1">
      <alignment vertical="top" wrapText="1"/>
    </xf>
    <xf numFmtId="164" fontId="27" fillId="0" borderId="0" xfId="40" applyNumberFormat="1" applyFont="1" applyFill="1" applyBorder="1" applyAlignment="1">
      <alignment vertical="top"/>
    </xf>
    <xf numFmtId="43" fontId="7" fillId="0" borderId="6" xfId="0" applyNumberFormat="1" applyFont="1" applyBorder="1" applyAlignment="1">
      <alignment horizontal="center" vertical="center" wrapText="1"/>
    </xf>
    <xf numFmtId="164" fontId="27" fillId="0" borderId="0" xfId="0" applyNumberFormat="1" applyFont="1" applyAlignment="1">
      <alignment vertical="top" wrapText="1"/>
    </xf>
    <xf numFmtId="2" fontId="27" fillId="0" borderId="6" xfId="0" applyNumberFormat="1" applyFont="1" applyBorder="1" applyAlignment="1">
      <alignment vertical="top"/>
    </xf>
    <xf numFmtId="165" fontId="5" fillId="0" borderId="16" xfId="46" applyNumberFormat="1" applyFont="1" applyBorder="1" applyAlignment="1">
      <alignment horizontal="center" vertical="top"/>
    </xf>
    <xf numFmtId="164" fontId="5" fillId="0" borderId="9" xfId="39" applyNumberFormat="1" applyFont="1" applyBorder="1" applyAlignment="1">
      <alignment vertical="top"/>
    </xf>
    <xf numFmtId="0" fontId="0" fillId="11" borderId="0" xfId="0" applyFill="1"/>
    <xf numFmtId="164" fontId="35" fillId="19" borderId="16" xfId="0" applyNumberFormat="1" applyFont="1" applyFill="1" applyBorder="1"/>
    <xf numFmtId="43" fontId="0" fillId="0" borderId="0" xfId="9" applyFont="1"/>
    <xf numFmtId="43" fontId="28" fillId="0" borderId="0" xfId="0" applyNumberFormat="1" applyFont="1" applyAlignment="1">
      <alignment horizontal="right" vertical="top"/>
    </xf>
    <xf numFmtId="43" fontId="8" fillId="0" borderId="0" xfId="0" applyNumberFormat="1" applyFont="1" applyAlignment="1">
      <alignment horizontal="right" vertical="top"/>
    </xf>
    <xf numFmtId="43" fontId="8" fillId="11" borderId="0" xfId="0" applyNumberFormat="1" applyFont="1" applyFill="1" applyAlignment="1">
      <alignment horizontal="right" vertical="top"/>
    </xf>
    <xf numFmtId="0" fontId="0" fillId="0" borderId="0" xfId="0" applyAlignment="1">
      <alignment horizontal="center" vertical="center"/>
    </xf>
    <xf numFmtId="0" fontId="2" fillId="14" borderId="0" xfId="0" applyFont="1" applyFill="1" applyAlignment="1">
      <alignment vertical="top"/>
    </xf>
    <xf numFmtId="0" fontId="6" fillId="14" borderId="0" xfId="0" applyFont="1" applyFill="1" applyAlignment="1">
      <alignment vertical="top"/>
    </xf>
    <xf numFmtId="0" fontId="7" fillId="14" borderId="0" xfId="0" applyFont="1" applyFill="1" applyAlignment="1">
      <alignment vertical="top"/>
    </xf>
    <xf numFmtId="0" fontId="28" fillId="14" borderId="0" xfId="0" applyFont="1" applyFill="1" applyAlignment="1">
      <alignment vertical="top"/>
    </xf>
    <xf numFmtId="0" fontId="7" fillId="14" borderId="6" xfId="0" applyFont="1" applyFill="1" applyBorder="1" applyAlignment="1">
      <alignment horizontal="center" vertical="center" wrapText="1"/>
    </xf>
    <xf numFmtId="0" fontId="27" fillId="14" borderId="6" xfId="0" applyFont="1" applyFill="1" applyBorder="1" applyAlignment="1">
      <alignment vertical="top" wrapText="1"/>
    </xf>
    <xf numFmtId="43" fontId="27" fillId="14" borderId="0" xfId="9" applyFont="1" applyFill="1" applyAlignment="1">
      <alignment vertical="top"/>
    </xf>
    <xf numFmtId="0" fontId="27" fillId="14" borderId="0" xfId="0" applyFont="1" applyFill="1" applyAlignment="1">
      <alignment vertical="top"/>
    </xf>
    <xf numFmtId="164" fontId="35" fillId="23" borderId="5" xfId="10" applyFont="1" applyFill="1" applyBorder="1"/>
    <xf numFmtId="164" fontId="28" fillId="0" borderId="0" xfId="42" applyNumberFormat="1" applyFont="1" applyFill="1" applyAlignment="1">
      <alignment horizontal="center" vertical="top"/>
    </xf>
    <xf numFmtId="43" fontId="28" fillId="0" borderId="0" xfId="9" applyFont="1" applyFill="1" applyAlignment="1">
      <alignment vertical="top"/>
    </xf>
    <xf numFmtId="164" fontId="0" fillId="23" borderId="0" xfId="0" applyNumberFormat="1" applyFill="1"/>
    <xf numFmtId="169" fontId="25" fillId="0" borderId="0" xfId="10" applyNumberFormat="1" applyFont="1" applyFill="1" applyBorder="1"/>
    <xf numFmtId="164" fontId="36" fillId="19" borderId="5" xfId="0" applyNumberFormat="1" applyFont="1" applyFill="1" applyBorder="1"/>
    <xf numFmtId="164" fontId="36" fillId="17" borderId="1" xfId="10" applyFont="1" applyFill="1" applyBorder="1"/>
    <xf numFmtId="164" fontId="36" fillId="19" borderId="19" xfId="10" applyFont="1" applyFill="1" applyBorder="1"/>
    <xf numFmtId="164" fontId="36" fillId="19" borderId="17" xfId="10" applyFont="1" applyFill="1" applyBorder="1"/>
    <xf numFmtId="164" fontId="36" fillId="19" borderId="5" xfId="10" applyFont="1" applyFill="1" applyBorder="1"/>
    <xf numFmtId="0" fontId="55" fillId="11" borderId="1" xfId="0" applyFont="1" applyFill="1" applyBorder="1"/>
    <xf numFmtId="164" fontId="36" fillId="19" borderId="14" xfId="10" applyFont="1" applyFill="1" applyBorder="1"/>
    <xf numFmtId="164" fontId="36" fillId="19" borderId="1" xfId="0" applyNumberFormat="1" applyFont="1" applyFill="1" applyBorder="1"/>
    <xf numFmtId="164" fontId="2" fillId="0" borderId="1" xfId="315" applyNumberFormat="1" applyFont="1" applyBorder="1" applyAlignment="1">
      <alignment vertical="top"/>
    </xf>
    <xf numFmtId="164" fontId="2" fillId="0" borderId="1" xfId="338" applyFont="1" applyBorder="1" applyAlignment="1">
      <alignment vertical="top"/>
    </xf>
    <xf numFmtId="164" fontId="2" fillId="0" borderId="1" xfId="334" applyNumberFormat="1" applyFont="1" applyBorder="1" applyAlignment="1">
      <alignment vertical="top"/>
    </xf>
    <xf numFmtId="183" fontId="27" fillId="0" borderId="0" xfId="9" applyNumberFormat="1" applyFont="1" applyFill="1" applyBorder="1" applyAlignment="1">
      <alignment vertical="top"/>
    </xf>
    <xf numFmtId="164" fontId="5" fillId="0" borderId="1" xfId="344" applyNumberFormat="1" applyFont="1" applyFill="1" applyBorder="1" applyAlignment="1">
      <alignment vertical="top"/>
    </xf>
    <xf numFmtId="169" fontId="27" fillId="0" borderId="2" xfId="338" applyNumberFormat="1" applyFont="1" applyFill="1" applyBorder="1" applyAlignment="1">
      <alignment vertical="top"/>
    </xf>
    <xf numFmtId="164" fontId="8" fillId="0" borderId="1" xfId="338" applyFont="1" applyFill="1" applyBorder="1" applyAlignment="1">
      <alignment vertical="top"/>
    </xf>
    <xf numFmtId="164" fontId="5" fillId="0" borderId="1" xfId="338" applyFont="1" applyFill="1" applyBorder="1" applyAlignment="1">
      <alignment vertical="top"/>
    </xf>
    <xf numFmtId="43" fontId="8" fillId="0" borderId="0" xfId="9" applyFont="1" applyFill="1" applyBorder="1" applyAlignment="1">
      <alignment vertical="top"/>
    </xf>
    <xf numFmtId="43" fontId="27" fillId="0" borderId="0" xfId="9" applyFont="1" applyFill="1" applyAlignment="1">
      <alignment horizontal="right" vertical="top"/>
    </xf>
    <xf numFmtId="164" fontId="5" fillId="0" borderId="6" xfId="42" applyNumberFormat="1" applyFont="1" applyFill="1" applyBorder="1" applyAlignment="1">
      <alignment vertical="top"/>
    </xf>
    <xf numFmtId="164" fontId="8" fillId="0" borderId="0" xfId="42" applyNumberFormat="1" applyFont="1" applyFill="1" applyAlignment="1">
      <alignment vertical="top"/>
    </xf>
    <xf numFmtId="43" fontId="28" fillId="0" borderId="0" xfId="9" applyFont="1" applyFill="1" applyAlignment="1">
      <alignment horizontal="center" vertical="top"/>
    </xf>
    <xf numFmtId="169" fontId="5" fillId="0" borderId="0" xfId="36" applyNumberFormat="1" applyFont="1" applyFill="1" applyAlignment="1">
      <alignment vertical="top"/>
    </xf>
    <xf numFmtId="167" fontId="5" fillId="0" borderId="0" xfId="36" applyNumberFormat="1" applyFont="1" applyFill="1" applyAlignment="1">
      <alignment vertical="top"/>
    </xf>
    <xf numFmtId="164" fontId="28" fillId="0" borderId="0" xfId="18" applyNumberFormat="1" applyFont="1" applyFill="1" applyAlignment="1">
      <alignment horizontal="right" vertical="top"/>
    </xf>
    <xf numFmtId="164" fontId="5" fillId="0" borderId="0" xfId="23" applyNumberFormat="1" applyFont="1" applyFill="1" applyAlignment="1">
      <alignment vertical="top"/>
    </xf>
    <xf numFmtId="43" fontId="27" fillId="0" borderId="0" xfId="0" applyNumberFormat="1" applyFont="1" applyAlignment="1">
      <alignment horizontal="right" vertical="top"/>
    </xf>
    <xf numFmtId="2" fontId="27" fillId="0" borderId="1" xfId="0" applyNumberFormat="1" applyFont="1" applyBorder="1" applyAlignment="1">
      <alignment horizontal="right" vertical="top"/>
    </xf>
    <xf numFmtId="164" fontId="5" fillId="0" borderId="1" xfId="338" applyFont="1" applyFill="1" applyBorder="1" applyAlignment="1">
      <alignment vertical="center"/>
    </xf>
    <xf numFmtId="164" fontId="5" fillId="0" borderId="4" xfId="338" applyFont="1" applyFill="1" applyBorder="1" applyAlignment="1">
      <alignment horizontal="left" vertical="center"/>
    </xf>
    <xf numFmtId="0" fontId="35" fillId="0" borderId="1" xfId="0" applyFont="1" applyBorder="1"/>
    <xf numFmtId="2" fontId="2" fillId="0" borderId="1" xfId="0" applyNumberFormat="1" applyFont="1" applyBorder="1" applyAlignment="1">
      <alignment vertical="center"/>
    </xf>
    <xf numFmtId="2" fontId="27" fillId="0" borderId="0" xfId="0" applyNumberFormat="1" applyFont="1" applyAlignment="1">
      <alignment vertical="top"/>
    </xf>
    <xf numFmtId="2" fontId="28" fillId="0" borderId="0" xfId="0" applyNumberFormat="1" applyFont="1" applyAlignment="1">
      <alignment vertical="top"/>
    </xf>
    <xf numFmtId="2" fontId="7" fillId="12" borderId="0" xfId="0" applyNumberFormat="1" applyFont="1" applyFill="1" applyAlignment="1">
      <alignment vertical="top"/>
    </xf>
    <xf numFmtId="2" fontId="28" fillId="12" borderId="0" xfId="0" applyNumberFormat="1" applyFont="1" applyFill="1" applyAlignment="1">
      <alignment vertical="top"/>
    </xf>
    <xf numFmtId="2" fontId="28" fillId="11" borderId="1" xfId="0" applyNumberFormat="1" applyFont="1" applyFill="1" applyBorder="1" applyAlignment="1">
      <alignment horizontal="center" vertical="center" wrapText="1"/>
    </xf>
    <xf numFmtId="2" fontId="27" fillId="0" borderId="2" xfId="0" applyNumberFormat="1" applyFont="1" applyBorder="1" applyAlignment="1">
      <alignment vertical="top"/>
    </xf>
    <xf numFmtId="2" fontId="2" fillId="0" borderId="0" xfId="36" applyNumberFormat="1" applyFont="1"/>
    <xf numFmtId="2" fontId="2" fillId="0" borderId="1" xfId="36" applyNumberFormat="1" applyFont="1" applyBorder="1" applyAlignment="1">
      <alignment horizontal="left" vertical="top"/>
    </xf>
    <xf numFmtId="2" fontId="2" fillId="0" borderId="1" xfId="36" applyNumberFormat="1" applyFont="1" applyFill="1" applyBorder="1" applyAlignment="1">
      <alignment horizontal="right" vertical="top"/>
    </xf>
    <xf numFmtId="2" fontId="2" fillId="0" borderId="1" xfId="36" applyNumberFormat="1" applyFont="1" applyFill="1" applyBorder="1" applyAlignment="1">
      <alignment vertical="top"/>
    </xf>
    <xf numFmtId="2" fontId="5" fillId="0" borderId="1" xfId="36" applyNumberFormat="1" applyFont="1" applyBorder="1" applyAlignment="1">
      <alignment vertical="top"/>
    </xf>
    <xf numFmtId="2" fontId="5" fillId="0" borderId="0" xfId="36" applyNumberFormat="1" applyFont="1" applyAlignment="1">
      <alignment vertical="top"/>
    </xf>
    <xf numFmtId="2" fontId="8" fillId="11" borderId="0" xfId="36" applyNumberFormat="1" applyFont="1" applyFill="1" applyAlignment="1">
      <alignment vertical="top"/>
    </xf>
    <xf numFmtId="165" fontId="2" fillId="0" borderId="0" xfId="0" applyNumberFormat="1" applyFont="1" applyAlignment="1">
      <alignment horizontal="center" vertical="top"/>
    </xf>
    <xf numFmtId="165" fontId="0" fillId="0" borderId="0" xfId="0" applyNumberFormat="1"/>
    <xf numFmtId="0" fontId="14" fillId="33" borderId="1" xfId="0" applyFont="1" applyFill="1" applyBorder="1"/>
    <xf numFmtId="164" fontId="14" fillId="18" borderId="16" xfId="10" applyFont="1" applyFill="1" applyBorder="1"/>
    <xf numFmtId="0" fontId="16" fillId="18" borderId="16" xfId="0" applyFont="1" applyFill="1" applyBorder="1"/>
    <xf numFmtId="0" fontId="14" fillId="22" borderId="0" xfId="0" applyFont="1" applyFill="1"/>
    <xf numFmtId="164" fontId="35" fillId="34" borderId="1" xfId="10" applyFont="1" applyFill="1" applyBorder="1"/>
    <xf numFmtId="164" fontId="35" fillId="14" borderId="1" xfId="10" applyFont="1" applyFill="1" applyBorder="1"/>
    <xf numFmtId="164" fontId="0" fillId="19" borderId="5" xfId="10" applyFont="1" applyFill="1" applyBorder="1" applyAlignment="1">
      <alignment horizontal="right"/>
    </xf>
    <xf numFmtId="0" fontId="14" fillId="20" borderId="1" xfId="0" applyFont="1" applyFill="1" applyBorder="1"/>
    <xf numFmtId="0" fontId="14" fillId="25" borderId="1" xfId="0" applyFont="1" applyFill="1" applyBorder="1"/>
    <xf numFmtId="164" fontId="35" fillId="35" borderId="1" xfId="10" applyFont="1" applyFill="1" applyBorder="1"/>
    <xf numFmtId="0" fontId="51" fillId="25" borderId="9" xfId="0" applyFont="1" applyFill="1" applyBorder="1"/>
    <xf numFmtId="164" fontId="35" fillId="34" borderId="0" xfId="10" applyFont="1" applyFill="1" applyBorder="1"/>
    <xf numFmtId="164" fontId="35" fillId="23" borderId="0" xfId="10" applyFont="1" applyFill="1" applyBorder="1"/>
    <xf numFmtId="43" fontId="27" fillId="0" borderId="2" xfId="40" applyNumberFormat="1" applyFont="1" applyFill="1" applyBorder="1" applyAlignment="1">
      <alignment vertical="top"/>
    </xf>
    <xf numFmtId="0" fontId="79" fillId="0" borderId="0" xfId="0" applyFont="1"/>
    <xf numFmtId="0" fontId="70" fillId="25" borderId="1" xfId="0" applyFont="1" applyFill="1" applyBorder="1"/>
    <xf numFmtId="164" fontId="71" fillId="34" borderId="1" xfId="10" applyFont="1" applyFill="1" applyBorder="1"/>
    <xf numFmtId="164" fontId="71" fillId="22" borderId="1" xfId="10" applyFont="1" applyFill="1" applyBorder="1"/>
    <xf numFmtId="0" fontId="14" fillId="33" borderId="9" xfId="0" applyFont="1" applyFill="1" applyBorder="1"/>
    <xf numFmtId="0" fontId="14" fillId="33" borderId="35" xfId="0" applyFont="1" applyFill="1" applyBorder="1"/>
    <xf numFmtId="172" fontId="27" fillId="0" borderId="0" xfId="0" applyNumberFormat="1" applyFont="1" applyAlignment="1">
      <alignment vertical="top"/>
    </xf>
    <xf numFmtId="172" fontId="28" fillId="0" borderId="0" xfId="0" applyNumberFormat="1" applyFont="1" applyAlignment="1">
      <alignment vertical="top"/>
    </xf>
    <xf numFmtId="172" fontId="9" fillId="12" borderId="0" xfId="0" applyNumberFormat="1" applyFont="1" applyFill="1" applyAlignment="1">
      <alignment vertical="top"/>
    </xf>
    <xf numFmtId="172" fontId="8" fillId="13" borderId="7" xfId="36" applyNumberFormat="1" applyFont="1" applyFill="1" applyBorder="1" applyAlignment="1">
      <alignment vertical="top"/>
    </xf>
    <xf numFmtId="172" fontId="7" fillId="11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Border="1" applyAlignment="1">
      <alignment horizontal="center" vertical="center" wrapText="1"/>
    </xf>
    <xf numFmtId="172" fontId="5" fillId="0" borderId="1" xfId="46" applyNumberFormat="1" applyFont="1" applyBorder="1" applyAlignment="1">
      <alignment horizontal="center" vertical="top"/>
    </xf>
    <xf numFmtId="172" fontId="2" fillId="0" borderId="1" xfId="36" applyNumberFormat="1" applyFont="1" applyFill="1" applyBorder="1" applyAlignment="1">
      <alignment vertical="top"/>
    </xf>
    <xf numFmtId="172" fontId="5" fillId="0" borderId="0" xfId="36" applyNumberFormat="1" applyFont="1" applyAlignment="1">
      <alignment vertical="top"/>
    </xf>
    <xf numFmtId="172" fontId="28" fillId="11" borderId="0" xfId="36" applyNumberFormat="1" applyFont="1" applyFill="1" applyAlignment="1">
      <alignment horizontal="right" vertical="top"/>
    </xf>
    <xf numFmtId="0" fontId="70" fillId="18" borderId="16" xfId="0" applyFont="1" applyFill="1" applyBorder="1"/>
    <xf numFmtId="0" fontId="0" fillId="0" borderId="5" xfId="0" applyBorder="1"/>
    <xf numFmtId="0" fontId="0" fillId="27" borderId="0" xfId="0" applyFill="1"/>
    <xf numFmtId="186" fontId="5" fillId="0" borderId="0" xfId="39" applyNumberFormat="1" applyFont="1" applyFill="1" applyAlignment="1">
      <alignment vertical="top"/>
    </xf>
    <xf numFmtId="0" fontId="73" fillId="20" borderId="1" xfId="0" applyFont="1" applyFill="1" applyBorder="1"/>
    <xf numFmtId="0" fontId="80" fillId="25" borderId="1" xfId="0" applyFont="1" applyFill="1" applyBorder="1"/>
    <xf numFmtId="0" fontId="73" fillId="25" borderId="1" xfId="0" applyFont="1" applyFill="1" applyBorder="1"/>
    <xf numFmtId="0" fontId="81" fillId="25" borderId="1" xfId="0" applyFont="1" applyFill="1" applyBorder="1"/>
    <xf numFmtId="0" fontId="80" fillId="25" borderId="9" xfId="0" applyFont="1" applyFill="1" applyBorder="1"/>
    <xf numFmtId="0" fontId="73" fillId="33" borderId="9" xfId="0" applyFont="1" applyFill="1" applyBorder="1"/>
    <xf numFmtId="0" fontId="73" fillId="33" borderId="1" xfId="0" applyFont="1" applyFill="1" applyBorder="1"/>
    <xf numFmtId="0" fontId="73" fillId="33" borderId="35" xfId="0" applyFont="1" applyFill="1" applyBorder="1"/>
    <xf numFmtId="0" fontId="73" fillId="23" borderId="1" xfId="0" applyFont="1" applyFill="1" applyBorder="1"/>
    <xf numFmtId="0" fontId="80" fillId="23" borderId="1" xfId="0" applyFont="1" applyFill="1" applyBorder="1"/>
    <xf numFmtId="0" fontId="73" fillId="23" borderId="9" xfId="0" applyFont="1" applyFill="1" applyBorder="1"/>
    <xf numFmtId="164" fontId="72" fillId="0" borderId="1" xfId="16" applyNumberFormat="1" applyFont="1" applyFill="1" applyBorder="1" applyAlignment="1">
      <alignment vertical="top"/>
    </xf>
    <xf numFmtId="165" fontId="28" fillId="0" borderId="0" xfId="0" applyNumberFormat="1" applyFont="1" applyAlignment="1">
      <alignment horizontal="center" vertical="top"/>
    </xf>
    <xf numFmtId="0" fontId="28" fillId="17" borderId="0" xfId="0" applyFont="1" applyFill="1" applyAlignment="1">
      <alignment vertical="top" wrapText="1"/>
    </xf>
    <xf numFmtId="164" fontId="8" fillId="17" borderId="0" xfId="39" applyNumberFormat="1" applyFont="1" applyFill="1" applyAlignment="1">
      <alignment vertical="top"/>
    </xf>
    <xf numFmtId="0" fontId="28" fillId="17" borderId="0" xfId="0" applyFont="1" applyFill="1" applyAlignment="1">
      <alignment vertical="top"/>
    </xf>
    <xf numFmtId="164" fontId="28" fillId="17" borderId="0" xfId="42" applyNumberFormat="1" applyFont="1" applyFill="1" applyAlignment="1">
      <alignment horizontal="center" vertical="top"/>
    </xf>
    <xf numFmtId="169" fontId="28" fillId="17" borderId="0" xfId="0" applyNumberFormat="1" applyFont="1" applyFill="1" applyAlignment="1">
      <alignment horizontal="center" vertical="top"/>
    </xf>
    <xf numFmtId="0" fontId="2" fillId="15" borderId="1" xfId="0" applyFont="1" applyFill="1" applyBorder="1" applyAlignment="1">
      <alignment vertical="top"/>
    </xf>
    <xf numFmtId="43" fontId="2" fillId="0" borderId="1" xfId="9" applyFont="1" applyBorder="1" applyAlignment="1">
      <alignment vertical="top" wrapText="1"/>
    </xf>
    <xf numFmtId="43" fontId="82" fillId="0" borderId="2" xfId="9" applyFont="1" applyFill="1" applyBorder="1" applyAlignment="1">
      <alignment vertical="top"/>
    </xf>
    <xf numFmtId="43" fontId="82" fillId="0" borderId="1" xfId="9" applyFont="1" applyFill="1" applyBorder="1" applyAlignment="1">
      <alignment vertical="top"/>
    </xf>
    <xf numFmtId="164" fontId="82" fillId="0" borderId="1" xfId="40" applyNumberFormat="1" applyFont="1" applyBorder="1" applyAlignment="1">
      <alignment vertical="top"/>
    </xf>
    <xf numFmtId="164" fontId="82" fillId="0" borderId="1" xfId="40" applyNumberFormat="1" applyFont="1" applyFill="1" applyBorder="1" applyAlignment="1">
      <alignment vertical="top"/>
    </xf>
    <xf numFmtId="165" fontId="2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43" fontId="2" fillId="0" borderId="6" xfId="0" applyNumberFormat="1" applyFont="1" applyBorder="1" applyAlignment="1">
      <alignment vertical="center"/>
    </xf>
    <xf numFmtId="164" fontId="7" fillId="0" borderId="0" xfId="40" applyNumberFormat="1" applyFont="1" applyFill="1" applyAlignment="1">
      <alignment horizontal="right" vertical="top"/>
    </xf>
    <xf numFmtId="0" fontId="2" fillId="0" borderId="5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4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164" fontId="2" fillId="0" borderId="1" xfId="39" applyNumberFormat="1" applyFont="1" applyFill="1" applyBorder="1" applyAlignment="1">
      <alignment vertical="top"/>
    </xf>
    <xf numFmtId="164" fontId="2" fillId="0" borderId="3" xfId="0" applyNumberFormat="1" applyFont="1" applyBorder="1" applyAlignment="1">
      <alignment horizontal="right" vertical="top"/>
    </xf>
    <xf numFmtId="165" fontId="2" fillId="0" borderId="1" xfId="46" applyNumberFormat="1" applyFont="1" applyBorder="1" applyAlignment="1">
      <alignment horizontal="center" vertical="top"/>
    </xf>
    <xf numFmtId="43" fontId="2" fillId="0" borderId="2" xfId="9" applyFont="1" applyFill="1" applyBorder="1" applyAlignment="1">
      <alignment vertical="top"/>
    </xf>
    <xf numFmtId="164" fontId="2" fillId="0" borderId="1" xfId="23" applyNumberFormat="1" applyFont="1" applyFill="1" applyBorder="1" applyAlignment="1">
      <alignment vertical="top"/>
    </xf>
    <xf numFmtId="164" fontId="2" fillId="0" borderId="1" xfId="42" applyNumberFormat="1" applyFont="1" applyFill="1" applyBorder="1" applyAlignment="1">
      <alignment vertical="top"/>
    </xf>
    <xf numFmtId="165" fontId="2" fillId="0" borderId="1" xfId="46" applyNumberFormat="1" applyFont="1" applyBorder="1" applyAlignment="1">
      <alignment horizontal="center"/>
    </xf>
    <xf numFmtId="0" fontId="27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65" fontId="5" fillId="0" borderId="1" xfId="46" applyNumberFormat="1" applyFont="1" applyFill="1" applyBorder="1" applyAlignment="1">
      <alignment horizontal="center" vertical="top"/>
    </xf>
    <xf numFmtId="43" fontId="2" fillId="0" borderId="1" xfId="0" applyNumberFormat="1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0" fillId="0" borderId="0" xfId="0" applyFill="1"/>
    <xf numFmtId="0" fontId="27" fillId="0" borderId="0" xfId="0" applyFont="1" applyFill="1" applyAlignment="1">
      <alignment vertical="top"/>
    </xf>
    <xf numFmtId="0" fontId="2" fillId="0" borderId="5" xfId="0" applyFont="1" applyFill="1" applyBorder="1" applyAlignment="1">
      <alignment horizontal="left" vertical="top"/>
    </xf>
    <xf numFmtId="43" fontId="7" fillId="14" borderId="1" xfId="9" applyFont="1" applyFill="1" applyBorder="1" applyAlignment="1">
      <alignment vertical="center"/>
    </xf>
    <xf numFmtId="43" fontId="7" fillId="0" borderId="1" xfId="9" applyFont="1" applyFill="1" applyBorder="1" applyAlignment="1">
      <alignment vertical="center"/>
    </xf>
    <xf numFmtId="164" fontId="2" fillId="0" borderId="0" xfId="10" applyFont="1" applyFill="1" applyAlignment="1">
      <alignment vertical="top"/>
    </xf>
    <xf numFmtId="43" fontId="7" fillId="16" borderId="1" xfId="9" applyFont="1" applyFill="1" applyBorder="1" applyAlignment="1">
      <alignment horizontal="center" vertical="center" wrapText="1"/>
    </xf>
    <xf numFmtId="43" fontId="3" fillId="0" borderId="7" xfId="9" applyFont="1" applyBorder="1" applyAlignment="1">
      <alignment horizontal="center" vertical="top"/>
    </xf>
    <xf numFmtId="0" fontId="3" fillId="0" borderId="7" xfId="46" applyFont="1" applyBorder="1" applyAlignment="1">
      <alignment horizontal="center" vertical="top"/>
    </xf>
    <xf numFmtId="43" fontId="2" fillId="0" borderId="9" xfId="9" applyFont="1" applyFill="1" applyBorder="1" applyAlignment="1">
      <alignment horizontal="center" vertical="top"/>
    </xf>
    <xf numFmtId="43" fontId="2" fillId="0" borderId="35" xfId="9" applyFont="1" applyFill="1" applyBorder="1" applyAlignment="1">
      <alignment horizontal="center" vertical="top"/>
    </xf>
    <xf numFmtId="43" fontId="2" fillId="0" borderId="2" xfId="9" applyFont="1" applyFill="1" applyBorder="1" applyAlignment="1">
      <alignment horizontal="center" vertical="top"/>
    </xf>
    <xf numFmtId="164" fontId="2" fillId="0" borderId="9" xfId="15" applyNumberFormat="1" applyFont="1" applyFill="1" applyBorder="1" applyAlignment="1">
      <alignment horizontal="center" vertical="top"/>
    </xf>
    <xf numFmtId="164" fontId="2" fillId="0" borderId="35" xfId="15" applyNumberFormat="1" applyFont="1" applyFill="1" applyBorder="1" applyAlignment="1">
      <alignment horizontal="center" vertical="top"/>
    </xf>
    <xf numFmtId="164" fontId="2" fillId="0" borderId="2" xfId="15" applyNumberFormat="1" applyFont="1" applyFill="1" applyBorder="1" applyAlignment="1">
      <alignment horizontal="center" vertical="top"/>
    </xf>
    <xf numFmtId="165" fontId="2" fillId="0" borderId="9" xfId="0" applyNumberFormat="1" applyFont="1" applyBorder="1" applyAlignment="1">
      <alignment vertical="top"/>
    </xf>
    <xf numFmtId="165" fontId="2" fillId="0" borderId="35" xfId="0" applyNumberFormat="1" applyFont="1" applyBorder="1" applyAlignment="1">
      <alignment vertical="top"/>
    </xf>
    <xf numFmtId="165" fontId="2" fillId="0" borderId="2" xfId="0" applyNumberFormat="1" applyFont="1" applyBorder="1" applyAlignment="1">
      <alignment vertical="top"/>
    </xf>
    <xf numFmtId="2" fontId="2" fillId="0" borderId="9" xfId="36" applyNumberFormat="1" applyFont="1" applyFill="1" applyBorder="1" applyAlignment="1">
      <alignment vertical="top"/>
    </xf>
    <xf numFmtId="2" fontId="2" fillId="0" borderId="35" xfId="36" applyNumberFormat="1" applyFont="1" applyFill="1" applyBorder="1" applyAlignment="1">
      <alignment vertical="top"/>
    </xf>
    <xf numFmtId="2" fontId="2" fillId="0" borderId="2" xfId="36" applyNumberFormat="1" applyFont="1" applyFill="1" applyBorder="1" applyAlignment="1">
      <alignment vertical="top"/>
    </xf>
    <xf numFmtId="165" fontId="2" fillId="0" borderId="9" xfId="15" applyNumberFormat="1" applyFont="1" applyFill="1" applyBorder="1" applyAlignment="1">
      <alignment horizontal="right" vertical="top"/>
    </xf>
    <xf numFmtId="0" fontId="2" fillId="0" borderId="35" xfId="15" applyNumberFormat="1" applyFont="1" applyFill="1" applyBorder="1" applyAlignment="1">
      <alignment horizontal="right" vertical="top"/>
    </xf>
    <xf numFmtId="0" fontId="2" fillId="0" borderId="2" xfId="15" applyNumberFormat="1" applyFont="1" applyFill="1" applyBorder="1" applyAlignment="1">
      <alignment horizontal="right" vertical="top"/>
    </xf>
    <xf numFmtId="2" fontId="2" fillId="0" borderId="9" xfId="15" applyNumberFormat="1" applyFont="1" applyFill="1" applyBorder="1" applyAlignment="1">
      <alignment horizontal="right" vertical="top"/>
    </xf>
    <xf numFmtId="2" fontId="2" fillId="0" borderId="35" xfId="15" applyNumberFormat="1" applyFont="1" applyFill="1" applyBorder="1" applyAlignment="1">
      <alignment horizontal="right" vertical="top"/>
    </xf>
    <xf numFmtId="2" fontId="2" fillId="0" borderId="2" xfId="15" applyNumberFormat="1" applyFont="1" applyFill="1" applyBorder="1" applyAlignment="1">
      <alignment horizontal="right" vertical="top"/>
    </xf>
    <xf numFmtId="0" fontId="18" fillId="11" borderId="0" xfId="46" applyFont="1" applyFill="1" applyAlignment="1">
      <alignment horizontal="center" vertical="center" wrapText="1"/>
    </xf>
    <xf numFmtId="0" fontId="18" fillId="11" borderId="12" xfId="46" applyFont="1" applyFill="1" applyBorder="1" applyAlignment="1">
      <alignment horizontal="center" vertical="center"/>
    </xf>
    <xf numFmtId="0" fontId="18" fillId="11" borderId="1" xfId="46" applyFont="1" applyFill="1" applyBorder="1" applyAlignment="1">
      <alignment horizontal="center" vertical="center"/>
    </xf>
    <xf numFmtId="0" fontId="18" fillId="11" borderId="13" xfId="46" applyFont="1" applyFill="1" applyBorder="1" applyAlignment="1">
      <alignment horizontal="center" vertical="center"/>
    </xf>
    <xf numFmtId="0" fontId="18" fillId="11" borderId="5" xfId="46" applyFont="1" applyFill="1" applyBorder="1" applyAlignment="1">
      <alignment horizontal="center" vertical="center" wrapText="1"/>
    </xf>
    <xf numFmtId="0" fontId="18" fillId="11" borderId="1" xfId="46" applyFont="1" applyFill="1" applyBorder="1" applyAlignment="1">
      <alignment horizontal="center" vertical="center" wrapText="1"/>
    </xf>
    <xf numFmtId="0" fontId="18" fillId="11" borderId="13" xfId="46" applyFont="1" applyFill="1" applyBorder="1" applyAlignment="1">
      <alignment horizontal="center" vertical="center" wrapText="1"/>
    </xf>
    <xf numFmtId="0" fontId="18" fillId="11" borderId="15" xfId="46" applyFont="1" applyFill="1" applyBorder="1" applyAlignment="1">
      <alignment horizontal="center" vertical="center"/>
    </xf>
    <xf numFmtId="0" fontId="18" fillId="11" borderId="10" xfId="46" applyFont="1" applyFill="1" applyBorder="1" applyAlignment="1">
      <alignment horizontal="center" vertical="center"/>
    </xf>
    <xf numFmtId="0" fontId="18" fillId="11" borderId="39" xfId="46" applyFont="1" applyFill="1" applyBorder="1" applyAlignment="1">
      <alignment horizontal="center" vertical="center"/>
    </xf>
    <xf numFmtId="0" fontId="18" fillId="11" borderId="2" xfId="46" applyFont="1" applyFill="1" applyBorder="1" applyAlignment="1">
      <alignment horizontal="center" vertical="center"/>
    </xf>
    <xf numFmtId="0" fontId="18" fillId="11" borderId="28" xfId="46" applyFont="1" applyFill="1" applyBorder="1" applyAlignment="1">
      <alignment horizontal="center" vertical="center"/>
    </xf>
    <xf numFmtId="0" fontId="18" fillId="11" borderId="5" xfId="46" applyFont="1" applyFill="1" applyBorder="1" applyAlignment="1">
      <alignment horizontal="center" vertical="center"/>
    </xf>
    <xf numFmtId="0" fontId="18" fillId="11" borderId="18" xfId="46" applyFont="1" applyFill="1" applyBorder="1" applyAlignment="1">
      <alignment horizontal="center" vertical="center"/>
    </xf>
    <xf numFmtId="0" fontId="18" fillId="11" borderId="9" xfId="46" applyFont="1" applyFill="1" applyBorder="1" applyAlignment="1">
      <alignment horizontal="center" vertical="center"/>
    </xf>
    <xf numFmtId="0" fontId="18" fillId="11" borderId="16" xfId="46" applyFont="1" applyFill="1" applyBorder="1" applyAlignment="1">
      <alignment horizontal="center" vertical="center"/>
    </xf>
    <xf numFmtId="0" fontId="18" fillId="11" borderId="14" xfId="46" applyFont="1" applyFill="1" applyBorder="1" applyAlignment="1">
      <alignment horizontal="center" vertical="center"/>
    </xf>
    <xf numFmtId="0" fontId="18" fillId="11" borderId="27" xfId="46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43" fontId="25" fillId="0" borderId="1" xfId="9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3" fontId="25" fillId="0" borderId="9" xfId="9" applyFont="1" applyBorder="1" applyAlignment="1">
      <alignment horizontal="center" vertical="center"/>
    </xf>
    <xf numFmtId="43" fontId="25" fillId="0" borderId="35" xfId="9" applyFont="1" applyBorder="1" applyAlignment="1">
      <alignment horizontal="center" vertical="center"/>
    </xf>
    <xf numFmtId="43" fontId="25" fillId="0" borderId="2" xfId="9" applyFont="1" applyBorder="1" applyAlignment="1">
      <alignment horizontal="center" vertical="center"/>
    </xf>
    <xf numFmtId="0" fontId="38" fillId="0" borderId="9" xfId="46" applyFont="1" applyBorder="1" applyAlignment="1">
      <alignment horizontal="center" vertical="center"/>
    </xf>
    <xf numFmtId="0" fontId="38" fillId="0" borderId="2" xfId="46" applyFont="1" applyBorder="1" applyAlignment="1">
      <alignment horizontal="center" vertical="center"/>
    </xf>
    <xf numFmtId="0" fontId="38" fillId="0" borderId="36" xfId="46" applyFont="1" applyBorder="1" applyAlignment="1">
      <alignment horizontal="center" vertical="center"/>
    </xf>
    <xf numFmtId="0" fontId="38" fillId="0" borderId="8" xfId="46" applyFont="1" applyBorder="1" applyAlignment="1">
      <alignment horizontal="center" vertical="center"/>
    </xf>
    <xf numFmtId="0" fontId="38" fillId="17" borderId="1" xfId="46" applyFont="1" applyFill="1" applyBorder="1" applyAlignment="1">
      <alignment horizontal="center"/>
    </xf>
    <xf numFmtId="0" fontId="38" fillId="0" borderId="16" xfId="46" applyFont="1" applyBorder="1" applyAlignment="1">
      <alignment horizontal="center" vertical="center"/>
    </xf>
    <xf numFmtId="0" fontId="38" fillId="0" borderId="5" xfId="46" applyFont="1" applyBorder="1" applyAlignment="1">
      <alignment horizontal="center" vertical="center"/>
    </xf>
    <xf numFmtId="176" fontId="38" fillId="0" borderId="1" xfId="46" applyNumberFormat="1" applyFont="1" applyBorder="1" applyAlignment="1">
      <alignment horizontal="center" vertical="center"/>
    </xf>
    <xf numFmtId="0" fontId="38" fillId="0" borderId="16" xfId="46" applyFont="1" applyBorder="1" applyAlignment="1">
      <alignment horizontal="center" vertical="center" wrapText="1"/>
    </xf>
    <xf numFmtId="0" fontId="38" fillId="0" borderId="5" xfId="46" applyFont="1" applyBorder="1" applyAlignment="1">
      <alignment horizontal="center" vertical="center" wrapText="1"/>
    </xf>
    <xf numFmtId="0" fontId="38" fillId="17" borderId="38" xfId="46" applyFont="1" applyFill="1" applyBorder="1" applyAlignment="1">
      <alignment horizontal="center"/>
    </xf>
    <xf numFmtId="0" fontId="38" fillId="17" borderId="0" xfId="46" applyFont="1" applyFill="1" applyAlignment="1">
      <alignment horizontal="center"/>
    </xf>
    <xf numFmtId="0" fontId="38" fillId="0" borderId="1" xfId="46" applyFont="1" applyBorder="1" applyAlignment="1">
      <alignment horizontal="center" vertical="center"/>
    </xf>
    <xf numFmtId="0" fontId="38" fillId="0" borderId="9" xfId="46" applyFont="1" applyBorder="1" applyAlignment="1">
      <alignment horizontal="center" vertical="center" wrapText="1"/>
    </xf>
    <xf numFmtId="0" fontId="38" fillId="0" borderId="2" xfId="46" applyFont="1" applyBorder="1" applyAlignment="1">
      <alignment horizontal="center" vertical="center" wrapText="1"/>
    </xf>
    <xf numFmtId="0" fontId="38" fillId="17" borderId="16" xfId="46" applyFont="1" applyFill="1" applyBorder="1" applyAlignment="1">
      <alignment horizontal="center"/>
    </xf>
    <xf numFmtId="0" fontId="38" fillId="17" borderId="10" xfId="46" applyFont="1" applyFill="1" applyBorder="1" applyAlignment="1">
      <alignment horizontal="center"/>
    </xf>
    <xf numFmtId="0" fontId="38" fillId="17" borderId="5" xfId="46" applyFont="1" applyFill="1" applyBorder="1" applyAlignment="1">
      <alignment horizontal="center"/>
    </xf>
    <xf numFmtId="170" fontId="11" fillId="0" borderId="32" xfId="44" applyFont="1" applyFill="1" applyBorder="1" applyAlignment="1">
      <alignment horizontal="center" vertical="center"/>
    </xf>
    <xf numFmtId="170" fontId="11" fillId="0" borderId="42" xfId="44" applyFont="1" applyFill="1" applyBorder="1" applyAlignment="1">
      <alignment horizontal="center" vertical="center"/>
    </xf>
    <xf numFmtId="170" fontId="11" fillId="0" borderId="43" xfId="44" applyFont="1" applyFill="1" applyBorder="1" applyAlignment="1">
      <alignment horizontal="center" vertical="center"/>
    </xf>
    <xf numFmtId="170" fontId="11" fillId="0" borderId="44" xfId="44" applyFont="1" applyFill="1" applyBorder="1" applyAlignment="1">
      <alignment horizontal="center" vertical="center"/>
    </xf>
    <xf numFmtId="170" fontId="11" fillId="0" borderId="45" xfId="44" applyFont="1" applyFill="1" applyBorder="1" applyAlignment="1">
      <alignment horizontal="center" vertical="center"/>
    </xf>
    <xf numFmtId="0" fontId="13" fillId="0" borderId="0" xfId="46" applyFont="1" applyAlignment="1">
      <alignment horizontal="center"/>
    </xf>
    <xf numFmtId="0" fontId="11" fillId="0" borderId="0" xfId="46" applyFont="1" applyAlignment="1">
      <alignment horizontal="center"/>
    </xf>
    <xf numFmtId="0" fontId="11" fillId="0" borderId="42" xfId="46" applyFont="1" applyBorder="1" applyAlignment="1">
      <alignment horizontal="center" vertical="center"/>
    </xf>
    <xf numFmtId="0" fontId="11" fillId="0" borderId="43" xfId="46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0" fillId="11" borderId="1" xfId="0" applyFill="1" applyBorder="1"/>
    <xf numFmtId="43" fontId="45" fillId="11" borderId="1" xfId="27" applyFont="1" applyFill="1" applyBorder="1" applyAlignment="1">
      <alignment horizontal="center" vertical="center" wrapText="1"/>
    </xf>
    <xf numFmtId="43" fontId="18" fillId="11" borderId="1" xfId="27" applyFont="1" applyFill="1" applyBorder="1" applyAlignment="1">
      <alignment horizontal="center" vertical="center"/>
    </xf>
    <xf numFmtId="0" fontId="45" fillId="11" borderId="1" xfId="46" applyFont="1" applyFill="1" applyBorder="1" applyAlignment="1">
      <alignment horizontal="center" vertical="center"/>
    </xf>
    <xf numFmtId="0" fontId="45" fillId="11" borderId="0" xfId="46" applyFont="1" applyFill="1" applyAlignment="1">
      <alignment horizontal="center" vertical="center" wrapText="1"/>
    </xf>
    <xf numFmtId="0" fontId="45" fillId="11" borderId="7" xfId="46" applyFont="1" applyFill="1" applyBorder="1" applyAlignment="1">
      <alignment horizontal="center" vertical="center" wrapText="1"/>
    </xf>
    <xf numFmtId="0" fontId="45" fillId="11" borderId="0" xfId="46" applyFont="1" applyFill="1" applyAlignment="1">
      <alignment horizontal="center" vertical="center"/>
    </xf>
    <xf numFmtId="0" fontId="18" fillId="11" borderId="17" xfId="46" applyFont="1" applyFill="1" applyBorder="1" applyAlignment="1">
      <alignment horizontal="center" vertical="center"/>
    </xf>
    <xf numFmtId="0" fontId="18" fillId="11" borderId="15" xfId="46" applyFont="1" applyFill="1" applyBorder="1" applyAlignment="1">
      <alignment horizontal="center" vertical="center" wrapText="1"/>
    </xf>
    <xf numFmtId="0" fontId="18" fillId="11" borderId="10" xfId="46" applyFont="1" applyFill="1" applyBorder="1" applyAlignment="1">
      <alignment horizontal="center" vertical="center" wrapText="1"/>
    </xf>
    <xf numFmtId="0" fontId="18" fillId="11" borderId="12" xfId="46" applyFont="1" applyFill="1" applyBorder="1" applyAlignment="1">
      <alignment horizontal="center" vertical="center" wrapText="1"/>
    </xf>
    <xf numFmtId="0" fontId="18" fillId="11" borderId="18" xfId="46" applyFont="1" applyFill="1" applyBorder="1" applyAlignment="1">
      <alignment horizontal="center" vertical="center" wrapText="1"/>
    </xf>
    <xf numFmtId="0" fontId="18" fillId="11" borderId="9" xfId="46" applyFont="1" applyFill="1" applyBorder="1" applyAlignment="1">
      <alignment horizontal="center" vertical="center" wrapText="1"/>
    </xf>
    <xf numFmtId="0" fontId="18" fillId="11" borderId="17" xfId="46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65" fillId="11" borderId="7" xfId="0" applyFont="1" applyFill="1" applyBorder="1" applyAlignment="1">
      <alignment horizontal="center" vertical="center"/>
    </xf>
    <xf numFmtId="43" fontId="18" fillId="11" borderId="16" xfId="27" applyFont="1" applyFill="1" applyBorder="1" applyAlignment="1">
      <alignment horizontal="center" vertical="center"/>
    </xf>
    <xf numFmtId="43" fontId="18" fillId="11" borderId="5" xfId="27" applyFont="1" applyFill="1" applyBorder="1" applyAlignment="1">
      <alignment horizontal="center" vertical="center"/>
    </xf>
    <xf numFmtId="0" fontId="18" fillId="11" borderId="47" xfId="46" applyFont="1" applyFill="1" applyBorder="1" applyAlignment="1">
      <alignment horizontal="center" vertical="center"/>
    </xf>
    <xf numFmtId="0" fontId="18" fillId="11" borderId="7" xfId="46" applyFont="1" applyFill="1" applyBorder="1" applyAlignment="1">
      <alignment horizontal="center" vertical="center"/>
    </xf>
    <xf numFmtId="0" fontId="18" fillId="11" borderId="29" xfId="46" applyFont="1" applyFill="1" applyBorder="1" applyAlignment="1">
      <alignment horizontal="center" vertical="center"/>
    </xf>
    <xf numFmtId="164" fontId="8" fillId="0" borderId="0" xfId="39" applyNumberFormat="1" applyFont="1" applyFill="1" applyBorder="1" applyAlignment="1">
      <alignment horizontal="center" vertical="center"/>
    </xf>
    <xf numFmtId="164" fontId="8" fillId="0" borderId="0" xfId="39" applyNumberFormat="1" applyFont="1" applyFill="1" applyBorder="1" applyAlignment="1">
      <alignment horizontal="center" vertical="center" wrapText="1"/>
    </xf>
    <xf numFmtId="0" fontId="28" fillId="12" borderId="7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8" fillId="11" borderId="2" xfId="46" applyFont="1" applyFill="1" applyBorder="1" applyAlignment="1">
      <alignment horizontal="center" vertical="center" wrapText="1"/>
    </xf>
    <xf numFmtId="0" fontId="18" fillId="11" borderId="40" xfId="46" applyFont="1" applyFill="1" applyBorder="1" applyAlignment="1">
      <alignment horizontal="center" vertical="center" wrapText="1"/>
    </xf>
    <xf numFmtId="0" fontId="18" fillId="11" borderId="46" xfId="46" applyFont="1" applyFill="1" applyBorder="1" applyAlignment="1">
      <alignment horizontal="center" vertical="center" wrapText="1"/>
    </xf>
    <xf numFmtId="0" fontId="18" fillId="11" borderId="35" xfId="46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horizontal="center"/>
    </xf>
    <xf numFmtId="0" fontId="25" fillId="17" borderId="16" xfId="0" applyFont="1" applyFill="1" applyBorder="1" applyAlignment="1">
      <alignment horizontal="center"/>
    </xf>
    <xf numFmtId="0" fontId="25" fillId="17" borderId="10" xfId="0" applyFont="1" applyFill="1" applyBorder="1" applyAlignment="1">
      <alignment horizontal="center"/>
    </xf>
    <xf numFmtId="0" fontId="25" fillId="17" borderId="5" xfId="0" applyFont="1" applyFill="1" applyBorder="1" applyAlignment="1">
      <alignment horizontal="center"/>
    </xf>
    <xf numFmtId="0" fontId="38" fillId="0" borderId="35" xfId="46" applyFont="1" applyBorder="1" applyAlignment="1">
      <alignment horizontal="center" vertical="center"/>
    </xf>
    <xf numFmtId="164" fontId="2" fillId="0" borderId="1" xfId="318" applyNumberFormat="1" applyFont="1" applyFill="1" applyBorder="1" applyAlignment="1">
      <alignment vertical="top"/>
    </xf>
    <xf numFmtId="164" fontId="5" fillId="0" borderId="1" xfId="335" applyNumberFormat="1" applyFont="1" applyFill="1" applyBorder="1" applyAlignment="1">
      <alignment vertical="top"/>
    </xf>
    <xf numFmtId="164" fontId="5" fillId="0" borderId="1" xfId="336" applyNumberFormat="1" applyFont="1" applyFill="1" applyBorder="1" applyAlignment="1">
      <alignment vertical="top"/>
    </xf>
    <xf numFmtId="164" fontId="5" fillId="0" borderId="1" xfId="317" applyNumberFormat="1" applyFont="1" applyFill="1" applyBorder="1" applyAlignment="1">
      <alignment vertical="top"/>
    </xf>
  </cellXfs>
  <cellStyles count="847">
    <cellStyle name="20% - Accent1 2" xfId="1"/>
    <cellStyle name="20% - Accent2 2" xfId="2"/>
    <cellStyle name="20% - Accent3 2" xfId="3"/>
    <cellStyle name="20% - Accent4 2" xfId="4"/>
    <cellStyle name="40% - Accent3 2" xfId="5"/>
    <cellStyle name="60% - Accent3 2" xfId="6"/>
    <cellStyle name="60% - Accent4 2" xfId="7"/>
    <cellStyle name="60% - Accent6 2" xfId="8"/>
    <cellStyle name="Body" xfId="58"/>
    <cellStyle name="Comma" xfId="9" builtinId="3"/>
    <cellStyle name="Comma  - Style1" xfId="59"/>
    <cellStyle name="Comma 10" xfId="10"/>
    <cellStyle name="Comma 10 2" xfId="11"/>
    <cellStyle name="Comma 10 2 2" xfId="124"/>
    <cellStyle name="Comma 10 2 2 2" xfId="379"/>
    <cellStyle name="Comma 10 2 2 2 2" xfId="793"/>
    <cellStyle name="Comma 10 2 2 3" xfId="627"/>
    <cellStyle name="Comma 10 2 2 4" xfId="545"/>
    <cellStyle name="Comma 10 2 3" xfId="313"/>
    <cellStyle name="Comma 10 2 4" xfId="257"/>
    <cellStyle name="Comma 10 2 4 2" xfId="707"/>
    <cellStyle name="Comma 10 2 5" xfId="460"/>
    <cellStyle name="Comma 10 3" xfId="101"/>
    <cellStyle name="Comma 10 3 2" xfId="365"/>
    <cellStyle name="Comma 10 3 2 2" xfId="779"/>
    <cellStyle name="Comma 10 3 3" xfId="613"/>
    <cellStyle name="Comma 10 3 4" xfId="531"/>
    <cellStyle name="Comma 10 4" xfId="312"/>
    <cellStyle name="Comma 10 4 2" xfId="762"/>
    <cellStyle name="Comma 10 4 3" xfId="514"/>
    <cellStyle name="Comma 10 5" xfId="243"/>
    <cellStyle name="Comma 10 5 2" xfId="693"/>
    <cellStyle name="Comma 10 6" xfId="598"/>
    <cellStyle name="Comma 10 7" xfId="446"/>
    <cellStyle name="Comma 11" xfId="113"/>
    <cellStyle name="Comma 11 2" xfId="373"/>
    <cellStyle name="Comma 11 2 2" xfId="787"/>
    <cellStyle name="Comma 11 2 3" xfId="539"/>
    <cellStyle name="Comma 11 3" xfId="251"/>
    <cellStyle name="Comma 11 3 2" xfId="701"/>
    <cellStyle name="Comma 11 4" xfId="621"/>
    <cellStyle name="Comma 11 5" xfId="454"/>
    <cellStyle name="Comma 12" xfId="127"/>
    <cellStyle name="Comma 12 2" xfId="381"/>
    <cellStyle name="Comma 12 2 2" xfId="795"/>
    <cellStyle name="Comma 12 2 3" xfId="547"/>
    <cellStyle name="Comma 12 3" xfId="259"/>
    <cellStyle name="Comma 12 3 2" xfId="709"/>
    <cellStyle name="Comma 12 4" xfId="629"/>
    <cellStyle name="Comma 12 5" xfId="462"/>
    <cellStyle name="Comma 13" xfId="106"/>
    <cellStyle name="Comma 13 2" xfId="368"/>
    <cellStyle name="Comma 13 2 2" xfId="782"/>
    <cellStyle name="Comma 13 2 3" xfId="534"/>
    <cellStyle name="Comma 13 3" xfId="246"/>
    <cellStyle name="Comma 13 3 2" xfId="696"/>
    <cellStyle name="Comma 13 4" xfId="616"/>
    <cellStyle name="Comma 13 5" xfId="449"/>
    <cellStyle name="Comma 14" xfId="130"/>
    <cellStyle name="Comma 14 2" xfId="382"/>
    <cellStyle name="Comma 14 2 2" xfId="796"/>
    <cellStyle name="Comma 14 2 3" xfId="548"/>
    <cellStyle name="Comma 14 3" xfId="260"/>
    <cellStyle name="Comma 14 3 2" xfId="710"/>
    <cellStyle name="Comma 14 4" xfId="630"/>
    <cellStyle name="Comma 14 5" xfId="463"/>
    <cellStyle name="Comma 15" xfId="137"/>
    <cellStyle name="Comma 15 2" xfId="385"/>
    <cellStyle name="Comma 15 2 2" xfId="799"/>
    <cellStyle name="Comma 15 2 3" xfId="551"/>
    <cellStyle name="Comma 15 3" xfId="263"/>
    <cellStyle name="Comma 15 3 2" xfId="713"/>
    <cellStyle name="Comma 15 4" xfId="633"/>
    <cellStyle name="Comma 15 5" xfId="466"/>
    <cellStyle name="Comma 16" xfId="156"/>
    <cellStyle name="Comma 16 2" xfId="392"/>
    <cellStyle name="Comma 16 2 2" xfId="806"/>
    <cellStyle name="Comma 16 2 3" xfId="558"/>
    <cellStyle name="Comma 16 3" xfId="271"/>
    <cellStyle name="Comma 16 3 2" xfId="721"/>
    <cellStyle name="Comma 16 4" xfId="640"/>
    <cellStyle name="Comma 16 5" xfId="473"/>
    <cellStyle name="Comma 17" xfId="148"/>
    <cellStyle name="Comma 17 2" xfId="390"/>
    <cellStyle name="Comma 17 2 2" xfId="804"/>
    <cellStyle name="Comma 17 2 3" xfId="556"/>
    <cellStyle name="Comma 17 3" xfId="269"/>
    <cellStyle name="Comma 17 3 2" xfId="719"/>
    <cellStyle name="Comma 17 4" xfId="638"/>
    <cellStyle name="Comma 17 5" xfId="471"/>
    <cellStyle name="Comma 18" xfId="160"/>
    <cellStyle name="Comma 18 2" xfId="394"/>
    <cellStyle name="Comma 18 2 2" xfId="808"/>
    <cellStyle name="Comma 18 2 3" xfId="560"/>
    <cellStyle name="Comma 18 3" xfId="273"/>
    <cellStyle name="Comma 18 3 2" xfId="723"/>
    <cellStyle name="Comma 18 4" xfId="642"/>
    <cellStyle name="Comma 18 5" xfId="475"/>
    <cellStyle name="Comma 19" xfId="149"/>
    <cellStyle name="Comma 19 2" xfId="391"/>
    <cellStyle name="Comma 19 2 2" xfId="805"/>
    <cellStyle name="Comma 19 2 3" xfId="557"/>
    <cellStyle name="Comma 19 3" xfId="270"/>
    <cellStyle name="Comma 19 3 2" xfId="720"/>
    <cellStyle name="Comma 19 4" xfId="639"/>
    <cellStyle name="Comma 19 5" xfId="472"/>
    <cellStyle name="Comma 2" xfId="12"/>
    <cellStyle name="Comma 2 10" xfId="13"/>
    <cellStyle name="Comma 2 10 2" xfId="315"/>
    <cellStyle name="Comma 2 11" xfId="14"/>
    <cellStyle name="Comma 2 11 2" xfId="316"/>
    <cellStyle name="Comma 2 12" xfId="15"/>
    <cellStyle name="Comma 2 12 2" xfId="317"/>
    <cellStyle name="Comma 2 13" xfId="16"/>
    <cellStyle name="Comma 2 13 2" xfId="318"/>
    <cellStyle name="Comma 2 14" xfId="17"/>
    <cellStyle name="Comma 2 14 2" xfId="319"/>
    <cellStyle name="Comma 2 15" xfId="18"/>
    <cellStyle name="Comma 2 15 2" xfId="320"/>
    <cellStyle name="Comma 2 16" xfId="19"/>
    <cellStyle name="Comma 2 16 2" xfId="321"/>
    <cellStyle name="Comma 2 17" xfId="20"/>
    <cellStyle name="Comma 2 17 2" xfId="322"/>
    <cellStyle name="Comma 2 18" xfId="21"/>
    <cellStyle name="Comma 2 18 2" xfId="323"/>
    <cellStyle name="Comma 2 19" xfId="22"/>
    <cellStyle name="Comma 2 19 2" xfId="324"/>
    <cellStyle name="Comma 2 2" xfId="23"/>
    <cellStyle name="Comma 2 2 2" xfId="111"/>
    <cellStyle name="Comma 2 2 2 2" xfId="372"/>
    <cellStyle name="Comma 2 2 2 2 2" xfId="786"/>
    <cellStyle name="Comma 2 2 2 2 3" xfId="538"/>
    <cellStyle name="Comma 2 2 2 3" xfId="250"/>
    <cellStyle name="Comma 2 2 2 3 2" xfId="700"/>
    <cellStyle name="Comma 2 2 2 4" xfId="620"/>
    <cellStyle name="Comma 2 2 2 5" xfId="453"/>
    <cellStyle name="Comma 2 2 3" xfId="84"/>
    <cellStyle name="Comma 2 2 3 2" xfId="358"/>
    <cellStyle name="Comma 2 2 3 2 2" xfId="772"/>
    <cellStyle name="Comma 2 2 3 3" xfId="606"/>
    <cellStyle name="Comma 2 2 3 4" xfId="524"/>
    <cellStyle name="Comma 2 2 4" xfId="325"/>
    <cellStyle name="Comma 2 2 5" xfId="236"/>
    <cellStyle name="Comma 2 2 5 2" xfId="686"/>
    <cellStyle name="Comma 2 2 6" xfId="439"/>
    <cellStyle name="Comma 2 20" xfId="24"/>
    <cellStyle name="Comma 2 20 2" xfId="326"/>
    <cellStyle name="Comma 2 21" xfId="25"/>
    <cellStyle name="Comma 2 21 2" xfId="327"/>
    <cellStyle name="Comma 2 22" xfId="26"/>
    <cellStyle name="Comma 2 22 2" xfId="328"/>
    <cellStyle name="Comma 2 23" xfId="27"/>
    <cellStyle name="Comma 2 23 2" xfId="329"/>
    <cellStyle name="Comma 2 23 2 2" xfId="763"/>
    <cellStyle name="Comma 2 23 3" xfId="515"/>
    <cellStyle name="Comma 2 24" xfId="60"/>
    <cellStyle name="Comma 2 24 2" xfId="354"/>
    <cellStyle name="Comma 2 24 2 2" xfId="768"/>
    <cellStyle name="Comma 2 24 3" xfId="602"/>
    <cellStyle name="Comma 2 24 4" xfId="520"/>
    <cellStyle name="Comma 2 25" xfId="314"/>
    <cellStyle name="Comma 2 26" xfId="232"/>
    <cellStyle name="Comma 2 26 2" xfId="682"/>
    <cellStyle name="Comma 2 27" xfId="435"/>
    <cellStyle name="Comma 2 3" xfId="28"/>
    <cellStyle name="Comma 2 3 2" xfId="105"/>
    <cellStyle name="Comma 2 3 2 2" xfId="367"/>
    <cellStyle name="Comma 2 3 2 2 2" xfId="781"/>
    <cellStyle name="Comma 2 3 2 3" xfId="615"/>
    <cellStyle name="Comma 2 3 2 4" xfId="533"/>
    <cellStyle name="Comma 2 3 3" xfId="330"/>
    <cellStyle name="Comma 2 3 4" xfId="245"/>
    <cellStyle name="Comma 2 3 4 2" xfId="695"/>
    <cellStyle name="Comma 2 3 5" xfId="448"/>
    <cellStyle name="Comma 2 4" xfId="29"/>
    <cellStyle name="Comma 2 4 2" xfId="165"/>
    <cellStyle name="Comma 2 4 2 2" xfId="397"/>
    <cellStyle name="Comma 2 4 2 2 2" xfId="811"/>
    <cellStyle name="Comma 2 4 2 3" xfId="645"/>
    <cellStyle name="Comma 2 4 2 4" xfId="563"/>
    <cellStyle name="Comma 2 4 3" xfId="331"/>
    <cellStyle name="Comma 2 4 4" xfId="276"/>
    <cellStyle name="Comma 2 4 4 2" xfId="726"/>
    <cellStyle name="Comma 2 4 5" xfId="478"/>
    <cellStyle name="Comma 2 5" xfId="30"/>
    <cellStyle name="Comma 2 5 2" xfId="332"/>
    <cellStyle name="Comma 2 6" xfId="31"/>
    <cellStyle name="Comma 2 6 2" xfId="333"/>
    <cellStyle name="Comma 2 7" xfId="32"/>
    <cellStyle name="Comma 2 7 2" xfId="334"/>
    <cellStyle name="Comma 2 8" xfId="33"/>
    <cellStyle name="Comma 2 8 2" xfId="335"/>
    <cellStyle name="Comma 2 9" xfId="34"/>
    <cellStyle name="Comma 2 9 2" xfId="336"/>
    <cellStyle name="Comma 20" xfId="158"/>
    <cellStyle name="Comma 20 2" xfId="393"/>
    <cellStyle name="Comma 20 2 2" xfId="807"/>
    <cellStyle name="Comma 20 2 3" xfId="559"/>
    <cellStyle name="Comma 20 3" xfId="272"/>
    <cellStyle name="Comma 20 3 2" xfId="722"/>
    <cellStyle name="Comma 20 4" xfId="641"/>
    <cellStyle name="Comma 20 5" xfId="474"/>
    <cellStyle name="Comma 21" xfId="198"/>
    <cellStyle name="Comma 21 2" xfId="411"/>
    <cellStyle name="Comma 21 2 2" xfId="825"/>
    <cellStyle name="Comma 21 2 3" xfId="577"/>
    <cellStyle name="Comma 21 3" xfId="290"/>
    <cellStyle name="Comma 21 3 2" xfId="740"/>
    <cellStyle name="Comma 21 4" xfId="659"/>
    <cellStyle name="Comma 21 5" xfId="492"/>
    <cellStyle name="Comma 22" xfId="199"/>
    <cellStyle name="Comma 22 2" xfId="412"/>
    <cellStyle name="Comma 22 2 2" xfId="826"/>
    <cellStyle name="Comma 22 2 3" xfId="578"/>
    <cellStyle name="Comma 22 3" xfId="291"/>
    <cellStyle name="Comma 22 3 2" xfId="741"/>
    <cellStyle name="Comma 22 4" xfId="660"/>
    <cellStyle name="Comma 22 5" xfId="493"/>
    <cellStyle name="Comma 23" xfId="197"/>
    <cellStyle name="Comma 23 2" xfId="410"/>
    <cellStyle name="Comma 23 2 2" xfId="824"/>
    <cellStyle name="Comma 23 2 3" xfId="576"/>
    <cellStyle name="Comma 23 3" xfId="289"/>
    <cellStyle name="Comma 23 3 2" xfId="739"/>
    <cellStyle name="Comma 23 4" xfId="658"/>
    <cellStyle name="Comma 23 5" xfId="491"/>
    <cellStyle name="Comma 24" xfId="208"/>
    <cellStyle name="Comma 24 2" xfId="417"/>
    <cellStyle name="Comma 24 2 2" xfId="831"/>
    <cellStyle name="Comma 24 2 3" xfId="583"/>
    <cellStyle name="Comma 24 3" xfId="296"/>
    <cellStyle name="Comma 24 3 2" xfId="746"/>
    <cellStyle name="Comma 24 4" xfId="665"/>
    <cellStyle name="Comma 24 5" xfId="498"/>
    <cellStyle name="Comma 25" xfId="171"/>
    <cellStyle name="Comma 25 2" xfId="401"/>
    <cellStyle name="Comma 25 2 2" xfId="815"/>
    <cellStyle name="Comma 25 2 3" xfId="567"/>
    <cellStyle name="Comma 25 3" xfId="280"/>
    <cellStyle name="Comma 25 3 2" xfId="730"/>
    <cellStyle name="Comma 25 4" xfId="649"/>
    <cellStyle name="Comma 25 5" xfId="482"/>
    <cellStyle name="Comma 26" xfId="168"/>
    <cellStyle name="Comma 26 2" xfId="399"/>
    <cellStyle name="Comma 26 2 2" xfId="813"/>
    <cellStyle name="Comma 26 2 3" xfId="565"/>
    <cellStyle name="Comma 26 3" xfId="278"/>
    <cellStyle name="Comma 26 3 2" xfId="728"/>
    <cellStyle name="Comma 26 4" xfId="647"/>
    <cellStyle name="Comma 26 5" xfId="480"/>
    <cellStyle name="Comma 27" xfId="166"/>
    <cellStyle name="Comma 27 2" xfId="398"/>
    <cellStyle name="Comma 27 2 2" xfId="812"/>
    <cellStyle name="Comma 27 2 3" xfId="564"/>
    <cellStyle name="Comma 27 3" xfId="277"/>
    <cellStyle name="Comma 27 3 2" xfId="727"/>
    <cellStyle name="Comma 27 4" xfId="646"/>
    <cellStyle name="Comma 27 5" xfId="479"/>
    <cellStyle name="Comma 28" xfId="195"/>
    <cellStyle name="Comma 28 2" xfId="408"/>
    <cellStyle name="Comma 28 2 2" xfId="822"/>
    <cellStyle name="Comma 28 2 3" xfId="574"/>
    <cellStyle name="Comma 28 3" xfId="287"/>
    <cellStyle name="Comma 28 3 2" xfId="737"/>
    <cellStyle name="Comma 28 4" xfId="656"/>
    <cellStyle name="Comma 28 5" xfId="489"/>
    <cellStyle name="Comma 29" xfId="189"/>
    <cellStyle name="Comma 29 2" xfId="402"/>
    <cellStyle name="Comma 29 2 2" xfId="816"/>
    <cellStyle name="Comma 29 2 3" xfId="568"/>
    <cellStyle name="Comma 29 3" xfId="281"/>
    <cellStyle name="Comma 29 3 2" xfId="731"/>
    <cellStyle name="Comma 29 4" xfId="650"/>
    <cellStyle name="Comma 29 5" xfId="483"/>
    <cellStyle name="Comma 3" xfId="35"/>
    <cellStyle name="Comma 3 2" xfId="36"/>
    <cellStyle name="Comma 3 2 2" xfId="107"/>
    <cellStyle name="Comma 3 2 2 2" xfId="369"/>
    <cellStyle name="Comma 3 2 2 2 2" xfId="783"/>
    <cellStyle name="Comma 3 2 2 3" xfId="617"/>
    <cellStyle name="Comma 3 2 2 4" xfId="535"/>
    <cellStyle name="Comma 3 2 3" xfId="338"/>
    <cellStyle name="Comma 3 2 3 2" xfId="764"/>
    <cellStyle name="Comma 3 2 3 3" xfId="516"/>
    <cellStyle name="Comma 3 2 4" xfId="247"/>
    <cellStyle name="Comma 3 2 4 2" xfId="697"/>
    <cellStyle name="Comma 3 2 5" xfId="599"/>
    <cellStyle name="Comma 3 2 6" xfId="450"/>
    <cellStyle name="Comma 3 3" xfId="80"/>
    <cellStyle name="Comma 3 3 2" xfId="355"/>
    <cellStyle name="Comma 3 3 2 2" xfId="769"/>
    <cellStyle name="Comma 3 3 3" xfId="603"/>
    <cellStyle name="Comma 3 3 4" xfId="521"/>
    <cellStyle name="Comma 3 4" xfId="337"/>
    <cellStyle name="Comma 3 5" xfId="233"/>
    <cellStyle name="Comma 3 5 2" xfId="683"/>
    <cellStyle name="Comma 3 6" xfId="436"/>
    <cellStyle name="Comma 30" xfId="194"/>
    <cellStyle name="Comma 30 2" xfId="407"/>
    <cellStyle name="Comma 30 2 2" xfId="821"/>
    <cellStyle name="Comma 30 2 3" xfId="573"/>
    <cellStyle name="Comma 30 3" xfId="286"/>
    <cellStyle name="Comma 30 3 2" xfId="736"/>
    <cellStyle name="Comma 30 4" xfId="655"/>
    <cellStyle name="Comma 30 5" xfId="488"/>
    <cellStyle name="Comma 31" xfId="191"/>
    <cellStyle name="Comma 31 2" xfId="404"/>
    <cellStyle name="Comma 31 2 2" xfId="818"/>
    <cellStyle name="Comma 31 2 3" xfId="570"/>
    <cellStyle name="Comma 31 3" xfId="283"/>
    <cellStyle name="Comma 31 3 2" xfId="733"/>
    <cellStyle name="Comma 31 4" xfId="652"/>
    <cellStyle name="Comma 31 5" xfId="485"/>
    <cellStyle name="Comma 32" xfId="193"/>
    <cellStyle name="Comma 32 2" xfId="406"/>
    <cellStyle name="Comma 32 2 2" xfId="820"/>
    <cellStyle name="Comma 32 2 3" xfId="572"/>
    <cellStyle name="Comma 32 3" xfId="285"/>
    <cellStyle name="Comma 32 3 2" xfId="735"/>
    <cellStyle name="Comma 32 4" xfId="654"/>
    <cellStyle name="Comma 32 5" xfId="487"/>
    <cellStyle name="Comma 33" xfId="192"/>
    <cellStyle name="Comma 33 2" xfId="405"/>
    <cellStyle name="Comma 33 2 2" xfId="819"/>
    <cellStyle name="Comma 33 2 3" xfId="571"/>
    <cellStyle name="Comma 33 3" xfId="284"/>
    <cellStyle name="Comma 33 3 2" xfId="734"/>
    <cellStyle name="Comma 33 4" xfId="653"/>
    <cellStyle name="Comma 33 5" xfId="486"/>
    <cellStyle name="Comma 34" xfId="170"/>
    <cellStyle name="Comma 34 2" xfId="400"/>
    <cellStyle name="Comma 34 2 2" xfId="814"/>
    <cellStyle name="Comma 34 2 3" xfId="566"/>
    <cellStyle name="Comma 34 3" xfId="279"/>
    <cellStyle name="Comma 34 3 2" xfId="729"/>
    <cellStyle name="Comma 34 4" xfId="648"/>
    <cellStyle name="Comma 34 5" xfId="481"/>
    <cellStyle name="Comma 35" xfId="196"/>
    <cellStyle name="Comma 35 2" xfId="409"/>
    <cellStyle name="Comma 35 2 2" xfId="823"/>
    <cellStyle name="Comma 35 2 3" xfId="575"/>
    <cellStyle name="Comma 35 3" xfId="288"/>
    <cellStyle name="Comma 35 3 2" xfId="738"/>
    <cellStyle name="Comma 35 4" xfId="657"/>
    <cellStyle name="Comma 35 5" xfId="490"/>
    <cellStyle name="Comma 36" xfId="190"/>
    <cellStyle name="Comma 36 2" xfId="403"/>
    <cellStyle name="Comma 36 2 2" xfId="817"/>
    <cellStyle name="Comma 36 2 3" xfId="569"/>
    <cellStyle name="Comma 36 3" xfId="282"/>
    <cellStyle name="Comma 36 3 2" xfId="732"/>
    <cellStyle name="Comma 36 4" xfId="651"/>
    <cellStyle name="Comma 36 5" xfId="484"/>
    <cellStyle name="Comma 37" xfId="210"/>
    <cellStyle name="Comma 37 2" xfId="418"/>
    <cellStyle name="Comma 37 2 2" xfId="832"/>
    <cellStyle name="Comma 37 2 3" xfId="584"/>
    <cellStyle name="Comma 37 3" xfId="297"/>
    <cellStyle name="Comma 37 3 2" xfId="747"/>
    <cellStyle name="Comma 37 4" xfId="666"/>
    <cellStyle name="Comma 37 5" xfId="499"/>
    <cellStyle name="Comma 38" xfId="213"/>
    <cellStyle name="Comma 38 2" xfId="419"/>
    <cellStyle name="Comma 38 2 2" xfId="833"/>
    <cellStyle name="Comma 38 2 3" xfId="585"/>
    <cellStyle name="Comma 38 3" xfId="298"/>
    <cellStyle name="Comma 38 3 2" xfId="748"/>
    <cellStyle name="Comma 38 4" xfId="667"/>
    <cellStyle name="Comma 38 5" xfId="500"/>
    <cellStyle name="Comma 39" xfId="216"/>
    <cellStyle name="Comma 39 2" xfId="420"/>
    <cellStyle name="Comma 39 2 2" xfId="834"/>
    <cellStyle name="Comma 39 2 3" xfId="586"/>
    <cellStyle name="Comma 39 3" xfId="299"/>
    <cellStyle name="Comma 39 3 2" xfId="749"/>
    <cellStyle name="Comma 39 4" xfId="668"/>
    <cellStyle name="Comma 39 5" xfId="501"/>
    <cellStyle name="Comma 4" xfId="37"/>
    <cellStyle name="Comma 4 10" xfId="433"/>
    <cellStyle name="Comma 4 2" xfId="38"/>
    <cellStyle name="Comma 4 2 2" xfId="118"/>
    <cellStyle name="Comma 4 2 2 2" xfId="375"/>
    <cellStyle name="Comma 4 2 2 2 2" xfId="789"/>
    <cellStyle name="Comma 4 2 2 2 3" xfId="541"/>
    <cellStyle name="Comma 4 2 2 3" xfId="253"/>
    <cellStyle name="Comma 4 2 2 3 2" xfId="703"/>
    <cellStyle name="Comma 4 2 2 4" xfId="623"/>
    <cellStyle name="Comma 4 2 2 5" xfId="456"/>
    <cellStyle name="Comma 4 2 3" xfId="142"/>
    <cellStyle name="Comma 4 2 3 2" xfId="387"/>
    <cellStyle name="Comma 4 2 3 2 2" xfId="801"/>
    <cellStyle name="Comma 4 2 3 2 3" xfId="553"/>
    <cellStyle name="Comma 4 2 3 3" xfId="265"/>
    <cellStyle name="Comma 4 2 3 3 2" xfId="715"/>
    <cellStyle name="Comma 4 2 3 4" xfId="635"/>
    <cellStyle name="Comma 4 2 3 5" xfId="468"/>
    <cellStyle name="Comma 4 2 4" xfId="203"/>
    <cellStyle name="Comma 4 2 4 2" xfId="414"/>
    <cellStyle name="Comma 4 2 4 2 2" xfId="828"/>
    <cellStyle name="Comma 4 2 4 2 3" xfId="580"/>
    <cellStyle name="Comma 4 2 4 3" xfId="293"/>
    <cellStyle name="Comma 4 2 4 3 2" xfId="743"/>
    <cellStyle name="Comma 4 2 4 4" xfId="662"/>
    <cellStyle name="Comma 4 2 4 5" xfId="495"/>
    <cellStyle name="Comma 4 2 5" xfId="94"/>
    <cellStyle name="Comma 4 2 5 2" xfId="361"/>
    <cellStyle name="Comma 4 2 5 2 2" xfId="775"/>
    <cellStyle name="Comma 4 2 5 3" xfId="609"/>
    <cellStyle name="Comma 4 2 5 4" xfId="527"/>
    <cellStyle name="Comma 4 2 6" xfId="340"/>
    <cellStyle name="Comma 4 2 6 2" xfId="765"/>
    <cellStyle name="Comma 4 2 6 3" xfId="517"/>
    <cellStyle name="Comma 4 2 7" xfId="239"/>
    <cellStyle name="Comma 4 2 7 2" xfId="689"/>
    <cellStyle name="Comma 4 2 8" xfId="442"/>
    <cellStyle name="Comma 4 3" xfId="109"/>
    <cellStyle name="Comma 4 3 2" xfId="370"/>
    <cellStyle name="Comma 4 3 2 2" xfId="784"/>
    <cellStyle name="Comma 4 3 2 3" xfId="536"/>
    <cellStyle name="Comma 4 3 3" xfId="248"/>
    <cellStyle name="Comma 4 3 3 2" xfId="698"/>
    <cellStyle name="Comma 4 3 4" xfId="618"/>
    <cellStyle name="Comma 4 3 5" xfId="451"/>
    <cellStyle name="Comma 4 4" xfId="134"/>
    <cellStyle name="Comma 4 4 2" xfId="383"/>
    <cellStyle name="Comma 4 4 2 2" xfId="797"/>
    <cellStyle name="Comma 4 4 2 3" xfId="549"/>
    <cellStyle name="Comma 4 4 3" xfId="261"/>
    <cellStyle name="Comma 4 4 3 2" xfId="711"/>
    <cellStyle name="Comma 4 4 4" xfId="631"/>
    <cellStyle name="Comma 4 4 5" xfId="464"/>
    <cellStyle name="Comma 4 5" xfId="163"/>
    <cellStyle name="Comma 4 5 2" xfId="395"/>
    <cellStyle name="Comma 4 5 2 2" xfId="809"/>
    <cellStyle name="Comma 4 5 2 3" xfId="561"/>
    <cellStyle name="Comma 4 5 3" xfId="274"/>
    <cellStyle name="Comma 4 5 3 2" xfId="724"/>
    <cellStyle name="Comma 4 5 4" xfId="643"/>
    <cellStyle name="Comma 4 5 5" xfId="476"/>
    <cellStyle name="Comma 4 6" xfId="82"/>
    <cellStyle name="Comma 4 6 2" xfId="356"/>
    <cellStyle name="Comma 4 6 2 2" xfId="770"/>
    <cellStyle name="Comma 4 6 2 3" xfId="522"/>
    <cellStyle name="Comma 4 6 3" xfId="234"/>
    <cellStyle name="Comma 4 6 3 2" xfId="684"/>
    <cellStyle name="Comma 4 6 4" xfId="604"/>
    <cellStyle name="Comma 4 6 5" xfId="437"/>
    <cellStyle name="Comma 4 7" xfId="54"/>
    <cellStyle name="Comma 4 7 2" xfId="352"/>
    <cellStyle name="Comma 4 7 2 2" xfId="766"/>
    <cellStyle name="Comma 4 7 3" xfId="600"/>
    <cellStyle name="Comma 4 7 4" xfId="518"/>
    <cellStyle name="Comma 4 8" xfId="339"/>
    <cellStyle name="Comma 4 9" xfId="230"/>
    <cellStyle name="Comma 4 9 2" xfId="680"/>
    <cellStyle name="Comma 40" xfId="86"/>
    <cellStyle name="Comma 40 2" xfId="359"/>
    <cellStyle name="Comma 40 2 2" xfId="773"/>
    <cellStyle name="Comma 40 2 3" xfId="525"/>
    <cellStyle name="Comma 40 3" xfId="237"/>
    <cellStyle name="Comma 40 3 2" xfId="687"/>
    <cellStyle name="Comma 40 4" xfId="607"/>
    <cellStyle name="Comma 40 5" xfId="440"/>
    <cellStyle name="Comma 41" xfId="218"/>
    <cellStyle name="Comma 41 2" xfId="421"/>
    <cellStyle name="Comma 41 2 2" xfId="835"/>
    <cellStyle name="Comma 41 2 3" xfId="587"/>
    <cellStyle name="Comma 41 3" xfId="300"/>
    <cellStyle name="Comma 41 3 2" xfId="750"/>
    <cellStyle name="Comma 41 4" xfId="669"/>
    <cellStyle name="Comma 41 5" xfId="502"/>
    <cellStyle name="Comma 42" xfId="56"/>
    <cellStyle name="Comma 42 2" xfId="353"/>
    <cellStyle name="Comma 42 2 2" xfId="767"/>
    <cellStyle name="Comma 42 2 3" xfId="519"/>
    <cellStyle name="Comma 42 3" xfId="231"/>
    <cellStyle name="Comma 42 3 2" xfId="681"/>
    <cellStyle name="Comma 42 4" xfId="601"/>
    <cellStyle name="Comma 42 5" xfId="434"/>
    <cellStyle name="Comma 43" xfId="220"/>
    <cellStyle name="Comma 43 2" xfId="422"/>
    <cellStyle name="Comma 43 2 2" xfId="836"/>
    <cellStyle name="Comma 43 2 3" xfId="588"/>
    <cellStyle name="Comma 43 3" xfId="301"/>
    <cellStyle name="Comma 43 3 2" xfId="751"/>
    <cellStyle name="Comma 43 4" xfId="670"/>
    <cellStyle name="Comma 43 5" xfId="503"/>
    <cellStyle name="Comma 44" xfId="224"/>
    <cellStyle name="Comma 44 2" xfId="426"/>
    <cellStyle name="Comma 44 2 2" xfId="840"/>
    <cellStyle name="Comma 44 2 3" xfId="592"/>
    <cellStyle name="Comma 44 3" xfId="305"/>
    <cellStyle name="Comma 44 3 2" xfId="755"/>
    <cellStyle name="Comma 44 4" xfId="674"/>
    <cellStyle name="Comma 44 5" xfId="507"/>
    <cellStyle name="Comma 45" xfId="221"/>
    <cellStyle name="Comma 45 2" xfId="423"/>
    <cellStyle name="Comma 45 2 2" xfId="837"/>
    <cellStyle name="Comma 45 2 3" xfId="589"/>
    <cellStyle name="Comma 45 3" xfId="302"/>
    <cellStyle name="Comma 45 3 2" xfId="752"/>
    <cellStyle name="Comma 45 4" xfId="671"/>
    <cellStyle name="Comma 45 5" xfId="504"/>
    <cellStyle name="Comma 46" xfId="223"/>
    <cellStyle name="Comma 46 2" xfId="425"/>
    <cellStyle name="Comma 46 2 2" xfId="839"/>
    <cellStyle name="Comma 46 2 3" xfId="591"/>
    <cellStyle name="Comma 46 3" xfId="304"/>
    <cellStyle name="Comma 46 3 2" xfId="754"/>
    <cellStyle name="Comma 46 4" xfId="673"/>
    <cellStyle name="Comma 46 5" xfId="506"/>
    <cellStyle name="Comma 47" xfId="227"/>
    <cellStyle name="Comma 47 2" xfId="429"/>
    <cellStyle name="Comma 47 2 2" xfId="843"/>
    <cellStyle name="Comma 47 2 3" xfId="595"/>
    <cellStyle name="Comma 47 3" xfId="308"/>
    <cellStyle name="Comma 47 3 2" xfId="758"/>
    <cellStyle name="Comma 47 4" xfId="677"/>
    <cellStyle name="Comma 47 5" xfId="510"/>
    <cellStyle name="Comma 48" xfId="226"/>
    <cellStyle name="Comma 48 2" xfId="428"/>
    <cellStyle name="Comma 48 2 2" xfId="842"/>
    <cellStyle name="Comma 48 2 3" xfId="594"/>
    <cellStyle name="Comma 48 3" xfId="307"/>
    <cellStyle name="Comma 48 3 2" xfId="757"/>
    <cellStyle name="Comma 48 4" xfId="676"/>
    <cellStyle name="Comma 48 5" xfId="509"/>
    <cellStyle name="Comma 49" xfId="229"/>
    <cellStyle name="Comma 49 2" xfId="431"/>
    <cellStyle name="Comma 49 2 2" xfId="845"/>
    <cellStyle name="Comma 49 2 3" xfId="597"/>
    <cellStyle name="Comma 49 3" xfId="310"/>
    <cellStyle name="Comma 49 3 2" xfId="760"/>
    <cellStyle name="Comma 49 4" xfId="679"/>
    <cellStyle name="Comma 49 5" xfId="512"/>
    <cellStyle name="Comma 5" xfId="39"/>
    <cellStyle name="Comma 5 2" xfId="95"/>
    <cellStyle name="Comma 5 2 2" xfId="119"/>
    <cellStyle name="Comma 5 2 2 2" xfId="376"/>
    <cellStyle name="Comma 5 2 2 2 2" xfId="790"/>
    <cellStyle name="Comma 5 2 2 2 3" xfId="542"/>
    <cellStyle name="Comma 5 2 2 3" xfId="254"/>
    <cellStyle name="Comma 5 2 2 3 2" xfId="704"/>
    <cellStyle name="Comma 5 2 2 4" xfId="624"/>
    <cellStyle name="Comma 5 2 2 5" xfId="457"/>
    <cellStyle name="Comma 5 2 3" xfId="143"/>
    <cellStyle name="Comma 5 2 3 2" xfId="388"/>
    <cellStyle name="Comma 5 2 3 2 2" xfId="802"/>
    <cellStyle name="Comma 5 2 3 2 3" xfId="554"/>
    <cellStyle name="Comma 5 2 3 3" xfId="266"/>
    <cellStyle name="Comma 5 2 3 3 2" xfId="716"/>
    <cellStyle name="Comma 5 2 3 4" xfId="636"/>
    <cellStyle name="Comma 5 2 3 5" xfId="469"/>
    <cellStyle name="Comma 5 2 4" xfId="204"/>
    <cellStyle name="Comma 5 2 4 2" xfId="415"/>
    <cellStyle name="Comma 5 2 4 2 2" xfId="829"/>
    <cellStyle name="Comma 5 2 4 2 3" xfId="581"/>
    <cellStyle name="Comma 5 2 4 3" xfId="294"/>
    <cellStyle name="Comma 5 2 4 3 2" xfId="744"/>
    <cellStyle name="Comma 5 2 4 4" xfId="663"/>
    <cellStyle name="Comma 5 2 4 5" xfId="496"/>
    <cellStyle name="Comma 5 2 5" xfId="362"/>
    <cellStyle name="Comma 5 2 5 2" xfId="776"/>
    <cellStyle name="Comma 5 2 5 3" xfId="528"/>
    <cellStyle name="Comma 5 2 6" xfId="240"/>
    <cellStyle name="Comma 5 2 6 2" xfId="690"/>
    <cellStyle name="Comma 5 2 7" xfId="610"/>
    <cellStyle name="Comma 5 2 8" xfId="443"/>
    <cellStyle name="Comma 5 3" xfId="110"/>
    <cellStyle name="Comma 5 3 2" xfId="371"/>
    <cellStyle name="Comma 5 3 2 2" xfId="785"/>
    <cellStyle name="Comma 5 3 2 3" xfId="537"/>
    <cellStyle name="Comma 5 3 3" xfId="249"/>
    <cellStyle name="Comma 5 3 3 2" xfId="699"/>
    <cellStyle name="Comma 5 3 4" xfId="619"/>
    <cellStyle name="Comma 5 3 5" xfId="452"/>
    <cellStyle name="Comma 5 4" xfId="135"/>
    <cellStyle name="Comma 5 4 2" xfId="384"/>
    <cellStyle name="Comma 5 4 2 2" xfId="798"/>
    <cellStyle name="Comma 5 4 2 3" xfId="550"/>
    <cellStyle name="Comma 5 4 3" xfId="262"/>
    <cellStyle name="Comma 5 4 3 2" xfId="712"/>
    <cellStyle name="Comma 5 4 4" xfId="632"/>
    <cellStyle name="Comma 5 4 5" xfId="465"/>
    <cellStyle name="Comma 5 5" xfId="164"/>
    <cellStyle name="Comma 5 5 2" xfId="396"/>
    <cellStyle name="Comma 5 5 2 2" xfId="810"/>
    <cellStyle name="Comma 5 5 2 3" xfId="562"/>
    <cellStyle name="Comma 5 5 3" xfId="275"/>
    <cellStyle name="Comma 5 5 3 2" xfId="725"/>
    <cellStyle name="Comma 5 5 4" xfId="644"/>
    <cellStyle name="Comma 5 5 5" xfId="477"/>
    <cellStyle name="Comma 5 6" xfId="83"/>
    <cellStyle name="Comma 5 6 2" xfId="357"/>
    <cellStyle name="Comma 5 6 2 2" xfId="771"/>
    <cellStyle name="Comma 5 6 3" xfId="605"/>
    <cellStyle name="Comma 5 6 4" xfId="523"/>
    <cellStyle name="Comma 5 7" xfId="341"/>
    <cellStyle name="Comma 5 8" xfId="235"/>
    <cellStyle name="Comma 5 8 2" xfId="685"/>
    <cellStyle name="Comma 5 9" xfId="438"/>
    <cellStyle name="Comma 50" xfId="225"/>
    <cellStyle name="Comma 50 2" xfId="427"/>
    <cellStyle name="Comma 50 2 2" xfId="841"/>
    <cellStyle name="Comma 50 2 3" xfId="593"/>
    <cellStyle name="Comma 50 3" xfId="306"/>
    <cellStyle name="Comma 50 3 2" xfId="756"/>
    <cellStyle name="Comma 50 4" xfId="675"/>
    <cellStyle name="Comma 50 5" xfId="508"/>
    <cellStyle name="Comma 51" xfId="228"/>
    <cellStyle name="Comma 51 2" xfId="430"/>
    <cellStyle name="Comma 51 2 2" xfId="844"/>
    <cellStyle name="Comma 51 2 3" xfId="596"/>
    <cellStyle name="Comma 51 3" xfId="309"/>
    <cellStyle name="Comma 51 3 2" xfId="759"/>
    <cellStyle name="Comma 51 4" xfId="678"/>
    <cellStyle name="Comma 51 5" xfId="511"/>
    <cellStyle name="Comma 52" xfId="222"/>
    <cellStyle name="Comma 52 2" xfId="424"/>
    <cellStyle name="Comma 52 2 2" xfId="838"/>
    <cellStyle name="Comma 52 2 3" xfId="590"/>
    <cellStyle name="Comma 52 3" xfId="303"/>
    <cellStyle name="Comma 52 3 2" xfId="753"/>
    <cellStyle name="Comma 52 4" xfId="672"/>
    <cellStyle name="Comma 52 5" xfId="505"/>
    <cellStyle name="Comma 53" xfId="311"/>
    <cellStyle name="Comma 53 2" xfId="761"/>
    <cellStyle name="Comma 54" xfId="432"/>
    <cellStyle name="Comma 54 2" xfId="846"/>
    <cellStyle name="Comma 55" xfId="267"/>
    <cellStyle name="Comma 55 2" xfId="717"/>
    <cellStyle name="Comma 56" xfId="513"/>
    <cellStyle name="Comma 6" xfId="40"/>
    <cellStyle name="Comma 6 2" xfId="41"/>
    <cellStyle name="Comma 6 3" xfId="87"/>
    <cellStyle name="Comma 6 4" xfId="342"/>
    <cellStyle name="Comma 7" xfId="42"/>
    <cellStyle name="Comma 7 2" xfId="99"/>
    <cellStyle name="Comma 7 2 2" xfId="123"/>
    <cellStyle name="Comma 7 2 2 2" xfId="378"/>
    <cellStyle name="Comma 7 2 2 2 2" xfId="792"/>
    <cellStyle name="Comma 7 2 2 2 3" xfId="544"/>
    <cellStyle name="Comma 7 2 2 3" xfId="256"/>
    <cellStyle name="Comma 7 2 2 3 2" xfId="706"/>
    <cellStyle name="Comma 7 2 2 4" xfId="626"/>
    <cellStyle name="Comma 7 2 2 5" xfId="459"/>
    <cellStyle name="Comma 7 2 3" xfId="146"/>
    <cellStyle name="Comma 7 2 3 2" xfId="389"/>
    <cellStyle name="Comma 7 2 3 2 2" xfId="803"/>
    <cellStyle name="Comma 7 2 3 2 3" xfId="555"/>
    <cellStyle name="Comma 7 2 3 3" xfId="268"/>
    <cellStyle name="Comma 7 2 3 3 2" xfId="718"/>
    <cellStyle name="Comma 7 2 3 4" xfId="637"/>
    <cellStyle name="Comma 7 2 3 5" xfId="470"/>
    <cellStyle name="Comma 7 2 4" xfId="207"/>
    <cellStyle name="Comma 7 2 4 2" xfId="416"/>
    <cellStyle name="Comma 7 2 4 2 2" xfId="830"/>
    <cellStyle name="Comma 7 2 4 2 3" xfId="582"/>
    <cellStyle name="Comma 7 2 4 3" xfId="295"/>
    <cellStyle name="Comma 7 2 4 3 2" xfId="745"/>
    <cellStyle name="Comma 7 2 4 4" xfId="664"/>
    <cellStyle name="Comma 7 2 4 5" xfId="497"/>
    <cellStyle name="Comma 7 2 5" xfId="364"/>
    <cellStyle name="Comma 7 2 5 2" xfId="778"/>
    <cellStyle name="Comma 7 2 5 3" xfId="530"/>
    <cellStyle name="Comma 7 2 6" xfId="242"/>
    <cellStyle name="Comma 7 2 6 2" xfId="692"/>
    <cellStyle name="Comma 7 2 7" xfId="612"/>
    <cellStyle name="Comma 7 2 8" xfId="445"/>
    <cellStyle name="Comma 7 3" xfId="115"/>
    <cellStyle name="Comma 7 3 2" xfId="374"/>
    <cellStyle name="Comma 7 3 2 2" xfId="788"/>
    <cellStyle name="Comma 7 3 2 3" xfId="540"/>
    <cellStyle name="Comma 7 3 3" xfId="252"/>
    <cellStyle name="Comma 7 3 3 2" xfId="702"/>
    <cellStyle name="Comma 7 3 4" xfId="622"/>
    <cellStyle name="Comma 7 3 5" xfId="455"/>
    <cellStyle name="Comma 7 4" xfId="139"/>
    <cellStyle name="Comma 7 4 2" xfId="386"/>
    <cellStyle name="Comma 7 4 2 2" xfId="800"/>
    <cellStyle name="Comma 7 4 2 3" xfId="552"/>
    <cellStyle name="Comma 7 4 3" xfId="264"/>
    <cellStyle name="Comma 7 4 3 2" xfId="714"/>
    <cellStyle name="Comma 7 4 4" xfId="634"/>
    <cellStyle name="Comma 7 4 5" xfId="467"/>
    <cellStyle name="Comma 7 5" xfId="201"/>
    <cellStyle name="Comma 7 5 2" xfId="413"/>
    <cellStyle name="Comma 7 5 2 2" xfId="827"/>
    <cellStyle name="Comma 7 5 2 3" xfId="579"/>
    <cellStyle name="Comma 7 5 3" xfId="292"/>
    <cellStyle name="Comma 7 5 3 2" xfId="742"/>
    <cellStyle name="Comma 7 5 4" xfId="661"/>
    <cellStyle name="Comma 7 5 5" xfId="494"/>
    <cellStyle name="Comma 7 6" xfId="90"/>
    <cellStyle name="Comma 7 6 2" xfId="360"/>
    <cellStyle name="Comma 7 6 2 2" xfId="774"/>
    <cellStyle name="Comma 7 6 3" xfId="608"/>
    <cellStyle name="Comma 7 6 4" xfId="526"/>
    <cellStyle name="Comma 7 7" xfId="343"/>
    <cellStyle name="Comma 7 8" xfId="238"/>
    <cellStyle name="Comma 7 8 2" xfId="688"/>
    <cellStyle name="Comma 7 9" xfId="441"/>
    <cellStyle name="Comma 8" xfId="43"/>
    <cellStyle name="Comma 8 2" xfId="121"/>
    <cellStyle name="Comma 8 2 2" xfId="377"/>
    <cellStyle name="Comma 8 2 2 2" xfId="791"/>
    <cellStyle name="Comma 8 2 2 3" xfId="543"/>
    <cellStyle name="Comma 8 2 3" xfId="255"/>
    <cellStyle name="Comma 8 2 3 2" xfId="705"/>
    <cellStyle name="Comma 8 2 4" xfId="625"/>
    <cellStyle name="Comma 8 2 5" xfId="458"/>
    <cellStyle name="Comma 8 3" xfId="97"/>
    <cellStyle name="Comma 8 3 2" xfId="363"/>
    <cellStyle name="Comma 8 3 2 2" xfId="777"/>
    <cellStyle name="Comma 8 3 3" xfId="611"/>
    <cellStyle name="Comma 8 3 4" xfId="529"/>
    <cellStyle name="Comma 8 4" xfId="344"/>
    <cellStyle name="Comma 8 5" xfId="241"/>
    <cellStyle name="Comma 8 5 2" xfId="691"/>
    <cellStyle name="Comma 8 6" xfId="444"/>
    <cellStyle name="Comma 9" xfId="44"/>
    <cellStyle name="Comma 9 2" xfId="45"/>
    <cellStyle name="Comma 9 2 2" xfId="125"/>
    <cellStyle name="Comma 9 2 2 2" xfId="380"/>
    <cellStyle name="Comma 9 2 2 2 2" xfId="794"/>
    <cellStyle name="Comma 9 2 2 3" xfId="628"/>
    <cellStyle name="Comma 9 2 2 4" xfId="546"/>
    <cellStyle name="Comma 9 2 3" xfId="346"/>
    <cellStyle name="Comma 9 2 4" xfId="258"/>
    <cellStyle name="Comma 9 2 4 2" xfId="708"/>
    <cellStyle name="Comma 9 2 5" xfId="461"/>
    <cellStyle name="Comma 9 3" xfId="102"/>
    <cellStyle name="Comma 9 3 2" xfId="366"/>
    <cellStyle name="Comma 9 3 2 2" xfId="780"/>
    <cellStyle name="Comma 9 3 3" xfId="614"/>
    <cellStyle name="Comma 9 3 4" xfId="532"/>
    <cellStyle name="Comma 9 4" xfId="345"/>
    <cellStyle name="Comma 9 5" xfId="244"/>
    <cellStyle name="Comma 9 5 2" xfId="694"/>
    <cellStyle name="Comma 9 6" xfId="447"/>
    <cellStyle name="Curren - Style2" xfId="61"/>
    <cellStyle name="Grey" xfId="62"/>
    <cellStyle name="Header1" xfId="63"/>
    <cellStyle name="Header2" xfId="64"/>
    <cellStyle name="Input [yellow]" xfId="65"/>
    <cellStyle name="no dec" xfId="66"/>
    <cellStyle name="Normal" xfId="0" builtinId="0"/>
    <cellStyle name="Normal - Style1" xfId="67"/>
    <cellStyle name="Normal 10" xfId="55"/>
    <cellStyle name="Normal 11" xfId="131"/>
    <cellStyle name="Normal 12" xfId="132"/>
    <cellStyle name="Normal 13" xfId="152"/>
    <cellStyle name="Normal 14" xfId="153"/>
    <cellStyle name="Normal 15" xfId="151"/>
    <cellStyle name="Normal 16" xfId="150"/>
    <cellStyle name="Normal 17" xfId="161"/>
    <cellStyle name="Normal 18" xfId="167"/>
    <cellStyle name="Normal 19" xfId="172"/>
    <cellStyle name="Normal 2" xfId="46"/>
    <cellStyle name="Normal 2 2" xfId="47"/>
    <cellStyle name="Normal 2 2 2" xfId="69"/>
    <cellStyle name="Normal 2 2 3" xfId="68"/>
    <cellStyle name="Normal 2 2 4" xfId="347"/>
    <cellStyle name="Normal 20" xfId="173"/>
    <cellStyle name="Normal 21" xfId="174"/>
    <cellStyle name="Normal 22" xfId="175"/>
    <cellStyle name="Normal 23" xfId="176"/>
    <cellStyle name="Normal 24" xfId="177"/>
    <cellStyle name="Normal 25" xfId="178"/>
    <cellStyle name="Normal 26" xfId="179"/>
    <cellStyle name="Normal 27" xfId="180"/>
    <cellStyle name="Normal 28" xfId="181"/>
    <cellStyle name="Normal 29" xfId="182"/>
    <cellStyle name="Normal 3" xfId="48"/>
    <cellStyle name="Normal 3 2" xfId="52"/>
    <cellStyle name="Normal 3 2 2" xfId="71"/>
    <cellStyle name="Normal 3 2 3" xfId="351"/>
    <cellStyle name="Normal 3 3" xfId="70"/>
    <cellStyle name="Normal 3 4" xfId="348"/>
    <cellStyle name="Normal 30" xfId="183"/>
    <cellStyle name="Normal 31" xfId="184"/>
    <cellStyle name="Normal 32" xfId="185"/>
    <cellStyle name="Normal 33" xfId="186"/>
    <cellStyle name="Normal 34" xfId="187"/>
    <cellStyle name="Normal 35" xfId="188"/>
    <cellStyle name="Normal 36" xfId="209"/>
    <cellStyle name="Normal 37" xfId="212"/>
    <cellStyle name="Normal 38" xfId="215"/>
    <cellStyle name="Normal 39" xfId="57"/>
    <cellStyle name="Normal 4" xfId="72"/>
    <cellStyle name="Normal 4 2" xfId="53"/>
    <cellStyle name="Normal 4 2 2" xfId="93"/>
    <cellStyle name="Normal 4 2 2 2" xfId="117"/>
    <cellStyle name="Normal 4 2 2 3" xfId="141"/>
    <cellStyle name="Normal 4 2 2 4" xfId="202"/>
    <cellStyle name="Normal 4 2 3" xfId="108"/>
    <cellStyle name="Normal 4 2 4" xfId="133"/>
    <cellStyle name="Normal 4 2 5" xfId="162"/>
    <cellStyle name="Normal 40" xfId="81"/>
    <cellStyle name="Normal 5" xfId="73"/>
    <cellStyle name="Normal 6" xfId="74"/>
    <cellStyle name="Normal 7" xfId="75"/>
    <cellStyle name="Normal 8" xfId="76"/>
    <cellStyle name="Normal 8 2" xfId="92"/>
    <cellStyle name="Normal 9" xfId="89"/>
    <cellStyle name="Normal 9 2" xfId="98"/>
    <cellStyle name="Normal 9 2 2" xfId="122"/>
    <cellStyle name="Normal 9 2 3" xfId="145"/>
    <cellStyle name="Normal 9 2 4" xfId="206"/>
    <cellStyle name="Normal 9 3" xfId="114"/>
    <cellStyle name="Normal 9 4" xfId="138"/>
    <cellStyle name="Normal 9 5" xfId="200"/>
    <cellStyle name="Note 2" xfId="49"/>
    <cellStyle name="Note 2 2" xfId="349"/>
    <cellStyle name="Percent" xfId="50" builtinId="5"/>
    <cellStyle name="Percent [0]_#6 Temps &amp; Contractors" xfId="77"/>
    <cellStyle name="Percent [2]" xfId="78"/>
    <cellStyle name="Percent 10" xfId="126"/>
    <cellStyle name="Percent 11" xfId="140"/>
    <cellStyle name="Percent 12" xfId="159"/>
    <cellStyle name="Percent 13" xfId="157"/>
    <cellStyle name="Percent 14" xfId="147"/>
    <cellStyle name="Percent 15" xfId="155"/>
    <cellStyle name="Percent 16" xfId="154"/>
    <cellStyle name="Percent 17" xfId="211"/>
    <cellStyle name="Percent 18" xfId="214"/>
    <cellStyle name="Percent 19" xfId="217"/>
    <cellStyle name="Percent 2" xfId="51"/>
    <cellStyle name="Percent 2 2" xfId="96"/>
    <cellStyle name="Percent 2 2 2" xfId="120"/>
    <cellStyle name="Percent 2 2 3" xfId="144"/>
    <cellStyle name="Percent 2 2 4" xfId="205"/>
    <cellStyle name="Percent 2 3" xfId="112"/>
    <cellStyle name="Percent 2 4" xfId="136"/>
    <cellStyle name="Percent 2 5" xfId="169"/>
    <cellStyle name="Percent 2 6" xfId="85"/>
    <cellStyle name="Percent 2 7" xfId="350"/>
    <cellStyle name="Percent 20" xfId="91"/>
    <cellStyle name="Percent 21" xfId="219"/>
    <cellStyle name="Percent 3" xfId="88"/>
    <cellStyle name="Percent 4" xfId="100"/>
    <cellStyle name="Percent 5" xfId="103"/>
    <cellStyle name="Percent 6" xfId="104"/>
    <cellStyle name="Percent 7" xfId="116"/>
    <cellStyle name="Percent 8" xfId="129"/>
    <cellStyle name="Percent 9" xfId="128"/>
    <cellStyle name="Style 1" xfId="79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Desktop/true%20up/qty%20sheet%2019-20/w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2020-21 given by TCED"/>
      <sheetName val="Sheet4"/>
      <sheetName val="Sheet2"/>
      <sheetName val="Workings for Next Year Stock"/>
      <sheetName val="Workings for Next Year Assets"/>
      <sheetName val="General Items Op Val Checkings"/>
      <sheetName val="General Items Opening Checking"/>
      <sheetName val="Capital Assets Opening Checking"/>
      <sheetName val="Asset Items Issues"/>
      <sheetName val="Opening Setting Workings"/>
      <sheetName val="Sheet1"/>
      <sheetName val="QTY Sheet 2020-21"/>
      <sheetName val="section split 20-21"/>
      <sheetName val="consumer contribution"/>
      <sheetName val="workings"/>
      <sheetName val="purchase details19-20"/>
    </sheetNames>
    <sheetDataSet>
      <sheetData sheetId="0" refreshError="1">
        <row r="4">
          <cell r="B4" t="str">
            <v>AB Switch Handle</v>
          </cell>
          <cell r="D4">
            <v>0</v>
          </cell>
          <cell r="R4">
            <v>0</v>
          </cell>
          <cell r="S4">
            <v>0</v>
          </cell>
          <cell r="T4">
            <v>0</v>
          </cell>
          <cell r="V4">
            <v>0</v>
          </cell>
          <cell r="W4">
            <v>0</v>
          </cell>
        </row>
        <row r="5">
          <cell r="B5" t="str">
            <v>Arival Thotty</v>
          </cell>
          <cell r="D5">
            <v>0</v>
          </cell>
          <cell r="R5">
            <v>0</v>
          </cell>
          <cell r="S5">
            <v>0</v>
          </cell>
          <cell r="T5">
            <v>0</v>
          </cell>
          <cell r="V5">
            <v>0</v>
          </cell>
          <cell r="W5">
            <v>0</v>
          </cell>
        </row>
        <row r="6">
          <cell r="B6" t="str">
            <v>B.C. Wire No. 10</v>
          </cell>
          <cell r="D6">
            <v>0</v>
          </cell>
          <cell r="R6">
            <v>0</v>
          </cell>
          <cell r="S6">
            <v>0</v>
          </cell>
          <cell r="T6">
            <v>0</v>
          </cell>
          <cell r="V6">
            <v>0</v>
          </cell>
          <cell r="W6">
            <v>0</v>
          </cell>
        </row>
        <row r="7">
          <cell r="B7" t="str">
            <v>B.C. Wire No. 4</v>
          </cell>
          <cell r="D7">
            <v>0</v>
          </cell>
          <cell r="R7">
            <v>0</v>
          </cell>
          <cell r="S7">
            <v>0</v>
          </cell>
          <cell r="T7">
            <v>0</v>
          </cell>
          <cell r="V7">
            <v>0</v>
          </cell>
          <cell r="W7">
            <v>0</v>
          </cell>
        </row>
        <row r="8">
          <cell r="B8" t="str">
            <v>B.C. Wire No. 6</v>
          </cell>
          <cell r="D8">
            <v>0</v>
          </cell>
          <cell r="R8">
            <v>0</v>
          </cell>
          <cell r="S8">
            <v>0</v>
          </cell>
          <cell r="T8">
            <v>0</v>
          </cell>
          <cell r="V8">
            <v>0</v>
          </cell>
          <cell r="W8">
            <v>0</v>
          </cell>
        </row>
        <row r="9">
          <cell r="B9" t="str">
            <v>B.C. Wire No. 8</v>
          </cell>
          <cell r="D9">
            <v>0</v>
          </cell>
          <cell r="R9">
            <v>0</v>
          </cell>
          <cell r="S9">
            <v>0</v>
          </cell>
          <cell r="T9">
            <v>0</v>
          </cell>
          <cell r="V9">
            <v>0</v>
          </cell>
          <cell r="W9">
            <v>0</v>
          </cell>
        </row>
        <row r="10">
          <cell r="B10" t="str">
            <v>B.C. Wire No. Zero</v>
          </cell>
          <cell r="D10">
            <v>0</v>
          </cell>
          <cell r="R10">
            <v>0</v>
          </cell>
          <cell r="S10">
            <v>0</v>
          </cell>
          <cell r="T10">
            <v>0</v>
          </cell>
          <cell r="V10">
            <v>0</v>
          </cell>
          <cell r="W10">
            <v>0</v>
          </cell>
        </row>
        <row r="11">
          <cell r="B11" t="str">
            <v xml:space="preserve">Back Strap 3 1/2” </v>
          </cell>
          <cell r="D11">
            <v>0</v>
          </cell>
          <cell r="R11">
            <v>0</v>
          </cell>
          <cell r="S11">
            <v>0</v>
          </cell>
          <cell r="T11">
            <v>0</v>
          </cell>
          <cell r="V11">
            <v>0</v>
          </cell>
          <cell r="W11">
            <v>0</v>
          </cell>
        </row>
        <row r="12">
          <cell r="B12" t="str">
            <v>Back Strap 4 ½”</v>
          </cell>
          <cell r="D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W12">
            <v>0</v>
          </cell>
        </row>
        <row r="13">
          <cell r="B13" t="str">
            <v xml:space="preserve">Back Strap 4” </v>
          </cell>
          <cell r="D13">
            <v>2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W13">
            <v>0</v>
          </cell>
        </row>
        <row r="14">
          <cell r="B14" t="str">
            <v>Back Strap 5”</v>
          </cell>
          <cell r="D14">
            <v>2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W14">
            <v>0</v>
          </cell>
        </row>
        <row r="15">
          <cell r="B15" t="str">
            <v>Back strap Assorted</v>
          </cell>
          <cell r="D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W15">
            <v>0</v>
          </cell>
        </row>
        <row r="16">
          <cell r="B16" t="str">
            <v>Banana Socket 35 sq.mm</v>
          </cell>
          <cell r="D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</row>
        <row r="17">
          <cell r="B17" t="str">
            <v>Base Plate 12 GI</v>
          </cell>
          <cell r="D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</row>
        <row r="18">
          <cell r="B18" t="str">
            <v>Base Plate 12"  MS</v>
          </cell>
          <cell r="D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W18">
            <v>0</v>
          </cell>
        </row>
        <row r="19">
          <cell r="B19" t="str">
            <v>Base Plate 18" MS</v>
          </cell>
          <cell r="D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W19">
            <v>0</v>
          </cell>
        </row>
        <row r="20">
          <cell r="B20" t="str">
            <v>Black Tape ( Insulation Tape)</v>
          </cell>
          <cell r="D20">
            <v>0</v>
          </cell>
          <cell r="R20">
            <v>10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</row>
        <row r="21">
          <cell r="B21" t="str">
            <v>Bolt &amp; Nut  4 x 5/8 MSFT</v>
          </cell>
          <cell r="D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</row>
        <row r="22">
          <cell r="B22" t="str">
            <v>Bolt &amp; Nut 1 ¼ x 5/8 MS</v>
          </cell>
          <cell r="D22">
            <v>0</v>
          </cell>
          <cell r="R22">
            <v>14.84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</row>
        <row r="23">
          <cell r="B23" t="str">
            <v>Bolt &amp; Nut 1 ½ x ¼ GI</v>
          </cell>
          <cell r="D23">
            <v>0</v>
          </cell>
          <cell r="R23">
            <v>2.19</v>
          </cell>
          <cell r="S23">
            <v>0</v>
          </cell>
          <cell r="T23">
            <v>0</v>
          </cell>
          <cell r="V23">
            <v>0</v>
          </cell>
          <cell r="W23">
            <v>0</v>
          </cell>
        </row>
        <row r="24">
          <cell r="B24" t="str">
            <v>Bolt &amp; Nut 1 ½ x ½ GI</v>
          </cell>
          <cell r="D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</row>
        <row r="25">
          <cell r="B25" t="str">
            <v>Bolt &amp; Nut 1 ½ x ½ MS</v>
          </cell>
          <cell r="D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</row>
        <row r="26">
          <cell r="B26" t="str">
            <v>Bolt &amp; Nut 1 ½ x 3/8 GI</v>
          </cell>
          <cell r="D26">
            <v>0</v>
          </cell>
          <cell r="R26">
            <v>3.3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</row>
        <row r="27">
          <cell r="B27" t="str">
            <v>Bolt &amp; Nut 1 ½ x 3/8 MS</v>
          </cell>
          <cell r="D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</row>
        <row r="28">
          <cell r="B28" t="str">
            <v>Bolt &amp; Nut 1 ½ x 5/8 MS</v>
          </cell>
          <cell r="D28">
            <v>0</v>
          </cell>
          <cell r="R28">
            <v>14.84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</row>
        <row r="29">
          <cell r="B29" t="str">
            <v>Bolt &amp; Nut 1 x ¼ MS</v>
          </cell>
          <cell r="D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</v>
          </cell>
        </row>
        <row r="30">
          <cell r="B30" t="str">
            <v>Bolt &amp; Nut 1 x ½ MS</v>
          </cell>
          <cell r="D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</v>
          </cell>
        </row>
        <row r="31">
          <cell r="B31" t="str">
            <v>Bolt &amp; Nut 1 x 3/8 GI</v>
          </cell>
          <cell r="D31">
            <v>0</v>
          </cell>
          <cell r="R31">
            <v>3.3039999999999998</v>
          </cell>
          <cell r="S31">
            <v>0</v>
          </cell>
          <cell r="T31">
            <v>0</v>
          </cell>
          <cell r="V31">
            <v>0</v>
          </cell>
          <cell r="W31">
            <v>0</v>
          </cell>
        </row>
        <row r="32">
          <cell r="B32" t="str">
            <v>Bolt &amp; Nut 10 x 5/8 MS</v>
          </cell>
          <cell r="D32">
            <v>0</v>
          </cell>
          <cell r="R32">
            <v>41.8</v>
          </cell>
          <cell r="S32">
            <v>0</v>
          </cell>
          <cell r="T32">
            <v>0</v>
          </cell>
          <cell r="V32">
            <v>0</v>
          </cell>
          <cell r="W32">
            <v>0</v>
          </cell>
        </row>
        <row r="33">
          <cell r="B33" t="str">
            <v>Bolt &amp; Nut 2 ½  x 5/8 MS</v>
          </cell>
          <cell r="D33">
            <v>0</v>
          </cell>
          <cell r="R33">
            <v>17.05</v>
          </cell>
          <cell r="S33">
            <v>0</v>
          </cell>
          <cell r="T33">
            <v>0</v>
          </cell>
          <cell r="V33">
            <v>0</v>
          </cell>
          <cell r="W33">
            <v>0</v>
          </cell>
        </row>
        <row r="34">
          <cell r="B34" t="str">
            <v>Bolt &amp; Nut 2 x ¼ GI</v>
          </cell>
          <cell r="D34">
            <v>0</v>
          </cell>
          <cell r="R34">
            <v>2.19</v>
          </cell>
          <cell r="S34">
            <v>0</v>
          </cell>
          <cell r="T34">
            <v>0</v>
          </cell>
          <cell r="V34">
            <v>0</v>
          </cell>
          <cell r="W34">
            <v>0</v>
          </cell>
        </row>
        <row r="35">
          <cell r="B35" t="str">
            <v>Bolt &amp; Nut 2 x ½ MS</v>
          </cell>
          <cell r="D35">
            <v>0</v>
          </cell>
          <cell r="R35">
            <v>7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</row>
        <row r="36">
          <cell r="B36" t="str">
            <v>Bolt &amp; Nut 2 x 3/8 GI</v>
          </cell>
          <cell r="D36">
            <v>0</v>
          </cell>
          <cell r="R36">
            <v>4.4000000000000004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</row>
        <row r="37">
          <cell r="B37" t="str">
            <v>Bolt &amp; Nut 2 x 3/8 MS</v>
          </cell>
          <cell r="D37">
            <v>0</v>
          </cell>
          <cell r="R37">
            <v>4.4000000000000004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</row>
        <row r="38">
          <cell r="B38" t="str">
            <v>Bolt &amp; Nut 2 x 5/8 MS</v>
          </cell>
          <cell r="D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</row>
        <row r="39">
          <cell r="B39" t="str">
            <v>Bolt &amp; Nut 3 ½ x ½ MS FT</v>
          </cell>
          <cell r="D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</row>
        <row r="40">
          <cell r="B40" t="str">
            <v>Bolt &amp; Nut 3 x ½ MS</v>
          </cell>
          <cell r="D40">
            <v>0</v>
          </cell>
          <cell r="R40">
            <v>10.997999999999999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</row>
        <row r="41">
          <cell r="B41" t="str">
            <v>Bolt &amp; Nut 3 x 1/4 GI FT</v>
          </cell>
          <cell r="D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</row>
        <row r="42">
          <cell r="B42" t="str">
            <v>Bolt &amp; Nut 3 x 3/16 GI FT</v>
          </cell>
          <cell r="D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</v>
          </cell>
        </row>
        <row r="43">
          <cell r="B43" t="str">
            <v>Bolt &amp; Nut 3 x 5/8 MS FT</v>
          </cell>
          <cell r="D43">
            <v>0</v>
          </cell>
          <cell r="R43">
            <v>18.7</v>
          </cell>
          <cell r="S43">
            <v>0</v>
          </cell>
          <cell r="T43">
            <v>0</v>
          </cell>
          <cell r="V43">
            <v>0</v>
          </cell>
          <cell r="W43">
            <v>0</v>
          </cell>
        </row>
        <row r="44">
          <cell r="B44" t="str">
            <v>Bolt &amp; Nut 3/4 x 3/16 GI</v>
          </cell>
          <cell r="D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</v>
          </cell>
        </row>
        <row r="45">
          <cell r="B45" t="str">
            <v>Bolt &amp; Nut 4 mm x 25 mm GI FT</v>
          </cell>
          <cell r="D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</v>
          </cell>
        </row>
        <row r="46">
          <cell r="B46" t="str">
            <v>Bolt &amp; Nut 4 x ½  FT GI</v>
          </cell>
          <cell r="D46">
            <v>0</v>
          </cell>
          <cell r="R46">
            <v>13.2</v>
          </cell>
          <cell r="S46">
            <v>0</v>
          </cell>
          <cell r="T46">
            <v>0</v>
          </cell>
          <cell r="V46">
            <v>0</v>
          </cell>
          <cell r="W46">
            <v>0</v>
          </cell>
        </row>
        <row r="47">
          <cell r="B47" t="str">
            <v>Bolt &amp; Nut 4 x ½ MS FT</v>
          </cell>
          <cell r="D47">
            <v>0</v>
          </cell>
          <cell r="R47">
            <v>12.65</v>
          </cell>
          <cell r="S47">
            <v>0</v>
          </cell>
          <cell r="T47">
            <v>0</v>
          </cell>
          <cell r="V47">
            <v>0</v>
          </cell>
          <cell r="W47">
            <v>0</v>
          </cell>
        </row>
        <row r="48">
          <cell r="B48" t="str">
            <v>Bolt &amp; Nut 4 x 3/8  FT GI</v>
          </cell>
          <cell r="D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</v>
          </cell>
        </row>
        <row r="49">
          <cell r="B49" t="str">
            <v>Bolt &amp; Nut 5 x 5/8 MS FT</v>
          </cell>
          <cell r="D49">
            <v>0</v>
          </cell>
          <cell r="R49">
            <v>25.3</v>
          </cell>
          <cell r="S49">
            <v>0</v>
          </cell>
          <cell r="T49">
            <v>0</v>
          </cell>
          <cell r="V49">
            <v>0</v>
          </cell>
          <cell r="W49">
            <v>0</v>
          </cell>
        </row>
        <row r="50">
          <cell r="B50" t="str">
            <v>Bolt &amp; Nut 6 mm x 25 mm GI FT</v>
          </cell>
          <cell r="D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</v>
          </cell>
        </row>
        <row r="51">
          <cell r="B51" t="str">
            <v>Bolt &amp; Nut 6 mm x 50 mm GI FT</v>
          </cell>
          <cell r="D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</v>
          </cell>
        </row>
        <row r="52">
          <cell r="B52" t="str">
            <v>Bolt &amp; Nut 6 x 1/2 MS FT</v>
          </cell>
          <cell r="D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</v>
          </cell>
        </row>
        <row r="53">
          <cell r="B53" t="str">
            <v>Bolt &amp; Nut 6 x 3/8 G I</v>
          </cell>
          <cell r="D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</v>
          </cell>
        </row>
        <row r="54">
          <cell r="B54" t="str">
            <v xml:space="preserve">Bolt &amp; Nut 6 x 5/8 MS FT </v>
          </cell>
          <cell r="D54">
            <v>0</v>
          </cell>
          <cell r="R54">
            <v>29.7</v>
          </cell>
          <cell r="S54">
            <v>0</v>
          </cell>
          <cell r="T54">
            <v>0</v>
          </cell>
          <cell r="V54">
            <v>0</v>
          </cell>
          <cell r="W54">
            <v>0</v>
          </cell>
        </row>
        <row r="55">
          <cell r="B55" t="str">
            <v>Bolt &amp; Nut 7 x 1/2 GI FT</v>
          </cell>
          <cell r="D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</v>
          </cell>
        </row>
        <row r="56">
          <cell r="B56" t="str">
            <v>Bolt &amp; Nut 7 x 5/8 MS</v>
          </cell>
          <cell r="D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</v>
          </cell>
        </row>
        <row r="57">
          <cell r="B57" t="str">
            <v>Bolt &amp; Nut 8 x 5/8 MS</v>
          </cell>
          <cell r="D57">
            <v>0</v>
          </cell>
          <cell r="R57">
            <v>33.549999999999997</v>
          </cell>
          <cell r="S57">
            <v>0</v>
          </cell>
          <cell r="T57">
            <v>0</v>
          </cell>
          <cell r="V57">
            <v>0</v>
          </cell>
          <cell r="W57">
            <v>0</v>
          </cell>
        </row>
        <row r="58">
          <cell r="B58" t="str">
            <v>Bolt &amp; Nut Assorted</v>
          </cell>
          <cell r="D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</v>
          </cell>
        </row>
        <row r="59">
          <cell r="D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</v>
          </cell>
        </row>
        <row r="60">
          <cell r="D60">
            <v>0</v>
          </cell>
          <cell r="R60">
            <v>50.6</v>
          </cell>
          <cell r="S60">
            <v>0</v>
          </cell>
          <cell r="T60">
            <v>0</v>
          </cell>
          <cell r="V60">
            <v>0</v>
          </cell>
          <cell r="W60">
            <v>0</v>
          </cell>
        </row>
        <row r="61">
          <cell r="D61">
            <v>0</v>
          </cell>
          <cell r="R61">
            <v>6.27</v>
          </cell>
          <cell r="S61">
            <v>0</v>
          </cell>
          <cell r="T61">
            <v>0</v>
          </cell>
          <cell r="V61">
            <v>0</v>
          </cell>
          <cell r="W61">
            <v>0</v>
          </cell>
        </row>
        <row r="62">
          <cell r="B62" t="str">
            <v>Bracket Special  10'</v>
          </cell>
          <cell r="D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</v>
          </cell>
        </row>
        <row r="63">
          <cell r="B63" t="str">
            <v>Brass Washer 1/2 "</v>
          </cell>
          <cell r="D63">
            <v>0</v>
          </cell>
          <cell r="R63">
            <v>10.62</v>
          </cell>
          <cell r="S63">
            <v>0</v>
          </cell>
          <cell r="T63">
            <v>0</v>
          </cell>
          <cell r="V63">
            <v>0</v>
          </cell>
          <cell r="W63">
            <v>0</v>
          </cell>
        </row>
        <row r="64">
          <cell r="B64" t="str">
            <v>Brass Washer 3/8"</v>
          </cell>
          <cell r="D64">
            <v>0</v>
          </cell>
          <cell r="R64">
            <v>14.16</v>
          </cell>
          <cell r="S64">
            <v>0</v>
          </cell>
          <cell r="T64">
            <v>0</v>
          </cell>
          <cell r="V64">
            <v>0</v>
          </cell>
          <cell r="W64">
            <v>0</v>
          </cell>
        </row>
        <row r="65">
          <cell r="B65" t="str">
            <v>Brass washer 5/8</v>
          </cell>
          <cell r="D65">
            <v>0</v>
          </cell>
          <cell r="R65">
            <v>17.7</v>
          </cell>
          <cell r="S65">
            <v>0</v>
          </cell>
          <cell r="T65">
            <v>0</v>
          </cell>
          <cell r="V65">
            <v>0</v>
          </cell>
          <cell r="W65">
            <v>0</v>
          </cell>
        </row>
        <row r="66">
          <cell r="D66">
            <v>0</v>
          </cell>
        </row>
        <row r="67">
          <cell r="D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</v>
          </cell>
        </row>
        <row r="68">
          <cell r="D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</v>
          </cell>
        </row>
        <row r="69">
          <cell r="B69" t="str">
            <v>Bushing Gaskette for Transformer. 100/160</v>
          </cell>
          <cell r="D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</v>
          </cell>
        </row>
        <row r="70">
          <cell r="B70" t="str">
            <v>Bushing Gaskette for Transformer. 250/315</v>
          </cell>
          <cell r="D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</v>
          </cell>
        </row>
        <row r="71">
          <cell r="B71" t="str">
            <v>C.F. Lamp 14w Philips</v>
          </cell>
          <cell r="D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W71">
            <v>0</v>
          </cell>
        </row>
        <row r="72">
          <cell r="B72" t="str">
            <v>Cable 1 sq.mm. 4 core CU Cable</v>
          </cell>
          <cell r="D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W72">
            <v>0</v>
          </cell>
        </row>
        <row r="73">
          <cell r="B73" t="str">
            <v>Cable Socket 100 A</v>
          </cell>
          <cell r="D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</v>
          </cell>
        </row>
        <row r="74">
          <cell r="B74" t="str">
            <v>Cable Socket 200 A</v>
          </cell>
          <cell r="D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</row>
        <row r="75">
          <cell r="B75" t="str">
            <v>Concrete Pipe 2m x  6”  with coupling</v>
          </cell>
          <cell r="D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0</v>
          </cell>
        </row>
        <row r="76">
          <cell r="B76" t="str">
            <v>Concrete Pipe With Coupling 1m x 6”</v>
          </cell>
          <cell r="D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</v>
          </cell>
        </row>
        <row r="77">
          <cell r="B77" t="str">
            <v>Consumer Number Plate</v>
          </cell>
          <cell r="D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0</v>
          </cell>
        </row>
        <row r="78">
          <cell r="B78" t="str">
            <v>Contactor Coil</v>
          </cell>
          <cell r="D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</v>
          </cell>
        </row>
        <row r="79">
          <cell r="B79" t="str">
            <v>Copper Belt for 400 A AB Switch</v>
          </cell>
          <cell r="D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B80" t="str">
            <v>Copper ferule 50sq mm</v>
          </cell>
          <cell r="D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B81" t="str">
            <v>Copper ferule 70sq mm</v>
          </cell>
          <cell r="D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Copper ferule  95sq mm</v>
          </cell>
          <cell r="D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B83" t="str">
            <v>Copper ferule 120sqmm</v>
          </cell>
          <cell r="D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B84" t="str">
            <v>Copper ferule 150 sq mm</v>
          </cell>
          <cell r="D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B85" t="str">
            <v>Copper ferule 185 sq mm</v>
          </cell>
          <cell r="D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B86" t="str">
            <v>Cork washer 7mm</v>
          </cell>
          <cell r="D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B87" t="str">
            <v>Cork washer 10mm</v>
          </cell>
          <cell r="D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B88" t="str">
            <v>Corkwashert 3mm</v>
          </cell>
          <cell r="D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B89" t="str">
            <v>Crimping Paste For Electrical  Joints</v>
          </cell>
          <cell r="D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0</v>
          </cell>
        </row>
        <row r="90">
          <cell r="D90">
            <v>0</v>
          </cell>
          <cell r="R90">
            <v>72.87</v>
          </cell>
          <cell r="S90">
            <v>0</v>
          </cell>
          <cell r="T90">
            <v>0</v>
          </cell>
          <cell r="V90">
            <v>0</v>
          </cell>
          <cell r="W90">
            <v>0</v>
          </cell>
        </row>
        <row r="91">
          <cell r="B91" t="str">
            <v>Cork Washer for Transformer 250/315</v>
          </cell>
          <cell r="D91">
            <v>0</v>
          </cell>
          <cell r="R91">
            <v>78.47</v>
          </cell>
          <cell r="S91">
            <v>0</v>
          </cell>
          <cell r="T91">
            <v>0</v>
          </cell>
          <cell r="V91">
            <v>0</v>
          </cell>
          <cell r="W91">
            <v>0</v>
          </cell>
        </row>
        <row r="92">
          <cell r="B92" t="str">
            <v>Crimping Paste For Electrical  Joints</v>
          </cell>
          <cell r="D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</v>
          </cell>
        </row>
        <row r="93">
          <cell r="B93" t="str">
            <v>Crimping Socket 120 sq.mm Al</v>
          </cell>
          <cell r="D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0</v>
          </cell>
        </row>
        <row r="94">
          <cell r="B94" t="str">
            <v>Crimping Socket 120 sq.mm Cu</v>
          </cell>
          <cell r="D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</v>
          </cell>
        </row>
        <row r="95">
          <cell r="B95" t="str">
            <v>Crimping Socket 150 sq.mm Al</v>
          </cell>
          <cell r="D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0</v>
          </cell>
        </row>
        <row r="96">
          <cell r="B96" t="str">
            <v>Crimping Socket 150 sq.mm Cu</v>
          </cell>
          <cell r="D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</v>
          </cell>
        </row>
        <row r="97">
          <cell r="B97" t="str">
            <v>Crimping Socket 16 sq.mm al.</v>
          </cell>
          <cell r="D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0</v>
          </cell>
        </row>
        <row r="98">
          <cell r="B98" t="str">
            <v>Crimping Socket 16 sq.mm cu</v>
          </cell>
          <cell r="D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</v>
          </cell>
        </row>
        <row r="99">
          <cell r="B99" t="str">
            <v>Crimping Socket 185 sq.mm Al</v>
          </cell>
          <cell r="D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0</v>
          </cell>
        </row>
        <row r="100">
          <cell r="B100" t="str">
            <v>Crimping Socket 185 sq.mm Cu</v>
          </cell>
          <cell r="D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0</v>
          </cell>
        </row>
        <row r="101">
          <cell r="B101" t="str">
            <v>Crimping Socket 240 sq.mm Al</v>
          </cell>
          <cell r="D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0</v>
          </cell>
        </row>
        <row r="102">
          <cell r="B102" t="str">
            <v>Crimping Socket 240 sq.mm Cu</v>
          </cell>
          <cell r="D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</v>
          </cell>
        </row>
        <row r="103">
          <cell r="B103" t="str">
            <v>Crimping Socket 25 sq.mm Al.</v>
          </cell>
          <cell r="D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</v>
          </cell>
        </row>
        <row r="104">
          <cell r="B104" t="str">
            <v>Crimping Socket 25 sq.mm Cu.</v>
          </cell>
          <cell r="D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</v>
          </cell>
        </row>
        <row r="105">
          <cell r="B105" t="str">
            <v>Crimping Socket 300 sq.mm Al</v>
          </cell>
          <cell r="D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0</v>
          </cell>
        </row>
        <row r="106">
          <cell r="B106" t="str">
            <v>Crimping Socket 300 sq.mm Cu</v>
          </cell>
          <cell r="D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0</v>
          </cell>
        </row>
        <row r="107">
          <cell r="B107" t="str">
            <v>Crimping Socket 35 sq.mm  Al</v>
          </cell>
          <cell r="D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0</v>
          </cell>
        </row>
        <row r="108">
          <cell r="B108" t="str">
            <v>Crimping Socket 50 sq.mm Al</v>
          </cell>
          <cell r="D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</v>
          </cell>
        </row>
        <row r="109">
          <cell r="B109" t="str">
            <v>Crimping Socket 50 sq.mm Cu</v>
          </cell>
          <cell r="D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</v>
          </cell>
        </row>
        <row r="110">
          <cell r="B110" t="str">
            <v>Crimping Socket 500 sq.mm Al</v>
          </cell>
          <cell r="D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</v>
          </cell>
        </row>
        <row r="111">
          <cell r="B111" t="str">
            <v>Crimping Socket 500 sq.mm Long Barrel Al</v>
          </cell>
          <cell r="D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0</v>
          </cell>
        </row>
        <row r="112">
          <cell r="B112" t="str">
            <v>Crimping Socket 70 sq.mm Al</v>
          </cell>
          <cell r="D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0</v>
          </cell>
        </row>
        <row r="113">
          <cell r="B113" t="str">
            <v>Crimping Socket 70 sq.mm cu</v>
          </cell>
          <cell r="D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0</v>
          </cell>
        </row>
        <row r="114">
          <cell r="B114" t="str">
            <v>Crimping Socket 95 sq.mm Al</v>
          </cell>
          <cell r="D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0</v>
          </cell>
        </row>
        <row r="115">
          <cell r="B115" t="str">
            <v>Crimping Socket 95 sq.mm Cu</v>
          </cell>
          <cell r="D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</v>
          </cell>
        </row>
        <row r="116">
          <cell r="B116" t="str">
            <v>Copper feruck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0</v>
          </cell>
        </row>
        <row r="117">
          <cell r="B117" t="str">
            <v>Danger Board ( Men Working)</v>
          </cell>
          <cell r="D117">
            <v>0</v>
          </cell>
          <cell r="R117">
            <v>109.1382</v>
          </cell>
          <cell r="S117">
            <v>0</v>
          </cell>
          <cell r="T117">
            <v>0</v>
          </cell>
          <cell r="V117">
            <v>0</v>
          </cell>
          <cell r="W117">
            <v>0</v>
          </cell>
        </row>
        <row r="118">
          <cell r="B118" t="str">
            <v>Danger Board 11 K V</v>
          </cell>
          <cell r="D118">
            <v>0</v>
          </cell>
          <cell r="R118">
            <v>109.13800000000001</v>
          </cell>
          <cell r="S118">
            <v>0</v>
          </cell>
          <cell r="T118">
            <v>0</v>
          </cell>
          <cell r="V118">
            <v>0</v>
          </cell>
          <cell r="W118">
            <v>0</v>
          </cell>
        </row>
        <row r="119">
          <cell r="B119" t="str">
            <v>Danger Board 11 KV ( Incoming)</v>
          </cell>
          <cell r="D119">
            <v>0</v>
          </cell>
          <cell r="R119">
            <v>109.13800000000001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</row>
        <row r="120">
          <cell r="B120" t="str">
            <v>Danger Board 11 KV ( Out going)</v>
          </cell>
          <cell r="D120">
            <v>0</v>
          </cell>
          <cell r="R120">
            <v>109.13800000000001</v>
          </cell>
          <cell r="S120">
            <v>0</v>
          </cell>
          <cell r="T120">
            <v>0</v>
          </cell>
          <cell r="V120">
            <v>0</v>
          </cell>
          <cell r="W120">
            <v>0</v>
          </cell>
        </row>
        <row r="121">
          <cell r="B121" t="str">
            <v>Danger Board Different Feeding HT-LT</v>
          </cell>
          <cell r="D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</v>
          </cell>
        </row>
        <row r="122">
          <cell r="B122" t="str">
            <v>Danger Board H T inter Linking.</v>
          </cell>
          <cell r="D122">
            <v>0</v>
          </cell>
          <cell r="R122">
            <v>109.14</v>
          </cell>
          <cell r="S122">
            <v>0</v>
          </cell>
          <cell r="T122">
            <v>0</v>
          </cell>
          <cell r="V122">
            <v>0</v>
          </cell>
          <cell r="W122">
            <v>0</v>
          </cell>
        </row>
        <row r="123">
          <cell r="B123" t="str">
            <v>Danger Board HT Double Feeding</v>
          </cell>
          <cell r="D123">
            <v>0</v>
          </cell>
          <cell r="R123">
            <v>109.14</v>
          </cell>
          <cell r="S123">
            <v>0</v>
          </cell>
          <cell r="T123">
            <v>0</v>
          </cell>
          <cell r="V123">
            <v>0</v>
          </cell>
          <cell r="W123">
            <v>0</v>
          </cell>
        </row>
        <row r="124">
          <cell r="B124" t="str">
            <v>Danger Board HT-LT Double Feeding</v>
          </cell>
          <cell r="D124">
            <v>0</v>
          </cell>
          <cell r="R124">
            <v>109.14</v>
          </cell>
          <cell r="S124">
            <v>0</v>
          </cell>
          <cell r="T124">
            <v>0</v>
          </cell>
          <cell r="V124">
            <v>0</v>
          </cell>
          <cell r="W124">
            <v>0</v>
          </cell>
        </row>
        <row r="125">
          <cell r="B125" t="str">
            <v>Danger Board L.T.Interlnking</v>
          </cell>
          <cell r="D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</v>
          </cell>
        </row>
        <row r="126">
          <cell r="B126" t="str">
            <v>Danger Board LT Double Feeding</v>
          </cell>
          <cell r="D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0</v>
          </cell>
        </row>
        <row r="127">
          <cell r="B127" t="str">
            <v>Fuse Unit 100-A (FE)</v>
          </cell>
          <cell r="D127">
            <v>0</v>
          </cell>
          <cell r="R127">
            <v>384.99860000000001</v>
          </cell>
          <cell r="S127">
            <v>0</v>
          </cell>
          <cell r="T127">
            <v>0</v>
          </cell>
          <cell r="V127">
            <v>0</v>
          </cell>
          <cell r="W127">
            <v>0</v>
          </cell>
        </row>
        <row r="128">
          <cell r="B128" t="str">
            <v xml:space="preserve">Fuse Unit 200A </v>
          </cell>
          <cell r="D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0</v>
          </cell>
        </row>
        <row r="129">
          <cell r="B129" t="str">
            <v>Fuse Wire 14 SWG</v>
          </cell>
          <cell r="D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</v>
          </cell>
        </row>
        <row r="130">
          <cell r="B130" t="str">
            <v>Fuse Wire 17 SWG</v>
          </cell>
          <cell r="D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0</v>
          </cell>
        </row>
        <row r="131">
          <cell r="B131" t="str">
            <v xml:space="preserve">Fuse Wire 21 SWG (60A) </v>
          </cell>
          <cell r="D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</v>
          </cell>
        </row>
        <row r="132">
          <cell r="B132" t="str">
            <v xml:space="preserve">Fuse Wire 23 SWG </v>
          </cell>
          <cell r="D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</row>
        <row r="133">
          <cell r="B133" t="str">
            <v>Fuse Wire 25 A TC</v>
          </cell>
          <cell r="D133">
            <v>0</v>
          </cell>
          <cell r="R133">
            <v>144.9984</v>
          </cell>
          <cell r="S133">
            <v>0</v>
          </cell>
          <cell r="T133">
            <v>0</v>
          </cell>
          <cell r="V133">
            <v>0</v>
          </cell>
          <cell r="W133">
            <v>0</v>
          </cell>
        </row>
        <row r="134">
          <cell r="B134" t="str">
            <v>Fuse Wire 27 SWG (20A)</v>
          </cell>
          <cell r="D134">
            <v>0</v>
          </cell>
          <cell r="R134">
            <v>144.99799999999999</v>
          </cell>
          <cell r="S134">
            <v>0</v>
          </cell>
          <cell r="T134">
            <v>0</v>
          </cell>
          <cell r="V134">
            <v>0</v>
          </cell>
          <cell r="W134">
            <v>0</v>
          </cell>
        </row>
        <row r="135">
          <cell r="B135" t="str">
            <v>Fuse Wire 35 A TC</v>
          </cell>
          <cell r="D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</v>
          </cell>
        </row>
        <row r="136">
          <cell r="B136" t="str">
            <v>Fuse Wire 40  A TC</v>
          </cell>
          <cell r="D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0</v>
          </cell>
        </row>
        <row r="137">
          <cell r="B137" t="str">
            <v xml:space="preserve">Fuse Wire 40 SWG  </v>
          </cell>
          <cell r="D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</row>
        <row r="138">
          <cell r="B138" t="str">
            <v>Fuse Wire TC 10 A (33 SWG)</v>
          </cell>
          <cell r="D138">
            <v>0</v>
          </cell>
          <cell r="R138">
            <v>144.99799999999999</v>
          </cell>
          <cell r="S138">
            <v>0</v>
          </cell>
          <cell r="T138">
            <v>0</v>
          </cell>
          <cell r="V138">
            <v>0</v>
          </cell>
          <cell r="W138">
            <v>0</v>
          </cell>
        </row>
        <row r="139">
          <cell r="B139" t="str">
            <v xml:space="preserve">Fuse Wire TC 15 A (29SWG)  </v>
          </cell>
          <cell r="D139">
            <v>0</v>
          </cell>
          <cell r="R139">
            <v>144.99799999999999</v>
          </cell>
          <cell r="S139">
            <v>0</v>
          </cell>
          <cell r="T139">
            <v>0</v>
          </cell>
          <cell r="V139">
            <v>0</v>
          </cell>
          <cell r="W139">
            <v>0</v>
          </cell>
        </row>
        <row r="140">
          <cell r="B140" t="str">
            <v>Fuse Wire TC 2.5 A</v>
          </cell>
          <cell r="D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0</v>
          </cell>
        </row>
        <row r="141">
          <cell r="B141" t="str">
            <v xml:space="preserve">Fuse Wire TC 3 </v>
          </cell>
          <cell r="D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</v>
          </cell>
        </row>
        <row r="142">
          <cell r="B142" t="str">
            <v>Fuse Wire TC 30A( 25 SWG)</v>
          </cell>
          <cell r="D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0</v>
          </cell>
        </row>
        <row r="143">
          <cell r="B143" t="str">
            <v>Fuse Wire TC 5 A</v>
          </cell>
          <cell r="D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</v>
          </cell>
        </row>
        <row r="144">
          <cell r="B144" t="str">
            <v>G I Wire No.12</v>
          </cell>
          <cell r="D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</v>
          </cell>
        </row>
        <row r="145">
          <cell r="B145" t="str">
            <v>G.I. Coupling 4”</v>
          </cell>
          <cell r="D145">
            <v>2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</v>
          </cell>
        </row>
        <row r="146">
          <cell r="B146" t="str">
            <v>Hacksaw Blade</v>
          </cell>
          <cell r="D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</v>
          </cell>
        </row>
        <row r="147">
          <cell r="B147" t="str">
            <v>Line Spacer</v>
          </cell>
          <cell r="D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</row>
        <row r="148">
          <cell r="B148" t="str">
            <v>M.S.Flat 2"</v>
          </cell>
          <cell r="D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</v>
          </cell>
        </row>
        <row r="149">
          <cell r="B149" t="str">
            <v>M.S.Flat 75 x 10 mm</v>
          </cell>
          <cell r="D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</v>
          </cell>
        </row>
        <row r="150">
          <cell r="B150" t="str">
            <v>Meter seal Blue for Body</v>
          </cell>
          <cell r="D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</v>
          </cell>
        </row>
        <row r="151">
          <cell r="B151" t="str">
            <v xml:space="preserve">Meter Seal Yellow </v>
          </cell>
          <cell r="D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</v>
          </cell>
        </row>
        <row r="152">
          <cell r="B152" t="str">
            <v>MS Flat 1/4x1/8</v>
          </cell>
          <cell r="D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</v>
          </cell>
        </row>
        <row r="153">
          <cell r="B153" t="str">
            <v>MS Flat 11/4x1/4</v>
          </cell>
          <cell r="D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</row>
        <row r="154">
          <cell r="B154" t="str">
            <v>MS Flat 2x3/8</v>
          </cell>
          <cell r="D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</v>
          </cell>
        </row>
        <row r="155">
          <cell r="B155" t="str">
            <v>MS Washer ½”</v>
          </cell>
          <cell r="D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</v>
          </cell>
        </row>
        <row r="156">
          <cell r="B156" t="str">
            <v>MS Washer 5/8”</v>
          </cell>
          <cell r="D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</v>
          </cell>
        </row>
        <row r="157">
          <cell r="B157" t="str">
            <v>Petroleum Jelly</v>
          </cell>
          <cell r="D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</v>
          </cell>
        </row>
        <row r="158">
          <cell r="B158" t="str">
            <v>Piano Type Switch 5 a</v>
          </cell>
          <cell r="D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</v>
          </cell>
        </row>
        <row r="159">
          <cell r="B159" t="str">
            <v>Porceline Bush 1/2”</v>
          </cell>
          <cell r="D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</v>
          </cell>
        </row>
        <row r="160">
          <cell r="B160" t="str">
            <v>Porceline Bush 1”</v>
          </cell>
          <cell r="D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</v>
          </cell>
        </row>
        <row r="161">
          <cell r="B161" t="str">
            <v>Porceline Bush 3/4”</v>
          </cell>
          <cell r="D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</v>
          </cell>
        </row>
        <row r="162">
          <cell r="B162" t="str">
            <v>Shackle 3x3 ½ LT</v>
          </cell>
          <cell r="D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</v>
          </cell>
        </row>
        <row r="163">
          <cell r="B163" t="str">
            <v>Shackle 4x4 ½” LT</v>
          </cell>
          <cell r="D163">
            <v>4</v>
          </cell>
          <cell r="R163">
            <v>170</v>
          </cell>
          <cell r="S163">
            <v>0</v>
          </cell>
          <cell r="T163">
            <v>0</v>
          </cell>
          <cell r="V163">
            <v>0</v>
          </cell>
          <cell r="W163">
            <v>0</v>
          </cell>
        </row>
        <row r="164">
          <cell r="B164" t="str">
            <v>Shackle Neutral</v>
          </cell>
          <cell r="D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</v>
          </cell>
        </row>
        <row r="165">
          <cell r="B165" t="str">
            <v>Silica Gel</v>
          </cell>
          <cell r="D165">
            <v>0</v>
          </cell>
          <cell r="R165">
            <v>700.63</v>
          </cell>
          <cell r="S165">
            <v>0</v>
          </cell>
          <cell r="T165">
            <v>0</v>
          </cell>
          <cell r="V165">
            <v>0</v>
          </cell>
          <cell r="W165">
            <v>0</v>
          </cell>
        </row>
        <row r="166">
          <cell r="B166" t="str">
            <v>Sling Chain</v>
          </cell>
          <cell r="D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</row>
        <row r="167">
          <cell r="B167" t="str">
            <v>Stay Wire 7/11</v>
          </cell>
          <cell r="D167">
            <v>35</v>
          </cell>
          <cell r="R167">
            <v>110</v>
          </cell>
          <cell r="S167">
            <v>0</v>
          </cell>
          <cell r="T167">
            <v>0</v>
          </cell>
          <cell r="V167">
            <v>0</v>
          </cell>
          <cell r="W167">
            <v>0</v>
          </cell>
        </row>
        <row r="168">
          <cell r="B168" t="str">
            <v>Strain Set Disc</v>
          </cell>
          <cell r="D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</v>
          </cell>
        </row>
        <row r="169">
          <cell r="B169" t="str">
            <v>Stranded Copper (Small)</v>
          </cell>
          <cell r="D169">
            <v>4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</v>
          </cell>
        </row>
        <row r="170">
          <cell r="B170" t="str">
            <v>Strap for Shackle 3x3 ½”, LT</v>
          </cell>
          <cell r="D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</v>
          </cell>
        </row>
        <row r="171">
          <cell r="B171" t="str">
            <v>Strut Top 3 ½”</v>
          </cell>
          <cell r="D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</v>
          </cell>
        </row>
        <row r="172">
          <cell r="B172" t="str">
            <v>Switch 5A</v>
          </cell>
          <cell r="D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</v>
          </cell>
        </row>
        <row r="173">
          <cell r="B173" t="str">
            <v>T.W Plank</v>
          </cell>
          <cell r="D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</v>
          </cell>
        </row>
        <row r="174">
          <cell r="B174" t="str">
            <v>TC Wire No: 16</v>
          </cell>
          <cell r="D174">
            <v>0</v>
          </cell>
          <cell r="R174">
            <v>734.99839999999995</v>
          </cell>
          <cell r="S174">
            <v>0</v>
          </cell>
          <cell r="T174">
            <v>0</v>
          </cell>
          <cell r="V174">
            <v>0</v>
          </cell>
          <cell r="W174">
            <v>0</v>
          </cell>
        </row>
        <row r="175">
          <cell r="B175" t="str">
            <v>Transformer Oil</v>
          </cell>
          <cell r="D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</v>
          </cell>
        </row>
        <row r="176">
          <cell r="B176" t="str">
            <v>WP Wire 35 sq.mm. Al. Single Core</v>
          </cell>
          <cell r="D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</v>
          </cell>
        </row>
        <row r="177">
          <cell r="B177" t="str">
            <v>WP Wire A1 1.5 Sq.mm</v>
          </cell>
          <cell r="D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</v>
          </cell>
        </row>
        <row r="178">
          <cell r="B178" t="str">
            <v xml:space="preserve">WP Wire A1 10Sq.mm </v>
          </cell>
          <cell r="D178">
            <v>110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</v>
          </cell>
        </row>
        <row r="179">
          <cell r="B179" t="str">
            <v>WP Wire A1 120 Sq.mm</v>
          </cell>
          <cell r="D179">
            <v>149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</v>
          </cell>
        </row>
        <row r="180">
          <cell r="B180" t="str">
            <v>WP Wire A1 150 Sq.mm</v>
          </cell>
          <cell r="D180">
            <v>90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0</v>
          </cell>
        </row>
        <row r="181">
          <cell r="B181" t="str">
            <v>WP Wire A1 16Sq.mm</v>
          </cell>
          <cell r="D181">
            <v>362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</v>
          </cell>
        </row>
        <row r="182">
          <cell r="B182" t="str">
            <v>WP Wire A1 185 Sq.mm</v>
          </cell>
          <cell r="D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0</v>
          </cell>
        </row>
        <row r="183">
          <cell r="B183" t="str">
            <v>WP Wire A1 2.5 Sq.mm</v>
          </cell>
          <cell r="D183">
            <v>75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</v>
          </cell>
        </row>
        <row r="184">
          <cell r="B184" t="str">
            <v>WP Wire A1 240 Sq.mm</v>
          </cell>
          <cell r="D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0</v>
          </cell>
        </row>
        <row r="185">
          <cell r="B185" t="str">
            <v xml:space="preserve">WP Wire A1 300Sq.mm </v>
          </cell>
          <cell r="D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</v>
          </cell>
        </row>
        <row r="186">
          <cell r="B186" t="str">
            <v xml:space="preserve">WP Wire A1 35Sq.mm </v>
          </cell>
          <cell r="D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</v>
          </cell>
        </row>
        <row r="187">
          <cell r="B187" t="str">
            <v>WP Wire A1 4 Sq.mm</v>
          </cell>
          <cell r="D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</v>
          </cell>
        </row>
        <row r="188">
          <cell r="B188" t="str">
            <v>WP Wire A1 50 Sq.mm</v>
          </cell>
          <cell r="D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</v>
          </cell>
        </row>
        <row r="189">
          <cell r="B189" t="str">
            <v>WP Wire A1 6 Sq.mm</v>
          </cell>
          <cell r="D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</v>
          </cell>
        </row>
        <row r="190">
          <cell r="B190" t="str">
            <v>WP Wire A1 70 Sq. mm</v>
          </cell>
          <cell r="D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</v>
          </cell>
        </row>
        <row r="191">
          <cell r="B191" t="str">
            <v>WP Wire A1 95 Sq.mm</v>
          </cell>
          <cell r="D191">
            <v>162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</v>
          </cell>
        </row>
        <row r="192">
          <cell r="B192" t="str">
            <v>WP Wire Cu  (1 Sq.mm)</v>
          </cell>
          <cell r="D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</v>
          </cell>
        </row>
        <row r="193">
          <cell r="B193" t="str">
            <v>WP Wire Cu  (2.5 Sq.mm)</v>
          </cell>
          <cell r="D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</v>
          </cell>
        </row>
        <row r="194">
          <cell r="B194" t="str">
            <v>WP Wire Cu 19/16</v>
          </cell>
          <cell r="D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</v>
          </cell>
        </row>
        <row r="195">
          <cell r="B195" t="str">
            <v>WP Wire Cu 7/16</v>
          </cell>
          <cell r="D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</v>
          </cell>
        </row>
        <row r="196">
          <cell r="B196" t="str">
            <v>WP Wire Cu single core 0.5 Cu</v>
          </cell>
          <cell r="D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</v>
          </cell>
        </row>
        <row r="197">
          <cell r="B197" t="str">
            <v xml:space="preserve">WP Wire AIU 10Sq mm-1core </v>
          </cell>
          <cell r="D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</v>
          </cell>
        </row>
        <row r="198">
          <cell r="D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0</v>
          </cell>
        </row>
        <row r="199">
          <cell r="D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</v>
          </cell>
        </row>
        <row r="200">
          <cell r="D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0</v>
          </cell>
        </row>
        <row r="201">
          <cell r="D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</v>
          </cell>
        </row>
        <row r="202">
          <cell r="D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0</v>
          </cell>
        </row>
        <row r="203">
          <cell r="D203">
            <v>0</v>
          </cell>
          <cell r="R203">
            <v>2.6549999999999998</v>
          </cell>
        </row>
        <row r="204">
          <cell r="D204">
            <v>0</v>
          </cell>
          <cell r="R204">
            <v>109.1383</v>
          </cell>
        </row>
        <row r="205">
          <cell r="D205">
            <v>0</v>
          </cell>
          <cell r="R205">
            <v>109.1383</v>
          </cell>
        </row>
        <row r="206">
          <cell r="D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0</v>
          </cell>
        </row>
        <row r="207">
          <cell r="D207">
            <v>0</v>
          </cell>
          <cell r="R207">
            <v>15.5</v>
          </cell>
        </row>
        <row r="208">
          <cell r="D208">
            <v>0</v>
          </cell>
          <cell r="R208">
            <v>40.67</v>
          </cell>
        </row>
        <row r="209">
          <cell r="D209">
            <v>0</v>
          </cell>
          <cell r="R209">
            <v>2.0299999999999998</v>
          </cell>
        </row>
        <row r="210">
          <cell r="D210">
            <v>0</v>
          </cell>
          <cell r="R210">
            <v>8.7100000000000009</v>
          </cell>
        </row>
        <row r="212">
          <cell r="B212" t="str">
            <v>TOTAL</v>
          </cell>
        </row>
        <row r="300">
          <cell r="B300" t="str">
            <v>33 KV Pin Insulator with pin</v>
          </cell>
          <cell r="D300">
            <v>9</v>
          </cell>
          <cell r="S300">
            <v>0</v>
          </cell>
          <cell r="T300">
            <v>0</v>
          </cell>
          <cell r="V300">
            <v>0</v>
          </cell>
          <cell r="W300">
            <v>0</v>
          </cell>
        </row>
        <row r="301">
          <cell r="B301" t="str">
            <v>A type 11 KV post (12mts.)</v>
          </cell>
          <cell r="D301">
            <v>1</v>
          </cell>
          <cell r="S301">
            <v>0</v>
          </cell>
          <cell r="T301">
            <v>0</v>
          </cell>
          <cell r="V301">
            <v>0</v>
          </cell>
          <cell r="W301">
            <v>0</v>
          </cell>
        </row>
        <row r="302">
          <cell r="B302" t="str">
            <v>AB Switch 400 A</v>
          </cell>
          <cell r="D302">
            <v>1</v>
          </cell>
          <cell r="S302">
            <v>0</v>
          </cell>
          <cell r="T302">
            <v>0</v>
          </cell>
          <cell r="V302">
            <v>0</v>
          </cell>
          <cell r="W302">
            <v>0</v>
          </cell>
        </row>
        <row r="303">
          <cell r="B303" t="str">
            <v>AB Switch Female Contact</v>
          </cell>
          <cell r="D303">
            <v>0</v>
          </cell>
          <cell r="S303">
            <v>0</v>
          </cell>
          <cell r="T303">
            <v>0</v>
          </cell>
          <cell r="V303">
            <v>0</v>
          </cell>
          <cell r="W303">
            <v>0</v>
          </cell>
        </row>
        <row r="304">
          <cell r="B304" t="str">
            <v>AB Switch Spare Parts 400 A</v>
          </cell>
          <cell r="D304">
            <v>0</v>
          </cell>
          <cell r="S304">
            <v>0</v>
          </cell>
          <cell r="T304">
            <v>0</v>
          </cell>
          <cell r="V304">
            <v>0</v>
          </cell>
          <cell r="W304">
            <v>0</v>
          </cell>
        </row>
        <row r="305">
          <cell r="B305" t="str">
            <v>ACSR (dog)</v>
          </cell>
          <cell r="D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0</v>
          </cell>
        </row>
        <row r="306">
          <cell r="B306" t="str">
            <v>ACSR (Rabbit)</v>
          </cell>
          <cell r="D306">
            <v>2752.5</v>
          </cell>
          <cell r="S306">
            <v>0</v>
          </cell>
          <cell r="T306">
            <v>0</v>
          </cell>
          <cell r="V306">
            <v>0</v>
          </cell>
          <cell r="W306">
            <v>0</v>
          </cell>
        </row>
        <row r="307">
          <cell r="B307" t="str">
            <v>ACSR (Racoon) 6/186</v>
          </cell>
          <cell r="D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0</v>
          </cell>
        </row>
        <row r="308">
          <cell r="B308" t="str">
            <v>All Aluminium Conductor ANT</v>
          </cell>
          <cell r="D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</v>
          </cell>
        </row>
        <row r="309">
          <cell r="B309" t="str">
            <v>Cab.End Kit 185 XLPE HS Out Door</v>
          </cell>
          <cell r="D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0</v>
          </cell>
        </row>
        <row r="310">
          <cell r="B310" t="str">
            <v>Cable Bracket (Big)</v>
          </cell>
          <cell r="D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</v>
          </cell>
        </row>
        <row r="311">
          <cell r="B311" t="str">
            <v>Cable Bracket (Small)</v>
          </cell>
          <cell r="S311">
            <v>0</v>
          </cell>
          <cell r="T311">
            <v>0</v>
          </cell>
          <cell r="V311">
            <v>0</v>
          </cell>
          <cell r="W311">
            <v>0</v>
          </cell>
        </row>
        <row r="312">
          <cell r="B312" t="str">
            <v>Cable end Kit 150 xlpe HS Outdoor</v>
          </cell>
          <cell r="D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</v>
          </cell>
        </row>
        <row r="313">
          <cell r="B313" t="str">
            <v>Cable End Kit 300  XLPE/HS Outdoor</v>
          </cell>
          <cell r="D313">
            <v>0</v>
          </cell>
          <cell r="S313">
            <v>0</v>
          </cell>
          <cell r="T313">
            <v>0</v>
          </cell>
          <cell r="V313">
            <v>0</v>
          </cell>
          <cell r="W313">
            <v>0</v>
          </cell>
        </row>
        <row r="314">
          <cell r="B314" t="str">
            <v>Cable End Kit 3x16/25/35 outdoor PILC HS</v>
          </cell>
          <cell r="D314">
            <v>0</v>
          </cell>
          <cell r="S314">
            <v>0</v>
          </cell>
          <cell r="T314">
            <v>0</v>
          </cell>
          <cell r="V314">
            <v>0</v>
          </cell>
          <cell r="W314">
            <v>0</v>
          </cell>
        </row>
        <row r="315">
          <cell r="B315" t="str">
            <v>Cable End Kit 3x50/70/95 outdoor PILC HS</v>
          </cell>
          <cell r="D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0</v>
          </cell>
        </row>
        <row r="316">
          <cell r="B316" t="str">
            <v>Cable End Kit XLPE HS InDoor 500mm</v>
          </cell>
          <cell r="D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</v>
          </cell>
        </row>
        <row r="317">
          <cell r="B317" t="str">
            <v>Cable End Kit XLPE HS OutDoor1x 500mm</v>
          </cell>
          <cell r="D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0</v>
          </cell>
        </row>
        <row r="318">
          <cell r="B318" t="str">
            <v>Cable Jointing Kit 3x300 indoor XLPE HS</v>
          </cell>
          <cell r="D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</v>
          </cell>
        </row>
        <row r="319">
          <cell r="B319" t="str">
            <v>Cable Straight Joint 3 x 16-35 PILC</v>
          </cell>
          <cell r="D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0</v>
          </cell>
        </row>
        <row r="320">
          <cell r="B320" t="str">
            <v>Cable Straight Joint 3 x 50-95 PILC</v>
          </cell>
          <cell r="D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</v>
          </cell>
        </row>
        <row r="321">
          <cell r="B321" t="str">
            <v>Cable Straight Joint Kit 70 sq.mm. PILC</v>
          </cell>
          <cell r="D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0</v>
          </cell>
        </row>
        <row r="322">
          <cell r="B322" t="str">
            <v xml:space="preserve">Cable straight Kit 185 Otdoor XLPE – HS </v>
          </cell>
          <cell r="D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</v>
          </cell>
        </row>
        <row r="323">
          <cell r="B323" t="str">
            <v xml:space="preserve">Cable Straight Kit 300mm XLPE–HS O/D </v>
          </cell>
          <cell r="D323">
            <v>0</v>
          </cell>
          <cell r="S323">
            <v>0</v>
          </cell>
          <cell r="T323">
            <v>0</v>
          </cell>
          <cell r="V323">
            <v>0</v>
          </cell>
          <cell r="W323">
            <v>0</v>
          </cell>
        </row>
        <row r="324">
          <cell r="B324" t="str">
            <v>Capacitor 2.5 MFD</v>
          </cell>
          <cell r="D324">
            <v>0</v>
          </cell>
          <cell r="S324">
            <v>0</v>
          </cell>
          <cell r="T324">
            <v>0</v>
          </cell>
          <cell r="V324">
            <v>0</v>
          </cell>
          <cell r="W324">
            <v>0</v>
          </cell>
        </row>
        <row r="325">
          <cell r="B325" t="str">
            <v>Cast Iron Pipe</v>
          </cell>
          <cell r="D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</row>
        <row r="326">
          <cell r="B326" t="str">
            <v>Channel Iron Piece 75 x 40 x 6 mm</v>
          </cell>
          <cell r="D326">
            <v>4</v>
          </cell>
          <cell r="S326">
            <v>0</v>
          </cell>
          <cell r="T326">
            <v>0</v>
          </cell>
          <cell r="V326">
            <v>0</v>
          </cell>
          <cell r="W326">
            <v>0</v>
          </cell>
        </row>
        <row r="327">
          <cell r="B327" t="str">
            <v>CT 100/5 A</v>
          </cell>
          <cell r="D327">
            <v>12</v>
          </cell>
          <cell r="S327">
            <v>0</v>
          </cell>
          <cell r="T327">
            <v>0</v>
          </cell>
          <cell r="V327">
            <v>0</v>
          </cell>
          <cell r="W327">
            <v>0</v>
          </cell>
        </row>
        <row r="328">
          <cell r="B328" t="str">
            <v>CT 200/5 A</v>
          </cell>
          <cell r="D328">
            <v>8</v>
          </cell>
          <cell r="S328">
            <v>0</v>
          </cell>
          <cell r="T328">
            <v>0</v>
          </cell>
          <cell r="V328">
            <v>0</v>
          </cell>
          <cell r="W328">
            <v>0</v>
          </cell>
        </row>
        <row r="329">
          <cell r="B329" t="str">
            <v>CT 300/5 A</v>
          </cell>
          <cell r="D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0</v>
          </cell>
        </row>
        <row r="330">
          <cell r="B330" t="str">
            <v>CT 400/5A</v>
          </cell>
          <cell r="D330">
            <v>4</v>
          </cell>
          <cell r="S330">
            <v>0</v>
          </cell>
          <cell r="T330">
            <v>0</v>
          </cell>
          <cell r="V330">
            <v>0</v>
          </cell>
          <cell r="W330">
            <v>0</v>
          </cell>
        </row>
        <row r="331">
          <cell r="B331" t="str">
            <v>CT 600/5A</v>
          </cell>
          <cell r="D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0</v>
          </cell>
        </row>
        <row r="332">
          <cell r="B332" t="str">
            <v>Earth Rod 6 feet</v>
          </cell>
          <cell r="D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</v>
          </cell>
        </row>
        <row r="333">
          <cell r="B333" t="str">
            <v>Earthing Rod 12 feet</v>
          </cell>
          <cell r="D333">
            <v>0</v>
          </cell>
          <cell r="S333">
            <v>0</v>
          </cell>
          <cell r="T333">
            <v>0</v>
          </cell>
          <cell r="V333">
            <v>0</v>
          </cell>
          <cell r="W333">
            <v>0</v>
          </cell>
        </row>
        <row r="334">
          <cell r="B334" t="str">
            <v>Earthing Rod for 11 KV  18 feet</v>
          </cell>
          <cell r="D334">
            <v>0</v>
          </cell>
          <cell r="S334">
            <v>0</v>
          </cell>
          <cell r="T334">
            <v>0</v>
          </cell>
          <cell r="V334">
            <v>0</v>
          </cell>
          <cell r="W334">
            <v>0</v>
          </cell>
        </row>
        <row r="335">
          <cell r="B335" t="str">
            <v>F Type Clamp for HT Pin Insulator</v>
          </cell>
          <cell r="D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0</v>
          </cell>
        </row>
        <row r="336">
          <cell r="B336" t="str">
            <v>G I Pipe ½”</v>
          </cell>
          <cell r="D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</v>
          </cell>
        </row>
        <row r="337">
          <cell r="B337" t="str">
            <v>G I Pipe ¾”</v>
          </cell>
          <cell r="D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0</v>
          </cell>
        </row>
        <row r="338">
          <cell r="B338" t="str">
            <v>G I Pipe 1 ¼”</v>
          </cell>
          <cell r="D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</v>
          </cell>
        </row>
        <row r="339">
          <cell r="B339" t="str">
            <v>G I Pipe 1”</v>
          </cell>
          <cell r="D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0</v>
          </cell>
        </row>
        <row r="340">
          <cell r="B340" t="str">
            <v>G I Pipe 2”</v>
          </cell>
          <cell r="D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</v>
          </cell>
        </row>
        <row r="341">
          <cell r="B341" t="str">
            <v>G I Pipe 2 1/2 "</v>
          </cell>
          <cell r="D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0</v>
          </cell>
        </row>
        <row r="342">
          <cell r="B342" t="str">
            <v>G I Pipe 4”</v>
          </cell>
          <cell r="D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</v>
          </cell>
        </row>
        <row r="343">
          <cell r="B343" t="str">
            <v xml:space="preserve">G.I. Pipe 1 ½” </v>
          </cell>
          <cell r="D343">
            <v>0</v>
          </cell>
          <cell r="S343">
            <v>0</v>
          </cell>
          <cell r="T343">
            <v>0</v>
          </cell>
          <cell r="V343">
            <v>0</v>
          </cell>
          <cell r="W343">
            <v>0</v>
          </cell>
        </row>
        <row r="344">
          <cell r="B344" t="str">
            <v xml:space="preserve">HRC Fuse  Link 10A </v>
          </cell>
          <cell r="D344">
            <v>0</v>
          </cell>
          <cell r="S344">
            <v>0</v>
          </cell>
          <cell r="T344">
            <v>0</v>
          </cell>
          <cell r="V344">
            <v>0</v>
          </cell>
          <cell r="W344">
            <v>0</v>
          </cell>
        </row>
        <row r="345">
          <cell r="B345" t="str">
            <v>HRC Fuse  Link 160A</v>
          </cell>
          <cell r="D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0</v>
          </cell>
        </row>
        <row r="346">
          <cell r="B346" t="str">
            <v>HRC Fuse  Link 125 A</v>
          </cell>
          <cell r="D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</v>
          </cell>
        </row>
        <row r="347">
          <cell r="B347" t="str">
            <v>HRC Fuse  Link 250A</v>
          </cell>
          <cell r="D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0</v>
          </cell>
        </row>
        <row r="348">
          <cell r="B348" t="str">
            <v>HRC Fuse  Link 315A</v>
          </cell>
          <cell r="D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</v>
          </cell>
        </row>
        <row r="349">
          <cell r="B349" t="str">
            <v>HRC Fuse  Link 32A</v>
          </cell>
          <cell r="D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0</v>
          </cell>
        </row>
        <row r="350">
          <cell r="B350" t="str">
            <v>HRC Fuse  Link 400A</v>
          </cell>
          <cell r="D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</v>
          </cell>
        </row>
        <row r="351">
          <cell r="B351" t="str">
            <v>HRC Fuse  Link 630 A</v>
          </cell>
          <cell r="D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0</v>
          </cell>
        </row>
        <row r="352">
          <cell r="B352" t="str">
            <v>HRC Fuse  Link 63A</v>
          </cell>
          <cell r="D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</v>
          </cell>
        </row>
        <row r="353">
          <cell r="B353" t="str">
            <v>HRC Fuse Base 100A</v>
          </cell>
          <cell r="D353">
            <v>0</v>
          </cell>
          <cell r="S353">
            <v>0</v>
          </cell>
          <cell r="T353">
            <v>0</v>
          </cell>
          <cell r="V353">
            <v>0</v>
          </cell>
          <cell r="W353">
            <v>0</v>
          </cell>
        </row>
        <row r="354">
          <cell r="B354" t="str">
            <v>HRC Fuse Base 250 A</v>
          </cell>
          <cell r="D354">
            <v>0</v>
          </cell>
          <cell r="S354">
            <v>0</v>
          </cell>
          <cell r="T354">
            <v>0</v>
          </cell>
          <cell r="V354">
            <v>0</v>
          </cell>
          <cell r="W354">
            <v>0</v>
          </cell>
        </row>
        <row r="355">
          <cell r="B355" t="str">
            <v xml:space="preserve">HRC Fuse Base 400A </v>
          </cell>
          <cell r="D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0</v>
          </cell>
        </row>
        <row r="356">
          <cell r="B356" t="str">
            <v>HRC Fuse Base 630 A</v>
          </cell>
          <cell r="D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</v>
          </cell>
        </row>
        <row r="357">
          <cell r="B357" t="str">
            <v>Lightening Arrester HT</v>
          </cell>
          <cell r="D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0</v>
          </cell>
        </row>
        <row r="358">
          <cell r="B358" t="str">
            <v>Lightening Arrester LT</v>
          </cell>
          <cell r="D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</v>
          </cell>
        </row>
        <row r="359">
          <cell r="B359" t="str">
            <v>MCB Single Pole 32 A D curve</v>
          </cell>
          <cell r="D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0</v>
          </cell>
        </row>
        <row r="360">
          <cell r="B360" t="str">
            <v>MCB Single Pole 63 A D curve</v>
          </cell>
          <cell r="D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</v>
          </cell>
        </row>
        <row r="361">
          <cell r="B361" t="str">
            <v>MCCB 63A 4 Pole</v>
          </cell>
          <cell r="D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0</v>
          </cell>
        </row>
        <row r="362">
          <cell r="B362" t="str">
            <v xml:space="preserve">Pad Lock </v>
          </cell>
          <cell r="D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</v>
          </cell>
        </row>
        <row r="363">
          <cell r="B363" t="str">
            <v>PCC Post 8m LT</v>
          </cell>
          <cell r="D363">
            <v>1</v>
          </cell>
          <cell r="S363">
            <v>0</v>
          </cell>
          <cell r="T363">
            <v>0</v>
          </cell>
          <cell r="V363">
            <v>0</v>
          </cell>
          <cell r="W363">
            <v>0</v>
          </cell>
        </row>
        <row r="364">
          <cell r="B364" t="str">
            <v>PCC Post 9m HT</v>
          </cell>
          <cell r="D364">
            <v>0</v>
          </cell>
          <cell r="S364">
            <v>0</v>
          </cell>
          <cell r="T364">
            <v>0</v>
          </cell>
          <cell r="V364">
            <v>0</v>
          </cell>
          <cell r="W364">
            <v>0</v>
          </cell>
        </row>
        <row r="365">
          <cell r="B365" t="str">
            <v>Pin Insulator HT</v>
          </cell>
          <cell r="D365">
            <v>18</v>
          </cell>
          <cell r="S365">
            <v>0</v>
          </cell>
          <cell r="T365">
            <v>0</v>
          </cell>
          <cell r="V365">
            <v>0</v>
          </cell>
          <cell r="W365">
            <v>0</v>
          </cell>
        </row>
        <row r="366">
          <cell r="B366" t="str">
            <v xml:space="preserve">Pin Insulator LT </v>
          </cell>
          <cell r="D366">
            <v>14</v>
          </cell>
          <cell r="S366">
            <v>0</v>
          </cell>
          <cell r="T366">
            <v>0</v>
          </cell>
          <cell r="V366">
            <v>0</v>
          </cell>
          <cell r="W366">
            <v>0</v>
          </cell>
        </row>
        <row r="367">
          <cell r="B367" t="str">
            <v xml:space="preserve">Pin Insulator without Rod </v>
          </cell>
          <cell r="D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0</v>
          </cell>
        </row>
        <row r="368">
          <cell r="B368" t="str">
            <v>Pipe fittings for SVL set Psc pole</v>
          </cell>
          <cell r="D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</v>
          </cell>
        </row>
        <row r="369">
          <cell r="B369" t="str">
            <v>Pole cap  4 ½</v>
          </cell>
          <cell r="D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0</v>
          </cell>
        </row>
        <row r="370">
          <cell r="B370" t="str">
            <v>Pole cap (Special) 3 ½” MS</v>
          </cell>
          <cell r="D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0</v>
          </cell>
        </row>
        <row r="371">
          <cell r="B371" t="str">
            <v>Pole cap (special) 3”</v>
          </cell>
          <cell r="D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0</v>
          </cell>
        </row>
        <row r="372">
          <cell r="B372" t="str">
            <v>Pole cap (Special) 4 ½</v>
          </cell>
          <cell r="D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0</v>
          </cell>
        </row>
        <row r="373">
          <cell r="B373" t="str">
            <v>Pole cap (Special) for HT Pin-Insulator with Bolt</v>
          </cell>
          <cell r="D373">
            <v>0</v>
          </cell>
          <cell r="S373">
            <v>0</v>
          </cell>
          <cell r="T373">
            <v>0</v>
          </cell>
          <cell r="V373">
            <v>0</v>
          </cell>
          <cell r="W373">
            <v>0</v>
          </cell>
        </row>
        <row r="374">
          <cell r="B374" t="str">
            <v>Pole cap 3 ½ MS</v>
          </cell>
          <cell r="D374">
            <v>0</v>
          </cell>
          <cell r="S374">
            <v>0</v>
          </cell>
          <cell r="T374">
            <v>0</v>
          </cell>
          <cell r="V374">
            <v>0</v>
          </cell>
          <cell r="W374">
            <v>0</v>
          </cell>
        </row>
        <row r="375">
          <cell r="B375" t="str">
            <v>Pole cap 3 1/2 G.I.</v>
          </cell>
          <cell r="D375">
            <v>0</v>
          </cell>
          <cell r="S375">
            <v>0</v>
          </cell>
          <cell r="T375">
            <v>0</v>
          </cell>
          <cell r="V375">
            <v>0</v>
          </cell>
          <cell r="W375">
            <v>0</v>
          </cell>
        </row>
        <row r="376">
          <cell r="B376" t="str">
            <v>Pole cap 3”</v>
          </cell>
          <cell r="D376">
            <v>0</v>
          </cell>
          <cell r="S376">
            <v>0</v>
          </cell>
          <cell r="T376">
            <v>0</v>
          </cell>
          <cell r="V376">
            <v>0</v>
          </cell>
          <cell r="W376">
            <v>0</v>
          </cell>
        </row>
        <row r="377">
          <cell r="B377" t="str">
            <v>Pole cap 4”</v>
          </cell>
          <cell r="D377">
            <v>0</v>
          </cell>
          <cell r="S377">
            <v>0</v>
          </cell>
          <cell r="T377">
            <v>0</v>
          </cell>
          <cell r="V377">
            <v>0</v>
          </cell>
          <cell r="W377">
            <v>0</v>
          </cell>
        </row>
        <row r="378">
          <cell r="B378" t="str">
            <v xml:space="preserve">Post Top Insulator </v>
          </cell>
          <cell r="D378">
            <v>0</v>
          </cell>
          <cell r="S378">
            <v>0</v>
          </cell>
          <cell r="T378">
            <v>0</v>
          </cell>
          <cell r="V378">
            <v>0</v>
          </cell>
          <cell r="W378">
            <v>0</v>
          </cell>
        </row>
        <row r="379">
          <cell r="B379" t="str">
            <v>R.M.U. - 3 way CCC (1 In &amp; 2 Out)</v>
          </cell>
          <cell r="D379">
            <v>0</v>
          </cell>
          <cell r="S379">
            <v>0</v>
          </cell>
          <cell r="T379">
            <v>0</v>
          </cell>
          <cell r="V379">
            <v>0</v>
          </cell>
          <cell r="W379">
            <v>0</v>
          </cell>
        </row>
        <row r="380">
          <cell r="B380" t="str">
            <v>R.M.U. - 3 way CTC (1Breaker &amp; 2LBS)</v>
          </cell>
          <cell r="D380">
            <v>1</v>
          </cell>
          <cell r="S380">
            <v>0</v>
          </cell>
          <cell r="T380">
            <v>0</v>
          </cell>
          <cell r="V380">
            <v>0</v>
          </cell>
          <cell r="W380">
            <v>0</v>
          </cell>
        </row>
        <row r="381">
          <cell r="B381" t="str">
            <v>R.M.U. - 4 way CCCC (1 In &amp; 4 Out)</v>
          </cell>
          <cell r="D381">
            <v>0</v>
          </cell>
          <cell r="S381">
            <v>0</v>
          </cell>
          <cell r="T381">
            <v>0</v>
          </cell>
          <cell r="V381">
            <v>0</v>
          </cell>
          <cell r="W381">
            <v>0</v>
          </cell>
        </row>
        <row r="382">
          <cell r="B382" t="str">
            <v xml:space="preserve">R.M.U. - 4 way CCTT(1In,1 Out &amp; 2 Breaker) </v>
          </cell>
          <cell r="D382">
            <v>0</v>
          </cell>
          <cell r="S382">
            <v>0</v>
          </cell>
          <cell r="T382">
            <v>0</v>
          </cell>
          <cell r="V382">
            <v>0</v>
          </cell>
          <cell r="W382">
            <v>0</v>
          </cell>
        </row>
        <row r="383">
          <cell r="B383" t="str">
            <v>R.M.U. - Cable End Kit 300 sq.mm.I/D XLPE</v>
          </cell>
          <cell r="D383">
            <v>0</v>
          </cell>
          <cell r="S383">
            <v>0</v>
          </cell>
          <cell r="T383">
            <v>0</v>
          </cell>
          <cell r="V383">
            <v>0</v>
          </cell>
          <cell r="W383">
            <v>0</v>
          </cell>
        </row>
        <row r="384">
          <cell r="B384" t="str">
            <v>R.M.U. -5 way CCCCC (1 In &amp; 4 Out)</v>
          </cell>
          <cell r="D384">
            <v>0</v>
          </cell>
          <cell r="S384">
            <v>0</v>
          </cell>
          <cell r="T384">
            <v>0</v>
          </cell>
          <cell r="V384">
            <v>0</v>
          </cell>
          <cell r="W384">
            <v>0</v>
          </cell>
        </row>
        <row r="385">
          <cell r="B385" t="str">
            <v>Stay Clamp 3 ”</v>
          </cell>
          <cell r="D385">
            <v>0</v>
          </cell>
          <cell r="S385">
            <v>0</v>
          </cell>
          <cell r="T385">
            <v>0</v>
          </cell>
          <cell r="V385">
            <v>0</v>
          </cell>
          <cell r="W385">
            <v>0</v>
          </cell>
        </row>
        <row r="386">
          <cell r="B386" t="str">
            <v>Stay Clamp 3 ½”</v>
          </cell>
          <cell r="D386">
            <v>0</v>
          </cell>
          <cell r="S386">
            <v>0</v>
          </cell>
          <cell r="T386">
            <v>0</v>
          </cell>
          <cell r="V386">
            <v>0</v>
          </cell>
          <cell r="W386">
            <v>0</v>
          </cell>
        </row>
        <row r="387">
          <cell r="B387" t="str">
            <v>Stay Clamp 4 ½”</v>
          </cell>
          <cell r="D387">
            <v>0</v>
          </cell>
          <cell r="S387">
            <v>0</v>
          </cell>
          <cell r="T387">
            <v>0</v>
          </cell>
          <cell r="V387">
            <v>0</v>
          </cell>
          <cell r="W387">
            <v>0</v>
          </cell>
        </row>
        <row r="388">
          <cell r="B388" t="str">
            <v xml:space="preserve">Stay Clamp for PCC Post </v>
          </cell>
          <cell r="D388">
            <v>0</v>
          </cell>
          <cell r="S388">
            <v>0</v>
          </cell>
          <cell r="T388">
            <v>0</v>
          </cell>
          <cell r="V388">
            <v>0</v>
          </cell>
          <cell r="W388">
            <v>0</v>
          </cell>
        </row>
        <row r="389">
          <cell r="B389" t="str">
            <v>Stay Insulator HT</v>
          </cell>
          <cell r="D389">
            <v>0</v>
          </cell>
          <cell r="S389">
            <v>0</v>
          </cell>
          <cell r="T389">
            <v>0</v>
          </cell>
          <cell r="V389">
            <v>0</v>
          </cell>
          <cell r="W389">
            <v>0</v>
          </cell>
        </row>
        <row r="390">
          <cell r="B390" t="str">
            <v>Stay Insulator LT</v>
          </cell>
          <cell r="D390">
            <v>6</v>
          </cell>
          <cell r="S390">
            <v>0</v>
          </cell>
          <cell r="T390">
            <v>0</v>
          </cell>
          <cell r="V390">
            <v>0</v>
          </cell>
          <cell r="W390">
            <v>0</v>
          </cell>
        </row>
        <row r="391">
          <cell r="B391" t="str">
            <v>ACSR Weasel 7/2 Sqmm</v>
          </cell>
          <cell r="D391">
            <v>0</v>
          </cell>
          <cell r="S391">
            <v>0</v>
          </cell>
          <cell r="T391">
            <v>0</v>
          </cell>
          <cell r="V391">
            <v>0</v>
          </cell>
          <cell r="W391">
            <v>0</v>
          </cell>
        </row>
        <row r="392">
          <cell r="B392" t="str">
            <v>Magnetic oil Level Guage with Gaskett</v>
          </cell>
          <cell r="D392">
            <v>0</v>
          </cell>
          <cell r="S392">
            <v>0</v>
          </cell>
          <cell r="T392">
            <v>0</v>
          </cell>
          <cell r="V392">
            <v>0</v>
          </cell>
          <cell r="W392">
            <v>0</v>
          </cell>
        </row>
        <row r="393">
          <cell r="B393" t="str">
            <v>O.D Kit For 11 KV-500()</v>
          </cell>
          <cell r="D393">
            <v>0</v>
          </cell>
          <cell r="S393">
            <v>0</v>
          </cell>
          <cell r="T393">
            <v>0</v>
          </cell>
          <cell r="V393">
            <v>0</v>
          </cell>
          <cell r="W393">
            <v>0</v>
          </cell>
        </row>
        <row r="394">
          <cell r="B394" t="str">
            <v>Indoor Kit For 11 KV -500/IC ()</v>
          </cell>
          <cell r="D394">
            <v>0</v>
          </cell>
          <cell r="S394">
            <v>0</v>
          </cell>
          <cell r="T394">
            <v>0</v>
          </cell>
          <cell r="V394">
            <v>0</v>
          </cell>
          <cell r="W394">
            <v>0</v>
          </cell>
        </row>
        <row r="395">
          <cell r="B395" t="str">
            <v>C T(66 KV O/D Oil Cooked Type)</v>
          </cell>
          <cell r="D395">
            <v>0</v>
          </cell>
          <cell r="S395">
            <v>0</v>
          </cell>
          <cell r="T395">
            <v>0</v>
          </cell>
          <cell r="V395">
            <v>0</v>
          </cell>
          <cell r="W395">
            <v>0</v>
          </cell>
        </row>
        <row r="396">
          <cell r="B396" t="str">
            <v>P.T (33 KV O/D Oil Cooked Type)</v>
          </cell>
          <cell r="D396">
            <v>0</v>
          </cell>
          <cell r="S396">
            <v>0</v>
          </cell>
          <cell r="T396">
            <v>0</v>
          </cell>
          <cell r="V396">
            <v>0</v>
          </cell>
          <cell r="W396">
            <v>0</v>
          </cell>
        </row>
        <row r="397">
          <cell r="D397">
            <v>0</v>
          </cell>
        </row>
        <row r="398">
          <cell r="D398">
            <v>1</v>
          </cell>
        </row>
        <row r="399">
          <cell r="D399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B403" t="str">
            <v>Stay Set Complete</v>
          </cell>
          <cell r="D403">
            <v>9</v>
          </cell>
          <cell r="S403">
            <v>0</v>
          </cell>
          <cell r="T403">
            <v>0</v>
          </cell>
          <cell r="V403">
            <v>0</v>
          </cell>
          <cell r="W403">
            <v>0</v>
          </cell>
        </row>
        <row r="404">
          <cell r="B404" t="str">
            <v>Steel Post HT 36’ MS 11m</v>
          </cell>
          <cell r="D404">
            <v>3</v>
          </cell>
          <cell r="S404">
            <v>0</v>
          </cell>
          <cell r="T404">
            <v>0</v>
          </cell>
          <cell r="V404">
            <v>0</v>
          </cell>
          <cell r="W404">
            <v>0</v>
          </cell>
        </row>
        <row r="405">
          <cell r="B405" t="str">
            <v xml:space="preserve">Steel Post LT 30’ MS 9 m </v>
          </cell>
          <cell r="D405">
            <v>3</v>
          </cell>
          <cell r="S405">
            <v>0</v>
          </cell>
          <cell r="T405">
            <v>0</v>
          </cell>
          <cell r="V405">
            <v>0</v>
          </cell>
          <cell r="W405">
            <v>0</v>
          </cell>
        </row>
        <row r="406">
          <cell r="B406" t="str">
            <v>Steel Post LT 30’ MS 9 m (Galvanised)</v>
          </cell>
          <cell r="D406">
            <v>12</v>
          </cell>
          <cell r="S406">
            <v>0</v>
          </cell>
          <cell r="T406">
            <v>0</v>
          </cell>
          <cell r="V406">
            <v>0</v>
          </cell>
          <cell r="W406">
            <v>0</v>
          </cell>
        </row>
        <row r="407">
          <cell r="B407" t="str">
            <v>Strainset (11 K V Disc Insulator)</v>
          </cell>
          <cell r="D407">
            <v>0</v>
          </cell>
          <cell r="S407">
            <v>0</v>
          </cell>
          <cell r="T407">
            <v>0</v>
          </cell>
          <cell r="V407">
            <v>0</v>
          </cell>
          <cell r="W407">
            <v>0</v>
          </cell>
        </row>
        <row r="408">
          <cell r="B408" t="str">
            <v>Transformer 100KVA</v>
          </cell>
          <cell r="D408">
            <v>3</v>
          </cell>
          <cell r="S408">
            <v>0</v>
          </cell>
          <cell r="T408">
            <v>0</v>
          </cell>
          <cell r="V408">
            <v>0</v>
          </cell>
          <cell r="W408">
            <v>0</v>
          </cell>
        </row>
        <row r="409">
          <cell r="B409" t="str">
            <v>Transformer 150 KVA</v>
          </cell>
          <cell r="D409">
            <v>1</v>
          </cell>
          <cell r="S409">
            <v>0</v>
          </cell>
          <cell r="T409">
            <v>0</v>
          </cell>
          <cell r="V409">
            <v>0</v>
          </cell>
          <cell r="W409">
            <v>0</v>
          </cell>
        </row>
        <row r="410">
          <cell r="B410" t="str">
            <v>Transformer 160 KVA</v>
          </cell>
          <cell r="D410">
            <v>1</v>
          </cell>
          <cell r="S410">
            <v>0</v>
          </cell>
          <cell r="T410">
            <v>0</v>
          </cell>
          <cell r="V410">
            <v>0</v>
          </cell>
          <cell r="W410">
            <v>0</v>
          </cell>
        </row>
        <row r="411">
          <cell r="B411" t="str">
            <v>Transformer 160 KVA (Cable Entry Type)</v>
          </cell>
          <cell r="D411">
            <v>2</v>
          </cell>
          <cell r="S411">
            <v>0</v>
          </cell>
          <cell r="T411">
            <v>0</v>
          </cell>
          <cell r="V411">
            <v>0</v>
          </cell>
          <cell r="W411">
            <v>0</v>
          </cell>
        </row>
        <row r="412">
          <cell r="B412" t="str">
            <v>Transformer 200 KVA</v>
          </cell>
          <cell r="D412">
            <v>0</v>
          </cell>
          <cell r="S412">
            <v>0</v>
          </cell>
          <cell r="T412">
            <v>0</v>
          </cell>
          <cell r="V412">
            <v>0</v>
          </cell>
          <cell r="W412">
            <v>0</v>
          </cell>
        </row>
        <row r="413">
          <cell r="B413" t="str">
            <v>Transformer 250 KVA</v>
          </cell>
          <cell r="D413">
            <v>2</v>
          </cell>
          <cell r="S413">
            <v>0</v>
          </cell>
          <cell r="T413">
            <v>0</v>
          </cell>
          <cell r="V413">
            <v>0</v>
          </cell>
          <cell r="W413">
            <v>0</v>
          </cell>
        </row>
        <row r="414">
          <cell r="B414" t="str">
            <v>Transformer 250 KVA (Cable Entry Type)</v>
          </cell>
          <cell r="D414">
            <v>0</v>
          </cell>
          <cell r="S414">
            <v>0</v>
          </cell>
          <cell r="T414">
            <v>0</v>
          </cell>
          <cell r="V414">
            <v>0</v>
          </cell>
          <cell r="W414">
            <v>0</v>
          </cell>
        </row>
        <row r="415">
          <cell r="B415" t="str">
            <v>Transformer 315 KVA</v>
          </cell>
          <cell r="D415">
            <v>0</v>
          </cell>
          <cell r="S415">
            <v>0</v>
          </cell>
          <cell r="T415">
            <v>0</v>
          </cell>
          <cell r="V415">
            <v>0</v>
          </cell>
          <cell r="W415">
            <v>0</v>
          </cell>
        </row>
        <row r="416">
          <cell r="B416" t="str">
            <v>Transformer 315 KVA (Cable Entry Type)</v>
          </cell>
          <cell r="D416">
            <v>0</v>
          </cell>
          <cell r="S416">
            <v>0</v>
          </cell>
          <cell r="T416">
            <v>0</v>
          </cell>
          <cell r="V416">
            <v>0</v>
          </cell>
          <cell r="W416">
            <v>0</v>
          </cell>
        </row>
        <row r="417">
          <cell r="B417" t="str">
            <v>Transformer 500 KVA</v>
          </cell>
          <cell r="D417">
            <v>1</v>
          </cell>
          <cell r="S417">
            <v>0</v>
          </cell>
          <cell r="T417">
            <v>0</v>
          </cell>
          <cell r="V417">
            <v>0</v>
          </cell>
          <cell r="W417">
            <v>0</v>
          </cell>
        </row>
        <row r="418">
          <cell r="B418" t="str">
            <v>Transformer 500 KVA (Cable Entry Type)</v>
          </cell>
          <cell r="D418">
            <v>0</v>
          </cell>
          <cell r="S418">
            <v>0</v>
          </cell>
          <cell r="T418">
            <v>0</v>
          </cell>
          <cell r="V418">
            <v>0</v>
          </cell>
          <cell r="W418">
            <v>0</v>
          </cell>
        </row>
        <row r="419">
          <cell r="B419" t="str">
            <v>UG Cable 120Sq.mm 3 Core 11 KV  XLPE</v>
          </cell>
          <cell r="D419">
            <v>0</v>
          </cell>
          <cell r="S419">
            <v>0</v>
          </cell>
          <cell r="T419">
            <v>0</v>
          </cell>
          <cell r="V419">
            <v>0</v>
          </cell>
          <cell r="W419">
            <v>0</v>
          </cell>
        </row>
        <row r="420">
          <cell r="B420" t="str">
            <v>UG Cable 150 Sq. mm 11KV</v>
          </cell>
          <cell r="D420">
            <v>0</v>
          </cell>
          <cell r="S420">
            <v>0</v>
          </cell>
          <cell r="T420">
            <v>0</v>
          </cell>
          <cell r="V420">
            <v>0</v>
          </cell>
          <cell r="W420">
            <v>0</v>
          </cell>
        </row>
        <row r="421">
          <cell r="B421" t="str">
            <v>UG Cable 16 Sq. mm 2 Core LT</v>
          </cell>
          <cell r="D421">
            <v>0</v>
          </cell>
          <cell r="S421">
            <v>0</v>
          </cell>
          <cell r="T421">
            <v>0</v>
          </cell>
          <cell r="V421">
            <v>0</v>
          </cell>
          <cell r="W421">
            <v>0</v>
          </cell>
        </row>
        <row r="422">
          <cell r="B422" t="str">
            <v>UG Cable 16 Sq. mm 4 Core  LT</v>
          </cell>
          <cell r="D422">
            <v>0</v>
          </cell>
          <cell r="S422">
            <v>0</v>
          </cell>
          <cell r="T422">
            <v>0</v>
          </cell>
          <cell r="V422">
            <v>0</v>
          </cell>
          <cell r="W422">
            <v>0</v>
          </cell>
        </row>
        <row r="423">
          <cell r="B423" t="str">
            <v>UG Cable 185 Sq.mm 3 Core 11KV</v>
          </cell>
          <cell r="D423">
            <v>0</v>
          </cell>
          <cell r="S423">
            <v>0</v>
          </cell>
          <cell r="T423">
            <v>0</v>
          </cell>
          <cell r="V423">
            <v>0</v>
          </cell>
          <cell r="W423">
            <v>0</v>
          </cell>
        </row>
        <row r="424">
          <cell r="B424" t="str">
            <v>UG Cable 240 Sq.mm 3 ½ corem LT</v>
          </cell>
          <cell r="D424">
            <v>0</v>
          </cell>
          <cell r="S424">
            <v>0</v>
          </cell>
          <cell r="T424">
            <v>0</v>
          </cell>
          <cell r="V424">
            <v>0</v>
          </cell>
          <cell r="W424">
            <v>0</v>
          </cell>
        </row>
        <row r="425">
          <cell r="B425" t="str">
            <v>UG Cable 25 Sq. mm 2 Core LT</v>
          </cell>
          <cell r="D425">
            <v>0</v>
          </cell>
          <cell r="S425">
            <v>0</v>
          </cell>
          <cell r="T425">
            <v>0</v>
          </cell>
          <cell r="V425">
            <v>0</v>
          </cell>
          <cell r="W425">
            <v>0</v>
          </cell>
        </row>
        <row r="426">
          <cell r="B426" t="str">
            <v>UG Cable 300 Sq.mm 3 ½  Core  LT</v>
          </cell>
          <cell r="D426">
            <v>12</v>
          </cell>
          <cell r="S426">
            <v>0</v>
          </cell>
          <cell r="T426">
            <v>0</v>
          </cell>
          <cell r="V426">
            <v>0</v>
          </cell>
          <cell r="W426">
            <v>0</v>
          </cell>
        </row>
        <row r="427">
          <cell r="B427" t="str">
            <v>UG Cable 300 Sq.mm 3 core XLPE</v>
          </cell>
          <cell r="D427">
            <v>478</v>
          </cell>
          <cell r="S427">
            <v>0</v>
          </cell>
          <cell r="T427">
            <v>0</v>
          </cell>
          <cell r="V427">
            <v>0</v>
          </cell>
          <cell r="W427">
            <v>0</v>
          </cell>
        </row>
        <row r="428">
          <cell r="B428" t="str">
            <v>UG Cable 4x300 sq.mm. LT XLPE</v>
          </cell>
          <cell r="D428">
            <v>0</v>
          </cell>
          <cell r="S428">
            <v>0</v>
          </cell>
          <cell r="T428">
            <v>0</v>
          </cell>
          <cell r="V428">
            <v>0</v>
          </cell>
          <cell r="W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B431" t="str">
            <v>X-arm ‘V’ for PSC poles</v>
          </cell>
          <cell r="D431">
            <v>0</v>
          </cell>
          <cell r="S431">
            <v>0</v>
          </cell>
          <cell r="T431">
            <v>0</v>
          </cell>
          <cell r="V431">
            <v>0</v>
          </cell>
          <cell r="W431">
            <v>0</v>
          </cell>
        </row>
        <row r="432">
          <cell r="B432" t="str">
            <v>X-arm ‘V’ for steel poles</v>
          </cell>
          <cell r="D432">
            <v>5</v>
          </cell>
          <cell r="S432">
            <v>0</v>
          </cell>
          <cell r="T432">
            <v>0</v>
          </cell>
          <cell r="V432">
            <v>0</v>
          </cell>
          <cell r="W432">
            <v>0</v>
          </cell>
        </row>
        <row r="433">
          <cell r="B433" t="str">
            <v>X-arm 1 ¾’x 3”</v>
          </cell>
          <cell r="D433">
            <v>0</v>
          </cell>
          <cell r="S433">
            <v>0</v>
          </cell>
          <cell r="T433">
            <v>0</v>
          </cell>
          <cell r="V433">
            <v>0</v>
          </cell>
          <cell r="W433">
            <v>0</v>
          </cell>
        </row>
        <row r="434">
          <cell r="B434" t="str">
            <v>X-arm 2’x 3” (600mm x 75 mm)</v>
          </cell>
          <cell r="D434">
            <v>0</v>
          </cell>
          <cell r="S434">
            <v>0</v>
          </cell>
          <cell r="T434">
            <v>0</v>
          </cell>
          <cell r="V434">
            <v>0</v>
          </cell>
          <cell r="W434">
            <v>0</v>
          </cell>
        </row>
        <row r="435">
          <cell r="B435" t="str">
            <v>X-arm 2’x3 ½”</v>
          </cell>
          <cell r="D435">
            <v>1</v>
          </cell>
          <cell r="S435">
            <v>0</v>
          </cell>
          <cell r="T435">
            <v>0</v>
          </cell>
          <cell r="V435">
            <v>0</v>
          </cell>
          <cell r="W435">
            <v>0</v>
          </cell>
        </row>
        <row r="436">
          <cell r="B436" t="str">
            <v>X-arm 4’x 3”</v>
          </cell>
          <cell r="D436">
            <v>0</v>
          </cell>
          <cell r="S436">
            <v>0</v>
          </cell>
          <cell r="T436">
            <v>0</v>
          </cell>
          <cell r="V436">
            <v>0</v>
          </cell>
          <cell r="W436">
            <v>0</v>
          </cell>
        </row>
        <row r="437">
          <cell r="B437" t="str">
            <v xml:space="preserve">X-arm 4’x 4 ½” </v>
          </cell>
          <cell r="D437">
            <v>0</v>
          </cell>
          <cell r="S437">
            <v>0</v>
          </cell>
          <cell r="T437">
            <v>0</v>
          </cell>
          <cell r="V437">
            <v>0</v>
          </cell>
          <cell r="W437">
            <v>0</v>
          </cell>
        </row>
        <row r="438">
          <cell r="B438" t="str">
            <v>X-arm 4x 3 ½”</v>
          </cell>
          <cell r="D438">
            <v>3</v>
          </cell>
          <cell r="S438">
            <v>0</v>
          </cell>
          <cell r="T438">
            <v>0</v>
          </cell>
          <cell r="V438">
            <v>0</v>
          </cell>
          <cell r="W438">
            <v>0</v>
          </cell>
        </row>
        <row r="439">
          <cell r="B439" t="str">
            <v xml:space="preserve">X-arm 5’x 3 ½” </v>
          </cell>
          <cell r="D439">
            <v>2</v>
          </cell>
          <cell r="S439">
            <v>0</v>
          </cell>
          <cell r="T439">
            <v>0</v>
          </cell>
          <cell r="V439">
            <v>0</v>
          </cell>
          <cell r="W439">
            <v>0</v>
          </cell>
        </row>
        <row r="440">
          <cell r="B440" t="str">
            <v xml:space="preserve">X-arm 5½’x 3 ½” </v>
          </cell>
          <cell r="D440">
            <v>0</v>
          </cell>
          <cell r="S440">
            <v>0</v>
          </cell>
          <cell r="T440">
            <v>0</v>
          </cell>
          <cell r="V440">
            <v>0</v>
          </cell>
          <cell r="W440">
            <v>0</v>
          </cell>
        </row>
        <row r="441">
          <cell r="B441" t="str">
            <v xml:space="preserve">X-arm 6’x 3 ½” </v>
          </cell>
          <cell r="D441">
            <v>0</v>
          </cell>
          <cell r="S441">
            <v>0</v>
          </cell>
          <cell r="T441">
            <v>0</v>
          </cell>
          <cell r="V441">
            <v>0</v>
          </cell>
          <cell r="W441">
            <v>0</v>
          </cell>
        </row>
        <row r="442">
          <cell r="B442" t="str">
            <v>X-arm for 10’ Structure (10x 3 ½)</v>
          </cell>
          <cell r="D442">
            <v>0</v>
          </cell>
          <cell r="S442">
            <v>0</v>
          </cell>
          <cell r="T442">
            <v>0</v>
          </cell>
          <cell r="V442">
            <v>0</v>
          </cell>
          <cell r="W442">
            <v>0</v>
          </cell>
        </row>
        <row r="443">
          <cell r="B443" t="str">
            <v>X-arm for PCC Post 2’</v>
          </cell>
          <cell r="D443">
            <v>0</v>
          </cell>
          <cell r="S443">
            <v>0</v>
          </cell>
          <cell r="T443">
            <v>0</v>
          </cell>
          <cell r="V443">
            <v>0</v>
          </cell>
          <cell r="W443">
            <v>0</v>
          </cell>
        </row>
        <row r="444">
          <cell r="B444" t="str">
            <v>X-arm for PCC Post 4’</v>
          </cell>
          <cell r="D444">
            <v>5</v>
          </cell>
          <cell r="S444">
            <v>0</v>
          </cell>
          <cell r="T444">
            <v>0</v>
          </cell>
          <cell r="V444">
            <v>0</v>
          </cell>
          <cell r="W444">
            <v>0</v>
          </cell>
        </row>
        <row r="445">
          <cell r="B445" t="str">
            <v>X-arm Horn gap Mounting 10’x 4 ½”</v>
          </cell>
          <cell r="D445">
            <v>1</v>
          </cell>
          <cell r="S445">
            <v>0</v>
          </cell>
          <cell r="T445">
            <v>0</v>
          </cell>
          <cell r="V445">
            <v>0</v>
          </cell>
          <cell r="W445">
            <v>0</v>
          </cell>
        </row>
        <row r="446">
          <cell r="B446" t="str">
            <v xml:space="preserve">X-arm Mounting 10’x 3 x  4 ½” </v>
          </cell>
          <cell r="D446">
            <v>0</v>
          </cell>
          <cell r="S446">
            <v>0</v>
          </cell>
          <cell r="T446">
            <v>0</v>
          </cell>
          <cell r="V446">
            <v>0</v>
          </cell>
          <cell r="W446">
            <v>0</v>
          </cell>
        </row>
        <row r="447">
          <cell r="B447" t="str">
            <v>X-arm Mounting 10’x 5 ½”</v>
          </cell>
          <cell r="D447">
            <v>1</v>
          </cell>
          <cell r="S447">
            <v>0</v>
          </cell>
          <cell r="T447">
            <v>0</v>
          </cell>
          <cell r="V447">
            <v>0</v>
          </cell>
          <cell r="W447">
            <v>0</v>
          </cell>
        </row>
        <row r="448">
          <cell r="B448" t="str">
            <v>X-Frame for Transformer 10x5x5 ½</v>
          </cell>
          <cell r="D448">
            <v>0</v>
          </cell>
          <cell r="S448">
            <v>0</v>
          </cell>
          <cell r="T448">
            <v>0</v>
          </cell>
          <cell r="V448">
            <v>0</v>
          </cell>
          <cell r="W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B466" t="str">
            <v>X-arm 5½’ for a Pole</v>
          </cell>
          <cell r="D466">
            <v>0</v>
          </cell>
          <cell r="S466">
            <v>0</v>
          </cell>
          <cell r="T466">
            <v>0</v>
          </cell>
          <cell r="V466">
            <v>0</v>
          </cell>
          <cell r="W466">
            <v>0</v>
          </cell>
        </row>
        <row r="467">
          <cell r="C46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E66:K84"/>
  <sheetViews>
    <sheetView workbookViewId="0">
      <selection activeCell="C1" sqref="C1"/>
    </sheetView>
  </sheetViews>
  <sheetFormatPr defaultRowHeight="14.4" x14ac:dyDescent="0.3"/>
  <cols>
    <col min="3" max="3" width="32.88671875" bestFit="1" customWidth="1"/>
    <col min="4" max="4" width="12.5546875" bestFit="1" customWidth="1"/>
    <col min="5" max="5" width="17.109375" customWidth="1"/>
    <col min="6" max="6" width="17.88671875" customWidth="1"/>
    <col min="7" max="7" width="18.88671875" customWidth="1"/>
    <col min="8" max="8" width="18.44140625" customWidth="1"/>
    <col min="9" max="9" width="14.109375" customWidth="1"/>
    <col min="10" max="10" width="22" bestFit="1" customWidth="1"/>
    <col min="11" max="11" width="12" bestFit="1" customWidth="1"/>
  </cols>
  <sheetData>
    <row r="66" spans="5:11" x14ac:dyDescent="0.3">
      <c r="E66" s="1064"/>
      <c r="F66" s="1064"/>
      <c r="G66" s="1064"/>
      <c r="H66" s="1064"/>
      <c r="I66" s="1064"/>
      <c r="J66" s="1064"/>
      <c r="K66" s="1064"/>
    </row>
    <row r="67" spans="5:11" x14ac:dyDescent="0.3">
      <c r="K67" s="1064"/>
    </row>
    <row r="68" spans="5:11" x14ac:dyDescent="0.3">
      <c r="K68" s="1064"/>
    </row>
    <row r="69" spans="5:11" x14ac:dyDescent="0.3">
      <c r="K69" s="1064"/>
    </row>
    <row r="70" spans="5:11" x14ac:dyDescent="0.3">
      <c r="K70" s="1064"/>
    </row>
    <row r="71" spans="5:11" x14ac:dyDescent="0.3">
      <c r="K71" s="1064"/>
    </row>
    <row r="72" spans="5:11" x14ac:dyDescent="0.3">
      <c r="K72" s="1064"/>
    </row>
    <row r="73" spans="5:11" x14ac:dyDescent="0.3">
      <c r="K73" s="1064"/>
    </row>
    <row r="74" spans="5:11" x14ac:dyDescent="0.3">
      <c r="K74" s="1064"/>
    </row>
    <row r="75" spans="5:11" x14ac:dyDescent="0.3">
      <c r="K75" s="1064"/>
    </row>
    <row r="76" spans="5:11" x14ac:dyDescent="0.3">
      <c r="K76" s="1064"/>
    </row>
    <row r="77" spans="5:11" x14ac:dyDescent="0.3">
      <c r="K77" s="1064"/>
    </row>
    <row r="78" spans="5:11" x14ac:dyDescent="0.3">
      <c r="K78" s="1064"/>
    </row>
    <row r="79" spans="5:11" x14ac:dyDescent="0.3">
      <c r="K79" s="1064"/>
    </row>
    <row r="80" spans="5:11" x14ac:dyDescent="0.3">
      <c r="K80" s="1064"/>
    </row>
    <row r="81" spans="11:11" x14ac:dyDescent="0.3">
      <c r="K81" s="1064"/>
    </row>
    <row r="82" spans="11:11" x14ac:dyDescent="0.3">
      <c r="K82" s="1064"/>
    </row>
    <row r="83" spans="11:11" x14ac:dyDescent="0.3">
      <c r="K83" s="1064"/>
    </row>
    <row r="84" spans="11:11" x14ac:dyDescent="0.3">
      <c r="K84" s="1064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5"/>
  <sheetViews>
    <sheetView zoomScale="107" zoomScaleNormal="107" workbookViewId="0">
      <pane xSplit="3" ySplit="2" topLeftCell="F3" activePane="bottomRight" state="frozen"/>
      <selection activeCell="I245" sqref="I245"/>
      <selection pane="topRight" activeCell="I245" sqref="I245"/>
      <selection pane="bottomLeft" activeCell="I245" sqref="I245"/>
      <selection pane="bottomRight" activeCell="L16" sqref="L16"/>
    </sheetView>
  </sheetViews>
  <sheetFormatPr defaultColWidth="8.88671875" defaultRowHeight="13.2" x14ac:dyDescent="0.3"/>
  <cols>
    <col min="1" max="1" width="11.33203125" style="1" bestFit="1" customWidth="1"/>
    <col min="2" max="2" width="15.5546875" style="1" customWidth="1"/>
    <col min="3" max="3" width="18.33203125" style="1" bestFit="1" customWidth="1"/>
    <col min="4" max="4" width="20" style="1" bestFit="1" customWidth="1"/>
    <col min="5" max="5" width="41.33203125" style="1" bestFit="1" customWidth="1"/>
    <col min="6" max="6" width="24.5546875" style="1" bestFit="1" customWidth="1"/>
    <col min="7" max="7" width="16" style="1" customWidth="1"/>
    <col min="8" max="8" width="16" style="1" hidden="1" customWidth="1"/>
    <col min="9" max="9" width="20.44140625" style="1" customWidth="1"/>
    <col min="10" max="10" width="17.33203125" style="1" customWidth="1"/>
    <col min="11" max="11" width="17.6640625" style="1" bestFit="1" customWidth="1"/>
    <col min="12" max="12" width="16.6640625" style="1" bestFit="1" customWidth="1"/>
    <col min="13" max="16384" width="8.88671875" style="1"/>
  </cols>
  <sheetData>
    <row r="1" spans="1:12" x14ac:dyDescent="0.3">
      <c r="E1" s="7"/>
    </row>
    <row r="2" spans="1:12" ht="20.25" x14ac:dyDescent="0.25">
      <c r="C2" s="1597" t="s">
        <v>97</v>
      </c>
      <c r="D2" s="1597"/>
      <c r="E2" s="1597"/>
      <c r="F2" s="1597"/>
      <c r="G2" s="1597"/>
      <c r="H2" s="1597"/>
      <c r="I2" s="1597"/>
      <c r="J2" s="1597"/>
      <c r="K2" s="1597"/>
      <c r="L2" s="1597"/>
    </row>
    <row r="3" spans="1:12" ht="45.75" customHeight="1" x14ac:dyDescent="0.3">
      <c r="C3" s="526" t="s">
        <v>1</v>
      </c>
      <c r="D3" s="527" t="s">
        <v>2306</v>
      </c>
      <c r="E3" s="527" t="s">
        <v>2307</v>
      </c>
      <c r="F3" s="527" t="s">
        <v>2308</v>
      </c>
      <c r="G3" s="527" t="s">
        <v>2309</v>
      </c>
      <c r="H3" s="527"/>
      <c r="I3" s="1596" t="s">
        <v>2310</v>
      </c>
      <c r="J3" s="527" t="s">
        <v>2311</v>
      </c>
      <c r="K3" s="527" t="s">
        <v>2312</v>
      </c>
      <c r="L3" s="527" t="s">
        <v>2313</v>
      </c>
    </row>
    <row r="4" spans="1:12" s="93" customFormat="1" ht="14.4" customHeight="1" x14ac:dyDescent="0.3">
      <c r="B4" s="500"/>
      <c r="C4" s="446" t="s">
        <v>2</v>
      </c>
      <c r="D4" s="92">
        <v>23.39191143335449</v>
      </c>
      <c r="E4" s="446">
        <v>0</v>
      </c>
      <c r="F4" s="92">
        <v>23.39191143335449</v>
      </c>
      <c r="G4" s="529">
        <v>23.39191143335449</v>
      </c>
      <c r="H4" s="529"/>
      <c r="I4" s="92"/>
      <c r="J4" s="528">
        <v>0</v>
      </c>
      <c r="K4" s="535">
        <v>0</v>
      </c>
      <c r="L4" s="529">
        <v>23.39191143335449</v>
      </c>
    </row>
    <row r="5" spans="1:12" s="93" customFormat="1" ht="14.4" customHeight="1" x14ac:dyDescent="0.3">
      <c r="B5" s="500"/>
      <c r="C5" s="446" t="s">
        <v>3</v>
      </c>
      <c r="D5" s="92">
        <v>119.93047704339031</v>
      </c>
      <c r="E5" s="446">
        <v>0</v>
      </c>
      <c r="F5" s="92">
        <v>119.93047704339031</v>
      </c>
      <c r="G5" s="529">
        <v>87.969062250760246</v>
      </c>
      <c r="H5" s="529">
        <v>-4.350000023841858E-6</v>
      </c>
      <c r="I5" s="92">
        <v>31.961414792630062</v>
      </c>
      <c r="J5" s="529">
        <v>3.5011534656693284</v>
      </c>
      <c r="K5" s="446">
        <v>35.462568258299392</v>
      </c>
      <c r="L5" s="529">
        <v>84.467908785090913</v>
      </c>
    </row>
    <row r="6" spans="1:12" s="93" customFormat="1" ht="14.4" customHeight="1" x14ac:dyDescent="0.3">
      <c r="A6" s="95"/>
      <c r="B6" s="500"/>
      <c r="C6" s="446" t="s">
        <v>4</v>
      </c>
      <c r="D6" s="92">
        <v>3298.2396985012938</v>
      </c>
      <c r="E6" s="446">
        <v>22.297039882526335</v>
      </c>
      <c r="F6" s="92">
        <v>3320.5367383838202</v>
      </c>
      <c r="G6" s="529">
        <v>1850.1114404372397</v>
      </c>
      <c r="H6" s="529">
        <v>-5.0569515916705134E-3</v>
      </c>
      <c r="I6" s="92">
        <v>1448.1282580640541</v>
      </c>
      <c r="J6" s="529">
        <v>92.357992760373776</v>
      </c>
      <c r="K6" s="446">
        <v>1540.4862508244278</v>
      </c>
      <c r="L6" s="529">
        <v>1780.0504875593924</v>
      </c>
    </row>
    <row r="7" spans="1:12" s="93" customFormat="1" ht="14.4" customHeight="1" x14ac:dyDescent="0.3">
      <c r="B7" s="500"/>
      <c r="C7" s="446" t="s">
        <v>5</v>
      </c>
      <c r="D7" s="92">
        <v>764.69798634644678</v>
      </c>
      <c r="E7" s="446">
        <v>12.57669369999998</v>
      </c>
      <c r="F7" s="92">
        <v>777.27468004644675</v>
      </c>
      <c r="G7" s="529">
        <v>476.52583801119152</v>
      </c>
      <c r="H7" s="529">
        <v>-1.2735027824193239E-2</v>
      </c>
      <c r="I7" s="92">
        <v>288.17214833525526</v>
      </c>
      <c r="J7" s="529">
        <v>29.770988730295983</v>
      </c>
      <c r="K7" s="446">
        <v>317.94313706555124</v>
      </c>
      <c r="L7" s="529">
        <v>459.33154298089551</v>
      </c>
    </row>
    <row r="8" spans="1:12" s="93" customFormat="1" ht="14.4" customHeight="1" x14ac:dyDescent="0.3">
      <c r="B8" s="500"/>
      <c r="C8" s="446" t="s">
        <v>6</v>
      </c>
      <c r="D8" s="92">
        <v>1653.5576335757273</v>
      </c>
      <c r="E8" s="446">
        <v>4.8336205380000905</v>
      </c>
      <c r="F8" s="92">
        <v>1658.3912541137274</v>
      </c>
      <c r="G8" s="529">
        <v>596.98560501774546</v>
      </c>
      <c r="H8" s="529">
        <v>9.2377999994158744E-3</v>
      </c>
      <c r="I8" s="92">
        <v>1056.5720285579819</v>
      </c>
      <c r="J8" s="529">
        <v>36.929956960113074</v>
      </c>
      <c r="K8" s="446">
        <v>1093.5019855180949</v>
      </c>
      <c r="L8" s="529">
        <v>564.88926859563253</v>
      </c>
    </row>
    <row r="9" spans="1:12" s="93" customFormat="1" ht="14.4" customHeight="1" x14ac:dyDescent="0.3">
      <c r="B9" s="500"/>
      <c r="C9" s="446" t="s">
        <v>7</v>
      </c>
      <c r="D9" s="92">
        <v>53.677620000000005</v>
      </c>
      <c r="E9" s="446">
        <v>0</v>
      </c>
      <c r="F9" s="92">
        <v>53.677620000000005</v>
      </c>
      <c r="G9" s="529">
        <v>4.3120349500000188</v>
      </c>
      <c r="H9" s="529">
        <v>4.799999998067506E-6</v>
      </c>
      <c r="I9" s="92">
        <v>49.365585049999986</v>
      </c>
      <c r="J9" s="529">
        <v>1.6011644999999999</v>
      </c>
      <c r="K9" s="446">
        <v>50.966749549999989</v>
      </c>
      <c r="L9" s="529">
        <v>2.7108704500000158</v>
      </c>
    </row>
    <row r="10" spans="1:12" s="93" customFormat="1" ht="14.4" customHeight="1" x14ac:dyDescent="0.3">
      <c r="B10" s="500"/>
      <c r="C10" s="446" t="s">
        <v>8</v>
      </c>
      <c r="D10" s="92">
        <v>31.074922773500003</v>
      </c>
      <c r="E10" s="446">
        <v>0.77499999999999858</v>
      </c>
      <c r="F10" s="92">
        <v>31.849922773500001</v>
      </c>
      <c r="G10" s="529">
        <v>20.141772452911358</v>
      </c>
      <c r="H10" s="529">
        <v>9.4000000006053597E-5</v>
      </c>
      <c r="I10" s="92">
        <v>10.933150320588645</v>
      </c>
      <c r="J10" s="529">
        <v>1.599817663529673</v>
      </c>
      <c r="K10" s="446">
        <v>12.532967984118319</v>
      </c>
      <c r="L10" s="529">
        <v>19.316954789381683</v>
      </c>
    </row>
    <row r="11" spans="1:12" s="93" customFormat="1" ht="14.4" customHeight="1" x14ac:dyDescent="0.3">
      <c r="B11" s="500"/>
      <c r="C11" s="446" t="s">
        <v>9</v>
      </c>
      <c r="D11" s="92">
        <v>135.79418904069954</v>
      </c>
      <c r="E11" s="446">
        <v>2.1494401019999998</v>
      </c>
      <c r="F11" s="92">
        <v>137.94362914269954</v>
      </c>
      <c r="G11" s="529">
        <v>46.460573501545099</v>
      </c>
      <c r="H11" s="529">
        <v>1.9145000001415609E-4</v>
      </c>
      <c r="I11" s="92">
        <v>89.333615539154437</v>
      </c>
      <c r="J11" s="529">
        <v>3.6172675230205824</v>
      </c>
      <c r="K11" s="446">
        <v>92.950883062175023</v>
      </c>
      <c r="L11" s="529">
        <v>44.992746080524512</v>
      </c>
    </row>
    <row r="12" spans="1:12" s="93" customFormat="1" ht="14.4" customHeight="1" x14ac:dyDescent="0.3">
      <c r="B12" s="500"/>
      <c r="C12" s="446" t="s">
        <v>1732</v>
      </c>
      <c r="D12" s="92">
        <v>111.49564999599993</v>
      </c>
      <c r="E12" s="446">
        <v>5.4937503339999978</v>
      </c>
      <c r="F12" s="92">
        <v>116.98940032999992</v>
      </c>
      <c r="G12" s="529">
        <v>21.219818898699941</v>
      </c>
      <c r="H12" s="529">
        <v>0</v>
      </c>
      <c r="I12" s="92">
        <v>90.275831097299985</v>
      </c>
      <c r="J12" s="529">
        <v>5.6376471785156168</v>
      </c>
      <c r="K12" s="446">
        <v>95.913478275815606</v>
      </c>
      <c r="L12" s="529">
        <v>21.075922054184318</v>
      </c>
    </row>
    <row r="13" spans="1:12" s="93" customFormat="1" x14ac:dyDescent="0.3">
      <c r="B13" s="500"/>
      <c r="C13" s="446" t="s">
        <v>1123</v>
      </c>
      <c r="D13" s="446">
        <v>603.69891339999992</v>
      </c>
      <c r="E13" s="446">
        <v>8.7261540000000011</v>
      </c>
      <c r="F13" s="92">
        <v>612.42506739999988</v>
      </c>
      <c r="G13" s="417">
        <v>412.80175454367986</v>
      </c>
      <c r="H13" s="529">
        <v>0</v>
      </c>
      <c r="I13" s="1595">
        <v>190.89715885632006</v>
      </c>
      <c r="J13" s="417">
        <v>32.105673093119997</v>
      </c>
      <c r="K13" s="446">
        <v>223.00283194944006</v>
      </c>
      <c r="L13" s="417">
        <v>389.42223545055981</v>
      </c>
    </row>
    <row r="14" spans="1:12" x14ac:dyDescent="0.3">
      <c r="B14" s="500"/>
      <c r="C14" s="446" t="s">
        <v>641</v>
      </c>
      <c r="D14" s="92">
        <v>29.375040000000002</v>
      </c>
      <c r="E14" s="446">
        <v>5.2507899999999914</v>
      </c>
      <c r="F14" s="92">
        <v>34.625829999999993</v>
      </c>
      <c r="G14" s="529">
        <v>3.5768424000000003</v>
      </c>
      <c r="H14" s="529">
        <v>0</v>
      </c>
      <c r="I14" s="92">
        <v>25.798197600000002</v>
      </c>
      <c r="J14" s="529">
        <v>0.26455231506849458</v>
      </c>
      <c r="K14" s="446">
        <v>26.062749915068498</v>
      </c>
      <c r="L14" s="529">
        <v>8.5630800849314959</v>
      </c>
    </row>
    <row r="15" spans="1:12" x14ac:dyDescent="0.3">
      <c r="B15" s="7"/>
      <c r="C15" s="94" t="s">
        <v>10</v>
      </c>
      <c r="D15" s="94">
        <v>6824.9340421104107</v>
      </c>
      <c r="E15" s="1594">
        <v>62.102488556526396</v>
      </c>
      <c r="F15" s="94">
        <v>6887.0365306669373</v>
      </c>
      <c r="G15" s="94">
        <v>3543.4966538971275</v>
      </c>
      <c r="H15" s="94"/>
      <c r="I15" s="1593">
        <v>3281.4373882132841</v>
      </c>
      <c r="J15" s="94">
        <v>207.38621418970655</v>
      </c>
      <c r="K15" s="94">
        <v>3488.8236024029907</v>
      </c>
      <c r="L15" s="94">
        <v>3398.2129282639476</v>
      </c>
    </row>
  </sheetData>
  <mergeCells count="1">
    <mergeCell ref="C2:L2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V81"/>
  <sheetViews>
    <sheetView tabSelected="1" view="pageBreakPreview" topLeftCell="I28" zoomScale="80" zoomScaleNormal="112" zoomScaleSheetLayoutView="80" workbookViewId="0">
      <selection activeCell="O59" sqref="O59"/>
    </sheetView>
  </sheetViews>
  <sheetFormatPr defaultColWidth="9.109375" defaultRowHeight="14.4" x14ac:dyDescent="0.3"/>
  <cols>
    <col min="1" max="1" width="3.6640625" style="8" customWidth="1"/>
    <col min="2" max="2" width="20.109375" style="8" customWidth="1"/>
    <col min="3" max="3" width="39.5546875" style="179" customWidth="1"/>
    <col min="4" max="4" width="12.88671875" style="44" bestFit="1" customWidth="1"/>
    <col min="5" max="5" width="15.6640625" style="28" customWidth="1"/>
    <col min="6" max="6" width="15.6640625" style="67" customWidth="1" collapsed="1"/>
    <col min="7" max="7" width="15.6640625" style="67" customWidth="1"/>
    <col min="8" max="8" width="40" style="67" customWidth="1"/>
    <col min="9" max="9" width="13.5546875" style="67" customWidth="1"/>
    <col min="10" max="10" width="19.5546875" style="67" customWidth="1"/>
    <col min="11" max="11" width="19" style="67" customWidth="1"/>
    <col min="12" max="12" width="13" style="67" customWidth="1"/>
    <col min="13" max="13" width="12.33203125" style="67" customWidth="1"/>
    <col min="14" max="16" width="15.6640625" style="67" customWidth="1"/>
    <col min="17" max="17" width="9.109375" style="67" customWidth="1" collapsed="1"/>
    <col min="18" max="18" width="14.44140625" bestFit="1" customWidth="1"/>
    <col min="19" max="19" width="15" bestFit="1" customWidth="1"/>
    <col min="20" max="20" width="12.88671875" bestFit="1" customWidth="1"/>
    <col min="21" max="21" width="11.88671875" bestFit="1" customWidth="1"/>
    <col min="22" max="22" width="10.33203125" bestFit="1" customWidth="1"/>
    <col min="23" max="16384" width="9.109375" style="67"/>
  </cols>
  <sheetData>
    <row r="1" spans="1:16" s="8" customFormat="1" ht="13.2" x14ac:dyDescent="0.3">
      <c r="B1" s="9"/>
      <c r="C1" s="432"/>
      <c r="D1" s="11"/>
      <c r="E1" s="69" t="s">
        <v>2281</v>
      </c>
    </row>
    <row r="2" spans="1:16" s="8" customFormat="1" ht="13.2" x14ac:dyDescent="0.3">
      <c r="B2" s="12" t="s">
        <v>11</v>
      </c>
      <c r="C2" s="433"/>
      <c r="D2" s="16"/>
      <c r="E2" s="72"/>
      <c r="F2" s="144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8" customFormat="1" ht="13.2" x14ac:dyDescent="0.3">
      <c r="B3" s="13"/>
      <c r="C3" s="434"/>
      <c r="D3" s="16"/>
      <c r="E3" s="5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8" customFormat="1" ht="13.2" x14ac:dyDescent="0.3">
      <c r="B4" s="17" t="s">
        <v>14</v>
      </c>
      <c r="C4" s="435" t="s">
        <v>1123</v>
      </c>
      <c r="D4" s="19"/>
      <c r="E4" s="51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16" s="8" customFormat="1" ht="13.2" x14ac:dyDescent="0.3">
      <c r="B5" s="17" t="s">
        <v>16</v>
      </c>
      <c r="C5" s="436">
        <v>35</v>
      </c>
      <c r="D5" s="19"/>
      <c r="E5" s="51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16" s="8" customFormat="1" ht="13.2" x14ac:dyDescent="0.3">
      <c r="B6" s="17"/>
      <c r="C6" s="478"/>
      <c r="D6" s="19"/>
      <c r="E6" s="5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8" customFormat="1" ht="13.2" x14ac:dyDescent="0.3">
      <c r="B7" s="17"/>
      <c r="C7" s="438"/>
      <c r="D7" s="19"/>
      <c r="E7" s="51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s="8" customFormat="1" ht="13.2" x14ac:dyDescent="0.3">
      <c r="B8" s="17"/>
      <c r="C8" s="439" t="s">
        <v>19</v>
      </c>
      <c r="D8" s="26"/>
      <c r="E8" s="78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16" s="23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91" t="s">
        <v>1721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1:16" s="65" customFormat="1" ht="13.2" x14ac:dyDescent="0.3">
      <c r="A10" s="8"/>
      <c r="B10" s="227"/>
      <c r="C10" s="223"/>
      <c r="D10" s="38"/>
      <c r="E10" s="88"/>
      <c r="F10" s="63"/>
      <c r="G10" s="480"/>
      <c r="H10" s="480"/>
      <c r="I10" s="479"/>
      <c r="J10" s="480"/>
      <c r="K10" s="480"/>
      <c r="L10" s="480"/>
      <c r="M10" s="480"/>
      <c r="N10" s="480"/>
      <c r="O10" s="480"/>
      <c r="P10" s="480"/>
    </row>
    <row r="11" spans="1:16" s="65" customFormat="1" ht="13.95" customHeight="1" x14ac:dyDescent="0.3">
      <c r="A11" s="8"/>
      <c r="B11" s="227"/>
      <c r="C11" s="223" t="s">
        <v>896</v>
      </c>
      <c r="D11" s="481">
        <v>2</v>
      </c>
      <c r="E11" s="33">
        <v>41182</v>
      </c>
      <c r="F11" s="480">
        <v>0.21054</v>
      </c>
      <c r="G11" s="480">
        <v>0.11225992800000001</v>
      </c>
      <c r="H11" s="480">
        <v>9.8280071999999996E-2</v>
      </c>
      <c r="I11" s="33">
        <v>53965</v>
      </c>
      <c r="J11" s="480">
        <v>8.5</v>
      </c>
      <c r="K11" s="480">
        <v>26.5</v>
      </c>
      <c r="L11" s="480">
        <v>9.1205928000000019E-2</v>
      </c>
      <c r="M11" s="480">
        <v>5.28</v>
      </c>
      <c r="N11" s="480">
        <v>1.1116512E-2</v>
      </c>
      <c r="O11" s="480">
        <v>0.10939658399999999</v>
      </c>
      <c r="P11" s="480">
        <v>0.10114341600000001</v>
      </c>
    </row>
    <row r="12" spans="1:16" s="65" customFormat="1" ht="13.95" customHeight="1" x14ac:dyDescent="0.3">
      <c r="A12" s="8"/>
      <c r="B12" s="227"/>
      <c r="C12" s="223" t="s">
        <v>897</v>
      </c>
      <c r="D12" s="481">
        <v>29</v>
      </c>
      <c r="E12" s="33">
        <v>41182</v>
      </c>
      <c r="F12" s="480">
        <v>0.28999999999999998</v>
      </c>
      <c r="G12" s="480">
        <v>0.15462800000000002</v>
      </c>
      <c r="H12" s="480">
        <v>0.13537199999999996</v>
      </c>
      <c r="I12" s="33">
        <v>53965</v>
      </c>
      <c r="J12" s="480">
        <v>8.5</v>
      </c>
      <c r="K12" s="480">
        <v>26.5</v>
      </c>
      <c r="L12" s="480">
        <v>0.12562800000000005</v>
      </c>
      <c r="M12" s="480">
        <v>5.28</v>
      </c>
      <c r="N12" s="480">
        <v>1.5311999999999999E-2</v>
      </c>
      <c r="O12" s="480">
        <v>0.15068399999999996</v>
      </c>
      <c r="P12" s="480">
        <v>0.13931600000000002</v>
      </c>
    </row>
    <row r="13" spans="1:16" s="65" customFormat="1" ht="13.95" customHeight="1" x14ac:dyDescent="0.3">
      <c r="A13" s="8"/>
      <c r="B13" s="227"/>
      <c r="C13" s="223" t="s">
        <v>898</v>
      </c>
      <c r="D13" s="481">
        <v>39</v>
      </c>
      <c r="E13" s="33">
        <v>41182</v>
      </c>
      <c r="F13" s="480">
        <v>0.39</v>
      </c>
      <c r="G13" s="480">
        <v>0.20794800000000002</v>
      </c>
      <c r="H13" s="480">
        <v>0.18205199999999999</v>
      </c>
      <c r="I13" s="33">
        <v>53965</v>
      </c>
      <c r="J13" s="480">
        <v>8.5</v>
      </c>
      <c r="K13" s="480">
        <v>26.5</v>
      </c>
      <c r="L13" s="480">
        <v>0.16894800000000004</v>
      </c>
      <c r="M13" s="480">
        <v>5.28</v>
      </c>
      <c r="N13" s="480">
        <v>2.0592000000000003E-2</v>
      </c>
      <c r="O13" s="480">
        <v>0.20264399999999999</v>
      </c>
      <c r="P13" s="480">
        <v>0.18735600000000002</v>
      </c>
    </row>
    <row r="14" spans="1:16" s="65" customFormat="1" ht="13.95" customHeight="1" x14ac:dyDescent="0.3">
      <c r="A14" s="8"/>
      <c r="B14" s="227"/>
      <c r="C14" s="223" t="s">
        <v>899</v>
      </c>
      <c r="D14" s="481">
        <v>3</v>
      </c>
      <c r="E14" s="33">
        <v>41182</v>
      </c>
      <c r="F14" s="480">
        <v>0.03</v>
      </c>
      <c r="G14" s="480">
        <v>1.5995999999999996E-2</v>
      </c>
      <c r="H14" s="480">
        <v>1.4004000000000003E-2</v>
      </c>
      <c r="I14" s="33">
        <v>53965</v>
      </c>
      <c r="J14" s="480">
        <v>8.5</v>
      </c>
      <c r="K14" s="480">
        <v>26.5</v>
      </c>
      <c r="L14" s="480">
        <v>1.2995999999999997E-2</v>
      </c>
      <c r="M14" s="480">
        <v>5.28</v>
      </c>
      <c r="N14" s="480">
        <v>1.5840000000000001E-3</v>
      </c>
      <c r="O14" s="480">
        <v>1.5588000000000003E-2</v>
      </c>
      <c r="P14" s="480">
        <v>1.4411999999999996E-2</v>
      </c>
    </row>
    <row r="15" spans="1:16" s="65" customFormat="1" ht="13.95" customHeight="1" x14ac:dyDescent="0.3">
      <c r="A15" s="8"/>
      <c r="B15" s="227"/>
      <c r="C15" s="223" t="s">
        <v>900</v>
      </c>
      <c r="D15" s="481">
        <v>2</v>
      </c>
      <c r="E15" s="33">
        <v>41182</v>
      </c>
      <c r="F15" s="480">
        <v>2.07E-2</v>
      </c>
      <c r="G15" s="480">
        <v>1.1037239999999997E-2</v>
      </c>
      <c r="H15" s="480">
        <v>9.6627600000000029E-3</v>
      </c>
      <c r="I15" s="33">
        <v>53965</v>
      </c>
      <c r="J15" s="480">
        <v>8.5</v>
      </c>
      <c r="K15" s="480">
        <v>26.5</v>
      </c>
      <c r="L15" s="480">
        <v>8.9672399999999979E-3</v>
      </c>
      <c r="M15" s="480">
        <v>5.28</v>
      </c>
      <c r="N15" s="480">
        <v>1.09296E-3</v>
      </c>
      <c r="O15" s="480">
        <v>1.0755720000000003E-2</v>
      </c>
      <c r="P15" s="480">
        <v>9.9442799999999963E-3</v>
      </c>
    </row>
    <row r="16" spans="1:16" s="65" customFormat="1" ht="13.95" customHeight="1" x14ac:dyDescent="0.3">
      <c r="A16" s="8"/>
      <c r="B16" s="227"/>
      <c r="C16" s="223" t="s">
        <v>901</v>
      </c>
      <c r="D16" s="481">
        <v>60</v>
      </c>
      <c r="E16" s="33">
        <v>41182</v>
      </c>
      <c r="F16" s="480">
        <v>0.6</v>
      </c>
      <c r="G16" s="480">
        <v>0.31992000000000004</v>
      </c>
      <c r="H16" s="480">
        <v>0.28007999999999994</v>
      </c>
      <c r="I16" s="33">
        <v>53965</v>
      </c>
      <c r="J16" s="480">
        <v>8.5</v>
      </c>
      <c r="K16" s="480">
        <v>26.5</v>
      </c>
      <c r="L16" s="480">
        <v>0.2599200000000001</v>
      </c>
      <c r="M16" s="480">
        <v>5.28</v>
      </c>
      <c r="N16" s="480">
        <v>3.168E-2</v>
      </c>
      <c r="O16" s="480">
        <v>0.31175999999999993</v>
      </c>
      <c r="P16" s="480">
        <v>0.28824000000000005</v>
      </c>
    </row>
    <row r="17" spans="1:16" s="65" customFormat="1" ht="13.95" customHeight="1" x14ac:dyDescent="0.3">
      <c r="A17" s="8"/>
      <c r="B17" s="227"/>
      <c r="C17" s="223" t="s">
        <v>902</v>
      </c>
      <c r="D17" s="481">
        <v>11</v>
      </c>
      <c r="E17" s="33">
        <v>41182</v>
      </c>
      <c r="F17" s="480">
        <v>0.11</v>
      </c>
      <c r="G17" s="480">
        <v>5.8651999999999996E-2</v>
      </c>
      <c r="H17" s="480">
        <v>5.1348000000000005E-2</v>
      </c>
      <c r="I17" s="33">
        <v>53965</v>
      </c>
      <c r="J17" s="480">
        <v>8.5</v>
      </c>
      <c r="K17" s="480">
        <v>26.5</v>
      </c>
      <c r="L17" s="480">
        <v>4.7652E-2</v>
      </c>
      <c r="M17" s="480">
        <v>5.28</v>
      </c>
      <c r="N17" s="480">
        <v>5.8079999999999998E-3</v>
      </c>
      <c r="O17" s="480">
        <v>5.7156000000000005E-2</v>
      </c>
      <c r="P17" s="480">
        <v>5.2843999999999995E-2</v>
      </c>
    </row>
    <row r="18" spans="1:16" s="65" customFormat="1" ht="13.95" customHeight="1" x14ac:dyDescent="0.3">
      <c r="A18" s="8"/>
      <c r="B18" s="227"/>
      <c r="C18" s="223" t="s">
        <v>903</v>
      </c>
      <c r="D18" s="481">
        <v>18</v>
      </c>
      <c r="E18" s="33">
        <v>41182</v>
      </c>
      <c r="F18" s="480">
        <v>0.18</v>
      </c>
      <c r="G18" s="480">
        <v>9.5975999999999992E-2</v>
      </c>
      <c r="H18" s="480">
        <v>8.4024000000000001E-2</v>
      </c>
      <c r="I18" s="33">
        <v>53965</v>
      </c>
      <c r="J18" s="480">
        <v>8.5</v>
      </c>
      <c r="K18" s="480">
        <v>26.5</v>
      </c>
      <c r="L18" s="480">
        <v>7.7976000000000004E-2</v>
      </c>
      <c r="M18" s="480">
        <v>5.28</v>
      </c>
      <c r="N18" s="480">
        <v>9.5040000000000003E-3</v>
      </c>
      <c r="O18" s="480">
        <v>9.3528E-2</v>
      </c>
      <c r="P18" s="480">
        <v>8.6471999999999993E-2</v>
      </c>
    </row>
    <row r="19" spans="1:16" s="65" customFormat="1" ht="13.95" customHeight="1" x14ac:dyDescent="0.3">
      <c r="A19" s="8"/>
      <c r="B19" s="227"/>
      <c r="C19" s="223" t="s">
        <v>904</v>
      </c>
      <c r="D19" s="481">
        <v>45</v>
      </c>
      <c r="E19" s="33">
        <v>41182</v>
      </c>
      <c r="F19" s="480">
        <v>0.45</v>
      </c>
      <c r="G19" s="480">
        <v>0.23993999999999999</v>
      </c>
      <c r="H19" s="480">
        <v>0.21006000000000002</v>
      </c>
      <c r="I19" s="33">
        <v>53965</v>
      </c>
      <c r="J19" s="480">
        <v>8.5</v>
      </c>
      <c r="K19" s="480">
        <v>26.5</v>
      </c>
      <c r="L19" s="480">
        <v>0.19494</v>
      </c>
      <c r="M19" s="480">
        <v>5.28</v>
      </c>
      <c r="N19" s="480">
        <v>2.3760000000000003E-2</v>
      </c>
      <c r="O19" s="480">
        <v>0.23382000000000003</v>
      </c>
      <c r="P19" s="480">
        <v>0.21617999999999998</v>
      </c>
    </row>
    <row r="20" spans="1:16" s="65" customFormat="1" ht="13.95" customHeight="1" x14ac:dyDescent="0.3">
      <c r="A20" s="8"/>
      <c r="B20" s="227"/>
      <c r="C20" s="223" t="s">
        <v>905</v>
      </c>
      <c r="D20" s="481">
        <v>1</v>
      </c>
      <c r="E20" s="33">
        <v>41182</v>
      </c>
      <c r="F20" s="480">
        <v>0.01</v>
      </c>
      <c r="G20" s="480">
        <v>5.3320000000000008E-3</v>
      </c>
      <c r="H20" s="480">
        <v>4.6679999999999994E-3</v>
      </c>
      <c r="I20" s="33">
        <v>53965</v>
      </c>
      <c r="J20" s="480">
        <v>8.5</v>
      </c>
      <c r="K20" s="480">
        <v>26.5</v>
      </c>
      <c r="L20" s="480">
        <v>4.3320000000000016E-3</v>
      </c>
      <c r="M20" s="480">
        <v>5.28</v>
      </c>
      <c r="N20" s="480">
        <v>5.2800000000000004E-4</v>
      </c>
      <c r="O20" s="480">
        <v>5.1959999999999992E-3</v>
      </c>
      <c r="P20" s="480">
        <v>4.804000000000001E-3</v>
      </c>
    </row>
    <row r="21" spans="1:16" s="65" customFormat="1" ht="13.95" customHeight="1" x14ac:dyDescent="0.3">
      <c r="A21" s="8"/>
      <c r="B21" s="227"/>
      <c r="C21" s="223" t="s">
        <v>906</v>
      </c>
      <c r="D21" s="481">
        <v>17</v>
      </c>
      <c r="E21" s="33">
        <v>41182</v>
      </c>
      <c r="F21" s="480">
        <v>0.17849999999999999</v>
      </c>
      <c r="G21" s="480">
        <v>9.5176200000000002E-2</v>
      </c>
      <c r="H21" s="480">
        <v>8.332379999999999E-2</v>
      </c>
      <c r="I21" s="33">
        <v>53965</v>
      </c>
      <c r="J21" s="480">
        <v>8.5</v>
      </c>
      <c r="K21" s="480">
        <v>26.5</v>
      </c>
      <c r="L21" s="480">
        <v>7.7326199999999998E-2</v>
      </c>
      <c r="M21" s="480">
        <v>5.28</v>
      </c>
      <c r="N21" s="480">
        <v>9.4248000000000005E-3</v>
      </c>
      <c r="O21" s="480">
        <v>9.2748599999999987E-2</v>
      </c>
      <c r="P21" s="480">
        <v>8.5751400000000005E-2</v>
      </c>
    </row>
    <row r="22" spans="1:16" s="65" customFormat="1" ht="13.95" customHeight="1" x14ac:dyDescent="0.3">
      <c r="A22" s="8"/>
      <c r="B22" s="227"/>
      <c r="C22" s="223" t="s">
        <v>907</v>
      </c>
      <c r="D22" s="481">
        <v>1</v>
      </c>
      <c r="E22" s="33">
        <v>41182</v>
      </c>
      <c r="F22" s="480">
        <v>0.01</v>
      </c>
      <c r="G22" s="480">
        <v>5.3320000000000008E-3</v>
      </c>
      <c r="H22" s="480">
        <v>4.6679999999999994E-3</v>
      </c>
      <c r="I22" s="33">
        <v>53965</v>
      </c>
      <c r="J22" s="480">
        <v>8.5</v>
      </c>
      <c r="K22" s="480">
        <v>26.5</v>
      </c>
      <c r="L22" s="480">
        <v>4.3320000000000016E-3</v>
      </c>
      <c r="M22" s="480">
        <v>5.28</v>
      </c>
      <c r="N22" s="480">
        <v>5.2800000000000004E-4</v>
      </c>
      <c r="O22" s="480">
        <v>5.1959999999999992E-3</v>
      </c>
      <c r="P22" s="480">
        <v>4.804000000000001E-3</v>
      </c>
    </row>
    <row r="23" spans="1:16" s="65" customFormat="1" ht="13.95" customHeight="1" x14ac:dyDescent="0.3">
      <c r="A23" s="8"/>
      <c r="B23" s="227"/>
      <c r="C23" s="223" t="s">
        <v>908</v>
      </c>
      <c r="D23" s="481">
        <v>139</v>
      </c>
      <c r="E23" s="33">
        <v>41182</v>
      </c>
      <c r="F23" s="480">
        <v>1.39</v>
      </c>
      <c r="G23" s="480">
        <v>0.74114799999999992</v>
      </c>
      <c r="H23" s="480">
        <v>0.64885199999999998</v>
      </c>
      <c r="I23" s="33">
        <v>53965</v>
      </c>
      <c r="J23" s="480">
        <v>8.5</v>
      </c>
      <c r="K23" s="480">
        <v>26.5</v>
      </c>
      <c r="L23" s="480">
        <v>0.60214799999999991</v>
      </c>
      <c r="M23" s="480">
        <v>5.28</v>
      </c>
      <c r="N23" s="480">
        <v>7.3391999999999999E-2</v>
      </c>
      <c r="O23" s="480">
        <v>0.722244</v>
      </c>
      <c r="P23" s="480">
        <v>0.66775599999999991</v>
      </c>
    </row>
    <row r="24" spans="1:16" s="65" customFormat="1" ht="13.95" customHeight="1" x14ac:dyDescent="0.3">
      <c r="A24" s="8"/>
      <c r="B24" s="227"/>
      <c r="C24" s="223" t="s">
        <v>909</v>
      </c>
      <c r="D24" s="481">
        <v>1</v>
      </c>
      <c r="E24" s="33">
        <v>41182</v>
      </c>
      <c r="F24" s="480">
        <v>0.01</v>
      </c>
      <c r="G24" s="480">
        <v>5.3320000000000008E-3</v>
      </c>
      <c r="H24" s="480">
        <v>4.6679999999999994E-3</v>
      </c>
      <c r="I24" s="33">
        <v>53965</v>
      </c>
      <c r="J24" s="480">
        <v>8.5</v>
      </c>
      <c r="K24" s="480">
        <v>26.5</v>
      </c>
      <c r="L24" s="480">
        <v>4.3320000000000016E-3</v>
      </c>
      <c r="M24" s="480">
        <v>5.28</v>
      </c>
      <c r="N24" s="480">
        <v>5.2800000000000004E-4</v>
      </c>
      <c r="O24" s="480">
        <v>5.1959999999999992E-3</v>
      </c>
      <c r="P24" s="480">
        <v>4.804000000000001E-3</v>
      </c>
    </row>
    <row r="25" spans="1:16" s="65" customFormat="1" ht="13.95" customHeight="1" x14ac:dyDescent="0.3">
      <c r="A25" s="8"/>
      <c r="B25" s="227"/>
      <c r="C25" s="223" t="s">
        <v>910</v>
      </c>
      <c r="D25" s="481">
        <v>11</v>
      </c>
      <c r="E25" s="33">
        <v>41182</v>
      </c>
      <c r="F25" s="480">
        <v>0.11</v>
      </c>
      <c r="G25" s="480">
        <v>5.8651999999999996E-2</v>
      </c>
      <c r="H25" s="480">
        <v>5.1348000000000005E-2</v>
      </c>
      <c r="I25" s="33">
        <v>53965</v>
      </c>
      <c r="J25" s="480">
        <v>8.5</v>
      </c>
      <c r="K25" s="480">
        <v>26.5</v>
      </c>
      <c r="L25" s="480">
        <v>4.7652E-2</v>
      </c>
      <c r="M25" s="480">
        <v>5.28</v>
      </c>
      <c r="N25" s="480">
        <v>5.8079999999999998E-3</v>
      </c>
      <c r="O25" s="480">
        <v>5.7156000000000005E-2</v>
      </c>
      <c r="P25" s="480">
        <v>5.2843999999999995E-2</v>
      </c>
    </row>
    <row r="26" spans="1:16" s="65" customFormat="1" ht="13.95" customHeight="1" x14ac:dyDescent="0.3">
      <c r="A26" s="8"/>
      <c r="B26" s="227"/>
      <c r="C26" s="223" t="s">
        <v>911</v>
      </c>
      <c r="D26" s="481">
        <v>186</v>
      </c>
      <c r="E26" s="33">
        <v>41182</v>
      </c>
      <c r="F26" s="480">
        <v>1.86</v>
      </c>
      <c r="G26" s="480">
        <v>0.99175200000000019</v>
      </c>
      <c r="H26" s="480">
        <v>0.86824799999999991</v>
      </c>
      <c r="I26" s="33">
        <v>53965</v>
      </c>
      <c r="J26" s="480">
        <v>8.5</v>
      </c>
      <c r="K26" s="480">
        <v>26.5</v>
      </c>
      <c r="L26" s="480">
        <v>0.80575200000000025</v>
      </c>
      <c r="M26" s="480">
        <v>5.28</v>
      </c>
      <c r="N26" s="480">
        <v>9.8208000000000004E-2</v>
      </c>
      <c r="O26" s="480">
        <v>0.96645599999999987</v>
      </c>
      <c r="P26" s="480">
        <v>0.89354400000000023</v>
      </c>
    </row>
    <row r="27" spans="1:16" s="65" customFormat="1" ht="13.95" customHeight="1" x14ac:dyDescent="0.3">
      <c r="A27" s="8"/>
      <c r="B27" s="227"/>
      <c r="C27" s="223" t="s">
        <v>912</v>
      </c>
      <c r="D27" s="481">
        <v>5</v>
      </c>
      <c r="E27" s="33">
        <v>41182</v>
      </c>
      <c r="F27" s="480">
        <v>0.05</v>
      </c>
      <c r="G27" s="480">
        <v>2.6660000000000003E-2</v>
      </c>
      <c r="H27" s="480">
        <v>2.334E-2</v>
      </c>
      <c r="I27" s="33">
        <v>53965</v>
      </c>
      <c r="J27" s="480">
        <v>8.5</v>
      </c>
      <c r="K27" s="480">
        <v>26.5</v>
      </c>
      <c r="L27" s="480">
        <v>2.1660000000000006E-2</v>
      </c>
      <c r="M27" s="480">
        <v>5.28</v>
      </c>
      <c r="N27" s="480">
        <v>2.64E-3</v>
      </c>
      <c r="O27" s="480">
        <v>2.598E-2</v>
      </c>
      <c r="P27" s="480">
        <v>2.4020000000000003E-2</v>
      </c>
    </row>
    <row r="28" spans="1:16" s="65" customFormat="1" ht="13.95" customHeight="1" x14ac:dyDescent="0.3">
      <c r="A28" s="8"/>
      <c r="B28" s="227"/>
      <c r="C28" s="223" t="s">
        <v>913</v>
      </c>
      <c r="D28" s="481">
        <v>37</v>
      </c>
      <c r="E28" s="33">
        <v>41182</v>
      </c>
      <c r="F28" s="480">
        <v>0.37185000000000001</v>
      </c>
      <c r="G28" s="480">
        <v>0.19827042</v>
      </c>
      <c r="H28" s="480">
        <v>0.17357958000000001</v>
      </c>
      <c r="I28" s="33">
        <v>53965</v>
      </c>
      <c r="J28" s="480">
        <v>8.5</v>
      </c>
      <c r="K28" s="480">
        <v>26.5</v>
      </c>
      <c r="L28" s="480">
        <v>0.16108542000000003</v>
      </c>
      <c r="M28" s="480">
        <v>5.28</v>
      </c>
      <c r="N28" s="480">
        <v>1.9633680000000001E-2</v>
      </c>
      <c r="O28" s="480">
        <v>0.19321326</v>
      </c>
      <c r="P28" s="480">
        <v>0.17863674000000002</v>
      </c>
    </row>
    <row r="29" spans="1:16" s="65" customFormat="1" ht="13.95" customHeight="1" x14ac:dyDescent="0.3">
      <c r="A29" s="8"/>
      <c r="B29" s="227"/>
      <c r="C29" s="223" t="s">
        <v>914</v>
      </c>
      <c r="D29" s="481">
        <v>12</v>
      </c>
      <c r="E29" s="33">
        <v>41182</v>
      </c>
      <c r="F29" s="480">
        <v>0.12</v>
      </c>
      <c r="G29" s="480">
        <v>6.3983999999999985E-2</v>
      </c>
      <c r="H29" s="480">
        <v>5.601600000000001E-2</v>
      </c>
      <c r="I29" s="33">
        <v>53965</v>
      </c>
      <c r="J29" s="480">
        <v>8.5</v>
      </c>
      <c r="K29" s="480">
        <v>26.5</v>
      </c>
      <c r="L29" s="480">
        <v>5.1983999999999989E-2</v>
      </c>
      <c r="M29" s="480">
        <v>5.28</v>
      </c>
      <c r="N29" s="480">
        <v>6.3360000000000005E-3</v>
      </c>
      <c r="O29" s="480">
        <v>6.2352000000000012E-2</v>
      </c>
      <c r="P29" s="480">
        <v>5.7647999999999984E-2</v>
      </c>
    </row>
    <row r="30" spans="1:16" s="65" customFormat="1" ht="13.95" customHeight="1" x14ac:dyDescent="0.3">
      <c r="A30" s="8"/>
      <c r="B30" s="227"/>
      <c r="C30" s="223" t="s">
        <v>915</v>
      </c>
      <c r="D30" s="481">
        <v>2</v>
      </c>
      <c r="E30" s="33">
        <v>41182</v>
      </c>
      <c r="F30" s="480">
        <v>0.02</v>
      </c>
      <c r="G30" s="480">
        <v>1.0664000000000002E-2</v>
      </c>
      <c r="H30" s="480">
        <v>9.3359999999999988E-3</v>
      </c>
      <c r="I30" s="33">
        <v>53965</v>
      </c>
      <c r="J30" s="480">
        <v>8.5</v>
      </c>
      <c r="K30" s="480">
        <v>26.5</v>
      </c>
      <c r="L30" s="480">
        <v>8.6640000000000033E-3</v>
      </c>
      <c r="M30" s="480">
        <v>5.28</v>
      </c>
      <c r="N30" s="480">
        <v>1.0560000000000001E-3</v>
      </c>
      <c r="O30" s="480">
        <v>1.0391999999999998E-2</v>
      </c>
      <c r="P30" s="480">
        <v>9.608000000000002E-3</v>
      </c>
    </row>
    <row r="31" spans="1:16" s="65" customFormat="1" ht="13.95" customHeight="1" x14ac:dyDescent="0.3">
      <c r="A31" s="8"/>
      <c r="B31" s="227"/>
      <c r="C31" s="223" t="s">
        <v>916</v>
      </c>
      <c r="D31" s="481">
        <v>8</v>
      </c>
      <c r="E31" s="33">
        <v>41182</v>
      </c>
      <c r="F31" s="480">
        <v>8.3199999999999996E-2</v>
      </c>
      <c r="G31" s="480">
        <v>4.436223999999999E-2</v>
      </c>
      <c r="H31" s="480">
        <v>3.8837760000000006E-2</v>
      </c>
      <c r="I31" s="33">
        <v>53965</v>
      </c>
      <c r="J31" s="480">
        <v>8.5</v>
      </c>
      <c r="K31" s="480">
        <v>26.5</v>
      </c>
      <c r="L31" s="480">
        <v>3.6042239999999996E-2</v>
      </c>
      <c r="M31" s="480">
        <v>5.28</v>
      </c>
      <c r="N31" s="480">
        <v>4.3929600000000004E-3</v>
      </c>
      <c r="O31" s="480">
        <v>4.3230720000000007E-2</v>
      </c>
      <c r="P31" s="480">
        <v>3.9969279999999989E-2</v>
      </c>
    </row>
    <row r="32" spans="1:16" s="65" customFormat="1" ht="13.95" customHeight="1" x14ac:dyDescent="0.3">
      <c r="A32" s="8"/>
      <c r="B32" s="227"/>
      <c r="C32" s="223" t="s">
        <v>919</v>
      </c>
      <c r="D32" s="481">
        <v>413</v>
      </c>
      <c r="E32" s="33">
        <v>41182</v>
      </c>
      <c r="F32" s="480">
        <v>3.17184</v>
      </c>
      <c r="G32" s="480">
        <v>1.6912250880000002</v>
      </c>
      <c r="H32" s="480">
        <v>1.4806149119999998</v>
      </c>
      <c r="I32" s="33">
        <v>53965</v>
      </c>
      <c r="J32" s="480">
        <v>8.5</v>
      </c>
      <c r="K32" s="480">
        <v>26.5</v>
      </c>
      <c r="L32" s="480">
        <v>1.374041088</v>
      </c>
      <c r="M32" s="480">
        <v>5.28</v>
      </c>
      <c r="N32" s="480">
        <v>0.16747315199999999</v>
      </c>
      <c r="O32" s="480">
        <v>1.6480880639999997</v>
      </c>
      <c r="P32" s="480">
        <v>1.5237519360000003</v>
      </c>
    </row>
    <row r="33" spans="1:16" s="65" customFormat="1" ht="13.95" customHeight="1" x14ac:dyDescent="0.3">
      <c r="A33" s="8"/>
      <c r="B33" s="227"/>
      <c r="C33" s="223" t="s">
        <v>920</v>
      </c>
      <c r="D33" s="481">
        <v>332</v>
      </c>
      <c r="E33" s="33">
        <v>41182</v>
      </c>
      <c r="F33" s="480">
        <v>9.7774000000000001</v>
      </c>
      <c r="G33" s="480">
        <v>5.2133096800000001</v>
      </c>
      <c r="H33" s="480">
        <v>4.56409032</v>
      </c>
      <c r="I33" s="33">
        <v>53965</v>
      </c>
      <c r="J33" s="480">
        <v>8.5</v>
      </c>
      <c r="K33" s="480">
        <v>26.5</v>
      </c>
      <c r="L33" s="480">
        <v>4.2355696800000011</v>
      </c>
      <c r="M33" s="480">
        <v>5.28</v>
      </c>
      <c r="N33" s="480">
        <v>0.51624672000000005</v>
      </c>
      <c r="O33" s="480">
        <v>5.0803370399999999</v>
      </c>
      <c r="P33" s="480">
        <v>4.6970629600000002</v>
      </c>
    </row>
    <row r="34" spans="1:16" s="65" customFormat="1" ht="13.95" customHeight="1" x14ac:dyDescent="0.3">
      <c r="A34" s="8"/>
      <c r="B34" s="227"/>
      <c r="C34" s="223" t="s">
        <v>921</v>
      </c>
      <c r="D34" s="481">
        <v>105</v>
      </c>
      <c r="E34" s="33">
        <v>41182</v>
      </c>
      <c r="F34" s="480">
        <v>3.4649999999999999</v>
      </c>
      <c r="G34" s="480">
        <v>1.8475379999999999</v>
      </c>
      <c r="H34" s="480">
        <v>1.617462</v>
      </c>
      <c r="I34" s="33">
        <v>53965</v>
      </c>
      <c r="J34" s="480">
        <v>8.5</v>
      </c>
      <c r="K34" s="480">
        <v>26.5</v>
      </c>
      <c r="L34" s="480">
        <v>1.5010380000000001</v>
      </c>
      <c r="M34" s="480">
        <v>5.28</v>
      </c>
      <c r="N34" s="480">
        <v>0.182952</v>
      </c>
      <c r="O34" s="480">
        <v>1.800414</v>
      </c>
      <c r="P34" s="480">
        <v>1.6645859999999999</v>
      </c>
    </row>
    <row r="35" spans="1:16" s="65" customFormat="1" ht="13.95" customHeight="1" x14ac:dyDescent="0.3">
      <c r="A35" s="8"/>
      <c r="B35" s="227"/>
      <c r="C35" s="223" t="s">
        <v>1124</v>
      </c>
      <c r="D35" s="481">
        <v>764</v>
      </c>
      <c r="E35" s="33">
        <v>41182</v>
      </c>
      <c r="F35" s="480">
        <v>30.751000000000001</v>
      </c>
      <c r="G35" s="480">
        <v>16.396433200000001</v>
      </c>
      <c r="H35" s="480">
        <v>14.354566800000001</v>
      </c>
      <c r="I35" s="33">
        <v>53965</v>
      </c>
      <c r="J35" s="480">
        <v>8.5</v>
      </c>
      <c r="K35" s="480">
        <v>26.5</v>
      </c>
      <c r="L35" s="480">
        <v>13.321333200000002</v>
      </c>
      <c r="M35" s="480">
        <v>5.28</v>
      </c>
      <c r="N35" s="480">
        <v>1.6886871034783559</v>
      </c>
      <c r="O35" s="480">
        <v>16.043253903478355</v>
      </c>
      <c r="P35" s="480">
        <v>14.707746096521646</v>
      </c>
    </row>
    <row r="36" spans="1:16" s="65" customFormat="1" ht="13.2" x14ac:dyDescent="0.3">
      <c r="A36" s="8"/>
      <c r="B36" s="227"/>
      <c r="C36" s="223" t="s">
        <v>922</v>
      </c>
      <c r="D36" s="481">
        <v>17</v>
      </c>
      <c r="E36" s="33">
        <v>41182</v>
      </c>
      <c r="F36" s="480">
        <v>0.21759999999999999</v>
      </c>
      <c r="G36" s="480">
        <v>0.11602431999999999</v>
      </c>
      <c r="H36" s="480">
        <v>0.10157568</v>
      </c>
      <c r="I36" s="33">
        <v>53965</v>
      </c>
      <c r="J36" s="480">
        <v>8.5</v>
      </c>
      <c r="K36" s="480">
        <v>26.5</v>
      </c>
      <c r="L36" s="480">
        <v>9.4264319999999985E-2</v>
      </c>
      <c r="M36" s="480">
        <v>5.28</v>
      </c>
      <c r="N36" s="480">
        <v>1.1489279999999999E-2</v>
      </c>
      <c r="O36" s="480">
        <v>0.11306496000000001</v>
      </c>
      <c r="P36" s="480">
        <v>0.10453503999999998</v>
      </c>
    </row>
    <row r="37" spans="1:16" s="65" customFormat="1" ht="13.95" customHeight="1" x14ac:dyDescent="0.3">
      <c r="A37" s="8"/>
      <c r="B37" s="227"/>
      <c r="C37" s="223" t="s">
        <v>923</v>
      </c>
      <c r="D37" s="481">
        <v>11</v>
      </c>
      <c r="E37" s="33">
        <v>41182</v>
      </c>
      <c r="F37" s="480">
        <v>5.3350000000000002E-2</v>
      </c>
      <c r="G37" s="480">
        <v>2.8446219999999998E-2</v>
      </c>
      <c r="H37" s="480">
        <v>2.4903780000000004E-2</v>
      </c>
      <c r="I37" s="33">
        <v>53965</v>
      </c>
      <c r="J37" s="480">
        <v>8.5</v>
      </c>
      <c r="K37" s="480">
        <v>26.5</v>
      </c>
      <c r="L37" s="480">
        <v>2.3111219999999998E-2</v>
      </c>
      <c r="M37" s="480">
        <v>5.28</v>
      </c>
      <c r="N37" s="480">
        <v>2.8168799999999999E-3</v>
      </c>
      <c r="O37" s="480">
        <v>2.7720660000000005E-2</v>
      </c>
      <c r="P37" s="480">
        <v>2.5629339999999997E-2</v>
      </c>
    </row>
    <row r="38" spans="1:16" s="65" customFormat="1" ht="13.95" customHeight="1" x14ac:dyDescent="0.3">
      <c r="A38" s="8"/>
      <c r="B38" s="227"/>
      <c r="C38" s="223" t="s">
        <v>924</v>
      </c>
      <c r="D38" s="481">
        <v>14</v>
      </c>
      <c r="E38" s="33">
        <v>41182</v>
      </c>
      <c r="F38" s="480">
        <v>6.7900000000000002E-2</v>
      </c>
      <c r="G38" s="480">
        <v>3.6204279999999998E-2</v>
      </c>
      <c r="H38" s="480">
        <v>3.1695720000000004E-2</v>
      </c>
      <c r="I38" s="33">
        <v>53965</v>
      </c>
      <c r="J38" s="480">
        <v>8.5</v>
      </c>
      <c r="K38" s="480">
        <v>26.5</v>
      </c>
      <c r="L38" s="480">
        <v>2.9414280000000001E-2</v>
      </c>
      <c r="M38" s="480">
        <v>5.28</v>
      </c>
      <c r="N38" s="480">
        <v>3.5851200000000007E-3</v>
      </c>
      <c r="O38" s="480">
        <v>3.5280840000000008E-2</v>
      </c>
      <c r="P38" s="480">
        <v>3.2619159999999994E-2</v>
      </c>
    </row>
    <row r="39" spans="1:16" s="65" customFormat="1" ht="13.95" customHeight="1" x14ac:dyDescent="0.3">
      <c r="A39" s="8"/>
      <c r="B39" s="227"/>
      <c r="C39" s="223" t="s">
        <v>925</v>
      </c>
      <c r="D39" s="481">
        <v>1</v>
      </c>
      <c r="E39" s="33">
        <v>41182</v>
      </c>
      <c r="F39" s="480">
        <v>4.8500000000000001E-3</v>
      </c>
      <c r="G39" s="480">
        <v>2.5860199999999996E-3</v>
      </c>
      <c r="H39" s="480">
        <v>2.2639800000000005E-3</v>
      </c>
      <c r="I39" s="33">
        <v>53965</v>
      </c>
      <c r="J39" s="480">
        <v>8.5</v>
      </c>
      <c r="K39" s="480">
        <v>26.5</v>
      </c>
      <c r="L39" s="480">
        <v>2.1010199999999995E-3</v>
      </c>
      <c r="M39" s="480">
        <v>5.28</v>
      </c>
      <c r="N39" s="480">
        <v>2.5608E-4</v>
      </c>
      <c r="O39" s="480">
        <v>2.5200600000000006E-3</v>
      </c>
      <c r="P39" s="480">
        <v>2.3299399999999995E-3</v>
      </c>
    </row>
    <row r="40" spans="1:16" s="65" customFormat="1" ht="13.95" customHeight="1" x14ac:dyDescent="0.3">
      <c r="A40" s="8"/>
      <c r="B40" s="227"/>
      <c r="C40" s="223" t="s">
        <v>926</v>
      </c>
      <c r="D40" s="481">
        <v>9</v>
      </c>
      <c r="E40" s="33">
        <v>41182</v>
      </c>
      <c r="F40" s="480">
        <v>3.483E-2</v>
      </c>
      <c r="G40" s="480">
        <v>1.8571356000000001E-2</v>
      </c>
      <c r="H40" s="480">
        <v>1.6258643999999999E-2</v>
      </c>
      <c r="I40" s="33">
        <v>53965</v>
      </c>
      <c r="J40" s="480">
        <v>8.5</v>
      </c>
      <c r="K40" s="480">
        <v>26.5</v>
      </c>
      <c r="L40" s="480">
        <v>1.5088356000000001E-2</v>
      </c>
      <c r="M40" s="480">
        <v>5.28</v>
      </c>
      <c r="N40" s="480">
        <v>1.8390240000000003E-3</v>
      </c>
      <c r="O40" s="480">
        <v>1.8097668000000001E-2</v>
      </c>
      <c r="P40" s="480">
        <v>1.6732331999999999E-2</v>
      </c>
    </row>
    <row r="41" spans="1:16" s="65" customFormat="1" ht="13.95" customHeight="1" x14ac:dyDescent="0.3">
      <c r="A41" s="8"/>
      <c r="B41" s="227"/>
      <c r="C41" s="223" t="s">
        <v>927</v>
      </c>
      <c r="D41" s="481">
        <v>2</v>
      </c>
      <c r="E41" s="33">
        <v>41182</v>
      </c>
      <c r="F41" s="480">
        <v>9.7000000000000003E-3</v>
      </c>
      <c r="G41" s="480">
        <v>5.1720399999999993E-3</v>
      </c>
      <c r="H41" s="480">
        <v>4.527960000000001E-3</v>
      </c>
      <c r="I41" s="33">
        <v>53965</v>
      </c>
      <c r="J41" s="480">
        <v>8.5</v>
      </c>
      <c r="K41" s="480">
        <v>26.5</v>
      </c>
      <c r="L41" s="480">
        <v>4.2020399999999989E-3</v>
      </c>
      <c r="M41" s="480">
        <v>5.28</v>
      </c>
      <c r="N41" s="480">
        <v>5.1216E-4</v>
      </c>
      <c r="O41" s="480">
        <v>5.0401200000000012E-3</v>
      </c>
      <c r="P41" s="480">
        <v>4.6598799999999991E-3</v>
      </c>
    </row>
    <row r="42" spans="1:16" s="65" customFormat="1" ht="13.95" customHeight="1" x14ac:dyDescent="0.3">
      <c r="A42" s="8"/>
      <c r="B42" s="227"/>
      <c r="C42" s="223" t="s">
        <v>928</v>
      </c>
      <c r="D42" s="481">
        <v>4</v>
      </c>
      <c r="E42" s="33">
        <v>41182</v>
      </c>
      <c r="F42" s="480">
        <v>1.9400000000000001E-2</v>
      </c>
      <c r="G42" s="480">
        <v>1.0344079999999999E-2</v>
      </c>
      <c r="H42" s="480">
        <v>9.055920000000002E-3</v>
      </c>
      <c r="I42" s="33">
        <v>53965</v>
      </c>
      <c r="J42" s="480">
        <v>8.5</v>
      </c>
      <c r="K42" s="480">
        <v>26.5</v>
      </c>
      <c r="L42" s="480">
        <v>8.4040799999999978E-3</v>
      </c>
      <c r="M42" s="480">
        <v>5.28</v>
      </c>
      <c r="N42" s="480">
        <v>1.02432E-3</v>
      </c>
      <c r="O42" s="480">
        <v>1.0080240000000002E-2</v>
      </c>
      <c r="P42" s="480">
        <v>9.3197599999999981E-3</v>
      </c>
    </row>
    <row r="43" spans="1:16" s="65" customFormat="1" ht="13.95" customHeight="1" x14ac:dyDescent="0.3">
      <c r="A43" s="8"/>
      <c r="B43" s="227"/>
      <c r="C43" s="223" t="s">
        <v>929</v>
      </c>
      <c r="D43" s="481">
        <v>125</v>
      </c>
      <c r="E43" s="33">
        <v>41182</v>
      </c>
      <c r="F43" s="480">
        <v>0.60624999999999996</v>
      </c>
      <c r="G43" s="480">
        <v>0.32325249999999994</v>
      </c>
      <c r="H43" s="480">
        <v>0.28299750000000001</v>
      </c>
      <c r="I43" s="33">
        <v>53965</v>
      </c>
      <c r="J43" s="480">
        <v>8.5</v>
      </c>
      <c r="K43" s="480">
        <v>26.5</v>
      </c>
      <c r="L43" s="480">
        <v>0.26262750000000001</v>
      </c>
      <c r="M43" s="480">
        <v>5.28</v>
      </c>
      <c r="N43" s="480">
        <v>3.2010000000000004E-2</v>
      </c>
      <c r="O43" s="480">
        <v>0.3150075</v>
      </c>
      <c r="P43" s="480">
        <v>0.29124249999999996</v>
      </c>
    </row>
    <row r="44" spans="1:16" s="65" customFormat="1" ht="13.95" customHeight="1" x14ac:dyDescent="0.3">
      <c r="A44" s="8"/>
      <c r="B44" s="227"/>
      <c r="C44" s="223" t="s">
        <v>930</v>
      </c>
      <c r="D44" s="481">
        <v>775</v>
      </c>
      <c r="E44" s="33">
        <v>41182</v>
      </c>
      <c r="F44" s="480">
        <v>2.8365</v>
      </c>
      <c r="G44" s="480">
        <v>1.5124218000000003</v>
      </c>
      <c r="H44" s="480">
        <v>1.3240781999999998</v>
      </c>
      <c r="I44" s="33">
        <v>53965</v>
      </c>
      <c r="J44" s="480">
        <v>8.5</v>
      </c>
      <c r="K44" s="480">
        <v>26.5</v>
      </c>
      <c r="L44" s="480">
        <v>1.2287718000000005</v>
      </c>
      <c r="M44" s="480">
        <v>5.28</v>
      </c>
      <c r="N44" s="480">
        <v>0.14976719999999999</v>
      </c>
      <c r="O44" s="480">
        <v>1.4738453999999996</v>
      </c>
      <c r="P44" s="480">
        <v>1.3626546000000004</v>
      </c>
    </row>
    <row r="45" spans="1:16" s="65" customFormat="1" ht="13.95" customHeight="1" x14ac:dyDescent="0.3">
      <c r="A45" s="8"/>
      <c r="B45" s="227"/>
      <c r="C45" s="223" t="s">
        <v>931</v>
      </c>
      <c r="D45" s="481">
        <v>3</v>
      </c>
      <c r="E45" s="33">
        <v>41182</v>
      </c>
      <c r="F45" s="480">
        <v>9.4500000000000001E-3</v>
      </c>
      <c r="G45" s="480">
        <v>5.0387399999999999E-3</v>
      </c>
      <c r="H45" s="480">
        <v>4.4112600000000002E-3</v>
      </c>
      <c r="I45" s="33">
        <v>53965</v>
      </c>
      <c r="J45" s="480">
        <v>8.5</v>
      </c>
      <c r="K45" s="480">
        <v>26.5</v>
      </c>
      <c r="L45" s="480">
        <v>4.0937400000000002E-3</v>
      </c>
      <c r="M45" s="480">
        <v>5.28</v>
      </c>
      <c r="N45" s="480">
        <v>4.9896000000000001E-4</v>
      </c>
      <c r="O45" s="480">
        <v>4.9102199999999999E-3</v>
      </c>
      <c r="P45" s="480">
        <v>4.5397800000000002E-3</v>
      </c>
    </row>
    <row r="46" spans="1:16" s="65" customFormat="1" ht="13.95" customHeight="1" x14ac:dyDescent="0.3">
      <c r="A46" s="8"/>
      <c r="B46" s="227"/>
      <c r="C46" s="223" t="s">
        <v>932</v>
      </c>
      <c r="D46" s="481">
        <v>2986</v>
      </c>
      <c r="E46" s="33">
        <v>41182</v>
      </c>
      <c r="F46" s="480">
        <v>21.40962</v>
      </c>
      <c r="G46" s="480">
        <v>11.415609384</v>
      </c>
      <c r="H46" s="480">
        <v>9.9940106160000006</v>
      </c>
      <c r="I46" s="33">
        <v>53965</v>
      </c>
      <c r="J46" s="480">
        <v>8.5</v>
      </c>
      <c r="K46" s="480">
        <v>26.5</v>
      </c>
      <c r="L46" s="480">
        <v>9.2746473840000014</v>
      </c>
      <c r="M46" s="480">
        <v>5.28</v>
      </c>
      <c r="N46" s="480">
        <v>1.130427936</v>
      </c>
      <c r="O46" s="480">
        <v>11.124438552000001</v>
      </c>
      <c r="P46" s="480">
        <v>10.285181447999999</v>
      </c>
    </row>
    <row r="47" spans="1:16" s="65" customFormat="1" ht="13.95" customHeight="1" x14ac:dyDescent="0.3">
      <c r="A47" s="8"/>
      <c r="B47" s="227"/>
      <c r="C47" s="223" t="s">
        <v>933</v>
      </c>
      <c r="D47" s="481">
        <v>99</v>
      </c>
      <c r="E47" s="33">
        <v>41182</v>
      </c>
      <c r="F47" s="480">
        <v>0.48015000000000002</v>
      </c>
      <c r="G47" s="480">
        <v>0.25601598000000003</v>
      </c>
      <c r="H47" s="480">
        <v>0.22413402000000002</v>
      </c>
      <c r="I47" s="33">
        <v>53965</v>
      </c>
      <c r="J47" s="480">
        <v>8.5</v>
      </c>
      <c r="K47" s="480">
        <v>26.5</v>
      </c>
      <c r="L47" s="480">
        <v>0.20800098000000003</v>
      </c>
      <c r="M47" s="480">
        <v>5.28</v>
      </c>
      <c r="N47" s="480">
        <v>2.5351920000000003E-2</v>
      </c>
      <c r="O47" s="480">
        <v>0.24948594000000002</v>
      </c>
      <c r="P47" s="480">
        <v>0.23066406</v>
      </c>
    </row>
    <row r="48" spans="1:16" s="65" customFormat="1" ht="13.95" customHeight="1" x14ac:dyDescent="0.3">
      <c r="A48" s="8"/>
      <c r="B48" s="227"/>
      <c r="C48" s="223" t="s">
        <v>934</v>
      </c>
      <c r="D48" s="481">
        <v>160</v>
      </c>
      <c r="E48" s="33">
        <v>41182</v>
      </c>
      <c r="F48" s="480">
        <v>0.77600000000000002</v>
      </c>
      <c r="G48" s="480">
        <v>0.41376319999999989</v>
      </c>
      <c r="H48" s="480">
        <v>0.36223680000000014</v>
      </c>
      <c r="I48" s="33">
        <v>53965</v>
      </c>
      <c r="J48" s="480">
        <v>8.5</v>
      </c>
      <c r="K48" s="480">
        <v>26.5</v>
      </c>
      <c r="L48" s="480">
        <v>0.33616319999999988</v>
      </c>
      <c r="M48" s="480">
        <v>5.28</v>
      </c>
      <c r="N48" s="480">
        <v>4.0972800000000004E-2</v>
      </c>
      <c r="O48" s="480">
        <v>0.40320960000000017</v>
      </c>
      <c r="P48" s="480">
        <v>0.37279039999999986</v>
      </c>
    </row>
    <row r="49" spans="1:20" s="65" customFormat="1" ht="13.95" customHeight="1" x14ac:dyDescent="0.3">
      <c r="A49" s="8"/>
      <c r="B49" s="227"/>
      <c r="C49" s="223" t="s">
        <v>935</v>
      </c>
      <c r="D49" s="481">
        <v>1</v>
      </c>
      <c r="E49" s="33">
        <v>41182</v>
      </c>
      <c r="F49" s="480">
        <v>0.15</v>
      </c>
      <c r="G49" s="480">
        <v>7.9980000000000009E-2</v>
      </c>
      <c r="H49" s="480">
        <v>7.0019999999999985E-2</v>
      </c>
      <c r="I49" s="33">
        <v>53965</v>
      </c>
      <c r="J49" s="480">
        <v>8.5</v>
      </c>
      <c r="K49" s="480">
        <v>26.5</v>
      </c>
      <c r="L49" s="480">
        <v>6.4980000000000024E-2</v>
      </c>
      <c r="M49" s="480">
        <v>5.28</v>
      </c>
      <c r="N49" s="480">
        <v>7.92E-3</v>
      </c>
      <c r="O49" s="480">
        <v>7.7939999999999982E-2</v>
      </c>
      <c r="P49" s="480">
        <v>7.2060000000000013E-2</v>
      </c>
    </row>
    <row r="50" spans="1:20" s="65" customFormat="1" ht="13.95" customHeight="1" x14ac:dyDescent="0.3">
      <c r="A50" s="8"/>
      <c r="B50" s="227"/>
      <c r="C50" s="223" t="s">
        <v>917</v>
      </c>
      <c r="D50" s="239">
        <v>350</v>
      </c>
      <c r="E50" s="33">
        <v>41547</v>
      </c>
      <c r="F50" s="68">
        <v>9.548</v>
      </c>
      <c r="G50" s="480">
        <v>5.6638736000000005</v>
      </c>
      <c r="H50" s="480">
        <v>3.8841263999999991</v>
      </c>
      <c r="I50" s="33">
        <v>54331</v>
      </c>
      <c r="J50" s="480">
        <v>7.5</v>
      </c>
      <c r="K50" s="480">
        <v>27.5</v>
      </c>
      <c r="L50" s="480">
        <v>4.7090736</v>
      </c>
      <c r="M50" s="480">
        <v>5.28</v>
      </c>
      <c r="N50" s="480">
        <v>0.50413439999999998</v>
      </c>
      <c r="O50" s="480">
        <v>4.3882607999999994</v>
      </c>
      <c r="P50" s="480">
        <v>5.1597392000000006</v>
      </c>
    </row>
    <row r="51" spans="1:20" s="65" customFormat="1" ht="13.95" customHeight="1" x14ac:dyDescent="0.3">
      <c r="A51" s="8"/>
      <c r="B51" s="227"/>
      <c r="C51" s="223" t="s">
        <v>918</v>
      </c>
      <c r="D51" s="239">
        <v>3500</v>
      </c>
      <c r="E51" s="33">
        <v>41547</v>
      </c>
      <c r="F51" s="68">
        <v>81.2</v>
      </c>
      <c r="G51" s="480">
        <v>48.167839999999998</v>
      </c>
      <c r="H51" s="480">
        <v>33.032160000000005</v>
      </c>
      <c r="I51" s="33">
        <v>54331</v>
      </c>
      <c r="J51" s="480">
        <v>7.5</v>
      </c>
      <c r="K51" s="480">
        <v>27.5</v>
      </c>
      <c r="L51" s="480">
        <v>40.047839999999994</v>
      </c>
      <c r="M51" s="480">
        <v>5.28</v>
      </c>
      <c r="N51" s="480">
        <v>4.2873600000000005</v>
      </c>
      <c r="O51" s="480">
        <v>37.319520000000004</v>
      </c>
      <c r="P51" s="480">
        <v>43.880479999999999</v>
      </c>
    </row>
    <row r="52" spans="1:20" s="65" customFormat="1" ht="13.95" customHeight="1" x14ac:dyDescent="0.3">
      <c r="A52" s="8"/>
      <c r="B52" s="227"/>
      <c r="C52" s="223" t="s">
        <v>932</v>
      </c>
      <c r="D52" s="239">
        <v>4000</v>
      </c>
      <c r="E52" s="33">
        <v>41547</v>
      </c>
      <c r="F52" s="68">
        <v>36.5976</v>
      </c>
      <c r="G52" s="480">
        <v>21.709696319999999</v>
      </c>
      <c r="H52" s="480">
        <v>14.887903680000001</v>
      </c>
      <c r="I52" s="33">
        <v>54331</v>
      </c>
      <c r="J52" s="480">
        <v>7.5</v>
      </c>
      <c r="K52" s="480">
        <v>27.5</v>
      </c>
      <c r="L52" s="480">
        <v>18.04993632</v>
      </c>
      <c r="M52" s="480">
        <v>5.28</v>
      </c>
      <c r="N52" s="480">
        <v>1.9323532800000001</v>
      </c>
      <c r="O52" s="480">
        <v>16.820256960000002</v>
      </c>
      <c r="P52" s="480">
        <v>19.777343039999998</v>
      </c>
    </row>
    <row r="53" spans="1:20" s="65" customFormat="1" ht="13.95" customHeight="1" x14ac:dyDescent="0.3">
      <c r="A53" s="8"/>
      <c r="B53" s="227"/>
      <c r="C53" s="223" t="s">
        <v>918</v>
      </c>
      <c r="D53" s="63">
        <v>3000</v>
      </c>
      <c r="E53" s="33">
        <v>41912</v>
      </c>
      <c r="F53" s="63">
        <v>70.290000000000006</v>
      </c>
      <c r="G53" s="480">
        <v>45.91342800000001</v>
      </c>
      <c r="H53" s="480">
        <v>24.376571999999999</v>
      </c>
      <c r="I53" s="33">
        <v>54696</v>
      </c>
      <c r="J53" s="480">
        <v>6.5</v>
      </c>
      <c r="K53" s="480">
        <v>28.5</v>
      </c>
      <c r="L53" s="480">
        <v>38.884428000000014</v>
      </c>
      <c r="M53" s="480">
        <v>5.28</v>
      </c>
      <c r="N53" s="480">
        <v>3.7113120000000004</v>
      </c>
      <c r="O53" s="480">
        <v>28.087883999999999</v>
      </c>
      <c r="P53" s="480">
        <v>42.202116000000004</v>
      </c>
    </row>
    <row r="54" spans="1:20" s="65" customFormat="1" ht="13.95" customHeight="1" x14ac:dyDescent="0.3">
      <c r="A54" s="8"/>
      <c r="B54" s="482"/>
      <c r="C54" s="223" t="s">
        <v>932</v>
      </c>
      <c r="D54" s="483">
        <v>5000</v>
      </c>
      <c r="E54" s="33">
        <v>41912</v>
      </c>
      <c r="F54" s="68">
        <v>48.388800000000003</v>
      </c>
      <c r="G54" s="480">
        <v>31.607564160000003</v>
      </c>
      <c r="H54" s="480">
        <v>16.781235840000001</v>
      </c>
      <c r="I54" s="33">
        <v>54696</v>
      </c>
      <c r="J54" s="480">
        <v>6.5</v>
      </c>
      <c r="K54" s="480">
        <v>28.5</v>
      </c>
      <c r="L54" s="480">
        <v>26.768684160000007</v>
      </c>
      <c r="M54" s="480">
        <v>5.28</v>
      </c>
      <c r="N54" s="480">
        <v>2.5549286400000004</v>
      </c>
      <c r="O54" s="480">
        <v>19.336164480000001</v>
      </c>
      <c r="P54" s="480">
        <v>29.052635520000003</v>
      </c>
    </row>
    <row r="55" spans="1:20" s="65" customFormat="1" ht="13.95" customHeight="1" x14ac:dyDescent="0.25">
      <c r="A55" s="8"/>
      <c r="B55" s="227"/>
      <c r="C55" s="769" t="s">
        <v>932</v>
      </c>
      <c r="D55" s="239">
        <v>3000</v>
      </c>
      <c r="E55" s="33">
        <v>42277</v>
      </c>
      <c r="F55" s="68">
        <v>27.09</v>
      </c>
      <c r="G55" s="480">
        <v>19.223064000000001</v>
      </c>
      <c r="H55" s="480">
        <v>7.8669360000000008</v>
      </c>
      <c r="I55" s="33">
        <v>55061</v>
      </c>
      <c r="J55" s="480">
        <v>5.5</v>
      </c>
      <c r="K55" s="480">
        <v>29.5</v>
      </c>
      <c r="L55" s="480">
        <v>16.514063999999998</v>
      </c>
      <c r="M55" s="480">
        <v>5.28</v>
      </c>
      <c r="N55" s="480">
        <v>1.4303520000000001</v>
      </c>
      <c r="O55" s="480">
        <v>9.2972880000000018</v>
      </c>
      <c r="P55" s="480">
        <v>17.792711999999998</v>
      </c>
      <c r="R55" s="498"/>
      <c r="S55" s="498"/>
      <c r="T55" s="498"/>
    </row>
    <row r="56" spans="1:20" s="65" customFormat="1" ht="13.95" customHeight="1" x14ac:dyDescent="0.25">
      <c r="A56" s="8"/>
      <c r="B56" s="227"/>
      <c r="C56" s="769" t="s">
        <v>1835</v>
      </c>
      <c r="D56" s="239">
        <v>6000</v>
      </c>
      <c r="E56" s="33">
        <v>42643</v>
      </c>
      <c r="F56" s="68">
        <v>52.08</v>
      </c>
      <c r="G56" s="480">
        <v>38.330880000000001</v>
      </c>
      <c r="H56" s="480">
        <v>13.74912</v>
      </c>
      <c r="I56" s="33">
        <v>55426</v>
      </c>
      <c r="J56" s="480">
        <v>4.5</v>
      </c>
      <c r="K56" s="480">
        <v>30.5</v>
      </c>
      <c r="L56" s="480">
        <v>33.122880000000002</v>
      </c>
      <c r="M56" s="480">
        <v>5.28</v>
      </c>
      <c r="N56" s="480">
        <v>2.7498239999999998</v>
      </c>
      <c r="O56" s="480">
        <v>16.498943999999998</v>
      </c>
      <c r="P56" s="480">
        <v>35.581056000000004</v>
      </c>
      <c r="R56" s="498"/>
      <c r="S56" s="498"/>
      <c r="T56" s="498"/>
    </row>
    <row r="57" spans="1:20" s="65" customFormat="1" ht="13.95" customHeight="1" x14ac:dyDescent="0.25">
      <c r="A57" s="8"/>
      <c r="B57" s="227"/>
      <c r="C57" s="769" t="s">
        <v>918</v>
      </c>
      <c r="D57" s="239">
        <v>2000</v>
      </c>
      <c r="E57" s="33">
        <v>42643</v>
      </c>
      <c r="F57" s="68">
        <v>45.2</v>
      </c>
      <c r="G57" s="480">
        <v>33.267200000000003</v>
      </c>
      <c r="H57" s="480">
        <v>11.9328</v>
      </c>
      <c r="I57" s="33">
        <v>55426</v>
      </c>
      <c r="J57" s="480">
        <v>4.5</v>
      </c>
      <c r="K57" s="480">
        <v>30.5</v>
      </c>
      <c r="L57" s="480">
        <v>28.747200000000007</v>
      </c>
      <c r="M57" s="480">
        <v>5.28</v>
      </c>
      <c r="N57" s="480">
        <v>2.3865600000000002</v>
      </c>
      <c r="O57" s="480">
        <v>14.31936</v>
      </c>
      <c r="P57" s="480">
        <v>30.880640000000003</v>
      </c>
      <c r="R57" s="498"/>
      <c r="S57" s="498"/>
      <c r="T57" s="498"/>
    </row>
    <row r="58" spans="1:20" s="65" customFormat="1" ht="13.95" customHeight="1" x14ac:dyDescent="0.25">
      <c r="A58" s="8"/>
      <c r="B58" s="227"/>
      <c r="C58" s="769" t="s">
        <v>917</v>
      </c>
      <c r="D58" s="239">
        <v>350</v>
      </c>
      <c r="E58" s="33">
        <v>43008</v>
      </c>
      <c r="F58" s="68">
        <v>9.3799734000000008</v>
      </c>
      <c r="G58" s="480">
        <v>7.6465543156800004</v>
      </c>
      <c r="H58" s="480">
        <v>1.7334190843200001</v>
      </c>
      <c r="I58" s="33">
        <v>55791</v>
      </c>
      <c r="J58" s="480">
        <v>3.5</v>
      </c>
      <c r="K58" s="480">
        <v>31.5</v>
      </c>
      <c r="L58" s="480">
        <v>6.7085569756800014</v>
      </c>
      <c r="M58" s="480">
        <v>5.28</v>
      </c>
      <c r="N58" s="480">
        <v>0.49526259552000007</v>
      </c>
      <c r="O58" s="480">
        <v>2.2286816798400002</v>
      </c>
      <c r="P58" s="480">
        <v>7.1512917201600006</v>
      </c>
      <c r="R58" s="498"/>
      <c r="S58" s="498"/>
      <c r="T58" s="498"/>
    </row>
    <row r="59" spans="1:20" s="65" customFormat="1" ht="13.95" customHeight="1" x14ac:dyDescent="0.25">
      <c r="A59" s="8"/>
      <c r="B59" s="227"/>
      <c r="C59" s="769" t="s">
        <v>918</v>
      </c>
      <c r="D59" s="239">
        <v>2500</v>
      </c>
      <c r="E59" s="33">
        <v>43008</v>
      </c>
      <c r="F59" s="68">
        <v>56.124929999999992</v>
      </c>
      <c r="G59" s="480">
        <v>45.753042935999993</v>
      </c>
      <c r="H59" s="480">
        <v>10.371887063999999</v>
      </c>
      <c r="I59" s="33">
        <v>55791</v>
      </c>
      <c r="J59" s="480">
        <v>3.5</v>
      </c>
      <c r="K59" s="480">
        <v>31.5</v>
      </c>
      <c r="L59" s="480">
        <v>40.140549935999992</v>
      </c>
      <c r="M59" s="480">
        <v>5.28</v>
      </c>
      <c r="N59" s="480">
        <v>2.9633963039999998</v>
      </c>
      <c r="O59" s="480">
        <v>13.335283367999999</v>
      </c>
      <c r="P59" s="480">
        <v>42.789646631999993</v>
      </c>
      <c r="R59" s="498"/>
      <c r="S59" s="498"/>
      <c r="T59" s="498"/>
    </row>
    <row r="60" spans="1:20" s="65" customFormat="1" ht="13.95" customHeight="1" x14ac:dyDescent="0.25">
      <c r="A60" s="8"/>
      <c r="B60" s="227"/>
      <c r="C60" s="769" t="s">
        <v>1785</v>
      </c>
      <c r="D60" s="239">
        <v>5000</v>
      </c>
      <c r="E60" s="33">
        <v>43008</v>
      </c>
      <c r="F60" s="68">
        <v>41.249850000000002</v>
      </c>
      <c r="G60" s="480">
        <v>33.626877720000003</v>
      </c>
      <c r="H60" s="480">
        <v>7.6229722799999999</v>
      </c>
      <c r="I60" s="33">
        <v>55791</v>
      </c>
      <c r="J60" s="480">
        <v>3.5</v>
      </c>
      <c r="K60" s="480">
        <v>31.5</v>
      </c>
      <c r="L60" s="480">
        <v>29.501892720000001</v>
      </c>
      <c r="M60" s="480">
        <v>5.28</v>
      </c>
      <c r="N60" s="480">
        <v>2.1779920800000001</v>
      </c>
      <c r="O60" s="480">
        <v>9.80096436</v>
      </c>
      <c r="P60" s="480">
        <v>31.44888564</v>
      </c>
      <c r="R60" s="498"/>
      <c r="S60" s="498"/>
      <c r="T60" s="498"/>
    </row>
    <row r="61" spans="1:20" s="65" customFormat="1" ht="13.95" customHeight="1" x14ac:dyDescent="0.25">
      <c r="A61" s="8"/>
      <c r="B61" s="227"/>
      <c r="C61" s="769" t="s">
        <v>1949</v>
      </c>
      <c r="D61" s="239">
        <v>250</v>
      </c>
      <c r="E61" s="33">
        <v>43008</v>
      </c>
      <c r="F61" s="68">
        <v>34.767850000000003</v>
      </c>
      <c r="G61" s="480">
        <v>28.342751320000001</v>
      </c>
      <c r="H61" s="480">
        <v>6.4250986800000005</v>
      </c>
      <c r="I61" s="33">
        <v>55791</v>
      </c>
      <c r="J61" s="480">
        <v>3.5</v>
      </c>
      <c r="K61" s="480">
        <v>31.5</v>
      </c>
      <c r="L61" s="480">
        <v>24.865966320000002</v>
      </c>
      <c r="M61" s="480">
        <v>5.28</v>
      </c>
      <c r="N61" s="480">
        <v>1.8357424800000002</v>
      </c>
      <c r="O61" s="480">
        <v>8.26084116</v>
      </c>
      <c r="P61" s="480">
        <v>26.507008840000005</v>
      </c>
      <c r="R61" s="498"/>
      <c r="S61" s="498"/>
      <c r="T61" s="498"/>
    </row>
    <row r="62" spans="1:20" s="65" customFormat="1" ht="13.95" customHeight="1" x14ac:dyDescent="0.25">
      <c r="A62" s="8"/>
      <c r="B62" s="227"/>
      <c r="C62" s="769" t="s">
        <v>1950</v>
      </c>
      <c r="D62" s="239">
        <v>5</v>
      </c>
      <c r="E62" s="33">
        <v>43008</v>
      </c>
      <c r="F62" s="68">
        <v>0.14374999999999999</v>
      </c>
      <c r="G62" s="480">
        <v>0.11718499999999998</v>
      </c>
      <c r="H62" s="480">
        <v>2.6565000000000002E-2</v>
      </c>
      <c r="I62" s="33">
        <v>55791</v>
      </c>
      <c r="J62" s="480">
        <v>3.5</v>
      </c>
      <c r="K62" s="480">
        <v>31.5</v>
      </c>
      <c r="L62" s="480">
        <v>0.10280999999999998</v>
      </c>
      <c r="M62" s="480">
        <v>5.28</v>
      </c>
      <c r="N62" s="480">
        <v>7.5900000000000004E-3</v>
      </c>
      <c r="O62" s="480">
        <v>3.4155000000000005E-2</v>
      </c>
      <c r="P62" s="480">
        <v>0.10959499999999998</v>
      </c>
      <c r="R62" s="498"/>
      <c r="S62" s="498"/>
      <c r="T62" s="498"/>
    </row>
    <row r="63" spans="1:20" s="65" customFormat="1" ht="13.95" customHeight="1" x14ac:dyDescent="0.25">
      <c r="A63" s="8"/>
      <c r="B63" s="227"/>
      <c r="C63" s="769" t="s">
        <v>1951</v>
      </c>
      <c r="D63" s="239">
        <v>5</v>
      </c>
      <c r="E63" s="33">
        <v>43008</v>
      </c>
      <c r="F63" s="68">
        <v>0.18379999999999999</v>
      </c>
      <c r="G63" s="480">
        <v>0.14983375999999998</v>
      </c>
      <c r="H63" s="480">
        <v>3.3966240000000002E-2</v>
      </c>
      <c r="I63" s="33">
        <v>55791</v>
      </c>
      <c r="J63" s="480">
        <v>3.5</v>
      </c>
      <c r="K63" s="480">
        <v>31.5</v>
      </c>
      <c r="L63" s="480">
        <v>0.13145375999999998</v>
      </c>
      <c r="M63" s="480">
        <v>5.28</v>
      </c>
      <c r="N63" s="480">
        <v>9.7046400000000005E-3</v>
      </c>
      <c r="O63" s="480">
        <v>4.3670880000000002E-2</v>
      </c>
      <c r="P63" s="480">
        <v>0.14012912</v>
      </c>
      <c r="R63" s="498"/>
      <c r="S63" s="498"/>
      <c r="T63" s="498"/>
    </row>
    <row r="64" spans="1:20" s="65" customFormat="1" ht="13.95" customHeight="1" x14ac:dyDescent="0.25">
      <c r="A64" s="8"/>
      <c r="B64" s="227"/>
      <c r="C64" s="769" t="s">
        <v>1952</v>
      </c>
      <c r="D64" s="239">
        <v>3</v>
      </c>
      <c r="E64" s="33">
        <v>43008</v>
      </c>
      <c r="F64" s="68">
        <v>0.25308000000000003</v>
      </c>
      <c r="G64" s="480">
        <v>0.20631081600000001</v>
      </c>
      <c r="H64" s="480">
        <v>4.6769184000000012E-2</v>
      </c>
      <c r="I64" s="33">
        <v>55791</v>
      </c>
      <c r="J64" s="480">
        <v>3.5</v>
      </c>
      <c r="K64" s="480">
        <v>31.5</v>
      </c>
      <c r="L64" s="480">
        <v>0.18100281600000001</v>
      </c>
      <c r="M64" s="480">
        <v>5.28</v>
      </c>
      <c r="N64" s="480">
        <v>1.3362624000000003E-2</v>
      </c>
      <c r="O64" s="480">
        <v>6.0131808000000016E-2</v>
      </c>
      <c r="P64" s="480">
        <v>0.19294819200000002</v>
      </c>
      <c r="R64" s="498"/>
      <c r="S64" s="498"/>
      <c r="T64" s="498"/>
    </row>
    <row r="65" spans="1:20" s="65" customFormat="1" ht="13.95" customHeight="1" x14ac:dyDescent="0.25">
      <c r="A65" s="8"/>
      <c r="B65" s="227"/>
      <c r="C65" s="769" t="s">
        <v>1953</v>
      </c>
      <c r="D65" s="239">
        <v>5</v>
      </c>
      <c r="E65" s="33">
        <v>43008</v>
      </c>
      <c r="F65" s="68">
        <v>0.38824999999999998</v>
      </c>
      <c r="G65" s="480">
        <v>0.31650139999999999</v>
      </c>
      <c r="H65" s="480">
        <v>7.1748599999999996E-2</v>
      </c>
      <c r="I65" s="33">
        <v>55791</v>
      </c>
      <c r="J65" s="480">
        <v>3.5</v>
      </c>
      <c r="K65" s="480">
        <v>31.5</v>
      </c>
      <c r="L65" s="480">
        <v>0.27767639999999999</v>
      </c>
      <c r="M65" s="480">
        <v>5.28</v>
      </c>
      <c r="N65" s="480">
        <v>2.04996E-2</v>
      </c>
      <c r="O65" s="480">
        <v>9.2248200000000002E-2</v>
      </c>
      <c r="P65" s="480">
        <v>0.29600179999999998</v>
      </c>
      <c r="R65" s="498"/>
      <c r="S65" s="498"/>
      <c r="T65" s="498"/>
    </row>
    <row r="66" spans="1:20" s="65" customFormat="1" ht="13.95" customHeight="1" x14ac:dyDescent="0.25">
      <c r="A66" s="8"/>
      <c r="B66" s="227"/>
      <c r="C66" s="769" t="s">
        <v>1950</v>
      </c>
      <c r="D66" s="239">
        <v>20</v>
      </c>
      <c r="E66" s="33">
        <v>43738</v>
      </c>
      <c r="F66" s="68">
        <v>0.16300000000000001</v>
      </c>
      <c r="G66" s="480">
        <v>0.15009040000000001</v>
      </c>
      <c r="H66" s="480">
        <v>1.29096E-2</v>
      </c>
      <c r="I66" s="33">
        <v>56521</v>
      </c>
      <c r="J66" s="480">
        <v>1.5</v>
      </c>
      <c r="K66" s="480">
        <v>33.5</v>
      </c>
      <c r="L66" s="480">
        <v>0.1337904</v>
      </c>
      <c r="M66" s="480">
        <v>5.28</v>
      </c>
      <c r="N66" s="480">
        <v>8.6064000000000002E-3</v>
      </c>
      <c r="O66" s="480">
        <v>2.1516E-2</v>
      </c>
      <c r="P66" s="480">
        <v>0.141484</v>
      </c>
      <c r="R66" s="498"/>
      <c r="S66" s="498"/>
      <c r="T66" s="498"/>
    </row>
    <row r="67" spans="1:20" s="65" customFormat="1" ht="13.95" customHeight="1" x14ac:dyDescent="0.25">
      <c r="A67" s="8"/>
      <c r="B67" s="227"/>
      <c r="C67" s="769" t="s">
        <v>1951</v>
      </c>
      <c r="D67" s="239">
        <v>60</v>
      </c>
      <c r="E67" s="33">
        <v>43738</v>
      </c>
      <c r="F67" s="68">
        <v>1.68</v>
      </c>
      <c r="G67" s="480">
        <v>1.5469439999999999</v>
      </c>
      <c r="H67" s="480">
        <v>0.13305600000000001</v>
      </c>
      <c r="I67" s="33">
        <v>56521</v>
      </c>
      <c r="J67" s="480">
        <v>1.5</v>
      </c>
      <c r="K67" s="480">
        <v>33.5</v>
      </c>
      <c r="L67" s="480">
        <v>1.3789439999999999</v>
      </c>
      <c r="M67" s="480">
        <v>5.28</v>
      </c>
      <c r="N67" s="480">
        <v>8.8704000000000005E-2</v>
      </c>
      <c r="O67" s="480">
        <v>0.22176000000000001</v>
      </c>
      <c r="P67" s="480">
        <v>1.45824</v>
      </c>
      <c r="R67" s="498"/>
      <c r="S67" s="498"/>
      <c r="T67" s="498"/>
    </row>
    <row r="68" spans="1:20" s="65" customFormat="1" ht="13.95" customHeight="1" x14ac:dyDescent="0.25">
      <c r="A68" s="8"/>
      <c r="B68" s="227"/>
      <c r="C68" s="769" t="s">
        <v>1952</v>
      </c>
      <c r="D68" s="239">
        <v>30</v>
      </c>
      <c r="E68" s="33">
        <v>43738</v>
      </c>
      <c r="F68" s="68">
        <v>0.9</v>
      </c>
      <c r="G68" s="480">
        <v>0.82872000000000001</v>
      </c>
      <c r="H68" s="480">
        <v>7.128000000000001E-2</v>
      </c>
      <c r="I68" s="33">
        <v>56521</v>
      </c>
      <c r="J68" s="480">
        <v>1.5</v>
      </c>
      <c r="K68" s="480">
        <v>33.5</v>
      </c>
      <c r="L68" s="480">
        <v>0.73872000000000004</v>
      </c>
      <c r="M68" s="480">
        <v>5.28</v>
      </c>
      <c r="N68" s="480">
        <v>4.7520000000000007E-2</v>
      </c>
      <c r="O68" s="480">
        <v>0.11880000000000002</v>
      </c>
      <c r="P68" s="480">
        <v>0.78120000000000001</v>
      </c>
      <c r="R68" s="498"/>
      <c r="S68" s="498"/>
      <c r="T68" s="498"/>
    </row>
    <row r="69" spans="1:20" s="65" customFormat="1" ht="13.95" customHeight="1" x14ac:dyDescent="0.25">
      <c r="A69" s="8"/>
      <c r="B69" s="227"/>
      <c r="C69" s="1592" t="s">
        <v>918</v>
      </c>
      <c r="D69" s="239">
        <v>200</v>
      </c>
      <c r="E69" s="33">
        <v>44104</v>
      </c>
      <c r="F69" s="68">
        <v>4.9913999999999996</v>
      </c>
      <c r="G69" s="480">
        <v>4.7278540799999993</v>
      </c>
      <c r="H69" s="480">
        <v>0.26354591999999999</v>
      </c>
      <c r="I69" s="33">
        <v>56887</v>
      </c>
      <c r="J69" s="480">
        <v>0.5</v>
      </c>
      <c r="K69" s="480">
        <v>34.5</v>
      </c>
      <c r="L69" s="480">
        <v>4.2287140799999996</v>
      </c>
      <c r="M69" s="480">
        <v>5.28</v>
      </c>
      <c r="N69" s="480">
        <v>0.26354591999999999</v>
      </c>
      <c r="O69" s="480">
        <v>0.52709183999999998</v>
      </c>
      <c r="P69" s="480">
        <v>4.4643081599999999</v>
      </c>
      <c r="R69" s="498"/>
      <c r="S69" s="498"/>
      <c r="T69" s="498"/>
    </row>
    <row r="70" spans="1:20" s="65" customFormat="1" ht="13.95" customHeight="1" x14ac:dyDescent="0.25">
      <c r="A70" s="8"/>
      <c r="B70" s="227"/>
      <c r="C70" s="769" t="s">
        <v>1950</v>
      </c>
      <c r="D70" s="239">
        <v>20</v>
      </c>
      <c r="E70" s="33">
        <v>44104</v>
      </c>
      <c r="F70" s="68">
        <v>0.16300000000000001</v>
      </c>
      <c r="G70" s="480">
        <v>0.1586968</v>
      </c>
      <c r="H70" s="480">
        <v>4.3032000000000001E-3</v>
      </c>
      <c r="I70" s="33">
        <v>56887</v>
      </c>
      <c r="J70" s="480">
        <v>0.5</v>
      </c>
      <c r="K70" s="480">
        <v>34.5</v>
      </c>
      <c r="L70" s="480">
        <v>0.14239679999999999</v>
      </c>
      <c r="M70" s="480">
        <v>5.28</v>
      </c>
      <c r="N70" s="480">
        <v>8.6064000000000002E-3</v>
      </c>
      <c r="O70" s="480">
        <v>1.29096E-2</v>
      </c>
      <c r="P70" s="480">
        <v>0.15009040000000001</v>
      </c>
      <c r="R70" s="498"/>
      <c r="S70" s="498"/>
      <c r="T70" s="498"/>
    </row>
    <row r="71" spans="1:20" s="65" customFormat="1" ht="13.95" customHeight="1" x14ac:dyDescent="0.25">
      <c r="A71" s="8"/>
      <c r="B71" s="227"/>
      <c r="C71" s="769" t="s">
        <v>1951</v>
      </c>
      <c r="D71" s="239">
        <v>60</v>
      </c>
      <c r="E71" s="33">
        <v>44104</v>
      </c>
      <c r="F71" s="68">
        <v>1.68</v>
      </c>
      <c r="G71" s="480">
        <v>1.635648</v>
      </c>
      <c r="H71" s="480">
        <v>4.4352000000000003E-2</v>
      </c>
      <c r="I71" s="33">
        <v>56887</v>
      </c>
      <c r="J71" s="480">
        <v>0.5</v>
      </c>
      <c r="K71" s="480">
        <v>34.5</v>
      </c>
      <c r="L71" s="480">
        <v>1.4676480000000001</v>
      </c>
      <c r="M71" s="480">
        <v>5.28</v>
      </c>
      <c r="N71" s="480">
        <v>8.8704000000000005E-2</v>
      </c>
      <c r="O71" s="480">
        <v>0.13305600000000001</v>
      </c>
      <c r="P71" s="480">
        <v>1.5469439999999999</v>
      </c>
      <c r="R71" s="498"/>
      <c r="S71" s="498"/>
      <c r="T71" s="498"/>
    </row>
    <row r="72" spans="1:20" s="65" customFormat="1" ht="13.95" customHeight="1" x14ac:dyDescent="0.25">
      <c r="A72" s="8"/>
      <c r="B72" s="482"/>
      <c r="C72" s="769" t="s">
        <v>1952</v>
      </c>
      <c r="D72" s="239">
        <v>30</v>
      </c>
      <c r="E72" s="33">
        <v>44104</v>
      </c>
      <c r="F72" s="68">
        <v>0.9</v>
      </c>
      <c r="G72" s="480">
        <v>0.87624000000000002</v>
      </c>
      <c r="H72" s="480">
        <v>2.3760000000000003E-2</v>
      </c>
      <c r="I72" s="33">
        <v>56887</v>
      </c>
      <c r="J72" s="480">
        <v>0.5</v>
      </c>
      <c r="K72" s="480">
        <v>34.5</v>
      </c>
      <c r="L72" s="480">
        <v>0.78624000000000005</v>
      </c>
      <c r="M72" s="480">
        <v>5.28</v>
      </c>
      <c r="N72" s="480">
        <v>4.7520000000000007E-2</v>
      </c>
      <c r="O72" s="480">
        <v>7.128000000000001E-2</v>
      </c>
      <c r="P72" s="480">
        <v>0.82872000000000001</v>
      </c>
      <c r="R72" s="498"/>
      <c r="S72" s="498"/>
      <c r="T72" s="498"/>
    </row>
    <row r="73" spans="1:20" s="65" customFormat="1" ht="13.95" customHeight="1" x14ac:dyDescent="0.3">
      <c r="A73" s="8"/>
      <c r="B73" s="227"/>
      <c r="C73" s="769" t="s">
        <v>918</v>
      </c>
      <c r="D73" s="239">
        <v>300</v>
      </c>
      <c r="E73" s="33">
        <v>44502</v>
      </c>
      <c r="F73" s="68">
        <v>7.4879800000000003</v>
      </c>
      <c r="G73" s="480">
        <v>0</v>
      </c>
      <c r="H73" s="480">
        <v>0</v>
      </c>
      <c r="I73" s="33">
        <v>57285</v>
      </c>
      <c r="J73" s="480">
        <v>0</v>
      </c>
      <c r="K73" s="480">
        <v>35</v>
      </c>
      <c r="L73" s="480">
        <v>6.7391820000000004</v>
      </c>
      <c r="M73" s="480">
        <v>2.1553972602739728</v>
      </c>
      <c r="N73" s="1706">
        <v>0.16139571576986303</v>
      </c>
      <c r="O73" s="480">
        <v>0.16139571576986303</v>
      </c>
      <c r="P73" s="480">
        <v>7.3265842842301376</v>
      </c>
      <c r="R73" s="498"/>
      <c r="S73" s="498"/>
      <c r="T73" s="498"/>
    </row>
    <row r="74" spans="1:20" s="65" customFormat="1" ht="13.95" customHeight="1" x14ac:dyDescent="0.3">
      <c r="A74" s="8"/>
      <c r="B74" s="227"/>
      <c r="C74" s="223" t="s">
        <v>2331</v>
      </c>
      <c r="D74" s="321">
        <v>1</v>
      </c>
      <c r="E74" s="33">
        <v>44629</v>
      </c>
      <c r="F74" s="63">
        <v>0.17688200000000001</v>
      </c>
      <c r="G74" s="63">
        <v>0</v>
      </c>
      <c r="H74" s="63">
        <v>0</v>
      </c>
      <c r="I74" s="33">
        <v>57413</v>
      </c>
      <c r="J74" s="422">
        <v>0</v>
      </c>
      <c r="K74" s="480">
        <v>35</v>
      </c>
      <c r="L74" s="480">
        <v>0.15919380000000002</v>
      </c>
      <c r="M74" s="480">
        <v>0.31824657534246575</v>
      </c>
      <c r="N74" s="1706">
        <v>5.6292090739726037E-4</v>
      </c>
      <c r="O74" s="480">
        <v>5.6292090739726037E-4</v>
      </c>
      <c r="P74" s="480">
        <v>0.17631907909260275</v>
      </c>
      <c r="R74" s="498"/>
      <c r="S74" s="498"/>
      <c r="T74" s="498"/>
    </row>
    <row r="75" spans="1:20" s="65" customFormat="1" ht="13.95" customHeight="1" x14ac:dyDescent="0.3">
      <c r="A75" s="8"/>
      <c r="B75" s="227"/>
      <c r="C75" s="223" t="s">
        <v>2332</v>
      </c>
      <c r="D75" s="321">
        <v>6</v>
      </c>
      <c r="E75" s="33">
        <v>44629</v>
      </c>
      <c r="F75" s="63">
        <v>1.0612920000000001</v>
      </c>
      <c r="G75" s="63">
        <v>0</v>
      </c>
      <c r="H75" s="63">
        <v>0</v>
      </c>
      <c r="I75" s="33">
        <v>57413</v>
      </c>
      <c r="J75" s="422">
        <v>0</v>
      </c>
      <c r="K75" s="480">
        <v>35</v>
      </c>
      <c r="L75" s="480">
        <v>0.95516280000000009</v>
      </c>
      <c r="M75" s="480">
        <v>0.31824657534246575</v>
      </c>
      <c r="N75" s="1706">
        <v>3.3775254443835622E-3</v>
      </c>
      <c r="O75" s="480">
        <v>3.3775254443835622E-3</v>
      </c>
      <c r="P75" s="480">
        <v>1.0579144745556166</v>
      </c>
      <c r="R75" s="498"/>
      <c r="S75" s="498"/>
      <c r="T75" s="498"/>
    </row>
    <row r="76" spans="1:20" s="65" customFormat="1" ht="13.95" customHeight="1" x14ac:dyDescent="0.3">
      <c r="A76" s="8"/>
      <c r="B76" s="227"/>
      <c r="C76" s="223"/>
      <c r="D76" s="38"/>
      <c r="E76" s="88"/>
      <c r="F76" s="68"/>
      <c r="G76" s="480"/>
      <c r="H76" s="480"/>
      <c r="I76" s="479"/>
      <c r="J76" s="480"/>
      <c r="K76" s="480"/>
      <c r="L76" s="480"/>
      <c r="M76" s="480"/>
      <c r="N76" s="480"/>
      <c r="O76" s="480"/>
      <c r="P76" s="480"/>
    </row>
    <row r="77" spans="1:20" x14ac:dyDescent="0.3">
      <c r="C77" s="534"/>
    </row>
    <row r="78" spans="1:20" x14ac:dyDescent="0.3">
      <c r="C78" s="206" t="s">
        <v>10</v>
      </c>
      <c r="D78" s="484">
        <v>42145</v>
      </c>
      <c r="E78" s="485"/>
      <c r="F78" s="484">
        <v>612.42506739999965</v>
      </c>
      <c r="G78" s="484">
        <v>412.80175454367986</v>
      </c>
      <c r="H78" s="484">
        <v>190.89715885632006</v>
      </c>
      <c r="I78" s="66"/>
      <c r="J78" s="484"/>
      <c r="K78" s="484"/>
      <c r="L78" s="484"/>
      <c r="M78" s="484"/>
      <c r="N78" s="887">
        <v>32.105673093119997</v>
      </c>
      <c r="O78" s="887">
        <v>223.00283194944004</v>
      </c>
      <c r="P78" s="887">
        <v>389.42223545055998</v>
      </c>
      <c r="R78" s="518"/>
    </row>
    <row r="79" spans="1:20" x14ac:dyDescent="0.3">
      <c r="N79" s="454"/>
    </row>
    <row r="80" spans="1:20" x14ac:dyDescent="0.3">
      <c r="G80" s="486"/>
      <c r="H80" s="486"/>
      <c r="J80" s="486"/>
      <c r="N80" s="454"/>
    </row>
    <row r="81" spans="7:14" ht="15" x14ac:dyDescent="0.25">
      <c r="G81" s="487"/>
      <c r="H81" s="487"/>
      <c r="J81" s="487"/>
      <c r="N81" s="48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O13"/>
  <sheetViews>
    <sheetView showGridLines="0" zoomScale="85" zoomScaleNormal="85" workbookViewId="0">
      <selection activeCell="A14" sqref="A14:XFD1048576"/>
    </sheetView>
  </sheetViews>
  <sheetFormatPr defaultColWidth="9.109375" defaultRowHeight="13.2" x14ac:dyDescent="0.3"/>
  <cols>
    <col min="1" max="1" width="9.109375" style="1"/>
    <col min="2" max="2" width="18.33203125" style="1" customWidth="1"/>
    <col min="3" max="10" width="15.6640625" style="1" customWidth="1"/>
    <col min="11" max="11" width="15.6640625" style="1" bestFit="1" customWidth="1"/>
    <col min="12" max="12" width="15.33203125" style="1" bestFit="1" customWidth="1"/>
    <col min="13" max="13" width="12" style="1" bestFit="1" customWidth="1"/>
    <col min="14" max="14" width="14.6640625" style="1" bestFit="1" customWidth="1"/>
    <col min="15" max="16384" width="9.109375" style="1"/>
  </cols>
  <sheetData>
    <row r="2" spans="2:15" ht="20.25" x14ac:dyDescent="0.25">
      <c r="B2" s="1598" t="s">
        <v>0</v>
      </c>
      <c r="C2" s="1598"/>
      <c r="D2" s="1598"/>
      <c r="E2" s="1598"/>
      <c r="F2" s="1598"/>
      <c r="G2" s="1598"/>
      <c r="H2" s="1598"/>
      <c r="I2" s="1598"/>
      <c r="J2" s="1598"/>
    </row>
    <row r="3" spans="2:15" ht="41.25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5" ht="12.75" x14ac:dyDescent="0.25">
      <c r="B4" s="2" t="s">
        <v>2</v>
      </c>
      <c r="C4" s="3">
        <v>23.39191143335449</v>
      </c>
      <c r="D4" s="4">
        <v>0</v>
      </c>
      <c r="E4" s="3">
        <v>23.39191143335449</v>
      </c>
      <c r="F4" s="1472">
        <v>23.39191143335449</v>
      </c>
      <c r="G4" s="1472">
        <v>0</v>
      </c>
      <c r="H4" s="3">
        <v>0</v>
      </c>
      <c r="I4" s="3">
        <v>0</v>
      </c>
      <c r="J4" s="3">
        <v>23.39191143335449</v>
      </c>
      <c r="L4" s="500"/>
      <c r="N4" s="500"/>
    </row>
    <row r="5" spans="2:15" ht="12.75" x14ac:dyDescent="0.25">
      <c r="B5" s="2" t="s">
        <v>3</v>
      </c>
      <c r="C5" s="3">
        <v>52.710477043390313</v>
      </c>
      <c r="D5" s="4">
        <v>0</v>
      </c>
      <c r="E5" s="3">
        <v>52.710477043390313</v>
      </c>
      <c r="F5" s="1472">
        <v>42.083028421308171</v>
      </c>
      <c r="G5" s="1472">
        <v>10.62744862208214</v>
      </c>
      <c r="H5" s="3">
        <v>1.7605299332492366</v>
      </c>
      <c r="I5" s="3">
        <v>12.387978555331376</v>
      </c>
      <c r="J5" s="3">
        <v>40.32249848805894</v>
      </c>
      <c r="L5" s="500"/>
      <c r="N5" s="500"/>
      <c r="O5" s="7"/>
    </row>
    <row r="6" spans="2:15" ht="12.75" x14ac:dyDescent="0.25">
      <c r="B6" s="2" t="s">
        <v>4</v>
      </c>
      <c r="C6" s="3">
        <v>278.57897600082731</v>
      </c>
      <c r="D6" s="4">
        <v>0</v>
      </c>
      <c r="E6" s="3">
        <v>278.57897600082731</v>
      </c>
      <c r="F6" s="1472">
        <v>157.16791320366093</v>
      </c>
      <c r="G6" s="1472">
        <v>121.41106279716637</v>
      </c>
      <c r="H6" s="3">
        <v>14.708969932843685</v>
      </c>
      <c r="I6" s="3">
        <v>136.12003273001005</v>
      </c>
      <c r="J6" s="3">
        <v>142.45894327081726</v>
      </c>
      <c r="L6" s="500"/>
      <c r="M6" s="7"/>
      <c r="N6" s="500"/>
      <c r="O6" s="7"/>
    </row>
    <row r="7" spans="2:15" ht="12.75" x14ac:dyDescent="0.25">
      <c r="B7" s="2" t="s">
        <v>5</v>
      </c>
      <c r="C7" s="3">
        <v>129.89394866949897</v>
      </c>
      <c r="D7" s="4">
        <v>0</v>
      </c>
      <c r="E7" s="3">
        <v>129.89394866949897</v>
      </c>
      <c r="F7" s="1472">
        <v>71.905394006029198</v>
      </c>
      <c r="G7" s="1472">
        <v>57.98855466346977</v>
      </c>
      <c r="H7" s="3">
        <v>6.4418082741050311</v>
      </c>
      <c r="I7" s="3">
        <v>64.430362937574799</v>
      </c>
      <c r="J7" s="3">
        <v>65.463585731924169</v>
      </c>
      <c r="L7" s="500"/>
      <c r="N7" s="500"/>
      <c r="O7" s="7"/>
    </row>
    <row r="8" spans="2:15" ht="12.75" x14ac:dyDescent="0.25">
      <c r="B8" s="2" t="s">
        <v>6</v>
      </c>
      <c r="C8" s="3">
        <v>102.23408788775764</v>
      </c>
      <c r="D8" s="4">
        <v>0</v>
      </c>
      <c r="E8" s="3">
        <v>102.23408788775764</v>
      </c>
      <c r="F8" s="1472">
        <v>51.181504905282878</v>
      </c>
      <c r="G8" s="1472">
        <v>51.05258298247476</v>
      </c>
      <c r="H8" s="3">
        <v>4.8640386366277646</v>
      </c>
      <c r="I8" s="3">
        <v>55.916621619102528</v>
      </c>
      <c r="J8" s="3">
        <v>46.31746626865511</v>
      </c>
      <c r="L8" s="500"/>
      <c r="N8" s="500"/>
      <c r="O8" s="7"/>
    </row>
    <row r="9" spans="2:15" ht="12.75" x14ac:dyDescent="0.25">
      <c r="B9" s="2" t="s">
        <v>7</v>
      </c>
      <c r="C9" s="3">
        <v>0</v>
      </c>
      <c r="D9" s="4">
        <v>0</v>
      </c>
      <c r="E9" s="3">
        <v>0</v>
      </c>
      <c r="F9" s="1472">
        <v>0</v>
      </c>
      <c r="G9" s="1472">
        <v>0</v>
      </c>
      <c r="H9" s="3">
        <v>0</v>
      </c>
      <c r="I9" s="3">
        <v>0</v>
      </c>
      <c r="J9" s="3">
        <v>0</v>
      </c>
      <c r="L9" s="500"/>
      <c r="N9" s="500"/>
      <c r="O9" s="7"/>
    </row>
    <row r="10" spans="2:15" ht="12.75" x14ac:dyDescent="0.25">
      <c r="B10" s="2" t="s">
        <v>8</v>
      </c>
      <c r="C10" s="3">
        <v>0</v>
      </c>
      <c r="D10" s="4">
        <v>0</v>
      </c>
      <c r="E10" s="3">
        <v>0</v>
      </c>
      <c r="F10" s="1472">
        <v>0</v>
      </c>
      <c r="G10" s="1472">
        <v>0</v>
      </c>
      <c r="H10" s="3">
        <v>0</v>
      </c>
      <c r="I10" s="3">
        <v>0</v>
      </c>
      <c r="J10" s="3">
        <v>0</v>
      </c>
      <c r="L10" s="500"/>
      <c r="N10" s="500"/>
      <c r="O10" s="7"/>
    </row>
    <row r="11" spans="2:15" ht="12.75" x14ac:dyDescent="0.25">
      <c r="B11" s="2" t="s">
        <v>9</v>
      </c>
      <c r="C11" s="3">
        <v>0.84549077469955991</v>
      </c>
      <c r="D11" s="4">
        <v>0</v>
      </c>
      <c r="E11" s="3">
        <v>0.84549077469955991</v>
      </c>
      <c r="F11" s="1472">
        <v>0.34682031578175954</v>
      </c>
      <c r="G11" s="1472">
        <v>0.49867045891780037</v>
      </c>
      <c r="H11" s="3">
        <v>5.3519566038482146E-2</v>
      </c>
      <c r="I11" s="3">
        <v>0.55219002495628255</v>
      </c>
      <c r="J11" s="3">
        <v>0.29330074974327736</v>
      </c>
      <c r="L11" s="500"/>
      <c r="N11" s="500"/>
      <c r="O11" s="7"/>
    </row>
    <row r="12" spans="2:15" ht="12.75" x14ac:dyDescent="0.25">
      <c r="B12" s="5" t="s">
        <v>10</v>
      </c>
      <c r="C12" s="6">
        <v>587.65489180952829</v>
      </c>
      <c r="D12" s="6">
        <v>0</v>
      </c>
      <c r="E12" s="6">
        <v>587.65489180952829</v>
      </c>
      <c r="F12" s="6">
        <v>346.07657228541746</v>
      </c>
      <c r="G12" s="6">
        <v>241.57831952411078</v>
      </c>
      <c r="H12" s="6">
        <v>27.828866342864199</v>
      </c>
      <c r="I12" s="6">
        <v>269.40718586697506</v>
      </c>
      <c r="J12" s="6">
        <v>318.24770594255324</v>
      </c>
      <c r="K12" s="236"/>
      <c r="L12" s="500"/>
      <c r="N12" s="500"/>
    </row>
    <row r="13" spans="2:15" ht="12.75" x14ac:dyDescent="0.25"/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O12"/>
  <sheetViews>
    <sheetView showGridLines="0" zoomScale="85" zoomScaleNormal="85" workbookViewId="0">
      <selection activeCell="A13" sqref="A13:XFD1048576"/>
    </sheetView>
  </sheetViews>
  <sheetFormatPr defaultColWidth="9.109375" defaultRowHeight="13.2" x14ac:dyDescent="0.3"/>
  <cols>
    <col min="1" max="1" width="9.109375" style="1"/>
    <col min="2" max="2" width="17.33203125" style="1" customWidth="1"/>
    <col min="3" max="4" width="16.44140625" style="1" customWidth="1"/>
    <col min="5" max="7" width="14.5546875" style="1" bestFit="1" customWidth="1"/>
    <col min="8" max="8" width="12.88671875" style="1" bestFit="1" customWidth="1"/>
    <col min="9" max="10" width="14.5546875" style="1" bestFit="1" customWidth="1"/>
    <col min="11" max="11" width="9.109375" style="1"/>
    <col min="12" max="12" width="15.33203125" style="1" bestFit="1" customWidth="1"/>
    <col min="13" max="14" width="9.109375" style="1"/>
    <col min="15" max="15" width="14.6640625" style="1" bestFit="1" customWidth="1"/>
    <col min="16" max="16384" width="9.109375" style="1"/>
  </cols>
  <sheetData>
    <row r="2" spans="2:15" ht="20.25" x14ac:dyDescent="0.25">
      <c r="B2" s="1598" t="s">
        <v>31</v>
      </c>
      <c r="C2" s="1598"/>
      <c r="D2" s="1598"/>
      <c r="E2" s="1598"/>
      <c r="F2" s="1598"/>
      <c r="G2" s="1598"/>
      <c r="H2" s="1598"/>
      <c r="I2" s="1598"/>
      <c r="J2" s="1598"/>
    </row>
    <row r="3" spans="2:15" ht="41.25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5" ht="12.75" x14ac:dyDescent="0.25">
      <c r="B4" s="2" t="s">
        <v>32</v>
      </c>
      <c r="C4" s="60">
        <v>0</v>
      </c>
      <c r="D4" s="4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  <c r="L4" s="95"/>
      <c r="O4" s="95"/>
    </row>
    <row r="5" spans="2:15" ht="12.75" x14ac:dyDescent="0.25">
      <c r="B5" s="2" t="s">
        <v>3</v>
      </c>
      <c r="C5" s="60">
        <v>67.22</v>
      </c>
      <c r="D5" s="4">
        <v>0</v>
      </c>
      <c r="E5" s="60">
        <v>67.22</v>
      </c>
      <c r="F5" s="1473">
        <v>45.886029479452048</v>
      </c>
      <c r="G5" s="1473">
        <v>21.333970520547947</v>
      </c>
      <c r="H5" s="60">
        <v>1.7406235324200916</v>
      </c>
      <c r="I5" s="60">
        <v>23.074594052968038</v>
      </c>
      <c r="J5" s="60">
        <v>44.145405947031961</v>
      </c>
      <c r="L5" s="500"/>
      <c r="O5" s="500"/>
    </row>
    <row r="6" spans="2:15" ht="12.75" x14ac:dyDescent="0.25">
      <c r="B6" s="2" t="s">
        <v>4</v>
      </c>
      <c r="C6" s="60">
        <v>401.48077000000018</v>
      </c>
      <c r="D6" s="4">
        <v>0</v>
      </c>
      <c r="E6" s="60">
        <v>401.48077000000018</v>
      </c>
      <c r="F6" s="1473">
        <v>123.67374795720559</v>
      </c>
      <c r="G6" s="1473">
        <v>277.80702204279459</v>
      </c>
      <c r="H6" s="60">
        <v>4.8740902726575372</v>
      </c>
      <c r="I6" s="60">
        <v>282.68111231545214</v>
      </c>
      <c r="J6" s="60">
        <v>118.79965768454804</v>
      </c>
      <c r="L6" s="500">
        <v>0</v>
      </c>
      <c r="M6" s="7"/>
      <c r="N6" s="500"/>
      <c r="O6" s="500"/>
    </row>
    <row r="7" spans="2:15" ht="12.75" x14ac:dyDescent="0.25">
      <c r="B7" s="2" t="s">
        <v>5</v>
      </c>
      <c r="C7" s="60">
        <v>116.68573299999998</v>
      </c>
      <c r="D7" s="4">
        <v>0</v>
      </c>
      <c r="E7" s="60">
        <v>116.68573299999998</v>
      </c>
      <c r="F7" s="1473">
        <v>44.82180575468837</v>
      </c>
      <c r="G7" s="1473">
        <v>71.863927245311615</v>
      </c>
      <c r="H7" s="60">
        <v>2.6756223763581986</v>
      </c>
      <c r="I7" s="60">
        <v>74.539549621669806</v>
      </c>
      <c r="J7" s="60">
        <v>42.146183378330178</v>
      </c>
      <c r="L7" s="500"/>
      <c r="N7" s="500"/>
      <c r="O7" s="500"/>
    </row>
    <row r="8" spans="2:15" ht="12.75" x14ac:dyDescent="0.25">
      <c r="B8" s="2" t="s">
        <v>6</v>
      </c>
      <c r="C8" s="60">
        <v>43.328430843817792</v>
      </c>
      <c r="D8" s="4">
        <v>0</v>
      </c>
      <c r="E8" s="60">
        <v>43.328430843817792</v>
      </c>
      <c r="F8" s="1473">
        <v>10.866932773393167</v>
      </c>
      <c r="G8" s="1473">
        <v>32.461498070424625</v>
      </c>
      <c r="H8" s="60">
        <v>0.44619281605781058</v>
      </c>
      <c r="I8" s="60">
        <v>32.907690886482435</v>
      </c>
      <c r="J8" s="60">
        <v>10.420739957335357</v>
      </c>
      <c r="L8" s="500"/>
      <c r="N8" s="500"/>
      <c r="O8" s="500"/>
    </row>
    <row r="9" spans="2:15" ht="12.75" x14ac:dyDescent="0.25">
      <c r="B9" s="2" t="s">
        <v>7</v>
      </c>
      <c r="C9" s="60">
        <v>0</v>
      </c>
      <c r="D9" s="4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  <c r="L9" s="500"/>
      <c r="N9" s="500"/>
      <c r="O9" s="500"/>
    </row>
    <row r="10" spans="2:15" ht="12.75" x14ac:dyDescent="0.25">
      <c r="B10" s="2" t="s">
        <v>8</v>
      </c>
      <c r="C10" s="60">
        <v>0.52</v>
      </c>
      <c r="D10" s="4">
        <v>0</v>
      </c>
      <c r="E10" s="60">
        <v>0.52</v>
      </c>
      <c r="F10" s="1473">
        <v>5.1999999999999991E-2</v>
      </c>
      <c r="G10" s="1473">
        <v>0.46800000000000003</v>
      </c>
      <c r="H10" s="60">
        <v>0</v>
      </c>
      <c r="I10" s="60">
        <v>0.46800000000000003</v>
      </c>
      <c r="J10" s="60">
        <v>5.1999999999999991E-2</v>
      </c>
      <c r="L10" s="500"/>
      <c r="N10" s="500"/>
      <c r="O10" s="500"/>
    </row>
    <row r="11" spans="2:15" ht="12.75" x14ac:dyDescent="0.25">
      <c r="B11" s="2" t="s">
        <v>9</v>
      </c>
      <c r="C11" s="60">
        <v>0.84000000000000008</v>
      </c>
      <c r="D11" s="4">
        <v>0</v>
      </c>
      <c r="E11" s="60">
        <v>0.84000000000000008</v>
      </c>
      <c r="F11" s="1473">
        <v>8.4000000000000186E-2</v>
      </c>
      <c r="G11" s="1473">
        <v>0.75599999999999989</v>
      </c>
      <c r="H11" s="60">
        <v>0</v>
      </c>
      <c r="I11" s="60">
        <v>0.75599999999999989</v>
      </c>
      <c r="J11" s="60">
        <v>8.4000000000000186E-2</v>
      </c>
      <c r="L11" s="500"/>
      <c r="N11" s="500"/>
      <c r="O11" s="500"/>
    </row>
    <row r="12" spans="2:15" ht="12.75" x14ac:dyDescent="0.25">
      <c r="B12" s="5" t="s">
        <v>10</v>
      </c>
      <c r="C12" s="61">
        <v>630.07493384381803</v>
      </c>
      <c r="D12" s="61">
        <v>0</v>
      </c>
      <c r="E12" s="61">
        <v>630.07493384381803</v>
      </c>
      <c r="F12" s="61">
        <v>225.38451596473917</v>
      </c>
      <c r="G12" s="61">
        <v>404.69041787907878</v>
      </c>
      <c r="H12" s="61">
        <v>9.736528997493636</v>
      </c>
      <c r="I12" s="61">
        <v>414.42694687657246</v>
      </c>
      <c r="J12" s="61">
        <v>215.64798696724554</v>
      </c>
      <c r="O12" s="95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M15"/>
  <sheetViews>
    <sheetView zoomScale="70" zoomScaleNormal="70" workbookViewId="0">
      <selection activeCell="J1" sqref="J1"/>
    </sheetView>
  </sheetViews>
  <sheetFormatPr defaultColWidth="9.109375" defaultRowHeight="13.2" x14ac:dyDescent="0.3"/>
  <cols>
    <col min="1" max="1" width="9.109375" style="1"/>
    <col min="2" max="2" width="18" style="1" customWidth="1"/>
    <col min="3" max="4" width="16.44140625" style="1" customWidth="1"/>
    <col min="5" max="5" width="15.5546875" style="1" bestFit="1" customWidth="1"/>
    <col min="6" max="7" width="14.5546875" style="1" bestFit="1" customWidth="1"/>
    <col min="8" max="8" width="12.88671875" style="1" bestFit="1" customWidth="1"/>
    <col min="9" max="10" width="14.5546875" style="1" bestFit="1" customWidth="1"/>
    <col min="11" max="16384" width="9.109375" style="1"/>
  </cols>
  <sheetData>
    <row r="2" spans="2:13" ht="20.25" x14ac:dyDescent="0.25">
      <c r="B2" s="1598" t="s">
        <v>42</v>
      </c>
      <c r="C2" s="1598"/>
      <c r="D2" s="1598"/>
      <c r="E2" s="1598"/>
      <c r="F2" s="1598"/>
      <c r="G2" s="1598"/>
      <c r="H2" s="1598"/>
      <c r="I2" s="1598"/>
      <c r="J2" s="1598"/>
    </row>
    <row r="3" spans="2:13" ht="41.25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3" ht="12.75" x14ac:dyDescent="0.25">
      <c r="B4" s="2" t="s">
        <v>32</v>
      </c>
      <c r="C4" s="86">
        <v>0</v>
      </c>
      <c r="D4" s="4">
        <v>0</v>
      </c>
      <c r="E4" s="86">
        <v>0</v>
      </c>
      <c r="F4" s="1474">
        <v>0</v>
      </c>
      <c r="G4" s="1474">
        <v>0</v>
      </c>
      <c r="H4" s="86">
        <v>0</v>
      </c>
      <c r="I4" s="86">
        <v>0</v>
      </c>
      <c r="J4" s="86">
        <v>0</v>
      </c>
    </row>
    <row r="5" spans="2:13" ht="12.75" x14ac:dyDescent="0.25">
      <c r="B5" s="2" t="s">
        <v>3</v>
      </c>
      <c r="C5" s="86">
        <v>0</v>
      </c>
      <c r="D5" s="4">
        <v>0</v>
      </c>
      <c r="E5" s="86">
        <v>0</v>
      </c>
      <c r="F5" s="1474">
        <v>0</v>
      </c>
      <c r="G5" s="1474">
        <v>0</v>
      </c>
      <c r="H5" s="86">
        <v>0</v>
      </c>
      <c r="I5" s="86">
        <v>0</v>
      </c>
      <c r="J5" s="86">
        <v>0</v>
      </c>
    </row>
    <row r="6" spans="2:13" ht="12.75" x14ac:dyDescent="0.25">
      <c r="B6" s="2" t="s">
        <v>4</v>
      </c>
      <c r="C6" s="86">
        <v>870.08882487321603</v>
      </c>
      <c r="D6" s="4">
        <v>9.7072040200000629</v>
      </c>
      <c r="E6" s="86">
        <v>879.79602889321609</v>
      </c>
      <c r="F6" s="1474">
        <v>415.10675469246956</v>
      </c>
      <c r="G6" s="1474">
        <v>454.987546855338</v>
      </c>
      <c r="H6" s="86">
        <v>17.027832472543238</v>
      </c>
      <c r="I6" s="86">
        <v>472.01537932788125</v>
      </c>
      <c r="J6" s="86">
        <v>407.78064956533484</v>
      </c>
      <c r="M6" s="236"/>
    </row>
    <row r="7" spans="2:13" ht="12.75" x14ac:dyDescent="0.25">
      <c r="B7" s="2" t="s">
        <v>5</v>
      </c>
      <c r="C7" s="86">
        <v>180.10119605364781</v>
      </c>
      <c r="D7" s="4">
        <v>11.009399999999999</v>
      </c>
      <c r="E7" s="86">
        <v>191.11059605364781</v>
      </c>
      <c r="F7" s="1474">
        <v>85.670202095980926</v>
      </c>
      <c r="G7" s="1474">
        <v>94.430993957666885</v>
      </c>
      <c r="H7" s="86">
        <v>6.0424057522494339</v>
      </c>
      <c r="I7" s="86">
        <v>100.47339970991632</v>
      </c>
      <c r="J7" s="86">
        <v>90.637196343731489</v>
      </c>
    </row>
    <row r="8" spans="2:13" ht="12.75" x14ac:dyDescent="0.25">
      <c r="B8" s="2" t="s">
        <v>6</v>
      </c>
      <c r="C8" s="86">
        <v>51.20334900000001</v>
      </c>
      <c r="D8" s="4">
        <v>0</v>
      </c>
      <c r="E8" s="86">
        <v>51.20334900000001</v>
      </c>
      <c r="F8" s="1474">
        <v>21.672959432865035</v>
      </c>
      <c r="G8" s="1474">
        <v>29.530389567134975</v>
      </c>
      <c r="H8" s="86">
        <v>1.8647449533428309</v>
      </c>
      <c r="I8" s="86">
        <v>31.395134520477807</v>
      </c>
      <c r="J8" s="86">
        <v>19.808214479522203</v>
      </c>
    </row>
    <row r="9" spans="2:13" ht="12.75" x14ac:dyDescent="0.25">
      <c r="B9" s="2" t="s">
        <v>7</v>
      </c>
      <c r="C9" s="86">
        <v>0</v>
      </c>
      <c r="D9" s="4">
        <v>0</v>
      </c>
      <c r="E9" s="86">
        <v>0</v>
      </c>
      <c r="F9" s="1474">
        <v>0</v>
      </c>
      <c r="G9" s="1474">
        <v>0</v>
      </c>
      <c r="H9" s="86">
        <v>0</v>
      </c>
      <c r="I9" s="86">
        <v>0</v>
      </c>
      <c r="J9" s="86">
        <v>0</v>
      </c>
    </row>
    <row r="10" spans="2:13" ht="12.75" x14ac:dyDescent="0.25">
      <c r="B10" s="2" t="s">
        <v>8</v>
      </c>
      <c r="C10" s="86">
        <v>0</v>
      </c>
      <c r="D10" s="4">
        <v>0</v>
      </c>
      <c r="E10" s="86">
        <v>0</v>
      </c>
      <c r="F10" s="1474">
        <v>0</v>
      </c>
      <c r="G10" s="1474">
        <v>0</v>
      </c>
      <c r="H10" s="86">
        <v>0</v>
      </c>
      <c r="I10" s="86">
        <v>0</v>
      </c>
      <c r="J10" s="86">
        <v>0</v>
      </c>
    </row>
    <row r="11" spans="2:13" ht="12.75" x14ac:dyDescent="0.25">
      <c r="B11" s="2" t="s">
        <v>9</v>
      </c>
      <c r="C11" s="86">
        <v>0</v>
      </c>
      <c r="D11" s="4">
        <v>0</v>
      </c>
      <c r="E11" s="86">
        <v>0</v>
      </c>
      <c r="F11" s="1474">
        <v>0</v>
      </c>
      <c r="G11" s="1474">
        <v>0</v>
      </c>
      <c r="H11" s="86">
        <v>0</v>
      </c>
      <c r="I11" s="86">
        <v>0</v>
      </c>
      <c r="J11" s="86">
        <v>0</v>
      </c>
    </row>
    <row r="12" spans="2:13" ht="12.75" x14ac:dyDescent="0.25">
      <c r="B12" s="5" t="s">
        <v>10</v>
      </c>
      <c r="C12" s="87">
        <v>1101.3933699268639</v>
      </c>
      <c r="D12" s="87">
        <v>20.716604020000062</v>
      </c>
      <c r="E12" s="87">
        <v>1122.1099739468641</v>
      </c>
      <c r="F12" s="87">
        <v>522.44991622131556</v>
      </c>
      <c r="G12" s="87">
        <v>578.94893038013993</v>
      </c>
      <c r="H12" s="87">
        <v>24.934983178135504</v>
      </c>
      <c r="I12" s="87">
        <v>603.88391355827537</v>
      </c>
      <c r="J12" s="87">
        <v>518.22606038858851</v>
      </c>
    </row>
    <row r="14" spans="2:13" ht="12.75" x14ac:dyDescent="0.25">
      <c r="C14" s="95"/>
      <c r="D14" s="236"/>
      <c r="E14" s="236"/>
      <c r="F14" s="236"/>
      <c r="G14" s="236"/>
      <c r="H14" s="95"/>
      <c r="I14" s="95"/>
    </row>
    <row r="15" spans="2:13" ht="12.75" x14ac:dyDescent="0.25">
      <c r="C15" s="500"/>
      <c r="D15" s="236"/>
      <c r="E15" s="236"/>
      <c r="F15" s="236"/>
      <c r="G15" s="500"/>
      <c r="H15" s="500"/>
      <c r="I15" s="500"/>
    </row>
  </sheetData>
  <mergeCells count="1">
    <mergeCell ref="B2:J2"/>
  </mergeCells>
  <printOptions horizontalCentered="1"/>
  <pageMargins left="0.75" right="0.75" top="1" bottom="1" header="0.5" footer="0.5"/>
  <pageSetup paperSize="8" scale="10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O13"/>
  <sheetViews>
    <sheetView showGridLines="0" zoomScale="70" zoomScaleNormal="70" workbookViewId="0"/>
  </sheetViews>
  <sheetFormatPr defaultColWidth="9.109375" defaultRowHeight="13.2" x14ac:dyDescent="0.3"/>
  <cols>
    <col min="1" max="1" width="9.109375" style="1"/>
    <col min="2" max="2" width="20.6640625" style="1" customWidth="1"/>
    <col min="3" max="10" width="15.6640625" style="1" customWidth="1"/>
    <col min="11" max="11" width="9.109375" style="1"/>
    <col min="12" max="12" width="15.44140625" style="1" bestFit="1" customWidth="1"/>
    <col min="13" max="13" width="14.6640625" style="1" bestFit="1" customWidth="1"/>
    <col min="14" max="16384" width="9.109375" style="1"/>
  </cols>
  <sheetData>
    <row r="2" spans="2:15" ht="20.25" x14ac:dyDescent="0.25">
      <c r="B2" s="1598" t="s">
        <v>633</v>
      </c>
      <c r="C2" s="1598"/>
      <c r="D2" s="1598"/>
      <c r="E2" s="1598"/>
      <c r="F2" s="1598"/>
      <c r="G2" s="1598"/>
      <c r="H2" s="1598"/>
      <c r="I2" s="1598"/>
      <c r="J2" s="1598"/>
    </row>
    <row r="3" spans="2:15" s="341" customFormat="1" ht="50.1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5" ht="12.75" x14ac:dyDescent="0.25">
      <c r="B4" s="2" t="s">
        <v>32</v>
      </c>
      <c r="C4" s="60">
        <v>0</v>
      </c>
      <c r="D4" s="4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</row>
    <row r="5" spans="2:15" ht="12.75" x14ac:dyDescent="0.25">
      <c r="B5" s="2" t="s">
        <v>3</v>
      </c>
      <c r="C5" s="60">
        <v>0</v>
      </c>
      <c r="D5" s="4">
        <v>0</v>
      </c>
      <c r="E5" s="60">
        <v>0</v>
      </c>
      <c r="F5" s="1473">
        <v>0</v>
      </c>
      <c r="G5" s="1473">
        <v>0</v>
      </c>
      <c r="H5" s="60">
        <v>0</v>
      </c>
      <c r="I5" s="60">
        <v>0</v>
      </c>
      <c r="J5" s="60">
        <v>0</v>
      </c>
    </row>
    <row r="6" spans="2:15" ht="12.75" x14ac:dyDescent="0.25">
      <c r="B6" s="2" t="s">
        <v>4</v>
      </c>
      <c r="C6" s="60">
        <v>517.15114249999999</v>
      </c>
      <c r="D6" s="4">
        <v>0</v>
      </c>
      <c r="E6" s="60">
        <v>517.15114249999999</v>
      </c>
      <c r="F6" s="1473">
        <v>215.67232939926942</v>
      </c>
      <c r="G6" s="1473">
        <v>301.47881310073058</v>
      </c>
      <c r="H6" s="60">
        <v>14.431419123912328</v>
      </c>
      <c r="I6" s="60">
        <v>315.91023222464293</v>
      </c>
      <c r="J6" s="60">
        <v>201.24091027535707</v>
      </c>
      <c r="L6" s="500">
        <v>0</v>
      </c>
      <c r="M6" s="7"/>
      <c r="N6" s="500"/>
      <c r="O6" s="7"/>
    </row>
    <row r="7" spans="2:15" ht="12.75" x14ac:dyDescent="0.25">
      <c r="B7" s="2" t="s">
        <v>5</v>
      </c>
      <c r="C7" s="60">
        <v>0</v>
      </c>
      <c r="D7" s="4">
        <v>0</v>
      </c>
      <c r="E7" s="60">
        <v>0</v>
      </c>
      <c r="F7" s="1473">
        <v>0</v>
      </c>
      <c r="G7" s="1473">
        <v>0</v>
      </c>
      <c r="H7" s="60">
        <v>0</v>
      </c>
      <c r="I7" s="60">
        <v>0</v>
      </c>
      <c r="J7" s="60">
        <v>0</v>
      </c>
    </row>
    <row r="8" spans="2:15" ht="12.75" x14ac:dyDescent="0.25">
      <c r="B8" s="2" t="s">
        <v>6</v>
      </c>
      <c r="C8" s="60">
        <v>0</v>
      </c>
      <c r="D8" s="4">
        <v>0</v>
      </c>
      <c r="E8" s="60">
        <v>0</v>
      </c>
      <c r="F8" s="1473">
        <v>0</v>
      </c>
      <c r="G8" s="1473">
        <v>0</v>
      </c>
      <c r="H8" s="60">
        <v>0</v>
      </c>
      <c r="I8" s="60">
        <v>0</v>
      </c>
      <c r="J8" s="60">
        <v>0</v>
      </c>
    </row>
    <row r="9" spans="2:15" ht="12.75" x14ac:dyDescent="0.25">
      <c r="B9" s="2" t="s">
        <v>7</v>
      </c>
      <c r="C9" s="60">
        <v>0</v>
      </c>
      <c r="D9" s="4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</row>
    <row r="10" spans="2:15" ht="12.75" x14ac:dyDescent="0.25">
      <c r="B10" s="2" t="s">
        <v>8</v>
      </c>
      <c r="C10" s="60">
        <v>0</v>
      </c>
      <c r="D10" s="4">
        <v>0</v>
      </c>
      <c r="E10" s="60">
        <v>0</v>
      </c>
      <c r="F10" s="1473">
        <v>0</v>
      </c>
      <c r="G10" s="1473">
        <v>0</v>
      </c>
      <c r="H10" s="60">
        <v>0</v>
      </c>
      <c r="I10" s="60">
        <v>0</v>
      </c>
      <c r="J10" s="60">
        <v>0</v>
      </c>
    </row>
    <row r="11" spans="2:15" ht="12.75" x14ac:dyDescent="0.25">
      <c r="B11" s="2" t="s">
        <v>9</v>
      </c>
      <c r="C11" s="60">
        <v>0</v>
      </c>
      <c r="D11" s="4">
        <v>0</v>
      </c>
      <c r="E11" s="60">
        <v>0</v>
      </c>
      <c r="F11" s="1473">
        <v>0</v>
      </c>
      <c r="G11" s="1473">
        <v>0</v>
      </c>
      <c r="H11" s="60">
        <v>0</v>
      </c>
      <c r="I11" s="60">
        <v>0</v>
      </c>
      <c r="J11" s="60">
        <v>0</v>
      </c>
    </row>
    <row r="12" spans="2:15" ht="12.75" x14ac:dyDescent="0.25">
      <c r="B12" s="5" t="s">
        <v>10</v>
      </c>
      <c r="C12" s="61">
        <v>517.15114249999999</v>
      </c>
      <c r="D12" s="61">
        <v>0</v>
      </c>
      <c r="E12" s="61">
        <v>517.15114249999999</v>
      </c>
      <c r="F12" s="61">
        <v>215.67232939926942</v>
      </c>
      <c r="G12" s="61">
        <v>301.47881310073058</v>
      </c>
      <c r="H12" s="61">
        <v>14.431419123912328</v>
      </c>
      <c r="I12" s="61">
        <v>315.91023222464293</v>
      </c>
      <c r="J12" s="61">
        <v>201.24091027535707</v>
      </c>
    </row>
    <row r="13" spans="2:15" ht="12.75" x14ac:dyDescent="0.25">
      <c r="C13" s="7"/>
      <c r="D13" s="236"/>
      <c r="E13" s="7"/>
      <c r="F13" s="236"/>
      <c r="G13" s="236"/>
      <c r="H13" s="236"/>
      <c r="I13" s="7"/>
      <c r="J13" s="7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P17"/>
  <sheetViews>
    <sheetView zoomScale="96" zoomScaleNormal="96" workbookViewId="0">
      <selection activeCell="H1" sqref="H1"/>
    </sheetView>
  </sheetViews>
  <sheetFormatPr defaultColWidth="9.109375" defaultRowHeight="13.2" x14ac:dyDescent="0.3"/>
  <cols>
    <col min="1" max="1" width="12.88671875" style="1" bestFit="1" customWidth="1"/>
    <col min="2" max="2" width="19.44140625" style="1" bestFit="1" customWidth="1"/>
    <col min="3" max="4" width="16.44140625" style="1" customWidth="1"/>
    <col min="5" max="7" width="14.5546875" style="1" bestFit="1" customWidth="1"/>
    <col min="8" max="8" width="17.5546875" style="1" bestFit="1" customWidth="1"/>
    <col min="9" max="10" width="14.5546875" style="1" bestFit="1" customWidth="1"/>
    <col min="11" max="11" width="9.109375" style="1"/>
    <col min="12" max="12" width="13.88671875" style="1" bestFit="1" customWidth="1"/>
    <col min="13" max="13" width="9.109375" style="1"/>
    <col min="14" max="14" width="17.5546875" style="1" bestFit="1" customWidth="1"/>
    <col min="15" max="15" width="15.44140625" style="1" bestFit="1" customWidth="1"/>
    <col min="16" max="16" width="11.6640625" style="1" bestFit="1" customWidth="1"/>
    <col min="17" max="16384" width="9.109375" style="1"/>
  </cols>
  <sheetData>
    <row r="2" spans="2:16" ht="20.25" x14ac:dyDescent="0.25">
      <c r="B2" s="1598" t="s">
        <v>43</v>
      </c>
      <c r="C2" s="1598"/>
      <c r="D2" s="1598"/>
      <c r="E2" s="1598"/>
      <c r="F2" s="1598"/>
      <c r="G2" s="1598"/>
      <c r="H2" s="1598"/>
      <c r="I2" s="1598"/>
      <c r="J2" s="1598"/>
    </row>
    <row r="3" spans="2:16" ht="39.6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6" ht="12.75" x14ac:dyDescent="0.2">
      <c r="B4" s="2" t="s">
        <v>32</v>
      </c>
      <c r="C4" s="470">
        <v>0</v>
      </c>
      <c r="D4" s="471">
        <v>0</v>
      </c>
      <c r="E4" s="470">
        <v>0</v>
      </c>
      <c r="F4" s="470">
        <v>0</v>
      </c>
      <c r="G4" s="92">
        <v>0</v>
      </c>
      <c r="H4" s="470">
        <v>0</v>
      </c>
      <c r="I4" s="92">
        <v>0</v>
      </c>
      <c r="J4" s="470">
        <v>0</v>
      </c>
      <c r="L4" s="7"/>
    </row>
    <row r="5" spans="2:16" ht="12.75" x14ac:dyDescent="0.2">
      <c r="B5" s="2" t="s">
        <v>3</v>
      </c>
      <c r="C5" s="470">
        <v>0</v>
      </c>
      <c r="D5" s="471">
        <v>0</v>
      </c>
      <c r="E5" s="470">
        <v>0</v>
      </c>
      <c r="F5" s="470">
        <v>0</v>
      </c>
      <c r="G5" s="92">
        <v>0</v>
      </c>
      <c r="H5" s="470">
        <v>0</v>
      </c>
      <c r="I5" s="92">
        <v>0</v>
      </c>
      <c r="J5" s="470">
        <v>0</v>
      </c>
      <c r="L5" s="7"/>
    </row>
    <row r="6" spans="2:16" ht="12.75" x14ac:dyDescent="0.2">
      <c r="B6" s="2" t="s">
        <v>4</v>
      </c>
      <c r="C6" s="470">
        <v>0</v>
      </c>
      <c r="D6" s="471">
        <v>0</v>
      </c>
      <c r="E6" s="470">
        <v>0</v>
      </c>
      <c r="F6" s="470">
        <v>0</v>
      </c>
      <c r="G6" s="92">
        <v>0</v>
      </c>
      <c r="H6" s="470">
        <v>0</v>
      </c>
      <c r="I6" s="92">
        <v>0</v>
      </c>
      <c r="J6" s="470">
        <v>0</v>
      </c>
      <c r="L6" s="7"/>
    </row>
    <row r="7" spans="2:16" ht="12.75" x14ac:dyDescent="0.2">
      <c r="B7" s="2" t="s">
        <v>5</v>
      </c>
      <c r="C7" s="470">
        <v>0</v>
      </c>
      <c r="D7" s="471">
        <v>0</v>
      </c>
      <c r="E7" s="470">
        <v>0</v>
      </c>
      <c r="F7" s="470">
        <v>0</v>
      </c>
      <c r="G7" s="92">
        <v>0</v>
      </c>
      <c r="H7" s="470">
        <v>0</v>
      </c>
      <c r="I7" s="92">
        <v>0</v>
      </c>
      <c r="J7" s="470">
        <v>0</v>
      </c>
      <c r="L7" s="7"/>
    </row>
    <row r="8" spans="2:16" ht="12.75" x14ac:dyDescent="0.2">
      <c r="B8" s="2" t="s">
        <v>6</v>
      </c>
      <c r="C8" s="470">
        <v>0</v>
      </c>
      <c r="D8" s="471">
        <v>0</v>
      </c>
      <c r="E8" s="470">
        <v>0</v>
      </c>
      <c r="F8" s="470">
        <v>0</v>
      </c>
      <c r="G8" s="92">
        <v>0</v>
      </c>
      <c r="H8" s="470">
        <v>0</v>
      </c>
      <c r="I8" s="92">
        <v>0</v>
      </c>
      <c r="J8" s="470">
        <v>0</v>
      </c>
      <c r="L8" s="7"/>
    </row>
    <row r="9" spans="2:16" ht="12.75" x14ac:dyDescent="0.2">
      <c r="B9" s="2" t="s">
        <v>7</v>
      </c>
      <c r="C9" s="92">
        <v>53.677620000000005</v>
      </c>
      <c r="D9" s="471">
        <v>0</v>
      </c>
      <c r="E9" s="92">
        <v>53.677620000000005</v>
      </c>
      <c r="F9" s="470">
        <v>4.312039750000018</v>
      </c>
      <c r="G9" s="92">
        <v>49.365580249999987</v>
      </c>
      <c r="H9" s="92">
        <v>1.6011644999999999</v>
      </c>
      <c r="I9" s="92">
        <v>50.966744749999989</v>
      </c>
      <c r="J9" s="470">
        <v>2.7108752500000151</v>
      </c>
      <c r="L9" s="7"/>
      <c r="N9" s="95"/>
      <c r="O9" s="95"/>
      <c r="P9" s="95"/>
    </row>
    <row r="10" spans="2:16" ht="12.75" x14ac:dyDescent="0.2">
      <c r="B10" s="2" t="s">
        <v>8</v>
      </c>
      <c r="C10" s="92">
        <v>30.554922773500003</v>
      </c>
      <c r="D10" s="471">
        <v>0.77499999999999858</v>
      </c>
      <c r="E10" s="92">
        <v>31.329922773500002</v>
      </c>
      <c r="F10" s="470">
        <v>20.089866452911366</v>
      </c>
      <c r="G10" s="92">
        <v>10.465056320588639</v>
      </c>
      <c r="H10" s="92">
        <v>1.599817663529673</v>
      </c>
      <c r="I10" s="92">
        <v>12.064873984118313</v>
      </c>
      <c r="J10" s="470">
        <v>19.265048789381687</v>
      </c>
      <c r="L10" s="7"/>
      <c r="N10" s="95"/>
      <c r="O10" s="95"/>
      <c r="P10" s="95"/>
    </row>
    <row r="11" spans="2:16" ht="12.75" x14ac:dyDescent="0.2">
      <c r="B11" s="2" t="s">
        <v>9</v>
      </c>
      <c r="C11" s="92">
        <v>134.10869826599998</v>
      </c>
      <c r="D11" s="471">
        <v>2.1494401019999998</v>
      </c>
      <c r="E11" s="92">
        <v>136.25813836799998</v>
      </c>
      <c r="F11" s="470">
        <v>46.029944635763357</v>
      </c>
      <c r="G11" s="92">
        <v>88.078753630236619</v>
      </c>
      <c r="H11" s="92">
        <v>3.5637479569821005</v>
      </c>
      <c r="I11" s="92">
        <v>91.642501587218717</v>
      </c>
      <c r="J11" s="470">
        <v>44.615636780781259</v>
      </c>
      <c r="L11" s="7"/>
      <c r="N11" s="95"/>
      <c r="O11" s="95"/>
      <c r="P11" s="95"/>
    </row>
    <row r="12" spans="2:16" ht="12.75" x14ac:dyDescent="0.2">
      <c r="B12" s="2" t="s">
        <v>1732</v>
      </c>
      <c r="C12" s="92">
        <v>111.49564999599993</v>
      </c>
      <c r="D12" s="471">
        <v>5.4937503339999978</v>
      </c>
      <c r="E12" s="92">
        <v>116.98940032999992</v>
      </c>
      <c r="F12" s="470">
        <v>21.219818898699941</v>
      </c>
      <c r="G12" s="92">
        <v>90.275831097299985</v>
      </c>
      <c r="H12" s="92">
        <v>5.6376471785156168</v>
      </c>
      <c r="I12" s="92">
        <v>95.913478275815606</v>
      </c>
      <c r="J12" s="470">
        <v>21.075922054184318</v>
      </c>
      <c r="L12" s="7"/>
      <c r="N12" s="95"/>
      <c r="O12" s="95"/>
      <c r="P12" s="95"/>
    </row>
    <row r="13" spans="2:16" ht="12.75" x14ac:dyDescent="0.2">
      <c r="B13" s="2" t="s">
        <v>641</v>
      </c>
      <c r="C13" s="92">
        <v>29.375040000000002</v>
      </c>
      <c r="D13" s="471">
        <v>5.2507899999999914</v>
      </c>
      <c r="E13" s="92">
        <v>34.625829999999993</v>
      </c>
      <c r="F13" s="470">
        <v>3.5768424000000003</v>
      </c>
      <c r="G13" s="92">
        <v>25.798197600000002</v>
      </c>
      <c r="H13" s="92">
        <v>0.26455231506849458</v>
      </c>
      <c r="I13" s="92">
        <v>26.062749915068498</v>
      </c>
      <c r="J13" s="470">
        <v>8.5630800849314959</v>
      </c>
      <c r="L13" s="7"/>
      <c r="N13" s="95"/>
      <c r="O13" s="95"/>
      <c r="P13" s="95"/>
    </row>
    <row r="14" spans="2:16" ht="12.75" x14ac:dyDescent="0.2">
      <c r="B14" s="2" t="s">
        <v>1816</v>
      </c>
      <c r="C14" s="92"/>
      <c r="D14" s="471"/>
      <c r="E14" s="92"/>
      <c r="F14" s="470"/>
      <c r="G14" s="92"/>
      <c r="H14" s="92"/>
      <c r="I14" s="92"/>
      <c r="J14" s="470"/>
      <c r="L14" s="7"/>
      <c r="N14" s="95"/>
      <c r="O14" s="95"/>
      <c r="P14" s="95"/>
    </row>
    <row r="15" spans="2:16" ht="12.75" x14ac:dyDescent="0.25">
      <c r="B15" s="5" t="s">
        <v>10</v>
      </c>
      <c r="C15" s="61">
        <v>359.2119310354999</v>
      </c>
      <c r="D15" s="61">
        <v>13.668980435999988</v>
      </c>
      <c r="E15" s="61">
        <v>372.88091147149993</v>
      </c>
      <c r="F15" s="61">
        <v>95.228512137374679</v>
      </c>
      <c r="G15" s="61">
        <v>263.98341889812519</v>
      </c>
      <c r="H15" s="61">
        <v>12.666929614095883</v>
      </c>
      <c r="I15" s="61">
        <v>276.65034851222111</v>
      </c>
      <c r="J15" s="61">
        <v>96.230562959278771</v>
      </c>
      <c r="N15" s="95"/>
    </row>
    <row r="16" spans="2:16" ht="12.75" x14ac:dyDescent="0.25">
      <c r="C16" s="7"/>
    </row>
    <row r="17" spans="3:16" ht="12.75" x14ac:dyDescent="0.25"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95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R13"/>
  <sheetViews>
    <sheetView showGridLines="0" zoomScale="80" zoomScaleNormal="80" workbookViewId="0">
      <selection activeCell="K4" sqref="K4:N8"/>
    </sheetView>
  </sheetViews>
  <sheetFormatPr defaultColWidth="9.109375" defaultRowHeight="13.2" x14ac:dyDescent="0.3"/>
  <cols>
    <col min="1" max="1" width="9.109375" style="1"/>
    <col min="2" max="2" width="20.6640625" style="1" customWidth="1"/>
    <col min="3" max="3" width="17" style="1" customWidth="1"/>
    <col min="4" max="5" width="15.6640625" style="1" customWidth="1"/>
    <col min="6" max="6" width="18.5546875" style="1" customWidth="1"/>
    <col min="7" max="8" width="15.6640625" style="1" customWidth="1"/>
    <col min="9" max="9" width="14.6640625" style="1" customWidth="1"/>
    <col min="10" max="13" width="15.33203125" style="1" customWidth="1"/>
    <col min="14" max="14" width="12.88671875" style="1" customWidth="1"/>
    <col min="15" max="16" width="13.5546875" style="1" customWidth="1"/>
    <col min="17" max="17" width="5" style="1" customWidth="1"/>
    <col min="18" max="18" width="14.6640625" style="1" bestFit="1" customWidth="1"/>
    <col min="19" max="16384" width="9.109375" style="1"/>
  </cols>
  <sheetData>
    <row r="2" spans="1:18" ht="20.25" x14ac:dyDescent="0.25">
      <c r="B2" s="1598" t="s">
        <v>238</v>
      </c>
      <c r="C2" s="1598"/>
      <c r="D2" s="1598"/>
      <c r="E2" s="1598"/>
      <c r="F2" s="1598"/>
      <c r="G2" s="1598"/>
      <c r="H2" s="1598"/>
      <c r="I2" s="1598"/>
      <c r="J2" s="1598"/>
    </row>
    <row r="3" spans="1:18" s="235" customFormat="1" ht="50.1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1:18" ht="12.75" x14ac:dyDescent="0.25">
      <c r="B4" s="2" t="s">
        <v>32</v>
      </c>
      <c r="C4" s="60">
        <v>0</v>
      </c>
      <c r="D4" s="60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  <c r="K4" s="95"/>
      <c r="L4" s="95"/>
      <c r="M4" s="95"/>
      <c r="R4" s="95"/>
    </row>
    <row r="5" spans="1:18" ht="12.75" x14ac:dyDescent="0.25">
      <c r="B5" s="2" t="s">
        <v>3</v>
      </c>
      <c r="C5" s="60">
        <v>0</v>
      </c>
      <c r="D5" s="60">
        <v>0</v>
      </c>
      <c r="E5" s="60">
        <v>0</v>
      </c>
      <c r="F5" s="1473">
        <v>0</v>
      </c>
      <c r="G5" s="1473">
        <v>0</v>
      </c>
      <c r="H5" s="60">
        <v>0</v>
      </c>
      <c r="I5" s="60">
        <v>0</v>
      </c>
      <c r="J5" s="60">
        <v>0</v>
      </c>
      <c r="K5" s="95"/>
      <c r="L5" s="95"/>
      <c r="M5" s="95"/>
      <c r="R5" s="95"/>
    </row>
    <row r="6" spans="1:18" ht="12.75" x14ac:dyDescent="0.25">
      <c r="B6" s="2" t="s">
        <v>4</v>
      </c>
      <c r="C6" s="60">
        <v>226.61317198800003</v>
      </c>
      <c r="D6" s="60">
        <v>0.21190466666666907</v>
      </c>
      <c r="E6" s="60">
        <v>226.8250766546667</v>
      </c>
      <c r="F6" s="1473">
        <v>169.98546275910306</v>
      </c>
      <c r="G6" s="1473">
        <v>56.627709228896975</v>
      </c>
      <c r="H6" s="60">
        <v>7.4064981241764469</v>
      </c>
      <c r="I6" s="60">
        <v>64.034207353073455</v>
      </c>
      <c r="J6" s="60">
        <v>162.79086930159326</v>
      </c>
      <c r="K6" s="236"/>
      <c r="L6" s="236"/>
      <c r="M6" s="95"/>
      <c r="N6" s="95"/>
      <c r="O6" s="95"/>
      <c r="P6" s="95"/>
      <c r="R6" s="95"/>
    </row>
    <row r="7" spans="1:18" ht="12.75" x14ac:dyDescent="0.25">
      <c r="B7" s="2" t="s">
        <v>5</v>
      </c>
      <c r="C7" s="60">
        <v>117.53167519179998</v>
      </c>
      <c r="D7" s="60">
        <v>2.2724441249999927</v>
      </c>
      <c r="E7" s="60">
        <v>119.80411931679997</v>
      </c>
      <c r="F7" s="1473">
        <v>96.533220686248171</v>
      </c>
      <c r="G7" s="1473">
        <v>20.998454505551813</v>
      </c>
      <c r="H7" s="60">
        <v>4.6959545894131205</v>
      </c>
      <c r="I7" s="60">
        <v>26.114356769264926</v>
      </c>
      <c r="J7" s="60">
        <v>93.68976254753504</v>
      </c>
      <c r="K7" s="236"/>
      <c r="L7" s="236"/>
      <c r="M7" s="95"/>
      <c r="N7" s="95"/>
      <c r="O7" s="95"/>
      <c r="P7" s="95"/>
      <c r="R7" s="95"/>
    </row>
    <row r="8" spans="1:18" ht="12.75" x14ac:dyDescent="0.25">
      <c r="A8" s="7"/>
      <c r="B8" s="2" t="s">
        <v>6</v>
      </c>
      <c r="C8" s="60">
        <v>466.64615389384772</v>
      </c>
      <c r="D8" s="60">
        <v>1.6021664160000455</v>
      </c>
      <c r="E8" s="60">
        <v>468.24832030984777</v>
      </c>
      <c r="F8" s="1473">
        <v>153.85142349795672</v>
      </c>
      <c r="G8" s="1473">
        <v>312.79473039589101</v>
      </c>
      <c r="H8" s="60">
        <v>9.2079641054230734</v>
      </c>
      <c r="I8" s="60">
        <v>322.37060156422154</v>
      </c>
      <c r="J8" s="60">
        <v>145.87771874562623</v>
      </c>
      <c r="K8" s="236"/>
      <c r="L8" s="236"/>
      <c r="M8" s="95"/>
      <c r="N8" s="95"/>
      <c r="O8" s="95"/>
      <c r="P8" s="95"/>
      <c r="R8" s="95"/>
    </row>
    <row r="9" spans="1:18" ht="12.75" x14ac:dyDescent="0.25">
      <c r="B9" s="2" t="s">
        <v>7</v>
      </c>
      <c r="C9" s="60">
        <v>0</v>
      </c>
      <c r="D9" s="60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  <c r="K9" s="95"/>
      <c r="L9" s="95"/>
      <c r="M9" s="95"/>
      <c r="R9" s="95"/>
    </row>
    <row r="10" spans="1:18" ht="12.75" x14ac:dyDescent="0.25">
      <c r="B10" s="2" t="s">
        <v>8</v>
      </c>
      <c r="C10" s="60">
        <v>0</v>
      </c>
      <c r="D10" s="60">
        <v>0</v>
      </c>
      <c r="E10" s="60">
        <v>0</v>
      </c>
      <c r="F10" s="1473">
        <v>0</v>
      </c>
      <c r="G10" s="1473">
        <v>0</v>
      </c>
      <c r="H10" s="60">
        <v>0</v>
      </c>
      <c r="I10" s="60">
        <v>0</v>
      </c>
      <c r="J10" s="60">
        <v>0</v>
      </c>
      <c r="K10" s="95"/>
      <c r="L10" s="95"/>
      <c r="M10" s="95"/>
      <c r="R10" s="95"/>
    </row>
    <row r="11" spans="1:18" ht="12.75" x14ac:dyDescent="0.25">
      <c r="B11" s="2" t="s">
        <v>9</v>
      </c>
      <c r="C11" s="60">
        <v>0</v>
      </c>
      <c r="D11" s="60">
        <v>0</v>
      </c>
      <c r="E11" s="60">
        <v>0</v>
      </c>
      <c r="F11" s="1473">
        <v>0</v>
      </c>
      <c r="G11" s="1473">
        <v>0</v>
      </c>
      <c r="H11" s="60">
        <v>0</v>
      </c>
      <c r="I11" s="60">
        <v>0</v>
      </c>
      <c r="J11" s="60">
        <v>0</v>
      </c>
      <c r="K11" s="95"/>
      <c r="L11" s="95"/>
      <c r="M11" s="95"/>
      <c r="R11" s="95"/>
    </row>
    <row r="12" spans="1:18" ht="12.75" x14ac:dyDescent="0.25">
      <c r="B12" s="5" t="s">
        <v>10</v>
      </c>
      <c r="C12" s="61">
        <v>810.79100107364775</v>
      </c>
      <c r="D12" s="61">
        <v>4.0865152076667073</v>
      </c>
      <c r="E12" s="61">
        <v>814.87751628131446</v>
      </c>
      <c r="F12" s="61">
        <v>420.37010694330797</v>
      </c>
      <c r="G12" s="61">
        <v>390.42089413033978</v>
      </c>
      <c r="H12" s="61">
        <v>21.310416819012641</v>
      </c>
      <c r="I12" s="61">
        <v>412.51916568655992</v>
      </c>
      <c r="J12" s="61">
        <v>402.35835059475454</v>
      </c>
      <c r="R12" s="95"/>
    </row>
    <row r="13" spans="1:18" ht="12.75" x14ac:dyDescent="0.25">
      <c r="E13" s="236"/>
      <c r="F13" s="236"/>
      <c r="G13" s="236"/>
      <c r="H13" s="236"/>
      <c r="I13" s="7"/>
      <c r="J13" s="7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R13"/>
  <sheetViews>
    <sheetView showGridLines="0" zoomScale="85" zoomScaleNormal="85" workbookViewId="0">
      <selection activeCell="D11" sqref="D11"/>
    </sheetView>
  </sheetViews>
  <sheetFormatPr defaultColWidth="9.109375" defaultRowHeight="13.2" x14ac:dyDescent="0.3"/>
  <cols>
    <col min="1" max="1" width="9.109375" style="1" customWidth="1"/>
    <col min="2" max="2" width="20.6640625" style="1" customWidth="1"/>
    <col min="3" max="3" width="15.6640625" style="1" customWidth="1"/>
    <col min="4" max="4" width="17.6640625" style="1" customWidth="1"/>
    <col min="5" max="5" width="18.33203125" style="1" customWidth="1"/>
    <col min="6" max="6" width="17.109375" style="1" customWidth="1"/>
    <col min="7" max="7" width="15" style="1" customWidth="1"/>
    <col min="8" max="8" width="15.6640625" style="1" customWidth="1"/>
    <col min="9" max="9" width="13.5546875" style="1" customWidth="1"/>
    <col min="10" max="10" width="15.6640625" style="1" customWidth="1"/>
    <col min="11" max="11" width="14.5546875" style="1" bestFit="1" customWidth="1"/>
    <col min="12" max="12" width="12.88671875" style="1" customWidth="1"/>
    <col min="13" max="13" width="14.5546875" style="1" bestFit="1" customWidth="1"/>
    <col min="14" max="14" width="13.5546875" style="1" bestFit="1" customWidth="1"/>
    <col min="15" max="15" width="12.88671875" style="1" bestFit="1" customWidth="1"/>
    <col min="16" max="16" width="14.6640625" style="1" bestFit="1" customWidth="1"/>
    <col min="17" max="16384" width="9.109375" style="1"/>
  </cols>
  <sheetData>
    <row r="2" spans="2:18" ht="20.25" x14ac:dyDescent="0.25">
      <c r="B2" s="1598" t="s">
        <v>325</v>
      </c>
      <c r="C2" s="1598"/>
      <c r="D2" s="1598"/>
      <c r="E2" s="1598"/>
      <c r="F2" s="1598"/>
      <c r="G2" s="1598"/>
      <c r="H2" s="1598"/>
      <c r="I2" s="1598"/>
      <c r="J2" s="1598"/>
    </row>
    <row r="3" spans="2:18" s="341" customFormat="1" ht="50.1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8" ht="12.75" x14ac:dyDescent="0.25">
      <c r="B4" s="2" t="s">
        <v>32</v>
      </c>
      <c r="C4" s="60">
        <v>0</v>
      </c>
      <c r="D4" s="4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  <c r="K4" s="95"/>
      <c r="P4" s="95"/>
    </row>
    <row r="5" spans="2:18" ht="12.75" x14ac:dyDescent="0.25">
      <c r="B5" s="2" t="s">
        <v>3</v>
      </c>
      <c r="C5" s="60">
        <v>0</v>
      </c>
      <c r="D5" s="4">
        <v>0</v>
      </c>
      <c r="E5" s="60">
        <v>0</v>
      </c>
      <c r="F5" s="1473">
        <v>0</v>
      </c>
      <c r="G5" s="1473">
        <v>0</v>
      </c>
      <c r="H5" s="60">
        <v>0</v>
      </c>
      <c r="I5" s="60">
        <v>0</v>
      </c>
      <c r="J5" s="60">
        <v>0</v>
      </c>
      <c r="K5" s="95"/>
      <c r="P5" s="95"/>
    </row>
    <row r="6" spans="2:18" ht="12.75" x14ac:dyDescent="0.25">
      <c r="B6" s="2" t="s">
        <v>4</v>
      </c>
      <c r="C6" s="60">
        <v>284.38250020660007</v>
      </c>
      <c r="D6" s="4">
        <v>4.9124639999999999</v>
      </c>
      <c r="E6" s="60">
        <v>289.29496420660007</v>
      </c>
      <c r="F6" s="1473">
        <v>200.25035684845582</v>
      </c>
      <c r="G6" s="1473">
        <v>84.132143358144248</v>
      </c>
      <c r="H6" s="60">
        <v>8.2815263130486674</v>
      </c>
      <c r="I6" s="60">
        <v>92.793804254659733</v>
      </c>
      <c r="J6" s="60">
        <v>196.50115995194034</v>
      </c>
      <c r="K6" s="236"/>
      <c r="L6" s="236"/>
      <c r="N6" s="95"/>
      <c r="O6" s="95"/>
      <c r="P6" s="95"/>
      <c r="Q6" s="95"/>
      <c r="R6" s="95"/>
    </row>
    <row r="7" spans="2:18" ht="12.75" x14ac:dyDescent="0.25">
      <c r="B7" s="2" t="s">
        <v>5</v>
      </c>
      <c r="C7" s="60">
        <v>128.33201060490001</v>
      </c>
      <c r="D7" s="4">
        <v>2.8615199999990182E-2</v>
      </c>
      <c r="E7" s="60">
        <v>128.3606258049</v>
      </c>
      <c r="F7" s="1473">
        <v>99.627984037868586</v>
      </c>
      <c r="G7" s="1473">
        <v>28.70402656703142</v>
      </c>
      <c r="H7" s="60">
        <v>6.4739600451584991</v>
      </c>
      <c r="I7" s="60">
        <v>35.177986612189919</v>
      </c>
      <c r="J7" s="60">
        <v>93.18263919271007</v>
      </c>
      <c r="K7" s="236"/>
      <c r="L7" s="236"/>
      <c r="N7" s="95"/>
      <c r="O7" s="95"/>
      <c r="P7" s="95"/>
      <c r="Q7" s="95"/>
      <c r="R7" s="95"/>
    </row>
    <row r="8" spans="2:18" ht="12.75" x14ac:dyDescent="0.25">
      <c r="B8" s="2" t="s">
        <v>6</v>
      </c>
      <c r="C8" s="60">
        <v>352.39257765649967</v>
      </c>
      <c r="D8" s="4">
        <v>4.6520851420000895</v>
      </c>
      <c r="E8" s="60">
        <v>357.04466279849976</v>
      </c>
      <c r="F8" s="1473">
        <v>118.17790711706181</v>
      </c>
      <c r="G8" s="1473">
        <v>234.21467053943786</v>
      </c>
      <c r="H8" s="60">
        <v>7.6498496666607716</v>
      </c>
      <c r="I8" s="60">
        <v>242.62180799476289</v>
      </c>
      <c r="J8" s="60">
        <v>114.42285480373687</v>
      </c>
      <c r="K8" s="236"/>
      <c r="L8" s="236"/>
      <c r="N8" s="95"/>
      <c r="O8" s="95"/>
      <c r="P8" s="95"/>
      <c r="Q8" s="95"/>
      <c r="R8" s="95"/>
    </row>
    <row r="9" spans="2:18" ht="12.75" x14ac:dyDescent="0.25">
      <c r="B9" s="2" t="s">
        <v>7</v>
      </c>
      <c r="C9" s="60">
        <v>0</v>
      </c>
      <c r="D9" s="4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  <c r="K9" s="95"/>
      <c r="P9" s="95"/>
    </row>
    <row r="10" spans="2:18" ht="12.75" x14ac:dyDescent="0.25">
      <c r="B10" s="2" t="s">
        <v>8</v>
      </c>
      <c r="C10" s="60">
        <v>0</v>
      </c>
      <c r="D10" s="4">
        <v>0</v>
      </c>
      <c r="E10" s="60">
        <v>0</v>
      </c>
      <c r="F10" s="1473">
        <v>0</v>
      </c>
      <c r="G10" s="1473">
        <v>0</v>
      </c>
      <c r="H10" s="60">
        <v>0</v>
      </c>
      <c r="I10" s="60">
        <v>0</v>
      </c>
      <c r="J10" s="60">
        <v>0</v>
      </c>
      <c r="K10" s="95"/>
      <c r="P10" s="95"/>
    </row>
    <row r="11" spans="2:18" ht="12.75" x14ac:dyDescent="0.25">
      <c r="B11" s="2" t="s">
        <v>9</v>
      </c>
      <c r="C11" s="60">
        <v>0</v>
      </c>
      <c r="D11" s="4">
        <v>0</v>
      </c>
      <c r="E11" s="60">
        <v>0</v>
      </c>
      <c r="F11" s="1473">
        <v>0</v>
      </c>
      <c r="G11" s="1473">
        <v>0</v>
      </c>
      <c r="H11" s="60">
        <v>0</v>
      </c>
      <c r="I11" s="60">
        <v>0</v>
      </c>
      <c r="J11" s="60">
        <v>0</v>
      </c>
      <c r="K11" s="95"/>
      <c r="P11" s="95"/>
    </row>
    <row r="12" spans="2:18" ht="12.75" x14ac:dyDescent="0.25">
      <c r="B12" s="5" t="s">
        <v>10</v>
      </c>
      <c r="C12" s="61">
        <v>765.1070884679998</v>
      </c>
      <c r="D12" s="61">
        <v>9.5931643420000796</v>
      </c>
      <c r="E12" s="61">
        <v>774.70025280999982</v>
      </c>
      <c r="F12" s="61">
        <v>418.0562480033862</v>
      </c>
      <c r="G12" s="61">
        <v>347.05084046461354</v>
      </c>
      <c r="H12" s="61">
        <v>22.405336024867939</v>
      </c>
      <c r="I12" s="61">
        <v>370.59359886161258</v>
      </c>
      <c r="J12" s="61">
        <v>404.10665394838725</v>
      </c>
      <c r="P12" s="95"/>
    </row>
    <row r="13" spans="2:18" ht="12.75" x14ac:dyDescent="0.25">
      <c r="E13" s="236"/>
      <c r="F13" s="236"/>
      <c r="G13" s="236"/>
      <c r="H13" s="236"/>
      <c r="I13" s="7"/>
      <c r="J13" s="7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R13"/>
  <sheetViews>
    <sheetView showGridLines="0" zoomScale="70" zoomScaleNormal="70" workbookViewId="0"/>
  </sheetViews>
  <sheetFormatPr defaultColWidth="9.109375" defaultRowHeight="13.2" x14ac:dyDescent="0.3"/>
  <cols>
    <col min="1" max="1" width="9.109375" style="1"/>
    <col min="2" max="2" width="20.6640625" style="1" customWidth="1"/>
    <col min="3" max="3" width="15.6640625" style="1" customWidth="1"/>
    <col min="4" max="4" width="19.109375" style="1" customWidth="1"/>
    <col min="5" max="5" width="16.44140625" style="1" customWidth="1"/>
    <col min="6" max="6" width="16.6640625" style="1" bestFit="1" customWidth="1"/>
    <col min="7" max="7" width="17.44140625" style="1" bestFit="1" customWidth="1"/>
    <col min="8" max="8" width="15.6640625" style="1" customWidth="1"/>
    <col min="9" max="9" width="14.5546875" style="1" customWidth="1"/>
    <col min="10" max="10" width="15.6640625" style="1" customWidth="1"/>
    <col min="11" max="11" width="13.6640625" style="1" bestFit="1" customWidth="1"/>
    <col min="12" max="12" width="12.88671875" style="1" bestFit="1" customWidth="1"/>
    <col min="13" max="13" width="13.5546875" style="1" bestFit="1" customWidth="1"/>
    <col min="14" max="14" width="10.88671875" style="1" bestFit="1" customWidth="1"/>
    <col min="15" max="15" width="13.6640625" style="1" bestFit="1" customWidth="1"/>
    <col min="16" max="16" width="14.6640625" style="1" bestFit="1" customWidth="1"/>
    <col min="17" max="17" width="13.6640625" style="1" bestFit="1" customWidth="1"/>
    <col min="18" max="16384" width="9.109375" style="1"/>
  </cols>
  <sheetData>
    <row r="2" spans="2:18" ht="20.25" x14ac:dyDescent="0.25">
      <c r="B2" s="1598" t="s">
        <v>477</v>
      </c>
      <c r="C2" s="1598"/>
      <c r="D2" s="1598"/>
      <c r="E2" s="1598"/>
      <c r="F2" s="1598"/>
      <c r="G2" s="1598"/>
      <c r="H2" s="1598"/>
      <c r="I2" s="1598"/>
      <c r="J2" s="1598"/>
    </row>
    <row r="3" spans="2:18" s="341" customFormat="1" ht="50.1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8" ht="12.75" x14ac:dyDescent="0.25">
      <c r="B4" s="2" t="s">
        <v>32</v>
      </c>
      <c r="C4" s="60">
        <v>0</v>
      </c>
      <c r="D4" s="60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  <c r="K4" s="95"/>
      <c r="P4" s="95"/>
    </row>
    <row r="5" spans="2:18" ht="12.75" x14ac:dyDescent="0.25">
      <c r="B5" s="2" t="s">
        <v>3</v>
      </c>
      <c r="C5" s="60">
        <v>0</v>
      </c>
      <c r="D5" s="60">
        <v>0</v>
      </c>
      <c r="E5" s="60">
        <v>0</v>
      </c>
      <c r="F5" s="1473">
        <v>0</v>
      </c>
      <c r="G5" s="1473">
        <v>0</v>
      </c>
      <c r="H5" s="60">
        <v>0</v>
      </c>
      <c r="I5" s="60">
        <v>0</v>
      </c>
      <c r="J5" s="60">
        <v>0</v>
      </c>
      <c r="K5" s="95"/>
      <c r="P5" s="95"/>
    </row>
    <row r="6" spans="2:18" ht="12.75" x14ac:dyDescent="0.25">
      <c r="B6" s="2" t="s">
        <v>4</v>
      </c>
      <c r="C6" s="60">
        <v>189.76940681780002</v>
      </c>
      <c r="D6" s="60">
        <v>1.2284383999999591</v>
      </c>
      <c r="E6" s="60">
        <v>190.99784521779998</v>
      </c>
      <c r="F6" s="1473">
        <v>138.01410382584459</v>
      </c>
      <c r="G6" s="1473">
        <v>51.755302991955432</v>
      </c>
      <c r="H6" s="60">
        <v>5.8316647620837996</v>
      </c>
      <c r="I6" s="60">
        <v>57.604331019959247</v>
      </c>
      <c r="J6" s="60">
        <v>133.39351419784072</v>
      </c>
      <c r="K6" s="236"/>
      <c r="L6" s="236"/>
      <c r="O6" s="95"/>
      <c r="P6" s="95"/>
      <c r="Q6" s="95"/>
      <c r="R6" s="95"/>
    </row>
    <row r="7" spans="2:18" ht="12.75" x14ac:dyDescent="0.25">
      <c r="B7" s="2" t="s">
        <v>5</v>
      </c>
      <c r="C7" s="60">
        <v>60.096305218199973</v>
      </c>
      <c r="D7" s="60">
        <v>0.14307600000000065</v>
      </c>
      <c r="E7" s="60">
        <v>60.239381218199973</v>
      </c>
      <c r="F7" s="1473">
        <v>51.160434860187188</v>
      </c>
      <c r="G7" s="1473">
        <v>8.935870358012787</v>
      </c>
      <c r="H7" s="60">
        <v>2.059721728292824</v>
      </c>
      <c r="I7" s="60">
        <v>10.995592086305612</v>
      </c>
      <c r="J7" s="60">
        <v>49.24378913189436</v>
      </c>
      <c r="K7" s="236"/>
      <c r="L7" s="236"/>
      <c r="O7" s="95"/>
      <c r="P7" s="95"/>
      <c r="Q7" s="95"/>
      <c r="R7" s="95"/>
    </row>
    <row r="8" spans="2:18" ht="12.75" x14ac:dyDescent="0.25">
      <c r="B8" s="2" t="s">
        <v>6</v>
      </c>
      <c r="C8" s="60">
        <v>320.8872281697827</v>
      </c>
      <c r="D8" s="60">
        <v>0.94144797399991376</v>
      </c>
      <c r="E8" s="60">
        <v>321.82867614378262</v>
      </c>
      <c r="F8" s="1473">
        <v>105.00850168800753</v>
      </c>
      <c r="G8" s="1473">
        <v>215.87872648177517</v>
      </c>
      <c r="H8" s="60">
        <v>6.2140658903497688</v>
      </c>
      <c r="I8" s="60">
        <v>222.25109121409935</v>
      </c>
      <c r="J8" s="60">
        <v>99.577584929683269</v>
      </c>
      <c r="K8" s="236"/>
      <c r="L8" s="236"/>
      <c r="O8" s="95"/>
      <c r="P8" s="95"/>
      <c r="Q8" s="95"/>
      <c r="R8" s="95"/>
    </row>
    <row r="9" spans="2:18" ht="12.75" x14ac:dyDescent="0.25">
      <c r="B9" s="2" t="s">
        <v>7</v>
      </c>
      <c r="C9" s="60">
        <v>0</v>
      </c>
      <c r="D9" s="60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  <c r="K9" s="95"/>
      <c r="P9" s="95"/>
    </row>
    <row r="10" spans="2:18" ht="12.75" x14ac:dyDescent="0.25">
      <c r="B10" s="2" t="s">
        <v>8</v>
      </c>
      <c r="C10" s="60">
        <v>0</v>
      </c>
      <c r="D10" s="60">
        <v>0</v>
      </c>
      <c r="E10" s="60">
        <v>0</v>
      </c>
      <c r="F10" s="1473">
        <v>0</v>
      </c>
      <c r="G10" s="1473">
        <v>0</v>
      </c>
      <c r="H10" s="60">
        <v>0</v>
      </c>
      <c r="I10" s="60">
        <v>0</v>
      </c>
      <c r="J10" s="60">
        <v>0</v>
      </c>
      <c r="K10" s="95"/>
      <c r="P10" s="95"/>
    </row>
    <row r="11" spans="2:18" ht="12.75" x14ac:dyDescent="0.25">
      <c r="B11" s="2" t="s">
        <v>9</v>
      </c>
      <c r="C11" s="60">
        <v>0</v>
      </c>
      <c r="D11" s="60">
        <v>0</v>
      </c>
      <c r="E11" s="60">
        <v>0</v>
      </c>
      <c r="F11" s="1473">
        <v>0</v>
      </c>
      <c r="G11" s="1473">
        <v>0</v>
      </c>
      <c r="H11" s="60">
        <v>0</v>
      </c>
      <c r="I11" s="60">
        <v>0</v>
      </c>
      <c r="J11" s="60">
        <v>0</v>
      </c>
      <c r="K11" s="95"/>
      <c r="P11" s="95"/>
    </row>
    <row r="12" spans="2:18" ht="12.75" x14ac:dyDescent="0.25">
      <c r="B12" s="5" t="s">
        <v>10</v>
      </c>
      <c r="C12" s="61">
        <v>570.75294020578269</v>
      </c>
      <c r="D12" s="61">
        <v>2.3129623739998735</v>
      </c>
      <c r="E12" s="61">
        <v>573.06590257978257</v>
      </c>
      <c r="F12" s="61">
        <v>294.18304037403931</v>
      </c>
      <c r="G12" s="61">
        <v>276.56989983174338</v>
      </c>
      <c r="H12" s="61">
        <v>14.105452380726392</v>
      </c>
      <c r="I12" s="61">
        <v>290.85101432036419</v>
      </c>
      <c r="J12" s="61">
        <v>282.21488825941833</v>
      </c>
      <c r="P12" s="95"/>
    </row>
    <row r="13" spans="2:18" ht="12.75" x14ac:dyDescent="0.25">
      <c r="E13" s="236"/>
      <c r="F13" s="236"/>
      <c r="G13" s="236"/>
      <c r="H13" s="236"/>
      <c r="I13" s="7"/>
      <c r="J13" s="7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P22"/>
  <sheetViews>
    <sheetView showGridLines="0" zoomScale="80" zoomScaleNormal="80" workbookViewId="0"/>
  </sheetViews>
  <sheetFormatPr defaultColWidth="9.109375" defaultRowHeight="13.2" x14ac:dyDescent="0.3"/>
  <cols>
    <col min="1" max="1" width="9.109375" style="1" customWidth="1"/>
    <col min="2" max="2" width="20.6640625" style="1" customWidth="1"/>
    <col min="3" max="3" width="17.6640625" style="1" customWidth="1"/>
    <col min="4" max="4" width="18.33203125" style="1" customWidth="1"/>
    <col min="5" max="5" width="16.44140625" style="1" customWidth="1"/>
    <col min="6" max="6" width="19.44140625" style="1" customWidth="1"/>
    <col min="7" max="7" width="23.109375" style="1" customWidth="1"/>
    <col min="8" max="8" width="18" style="1" customWidth="1"/>
    <col min="9" max="10" width="15.6640625" style="1" customWidth="1"/>
    <col min="11" max="11" width="13.88671875" style="1" bestFit="1" customWidth="1"/>
    <col min="12" max="12" width="12.88671875" style="1" bestFit="1" customWidth="1"/>
    <col min="13" max="13" width="13.5546875" style="1" bestFit="1" customWidth="1"/>
    <col min="14" max="14" width="12.44140625" style="1" bestFit="1" customWidth="1"/>
    <col min="15" max="15" width="9.109375" style="1"/>
    <col min="16" max="16" width="14.6640625" style="1" bestFit="1" customWidth="1"/>
    <col min="17" max="16384" width="9.109375" style="1"/>
  </cols>
  <sheetData>
    <row r="2" spans="2:16" ht="20.25" x14ac:dyDescent="0.25">
      <c r="B2" s="1598" t="s">
        <v>564</v>
      </c>
      <c r="C2" s="1598"/>
      <c r="D2" s="1598"/>
      <c r="E2" s="1598"/>
      <c r="F2" s="1598"/>
      <c r="G2" s="1598"/>
      <c r="H2" s="1598"/>
      <c r="I2" s="1598"/>
      <c r="J2" s="1598"/>
    </row>
    <row r="3" spans="2:16" s="341" customFormat="1" ht="50.1" customHeight="1" x14ac:dyDescent="0.3">
      <c r="B3" s="96" t="s">
        <v>1</v>
      </c>
      <c r="C3" s="1339" t="s">
        <v>2306</v>
      </c>
      <c r="D3" s="1339" t="s">
        <v>2307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2:16" ht="12.75" x14ac:dyDescent="0.25">
      <c r="B4" s="2" t="s">
        <v>32</v>
      </c>
      <c r="C4" s="60">
        <v>0</v>
      </c>
      <c r="D4" s="60">
        <v>0</v>
      </c>
      <c r="E4" s="60">
        <v>0</v>
      </c>
      <c r="F4" s="1473">
        <v>0</v>
      </c>
      <c r="G4" s="1473">
        <v>0</v>
      </c>
      <c r="H4" s="60">
        <v>0</v>
      </c>
      <c r="I4" s="60">
        <v>0</v>
      </c>
      <c r="J4" s="60">
        <v>0</v>
      </c>
      <c r="K4" s="95"/>
      <c r="P4" s="95"/>
    </row>
    <row r="5" spans="2:16" ht="12.75" x14ac:dyDescent="0.25">
      <c r="B5" s="2" t="s">
        <v>3</v>
      </c>
      <c r="C5" s="60">
        <v>0</v>
      </c>
      <c r="D5" s="60">
        <v>0</v>
      </c>
      <c r="E5" s="60">
        <v>0</v>
      </c>
      <c r="F5" s="1473">
        <v>0</v>
      </c>
      <c r="G5" s="1473">
        <v>0</v>
      </c>
      <c r="H5" s="60">
        <v>0</v>
      </c>
      <c r="I5" s="60">
        <v>0</v>
      </c>
      <c r="J5" s="60">
        <v>0</v>
      </c>
      <c r="K5" s="95"/>
      <c r="P5" s="95"/>
    </row>
    <row r="6" spans="2:16" ht="12.75" x14ac:dyDescent="0.25">
      <c r="B6" s="2" t="s">
        <v>4</v>
      </c>
      <c r="C6" s="60">
        <v>131.73470906210002</v>
      </c>
      <c r="D6" s="60">
        <v>2.1251199999994697E-2</v>
      </c>
      <c r="E6" s="60">
        <v>131.75596026210002</v>
      </c>
      <c r="F6" s="1473">
        <v>89.924181793631931</v>
      </c>
      <c r="G6" s="1473">
        <v>41.8105272684681</v>
      </c>
      <c r="H6" s="60">
        <v>3.0217578851253704</v>
      </c>
      <c r="I6" s="60">
        <v>44.836212375353476</v>
      </c>
      <c r="J6" s="60">
        <v>86.919747886746535</v>
      </c>
      <c r="L6" s="236"/>
      <c r="N6" s="95"/>
      <c r="O6" s="95"/>
      <c r="P6" s="95"/>
    </row>
    <row r="7" spans="2:16" ht="12.75" x14ac:dyDescent="0.25">
      <c r="B7" s="2" t="s">
        <v>5</v>
      </c>
      <c r="C7" s="60">
        <v>20.593327423200002</v>
      </c>
      <c r="D7" s="60">
        <v>0</v>
      </c>
      <c r="E7" s="60">
        <v>20.593327423200002</v>
      </c>
      <c r="F7" s="1473">
        <v>16.867534575891259</v>
      </c>
      <c r="G7" s="1473">
        <v>3.7257928473087434</v>
      </c>
      <c r="H7" s="60">
        <v>0.91113344811456021</v>
      </c>
      <c r="I7" s="60">
        <v>4.6369262954233026</v>
      </c>
      <c r="J7" s="60">
        <v>15.956401127776699</v>
      </c>
      <c r="L7" s="236"/>
      <c r="N7" s="95"/>
      <c r="O7" s="95"/>
      <c r="P7" s="95"/>
    </row>
    <row r="8" spans="2:16" ht="12.75" x14ac:dyDescent="0.25">
      <c r="B8" s="2" t="s">
        <v>6</v>
      </c>
      <c r="C8" s="60">
        <v>268.95206247202162</v>
      </c>
      <c r="D8" s="60">
        <v>2.0090318380000554</v>
      </c>
      <c r="E8" s="60">
        <v>270.96109431002168</v>
      </c>
      <c r="F8" s="1473">
        <v>97.317944044116103</v>
      </c>
      <c r="G8" s="1473">
        <v>171.63411842790552</v>
      </c>
      <c r="H8" s="60">
        <v>6.150210370463884</v>
      </c>
      <c r="I8" s="60">
        <v>177.96622567770243</v>
      </c>
      <c r="J8" s="60">
        <v>92.994868632319253</v>
      </c>
      <c r="L8" s="236"/>
      <c r="N8" s="95"/>
      <c r="O8" s="95"/>
      <c r="P8" s="95"/>
    </row>
    <row r="9" spans="2:16" ht="12.75" x14ac:dyDescent="0.25">
      <c r="B9" s="2" t="s">
        <v>7</v>
      </c>
      <c r="C9" s="60">
        <v>0</v>
      </c>
      <c r="D9" s="60">
        <v>0</v>
      </c>
      <c r="E9" s="60">
        <v>0</v>
      </c>
      <c r="F9" s="1473">
        <v>0</v>
      </c>
      <c r="G9" s="1473">
        <v>0</v>
      </c>
      <c r="H9" s="60">
        <v>0</v>
      </c>
      <c r="I9" s="60">
        <v>0</v>
      </c>
      <c r="J9" s="60">
        <v>0</v>
      </c>
      <c r="K9" s="95"/>
      <c r="L9" s="95"/>
      <c r="M9" s="95"/>
      <c r="N9" s="95"/>
      <c r="P9" s="95"/>
    </row>
    <row r="10" spans="2:16" ht="12.75" x14ac:dyDescent="0.25">
      <c r="B10" s="2" t="s">
        <v>8</v>
      </c>
      <c r="C10" s="60">
        <v>0</v>
      </c>
      <c r="D10" s="60">
        <v>0</v>
      </c>
      <c r="E10" s="60">
        <v>0</v>
      </c>
      <c r="F10" s="1473">
        <v>0</v>
      </c>
      <c r="G10" s="1473">
        <v>0</v>
      </c>
      <c r="H10" s="60">
        <v>0</v>
      </c>
      <c r="I10" s="60">
        <v>0</v>
      </c>
      <c r="J10" s="60">
        <v>0</v>
      </c>
      <c r="K10" s="95"/>
      <c r="P10" s="95"/>
    </row>
    <row r="11" spans="2:16" ht="12.75" x14ac:dyDescent="0.25">
      <c r="B11" s="2" t="s">
        <v>9</v>
      </c>
      <c r="C11" s="60">
        <v>0</v>
      </c>
      <c r="D11" s="60">
        <v>0</v>
      </c>
      <c r="E11" s="60">
        <v>0</v>
      </c>
      <c r="F11" s="1473">
        <v>0</v>
      </c>
      <c r="G11" s="1473">
        <v>0</v>
      </c>
      <c r="H11" s="60">
        <v>0</v>
      </c>
      <c r="I11" s="60">
        <v>0</v>
      </c>
      <c r="J11" s="60">
        <v>0</v>
      </c>
      <c r="K11" s="95"/>
      <c r="P11" s="95"/>
    </row>
    <row r="12" spans="2:16" ht="12.75" x14ac:dyDescent="0.25">
      <c r="B12" s="5" t="s">
        <v>10</v>
      </c>
      <c r="C12" s="61">
        <v>421.28009895732168</v>
      </c>
      <c r="D12" s="61">
        <v>2.0302830380000501</v>
      </c>
      <c r="E12" s="61">
        <v>423.31038199532168</v>
      </c>
      <c r="F12" s="61">
        <v>204.10966041363929</v>
      </c>
      <c r="G12" s="61">
        <v>217.17043854368237</v>
      </c>
      <c r="H12" s="61">
        <v>10.083101703703814</v>
      </c>
      <c r="I12" s="61">
        <v>227.43936434847922</v>
      </c>
      <c r="J12" s="61">
        <v>195.87101764684249</v>
      </c>
      <c r="P12" s="95"/>
    </row>
    <row r="13" spans="2:16" ht="12.75" x14ac:dyDescent="0.25">
      <c r="E13" s="236"/>
      <c r="F13" s="236"/>
      <c r="G13" s="236"/>
      <c r="H13" s="236"/>
      <c r="I13" s="7"/>
      <c r="J13" s="7"/>
    </row>
    <row r="14" spans="2:16" ht="12.75" x14ac:dyDescent="0.25">
      <c r="G14" s="236"/>
    </row>
    <row r="15" spans="2:16" ht="12.75" x14ac:dyDescent="0.25">
      <c r="G15" s="236"/>
    </row>
    <row r="16" spans="2:16" ht="12.75" x14ac:dyDescent="0.25">
      <c r="B16" s="95"/>
      <c r="C16" s="95"/>
      <c r="D16" s="95"/>
      <c r="E16" s="95"/>
      <c r="F16" s="95"/>
      <c r="G16" s="236"/>
    </row>
    <row r="17" spans="2:7" ht="12.75" x14ac:dyDescent="0.25">
      <c r="B17" s="95"/>
      <c r="G17" s="236"/>
    </row>
    <row r="18" spans="2:7" ht="12.75" x14ac:dyDescent="0.25">
      <c r="G18" s="236"/>
    </row>
    <row r="19" spans="2:7" ht="12.75" x14ac:dyDescent="0.25">
      <c r="G19" s="236"/>
    </row>
    <row r="20" spans="2:7" ht="12.75" x14ac:dyDescent="0.25">
      <c r="G20" s="236"/>
    </row>
    <row r="21" spans="2:7" ht="12.75" x14ac:dyDescent="0.25">
      <c r="G21" s="236"/>
    </row>
    <row r="22" spans="2:7" ht="12.75" x14ac:dyDescent="0.25">
      <c r="G22" s="236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2:O12"/>
  <sheetViews>
    <sheetView showGridLines="0" zoomScale="70" zoomScaleNormal="70" workbookViewId="0">
      <selection activeCell="I12" sqref="I12"/>
    </sheetView>
  </sheetViews>
  <sheetFormatPr defaultColWidth="9.109375" defaultRowHeight="13.2" x14ac:dyDescent="0.3"/>
  <cols>
    <col min="1" max="1" width="9.109375" style="1"/>
    <col min="2" max="2" width="20.6640625" style="1" customWidth="1"/>
    <col min="3" max="10" width="15.6640625" style="1" customWidth="1"/>
    <col min="11" max="11" width="13.109375" style="1" bestFit="1" customWidth="1"/>
    <col min="12" max="12" width="15.33203125" style="1" bestFit="1" customWidth="1"/>
    <col min="13" max="13" width="13.5546875" style="1" bestFit="1" customWidth="1"/>
    <col min="14" max="14" width="14.6640625" style="1" bestFit="1" customWidth="1"/>
    <col min="15" max="16384" width="9.109375" style="1"/>
  </cols>
  <sheetData>
    <row r="2" spans="1:15" ht="20.25" x14ac:dyDescent="0.25">
      <c r="B2" s="1598" t="s">
        <v>1131</v>
      </c>
      <c r="C2" s="1598"/>
      <c r="D2" s="1598"/>
      <c r="E2" s="1598"/>
      <c r="F2" s="1598"/>
      <c r="G2" s="1598"/>
      <c r="H2" s="1598"/>
      <c r="I2" s="1598"/>
      <c r="J2" s="1598"/>
    </row>
    <row r="3" spans="1:15" s="341" customFormat="1" ht="50.1" customHeight="1" x14ac:dyDescent="0.3">
      <c r="B3" s="96" t="s">
        <v>1</v>
      </c>
      <c r="C3" s="1339" t="s">
        <v>2306</v>
      </c>
      <c r="D3" s="1339" t="s">
        <v>2377</v>
      </c>
      <c r="E3" s="1339" t="s">
        <v>2308</v>
      </c>
      <c r="F3" s="1339" t="s">
        <v>2309</v>
      </c>
      <c r="G3" s="1339" t="s">
        <v>2310</v>
      </c>
      <c r="H3" s="1339" t="s">
        <v>2311</v>
      </c>
      <c r="I3" s="1339" t="s">
        <v>2312</v>
      </c>
      <c r="J3" s="1339" t="s">
        <v>2313</v>
      </c>
    </row>
    <row r="4" spans="1:15" ht="12.75" x14ac:dyDescent="0.25">
      <c r="B4" s="2" t="s">
        <v>32</v>
      </c>
      <c r="C4" s="92">
        <v>0</v>
      </c>
      <c r="D4" s="92">
        <v>0</v>
      </c>
      <c r="E4" s="92">
        <v>0</v>
      </c>
      <c r="F4" s="92">
        <v>0</v>
      </c>
      <c r="G4" s="92">
        <v>0</v>
      </c>
      <c r="H4" s="92">
        <v>0</v>
      </c>
      <c r="I4" s="92">
        <v>0</v>
      </c>
      <c r="J4" s="92">
        <v>0</v>
      </c>
      <c r="N4" s="95"/>
    </row>
    <row r="5" spans="1:15" ht="12.75" x14ac:dyDescent="0.25">
      <c r="B5" s="2" t="s">
        <v>3</v>
      </c>
      <c r="C5" s="92">
        <v>0</v>
      </c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N5" s="95"/>
    </row>
    <row r="6" spans="1:15" ht="12.75" x14ac:dyDescent="0.25">
      <c r="B6" s="2" t="s">
        <v>4</v>
      </c>
      <c r="C6" s="92">
        <v>66.631190527000001</v>
      </c>
      <c r="D6" s="92">
        <v>6.2157775958596488</v>
      </c>
      <c r="E6" s="92">
        <v>72.84696812285965</v>
      </c>
      <c r="F6" s="92">
        <v>60.185896614655334</v>
      </c>
      <c r="G6" s="92">
        <v>6.4452939123446669</v>
      </c>
      <c r="H6" s="92">
        <v>3.5935584908895319</v>
      </c>
      <c r="I6" s="92">
        <v>9.5352295138457084</v>
      </c>
      <c r="J6" s="92">
        <v>63.311738609013943</v>
      </c>
      <c r="K6" s="236"/>
      <c r="L6" s="95"/>
      <c r="M6" s="95"/>
      <c r="N6" s="95"/>
      <c r="O6" s="236"/>
    </row>
    <row r="7" spans="1:15" ht="12.75" x14ac:dyDescent="0.25">
      <c r="B7" s="2" t="s">
        <v>5</v>
      </c>
      <c r="C7" s="92">
        <v>11.463790185200006</v>
      </c>
      <c r="D7" s="92">
        <v>-0.87684162500000262</v>
      </c>
      <c r="E7" s="92">
        <v>10.586948560200003</v>
      </c>
      <c r="F7" s="92">
        <v>9.926526966473606</v>
      </c>
      <c r="G7" s="92">
        <v>1.5372632187264001</v>
      </c>
      <c r="H7" s="92">
        <v>0.51166674420431357</v>
      </c>
      <c r="I7" s="92">
        <v>1.5876980610307139</v>
      </c>
      <c r="J7" s="92">
        <v>8.999250499169289</v>
      </c>
      <c r="K7" s="236"/>
      <c r="L7" s="95"/>
      <c r="M7" s="95"/>
      <c r="N7" s="95"/>
      <c r="O7" s="236"/>
    </row>
    <row r="8" spans="1:15" ht="12.75" x14ac:dyDescent="0.25">
      <c r="A8" s="7"/>
      <c r="B8" s="2" t="s">
        <v>6</v>
      </c>
      <c r="C8" s="92">
        <v>47.913743652000015</v>
      </c>
      <c r="D8" s="92">
        <v>-4.3711108320000136</v>
      </c>
      <c r="E8" s="92">
        <v>43.542632820000001</v>
      </c>
      <c r="F8" s="92">
        <v>38.91766935906157</v>
      </c>
      <c r="G8" s="92">
        <v>8.9960742929384434</v>
      </c>
      <c r="H8" s="92">
        <v>1.7764135573781921</v>
      </c>
      <c r="I8" s="92">
        <v>8.0635742412462204</v>
      </c>
      <c r="J8" s="92">
        <v>35.479058578753779</v>
      </c>
      <c r="K8" s="236"/>
      <c r="L8" s="95"/>
      <c r="M8" s="95"/>
      <c r="N8" s="95"/>
      <c r="O8" s="236"/>
    </row>
    <row r="9" spans="1:15" ht="12.75" x14ac:dyDescent="0.25">
      <c r="B9" s="2" t="s">
        <v>7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N9" s="95"/>
    </row>
    <row r="10" spans="1:15" ht="12.75" x14ac:dyDescent="0.25">
      <c r="B10" s="2" t="s">
        <v>8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L10" s="236"/>
      <c r="N10" s="95"/>
    </row>
    <row r="11" spans="1:15" ht="12.75" x14ac:dyDescent="0.25">
      <c r="B11" s="2" t="s">
        <v>9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L11" s="236"/>
      <c r="N11" s="95"/>
    </row>
    <row r="12" spans="1:15" ht="12.75" x14ac:dyDescent="0.25">
      <c r="B12" s="5" t="s">
        <v>10</v>
      </c>
      <c r="C12" s="488">
        <v>126.00872436420002</v>
      </c>
      <c r="D12" s="488">
        <v>0.96782513885963262</v>
      </c>
      <c r="E12" s="488">
        <v>126.97654950305966</v>
      </c>
      <c r="F12" s="488">
        <v>109.03009294019051</v>
      </c>
      <c r="G12" s="488">
        <v>16.97863142400951</v>
      </c>
      <c r="H12" s="488">
        <v>5.8816387924720379</v>
      </c>
      <c r="I12" s="488">
        <v>19.186501816122643</v>
      </c>
      <c r="J12" s="488">
        <v>107.79004768693702</v>
      </c>
      <c r="L12" s="236"/>
      <c r="N12" s="95"/>
    </row>
  </sheetData>
  <mergeCells count="1">
    <mergeCell ref="B2:J2"/>
  </mergeCells>
  <printOptions horizontalCentered="1"/>
  <pageMargins left="0.75" right="0.75" top="1" bottom="1" header="0.5" footer="0.5"/>
  <pageSetup paperSize="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  <cellWatches>
    <cellWatch r="A8"/>
  </cellWatch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4"/>
  <sheetViews>
    <sheetView view="pageBreakPreview" zoomScale="80" zoomScaleNormal="99" zoomScaleSheetLayoutView="80" workbookViewId="0">
      <selection activeCell="L1" sqref="L1"/>
    </sheetView>
  </sheetViews>
  <sheetFormatPr defaultColWidth="1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5.6640625" style="8" customWidth="1"/>
    <col min="5" max="5" width="15.6640625" style="43" customWidth="1" collapsed="1"/>
    <col min="6" max="7" width="15.6640625" style="43" customWidth="1"/>
    <col min="8" max="9" width="13.5546875" style="43" customWidth="1"/>
    <col min="10" max="10" width="19.109375" style="43" customWidth="1"/>
    <col min="11" max="12" width="15.6640625" style="43" customWidth="1"/>
    <col min="13" max="13" width="9.109375" style="43" customWidth="1" collapsed="1"/>
    <col min="14" max="253" width="9.109375" style="43" customWidth="1"/>
    <col min="254" max="254" width="3.6640625" style="43" customWidth="1"/>
    <col min="255" max="16384" width="19.109375" style="43"/>
  </cols>
  <sheetData>
    <row r="1" spans="1:12" s="8" customFormat="1" ht="12.75" x14ac:dyDescent="0.25">
      <c r="B1" s="9"/>
      <c r="C1" s="9"/>
      <c r="D1" s="10"/>
    </row>
    <row r="2" spans="1:12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</row>
    <row r="3" spans="1:12" s="8" customFormat="1" ht="12.75" x14ac:dyDescent="0.25">
      <c r="B3" s="13" t="s">
        <v>12</v>
      </c>
      <c r="C3" s="18" t="s">
        <v>13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s="8" customFormat="1" ht="12.75" x14ac:dyDescent="0.25">
      <c r="B4" s="17" t="s">
        <v>14</v>
      </c>
      <c r="C4" s="15" t="s">
        <v>15</v>
      </c>
      <c r="D4" s="17"/>
      <c r="E4" s="20"/>
      <c r="F4" s="17"/>
      <c r="G4" s="17"/>
      <c r="H4" s="17"/>
      <c r="I4" s="17"/>
      <c r="J4" s="20"/>
      <c r="K4" s="17"/>
      <c r="L4" s="17"/>
    </row>
    <row r="5" spans="1:12" s="8" customFormat="1" ht="12.75" x14ac:dyDescent="0.25">
      <c r="B5" s="17" t="s">
        <v>16</v>
      </c>
      <c r="C5" s="21" t="s">
        <v>1177</v>
      </c>
      <c r="D5" s="17"/>
      <c r="E5" s="17"/>
      <c r="F5" s="20"/>
      <c r="G5" s="17"/>
      <c r="H5" s="17"/>
      <c r="I5" s="17"/>
      <c r="J5" s="20"/>
      <c r="K5" s="17"/>
      <c r="L5" s="17"/>
    </row>
    <row r="6" spans="1:12" s="8" customFormat="1" ht="12.75" x14ac:dyDescent="0.25">
      <c r="B6" s="17" t="s">
        <v>17</v>
      </c>
      <c r="C6" s="22" t="s">
        <v>1177</v>
      </c>
      <c r="D6" s="17"/>
      <c r="E6" s="17"/>
      <c r="F6" s="17"/>
      <c r="G6" s="17"/>
      <c r="H6" s="17"/>
      <c r="I6" s="17"/>
      <c r="J6" s="17"/>
      <c r="K6" s="17"/>
      <c r="L6" s="17"/>
    </row>
    <row r="7" spans="1:12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</row>
    <row r="8" spans="1:12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 t="s">
        <v>2314</v>
      </c>
      <c r="K8" s="27"/>
      <c r="L8" s="27"/>
    </row>
    <row r="9" spans="1:12" s="28" customFormat="1" ht="39.6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237</v>
      </c>
      <c r="I9" s="91" t="s">
        <v>23</v>
      </c>
      <c r="J9" s="90" t="s">
        <v>2315</v>
      </c>
      <c r="K9" s="90" t="s">
        <v>2316</v>
      </c>
      <c r="L9" s="90" t="s">
        <v>2317</v>
      </c>
    </row>
    <row r="10" spans="1:12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</row>
    <row r="11" spans="1:12" s="36" customFormat="1" ht="12.75" x14ac:dyDescent="0.25">
      <c r="A11" s="8"/>
      <c r="B11" s="227"/>
      <c r="C11" s="222" t="s">
        <v>24</v>
      </c>
      <c r="D11" s="33">
        <v>40816</v>
      </c>
      <c r="E11" s="34">
        <v>3.6637933570314263</v>
      </c>
      <c r="F11" s="34">
        <v>3.6637933570314263</v>
      </c>
      <c r="G11" s="34">
        <v>0</v>
      </c>
      <c r="H11" s="364">
        <v>0</v>
      </c>
      <c r="I11" s="34">
        <v>0</v>
      </c>
      <c r="J11" s="34">
        <v>0</v>
      </c>
      <c r="K11" s="34">
        <v>0</v>
      </c>
      <c r="L11" s="34">
        <v>3.6637933570314263</v>
      </c>
    </row>
    <row r="12" spans="1:12" s="36" customFormat="1" ht="12.75" x14ac:dyDescent="0.25">
      <c r="A12" s="8"/>
      <c r="B12" s="227"/>
      <c r="C12" s="222" t="s">
        <v>25</v>
      </c>
      <c r="D12" s="33">
        <v>40816</v>
      </c>
      <c r="E12" s="34">
        <v>19.728118076323064</v>
      </c>
      <c r="F12" s="34">
        <v>19.728118076323064</v>
      </c>
      <c r="G12" s="34">
        <v>0</v>
      </c>
      <c r="H12" s="364">
        <v>0</v>
      </c>
      <c r="I12" s="34">
        <v>0</v>
      </c>
      <c r="J12" s="34">
        <v>0</v>
      </c>
      <c r="K12" s="34">
        <v>0</v>
      </c>
      <c r="L12" s="34">
        <v>19.728118076323064</v>
      </c>
    </row>
    <row r="13" spans="1:12" s="36" customFormat="1" x14ac:dyDescent="0.3">
      <c r="A13" s="8"/>
      <c r="B13" s="227"/>
      <c r="C13" s="223"/>
      <c r="D13" s="33"/>
      <c r="E13" s="34"/>
      <c r="F13" s="34"/>
      <c r="G13" s="34"/>
      <c r="H13" s="35"/>
      <c r="I13" s="34"/>
      <c r="J13" s="34"/>
      <c r="K13" s="34"/>
      <c r="L13" s="34"/>
    </row>
    <row r="14" spans="1:12" s="36" customFormat="1" ht="12.75" x14ac:dyDescent="0.25">
      <c r="A14" s="8"/>
      <c r="B14" s="227"/>
      <c r="C14" s="222"/>
      <c r="D14" s="33"/>
      <c r="E14" s="34"/>
      <c r="F14" s="34"/>
      <c r="G14" s="34"/>
      <c r="H14" s="35"/>
      <c r="I14" s="34"/>
      <c r="J14" s="34"/>
      <c r="K14" s="34"/>
      <c r="L14" s="34"/>
    </row>
    <row r="15" spans="1:12" s="36" customFormat="1" ht="12.75" x14ac:dyDescent="0.25">
      <c r="A15" s="8"/>
      <c r="B15" s="227"/>
      <c r="C15" s="222"/>
      <c r="D15" s="33"/>
      <c r="E15" s="34"/>
      <c r="F15" s="34"/>
      <c r="G15" s="34"/>
      <c r="H15" s="35"/>
      <c r="I15" s="34"/>
      <c r="J15" s="34"/>
      <c r="K15" s="34"/>
      <c r="L15" s="34"/>
    </row>
    <row r="16" spans="1:12" s="36" customFormat="1" ht="12.75" x14ac:dyDescent="0.25">
      <c r="A16" s="8"/>
      <c r="B16" s="227"/>
      <c r="C16" s="222"/>
      <c r="D16" s="38"/>
      <c r="E16" s="34"/>
      <c r="F16" s="34"/>
      <c r="G16" s="34"/>
      <c r="H16" s="34"/>
      <c r="I16" s="34"/>
      <c r="J16" s="34"/>
      <c r="K16" s="34"/>
      <c r="L16" s="34"/>
    </row>
    <row r="18" spans="3:12" ht="12.75" x14ac:dyDescent="0.25">
      <c r="C18" s="40" t="s">
        <v>10</v>
      </c>
      <c r="D18" s="40"/>
      <c r="E18" s="42">
        <v>23.39191143335449</v>
      </c>
      <c r="F18" s="42">
        <v>23.39191143335449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23.39191143335449</v>
      </c>
    </row>
    <row r="19" spans="3:12" ht="12.75" x14ac:dyDescent="0.25">
      <c r="J19" s="865"/>
      <c r="K19" s="454"/>
    </row>
    <row r="20" spans="3:12" ht="12.75" x14ac:dyDescent="0.25">
      <c r="J20" s="865"/>
      <c r="K20" s="454"/>
    </row>
    <row r="21" spans="3:12" ht="12.75" x14ac:dyDescent="0.25">
      <c r="J21" s="865"/>
      <c r="K21" s="454"/>
    </row>
    <row r="22" spans="3:12" ht="12.75" x14ac:dyDescent="0.25">
      <c r="J22" s="865"/>
      <c r="K22" s="454"/>
    </row>
    <row r="23" spans="3:12" ht="12.75" x14ac:dyDescent="0.25">
      <c r="J23" s="865"/>
      <c r="K23" s="454"/>
    </row>
    <row r="24" spans="3:12" ht="12.75" x14ac:dyDescent="0.25">
      <c r="J24" s="8"/>
      <c r="K24" s="454"/>
    </row>
    <row r="25" spans="3:12" ht="12.75" x14ac:dyDescent="0.25">
      <c r="J25" s="865"/>
      <c r="K25" s="454"/>
    </row>
    <row r="26" spans="3:12" ht="12.75" x14ac:dyDescent="0.25">
      <c r="J26" s="865"/>
      <c r="K26" s="454"/>
    </row>
    <row r="27" spans="3:12" ht="12.75" x14ac:dyDescent="0.25">
      <c r="J27" s="865"/>
      <c r="K27" s="454"/>
    </row>
    <row r="28" spans="3:12" ht="12.75" x14ac:dyDescent="0.25">
      <c r="J28" s="865"/>
      <c r="K28" s="454"/>
    </row>
    <row r="29" spans="3:12" ht="12.75" x14ac:dyDescent="0.25">
      <c r="J29" s="865"/>
      <c r="K29" s="454"/>
    </row>
    <row r="30" spans="3:12" ht="12.75" x14ac:dyDescent="0.25">
      <c r="J30" s="865"/>
      <c r="K30" s="454"/>
    </row>
    <row r="31" spans="3:12" ht="12.75" x14ac:dyDescent="0.25">
      <c r="J31" s="8"/>
      <c r="K31" s="454"/>
    </row>
    <row r="32" spans="3:12" ht="12.75" x14ac:dyDescent="0.25">
      <c r="J32" s="865"/>
      <c r="K32" s="454"/>
    </row>
    <row r="33" spans="10:11" ht="12.75" x14ac:dyDescent="0.25">
      <c r="J33" s="865"/>
      <c r="K33" s="454"/>
    </row>
    <row r="34" spans="10:11" ht="12.75" x14ac:dyDescent="0.25">
      <c r="J34" s="865"/>
      <c r="K34" s="454"/>
    </row>
    <row r="35" spans="10:11" ht="12.75" x14ac:dyDescent="0.25">
      <c r="J35" s="8"/>
      <c r="K35" s="454"/>
    </row>
    <row r="36" spans="10:11" x14ac:dyDescent="0.3">
      <c r="J36" s="8"/>
      <c r="K36" s="454"/>
    </row>
    <row r="37" spans="10:11" x14ac:dyDescent="0.3">
      <c r="J37" s="865"/>
      <c r="K37" s="454"/>
    </row>
    <row r="38" spans="10:11" x14ac:dyDescent="0.3">
      <c r="J38" s="865"/>
      <c r="K38" s="875"/>
    </row>
    <row r="39" spans="10:11" x14ac:dyDescent="0.3">
      <c r="J39" s="865"/>
      <c r="K39" s="454"/>
    </row>
    <row r="40" spans="10:11" x14ac:dyDescent="0.3">
      <c r="J40" s="865"/>
      <c r="K40" s="454"/>
    </row>
    <row r="41" spans="10:11" x14ac:dyDescent="0.3">
      <c r="J41" s="8"/>
      <c r="K41" s="454"/>
    </row>
    <row r="42" spans="10:11" x14ac:dyDescent="0.3">
      <c r="J42" s="865"/>
      <c r="K42" s="454"/>
    </row>
    <row r="43" spans="10:11" x14ac:dyDescent="0.3">
      <c r="J43" s="865"/>
      <c r="K43" s="454"/>
    </row>
    <row r="44" spans="10:11" x14ac:dyDescent="0.3">
      <c r="J44" s="865"/>
      <c r="K44" s="454"/>
    </row>
    <row r="45" spans="10:11" x14ac:dyDescent="0.3">
      <c r="J45" s="865"/>
      <c r="K45" s="454"/>
    </row>
    <row r="46" spans="10:11" x14ac:dyDescent="0.3">
      <c r="J46" s="8"/>
      <c r="K46" s="454"/>
    </row>
    <row r="47" spans="10:11" x14ac:dyDescent="0.3">
      <c r="J47" s="865"/>
      <c r="K47" s="454"/>
    </row>
    <row r="48" spans="10:11" x14ac:dyDescent="0.3">
      <c r="J48" s="865"/>
      <c r="K48" s="454"/>
    </row>
    <row r="49" spans="3:11" x14ac:dyDescent="0.3">
      <c r="J49" s="865"/>
      <c r="K49" s="454"/>
    </row>
    <row r="50" spans="3:11" x14ac:dyDescent="0.3">
      <c r="J50" s="865"/>
      <c r="K50" s="454"/>
    </row>
    <row r="51" spans="3:11" x14ac:dyDescent="0.3">
      <c r="J51" s="8"/>
      <c r="K51" s="454"/>
    </row>
    <row r="52" spans="3:11" x14ac:dyDescent="0.3">
      <c r="J52" s="865"/>
      <c r="K52" s="454"/>
    </row>
    <row r="53" spans="3:11" x14ac:dyDescent="0.3">
      <c r="J53" s="865"/>
      <c r="K53" s="454"/>
    </row>
    <row r="54" spans="3:11" x14ac:dyDescent="0.3">
      <c r="J54" s="865"/>
      <c r="K54" s="454"/>
    </row>
    <row r="55" spans="3:11" x14ac:dyDescent="0.3">
      <c r="J55" s="865"/>
      <c r="K55" s="454"/>
    </row>
    <row r="56" spans="3:11" x14ac:dyDescent="0.3">
      <c r="J56" s="8"/>
      <c r="K56" s="454"/>
    </row>
    <row r="57" spans="3:11" x14ac:dyDescent="0.3">
      <c r="J57" s="865"/>
      <c r="K57" s="454"/>
    </row>
    <row r="58" spans="3:11" x14ac:dyDescent="0.3">
      <c r="J58" s="865"/>
      <c r="K58" s="454"/>
    </row>
    <row r="59" spans="3:11" x14ac:dyDescent="0.3">
      <c r="J59" s="865"/>
      <c r="K59" s="454"/>
    </row>
    <row r="60" spans="3:11" x14ac:dyDescent="0.3">
      <c r="J60" s="865"/>
      <c r="K60" s="454"/>
    </row>
    <row r="61" spans="3:11" x14ac:dyDescent="0.3">
      <c r="C61" s="8" t="s">
        <v>1731</v>
      </c>
      <c r="J61" s="8"/>
      <c r="K61" s="454"/>
    </row>
    <row r="62" spans="3:11" x14ac:dyDescent="0.3">
      <c r="J62" s="865"/>
      <c r="K62" s="454"/>
    </row>
    <row r="63" spans="3:11" x14ac:dyDescent="0.3">
      <c r="J63" s="865"/>
      <c r="K63" s="454"/>
    </row>
    <row r="64" spans="3:11" x14ac:dyDescent="0.3">
      <c r="J64" s="865"/>
      <c r="K64" s="454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26"/>
  <sheetViews>
    <sheetView view="pageBreakPreview" zoomScale="80" zoomScaleNormal="95" zoomScaleSheetLayoutView="80" workbookViewId="0">
      <selection activeCell="E1" sqref="E1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5.6640625" style="8" customWidth="1"/>
    <col min="5" max="5" width="15.6640625" style="50" customWidth="1" collapsed="1"/>
    <col min="6" max="6" width="15.6640625" style="50" customWidth="1"/>
    <col min="7" max="7" width="13.33203125" style="50" customWidth="1"/>
    <col min="8" max="9" width="13.5546875" style="50" customWidth="1"/>
    <col min="10" max="12" width="15.6640625" style="50" customWidth="1"/>
    <col min="13" max="13" width="12.6640625" style="50" customWidth="1"/>
    <col min="14" max="15" width="15.6640625" style="50" customWidth="1"/>
    <col min="16" max="16" width="9.109375" style="50" customWidth="1" collapsed="1"/>
    <col min="17" max="18" width="12.88671875" style="50" customWidth="1"/>
    <col min="19" max="19" width="18.88671875" style="50" customWidth="1"/>
    <col min="20" max="20" width="11.88671875" style="50" customWidth="1"/>
    <col min="21" max="21" width="11.88671875" style="50" bestFit="1" customWidth="1"/>
    <col min="22" max="16384" width="9.109375" style="50"/>
  </cols>
  <sheetData>
    <row r="1" spans="1:27" s="8" customFormat="1" ht="12.75" x14ac:dyDescent="0.25">
      <c r="B1" s="9"/>
      <c r="C1" s="9"/>
      <c r="D1" s="10"/>
    </row>
    <row r="2" spans="1:27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</row>
    <row r="3" spans="1:27" s="8" customFormat="1" ht="12.75" x14ac:dyDescent="0.25">
      <c r="B3" s="13" t="s">
        <v>12</v>
      </c>
      <c r="C3" s="18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27" s="8" customFormat="1" ht="12.75" x14ac:dyDescent="0.25">
      <c r="B4" s="17" t="s">
        <v>14</v>
      </c>
      <c r="C4" s="15" t="s">
        <v>26</v>
      </c>
      <c r="D4" s="17"/>
      <c r="E4" s="20"/>
      <c r="F4" s="17"/>
      <c r="G4" s="17"/>
      <c r="H4" s="17"/>
      <c r="I4" s="17"/>
      <c r="J4" s="17"/>
      <c r="K4" s="17"/>
      <c r="L4" s="20"/>
      <c r="M4" s="20"/>
      <c r="N4" s="17"/>
      <c r="O4" s="17"/>
    </row>
    <row r="5" spans="1:27" s="8" customFormat="1" ht="12.75" x14ac:dyDescent="0.25">
      <c r="B5" s="17" t="s">
        <v>16</v>
      </c>
      <c r="C5" s="21">
        <v>35</v>
      </c>
      <c r="D5" s="17"/>
      <c r="E5" s="17"/>
      <c r="F5" s="20"/>
      <c r="G5" s="17"/>
      <c r="H5" s="17"/>
      <c r="I5" s="17"/>
      <c r="J5" s="17"/>
      <c r="K5" s="17"/>
      <c r="L5" s="17"/>
      <c r="M5" s="20"/>
      <c r="N5" s="17"/>
      <c r="O5" s="17"/>
    </row>
    <row r="6" spans="1:27" s="8" customFormat="1" ht="12.75" x14ac:dyDescent="0.25">
      <c r="B6" s="17"/>
      <c r="C6" s="45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27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27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/>
      <c r="K8" s="27"/>
      <c r="L8" s="27"/>
      <c r="M8" s="27" t="s">
        <v>2314</v>
      </c>
      <c r="N8" s="27"/>
      <c r="O8" s="27"/>
    </row>
    <row r="9" spans="1:27" s="28" customFormat="1" ht="52.8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237</v>
      </c>
      <c r="I9" s="90" t="s">
        <v>1728</v>
      </c>
      <c r="J9" s="91" t="s">
        <v>1721</v>
      </c>
      <c r="K9" s="91" t="s">
        <v>1720</v>
      </c>
      <c r="L9" s="91" t="s">
        <v>1719</v>
      </c>
      <c r="M9" s="90" t="s">
        <v>2315</v>
      </c>
      <c r="N9" s="90" t="s">
        <v>2316</v>
      </c>
      <c r="O9" s="90" t="s">
        <v>2317</v>
      </c>
    </row>
    <row r="10" spans="1:27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27" s="47" customFormat="1" ht="12.75" x14ac:dyDescent="0.25">
      <c r="A11" s="8"/>
      <c r="B11" s="227"/>
      <c r="C11" s="222" t="s">
        <v>27</v>
      </c>
      <c r="D11" s="33">
        <v>40816</v>
      </c>
      <c r="E11" s="46">
        <v>18.600797043390319</v>
      </c>
      <c r="F11" s="46">
        <v>13.701351402161311</v>
      </c>
      <c r="G11" s="46">
        <v>4.8994456412290086</v>
      </c>
      <c r="H11" s="33">
        <v>53600</v>
      </c>
      <c r="I11" s="422">
        <v>9.5</v>
      </c>
      <c r="J11" s="46">
        <v>25.5</v>
      </c>
      <c r="K11" s="46">
        <v>11.841271697822279</v>
      </c>
      <c r="L11" s="46">
        <v>3.34</v>
      </c>
      <c r="M11" s="46">
        <v>0.62126662124923659</v>
      </c>
      <c r="N11" s="46">
        <v>5.520712262478245</v>
      </c>
      <c r="O11" s="46">
        <v>13.080084780912074</v>
      </c>
      <c r="Q11" s="498"/>
      <c r="R11" s="498"/>
      <c r="T11" s="498"/>
      <c r="U11" s="498"/>
      <c r="V11" s="498"/>
      <c r="Z11" s="166"/>
      <c r="AA11" s="166"/>
    </row>
    <row r="12" spans="1:27" s="47" customFormat="1" ht="26.4" x14ac:dyDescent="0.3">
      <c r="A12" s="8"/>
      <c r="B12" s="227"/>
      <c r="C12" s="223" t="s">
        <v>28</v>
      </c>
      <c r="D12" s="33">
        <v>40816</v>
      </c>
      <c r="E12" s="46">
        <v>14.66</v>
      </c>
      <c r="F12" s="46">
        <v>10.798599439146869</v>
      </c>
      <c r="G12" s="46">
        <v>3.8614005608531317</v>
      </c>
      <c r="H12" s="33">
        <v>53600</v>
      </c>
      <c r="I12" s="422">
        <v>9.5</v>
      </c>
      <c r="J12" s="46">
        <v>25.5</v>
      </c>
      <c r="K12" s="46">
        <v>9.3325994391468683</v>
      </c>
      <c r="L12" s="46">
        <v>3.34</v>
      </c>
      <c r="M12" s="46">
        <v>0.48964399999999997</v>
      </c>
      <c r="N12" s="46">
        <v>4.3510445608531318</v>
      </c>
      <c r="O12" s="46">
        <v>10.308955439146867</v>
      </c>
      <c r="Q12" s="498"/>
      <c r="R12" s="498"/>
      <c r="T12" s="498"/>
      <c r="U12" s="498"/>
      <c r="V12" s="498"/>
      <c r="Z12" s="166"/>
      <c r="AA12" s="166"/>
    </row>
    <row r="13" spans="1:27" s="47" customFormat="1" ht="12.75" x14ac:dyDescent="0.25">
      <c r="A13" s="8"/>
      <c r="B13" s="227"/>
      <c r="C13" s="222" t="s">
        <v>1975</v>
      </c>
      <c r="D13" s="33">
        <v>43008</v>
      </c>
      <c r="E13" s="46">
        <v>7.2621000000000002</v>
      </c>
      <c r="F13" s="46">
        <v>6.41316051</v>
      </c>
      <c r="G13" s="46">
        <v>0.84893948999999991</v>
      </c>
      <c r="H13" s="33">
        <v>55792</v>
      </c>
      <c r="I13" s="422">
        <v>3.5</v>
      </c>
      <c r="J13" s="46">
        <v>31.5</v>
      </c>
      <c r="K13" s="46">
        <v>5.68695051</v>
      </c>
      <c r="L13" s="46">
        <v>3.34</v>
      </c>
      <c r="M13" s="46">
        <v>0.24255413999999997</v>
      </c>
      <c r="N13" s="46">
        <v>1.09149363</v>
      </c>
      <c r="O13" s="46">
        <v>6.1706063699999998</v>
      </c>
    </row>
    <row r="14" spans="1:27" s="47" customFormat="1" ht="12.75" x14ac:dyDescent="0.25">
      <c r="A14" s="8"/>
      <c r="B14" s="227"/>
      <c r="C14" s="222" t="s">
        <v>2132</v>
      </c>
      <c r="D14" s="33">
        <v>43373</v>
      </c>
      <c r="E14" s="46">
        <v>12.187580000000001</v>
      </c>
      <c r="F14" s="46">
        <v>11.16991707</v>
      </c>
      <c r="G14" s="46">
        <v>1.0176629300000002</v>
      </c>
      <c r="H14" s="33">
        <v>56157</v>
      </c>
      <c r="I14" s="422">
        <v>2.5</v>
      </c>
      <c r="J14" s="46">
        <v>32.5</v>
      </c>
      <c r="K14" s="46">
        <v>9.951159070000001</v>
      </c>
      <c r="L14" s="46">
        <v>3.34</v>
      </c>
      <c r="M14" s="46">
        <v>0.40706517200000003</v>
      </c>
      <c r="N14" s="46">
        <v>1.4247281020000002</v>
      </c>
      <c r="O14" s="46">
        <v>10.762851898000001</v>
      </c>
    </row>
    <row r="15" spans="1:27" s="47" customFormat="1" ht="12.75" x14ac:dyDescent="0.25">
      <c r="A15" s="8"/>
      <c r="B15" s="227"/>
      <c r="C15" s="222"/>
      <c r="D15" s="33"/>
      <c r="E15" s="46"/>
      <c r="F15" s="46"/>
      <c r="G15" s="46"/>
      <c r="H15" s="48"/>
      <c r="I15" s="48"/>
      <c r="J15" s="46"/>
      <c r="K15" s="46"/>
      <c r="L15" s="46"/>
      <c r="M15" s="46"/>
      <c r="N15" s="46"/>
      <c r="O15" s="46"/>
    </row>
    <row r="16" spans="1:27" s="47" customFormat="1" ht="12.75" x14ac:dyDescent="0.25">
      <c r="A16" s="8"/>
      <c r="B16" s="227"/>
      <c r="C16" s="222"/>
      <c r="D16" s="38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8" spans="3:16" ht="12.75" x14ac:dyDescent="0.25">
      <c r="C18" s="40" t="s">
        <v>10</v>
      </c>
      <c r="D18" s="40"/>
      <c r="E18" s="49">
        <v>52.710477043390313</v>
      </c>
      <c r="F18" s="49">
        <v>42.083028421308185</v>
      </c>
      <c r="G18" s="49">
        <v>10.62744862208214</v>
      </c>
      <c r="H18" s="49"/>
      <c r="I18" s="49"/>
      <c r="J18" s="49"/>
      <c r="K18" s="49"/>
      <c r="L18" s="49"/>
      <c r="M18" s="49">
        <v>1.7605299332492366</v>
      </c>
      <c r="N18" s="49">
        <v>12.387978555331378</v>
      </c>
      <c r="O18" s="49">
        <v>40.32249848805894</v>
      </c>
    </row>
    <row r="19" spans="3:16" ht="12.75" x14ac:dyDescent="0.25">
      <c r="K19" s="845"/>
      <c r="L19" s="845"/>
      <c r="M19" s="847"/>
    </row>
    <row r="20" spans="3:16" ht="12.75" x14ac:dyDescent="0.25">
      <c r="K20" s="845"/>
      <c r="L20" s="845"/>
      <c r="M20" s="847"/>
      <c r="O20" s="187"/>
    </row>
    <row r="21" spans="3:16" ht="12.75" x14ac:dyDescent="0.25">
      <c r="E21" s="854"/>
      <c r="O21" s="847"/>
      <c r="P21" s="847"/>
    </row>
    <row r="22" spans="3:16" ht="12.75" x14ac:dyDescent="0.25">
      <c r="C22" s="843"/>
      <c r="D22" s="517"/>
      <c r="O22" s="847"/>
      <c r="P22" s="847"/>
    </row>
    <row r="25" spans="3:16" ht="12.75" x14ac:dyDescent="0.25">
      <c r="M25" s="454"/>
    </row>
    <row r="26" spans="3:16" ht="12.75" x14ac:dyDescent="0.25">
      <c r="M26" s="454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9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A41"/>
  <sheetViews>
    <sheetView view="pageBreakPreview" zoomScale="70" zoomScaleNormal="70" zoomScaleSheetLayoutView="70" workbookViewId="0">
      <selection activeCell="P38" sqref="P38"/>
    </sheetView>
  </sheetViews>
  <sheetFormatPr defaultColWidth="42.886718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3.6640625" style="44" customWidth="1"/>
    <col min="5" max="5" width="15.6640625" style="8" customWidth="1"/>
    <col min="6" max="6" width="15.6640625" style="104" customWidth="1" collapsed="1"/>
    <col min="7" max="9" width="15.6640625" style="104" customWidth="1"/>
    <col min="10" max="10" width="17.88671875" style="104" bestFit="1" customWidth="1"/>
    <col min="11" max="13" width="15.6640625" style="104" customWidth="1"/>
    <col min="14" max="14" width="13.5546875" style="104" customWidth="1"/>
    <col min="15" max="15" width="15.6640625" style="104" customWidth="1"/>
    <col min="16" max="16" width="13.109375" style="104" customWidth="1"/>
    <col min="17" max="17" width="9.109375" style="104" customWidth="1" collapsed="1"/>
    <col min="18" max="18" width="15" style="104" customWidth="1"/>
    <col min="19" max="19" width="14.5546875" style="104" customWidth="1"/>
    <col min="20" max="20" width="7.33203125" style="104" customWidth="1"/>
    <col min="21" max="22" width="13.44140625" style="104" customWidth="1"/>
    <col min="23" max="253" width="9.109375" style="104" customWidth="1"/>
    <col min="254" max="254" width="3.6640625" style="104" customWidth="1"/>
    <col min="255" max="255" width="19.109375" style="104" customWidth="1"/>
    <col min="256" max="16384" width="42.88671875" style="104"/>
  </cols>
  <sheetData>
    <row r="1" spans="1:27" s="8" customFormat="1" ht="12.75" x14ac:dyDescent="0.25">
      <c r="B1" s="9"/>
      <c r="C1" s="9"/>
      <c r="D1" s="44"/>
      <c r="E1" s="10"/>
      <c r="K1" s="97"/>
      <c r="M1" s="97"/>
    </row>
    <row r="2" spans="1:27" s="8" customFormat="1" ht="12.75" x14ac:dyDescent="0.25">
      <c r="A2" s="17"/>
      <c r="B2" s="12" t="s">
        <v>11</v>
      </c>
      <c r="C2" s="13"/>
      <c r="D2" s="19"/>
      <c r="E2" s="14"/>
      <c r="F2" s="144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7" s="8" customFormat="1" ht="12.75" x14ac:dyDescent="0.25">
      <c r="A3" s="17"/>
      <c r="B3" s="13" t="s">
        <v>12</v>
      </c>
      <c r="C3" s="18" t="s">
        <v>13</v>
      </c>
      <c r="D3" s="19"/>
      <c r="E3" s="17"/>
      <c r="F3" s="17"/>
      <c r="G3" s="17"/>
      <c r="H3" s="17"/>
      <c r="I3" s="17"/>
      <c r="J3" s="17"/>
      <c r="K3" s="497"/>
      <c r="L3" s="17"/>
      <c r="M3" s="17"/>
      <c r="N3" s="17"/>
      <c r="O3" s="17"/>
      <c r="P3" s="17"/>
    </row>
    <row r="4" spans="1:27" s="8" customFormat="1" ht="12.75" x14ac:dyDescent="0.25">
      <c r="A4" s="17"/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57"/>
      <c r="M4" s="17"/>
      <c r="N4" s="20"/>
      <c r="O4" s="20"/>
      <c r="P4" s="17"/>
    </row>
    <row r="5" spans="1:27" s="8" customFormat="1" ht="12.75" x14ac:dyDescent="0.25">
      <c r="A5" s="17"/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57"/>
      <c r="P5" s="17"/>
    </row>
    <row r="6" spans="1:27" s="8" customFormat="1" ht="12.75" x14ac:dyDescent="0.25">
      <c r="A6" s="17"/>
      <c r="B6" s="17"/>
      <c r="C6" s="98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7" s="8" customFormat="1" ht="12.75" x14ac:dyDescent="0.25">
      <c r="A7" s="17"/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27" s="8" customFormat="1" ht="12.75" x14ac:dyDescent="0.25">
      <c r="A8" s="17"/>
      <c r="B8" s="22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27" s="28" customFormat="1" ht="40.200000000000003" customHeight="1" x14ac:dyDescent="0.3">
      <c r="A9" s="51"/>
      <c r="B9" s="225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237</v>
      </c>
      <c r="J9" s="90" t="s">
        <v>1728</v>
      </c>
      <c r="K9" s="90" t="s">
        <v>1721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27" s="8" customFormat="1" x14ac:dyDescent="0.3">
      <c r="B10" s="22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27" s="102" customFormat="1" ht="12.75" x14ac:dyDescent="0.25">
      <c r="A11" s="8"/>
      <c r="B11" s="227"/>
      <c r="C11" s="222" t="s">
        <v>100</v>
      </c>
      <c r="D11" s="321">
        <v>1</v>
      </c>
      <c r="E11" s="33">
        <v>40816</v>
      </c>
      <c r="F11" s="99">
        <v>2.5111076008576929</v>
      </c>
      <c r="G11" s="99">
        <v>1.3991891551979065</v>
      </c>
      <c r="H11" s="99">
        <v>1.1119184456597864</v>
      </c>
      <c r="I11" s="33">
        <v>53600</v>
      </c>
      <c r="J11" s="422">
        <v>9.5</v>
      </c>
      <c r="K11" s="99">
        <v>25.5</v>
      </c>
      <c r="L11" s="101">
        <v>1.1480783951121374</v>
      </c>
      <c r="M11" s="99">
        <v>5.28</v>
      </c>
      <c r="N11" s="99">
        <v>0.13258648132528619</v>
      </c>
      <c r="O11" s="99">
        <v>1.2445049269850725</v>
      </c>
      <c r="P11" s="99">
        <v>1.2666026738726204</v>
      </c>
      <c r="R11" s="653"/>
      <c r="S11" s="498"/>
      <c r="T11" s="498"/>
      <c r="Z11" s="166"/>
      <c r="AA11" s="166"/>
    </row>
    <row r="12" spans="1:27" s="102" customFormat="1" ht="12.75" x14ac:dyDescent="0.25">
      <c r="A12" s="8"/>
      <c r="B12" s="227"/>
      <c r="C12" s="222" t="s">
        <v>101</v>
      </c>
      <c r="D12" s="321">
        <v>1</v>
      </c>
      <c r="E12" s="33">
        <v>40816</v>
      </c>
      <c r="F12" s="99">
        <v>0.12555538004288466</v>
      </c>
      <c r="G12" s="99">
        <v>6.9959457759895316E-2</v>
      </c>
      <c r="H12" s="99">
        <v>5.5595922282989339E-2</v>
      </c>
      <c r="I12" s="33">
        <v>53600</v>
      </c>
      <c r="J12" s="422">
        <v>9.5</v>
      </c>
      <c r="K12" s="99">
        <v>25.5</v>
      </c>
      <c r="L12" s="101">
        <v>5.7403919755606859E-2</v>
      </c>
      <c r="M12" s="99">
        <v>5.28</v>
      </c>
      <c r="N12" s="99">
        <v>6.6293240662643107E-3</v>
      </c>
      <c r="O12" s="99">
        <v>6.2225246349253652E-2</v>
      </c>
      <c r="P12" s="99">
        <v>6.3330133693631011E-2</v>
      </c>
      <c r="R12" s="653"/>
      <c r="S12" s="498"/>
      <c r="T12" s="498"/>
      <c r="Z12" s="166"/>
      <c r="AA12" s="166"/>
    </row>
    <row r="13" spans="1:27" s="102" customFormat="1" ht="12.75" x14ac:dyDescent="0.25">
      <c r="A13" s="8"/>
      <c r="B13" s="227"/>
      <c r="C13" s="222" t="s">
        <v>102</v>
      </c>
      <c r="D13" s="321">
        <v>6</v>
      </c>
      <c r="E13" s="33">
        <v>40816</v>
      </c>
      <c r="F13" s="99">
        <v>0.50222152017153865</v>
      </c>
      <c r="G13" s="99">
        <v>0.27983783103958126</v>
      </c>
      <c r="H13" s="99">
        <v>0.22238368913195736</v>
      </c>
      <c r="I13" s="33">
        <v>53600</v>
      </c>
      <c r="J13" s="422">
        <v>9.5</v>
      </c>
      <c r="K13" s="99">
        <v>25.5</v>
      </c>
      <c r="L13" s="101">
        <v>0.22961567902242744</v>
      </c>
      <c r="M13" s="99">
        <v>5.28</v>
      </c>
      <c r="N13" s="99">
        <v>2.6517296265057243E-2</v>
      </c>
      <c r="O13" s="99">
        <v>0.24890098539701461</v>
      </c>
      <c r="P13" s="99">
        <v>0.25332053477452404</v>
      </c>
      <c r="R13" s="653"/>
      <c r="S13" s="498"/>
      <c r="T13" s="498"/>
      <c r="Z13" s="166"/>
      <c r="AA13" s="166"/>
    </row>
    <row r="14" spans="1:27" s="102" customFormat="1" ht="12.75" x14ac:dyDescent="0.25">
      <c r="A14" s="8"/>
      <c r="B14" s="227"/>
      <c r="C14" s="222" t="s">
        <v>103</v>
      </c>
      <c r="D14" s="321">
        <v>2</v>
      </c>
      <c r="E14" s="33">
        <v>40816</v>
      </c>
      <c r="F14" s="99">
        <v>0.41851793347628213</v>
      </c>
      <c r="G14" s="99">
        <v>0.23319819253298438</v>
      </c>
      <c r="H14" s="99">
        <v>0.18531974094329776</v>
      </c>
      <c r="I14" s="33">
        <v>53600</v>
      </c>
      <c r="J14" s="422">
        <v>9.5</v>
      </c>
      <c r="K14" s="99">
        <v>25.5</v>
      </c>
      <c r="L14" s="101">
        <v>0.19134639918535615</v>
      </c>
      <c r="M14" s="99">
        <v>5.28</v>
      </c>
      <c r="N14" s="99">
        <v>2.2097746887547697E-2</v>
      </c>
      <c r="O14" s="99">
        <v>0.20741748783084546</v>
      </c>
      <c r="P14" s="99">
        <v>0.21110044564543667</v>
      </c>
      <c r="R14" s="653"/>
      <c r="S14" s="498"/>
      <c r="T14" s="498"/>
      <c r="Z14" s="166"/>
      <c r="AA14" s="166"/>
    </row>
    <row r="15" spans="1:27" s="102" customFormat="1" ht="12.75" x14ac:dyDescent="0.25">
      <c r="A15" s="8"/>
      <c r="B15" s="227"/>
      <c r="C15" s="222" t="s">
        <v>104</v>
      </c>
      <c r="D15" s="321">
        <v>5</v>
      </c>
      <c r="E15" s="33">
        <v>40816</v>
      </c>
      <c r="F15" s="99">
        <v>4.3944383015009629</v>
      </c>
      <c r="G15" s="99">
        <v>2.4485810215963371</v>
      </c>
      <c r="H15" s="99">
        <v>1.9458572799046261</v>
      </c>
      <c r="I15" s="33">
        <v>53600</v>
      </c>
      <c r="J15" s="422">
        <v>9.5</v>
      </c>
      <c r="K15" s="99">
        <v>25.5</v>
      </c>
      <c r="L15" s="101">
        <v>2.009137191446241</v>
      </c>
      <c r="M15" s="99">
        <v>5.28</v>
      </c>
      <c r="N15" s="99">
        <v>0.23202634231925084</v>
      </c>
      <c r="O15" s="99">
        <v>2.1778836222238769</v>
      </c>
      <c r="P15" s="99">
        <v>2.216554679277086</v>
      </c>
      <c r="R15" s="653"/>
      <c r="S15" s="498"/>
      <c r="T15" s="498"/>
      <c r="Z15" s="166"/>
      <c r="AA15" s="166"/>
    </row>
    <row r="16" spans="1:27" s="102" customFormat="1" ht="12.75" x14ac:dyDescent="0.25">
      <c r="A16" s="8"/>
      <c r="B16" s="227"/>
      <c r="C16" s="222" t="s">
        <v>105</v>
      </c>
      <c r="D16" s="321">
        <v>12</v>
      </c>
      <c r="E16" s="33">
        <v>40816</v>
      </c>
      <c r="F16" s="99">
        <v>7.03110128240154</v>
      </c>
      <c r="G16" s="99">
        <v>3.9177296345541377</v>
      </c>
      <c r="H16" s="99">
        <v>3.1133716478474023</v>
      </c>
      <c r="I16" s="33">
        <v>53600</v>
      </c>
      <c r="J16" s="422">
        <v>9.5</v>
      </c>
      <c r="K16" s="99">
        <v>25.5</v>
      </c>
      <c r="L16" s="101">
        <v>3.2146195063139835</v>
      </c>
      <c r="M16" s="99">
        <v>5.28</v>
      </c>
      <c r="N16" s="99">
        <v>0.37124214771080133</v>
      </c>
      <c r="O16" s="99">
        <v>3.4846137955582037</v>
      </c>
      <c r="P16" s="99">
        <v>3.5464874868433363</v>
      </c>
      <c r="R16" s="653"/>
      <c r="S16" s="498"/>
      <c r="T16" s="498"/>
      <c r="Z16" s="166"/>
      <c r="AA16" s="166"/>
    </row>
    <row r="17" spans="1:27" s="102" customFormat="1" ht="12.75" x14ac:dyDescent="0.25">
      <c r="A17" s="8"/>
      <c r="B17" s="227"/>
      <c r="C17" s="222" t="s">
        <v>106</v>
      </c>
      <c r="D17" s="321">
        <v>2</v>
      </c>
      <c r="E17" s="33">
        <v>40816</v>
      </c>
      <c r="F17" s="99">
        <v>5.7197450908425225</v>
      </c>
      <c r="G17" s="99">
        <v>3.1870419646174533</v>
      </c>
      <c r="H17" s="99">
        <v>2.5327031262250692</v>
      </c>
      <c r="I17" s="33">
        <v>53600</v>
      </c>
      <c r="J17" s="422">
        <v>9.5</v>
      </c>
      <c r="K17" s="99">
        <v>25.5</v>
      </c>
      <c r="L17" s="101">
        <v>2.6150674555332012</v>
      </c>
      <c r="M17" s="99">
        <v>5.28</v>
      </c>
      <c r="N17" s="99">
        <v>0.3020025407964852</v>
      </c>
      <c r="O17" s="99">
        <v>2.8347056670215545</v>
      </c>
      <c r="P17" s="99">
        <v>2.885039423820968</v>
      </c>
      <c r="R17" s="653"/>
      <c r="S17" s="498"/>
      <c r="T17" s="498"/>
      <c r="Z17" s="166"/>
      <c r="AA17" s="166"/>
    </row>
    <row r="18" spans="1:27" s="102" customFormat="1" ht="12.75" x14ac:dyDescent="0.25">
      <c r="A18" s="8"/>
      <c r="B18" s="227"/>
      <c r="C18" s="222" t="s">
        <v>107</v>
      </c>
      <c r="D18" s="321">
        <v>12</v>
      </c>
      <c r="E18" s="33">
        <v>40816</v>
      </c>
      <c r="F18" s="99">
        <v>2.1762932540766675</v>
      </c>
      <c r="G18" s="99">
        <v>1.2126306011715191</v>
      </c>
      <c r="H18" s="99">
        <v>0.96366265290514852</v>
      </c>
      <c r="I18" s="33">
        <v>53600</v>
      </c>
      <c r="J18" s="422">
        <v>9.5</v>
      </c>
      <c r="K18" s="99">
        <v>25.5</v>
      </c>
      <c r="L18" s="101">
        <v>0.99500127576385233</v>
      </c>
      <c r="M18" s="99">
        <v>5.28</v>
      </c>
      <c r="N18" s="99">
        <v>0.11490828381524805</v>
      </c>
      <c r="O18" s="99">
        <v>1.0785709367203966</v>
      </c>
      <c r="P18" s="99">
        <v>1.0977223173562709</v>
      </c>
      <c r="R18" s="653"/>
      <c r="S18" s="498"/>
      <c r="T18" s="498"/>
      <c r="Z18" s="166"/>
      <c r="AA18" s="166"/>
    </row>
    <row r="19" spans="1:27" s="102" customFormat="1" ht="12.75" x14ac:dyDescent="0.25">
      <c r="A19" s="8"/>
      <c r="B19" s="227"/>
      <c r="C19" s="222" t="s">
        <v>108</v>
      </c>
      <c r="D19" s="321">
        <v>2</v>
      </c>
      <c r="E19" s="33">
        <v>40816</v>
      </c>
      <c r="F19" s="99">
        <v>2.0646884718163254</v>
      </c>
      <c r="G19" s="99">
        <v>1.1504444164960566</v>
      </c>
      <c r="H19" s="99">
        <v>0.91424405532026887</v>
      </c>
      <c r="I19" s="33">
        <v>53600</v>
      </c>
      <c r="J19" s="422">
        <v>9.5</v>
      </c>
      <c r="K19" s="99">
        <v>25.5</v>
      </c>
      <c r="L19" s="101">
        <v>0.94397556931442406</v>
      </c>
      <c r="M19" s="99">
        <v>5.28</v>
      </c>
      <c r="N19" s="99">
        <v>0.10901555131190198</v>
      </c>
      <c r="O19" s="99">
        <v>1.0232596066321709</v>
      </c>
      <c r="P19" s="99">
        <v>1.0414288651841546</v>
      </c>
      <c r="R19" s="653"/>
      <c r="S19" s="498"/>
      <c r="T19" s="498"/>
      <c r="Z19" s="166"/>
      <c r="AA19" s="166"/>
    </row>
    <row r="20" spans="1:27" s="102" customFormat="1" ht="12.75" x14ac:dyDescent="0.25">
      <c r="A20" s="8"/>
      <c r="B20" s="227"/>
      <c r="C20" s="222" t="s">
        <v>109</v>
      </c>
      <c r="D20" s="321">
        <v>2</v>
      </c>
      <c r="E20" s="33">
        <v>40816</v>
      </c>
      <c r="F20" s="99">
        <v>0.41851793347628213</v>
      </c>
      <c r="G20" s="99">
        <v>0.23319819253298438</v>
      </c>
      <c r="H20" s="99">
        <v>0.18531974094329776</v>
      </c>
      <c r="I20" s="33">
        <v>53600</v>
      </c>
      <c r="J20" s="422">
        <v>9.5</v>
      </c>
      <c r="K20" s="99">
        <v>25.5</v>
      </c>
      <c r="L20" s="101">
        <v>0.19134639918535615</v>
      </c>
      <c r="M20" s="99">
        <v>5.28</v>
      </c>
      <c r="N20" s="99">
        <v>2.2097746887547697E-2</v>
      </c>
      <c r="O20" s="99">
        <v>0.20741748783084546</v>
      </c>
      <c r="P20" s="99">
        <v>0.21110044564543667</v>
      </c>
      <c r="R20" s="653"/>
      <c r="S20" s="498"/>
      <c r="T20" s="498"/>
      <c r="Z20" s="166"/>
      <c r="AA20" s="166"/>
    </row>
    <row r="21" spans="1:27" s="102" customFormat="1" ht="12.75" x14ac:dyDescent="0.25">
      <c r="A21" s="8"/>
      <c r="B21" s="227"/>
      <c r="C21" s="222" t="s">
        <v>110</v>
      </c>
      <c r="D21" s="321">
        <v>3</v>
      </c>
      <c r="E21" s="33">
        <v>40816</v>
      </c>
      <c r="F21" s="99">
        <v>1.6322199405575002</v>
      </c>
      <c r="G21" s="99">
        <v>0.90947295087863922</v>
      </c>
      <c r="H21" s="99">
        <v>0.72274698967886097</v>
      </c>
      <c r="I21" s="33">
        <v>53600</v>
      </c>
      <c r="J21" s="422">
        <v>9.5</v>
      </c>
      <c r="K21" s="99">
        <v>25.5</v>
      </c>
      <c r="L21" s="101">
        <v>0.74625095682288922</v>
      </c>
      <c r="M21" s="99">
        <v>5.28</v>
      </c>
      <c r="N21" s="99">
        <v>8.6181212861436013E-2</v>
      </c>
      <c r="O21" s="99">
        <v>0.80892820254029696</v>
      </c>
      <c r="P21" s="99">
        <v>0.82329173801720323</v>
      </c>
      <c r="R21" s="653"/>
      <c r="S21" s="498"/>
      <c r="T21" s="498"/>
      <c r="Z21" s="166"/>
      <c r="AA21" s="166"/>
    </row>
    <row r="22" spans="1:27" s="102" customFormat="1" ht="12.75" x14ac:dyDescent="0.25">
      <c r="A22" s="8"/>
      <c r="B22" s="227"/>
      <c r="C22" s="222" t="s">
        <v>111</v>
      </c>
      <c r="D22" s="321">
        <v>4</v>
      </c>
      <c r="E22" s="33">
        <v>40816</v>
      </c>
      <c r="F22" s="99">
        <v>23.102189927890773</v>
      </c>
      <c r="G22" s="99">
        <v>12.872540227820735</v>
      </c>
      <c r="H22" s="99">
        <v>10.229649700070038</v>
      </c>
      <c r="I22" s="33">
        <v>53600</v>
      </c>
      <c r="J22" s="422">
        <v>9.5</v>
      </c>
      <c r="K22" s="99">
        <v>25.5</v>
      </c>
      <c r="L22" s="101">
        <v>10.562321235031657</v>
      </c>
      <c r="M22" s="99">
        <v>5.28</v>
      </c>
      <c r="N22" s="99">
        <v>1.219795628192633</v>
      </c>
      <c r="O22" s="99">
        <v>11.449445328262671</v>
      </c>
      <c r="P22" s="99">
        <v>11.652744599628102</v>
      </c>
      <c r="R22" s="653"/>
      <c r="S22" s="498"/>
      <c r="T22" s="498"/>
      <c r="Z22" s="166"/>
      <c r="AA22" s="166"/>
    </row>
    <row r="23" spans="1:27" s="102" customFormat="1" ht="12.75" x14ac:dyDescent="0.25">
      <c r="A23" s="8"/>
      <c r="B23" s="227"/>
      <c r="C23" s="222" t="s">
        <v>112</v>
      </c>
      <c r="D23" s="321">
        <v>2</v>
      </c>
      <c r="E23" s="33">
        <v>40816</v>
      </c>
      <c r="F23" s="99">
        <v>144.17942808257919</v>
      </c>
      <c r="G23" s="99">
        <v>80.336777327613106</v>
      </c>
      <c r="H23" s="99">
        <v>63.84265075496608</v>
      </c>
      <c r="I23" s="33">
        <v>53600</v>
      </c>
      <c r="J23" s="422">
        <v>9.5</v>
      </c>
      <c r="K23" s="99">
        <v>25.5</v>
      </c>
      <c r="L23" s="101">
        <v>65.918834519355187</v>
      </c>
      <c r="M23" s="99">
        <v>5.28</v>
      </c>
      <c r="N23" s="99">
        <v>7.6126738027601819</v>
      </c>
      <c r="O23" s="99">
        <v>71.455324557726257</v>
      </c>
      <c r="P23" s="99">
        <v>72.724103524852936</v>
      </c>
      <c r="R23" s="653"/>
      <c r="S23" s="498"/>
      <c r="T23" s="498"/>
      <c r="Z23" s="166"/>
      <c r="AA23" s="166"/>
    </row>
    <row r="24" spans="1:27" s="102" customFormat="1" x14ac:dyDescent="0.3">
      <c r="A24" s="8"/>
      <c r="B24" s="227"/>
      <c r="C24" s="223" t="s">
        <v>113</v>
      </c>
      <c r="D24" s="321">
        <v>1</v>
      </c>
      <c r="E24" s="33">
        <v>40816</v>
      </c>
      <c r="F24" s="99">
        <v>41.851793347628217</v>
      </c>
      <c r="G24" s="99">
        <v>23.319819253298441</v>
      </c>
      <c r="H24" s="99">
        <v>18.531974094329776</v>
      </c>
      <c r="I24" s="33">
        <v>53600</v>
      </c>
      <c r="J24" s="422">
        <v>9.5</v>
      </c>
      <c r="K24" s="99">
        <v>25.5</v>
      </c>
      <c r="L24" s="101">
        <v>19.134639918535619</v>
      </c>
      <c r="M24" s="99">
        <v>5.28</v>
      </c>
      <c r="N24" s="99">
        <v>2.20977468875477</v>
      </c>
      <c r="O24" s="99">
        <v>20.741748783084546</v>
      </c>
      <c r="P24" s="99">
        <v>21.110044564543671</v>
      </c>
      <c r="R24" s="653"/>
      <c r="S24" s="498"/>
      <c r="T24" s="498"/>
      <c r="Z24" s="166"/>
      <c r="AA24" s="166"/>
    </row>
    <row r="25" spans="1:27" s="102" customFormat="1" ht="12.75" x14ac:dyDescent="0.25">
      <c r="A25" s="8"/>
      <c r="B25" s="227"/>
      <c r="C25" s="222" t="s">
        <v>114</v>
      </c>
      <c r="D25" s="321">
        <v>1</v>
      </c>
      <c r="E25" s="33">
        <v>40816</v>
      </c>
      <c r="F25" s="99">
        <v>0.83703586695256427</v>
      </c>
      <c r="G25" s="99">
        <v>0.46639638506596875</v>
      </c>
      <c r="H25" s="99">
        <v>0.37063948188659551</v>
      </c>
      <c r="I25" s="33">
        <v>53600</v>
      </c>
      <c r="J25" s="422">
        <v>9.5</v>
      </c>
      <c r="K25" s="99">
        <v>25.5</v>
      </c>
      <c r="L25" s="101">
        <v>0.38269279837071229</v>
      </c>
      <c r="M25" s="99">
        <v>5.28</v>
      </c>
      <c r="N25" s="99">
        <v>4.4195493775095393E-2</v>
      </c>
      <c r="O25" s="99">
        <v>0.41483497566169092</v>
      </c>
      <c r="P25" s="99">
        <v>0.42220089129087335</v>
      </c>
      <c r="R25" s="653"/>
      <c r="S25" s="498"/>
      <c r="T25" s="498"/>
      <c r="Z25" s="166"/>
      <c r="AA25" s="166"/>
    </row>
    <row r="26" spans="1:27" s="102" customFormat="1" ht="26.4" x14ac:dyDescent="0.3">
      <c r="A26" s="8"/>
      <c r="B26" s="227"/>
      <c r="C26" s="223" t="s">
        <v>115</v>
      </c>
      <c r="D26" s="321"/>
      <c r="E26" s="33">
        <v>40816</v>
      </c>
      <c r="F26" s="99">
        <v>12.555538004288465</v>
      </c>
      <c r="G26" s="99">
        <v>6.9959457759895329</v>
      </c>
      <c r="H26" s="99">
        <v>5.5595922282989321</v>
      </c>
      <c r="I26" s="33">
        <v>53600</v>
      </c>
      <c r="J26" s="422">
        <v>9.5</v>
      </c>
      <c r="K26" s="99">
        <v>25.5</v>
      </c>
      <c r="L26" s="101">
        <v>5.7403919755606871</v>
      </c>
      <c r="M26" s="99">
        <v>5.28</v>
      </c>
      <c r="N26" s="99">
        <v>0.66293240662643105</v>
      </c>
      <c r="O26" s="99">
        <v>6.2225246349253629</v>
      </c>
      <c r="P26" s="99">
        <v>6.3330133693631021</v>
      </c>
      <c r="R26" s="653"/>
      <c r="S26" s="498"/>
      <c r="T26" s="498"/>
      <c r="Z26" s="166"/>
      <c r="AA26" s="166"/>
    </row>
    <row r="27" spans="1:27" s="102" customFormat="1" ht="26.4" x14ac:dyDescent="0.3">
      <c r="A27" s="8"/>
      <c r="B27" s="227"/>
      <c r="C27" s="223" t="s">
        <v>116</v>
      </c>
      <c r="D27" s="321">
        <v>2</v>
      </c>
      <c r="E27" s="33">
        <v>40816</v>
      </c>
      <c r="F27" s="99">
        <v>5.7197450908425225</v>
      </c>
      <c r="G27" s="99">
        <v>3.1870419646174533</v>
      </c>
      <c r="H27" s="99">
        <v>2.5327031262250692</v>
      </c>
      <c r="I27" s="33">
        <v>53600</v>
      </c>
      <c r="J27" s="422">
        <v>9.5</v>
      </c>
      <c r="K27" s="99">
        <v>25.5</v>
      </c>
      <c r="L27" s="101">
        <v>2.6150674555332012</v>
      </c>
      <c r="M27" s="99">
        <v>5.28</v>
      </c>
      <c r="N27" s="99">
        <v>0.3020025407964852</v>
      </c>
      <c r="O27" s="99">
        <v>2.8347056670215545</v>
      </c>
      <c r="P27" s="99">
        <v>2.885039423820968</v>
      </c>
      <c r="R27" s="653"/>
      <c r="S27" s="498"/>
      <c r="T27" s="498"/>
      <c r="Z27" s="166"/>
      <c r="AA27" s="166"/>
    </row>
    <row r="28" spans="1:27" s="102" customFormat="1" ht="12.75" x14ac:dyDescent="0.25">
      <c r="A28" s="8"/>
      <c r="B28" s="227"/>
      <c r="C28" s="222" t="s">
        <v>117</v>
      </c>
      <c r="D28" s="321">
        <v>1</v>
      </c>
      <c r="E28" s="33">
        <v>40816</v>
      </c>
      <c r="F28" s="99">
        <v>6.3722948707556428</v>
      </c>
      <c r="G28" s="99">
        <v>3.5506427019850442</v>
      </c>
      <c r="H28" s="99">
        <v>2.8216521687705987</v>
      </c>
      <c r="I28" s="33">
        <v>53600</v>
      </c>
      <c r="J28" s="422">
        <v>9.5</v>
      </c>
      <c r="K28" s="99">
        <v>25.5</v>
      </c>
      <c r="L28" s="101">
        <v>2.9134132149094798</v>
      </c>
      <c r="M28" s="99">
        <v>5.28</v>
      </c>
      <c r="N28" s="99">
        <v>0.33645716917589796</v>
      </c>
      <c r="O28" s="99">
        <v>3.1581093379464966</v>
      </c>
      <c r="P28" s="99">
        <v>3.2141855328091462</v>
      </c>
      <c r="R28" s="653"/>
      <c r="S28" s="498"/>
      <c r="T28" s="498"/>
      <c r="Z28" s="166"/>
      <c r="AA28" s="166"/>
    </row>
    <row r="29" spans="1:27" s="102" customFormat="1" ht="12.75" x14ac:dyDescent="0.25">
      <c r="A29" s="8"/>
      <c r="B29" s="227"/>
      <c r="C29" s="222" t="s">
        <v>118</v>
      </c>
      <c r="D29" s="321">
        <v>8</v>
      </c>
      <c r="E29" s="33">
        <v>40816</v>
      </c>
      <c r="F29" s="99">
        <v>8.3703586695256433</v>
      </c>
      <c r="G29" s="99">
        <v>4.6639638506596874</v>
      </c>
      <c r="H29" s="99">
        <v>3.7063948188659555</v>
      </c>
      <c r="I29" s="33">
        <v>53600</v>
      </c>
      <c r="J29" s="422">
        <v>9.5</v>
      </c>
      <c r="K29" s="99">
        <v>25.5</v>
      </c>
      <c r="L29" s="101">
        <v>3.8269279837071237</v>
      </c>
      <c r="M29" s="99">
        <v>5.28</v>
      </c>
      <c r="N29" s="99">
        <v>0.44195493775095401</v>
      </c>
      <c r="O29" s="99">
        <v>4.1483497566169092</v>
      </c>
      <c r="P29" s="99">
        <v>4.2220089129087341</v>
      </c>
      <c r="R29" s="653"/>
      <c r="S29" s="498"/>
      <c r="T29" s="498"/>
      <c r="Z29" s="166"/>
      <c r="AA29" s="166"/>
    </row>
    <row r="30" spans="1:27" s="102" customFormat="1" ht="12.75" x14ac:dyDescent="0.25">
      <c r="A30" s="8"/>
      <c r="B30" s="227"/>
      <c r="C30" s="222" t="s">
        <v>119</v>
      </c>
      <c r="D30" s="321">
        <v>1</v>
      </c>
      <c r="E30" s="33">
        <v>40816</v>
      </c>
      <c r="F30" s="99">
        <v>1.2695043982113892</v>
      </c>
      <c r="G30" s="99">
        <v>0.70736785068338603</v>
      </c>
      <c r="H30" s="99">
        <v>0.56213654752800313</v>
      </c>
      <c r="I30" s="33">
        <v>53600</v>
      </c>
      <c r="J30" s="422">
        <v>9.5</v>
      </c>
      <c r="K30" s="99">
        <v>25.5</v>
      </c>
      <c r="L30" s="101">
        <v>0.58041741086224707</v>
      </c>
      <c r="M30" s="99">
        <v>5.28</v>
      </c>
      <c r="N30" s="99">
        <v>6.7029832225561345E-2</v>
      </c>
      <c r="O30" s="99">
        <v>0.62916637975356449</v>
      </c>
      <c r="P30" s="99">
        <v>0.64033801845782468</v>
      </c>
      <c r="R30" s="653"/>
      <c r="S30" s="498"/>
      <c r="T30" s="498"/>
      <c r="Z30" s="166"/>
      <c r="AA30" s="166"/>
    </row>
    <row r="31" spans="1:27" s="102" customFormat="1" ht="12.75" x14ac:dyDescent="0.25">
      <c r="A31" s="8"/>
      <c r="B31" s="227"/>
      <c r="C31" s="222" t="s">
        <v>120</v>
      </c>
      <c r="D31" s="321"/>
      <c r="E31" s="33">
        <v>40816</v>
      </c>
      <c r="F31" s="99">
        <v>1.1273210329327465</v>
      </c>
      <c r="G31" s="99">
        <v>0.62814327955012628</v>
      </c>
      <c r="H31" s="99">
        <v>0.49917775338262022</v>
      </c>
      <c r="I31" s="33">
        <v>53600</v>
      </c>
      <c r="J31" s="422">
        <v>9.5</v>
      </c>
      <c r="K31" s="99">
        <v>25.5</v>
      </c>
      <c r="L31" s="101">
        <v>0.51541117625685162</v>
      </c>
      <c r="M31" s="99">
        <v>5.28</v>
      </c>
      <c r="N31" s="99">
        <v>5.9522550538849021E-2</v>
      </c>
      <c r="O31" s="99">
        <v>0.55870030392146919</v>
      </c>
      <c r="P31" s="99">
        <v>0.56862072901127736</v>
      </c>
      <c r="R31" s="653"/>
      <c r="S31" s="498"/>
      <c r="T31" s="498"/>
      <c r="Z31" s="166"/>
      <c r="AA31" s="166"/>
    </row>
    <row r="32" spans="1:27" s="102" customFormat="1" ht="12.75" x14ac:dyDescent="0.25">
      <c r="A32" s="8"/>
      <c r="B32" s="227"/>
      <c r="C32" s="222" t="s">
        <v>2130</v>
      </c>
      <c r="D32" s="321">
        <v>1</v>
      </c>
      <c r="E32" s="33">
        <v>43373</v>
      </c>
      <c r="F32" s="99">
        <v>5.8784000000000001</v>
      </c>
      <c r="G32" s="99">
        <v>5.1024512</v>
      </c>
      <c r="H32" s="99">
        <v>0.77594880000000011</v>
      </c>
      <c r="I32" s="33">
        <v>56157</v>
      </c>
      <c r="J32" s="422">
        <v>2.5</v>
      </c>
      <c r="K32" s="99">
        <v>32.5</v>
      </c>
      <c r="L32" s="101">
        <v>4.5146112</v>
      </c>
      <c r="M32" s="99">
        <v>5.28</v>
      </c>
      <c r="N32" s="99">
        <v>0.31037952000000002</v>
      </c>
      <c r="O32" s="99">
        <v>1.0863283200000002</v>
      </c>
      <c r="P32" s="99">
        <v>4.7920716799999994</v>
      </c>
      <c r="R32" s="653"/>
      <c r="S32" s="498"/>
      <c r="T32" s="498"/>
    </row>
    <row r="33" spans="1:20" s="102" customFormat="1" ht="12.75" x14ac:dyDescent="0.25">
      <c r="A33" s="8"/>
      <c r="B33" s="227"/>
      <c r="C33" s="222" t="s">
        <v>2173</v>
      </c>
      <c r="D33" s="321">
        <v>1</v>
      </c>
      <c r="E33" s="33">
        <v>43738</v>
      </c>
      <c r="F33" s="99">
        <v>0.32096000000000002</v>
      </c>
      <c r="G33" s="99">
        <v>0.29553996800000004</v>
      </c>
      <c r="H33" s="99">
        <v>2.5420032000000002E-2</v>
      </c>
      <c r="I33" s="33">
        <v>56522</v>
      </c>
      <c r="J33" s="422">
        <v>1.5</v>
      </c>
      <c r="K33" s="99">
        <v>33.5</v>
      </c>
      <c r="L33" s="101">
        <v>0.26344396800000003</v>
      </c>
      <c r="M33" s="99">
        <v>5.28</v>
      </c>
      <c r="N33" s="99">
        <v>1.6946688000000001E-2</v>
      </c>
      <c r="O33" s="99">
        <v>4.2366720000000004E-2</v>
      </c>
      <c r="P33" s="99">
        <v>0.27859328</v>
      </c>
      <c r="R33" s="653"/>
      <c r="S33" s="498"/>
      <c r="T33" s="498"/>
    </row>
    <row r="34" spans="1:20" s="102" customFormat="1" ht="12.75" x14ac:dyDescent="0.25">
      <c r="A34" s="8"/>
      <c r="B34" s="227"/>
      <c r="C34" s="222"/>
      <c r="D34" s="321"/>
      <c r="E34" s="33"/>
      <c r="F34" s="99"/>
      <c r="G34" s="99"/>
      <c r="H34" s="99"/>
      <c r="I34" s="103"/>
      <c r="J34" s="103"/>
      <c r="K34" s="99"/>
      <c r="L34" s="101"/>
      <c r="M34" s="99"/>
      <c r="N34" s="99"/>
      <c r="O34" s="99"/>
      <c r="P34" s="99"/>
    </row>
    <row r="35" spans="1:20" ht="12.75" x14ac:dyDescent="0.25">
      <c r="G35" s="1341"/>
      <c r="L35" s="105"/>
    </row>
    <row r="36" spans="1:20" ht="12.75" x14ac:dyDescent="0.25">
      <c r="C36" s="40" t="s">
        <v>10</v>
      </c>
      <c r="D36" s="41"/>
      <c r="E36" s="40"/>
      <c r="F36" s="106">
        <v>278.57897600082731</v>
      </c>
      <c r="G36" s="106">
        <v>157.16791320366102</v>
      </c>
      <c r="H36" s="106">
        <v>121.41106279716638</v>
      </c>
      <c r="I36" s="106"/>
      <c r="J36" s="106"/>
      <c r="K36" s="106"/>
      <c r="L36" s="106"/>
      <c r="M36" s="106"/>
      <c r="N36" s="106">
        <v>14.708969932843685</v>
      </c>
      <c r="O36" s="106">
        <v>136.12003273001002</v>
      </c>
      <c r="P36" s="106">
        <v>142.45894327081729</v>
      </c>
    </row>
    <row r="37" spans="1:20" ht="12.75" x14ac:dyDescent="0.25">
      <c r="M37" s="844"/>
      <c r="N37" s="847"/>
    </row>
    <row r="38" spans="1:20" ht="12.75" x14ac:dyDescent="0.25">
      <c r="M38" s="844"/>
      <c r="N38" s="847"/>
      <c r="P38" s="187"/>
    </row>
    <row r="40" spans="1:20" ht="12.75" x14ac:dyDescent="0.25">
      <c r="P40" s="847"/>
      <c r="Q40" s="847"/>
    </row>
    <row r="41" spans="1:20" ht="12.75" x14ac:dyDescent="0.25">
      <c r="P41" s="847"/>
      <c r="Q41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D65536"/>
  <sheetViews>
    <sheetView view="pageBreakPreview" topLeftCell="A14" zoomScale="70" zoomScaleNormal="70" zoomScaleSheetLayoutView="70" workbookViewId="0">
      <selection activeCell="G40" sqref="G40:H40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88671875" style="8" customWidth="1"/>
    <col min="4" max="4" width="10.5546875" style="44" customWidth="1"/>
    <col min="5" max="5" width="15.6640625" style="8" customWidth="1"/>
    <col min="6" max="6" width="15.6640625" style="131" customWidth="1" collapsed="1"/>
    <col min="7" max="8" width="15.6640625" style="131" customWidth="1"/>
    <col min="9" max="12" width="13.5546875" style="131" customWidth="1"/>
    <col min="13" max="13" width="17.6640625" style="131" customWidth="1"/>
    <col min="14" max="14" width="13.6640625" style="131" customWidth="1"/>
    <col min="15" max="16" width="15.6640625" style="131" customWidth="1"/>
    <col min="17" max="17" width="9.109375" style="118" customWidth="1" collapsed="1"/>
    <col min="18" max="18" width="13.44140625" style="118" customWidth="1"/>
    <col min="19" max="19" width="12.5546875" style="131" customWidth="1"/>
    <col min="20" max="20" width="13.44140625" style="131" customWidth="1"/>
    <col min="21" max="21" width="12.6640625" style="131" customWidth="1"/>
    <col min="22" max="22" width="12.44140625" style="131" customWidth="1"/>
    <col min="23" max="23" width="13.88671875" style="131" customWidth="1"/>
    <col min="24" max="24" width="11.88671875" style="131" customWidth="1"/>
    <col min="25" max="25" width="12.44140625" style="131" bestFit="1" customWidth="1"/>
    <col min="26" max="16384" width="9.109375" style="131"/>
  </cols>
  <sheetData>
    <row r="1" spans="1:30" s="8" customFormat="1" ht="12.75" x14ac:dyDescent="0.25">
      <c r="B1" s="9"/>
      <c r="C1" s="9"/>
      <c r="D1" s="11"/>
      <c r="E1" s="10"/>
      <c r="F1" s="107"/>
      <c r="G1" s="107"/>
      <c r="H1" s="107"/>
      <c r="K1" s="97"/>
      <c r="L1" s="97"/>
      <c r="M1" s="97"/>
      <c r="N1" s="107"/>
      <c r="O1" s="107"/>
      <c r="P1" s="107"/>
    </row>
    <row r="2" spans="1:30" s="8" customFormat="1" ht="12.75" x14ac:dyDescent="0.25">
      <c r="A2" s="17"/>
      <c r="B2" s="12" t="s">
        <v>11</v>
      </c>
      <c r="C2" s="13"/>
      <c r="D2" s="16"/>
      <c r="E2" s="14"/>
      <c r="F2" s="144">
        <v>44287</v>
      </c>
      <c r="G2" s="108"/>
      <c r="H2" s="108"/>
      <c r="I2" s="17"/>
      <c r="J2" s="17"/>
      <c r="K2" s="17"/>
      <c r="L2" s="20"/>
      <c r="M2" s="20"/>
      <c r="N2" s="108"/>
      <c r="O2" s="108"/>
      <c r="P2" s="108"/>
    </row>
    <row r="3" spans="1:30" s="8" customFormat="1" ht="12.75" x14ac:dyDescent="0.25">
      <c r="A3" s="17"/>
      <c r="B3" s="13" t="s">
        <v>12</v>
      </c>
      <c r="C3" s="18" t="s">
        <v>13</v>
      </c>
      <c r="D3" s="16"/>
      <c r="E3" s="17"/>
      <c r="F3" s="108"/>
      <c r="G3" s="108"/>
      <c r="H3" s="108"/>
      <c r="I3" s="17"/>
      <c r="J3" s="17"/>
      <c r="K3" s="17"/>
      <c r="L3" s="157"/>
      <c r="M3" s="20"/>
      <c r="N3" s="108"/>
      <c r="O3" s="108"/>
      <c r="P3" s="108"/>
    </row>
    <row r="4" spans="1:30" s="8" customFormat="1" ht="12.75" x14ac:dyDescent="0.25">
      <c r="A4" s="17"/>
      <c r="B4" s="17" t="s">
        <v>14</v>
      </c>
      <c r="C4" s="15" t="s">
        <v>121</v>
      </c>
      <c r="D4" s="19"/>
      <c r="E4" s="17"/>
      <c r="F4" s="108"/>
      <c r="G4" s="108"/>
      <c r="H4" s="108"/>
      <c r="I4" s="17"/>
      <c r="J4" s="17"/>
      <c r="K4" s="17"/>
      <c r="L4" s="17"/>
      <c r="M4" s="20"/>
      <c r="N4" s="108"/>
      <c r="O4" s="108"/>
      <c r="P4" s="108"/>
    </row>
    <row r="5" spans="1:30" s="8" customFormat="1" ht="12.75" x14ac:dyDescent="0.25">
      <c r="A5" s="17"/>
      <c r="B5" s="17" t="s">
        <v>16</v>
      </c>
      <c r="C5" s="21">
        <v>35</v>
      </c>
      <c r="D5" s="19"/>
      <c r="E5" s="17"/>
      <c r="F5" s="108"/>
      <c r="G5" s="108"/>
      <c r="H5" s="108"/>
      <c r="I5" s="17"/>
      <c r="J5" s="17"/>
      <c r="K5" s="17"/>
      <c r="L5" s="17"/>
      <c r="M5" s="20"/>
      <c r="N5" s="108"/>
      <c r="O5" s="108"/>
      <c r="P5" s="108"/>
    </row>
    <row r="6" spans="1:30" s="8" customFormat="1" ht="12.75" x14ac:dyDescent="0.25">
      <c r="A6" s="17"/>
      <c r="B6" s="17"/>
      <c r="C6" s="109"/>
      <c r="D6" s="19"/>
      <c r="E6" s="17"/>
      <c r="F6" s="108"/>
      <c r="G6" s="108"/>
      <c r="H6" s="108"/>
      <c r="I6" s="17"/>
      <c r="J6" s="17"/>
      <c r="K6" s="17"/>
      <c r="L6" s="17"/>
      <c r="M6" s="17"/>
      <c r="N6" s="108"/>
      <c r="O6" s="108"/>
      <c r="P6" s="108"/>
    </row>
    <row r="7" spans="1:30" s="8" customFormat="1" ht="12.75" x14ac:dyDescent="0.25">
      <c r="A7" s="17"/>
      <c r="B7" s="17"/>
      <c r="C7" s="17"/>
      <c r="D7" s="19"/>
      <c r="E7" s="17"/>
      <c r="F7" s="110" t="s">
        <v>18</v>
      </c>
      <c r="G7" s="111"/>
      <c r="H7" s="111"/>
      <c r="I7" s="24"/>
      <c r="J7" s="24"/>
      <c r="K7" s="24"/>
      <c r="L7" s="24"/>
      <c r="M7" s="24"/>
      <c r="N7" s="111"/>
      <c r="O7" s="111"/>
      <c r="P7" s="111"/>
    </row>
    <row r="8" spans="1:30" s="8" customFormat="1" ht="12.75" x14ac:dyDescent="0.25">
      <c r="A8" s="17"/>
      <c r="B8" s="224"/>
      <c r="C8" s="25" t="s">
        <v>19</v>
      </c>
      <c r="D8" s="26"/>
      <c r="E8" s="25"/>
      <c r="F8" s="112"/>
      <c r="G8" s="113"/>
      <c r="H8" s="113"/>
      <c r="I8" s="113"/>
      <c r="J8" s="113"/>
      <c r="K8" s="27"/>
      <c r="L8" s="27"/>
      <c r="M8" s="27"/>
      <c r="N8" s="113" t="s">
        <v>2314</v>
      </c>
      <c r="O8" s="113"/>
      <c r="P8" s="113"/>
    </row>
    <row r="9" spans="1:30" s="28" customFormat="1" ht="52.8" x14ac:dyDescent="0.3">
      <c r="A9" s="51"/>
      <c r="B9" s="225"/>
      <c r="C9" s="232" t="s">
        <v>20</v>
      </c>
      <c r="D9" s="267" t="s">
        <v>36</v>
      </c>
      <c r="E9" s="91" t="s">
        <v>21</v>
      </c>
      <c r="F9" s="400" t="s">
        <v>22</v>
      </c>
      <c r="G9" s="401" t="s">
        <v>2318</v>
      </c>
      <c r="H9" s="401" t="s">
        <v>2319</v>
      </c>
      <c r="I9" s="90" t="s">
        <v>237</v>
      </c>
      <c r="J9" s="90" t="s">
        <v>1728</v>
      </c>
      <c r="K9" s="91" t="s">
        <v>1721</v>
      </c>
      <c r="L9" s="91" t="s">
        <v>1720</v>
      </c>
      <c r="M9" s="91" t="s">
        <v>1719</v>
      </c>
      <c r="N9" s="401" t="s">
        <v>2315</v>
      </c>
      <c r="O9" s="401" t="s">
        <v>2316</v>
      </c>
      <c r="P9" s="401" t="s">
        <v>2317</v>
      </c>
    </row>
    <row r="10" spans="1:30" s="8" customFormat="1" ht="17.25" customHeight="1" x14ac:dyDescent="0.3">
      <c r="B10" s="226"/>
      <c r="C10" s="221"/>
      <c r="D10" s="114"/>
      <c r="E10" s="30"/>
      <c r="F10" s="115"/>
      <c r="G10" s="115"/>
      <c r="H10" s="115"/>
      <c r="I10" s="31"/>
      <c r="J10" s="31"/>
      <c r="K10" s="31"/>
      <c r="L10" s="31"/>
      <c r="M10" s="31"/>
      <c r="N10" s="115"/>
      <c r="O10" s="115"/>
      <c r="P10" s="115"/>
      <c r="T10" s="498"/>
    </row>
    <row r="11" spans="1:30" s="118" customFormat="1" ht="26.4" x14ac:dyDescent="0.3">
      <c r="A11" s="8"/>
      <c r="B11" s="227"/>
      <c r="C11" s="223" t="s">
        <v>122</v>
      </c>
      <c r="D11" s="321"/>
      <c r="E11" s="33">
        <v>40816</v>
      </c>
      <c r="F11" s="116">
        <v>28.183025823318701</v>
      </c>
      <c r="G11" s="116">
        <v>16.718170918392651</v>
      </c>
      <c r="H11" s="116">
        <v>11.46485490492605</v>
      </c>
      <c r="I11" s="33">
        <v>53600</v>
      </c>
      <c r="J11" s="422">
        <v>9.5</v>
      </c>
      <c r="K11" s="116">
        <v>25.5</v>
      </c>
      <c r="L11" s="116">
        <v>13.899868336060781</v>
      </c>
      <c r="M11" s="116">
        <v>5.28</v>
      </c>
      <c r="N11" s="116">
        <v>1.4880637634712275</v>
      </c>
      <c r="O11" s="116">
        <v>12.952918668397277</v>
      </c>
      <c r="P11" s="116">
        <v>15.230107154921424</v>
      </c>
      <c r="R11" s="498"/>
      <c r="S11" s="498"/>
      <c r="T11" s="498"/>
      <c r="U11" s="498"/>
      <c r="Z11" s="166"/>
      <c r="AA11" s="166"/>
      <c r="AD11" s="498"/>
    </row>
    <row r="12" spans="1:30" s="118" customFormat="1" ht="12.75" x14ac:dyDescent="0.25">
      <c r="A12" s="8"/>
      <c r="B12" s="227"/>
      <c r="C12" s="222" t="s">
        <v>123</v>
      </c>
      <c r="D12" s="321">
        <v>200</v>
      </c>
      <c r="E12" s="33">
        <v>40816</v>
      </c>
      <c r="F12" s="116">
        <v>2.6227123831180399</v>
      </c>
      <c r="G12" s="116">
        <v>1.5557929856656212</v>
      </c>
      <c r="H12" s="116">
        <v>1.0669193974524187</v>
      </c>
      <c r="I12" s="33">
        <v>53600</v>
      </c>
      <c r="J12" s="422">
        <v>9.5</v>
      </c>
      <c r="K12" s="116">
        <v>25.5</v>
      </c>
      <c r="L12" s="116">
        <v>1.2935217473538174</v>
      </c>
      <c r="M12" s="116">
        <v>5.28</v>
      </c>
      <c r="N12" s="116">
        <v>0.13847921382863251</v>
      </c>
      <c r="O12" s="116">
        <v>1.2053986112810513</v>
      </c>
      <c r="P12" s="116">
        <v>1.4173137718369886</v>
      </c>
      <c r="R12" s="498"/>
      <c r="S12" s="498"/>
      <c r="T12" s="498"/>
      <c r="U12" s="498"/>
      <c r="Z12" s="166"/>
      <c r="AA12" s="166"/>
    </row>
    <row r="13" spans="1:30" s="118" customFormat="1" ht="12.75" x14ac:dyDescent="0.25">
      <c r="A13" s="8"/>
      <c r="B13" s="227"/>
      <c r="C13" s="222" t="s">
        <v>124</v>
      </c>
      <c r="D13" s="321"/>
      <c r="E13" s="33">
        <v>40816</v>
      </c>
      <c r="F13" s="116">
        <v>7.9099889427017303</v>
      </c>
      <c r="G13" s="116">
        <v>4.6922054408106666</v>
      </c>
      <c r="H13" s="116">
        <v>3.2177835018910637</v>
      </c>
      <c r="I13" s="33">
        <v>53600</v>
      </c>
      <c r="J13" s="422">
        <v>9.5</v>
      </c>
      <c r="K13" s="116">
        <v>25.5</v>
      </c>
      <c r="L13" s="116">
        <v>3.9012065465404939</v>
      </c>
      <c r="M13" s="116">
        <v>5.28</v>
      </c>
      <c r="N13" s="116">
        <v>0.4176474161746514</v>
      </c>
      <c r="O13" s="116">
        <v>3.6354309180657149</v>
      </c>
      <c r="P13" s="116">
        <v>4.2745580246360149</v>
      </c>
      <c r="R13" s="498"/>
      <c r="S13" s="498"/>
      <c r="T13" s="498"/>
      <c r="U13" s="498"/>
      <c r="Z13" s="166"/>
      <c r="AA13" s="166"/>
    </row>
    <row r="14" spans="1:30" s="118" customFormat="1" ht="12.75" x14ac:dyDescent="0.25">
      <c r="A14" s="8"/>
      <c r="B14" s="227"/>
      <c r="C14" s="222" t="s">
        <v>125</v>
      </c>
      <c r="D14" s="321">
        <v>2700</v>
      </c>
      <c r="E14" s="33">
        <v>40816</v>
      </c>
      <c r="F14" s="116">
        <v>44.692360520360502</v>
      </c>
      <c r="G14" s="116">
        <v>26.511508260677846</v>
      </c>
      <c r="H14" s="116">
        <v>18.180852259682656</v>
      </c>
      <c r="I14" s="33">
        <v>53600</v>
      </c>
      <c r="J14" s="422">
        <v>9.5</v>
      </c>
      <c r="K14" s="116">
        <v>25.5</v>
      </c>
      <c r="L14" s="116">
        <v>22.042272208641794</v>
      </c>
      <c r="M14" s="116">
        <v>5.28</v>
      </c>
      <c r="N14" s="116">
        <v>2.3597566354750348</v>
      </c>
      <c r="O14" s="116">
        <v>20.540608895157689</v>
      </c>
      <c r="P14" s="116">
        <v>24.151751625202813</v>
      </c>
      <c r="R14" s="498"/>
      <c r="S14" s="498"/>
      <c r="T14" s="498"/>
      <c r="U14" s="498"/>
      <c r="Z14" s="166"/>
      <c r="AA14" s="166"/>
    </row>
    <row r="15" spans="1:30" s="118" customFormat="1" ht="12.75" x14ac:dyDescent="0.25">
      <c r="A15" s="8"/>
      <c r="B15" s="227"/>
      <c r="C15" s="222"/>
      <c r="D15" s="321"/>
      <c r="E15" s="33"/>
      <c r="F15" s="116"/>
      <c r="G15" s="116"/>
      <c r="H15" s="116"/>
      <c r="I15" s="33"/>
      <c r="J15" s="117"/>
      <c r="K15" s="116"/>
      <c r="L15" s="116"/>
      <c r="M15" s="116"/>
      <c r="N15" s="116"/>
      <c r="O15" s="116"/>
      <c r="P15" s="116"/>
      <c r="R15" s="498"/>
      <c r="S15" s="498"/>
      <c r="T15" s="498"/>
      <c r="U15" s="498"/>
      <c r="Z15" s="166"/>
      <c r="AA15" s="166"/>
    </row>
    <row r="16" spans="1:30" s="118" customFormat="1" ht="12.75" x14ac:dyDescent="0.25">
      <c r="A16" s="8"/>
      <c r="B16" s="227"/>
      <c r="C16" s="228" t="s">
        <v>126</v>
      </c>
      <c r="D16" s="396"/>
      <c r="E16" s="119"/>
      <c r="F16" s="120"/>
      <c r="G16" s="120"/>
      <c r="H16" s="116"/>
      <c r="I16" s="119"/>
      <c r="J16" s="117"/>
      <c r="K16" s="116"/>
      <c r="L16" s="116"/>
      <c r="M16" s="116"/>
      <c r="N16" s="116"/>
      <c r="O16" s="116"/>
      <c r="P16" s="120"/>
      <c r="R16" s="498"/>
      <c r="S16" s="498"/>
      <c r="T16" s="498"/>
      <c r="U16" s="498"/>
      <c r="Z16" s="166"/>
      <c r="AA16" s="166"/>
    </row>
    <row r="17" spans="1:28" s="118" customFormat="1" ht="12.75" x14ac:dyDescent="0.25">
      <c r="A17" s="8"/>
      <c r="B17" s="227"/>
      <c r="C17" s="222"/>
      <c r="D17" s="364"/>
      <c r="E17" s="121"/>
      <c r="F17" s="116"/>
      <c r="G17" s="116"/>
      <c r="H17" s="116"/>
      <c r="I17" s="121"/>
      <c r="J17" s="117"/>
      <c r="K17" s="116"/>
      <c r="L17" s="116"/>
      <c r="M17" s="116"/>
      <c r="N17" s="116"/>
      <c r="O17" s="116"/>
      <c r="P17" s="116"/>
      <c r="R17" s="498"/>
      <c r="S17" s="498"/>
      <c r="T17" s="498"/>
      <c r="U17" s="498"/>
      <c r="Z17" s="166"/>
      <c r="AA17" s="166"/>
    </row>
    <row r="18" spans="1:28" s="118" customFormat="1" ht="12.75" x14ac:dyDescent="0.25">
      <c r="A18" s="8"/>
      <c r="B18" s="227"/>
      <c r="C18" s="222" t="s">
        <v>127</v>
      </c>
      <c r="D18" s="397">
        <v>700</v>
      </c>
      <c r="E18" s="33">
        <v>33877</v>
      </c>
      <c r="F18" s="116">
        <v>2.984842</v>
      </c>
      <c r="G18" s="116">
        <v>0.79699650601205452</v>
      </c>
      <c r="H18" s="116">
        <v>2.1878454939879455</v>
      </c>
      <c r="I18" s="33">
        <v>46660</v>
      </c>
      <c r="J18" s="422">
        <v>28.5</v>
      </c>
      <c r="K18" s="116">
        <v>6.5</v>
      </c>
      <c r="L18" s="116">
        <v>0.49851230601205465</v>
      </c>
      <c r="M18" s="116">
        <v>2.5694559686888447</v>
      </c>
      <c r="N18" s="116">
        <v>7.6694200924931483E-2</v>
      </c>
      <c r="O18" s="116">
        <v>2.2645396949128771</v>
      </c>
      <c r="P18" s="116">
        <v>0.7203023050871229</v>
      </c>
      <c r="R18" s="498"/>
      <c r="S18" s="498"/>
      <c r="T18" s="498"/>
      <c r="U18" s="498"/>
      <c r="Z18" s="166"/>
      <c r="AA18" s="166"/>
    </row>
    <row r="19" spans="1:28" s="122" customFormat="1" ht="12.75" x14ac:dyDescent="0.25">
      <c r="A19" s="9"/>
      <c r="B19" s="229"/>
      <c r="C19" s="222" t="s">
        <v>128</v>
      </c>
      <c r="D19" s="321">
        <v>100</v>
      </c>
      <c r="E19" s="33">
        <v>40451</v>
      </c>
      <c r="F19" s="116">
        <v>1.0268240000000002</v>
      </c>
      <c r="G19" s="116">
        <v>0.5827441210113502</v>
      </c>
      <c r="H19" s="116">
        <v>0.44407987898864992</v>
      </c>
      <c r="I19" s="33">
        <v>53235</v>
      </c>
      <c r="J19" s="422">
        <v>10.5</v>
      </c>
      <c r="K19" s="116">
        <v>24.5</v>
      </c>
      <c r="L19" s="116">
        <v>0.48006172101135031</v>
      </c>
      <c r="M19" s="116">
        <v>5.28</v>
      </c>
      <c r="N19" s="116">
        <v>5.4216307200000015E-2</v>
      </c>
      <c r="O19" s="116">
        <v>0.49829618618864996</v>
      </c>
      <c r="P19" s="116">
        <v>0.52852781381135028</v>
      </c>
      <c r="Q19" s="118"/>
      <c r="R19" s="498"/>
      <c r="S19" s="498"/>
      <c r="T19" s="498"/>
      <c r="U19" s="498"/>
      <c r="V19" s="118"/>
      <c r="W19" s="118"/>
      <c r="X19" s="118"/>
      <c r="Z19" s="166"/>
      <c r="AA19" s="166"/>
      <c r="AB19" s="118"/>
    </row>
    <row r="20" spans="1:28" s="118" customFormat="1" ht="12.75" x14ac:dyDescent="0.25">
      <c r="A20" s="8"/>
      <c r="B20" s="227"/>
      <c r="C20" s="222"/>
      <c r="D20" s="398"/>
      <c r="E20" s="123"/>
      <c r="F20" s="116"/>
      <c r="G20" s="116"/>
      <c r="H20" s="116"/>
      <c r="I20" s="123"/>
      <c r="J20" s="117"/>
      <c r="K20" s="116"/>
      <c r="L20" s="116"/>
      <c r="M20" s="116"/>
      <c r="N20" s="116"/>
      <c r="O20" s="116"/>
      <c r="P20" s="116"/>
      <c r="R20" s="498"/>
      <c r="S20" s="498"/>
      <c r="T20" s="498"/>
      <c r="U20" s="498"/>
      <c r="Z20" s="166"/>
      <c r="AA20" s="166"/>
    </row>
    <row r="21" spans="1:28" s="118" customFormat="1" ht="12.75" x14ac:dyDescent="0.25">
      <c r="A21" s="8"/>
      <c r="B21" s="227"/>
      <c r="C21" s="228" t="s">
        <v>129</v>
      </c>
      <c r="D21" s="396"/>
      <c r="E21" s="119"/>
      <c r="F21" s="120"/>
      <c r="G21" s="120"/>
      <c r="H21" s="116"/>
      <c r="I21" s="119"/>
      <c r="J21" s="117"/>
      <c r="K21" s="116"/>
      <c r="L21" s="116"/>
      <c r="M21" s="116"/>
      <c r="N21" s="116"/>
      <c r="O21" s="116"/>
      <c r="P21" s="120"/>
      <c r="R21" s="498"/>
      <c r="S21" s="498"/>
      <c r="T21" s="498"/>
      <c r="U21" s="498"/>
      <c r="Z21" s="166"/>
      <c r="AA21" s="166"/>
    </row>
    <row r="22" spans="1:28" s="118" customFormat="1" ht="12.75" x14ac:dyDescent="0.25">
      <c r="A22" s="8"/>
      <c r="B22" s="227"/>
      <c r="C22" s="222"/>
      <c r="D22" s="364"/>
      <c r="E22" s="121"/>
      <c r="F22" s="116"/>
      <c r="G22" s="116"/>
      <c r="H22" s="116"/>
      <c r="I22" s="121"/>
      <c r="J22" s="117"/>
      <c r="K22" s="116"/>
      <c r="L22" s="116"/>
      <c r="M22" s="116"/>
      <c r="N22" s="116"/>
      <c r="O22" s="116"/>
      <c r="P22" s="116"/>
      <c r="R22" s="498"/>
      <c r="S22" s="498"/>
      <c r="T22" s="498"/>
      <c r="U22" s="498"/>
      <c r="Z22" s="166"/>
      <c r="AA22" s="166"/>
    </row>
    <row r="23" spans="1:28" s="125" customFormat="1" ht="12.75" x14ac:dyDescent="0.25">
      <c r="A23" s="124"/>
      <c r="B23" s="230"/>
      <c r="C23" s="222" t="s">
        <v>128</v>
      </c>
      <c r="D23" s="321">
        <v>850</v>
      </c>
      <c r="E23" s="33">
        <v>40451</v>
      </c>
      <c r="F23" s="116">
        <v>8.7280040000000003</v>
      </c>
      <c r="G23" s="116">
        <v>4.9533250285964785</v>
      </c>
      <c r="H23" s="116">
        <v>3.7746789714035218</v>
      </c>
      <c r="I23" s="33">
        <v>53235</v>
      </c>
      <c r="J23" s="422">
        <v>10.5</v>
      </c>
      <c r="K23" s="116">
        <v>24.5</v>
      </c>
      <c r="L23" s="116">
        <v>4.0805246285964785</v>
      </c>
      <c r="M23" s="116">
        <v>5.28</v>
      </c>
      <c r="N23" s="116">
        <v>0.46083861120000003</v>
      </c>
      <c r="O23" s="116">
        <v>4.2355175826035216</v>
      </c>
      <c r="P23" s="116">
        <v>4.4924864173964787</v>
      </c>
      <c r="Q23" s="118"/>
      <c r="R23" s="498"/>
      <c r="S23" s="498"/>
      <c r="T23" s="498"/>
      <c r="U23" s="498"/>
      <c r="V23" s="118"/>
      <c r="W23" s="118"/>
      <c r="X23" s="118"/>
      <c r="Z23" s="166"/>
      <c r="AA23" s="166"/>
      <c r="AB23" s="118"/>
    </row>
    <row r="24" spans="1:28" s="118" customFormat="1" ht="12.75" x14ac:dyDescent="0.25">
      <c r="A24" s="8"/>
      <c r="B24" s="227"/>
      <c r="C24" s="222"/>
      <c r="D24" s="398"/>
      <c r="E24" s="123"/>
      <c r="F24" s="116"/>
      <c r="G24" s="116"/>
      <c r="H24" s="116"/>
      <c r="I24" s="123"/>
      <c r="J24" s="117"/>
      <c r="K24" s="116"/>
      <c r="L24" s="116"/>
      <c r="M24" s="116"/>
      <c r="N24" s="116"/>
      <c r="O24" s="116"/>
      <c r="P24" s="116"/>
      <c r="R24" s="498"/>
      <c r="S24" s="498"/>
      <c r="T24" s="498"/>
      <c r="U24" s="498"/>
      <c r="Z24" s="166"/>
      <c r="AA24" s="166"/>
    </row>
    <row r="25" spans="1:28" s="118" customFormat="1" ht="12.75" x14ac:dyDescent="0.25">
      <c r="A25" s="8"/>
      <c r="B25" s="227"/>
      <c r="C25" s="228" t="s">
        <v>130</v>
      </c>
      <c r="D25" s="396"/>
      <c r="E25" s="119"/>
      <c r="F25" s="120"/>
      <c r="G25" s="120"/>
      <c r="H25" s="116"/>
      <c r="I25" s="119"/>
      <c r="J25" s="117"/>
      <c r="K25" s="116"/>
      <c r="L25" s="116"/>
      <c r="M25" s="116"/>
      <c r="N25" s="116"/>
      <c r="O25" s="116"/>
      <c r="P25" s="120"/>
      <c r="R25" s="498"/>
      <c r="S25" s="498"/>
      <c r="T25" s="498"/>
      <c r="U25" s="498"/>
      <c r="Z25" s="166"/>
      <c r="AA25" s="166"/>
    </row>
    <row r="26" spans="1:28" s="118" customFormat="1" ht="12.75" x14ac:dyDescent="0.25">
      <c r="A26" s="8"/>
      <c r="B26" s="227"/>
      <c r="C26" s="222"/>
      <c r="D26" s="364"/>
      <c r="E26" s="121"/>
      <c r="F26" s="116"/>
      <c r="G26" s="116"/>
      <c r="H26" s="116"/>
      <c r="I26" s="121"/>
      <c r="J26" s="117"/>
      <c r="K26" s="116"/>
      <c r="L26" s="116"/>
      <c r="M26" s="116"/>
      <c r="N26" s="116"/>
      <c r="O26" s="116"/>
      <c r="P26" s="116"/>
      <c r="R26" s="498"/>
      <c r="S26" s="498"/>
      <c r="T26" s="498"/>
      <c r="U26" s="498"/>
      <c r="Z26" s="166"/>
      <c r="AA26" s="166"/>
    </row>
    <row r="27" spans="1:28" s="118" customFormat="1" ht="12.75" x14ac:dyDescent="0.25">
      <c r="A27" s="8"/>
      <c r="B27" s="227"/>
      <c r="C27" s="222" t="s">
        <v>131</v>
      </c>
      <c r="D27" s="397">
        <v>600</v>
      </c>
      <c r="E27" s="33">
        <v>33877</v>
      </c>
      <c r="F27" s="116">
        <v>7.1244359999999993</v>
      </c>
      <c r="G27" s="116">
        <v>1.902328699243208</v>
      </c>
      <c r="H27" s="116">
        <v>5.2221073007567913</v>
      </c>
      <c r="I27" s="33">
        <v>46660</v>
      </c>
      <c r="J27" s="422">
        <v>28.5</v>
      </c>
      <c r="K27" s="116">
        <v>6.5</v>
      </c>
      <c r="L27" s="116">
        <v>1.1898850992432086</v>
      </c>
      <c r="M27" s="116">
        <v>2.5694559686888443</v>
      </c>
      <c r="N27" s="116">
        <v>0.18305924603741672</v>
      </c>
      <c r="O27" s="116">
        <v>5.4051665467942076</v>
      </c>
      <c r="P27" s="116">
        <v>1.7192694532057917</v>
      </c>
      <c r="R27" s="498"/>
      <c r="S27" s="498"/>
      <c r="T27" s="498"/>
      <c r="U27" s="498"/>
      <c r="Z27" s="166"/>
      <c r="AA27" s="166"/>
    </row>
    <row r="28" spans="1:28" s="125" customFormat="1" ht="12.75" x14ac:dyDescent="0.25">
      <c r="A28" s="124"/>
      <c r="B28" s="230"/>
      <c r="C28" s="222" t="s">
        <v>128</v>
      </c>
      <c r="D28" s="321">
        <v>800</v>
      </c>
      <c r="E28" s="33">
        <v>40451</v>
      </c>
      <c r="F28" s="116">
        <v>8.2145920000000014</v>
      </c>
      <c r="G28" s="116">
        <v>4.6619529680908016</v>
      </c>
      <c r="H28" s="116">
        <v>3.5526390319091994</v>
      </c>
      <c r="I28" s="33">
        <v>53235</v>
      </c>
      <c r="J28" s="422">
        <v>10.5</v>
      </c>
      <c r="K28" s="116">
        <v>24.5</v>
      </c>
      <c r="L28" s="116">
        <v>3.8404937680908025</v>
      </c>
      <c r="M28" s="116">
        <v>5.28</v>
      </c>
      <c r="N28" s="116">
        <v>0.43373045760000012</v>
      </c>
      <c r="O28" s="116">
        <v>3.9863694895091997</v>
      </c>
      <c r="P28" s="116">
        <v>4.2282225104908022</v>
      </c>
      <c r="Q28" s="118"/>
      <c r="R28" s="498"/>
      <c r="S28" s="498"/>
      <c r="T28" s="498"/>
      <c r="U28" s="498"/>
      <c r="V28" s="118"/>
      <c r="W28" s="118"/>
      <c r="X28" s="118"/>
      <c r="Z28" s="166"/>
      <c r="AA28" s="166"/>
      <c r="AB28" s="118"/>
    </row>
    <row r="29" spans="1:28" s="125" customFormat="1" ht="12.75" x14ac:dyDescent="0.25">
      <c r="A29" s="124"/>
      <c r="B29" s="230"/>
      <c r="C29" s="222" t="s">
        <v>128</v>
      </c>
      <c r="D29" s="321">
        <v>200</v>
      </c>
      <c r="E29" s="33">
        <v>38260</v>
      </c>
      <c r="F29" s="116">
        <v>2.2868119999999998</v>
      </c>
      <c r="G29" s="116">
        <v>1.2146273202269011</v>
      </c>
      <c r="H29" s="116">
        <v>1.0721846797730987</v>
      </c>
      <c r="I29" s="33">
        <v>51043</v>
      </c>
      <c r="J29" s="422">
        <v>16.5</v>
      </c>
      <c r="K29" s="116">
        <v>18.5</v>
      </c>
      <c r="L29" s="116">
        <v>0.98594612022690109</v>
      </c>
      <c r="M29" s="116">
        <v>2.3305101108936714</v>
      </c>
      <c r="N29" s="116">
        <v>5.3294384877129779E-2</v>
      </c>
      <c r="O29" s="116">
        <v>1.1254790646502284</v>
      </c>
      <c r="P29" s="116">
        <v>1.1613329353497714</v>
      </c>
      <c r="Q29" s="118"/>
      <c r="R29" s="498"/>
      <c r="S29" s="498"/>
      <c r="T29" s="498"/>
      <c r="U29" s="498"/>
      <c r="V29" s="118"/>
      <c r="W29" s="118"/>
      <c r="X29" s="118"/>
      <c r="Z29" s="166"/>
      <c r="AA29" s="166"/>
      <c r="AB29" s="118"/>
    </row>
    <row r="30" spans="1:28" s="118" customFormat="1" ht="12.75" x14ac:dyDescent="0.25">
      <c r="A30" s="8"/>
      <c r="B30" s="227"/>
      <c r="C30" s="222"/>
      <c r="D30" s="375"/>
      <c r="E30" s="33"/>
      <c r="F30" s="116"/>
      <c r="G30" s="116"/>
      <c r="H30" s="116"/>
      <c r="I30" s="33"/>
      <c r="J30" s="117"/>
      <c r="K30" s="116"/>
      <c r="L30" s="116"/>
      <c r="M30" s="116"/>
      <c r="N30" s="116"/>
      <c r="O30" s="116"/>
      <c r="P30" s="116"/>
      <c r="R30" s="498"/>
      <c r="S30" s="498"/>
      <c r="T30" s="498"/>
      <c r="U30" s="498"/>
      <c r="Z30" s="166"/>
      <c r="AA30" s="166"/>
    </row>
    <row r="31" spans="1:28" s="118" customFormat="1" ht="12.75" x14ac:dyDescent="0.25">
      <c r="A31" s="8"/>
      <c r="B31" s="227"/>
      <c r="C31" s="228" t="s">
        <v>132</v>
      </c>
      <c r="D31" s="396"/>
      <c r="E31" s="119"/>
      <c r="F31" s="120"/>
      <c r="G31" s="120"/>
      <c r="H31" s="116"/>
      <c r="I31" s="119"/>
      <c r="J31" s="117"/>
      <c r="K31" s="116"/>
      <c r="L31" s="116"/>
      <c r="M31" s="116"/>
      <c r="N31" s="116"/>
      <c r="O31" s="116"/>
      <c r="P31" s="120"/>
      <c r="R31" s="498"/>
      <c r="S31" s="498"/>
      <c r="T31" s="498"/>
      <c r="U31" s="498"/>
      <c r="Z31" s="166"/>
      <c r="AA31" s="166"/>
    </row>
    <row r="32" spans="1:28" s="118" customFormat="1" ht="12.75" x14ac:dyDescent="0.25">
      <c r="A32" s="8"/>
      <c r="B32" s="227"/>
      <c r="C32" s="222"/>
      <c r="D32" s="364"/>
      <c r="E32" s="121"/>
      <c r="F32" s="116"/>
      <c r="G32" s="116"/>
      <c r="H32" s="116"/>
      <c r="I32" s="121"/>
      <c r="J32" s="117"/>
      <c r="K32" s="116"/>
      <c r="L32" s="116"/>
      <c r="M32" s="116"/>
      <c r="N32" s="116"/>
      <c r="O32" s="116"/>
      <c r="P32" s="116"/>
      <c r="R32" s="498"/>
      <c r="S32" s="498"/>
      <c r="T32" s="498"/>
      <c r="U32" s="498"/>
      <c r="Z32" s="166"/>
      <c r="AA32" s="166"/>
    </row>
    <row r="33" spans="1:27" s="118" customFormat="1" ht="12.75" x14ac:dyDescent="0.25">
      <c r="A33" s="8"/>
      <c r="B33" s="227"/>
      <c r="C33" s="222" t="s">
        <v>127</v>
      </c>
      <c r="D33" s="397">
        <v>650</v>
      </c>
      <c r="E33" s="33">
        <v>33877</v>
      </c>
      <c r="F33" s="116">
        <v>2.771639</v>
      </c>
      <c r="G33" s="116">
        <v>0.74006818415405062</v>
      </c>
      <c r="H33" s="116">
        <v>2.0315708158459493</v>
      </c>
      <c r="I33" s="33">
        <v>46660</v>
      </c>
      <c r="J33" s="422">
        <v>28.5</v>
      </c>
      <c r="K33" s="116">
        <v>6.5</v>
      </c>
      <c r="L33" s="116">
        <v>0.46290428415405049</v>
      </c>
      <c r="M33" s="116">
        <v>2.5694559686888434</v>
      </c>
      <c r="N33" s="116">
        <v>7.1216043716007774E-2</v>
      </c>
      <c r="O33" s="116">
        <v>2.1027868595619572</v>
      </c>
      <c r="P33" s="116">
        <v>0.66885214043804275</v>
      </c>
      <c r="R33" s="498"/>
      <c r="S33" s="498"/>
      <c r="T33" s="498"/>
      <c r="U33" s="498"/>
      <c r="Z33" s="166"/>
      <c r="AA33" s="166"/>
    </row>
    <row r="34" spans="1:27" s="118" customFormat="1" ht="12.75" x14ac:dyDescent="0.25">
      <c r="A34" s="8"/>
      <c r="B34" s="227"/>
      <c r="C34" s="222" t="s">
        <v>128</v>
      </c>
      <c r="D34" s="321">
        <v>1300</v>
      </c>
      <c r="E34" s="33">
        <v>40451</v>
      </c>
      <c r="F34" s="116">
        <v>13.348712000000003</v>
      </c>
      <c r="G34" s="116">
        <v>7.5756735731475553</v>
      </c>
      <c r="H34" s="116">
        <v>5.7730384268524473</v>
      </c>
      <c r="I34" s="33">
        <v>53235</v>
      </c>
      <c r="J34" s="422">
        <v>10.5</v>
      </c>
      <c r="K34" s="116">
        <v>24.5</v>
      </c>
      <c r="L34" s="116">
        <v>6.240802373147555</v>
      </c>
      <c r="M34" s="116">
        <v>5.28</v>
      </c>
      <c r="N34" s="116">
        <v>0.70481199360000024</v>
      </c>
      <c r="O34" s="116">
        <v>6.4778504204524472</v>
      </c>
      <c r="P34" s="116">
        <v>6.8708615795475554</v>
      </c>
      <c r="R34" s="498"/>
      <c r="S34" s="498"/>
      <c r="T34" s="498"/>
      <c r="U34" s="498"/>
      <c r="Z34" s="166"/>
      <c r="AA34" s="166"/>
    </row>
    <row r="35" spans="1:27" s="118" customFormat="1" ht="12.75" x14ac:dyDescent="0.25">
      <c r="A35" s="8"/>
      <c r="B35" s="227"/>
      <c r="C35" s="222"/>
      <c r="D35" s="375"/>
      <c r="E35" s="53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R35" s="498"/>
      <c r="S35" s="498"/>
      <c r="T35" s="498"/>
      <c r="U35" s="498"/>
    </row>
    <row r="36" spans="1:27" s="118" customFormat="1" ht="12.75" x14ac:dyDescent="0.25">
      <c r="A36" s="8"/>
      <c r="B36" s="227"/>
      <c r="C36" s="222"/>
      <c r="D36" s="375"/>
      <c r="E36" s="38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R36" s="498"/>
      <c r="S36" s="498"/>
      <c r="T36" s="498"/>
      <c r="U36" s="498"/>
    </row>
    <row r="38" spans="1:27" s="130" customFormat="1" ht="12.75" x14ac:dyDescent="0.25">
      <c r="A38" s="126"/>
      <c r="C38" s="127" t="s">
        <v>10</v>
      </c>
      <c r="D38" s="128"/>
      <c r="E38" s="128"/>
      <c r="F38" s="129">
        <v>129.89394866949897</v>
      </c>
      <c r="G38" s="129">
        <v>71.905394006029198</v>
      </c>
      <c r="H38" s="129">
        <v>57.988554663469792</v>
      </c>
      <c r="I38" s="129"/>
      <c r="J38" s="129"/>
      <c r="K38" s="129"/>
      <c r="L38" s="129"/>
      <c r="M38" s="129"/>
      <c r="N38" s="129">
        <v>6.4418082741050311</v>
      </c>
      <c r="O38" s="129">
        <v>64.430362937574813</v>
      </c>
      <c r="P38" s="129">
        <v>65.463585731924155</v>
      </c>
      <c r="Q38" s="399"/>
      <c r="R38" s="399"/>
    </row>
    <row r="39" spans="1:27" ht="12.75" x14ac:dyDescent="0.25">
      <c r="M39" s="846"/>
      <c r="N39" s="847"/>
    </row>
    <row r="40" spans="1:27" ht="12.75" x14ac:dyDescent="0.25">
      <c r="M40" s="846"/>
      <c r="N40" s="847"/>
      <c r="P40" s="187">
        <v>0</v>
      </c>
    </row>
    <row r="42" spans="1:27" ht="12.75" x14ac:dyDescent="0.25">
      <c r="P42" s="847"/>
      <c r="Q42" s="850"/>
    </row>
    <row r="43" spans="1:27" ht="12.75" x14ac:dyDescent="0.25">
      <c r="P43" s="847"/>
      <c r="Q43" s="850"/>
    </row>
    <row r="65536" spans="12:12" x14ac:dyDescent="0.3">
      <c r="L65536" s="116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A49"/>
  <sheetViews>
    <sheetView view="pageBreakPreview" zoomScale="70" zoomScaleNormal="70" zoomScaleSheetLayoutView="70" workbookViewId="0">
      <selection activeCell="I245" sqref="I245"/>
    </sheetView>
  </sheetViews>
  <sheetFormatPr defaultColWidth="9.109375" defaultRowHeight="14.4" x14ac:dyDescent="0.3"/>
  <cols>
    <col min="1" max="1" width="3.6640625" style="8" customWidth="1"/>
    <col min="2" max="2" width="19.109375" style="8" customWidth="1"/>
    <col min="3" max="3" width="39.5546875" style="8" customWidth="1"/>
    <col min="4" max="4" width="10" style="44" customWidth="1"/>
    <col min="5" max="5" width="15.6640625" style="8" customWidth="1"/>
    <col min="6" max="6" width="15.6640625" style="155" customWidth="1" collapsed="1"/>
    <col min="7" max="8" width="15.6640625" style="155" customWidth="1"/>
    <col min="9" max="9" width="12.33203125" style="155" customWidth="1"/>
    <col min="10" max="10" width="15.6640625" style="155" customWidth="1"/>
    <col min="11" max="14" width="13.5546875" style="155" customWidth="1"/>
    <col min="15" max="16" width="15.6640625" style="155" customWidth="1"/>
    <col min="17" max="17" width="9.109375" style="155" customWidth="1" collapsed="1"/>
    <col min="18" max="18" width="13.88671875" style="155" customWidth="1"/>
    <col min="19" max="19" width="12.88671875" style="155" customWidth="1"/>
    <col min="20" max="20" width="13.88671875" style="155" customWidth="1"/>
    <col min="21" max="21" width="13.109375" customWidth="1"/>
    <col min="22" max="23" width="13.44140625" style="155" customWidth="1"/>
    <col min="24" max="24" width="13.88671875" style="155" customWidth="1"/>
    <col min="25" max="16384" width="9.109375" style="155"/>
  </cols>
  <sheetData>
    <row r="1" spans="1:27" s="8" customFormat="1" ht="12.75" x14ac:dyDescent="0.25">
      <c r="B1" s="9"/>
      <c r="C1" s="9"/>
      <c r="D1" s="11"/>
      <c r="E1" s="10"/>
      <c r="F1" s="132"/>
      <c r="G1" s="132"/>
      <c r="H1" s="132"/>
      <c r="K1" s="97"/>
      <c r="L1" s="97"/>
      <c r="M1" s="97"/>
      <c r="N1" s="132"/>
      <c r="O1" s="132"/>
      <c r="P1" s="132"/>
    </row>
    <row r="2" spans="1:27" s="8" customFormat="1" ht="12.75" x14ac:dyDescent="0.25">
      <c r="B2" s="12" t="s">
        <v>11</v>
      </c>
      <c r="C2" s="13"/>
      <c r="D2" s="16"/>
      <c r="E2" s="133"/>
      <c r="F2" s="144">
        <v>44287</v>
      </c>
      <c r="G2" s="134"/>
      <c r="H2" s="134"/>
      <c r="I2" s="17"/>
      <c r="J2" s="17"/>
      <c r="K2" s="17"/>
      <c r="L2" s="17"/>
      <c r="M2" s="17"/>
      <c r="N2" s="134"/>
      <c r="O2" s="134"/>
      <c r="P2" s="134"/>
    </row>
    <row r="3" spans="1:27" s="8" customFormat="1" ht="12.75" x14ac:dyDescent="0.25">
      <c r="B3" s="13" t="s">
        <v>12</v>
      </c>
      <c r="C3" s="18" t="s">
        <v>13</v>
      </c>
      <c r="D3" s="16"/>
      <c r="E3" s="133"/>
      <c r="F3" s="134"/>
      <c r="G3" s="134"/>
      <c r="H3" s="134"/>
      <c r="I3" s="17"/>
      <c r="J3" s="17"/>
      <c r="K3" s="17"/>
      <c r="L3" s="17"/>
      <c r="M3" s="17"/>
      <c r="N3" s="134"/>
      <c r="O3" s="134"/>
      <c r="P3" s="134"/>
    </row>
    <row r="4" spans="1:27" s="8" customFormat="1" ht="12.75" x14ac:dyDescent="0.25">
      <c r="B4" s="17" t="s">
        <v>14</v>
      </c>
      <c r="C4" s="15" t="s">
        <v>133</v>
      </c>
      <c r="D4" s="19"/>
      <c r="E4" s="133"/>
      <c r="F4" s="134"/>
      <c r="G4" s="134"/>
      <c r="H4" s="134"/>
      <c r="I4" s="17"/>
      <c r="J4" s="17"/>
      <c r="K4" s="17"/>
      <c r="L4" s="17"/>
      <c r="M4" s="17"/>
      <c r="N4" s="134"/>
      <c r="O4" s="134"/>
      <c r="P4" s="134"/>
    </row>
    <row r="5" spans="1:27" s="8" customFormat="1" ht="12.75" x14ac:dyDescent="0.25">
      <c r="B5" s="17" t="s">
        <v>16</v>
      </c>
      <c r="C5" s="21">
        <v>35</v>
      </c>
      <c r="D5" s="19"/>
      <c r="E5" s="133"/>
      <c r="F5" s="134"/>
      <c r="G5" s="134"/>
      <c r="H5" s="134"/>
      <c r="I5" s="17"/>
      <c r="J5" s="17"/>
      <c r="K5" s="20"/>
      <c r="L5" s="20"/>
      <c r="M5" s="20"/>
      <c r="N5" s="134"/>
      <c r="O5" s="134"/>
      <c r="P5" s="134"/>
    </row>
    <row r="6" spans="1:27" s="8" customFormat="1" ht="12.75" x14ac:dyDescent="0.25">
      <c r="B6" s="17"/>
      <c r="C6" s="135"/>
      <c r="D6" s="19"/>
      <c r="E6" s="133"/>
      <c r="F6" s="134"/>
      <c r="G6" s="134"/>
      <c r="H6" s="134"/>
      <c r="I6" s="17"/>
      <c r="J6" s="17"/>
      <c r="K6" s="17"/>
      <c r="L6" s="17"/>
      <c r="M6" s="17"/>
      <c r="N6" s="134"/>
      <c r="O6" s="134"/>
      <c r="P6" s="134"/>
    </row>
    <row r="7" spans="1:27" s="8" customFormat="1" ht="12.75" x14ac:dyDescent="0.25">
      <c r="B7" s="17"/>
      <c r="C7" s="17"/>
      <c r="D7" s="19"/>
      <c r="E7" s="17"/>
      <c r="F7" s="136" t="s">
        <v>18</v>
      </c>
      <c r="G7" s="137"/>
      <c r="H7" s="137"/>
      <c r="I7" s="24"/>
      <c r="J7" s="24"/>
      <c r="K7" s="24"/>
      <c r="L7" s="24"/>
      <c r="M7" s="24"/>
      <c r="N7" s="137"/>
      <c r="O7" s="137"/>
      <c r="P7" s="137"/>
    </row>
    <row r="8" spans="1:27" s="8" customFormat="1" ht="12.75" x14ac:dyDescent="0.25">
      <c r="B8" s="224"/>
      <c r="C8" s="25" t="s">
        <v>19</v>
      </c>
      <c r="D8" s="26"/>
      <c r="E8" s="25"/>
      <c r="F8" s="138"/>
      <c r="G8" s="139"/>
      <c r="H8" s="139"/>
      <c r="I8" s="139"/>
      <c r="J8" s="139"/>
      <c r="K8" s="27"/>
      <c r="L8" s="27"/>
      <c r="M8" s="27"/>
      <c r="N8" s="139" t="s">
        <v>2314</v>
      </c>
      <c r="O8" s="139"/>
      <c r="P8" s="139"/>
    </row>
    <row r="9" spans="1:27" s="28" customFormat="1" ht="52.8" x14ac:dyDescent="0.3">
      <c r="B9" s="225"/>
      <c r="C9" s="232" t="s">
        <v>20</v>
      </c>
      <c r="D9" s="267" t="s">
        <v>36</v>
      </c>
      <c r="E9" s="91" t="s">
        <v>21</v>
      </c>
      <c r="F9" s="402" t="s">
        <v>22</v>
      </c>
      <c r="G9" s="403" t="s">
        <v>2318</v>
      </c>
      <c r="H9" s="403" t="s">
        <v>2319</v>
      </c>
      <c r="I9" s="90" t="s">
        <v>237</v>
      </c>
      <c r="J9" s="90" t="s">
        <v>1728</v>
      </c>
      <c r="K9" s="91" t="s">
        <v>1721</v>
      </c>
      <c r="L9" s="91" t="s">
        <v>1720</v>
      </c>
      <c r="M9" s="91" t="s">
        <v>1719</v>
      </c>
      <c r="N9" s="403" t="s">
        <v>2315</v>
      </c>
      <c r="O9" s="403" t="s">
        <v>2316</v>
      </c>
      <c r="P9" s="403" t="s">
        <v>2317</v>
      </c>
    </row>
    <row r="10" spans="1:27" s="8" customFormat="1" ht="13.2" x14ac:dyDescent="0.3">
      <c r="B10" s="226"/>
      <c r="C10" s="221"/>
      <c r="D10" s="114"/>
      <c r="E10" s="30"/>
      <c r="F10" s="140"/>
      <c r="G10" s="140"/>
      <c r="H10" s="140"/>
      <c r="I10" s="31"/>
      <c r="J10" s="31"/>
      <c r="K10" s="31"/>
      <c r="L10" s="31"/>
      <c r="M10" s="31"/>
      <c r="N10" s="140"/>
      <c r="O10" s="140"/>
      <c r="P10" s="140"/>
    </row>
    <row r="11" spans="1:27" s="142" customFormat="1" ht="12.75" x14ac:dyDescent="0.25">
      <c r="A11" s="8"/>
      <c r="B11" s="227"/>
      <c r="C11" s="222" t="s">
        <v>134</v>
      </c>
      <c r="D11" s="321">
        <v>2150</v>
      </c>
      <c r="E11" s="33">
        <v>40816</v>
      </c>
      <c r="F11" s="141">
        <v>43.633899638082397</v>
      </c>
      <c r="G11" s="141">
        <v>24.312808878339514</v>
      </c>
      <c r="H11" s="141">
        <v>19.321090759742884</v>
      </c>
      <c r="I11" s="33">
        <v>53600</v>
      </c>
      <c r="J11" s="422">
        <v>9.5</v>
      </c>
      <c r="K11" s="141">
        <v>25.5</v>
      </c>
      <c r="L11" s="141">
        <v>19.949418914531275</v>
      </c>
      <c r="M11" s="141">
        <v>5.28</v>
      </c>
      <c r="N11" s="141">
        <v>2.3038699008907506</v>
      </c>
      <c r="O11" s="141">
        <v>21.624960660633633</v>
      </c>
      <c r="P11" s="141">
        <v>22.008938977448764</v>
      </c>
      <c r="R11" s="498"/>
      <c r="S11" s="498"/>
      <c r="T11" s="498"/>
      <c r="U11" s="498"/>
      <c r="Z11" s="166"/>
      <c r="AA11" s="166"/>
    </row>
    <row r="12" spans="1:27" s="142" customFormat="1" ht="12.75" x14ac:dyDescent="0.25">
      <c r="A12" s="8"/>
      <c r="B12" s="227"/>
      <c r="C12" s="222" t="s">
        <v>135</v>
      </c>
      <c r="D12" s="321"/>
      <c r="E12" s="33">
        <v>40816</v>
      </c>
      <c r="F12" s="141">
        <v>18.318966785157102</v>
      </c>
      <c r="G12" s="141">
        <v>10.207328292689535</v>
      </c>
      <c r="H12" s="141">
        <v>8.1116384924675664</v>
      </c>
      <c r="I12" s="33">
        <v>53600</v>
      </c>
      <c r="J12" s="422">
        <v>9.5</v>
      </c>
      <c r="K12" s="141">
        <v>25.5</v>
      </c>
      <c r="L12" s="141">
        <v>8.3754316141738272</v>
      </c>
      <c r="M12" s="141">
        <v>5.28</v>
      </c>
      <c r="N12" s="141">
        <v>0.96724144625629505</v>
      </c>
      <c r="O12" s="141">
        <v>9.0788799387238619</v>
      </c>
      <c r="P12" s="141">
        <v>9.2400868464332397</v>
      </c>
      <c r="R12" s="498"/>
      <c r="S12" s="498"/>
      <c r="T12" s="498"/>
      <c r="U12" s="498"/>
      <c r="Z12" s="166"/>
      <c r="AA12" s="166"/>
    </row>
    <row r="13" spans="1:27" s="142" customFormat="1" ht="12.75" x14ac:dyDescent="0.25">
      <c r="A13" s="8"/>
      <c r="B13" s="227"/>
      <c r="C13" s="222"/>
      <c r="D13" s="321"/>
      <c r="E13" s="33"/>
      <c r="F13" s="141"/>
      <c r="G13" s="141"/>
      <c r="H13" s="141"/>
      <c r="I13" s="33"/>
      <c r="J13" s="143"/>
      <c r="K13" s="141"/>
      <c r="L13" s="141"/>
      <c r="M13" s="141"/>
      <c r="N13" s="141"/>
      <c r="O13" s="141"/>
      <c r="P13" s="141"/>
      <c r="R13" s="498"/>
      <c r="S13" s="498"/>
      <c r="T13" s="498"/>
      <c r="U13" s="498"/>
      <c r="Z13" s="166"/>
      <c r="AA13" s="166"/>
    </row>
    <row r="14" spans="1:27" s="142" customFormat="1" ht="12.75" x14ac:dyDescent="0.25">
      <c r="A14" s="8"/>
      <c r="B14" s="227"/>
      <c r="C14" s="228" t="s">
        <v>126</v>
      </c>
      <c r="D14" s="396"/>
      <c r="E14" s="144"/>
      <c r="F14" s="145"/>
      <c r="G14" s="145"/>
      <c r="H14" s="145"/>
      <c r="I14" s="144"/>
      <c r="J14" s="146"/>
      <c r="K14" s="146"/>
      <c r="L14" s="146"/>
      <c r="M14" s="146"/>
      <c r="N14" s="145"/>
      <c r="O14" s="145"/>
      <c r="P14" s="145"/>
      <c r="R14" s="498"/>
      <c r="S14" s="498"/>
      <c r="T14" s="498"/>
      <c r="U14" s="498"/>
      <c r="Z14" s="166"/>
      <c r="AA14" s="166"/>
    </row>
    <row r="15" spans="1:27" s="142" customFormat="1" ht="12.75" x14ac:dyDescent="0.25">
      <c r="A15" s="8"/>
      <c r="B15" s="227"/>
      <c r="C15" s="222" t="s">
        <v>136</v>
      </c>
      <c r="D15" s="397">
        <v>675</v>
      </c>
      <c r="E15" s="33">
        <v>33877</v>
      </c>
      <c r="F15" s="141">
        <v>1.0125</v>
      </c>
      <c r="G15" s="141">
        <v>0.14845324931506854</v>
      </c>
      <c r="H15" s="141">
        <v>0.86404675068493142</v>
      </c>
      <c r="I15" s="33">
        <v>46660</v>
      </c>
      <c r="J15" s="422">
        <v>28.5</v>
      </c>
      <c r="K15" s="141">
        <v>6.5</v>
      </c>
      <c r="L15" s="141">
        <v>4.7203249315068585E-2</v>
      </c>
      <c r="M15" s="141">
        <v>0.71723835616438492</v>
      </c>
      <c r="N15" s="141">
        <v>7.2620383561643968E-3</v>
      </c>
      <c r="O15" s="141">
        <v>0.87130878904109577</v>
      </c>
      <c r="P15" s="141">
        <v>0.14119121095890419</v>
      </c>
      <c r="R15" s="498"/>
      <c r="S15" s="498"/>
      <c r="T15" s="498"/>
      <c r="U15" s="498"/>
      <c r="Z15" s="166"/>
      <c r="AA15" s="166"/>
    </row>
    <row r="16" spans="1:27" s="142" customFormat="1" ht="12.75" x14ac:dyDescent="0.25">
      <c r="A16" s="8"/>
      <c r="B16" s="227"/>
      <c r="C16" s="222" t="s">
        <v>136</v>
      </c>
      <c r="D16" s="397">
        <v>700</v>
      </c>
      <c r="E16" s="33">
        <v>40451</v>
      </c>
      <c r="F16" s="141">
        <v>1.0676680000000001</v>
      </c>
      <c r="G16" s="141">
        <v>0.55652121372054797</v>
      </c>
      <c r="H16" s="141">
        <v>0.51114678627945209</v>
      </c>
      <c r="I16" s="33">
        <v>53235</v>
      </c>
      <c r="J16" s="422">
        <v>10.5</v>
      </c>
      <c r="K16" s="141">
        <v>24.5</v>
      </c>
      <c r="L16" s="141">
        <v>0.44975441372054803</v>
      </c>
      <c r="M16" s="141">
        <v>5.28</v>
      </c>
      <c r="N16" s="141">
        <v>5.6372870400000004E-2</v>
      </c>
      <c r="O16" s="141">
        <v>0.56751965667945214</v>
      </c>
      <c r="P16" s="141">
        <v>0.50014834332054792</v>
      </c>
      <c r="R16" s="498"/>
      <c r="S16" s="498"/>
      <c r="T16" s="498"/>
      <c r="U16" s="498"/>
      <c r="Z16" s="166"/>
      <c r="AA16" s="166"/>
    </row>
    <row r="17" spans="1:27" s="142" customFormat="1" ht="12.75" x14ac:dyDescent="0.25">
      <c r="A17" s="8"/>
      <c r="B17" s="227"/>
      <c r="C17" s="222" t="s">
        <v>137</v>
      </c>
      <c r="D17" s="397">
        <v>675</v>
      </c>
      <c r="E17" s="33">
        <v>33877</v>
      </c>
      <c r="F17" s="141">
        <v>0.64132321041214735</v>
      </c>
      <c r="G17" s="141">
        <v>9.403112537960967E-2</v>
      </c>
      <c r="H17" s="141">
        <v>0.54729208503253768</v>
      </c>
      <c r="I17" s="33">
        <v>46660</v>
      </c>
      <c r="J17" s="422">
        <v>28.5</v>
      </c>
      <c r="K17" s="141">
        <v>6.5</v>
      </c>
      <c r="L17" s="141">
        <v>2.989880433839498E-2</v>
      </c>
      <c r="M17" s="141">
        <v>0.71723835616438814</v>
      </c>
      <c r="N17" s="141">
        <v>4.5998160520607659E-3</v>
      </c>
      <c r="O17" s="141">
        <v>0.5518919010845984</v>
      </c>
      <c r="P17" s="141">
        <v>8.9431309327548947E-2</v>
      </c>
      <c r="R17" s="498"/>
      <c r="S17" s="498"/>
      <c r="T17" s="498"/>
      <c r="U17" s="498"/>
      <c r="Z17" s="166"/>
      <c r="AA17" s="166"/>
    </row>
    <row r="18" spans="1:27" s="142" customFormat="1" ht="12.75" x14ac:dyDescent="0.25">
      <c r="A18" s="8"/>
      <c r="B18" s="227"/>
      <c r="C18" s="222" t="s">
        <v>138</v>
      </c>
      <c r="D18" s="404">
        <v>39</v>
      </c>
      <c r="E18" s="33">
        <v>33877</v>
      </c>
      <c r="F18" s="141">
        <v>1.7354999999999998</v>
      </c>
      <c r="G18" s="141">
        <v>0.25445986586301328</v>
      </c>
      <c r="H18" s="141">
        <v>1.4810401341369865</v>
      </c>
      <c r="I18" s="33">
        <v>46660</v>
      </c>
      <c r="J18" s="422">
        <v>28.5</v>
      </c>
      <c r="K18" s="141">
        <v>6.5</v>
      </c>
      <c r="L18" s="141">
        <v>8.0909865863013408E-2</v>
      </c>
      <c r="M18" s="141">
        <v>0.71723835616438103</v>
      </c>
      <c r="N18" s="141">
        <v>1.2447671671232832E-2</v>
      </c>
      <c r="O18" s="141">
        <v>1.4934878058082193</v>
      </c>
      <c r="P18" s="141">
        <v>0.24201219419178055</v>
      </c>
      <c r="R18" s="498"/>
      <c r="S18" s="498"/>
      <c r="T18" s="498"/>
      <c r="U18" s="498"/>
      <c r="Z18" s="166"/>
      <c r="AA18" s="166"/>
    </row>
    <row r="19" spans="1:27" s="142" customFormat="1" ht="12.75" x14ac:dyDescent="0.25">
      <c r="A19" s="8"/>
      <c r="B19" s="227"/>
      <c r="C19" s="222" t="s">
        <v>138</v>
      </c>
      <c r="D19" s="397">
        <v>20</v>
      </c>
      <c r="E19" s="33">
        <v>40451</v>
      </c>
      <c r="F19" s="141">
        <v>1.48</v>
      </c>
      <c r="G19" s="141">
        <v>0.77144898630136982</v>
      </c>
      <c r="H19" s="141">
        <v>0.70855101369863016</v>
      </c>
      <c r="I19" s="33">
        <v>53235</v>
      </c>
      <c r="J19" s="422">
        <v>10.5</v>
      </c>
      <c r="K19" s="141">
        <v>24.5</v>
      </c>
      <c r="L19" s="141">
        <v>0.62344898630136991</v>
      </c>
      <c r="M19" s="141">
        <v>5.28</v>
      </c>
      <c r="N19" s="141">
        <v>7.8144000000000005E-2</v>
      </c>
      <c r="O19" s="141">
        <v>0.78669501369863015</v>
      </c>
      <c r="P19" s="141">
        <v>0.69330498630136983</v>
      </c>
      <c r="R19" s="498"/>
      <c r="S19" s="498"/>
      <c r="T19" s="498"/>
      <c r="U19" s="498"/>
      <c r="Z19" s="166"/>
      <c r="AA19" s="166"/>
    </row>
    <row r="20" spans="1:27" s="142" customFormat="1" ht="12.75" x14ac:dyDescent="0.25">
      <c r="A20" s="8"/>
      <c r="B20" s="227"/>
      <c r="C20" s="222"/>
      <c r="D20" s="397"/>
      <c r="E20" s="32"/>
      <c r="F20" s="141"/>
      <c r="G20" s="141"/>
      <c r="H20" s="141"/>
      <c r="I20" s="32"/>
      <c r="J20" s="147"/>
      <c r="K20" s="148"/>
      <c r="L20" s="148"/>
      <c r="M20" s="148"/>
      <c r="N20" s="141"/>
      <c r="O20" s="141"/>
      <c r="P20" s="141"/>
      <c r="R20" s="498"/>
      <c r="S20" s="498"/>
      <c r="T20" s="498"/>
      <c r="U20" s="498"/>
      <c r="Z20" s="166"/>
      <c r="AA20" s="166"/>
    </row>
    <row r="21" spans="1:27" s="149" customFormat="1" ht="12.75" x14ac:dyDescent="0.25">
      <c r="A21" s="9"/>
      <c r="B21" s="229"/>
      <c r="C21" s="228" t="s">
        <v>129</v>
      </c>
      <c r="D21" s="396"/>
      <c r="E21" s="144"/>
      <c r="F21" s="145"/>
      <c r="G21" s="145"/>
      <c r="H21" s="145"/>
      <c r="I21" s="144"/>
      <c r="J21" s="146"/>
      <c r="K21" s="146"/>
      <c r="L21" s="146"/>
      <c r="M21" s="146"/>
      <c r="N21" s="145"/>
      <c r="O21" s="145"/>
      <c r="P21" s="145"/>
      <c r="Q21" s="142"/>
      <c r="R21" s="498"/>
      <c r="S21" s="498"/>
      <c r="T21" s="498"/>
      <c r="U21" s="498"/>
      <c r="V21" s="142"/>
      <c r="W21" s="142"/>
      <c r="X21" s="142"/>
      <c r="Z21" s="166"/>
      <c r="AA21" s="166"/>
    </row>
    <row r="22" spans="1:27" s="142" customFormat="1" ht="12.75" x14ac:dyDescent="0.25">
      <c r="A22" s="8"/>
      <c r="B22" s="227"/>
      <c r="C22" s="222" t="s">
        <v>136</v>
      </c>
      <c r="D22" s="405">
        <v>700</v>
      </c>
      <c r="E22" s="33">
        <v>33877</v>
      </c>
      <c r="F22" s="141">
        <v>1.05</v>
      </c>
      <c r="G22" s="141">
        <v>0.15395151780821903</v>
      </c>
      <c r="H22" s="141">
        <v>0.89604848219178101</v>
      </c>
      <c r="I22" s="33">
        <v>46660</v>
      </c>
      <c r="J22" s="422">
        <v>28.5</v>
      </c>
      <c r="K22" s="141">
        <v>6.5</v>
      </c>
      <c r="L22" s="141">
        <v>4.8951517808219047E-2</v>
      </c>
      <c r="M22" s="141">
        <v>0.71723835616438159</v>
      </c>
      <c r="N22" s="141">
        <v>7.5310027397260072E-3</v>
      </c>
      <c r="O22" s="141">
        <v>0.90357948493150697</v>
      </c>
      <c r="P22" s="141">
        <v>0.14642051506849307</v>
      </c>
      <c r="R22" s="498"/>
      <c r="S22" s="498"/>
      <c r="T22" s="498"/>
      <c r="U22" s="498"/>
      <c r="Z22" s="166"/>
      <c r="AA22" s="166"/>
    </row>
    <row r="23" spans="1:27" s="142" customFormat="1" ht="12.75" x14ac:dyDescent="0.25">
      <c r="A23" s="8"/>
      <c r="B23" s="227"/>
      <c r="C23" s="222" t="s">
        <v>136</v>
      </c>
      <c r="D23" s="405">
        <v>750</v>
      </c>
      <c r="E23" s="33">
        <v>40451</v>
      </c>
      <c r="F23" s="141">
        <v>1.1439299999999999</v>
      </c>
      <c r="G23" s="141">
        <v>0.59627272898630135</v>
      </c>
      <c r="H23" s="141">
        <v>0.54765727101369854</v>
      </c>
      <c r="I23" s="33">
        <v>53235</v>
      </c>
      <c r="J23" s="422">
        <v>10.5</v>
      </c>
      <c r="K23" s="141">
        <v>24.5</v>
      </c>
      <c r="L23" s="141">
        <v>0.48187972898630138</v>
      </c>
      <c r="M23" s="141">
        <v>5.28</v>
      </c>
      <c r="N23" s="141">
        <v>6.0399503999999993E-2</v>
      </c>
      <c r="O23" s="141">
        <v>0.60805677501369848</v>
      </c>
      <c r="P23" s="141">
        <v>0.53587322498630141</v>
      </c>
      <c r="R23" s="498"/>
      <c r="S23" s="498"/>
      <c r="T23" s="498"/>
      <c r="U23" s="498"/>
      <c r="Z23" s="166"/>
      <c r="AA23" s="166"/>
    </row>
    <row r="24" spans="1:27" s="142" customFormat="1" ht="12.75" x14ac:dyDescent="0.25">
      <c r="A24" s="8"/>
      <c r="B24" s="227"/>
      <c r="C24" s="222" t="s">
        <v>136</v>
      </c>
      <c r="D24" s="405">
        <v>2850</v>
      </c>
      <c r="E24" s="33">
        <v>40816</v>
      </c>
      <c r="F24" s="141">
        <v>2.7078091106290669</v>
      </c>
      <c r="G24" s="141">
        <v>1.4600506724511928</v>
      </c>
      <c r="H24" s="141">
        <v>1.2477584381778741</v>
      </c>
      <c r="I24" s="33">
        <v>53600</v>
      </c>
      <c r="J24" s="422">
        <v>9.5</v>
      </c>
      <c r="K24" s="141">
        <v>25.5</v>
      </c>
      <c r="L24" s="141">
        <v>1.1892697613882861</v>
      </c>
      <c r="M24" s="141">
        <v>5.28</v>
      </c>
      <c r="N24" s="141">
        <v>0.14297232104121474</v>
      </c>
      <c r="O24" s="141">
        <v>1.390730759219089</v>
      </c>
      <c r="P24" s="141">
        <v>1.317078351409978</v>
      </c>
      <c r="R24" s="498"/>
      <c r="S24" s="498"/>
      <c r="T24" s="498"/>
      <c r="U24" s="498"/>
      <c r="Z24" s="166"/>
      <c r="AA24" s="166"/>
    </row>
    <row r="25" spans="1:27" s="142" customFormat="1" ht="12.75" x14ac:dyDescent="0.25">
      <c r="A25" s="8"/>
      <c r="B25" s="227"/>
      <c r="C25" s="222" t="s">
        <v>138</v>
      </c>
      <c r="D25" s="404">
        <v>20</v>
      </c>
      <c r="E25" s="33">
        <v>33877</v>
      </c>
      <c r="F25" s="141">
        <v>0.8899999999999999</v>
      </c>
      <c r="G25" s="141">
        <v>0.13049223890410966</v>
      </c>
      <c r="H25" s="141">
        <v>0.75950776109589024</v>
      </c>
      <c r="I25" s="33">
        <v>46660</v>
      </c>
      <c r="J25" s="422">
        <v>28.5</v>
      </c>
      <c r="K25" s="141">
        <v>6.5</v>
      </c>
      <c r="L25" s="141">
        <v>4.1492238904109691E-2</v>
      </c>
      <c r="M25" s="141">
        <v>0.71723835616438536</v>
      </c>
      <c r="N25" s="141">
        <v>6.3834213698630293E-3</v>
      </c>
      <c r="O25" s="141">
        <v>0.76589118246575327</v>
      </c>
      <c r="P25" s="141">
        <v>0.12410881753424663</v>
      </c>
      <c r="R25" s="498"/>
      <c r="S25" s="498"/>
      <c r="T25" s="498"/>
      <c r="U25" s="498"/>
      <c r="Z25" s="166"/>
      <c r="AA25" s="166"/>
    </row>
    <row r="26" spans="1:27" s="142" customFormat="1" ht="12.75" x14ac:dyDescent="0.25">
      <c r="A26" s="8"/>
      <c r="B26" s="227"/>
      <c r="C26" s="222" t="s">
        <v>138</v>
      </c>
      <c r="D26" s="404">
        <v>103</v>
      </c>
      <c r="E26" s="33">
        <v>40451</v>
      </c>
      <c r="F26" s="141">
        <v>7.6219999999999999</v>
      </c>
      <c r="G26" s="141">
        <v>3.9729622794520552</v>
      </c>
      <c r="H26" s="141">
        <v>3.6490377205479447</v>
      </c>
      <c r="I26" s="33">
        <v>53235</v>
      </c>
      <c r="J26" s="422">
        <v>10.5</v>
      </c>
      <c r="K26" s="141">
        <v>24.5</v>
      </c>
      <c r="L26" s="141">
        <v>3.2107622794520552</v>
      </c>
      <c r="M26" s="141">
        <v>5.28</v>
      </c>
      <c r="N26" s="141">
        <v>0.40244160000000001</v>
      </c>
      <c r="O26" s="141">
        <v>4.0514793205479451</v>
      </c>
      <c r="P26" s="141">
        <v>3.5705206794520548</v>
      </c>
      <c r="R26" s="498"/>
      <c r="S26" s="498"/>
      <c r="T26" s="498"/>
      <c r="U26" s="498"/>
      <c r="Z26" s="166"/>
      <c r="AA26" s="166"/>
    </row>
    <row r="27" spans="1:27" s="142" customFormat="1" ht="12.75" x14ac:dyDescent="0.25">
      <c r="A27" s="8"/>
      <c r="B27" s="227"/>
      <c r="C27" s="222"/>
      <c r="D27" s="405"/>
      <c r="E27" s="150"/>
      <c r="F27" s="141"/>
      <c r="G27" s="141"/>
      <c r="H27" s="141"/>
      <c r="I27" s="150"/>
      <c r="J27" s="147"/>
      <c r="K27" s="148"/>
      <c r="L27" s="148"/>
      <c r="M27" s="148"/>
      <c r="N27" s="141"/>
      <c r="O27" s="141"/>
      <c r="P27" s="141"/>
      <c r="R27" s="498"/>
      <c r="S27" s="498"/>
      <c r="T27" s="498"/>
      <c r="U27" s="498"/>
      <c r="Z27" s="166"/>
      <c r="AA27" s="166"/>
    </row>
    <row r="28" spans="1:27" s="142" customFormat="1" ht="12.75" x14ac:dyDescent="0.25">
      <c r="A28" s="8"/>
      <c r="B28" s="227"/>
      <c r="C28" s="228" t="s">
        <v>130</v>
      </c>
      <c r="D28" s="396"/>
      <c r="E28" s="144"/>
      <c r="F28" s="145"/>
      <c r="G28" s="145"/>
      <c r="H28" s="145"/>
      <c r="I28" s="144"/>
      <c r="J28" s="146"/>
      <c r="K28" s="146"/>
      <c r="L28" s="146"/>
      <c r="M28" s="146"/>
      <c r="N28" s="145"/>
      <c r="O28" s="145"/>
      <c r="P28" s="145"/>
      <c r="R28" s="498"/>
      <c r="S28" s="498"/>
      <c r="T28" s="498"/>
      <c r="U28" s="498"/>
      <c r="Z28" s="166"/>
      <c r="AA28" s="166"/>
    </row>
    <row r="29" spans="1:27" s="142" customFormat="1" ht="12.75" x14ac:dyDescent="0.25">
      <c r="A29" s="8"/>
      <c r="B29" s="227"/>
      <c r="C29" s="222" t="s">
        <v>136</v>
      </c>
      <c r="D29" s="405">
        <v>625</v>
      </c>
      <c r="E29" s="33">
        <v>33877</v>
      </c>
      <c r="F29" s="141">
        <v>0.9375</v>
      </c>
      <c r="G29" s="141">
        <v>0.13745671232876711</v>
      </c>
      <c r="H29" s="141">
        <v>0.80004328767123289</v>
      </c>
      <c r="I29" s="33">
        <v>46660</v>
      </c>
      <c r="J29" s="422">
        <v>28.5</v>
      </c>
      <c r="K29" s="141">
        <v>6.5</v>
      </c>
      <c r="L29" s="141">
        <v>4.3706712328767106E-2</v>
      </c>
      <c r="M29" s="141">
        <v>0.71723835616438336</v>
      </c>
      <c r="N29" s="141">
        <v>6.7241095890410944E-3</v>
      </c>
      <c r="O29" s="141">
        <v>0.80676739726027402</v>
      </c>
      <c r="P29" s="141">
        <v>0.13073260273972598</v>
      </c>
      <c r="R29" s="498"/>
      <c r="S29" s="498"/>
      <c r="T29" s="498"/>
      <c r="U29" s="498"/>
      <c r="Z29" s="166"/>
      <c r="AA29" s="166"/>
    </row>
    <row r="30" spans="1:27" s="142" customFormat="1" ht="12.75" x14ac:dyDescent="0.25">
      <c r="A30" s="8"/>
      <c r="B30" s="227"/>
      <c r="C30" s="222" t="s">
        <v>136</v>
      </c>
      <c r="D30" s="406">
        <v>700</v>
      </c>
      <c r="E30" s="33">
        <v>40451</v>
      </c>
      <c r="F30" s="141">
        <v>1.0676680000000001</v>
      </c>
      <c r="G30" s="141">
        <v>0.55652121372054797</v>
      </c>
      <c r="H30" s="141">
        <v>0.51114678627945209</v>
      </c>
      <c r="I30" s="33">
        <v>53235</v>
      </c>
      <c r="J30" s="422">
        <v>10.5</v>
      </c>
      <c r="K30" s="141">
        <v>24.5</v>
      </c>
      <c r="L30" s="141">
        <v>0.44975441372054803</v>
      </c>
      <c r="M30" s="141">
        <v>5.28</v>
      </c>
      <c r="N30" s="141">
        <v>5.6372870400000004E-2</v>
      </c>
      <c r="O30" s="141">
        <v>0.56751965667945214</v>
      </c>
      <c r="P30" s="141">
        <v>0.50014834332054792</v>
      </c>
      <c r="R30" s="498"/>
      <c r="S30" s="498"/>
      <c r="T30" s="498"/>
      <c r="U30" s="498"/>
      <c r="Z30" s="166"/>
      <c r="AA30" s="166"/>
    </row>
    <row r="31" spans="1:27" s="142" customFormat="1" ht="12.75" x14ac:dyDescent="0.25">
      <c r="A31" s="8"/>
      <c r="B31" s="227"/>
      <c r="C31" s="222" t="s">
        <v>137</v>
      </c>
      <c r="D31" s="405">
        <v>625</v>
      </c>
      <c r="E31" s="33">
        <v>33877</v>
      </c>
      <c r="F31" s="141">
        <v>0.59381778741865499</v>
      </c>
      <c r="G31" s="141">
        <v>8.7065856832971855E-2</v>
      </c>
      <c r="H31" s="141">
        <v>0.50675193058568313</v>
      </c>
      <c r="I31" s="33">
        <v>46660</v>
      </c>
      <c r="J31" s="422">
        <v>28.5</v>
      </c>
      <c r="K31" s="141">
        <v>6.5</v>
      </c>
      <c r="L31" s="141">
        <v>2.7684078091106401E-2</v>
      </c>
      <c r="M31" s="141">
        <v>0.71723835616438647</v>
      </c>
      <c r="N31" s="141">
        <v>4.2590889370932921E-3</v>
      </c>
      <c r="O31" s="141">
        <v>0.51101101952277639</v>
      </c>
      <c r="P31" s="141">
        <v>8.2806767895878597E-2</v>
      </c>
      <c r="R31" s="498"/>
      <c r="S31" s="498"/>
      <c r="T31" s="498"/>
      <c r="U31" s="498"/>
      <c r="Z31" s="166"/>
      <c r="AA31" s="166"/>
    </row>
    <row r="32" spans="1:27" s="142" customFormat="1" ht="12.75" x14ac:dyDescent="0.25">
      <c r="A32" s="8"/>
      <c r="B32" s="227"/>
      <c r="C32" s="222" t="s">
        <v>138</v>
      </c>
      <c r="D32" s="404">
        <v>36</v>
      </c>
      <c r="E32" s="33">
        <v>33877</v>
      </c>
      <c r="F32" s="141">
        <v>1.6019999999999999</v>
      </c>
      <c r="G32" s="141">
        <v>0.23488603002739739</v>
      </c>
      <c r="H32" s="141">
        <v>1.3671139699726025</v>
      </c>
      <c r="I32" s="33">
        <v>46660</v>
      </c>
      <c r="J32" s="422">
        <v>28.5</v>
      </c>
      <c r="K32" s="141">
        <v>6.5</v>
      </c>
      <c r="L32" s="141">
        <v>7.4686030027397488E-2</v>
      </c>
      <c r="M32" s="141">
        <v>0.7172383561643858</v>
      </c>
      <c r="N32" s="141">
        <v>1.1490158465753459E-2</v>
      </c>
      <c r="O32" s="141">
        <v>1.3786041284383559</v>
      </c>
      <c r="P32" s="141">
        <v>0.22339587156164398</v>
      </c>
      <c r="R32" s="498"/>
      <c r="S32" s="498"/>
      <c r="T32" s="498"/>
      <c r="U32" s="498"/>
      <c r="Z32" s="166"/>
      <c r="AA32" s="166"/>
    </row>
    <row r="33" spans="1:27" s="142" customFormat="1" ht="12.75" x14ac:dyDescent="0.25">
      <c r="A33" s="8"/>
      <c r="B33" s="227"/>
      <c r="C33" s="222" t="s">
        <v>138</v>
      </c>
      <c r="D33" s="397">
        <v>20</v>
      </c>
      <c r="E33" s="33">
        <v>40451</v>
      </c>
      <c r="F33" s="141">
        <v>1.48</v>
      </c>
      <c r="G33" s="141">
        <v>0.77144898630136982</v>
      </c>
      <c r="H33" s="141">
        <v>0.70855101369863016</v>
      </c>
      <c r="I33" s="33">
        <v>53235</v>
      </c>
      <c r="J33" s="422">
        <v>10.5</v>
      </c>
      <c r="K33" s="141">
        <v>24.5</v>
      </c>
      <c r="L33" s="141">
        <v>0.62344898630136991</v>
      </c>
      <c r="M33" s="141">
        <v>5.28</v>
      </c>
      <c r="N33" s="141">
        <v>7.8144000000000005E-2</v>
      </c>
      <c r="O33" s="141">
        <v>0.78669501369863015</v>
      </c>
      <c r="P33" s="141">
        <v>0.69330498630136983</v>
      </c>
      <c r="R33" s="498"/>
      <c r="S33" s="498"/>
      <c r="T33" s="498"/>
      <c r="U33" s="498"/>
      <c r="Z33" s="166"/>
      <c r="AA33" s="166"/>
    </row>
    <row r="34" spans="1:27" s="142" customFormat="1" ht="12.75" x14ac:dyDescent="0.25">
      <c r="A34" s="8"/>
      <c r="B34" s="227"/>
      <c r="C34" s="222"/>
      <c r="D34" s="406"/>
      <c r="E34" s="33"/>
      <c r="F34" s="141"/>
      <c r="G34" s="141"/>
      <c r="H34" s="141"/>
      <c r="I34" s="33"/>
      <c r="J34" s="143"/>
      <c r="K34" s="143"/>
      <c r="L34" s="143"/>
      <c r="M34" s="143"/>
      <c r="N34" s="141"/>
      <c r="O34" s="141"/>
      <c r="P34" s="141"/>
      <c r="R34" s="498"/>
      <c r="S34" s="498"/>
      <c r="T34" s="498"/>
      <c r="U34" s="498"/>
      <c r="Z34" s="166"/>
      <c r="AA34" s="166"/>
    </row>
    <row r="35" spans="1:27" s="142" customFormat="1" ht="12.75" x14ac:dyDescent="0.25">
      <c r="A35" s="8"/>
      <c r="B35" s="227"/>
      <c r="C35" s="228" t="s">
        <v>132</v>
      </c>
      <c r="D35" s="396"/>
      <c r="E35" s="144"/>
      <c r="F35" s="145"/>
      <c r="G35" s="145"/>
      <c r="H35" s="145"/>
      <c r="I35" s="144"/>
      <c r="J35" s="146"/>
      <c r="K35" s="146"/>
      <c r="L35" s="146"/>
      <c r="M35" s="146"/>
      <c r="N35" s="145"/>
      <c r="O35" s="145"/>
      <c r="P35" s="145"/>
      <c r="R35" s="498"/>
      <c r="S35" s="498"/>
      <c r="T35" s="498"/>
      <c r="U35" s="498"/>
      <c r="Z35" s="166"/>
      <c r="AA35" s="166"/>
    </row>
    <row r="36" spans="1:27" s="142" customFormat="1" ht="12.75" x14ac:dyDescent="0.25">
      <c r="A36" s="8"/>
      <c r="B36" s="227"/>
      <c r="C36" s="222" t="s">
        <v>136</v>
      </c>
      <c r="D36" s="405">
        <v>650</v>
      </c>
      <c r="E36" s="33">
        <v>33877</v>
      </c>
      <c r="F36" s="141">
        <v>0.97499999999999998</v>
      </c>
      <c r="G36" s="141">
        <v>0.14295498082191782</v>
      </c>
      <c r="H36" s="141">
        <v>0.83204501917808216</v>
      </c>
      <c r="I36" s="33">
        <v>46660</v>
      </c>
      <c r="J36" s="422">
        <v>28.5</v>
      </c>
      <c r="K36" s="141">
        <v>6.5</v>
      </c>
      <c r="L36" s="141">
        <v>4.545498082191779E-2</v>
      </c>
      <c r="M36" s="141">
        <v>0.71723835616438336</v>
      </c>
      <c r="N36" s="141">
        <v>6.9930739726027378E-3</v>
      </c>
      <c r="O36" s="141">
        <v>0.83903809315068489</v>
      </c>
      <c r="P36" s="141">
        <v>0.13596190684931508</v>
      </c>
      <c r="R36" s="498"/>
      <c r="S36" s="498"/>
      <c r="T36" s="498"/>
      <c r="U36" s="498"/>
      <c r="Z36" s="166"/>
      <c r="AA36" s="166"/>
    </row>
    <row r="37" spans="1:27" s="151" customFormat="1" ht="12.75" x14ac:dyDescent="0.25">
      <c r="A37" s="124"/>
      <c r="B37" s="230"/>
      <c r="C37" s="222" t="s">
        <v>136</v>
      </c>
      <c r="D37" s="406">
        <v>3300</v>
      </c>
      <c r="E37" s="33">
        <v>40451</v>
      </c>
      <c r="F37" s="141">
        <v>5.0332920000000003</v>
      </c>
      <c r="G37" s="141">
        <v>2.6236000075397263</v>
      </c>
      <c r="H37" s="141">
        <v>2.409691992460274</v>
      </c>
      <c r="I37" s="33">
        <v>53235</v>
      </c>
      <c r="J37" s="422">
        <v>10.5</v>
      </c>
      <c r="K37" s="141">
        <v>24.5</v>
      </c>
      <c r="L37" s="141">
        <v>2.1202708075397267</v>
      </c>
      <c r="M37" s="141">
        <v>5.28</v>
      </c>
      <c r="N37" s="141">
        <v>0.2657578176</v>
      </c>
      <c r="O37" s="141">
        <v>2.6754498100602739</v>
      </c>
      <c r="P37" s="141">
        <v>2.3578421899397264</v>
      </c>
      <c r="Q37" s="142"/>
      <c r="R37" s="498"/>
      <c r="S37" s="498"/>
      <c r="T37" s="498"/>
      <c r="U37" s="498"/>
      <c r="V37" s="142"/>
      <c r="W37" s="142"/>
      <c r="X37" s="142"/>
      <c r="Z37" s="166"/>
      <c r="AA37" s="166"/>
    </row>
    <row r="38" spans="1:27" s="142" customFormat="1" ht="12.75" x14ac:dyDescent="0.25">
      <c r="A38" s="8"/>
      <c r="B38" s="227"/>
      <c r="C38" s="222" t="s">
        <v>137</v>
      </c>
      <c r="D38" s="405">
        <v>650</v>
      </c>
      <c r="E38" s="33">
        <v>33877</v>
      </c>
      <c r="F38" s="141">
        <v>0.61757049891540117</v>
      </c>
      <c r="G38" s="141">
        <v>9.0548491106290693E-2</v>
      </c>
      <c r="H38" s="141">
        <v>0.52702200780911068</v>
      </c>
      <c r="I38" s="33">
        <v>46660</v>
      </c>
      <c r="J38" s="422">
        <v>28.5</v>
      </c>
      <c r="K38" s="141">
        <v>6.5</v>
      </c>
      <c r="L38" s="141">
        <v>2.8791441214750413E-2</v>
      </c>
      <c r="M38" s="141">
        <v>0.71723835616438048</v>
      </c>
      <c r="N38" s="141">
        <v>4.4294524945769865E-3</v>
      </c>
      <c r="O38" s="141">
        <v>0.53145146030368762</v>
      </c>
      <c r="P38" s="141">
        <v>8.6119038611713702E-2</v>
      </c>
      <c r="R38" s="498"/>
      <c r="S38" s="498"/>
      <c r="T38" s="498"/>
      <c r="U38" s="498"/>
      <c r="Z38" s="166"/>
      <c r="AA38" s="166"/>
    </row>
    <row r="39" spans="1:27" s="142" customFormat="1" ht="12.75" x14ac:dyDescent="0.25">
      <c r="A39" s="8"/>
      <c r="B39" s="227"/>
      <c r="C39" s="222" t="s">
        <v>138</v>
      </c>
      <c r="D39" s="407">
        <v>37</v>
      </c>
      <c r="E39" s="33">
        <v>33877</v>
      </c>
      <c r="F39" s="141">
        <v>1.6464999999999999</v>
      </c>
      <c r="G39" s="141">
        <v>0.24141064197260267</v>
      </c>
      <c r="H39" s="141">
        <v>1.4050893580273969</v>
      </c>
      <c r="I39" s="33">
        <v>46660</v>
      </c>
      <c r="J39" s="422">
        <v>28.5</v>
      </c>
      <c r="K39" s="141">
        <v>6.5</v>
      </c>
      <c r="L39" s="141">
        <v>7.6760641972603016E-2</v>
      </c>
      <c r="M39" s="141">
        <v>0.71723835616438614</v>
      </c>
      <c r="N39" s="141">
        <v>1.1809329534246618E-2</v>
      </c>
      <c r="O39" s="141">
        <v>1.4168986875616434</v>
      </c>
      <c r="P39" s="141">
        <v>0.22960131243835605</v>
      </c>
      <c r="R39" s="498"/>
      <c r="S39" s="498"/>
      <c r="T39" s="498"/>
      <c r="U39" s="498"/>
      <c r="Z39" s="166"/>
      <c r="AA39" s="166"/>
    </row>
    <row r="40" spans="1:27" s="151" customFormat="1" ht="12.75" x14ac:dyDescent="0.25">
      <c r="A40" s="124"/>
      <c r="B40" s="230"/>
      <c r="C40" s="222" t="s">
        <v>138</v>
      </c>
      <c r="D40" s="405">
        <v>94.285714285714292</v>
      </c>
      <c r="E40" s="33">
        <v>40451</v>
      </c>
      <c r="F40" s="141">
        <v>6.9771428571428569</v>
      </c>
      <c r="G40" s="141">
        <v>3.6368309354207411</v>
      </c>
      <c r="H40" s="141">
        <v>3.3403119217221131</v>
      </c>
      <c r="I40" s="33">
        <v>53235</v>
      </c>
      <c r="J40" s="422">
        <v>10.5</v>
      </c>
      <c r="K40" s="141">
        <v>24.5</v>
      </c>
      <c r="L40" s="141">
        <v>2.9391166497064583</v>
      </c>
      <c r="M40" s="141">
        <v>5.28</v>
      </c>
      <c r="N40" s="141">
        <v>0.36839314285714286</v>
      </c>
      <c r="O40" s="141">
        <v>3.7087050645792559</v>
      </c>
      <c r="P40" s="141">
        <v>3.2684377925635983</v>
      </c>
      <c r="Q40" s="142"/>
      <c r="R40" s="498"/>
      <c r="S40" s="498"/>
      <c r="T40" s="498"/>
      <c r="U40" s="498"/>
      <c r="V40" s="142"/>
      <c r="W40" s="142"/>
      <c r="X40" s="142"/>
      <c r="Z40" s="166"/>
      <c r="AA40" s="166"/>
    </row>
    <row r="41" spans="1:27" s="142" customFormat="1" ht="12.75" x14ac:dyDescent="0.25">
      <c r="A41" s="8"/>
      <c r="B41" s="227"/>
      <c r="C41" s="222"/>
      <c r="D41" s="406"/>
      <c r="E41" s="33"/>
      <c r="F41" s="141"/>
      <c r="G41" s="141"/>
      <c r="H41" s="141"/>
      <c r="I41" s="143"/>
      <c r="J41" s="143"/>
      <c r="K41" s="143"/>
      <c r="L41" s="143"/>
      <c r="M41" s="143"/>
      <c r="N41" s="141"/>
      <c r="O41" s="141"/>
      <c r="P41" s="141"/>
      <c r="R41" s="498"/>
      <c r="S41" s="498"/>
      <c r="T41" s="498"/>
      <c r="U41" s="498"/>
    </row>
    <row r="42" spans="1:27" s="142" customFormat="1" ht="12.75" x14ac:dyDescent="0.25">
      <c r="A42" s="8"/>
      <c r="B42" s="227"/>
      <c r="C42" s="222"/>
      <c r="D42" s="406"/>
      <c r="E42" s="38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R42" s="498"/>
      <c r="S42" s="498"/>
      <c r="T42" s="498"/>
      <c r="U42" s="498"/>
    </row>
    <row r="43" spans="1:27" x14ac:dyDescent="0.3">
      <c r="Q43" s="142"/>
      <c r="R43" s="142"/>
    </row>
    <row r="44" spans="1:27" x14ac:dyDescent="0.3">
      <c r="C44" s="40" t="s">
        <v>10</v>
      </c>
      <c r="D44" s="152"/>
      <c r="E44" s="153"/>
      <c r="F44" s="154">
        <v>102.23408788775764</v>
      </c>
      <c r="G44" s="154">
        <v>51.181504905282878</v>
      </c>
      <c r="H44" s="154">
        <v>51.052582982474753</v>
      </c>
      <c r="I44" s="154"/>
      <c r="J44" s="154"/>
      <c r="K44" s="154"/>
      <c r="L44" s="154"/>
      <c r="M44" s="154"/>
      <c r="N44" s="154">
        <v>4.8640386366277646</v>
      </c>
      <c r="O44" s="154">
        <v>55.916621619102514</v>
      </c>
      <c r="P44" s="154">
        <v>46.317466268655103</v>
      </c>
      <c r="Q44" s="142"/>
      <c r="R44" s="142"/>
    </row>
    <row r="45" spans="1:27" x14ac:dyDescent="0.3">
      <c r="M45" s="156"/>
      <c r="N45" s="847"/>
    </row>
    <row r="46" spans="1:27" x14ac:dyDescent="0.3">
      <c r="I46" s="142"/>
      <c r="J46" s="142"/>
      <c r="M46" s="156"/>
      <c r="N46" s="847"/>
      <c r="P46" s="187"/>
    </row>
    <row r="47" spans="1:27" x14ac:dyDescent="0.3">
      <c r="P47" s="156"/>
    </row>
    <row r="48" spans="1:27" x14ac:dyDescent="0.3">
      <c r="O48" s="156"/>
      <c r="P48" s="847"/>
      <c r="Q48" s="847"/>
    </row>
    <row r="49" spans="15:17" x14ac:dyDescent="0.3">
      <c r="O49" s="156"/>
      <c r="P49" s="847"/>
      <c r="Q49" s="84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7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A23"/>
  <sheetViews>
    <sheetView view="pageBreakPreview" zoomScale="80" zoomScaleNormal="70" zoomScaleSheetLayoutView="80" workbookViewId="0">
      <selection activeCell="I245" sqref="I24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2.88671875" style="8" customWidth="1"/>
    <col min="4" max="4" width="15.6640625" style="8" customWidth="1"/>
    <col min="5" max="5" width="15.6640625" style="59" customWidth="1" collapsed="1"/>
    <col min="6" max="7" width="15.6640625" style="59" customWidth="1"/>
    <col min="8" max="8" width="12.33203125" style="59" customWidth="1"/>
    <col min="9" max="12" width="15.6640625" style="59" customWidth="1"/>
    <col min="13" max="13" width="13.6640625" style="59" customWidth="1"/>
    <col min="14" max="15" width="15.6640625" style="59" customWidth="1"/>
    <col min="16" max="16" width="9.109375" style="59" customWidth="1" collapsed="1"/>
    <col min="17" max="17" width="11.109375" style="59" customWidth="1"/>
    <col min="18" max="18" width="11.6640625" style="59" customWidth="1"/>
    <col min="19" max="19" width="11.109375" style="59" customWidth="1"/>
    <col min="20" max="20" width="11.44140625" style="59" customWidth="1"/>
    <col min="21" max="22" width="10.6640625" style="59" bestFit="1" customWidth="1"/>
    <col min="23" max="23" width="10.33203125" style="59" bestFit="1" customWidth="1"/>
    <col min="24" max="16384" width="9.109375" style="59"/>
  </cols>
  <sheetData>
    <row r="1" spans="1:27" s="8" customFormat="1" ht="12.75" x14ac:dyDescent="0.25">
      <c r="B1" s="9"/>
      <c r="C1" s="9"/>
      <c r="D1" s="10"/>
    </row>
    <row r="2" spans="1:27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</row>
    <row r="3" spans="1:27" s="8" customFormat="1" ht="12.75" x14ac:dyDescent="0.25">
      <c r="B3" s="13" t="s">
        <v>12</v>
      </c>
      <c r="C3" s="18" t="s">
        <v>13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27" s="8" customFormat="1" ht="12.75" x14ac:dyDescent="0.25">
      <c r="B4" s="17" t="s">
        <v>14</v>
      </c>
      <c r="C4" s="15" t="s">
        <v>9</v>
      </c>
      <c r="D4" s="17"/>
      <c r="E4" s="20"/>
      <c r="F4" s="17"/>
      <c r="G4" s="17"/>
      <c r="H4" s="17"/>
      <c r="I4" s="17"/>
      <c r="J4" s="17"/>
      <c r="K4" s="17"/>
      <c r="L4" s="17"/>
      <c r="M4" s="20"/>
      <c r="N4" s="17"/>
      <c r="O4" s="17"/>
    </row>
    <row r="5" spans="1:27" s="8" customFormat="1" ht="12.75" x14ac:dyDescent="0.25">
      <c r="B5" s="17" t="s">
        <v>1723</v>
      </c>
      <c r="C5" s="21">
        <v>15</v>
      </c>
      <c r="D5" s="17"/>
      <c r="E5" s="17"/>
      <c r="F5" s="20"/>
      <c r="G5" s="17"/>
      <c r="H5" s="17"/>
      <c r="I5" s="17"/>
      <c r="J5" s="17"/>
      <c r="K5" s="17"/>
      <c r="L5" s="17"/>
      <c r="M5" s="20"/>
      <c r="N5" s="17"/>
      <c r="O5" s="17"/>
    </row>
    <row r="6" spans="1:27" s="8" customFormat="1" ht="12.75" x14ac:dyDescent="0.25">
      <c r="B6" s="17"/>
      <c r="C6" s="5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27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27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/>
      <c r="K8" s="27"/>
      <c r="L8" s="27"/>
      <c r="M8" s="27" t="s">
        <v>2314</v>
      </c>
      <c r="N8" s="27"/>
      <c r="O8" s="27"/>
    </row>
    <row r="9" spans="1:27" s="28" customFormat="1" ht="52.8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237</v>
      </c>
      <c r="I9" s="90" t="s">
        <v>1728</v>
      </c>
      <c r="J9" s="91" t="s">
        <v>1721</v>
      </c>
      <c r="K9" s="91" t="s">
        <v>1720</v>
      </c>
      <c r="L9" s="91" t="s">
        <v>1719</v>
      </c>
      <c r="M9" s="90" t="s">
        <v>2315</v>
      </c>
      <c r="N9" s="90" t="s">
        <v>2316</v>
      </c>
      <c r="O9" s="90" t="s">
        <v>2317</v>
      </c>
    </row>
    <row r="10" spans="1:27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27" s="57" customFormat="1" ht="12.75" x14ac:dyDescent="0.25">
      <c r="A11" s="8"/>
      <c r="B11" s="227"/>
      <c r="C11" s="222" t="s">
        <v>30</v>
      </c>
      <c r="D11" s="33">
        <v>40816</v>
      </c>
      <c r="E11" s="55">
        <v>0.84549077469955991</v>
      </c>
      <c r="F11" s="1476">
        <v>0.34682031578175954</v>
      </c>
      <c r="G11" s="55">
        <v>0.49867045891780037</v>
      </c>
      <c r="H11" s="33">
        <v>46295</v>
      </c>
      <c r="I11" s="422">
        <v>9.5</v>
      </c>
      <c r="J11" s="55">
        <v>5.5</v>
      </c>
      <c r="K11" s="55">
        <v>0.26227123831180355</v>
      </c>
      <c r="L11" s="55">
        <v>6.33</v>
      </c>
      <c r="M11" s="55">
        <v>5.3519566038482146E-2</v>
      </c>
      <c r="N11" s="55">
        <v>0.55219002495628255</v>
      </c>
      <c r="O11" s="55">
        <v>0.29330074974327736</v>
      </c>
      <c r="Q11" s="498"/>
      <c r="R11" s="653"/>
      <c r="S11" s="653"/>
      <c r="Z11" s="166"/>
      <c r="AA11" s="166"/>
    </row>
    <row r="12" spans="1:27" s="57" customFormat="1" ht="12.75" x14ac:dyDescent="0.25">
      <c r="A12" s="8"/>
      <c r="B12" s="227"/>
      <c r="C12" s="222"/>
      <c r="D12" s="33"/>
      <c r="E12" s="55"/>
      <c r="F12" s="1476"/>
      <c r="G12" s="55"/>
      <c r="H12" s="56"/>
      <c r="I12" s="56"/>
      <c r="J12" s="55"/>
      <c r="K12" s="55"/>
      <c r="L12" s="55"/>
      <c r="M12" s="55"/>
      <c r="N12" s="55"/>
      <c r="O12" s="55"/>
    </row>
    <row r="13" spans="1:27" s="57" customFormat="1" ht="12.75" x14ac:dyDescent="0.25">
      <c r="A13" s="8"/>
      <c r="B13" s="227"/>
      <c r="C13" s="222"/>
      <c r="D13" s="53"/>
      <c r="E13" s="55"/>
      <c r="F13" s="1476"/>
      <c r="G13" s="55"/>
      <c r="H13" s="56"/>
      <c r="I13" s="56"/>
      <c r="J13" s="56"/>
      <c r="K13" s="56"/>
      <c r="L13" s="56"/>
      <c r="M13" s="55"/>
      <c r="N13" s="55"/>
      <c r="O13" s="55"/>
    </row>
    <row r="14" spans="1:27" s="57" customFormat="1" ht="12.75" x14ac:dyDescent="0.25">
      <c r="A14" s="8"/>
      <c r="B14" s="227"/>
      <c r="C14" s="222"/>
      <c r="D14" s="53"/>
      <c r="E14" s="55"/>
      <c r="F14" s="1476"/>
      <c r="G14" s="55"/>
      <c r="H14" s="55"/>
      <c r="I14" s="55"/>
      <c r="J14" s="55"/>
      <c r="K14" s="55"/>
      <c r="L14" s="55"/>
      <c r="M14" s="55"/>
      <c r="N14" s="55"/>
      <c r="O14" s="55"/>
    </row>
    <row r="15" spans="1:27" s="57" customFormat="1" ht="12.75" x14ac:dyDescent="0.25">
      <c r="A15" s="8"/>
      <c r="B15" s="227"/>
      <c r="C15" s="222"/>
      <c r="D15" s="38"/>
      <c r="E15" s="55"/>
      <c r="F15" s="1476"/>
      <c r="G15" s="55"/>
      <c r="H15" s="55"/>
      <c r="I15" s="55"/>
      <c r="J15" s="55"/>
      <c r="K15" s="55"/>
      <c r="L15" s="55"/>
      <c r="M15" s="55"/>
      <c r="N15" s="55"/>
      <c r="O15" s="55"/>
    </row>
    <row r="17" spans="3:16" ht="12.75" x14ac:dyDescent="0.25">
      <c r="C17" s="40" t="s">
        <v>10</v>
      </c>
      <c r="D17" s="40"/>
      <c r="E17" s="58">
        <v>0.84549077469955991</v>
      </c>
      <c r="F17" s="58">
        <v>0.34682031578175954</v>
      </c>
      <c r="G17" s="58">
        <v>0.49867045891780037</v>
      </c>
      <c r="H17" s="58"/>
      <c r="I17" s="58"/>
      <c r="J17" s="58"/>
      <c r="K17" s="58"/>
      <c r="L17" s="58"/>
      <c r="M17" s="58">
        <v>5.3519566038482146E-2</v>
      </c>
      <c r="N17" s="58">
        <v>0.55219002495628255</v>
      </c>
      <c r="O17" s="58">
        <v>0.29330074974327736</v>
      </c>
    </row>
    <row r="18" spans="3:16" ht="12.75" x14ac:dyDescent="0.25">
      <c r="J18" s="848"/>
      <c r="K18" s="848"/>
      <c r="L18" s="848"/>
      <c r="M18" s="847"/>
    </row>
    <row r="19" spans="3:16" ht="12.75" x14ac:dyDescent="0.25">
      <c r="J19" s="848"/>
      <c r="K19" s="848"/>
      <c r="L19" s="848"/>
      <c r="M19" s="847"/>
      <c r="O19" s="187">
        <v>0</v>
      </c>
    </row>
    <row r="22" spans="3:16" ht="12.75" x14ac:dyDescent="0.25">
      <c r="O22" s="847"/>
      <c r="P22" s="847"/>
    </row>
    <row r="23" spans="3:16" ht="12.75" x14ac:dyDescent="0.25">
      <c r="O23" s="847"/>
      <c r="P23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7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23"/>
  <sheetViews>
    <sheetView view="pageBreakPreview" zoomScale="70" zoomScaleNormal="70" zoomScaleSheetLayoutView="70" workbookViewId="0">
      <selection activeCell="I245" sqref="I24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2.88671875" style="8" customWidth="1"/>
    <col min="4" max="4" width="15.6640625" style="8" customWidth="1"/>
    <col min="5" max="5" width="15.6640625" style="67" customWidth="1" collapsed="1"/>
    <col min="6" max="7" width="15.6640625" style="67" customWidth="1"/>
    <col min="8" max="13" width="13.5546875" style="67" customWidth="1"/>
    <col min="14" max="15" width="15.6640625" style="67" customWidth="1"/>
    <col min="16" max="16" width="9.109375" style="67" customWidth="1" collapsed="1"/>
    <col min="17" max="16384" width="9.109375" style="67"/>
  </cols>
  <sheetData>
    <row r="1" spans="1:15" s="8" customFormat="1" ht="12.75" x14ac:dyDescent="0.25">
      <c r="B1" s="9"/>
      <c r="C1" s="9"/>
      <c r="D1" s="10"/>
    </row>
    <row r="2" spans="1:15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</row>
    <row r="3" spans="1:15" s="8" customFormat="1" ht="12.75" x14ac:dyDescent="0.25">
      <c r="B3" s="13" t="s">
        <v>12</v>
      </c>
      <c r="C3" s="18" t="s">
        <v>33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s="8" customFormat="1" ht="12.75" x14ac:dyDescent="0.25">
      <c r="B4" s="17" t="s">
        <v>14</v>
      </c>
      <c r="C4" s="15" t="s">
        <v>26</v>
      </c>
      <c r="D4" s="17"/>
      <c r="E4" s="20"/>
      <c r="F4" s="17"/>
      <c r="G4" s="17"/>
      <c r="H4" s="17"/>
      <c r="I4" s="17"/>
      <c r="J4" s="17"/>
      <c r="K4" s="17"/>
      <c r="L4" s="17"/>
      <c r="M4" s="20"/>
      <c r="N4" s="17"/>
      <c r="O4" s="17"/>
    </row>
    <row r="5" spans="1:15" s="8" customFormat="1" ht="12.75" x14ac:dyDescent="0.25">
      <c r="B5" s="17" t="s">
        <v>16</v>
      </c>
      <c r="C5" s="21">
        <v>35</v>
      </c>
      <c r="D5" s="17"/>
      <c r="E5" s="17"/>
      <c r="F5" s="20"/>
      <c r="G5" s="17"/>
      <c r="H5" s="17"/>
      <c r="I5" s="17"/>
      <c r="J5" s="20"/>
      <c r="K5" s="20"/>
      <c r="L5" s="20"/>
      <c r="M5" s="20"/>
      <c r="N5" s="17"/>
      <c r="O5" s="17"/>
    </row>
    <row r="6" spans="1:15" s="8" customFormat="1" ht="12.75" x14ac:dyDescent="0.25">
      <c r="B6" s="17"/>
      <c r="C6" s="62"/>
      <c r="D6" s="17"/>
      <c r="E6" s="17"/>
      <c r="F6" s="17"/>
      <c r="G6" s="20"/>
      <c r="H6" s="17"/>
      <c r="I6" s="17"/>
      <c r="J6" s="17"/>
      <c r="K6" s="17"/>
      <c r="L6" s="17"/>
      <c r="M6" s="17"/>
      <c r="N6" s="17"/>
      <c r="O6" s="17"/>
    </row>
    <row r="7" spans="1:15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5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/>
      <c r="K8" s="27"/>
      <c r="L8" s="27"/>
      <c r="M8" s="27" t="s">
        <v>2314</v>
      </c>
      <c r="N8" s="27"/>
      <c r="O8" s="27"/>
    </row>
    <row r="9" spans="1:15" s="28" customFormat="1" ht="52.8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99</v>
      </c>
      <c r="I9" s="90" t="s">
        <v>1728</v>
      </c>
      <c r="J9" s="91" t="s">
        <v>1722</v>
      </c>
      <c r="K9" s="91" t="s">
        <v>1720</v>
      </c>
      <c r="L9" s="91" t="s">
        <v>1719</v>
      </c>
      <c r="M9" s="90" t="s">
        <v>2315</v>
      </c>
      <c r="N9" s="90" t="s">
        <v>2316</v>
      </c>
      <c r="O9" s="90" t="s">
        <v>2317</v>
      </c>
    </row>
    <row r="10" spans="1:15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5" s="65" customFormat="1" ht="26.4" x14ac:dyDescent="0.3">
      <c r="A11" s="8"/>
      <c r="B11" s="227"/>
      <c r="C11" s="223" t="s">
        <v>34</v>
      </c>
      <c r="D11" s="33">
        <v>39721</v>
      </c>
      <c r="E11" s="63">
        <v>44</v>
      </c>
      <c r="F11" s="63">
        <v>30.035484931506851</v>
      </c>
      <c r="G11" s="63">
        <v>13.964515068493149</v>
      </c>
      <c r="H11" s="33">
        <v>52504</v>
      </c>
      <c r="I11" s="422">
        <v>12.5</v>
      </c>
      <c r="J11" s="55">
        <v>22.5</v>
      </c>
      <c r="K11" s="55">
        <v>25.635484931506852</v>
      </c>
      <c r="L11" s="55">
        <v>2.5894429223744297</v>
      </c>
      <c r="M11" s="63">
        <v>1.1393548858447491</v>
      </c>
      <c r="N11" s="63">
        <v>15.103869954337899</v>
      </c>
      <c r="O11" s="63">
        <v>28.896130045662101</v>
      </c>
    </row>
    <row r="12" spans="1:15" s="65" customFormat="1" ht="12.75" x14ac:dyDescent="0.25">
      <c r="A12" s="8"/>
      <c r="B12" s="227"/>
      <c r="C12" s="222" t="s">
        <v>35</v>
      </c>
      <c r="D12" s="33">
        <v>39721</v>
      </c>
      <c r="E12" s="63">
        <v>23.22</v>
      </c>
      <c r="F12" s="63">
        <v>15.850544547945205</v>
      </c>
      <c r="G12" s="63">
        <v>7.369455452054793</v>
      </c>
      <c r="H12" s="33">
        <v>52504</v>
      </c>
      <c r="I12" s="422">
        <v>12.5</v>
      </c>
      <c r="J12" s="55">
        <v>22.5</v>
      </c>
      <c r="K12" s="55">
        <v>13.528544547945206</v>
      </c>
      <c r="L12" s="55">
        <v>2.5894429223744293</v>
      </c>
      <c r="M12" s="63">
        <v>0.60126864657534251</v>
      </c>
      <c r="N12" s="63">
        <v>7.9707240986301358</v>
      </c>
      <c r="O12" s="63">
        <v>15.249275901369863</v>
      </c>
    </row>
    <row r="13" spans="1:15" s="65" customFormat="1" ht="12.75" x14ac:dyDescent="0.25">
      <c r="A13" s="8"/>
      <c r="B13" s="227"/>
      <c r="C13" s="222"/>
      <c r="D13" s="33"/>
      <c r="E13" s="63"/>
      <c r="F13" s="63"/>
      <c r="G13" s="63"/>
      <c r="H13" s="64"/>
      <c r="I13" s="64"/>
      <c r="J13" s="63"/>
      <c r="K13" s="63"/>
      <c r="L13" s="63"/>
      <c r="M13" s="63"/>
      <c r="N13" s="63"/>
      <c r="O13" s="63"/>
    </row>
    <row r="14" spans="1:15" s="65" customFormat="1" ht="12.75" x14ac:dyDescent="0.25">
      <c r="A14" s="8"/>
      <c r="B14" s="227"/>
      <c r="C14" s="222"/>
      <c r="D14" s="33"/>
      <c r="E14" s="63"/>
      <c r="F14" s="63"/>
      <c r="G14" s="63"/>
      <c r="H14" s="64"/>
      <c r="I14" s="64"/>
      <c r="J14" s="63"/>
      <c r="K14" s="63"/>
      <c r="L14" s="63"/>
      <c r="M14" s="63"/>
      <c r="N14" s="63"/>
      <c r="O14" s="63"/>
    </row>
    <row r="15" spans="1:15" s="65" customFormat="1" ht="12.75" x14ac:dyDescent="0.25">
      <c r="A15" s="8"/>
      <c r="B15" s="227"/>
      <c r="C15" s="222"/>
      <c r="D15" s="33"/>
      <c r="E15" s="63"/>
      <c r="F15" s="63"/>
      <c r="G15" s="63"/>
      <c r="H15" s="64"/>
      <c r="I15" s="64"/>
      <c r="J15" s="63"/>
      <c r="K15" s="63"/>
      <c r="L15" s="63"/>
      <c r="M15" s="63"/>
      <c r="N15" s="63"/>
      <c r="O15" s="63"/>
    </row>
    <row r="16" spans="1:15" s="65" customFormat="1" ht="12.75" x14ac:dyDescent="0.25">
      <c r="A16" s="8"/>
      <c r="B16" s="227"/>
      <c r="C16" s="222"/>
      <c r="D16" s="38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</row>
    <row r="18" spans="3:16" ht="12.75" x14ac:dyDescent="0.25">
      <c r="C18" s="40" t="s">
        <v>10</v>
      </c>
      <c r="D18" s="40"/>
      <c r="E18" s="66">
        <v>67.22</v>
      </c>
      <c r="F18" s="66">
        <v>45.886029479452056</v>
      </c>
      <c r="G18" s="66">
        <v>21.333970520547943</v>
      </c>
      <c r="H18" s="66"/>
      <c r="I18" s="66"/>
      <c r="J18" s="66"/>
      <c r="K18" s="66"/>
      <c r="L18" s="66"/>
      <c r="M18" s="66">
        <v>1.7406235324200916</v>
      </c>
      <c r="N18" s="66">
        <v>23.074594052968035</v>
      </c>
      <c r="O18" s="66">
        <v>44.145405947031961</v>
      </c>
    </row>
    <row r="19" spans="3:16" ht="12.75" x14ac:dyDescent="0.25">
      <c r="L19" s="849"/>
      <c r="M19" s="847"/>
    </row>
    <row r="20" spans="3:16" ht="12.75" x14ac:dyDescent="0.25">
      <c r="L20" s="849"/>
      <c r="M20" s="849"/>
      <c r="O20" s="187">
        <v>0</v>
      </c>
    </row>
    <row r="22" spans="3:16" ht="12.75" x14ac:dyDescent="0.25">
      <c r="O22" s="847"/>
      <c r="P22" s="847"/>
    </row>
    <row r="23" spans="3:16" ht="12.75" x14ac:dyDescent="0.25">
      <c r="O23" s="847"/>
      <c r="P23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9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72"/>
  <sheetViews>
    <sheetView view="pageBreakPreview" topLeftCell="A40" zoomScale="95" zoomScaleNormal="85" zoomScaleSheetLayoutView="95" workbookViewId="0">
      <selection activeCell="I245" sqref="I245"/>
    </sheetView>
  </sheetViews>
  <sheetFormatPr defaultColWidth="42.886718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0.8867187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2.33203125" style="67" customWidth="1"/>
    <col min="10" max="10" width="18.6640625" style="67" customWidth="1"/>
    <col min="11" max="11" width="15.88671875" style="67" customWidth="1"/>
    <col min="12" max="12" width="12.6640625" style="67" customWidth="1"/>
    <col min="13" max="13" width="12.44140625" style="67" customWidth="1"/>
    <col min="14" max="14" width="13.88671875" style="67" customWidth="1"/>
    <col min="15" max="15" width="14.109375" style="67" customWidth="1"/>
    <col min="16" max="16" width="12.88671875" style="67" customWidth="1"/>
    <col min="17" max="17" width="9.109375" style="67" customWidth="1" collapsed="1"/>
    <col min="18" max="18" width="13.88671875" style="454" customWidth="1"/>
    <col min="19" max="19" width="14.5546875" style="454" customWidth="1"/>
    <col min="20" max="20" width="13.88671875" style="454" customWidth="1"/>
    <col min="21" max="21" width="14.5546875" style="454" customWidth="1"/>
    <col min="22" max="22" width="14.109375" style="67" customWidth="1"/>
    <col min="23" max="24" width="13.44140625" style="67" customWidth="1"/>
    <col min="25" max="253" width="9.109375" style="67" customWidth="1"/>
    <col min="254" max="254" width="3.6640625" style="67" customWidth="1"/>
    <col min="255" max="255" width="19.109375" style="67" customWidth="1"/>
    <col min="256" max="16384" width="42.88671875" style="67"/>
  </cols>
  <sheetData>
    <row r="1" spans="1:27" s="8" customFormat="1" ht="12.75" x14ac:dyDescent="0.25">
      <c r="B1" s="9"/>
      <c r="C1" s="9"/>
      <c r="D1" s="44"/>
      <c r="E1" s="10"/>
      <c r="K1" s="97"/>
      <c r="L1" s="97"/>
      <c r="M1" s="97"/>
      <c r="R1" s="517"/>
      <c r="S1" s="517"/>
      <c r="T1" s="517"/>
      <c r="U1" s="517"/>
    </row>
    <row r="2" spans="1:27" s="8" customFormat="1" ht="12.75" x14ac:dyDescent="0.25">
      <c r="B2" s="12" t="s">
        <v>11</v>
      </c>
      <c r="C2" s="13"/>
      <c r="D2" s="19"/>
      <c r="E2" s="14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  <c r="R2" s="517"/>
      <c r="S2" s="517"/>
      <c r="T2" s="517"/>
      <c r="U2" s="517"/>
    </row>
    <row r="3" spans="1:27" s="8" customFormat="1" ht="12.75" x14ac:dyDescent="0.25">
      <c r="B3" s="13" t="s">
        <v>12</v>
      </c>
      <c r="C3" s="18" t="s">
        <v>33</v>
      </c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R3" s="517"/>
      <c r="S3" s="517"/>
      <c r="T3" s="517"/>
      <c r="U3" s="517"/>
    </row>
    <row r="4" spans="1:27" s="8" customFormat="1" ht="12.75" x14ac:dyDescent="0.25"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  <c r="R4" s="517"/>
      <c r="S4" s="517"/>
      <c r="T4" s="517"/>
      <c r="U4" s="517"/>
    </row>
    <row r="5" spans="1:27" s="8" customFormat="1" ht="12.75" x14ac:dyDescent="0.25"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20"/>
      <c r="L5" s="20"/>
      <c r="M5" s="20"/>
      <c r="N5" s="20"/>
      <c r="O5" s="17"/>
      <c r="P5" s="17"/>
      <c r="R5" s="517"/>
      <c r="S5" s="517"/>
      <c r="T5" s="517"/>
      <c r="U5" s="517"/>
    </row>
    <row r="6" spans="1:27" s="8" customFormat="1" ht="12.75" x14ac:dyDescent="0.25">
      <c r="B6" s="17"/>
      <c r="C6" s="62"/>
      <c r="D6" s="19"/>
      <c r="E6" s="17"/>
      <c r="F6" s="17"/>
      <c r="G6" s="17"/>
      <c r="H6" s="17"/>
      <c r="I6" s="17"/>
      <c r="J6" s="17"/>
      <c r="K6" s="17"/>
      <c r="L6" s="17"/>
      <c r="M6" s="17"/>
      <c r="N6" s="20"/>
      <c r="O6" s="17"/>
      <c r="P6" s="17"/>
      <c r="R6" s="517"/>
      <c r="S6" s="517"/>
      <c r="T6" s="517"/>
      <c r="U6" s="517"/>
    </row>
    <row r="7" spans="1:27" s="8" customFormat="1" ht="12.75" x14ac:dyDescent="0.25"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  <c r="R7" s="517"/>
      <c r="S7" s="517"/>
      <c r="T7" s="517"/>
      <c r="U7" s="517"/>
    </row>
    <row r="8" spans="1:27" s="8" customFormat="1" ht="12.75" x14ac:dyDescent="0.25">
      <c r="B8" s="22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  <c r="R8" s="517"/>
      <c r="S8" s="517"/>
      <c r="T8" s="517"/>
      <c r="U8" s="517"/>
    </row>
    <row r="9" spans="1:27" s="28" customFormat="1" ht="42" customHeight="1" x14ac:dyDescent="0.3">
      <c r="B9" s="225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91" t="s">
        <v>1722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  <c r="R9" s="651"/>
      <c r="S9" s="651"/>
      <c r="T9" s="651"/>
      <c r="U9" s="651"/>
    </row>
    <row r="10" spans="1:27" s="8" customFormat="1" x14ac:dyDescent="0.3">
      <c r="B10" s="226"/>
      <c r="C10" s="221"/>
      <c r="D10" s="408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R10" s="652"/>
      <c r="S10" s="652"/>
      <c r="T10" s="652"/>
      <c r="U10" s="652"/>
    </row>
    <row r="11" spans="1:27" s="65" customFormat="1" ht="26.4" x14ac:dyDescent="0.3">
      <c r="A11" s="8"/>
      <c r="B11" s="227"/>
      <c r="C11" s="223" t="s">
        <v>139</v>
      </c>
      <c r="D11" s="321">
        <v>1</v>
      </c>
      <c r="E11" s="33">
        <v>33877</v>
      </c>
      <c r="F11" s="63">
        <v>38.5</v>
      </c>
      <c r="G11" s="63">
        <v>5.6448889863013676</v>
      </c>
      <c r="H11" s="63">
        <v>32.855111013698632</v>
      </c>
      <c r="I11" s="33">
        <v>46660</v>
      </c>
      <c r="J11" s="422">
        <v>28.5</v>
      </c>
      <c r="K11" s="63">
        <v>6.5</v>
      </c>
      <c r="L11" s="63">
        <v>1.7948889863013662</v>
      </c>
      <c r="M11" s="63">
        <v>0.71723835616438214</v>
      </c>
      <c r="N11" s="63">
        <v>0.27613676712328711</v>
      </c>
      <c r="O11" s="63">
        <v>33.131247780821923</v>
      </c>
      <c r="P11" s="63">
        <v>5.3687522191780772</v>
      </c>
      <c r="R11" s="498"/>
      <c r="S11" s="498"/>
      <c r="T11" s="498"/>
      <c r="U11" s="498"/>
      <c r="V11" s="498"/>
      <c r="W11" s="498"/>
      <c r="X11" s="498"/>
      <c r="Z11" s="166"/>
      <c r="AA11" s="166"/>
    </row>
    <row r="12" spans="1:27" s="65" customFormat="1" ht="26.4" x14ac:dyDescent="0.3">
      <c r="A12" s="8"/>
      <c r="B12" s="227"/>
      <c r="C12" s="223" t="s">
        <v>139</v>
      </c>
      <c r="D12" s="321">
        <v>1</v>
      </c>
      <c r="E12" s="33">
        <v>39721</v>
      </c>
      <c r="F12" s="63">
        <v>82.63</v>
      </c>
      <c r="G12" s="63">
        <v>37.121470904109579</v>
      </c>
      <c r="H12" s="63">
        <v>45.508529095890417</v>
      </c>
      <c r="I12" s="33">
        <v>52504</v>
      </c>
      <c r="J12" s="422">
        <v>12.5</v>
      </c>
      <c r="K12" s="63">
        <v>22.5</v>
      </c>
      <c r="L12" s="63">
        <v>28.858470904109588</v>
      </c>
      <c r="M12" s="63">
        <v>1.5522191780821917</v>
      </c>
      <c r="N12" s="63">
        <v>1.2825987068493148</v>
      </c>
      <c r="O12" s="63">
        <v>46.79112780273973</v>
      </c>
      <c r="P12" s="63">
        <v>35.838872197260265</v>
      </c>
      <c r="R12" s="498"/>
      <c r="S12" s="498"/>
      <c r="T12" s="498"/>
      <c r="U12" s="498"/>
      <c r="V12" s="498"/>
      <c r="W12" s="498"/>
      <c r="X12" s="498"/>
      <c r="Z12" s="166"/>
      <c r="AA12" s="166"/>
    </row>
    <row r="13" spans="1:27" s="65" customFormat="1" ht="26.4" x14ac:dyDescent="0.3">
      <c r="A13" s="8"/>
      <c r="B13" s="227"/>
      <c r="C13" s="223" t="s">
        <v>140</v>
      </c>
      <c r="D13" s="321">
        <v>1</v>
      </c>
      <c r="E13" s="33">
        <v>33877</v>
      </c>
      <c r="F13" s="63">
        <v>38.5</v>
      </c>
      <c r="G13" s="63">
        <v>5.6448889863013676</v>
      </c>
      <c r="H13" s="63">
        <v>32.855111013698632</v>
      </c>
      <c r="I13" s="33">
        <v>46660</v>
      </c>
      <c r="J13" s="422">
        <v>28.5</v>
      </c>
      <c r="K13" s="63">
        <v>6.5</v>
      </c>
      <c r="L13" s="63">
        <v>1.7948889863013662</v>
      </c>
      <c r="M13" s="63">
        <v>0.71723835616438214</v>
      </c>
      <c r="N13" s="63">
        <v>0.27613676712328711</v>
      </c>
      <c r="O13" s="63">
        <v>33.131247780821923</v>
      </c>
      <c r="P13" s="63">
        <v>5.3687522191780772</v>
      </c>
      <c r="R13" s="498"/>
      <c r="S13" s="498"/>
      <c r="T13" s="498"/>
      <c r="U13" s="498"/>
      <c r="V13" s="498"/>
      <c r="W13" s="498"/>
      <c r="X13" s="498"/>
      <c r="Z13" s="166"/>
      <c r="AA13" s="166"/>
    </row>
    <row r="14" spans="1:27" s="65" customFormat="1" ht="12.75" x14ac:dyDescent="0.25">
      <c r="A14" s="8"/>
      <c r="B14" s="227"/>
      <c r="C14" s="222" t="s">
        <v>141</v>
      </c>
      <c r="D14" s="321">
        <v>1</v>
      </c>
      <c r="E14" s="33">
        <v>33877</v>
      </c>
      <c r="F14" s="63">
        <v>0.42</v>
      </c>
      <c r="G14" s="63">
        <v>6.1580607123287612E-2</v>
      </c>
      <c r="H14" s="63">
        <v>0.35841939287671237</v>
      </c>
      <c r="I14" s="33">
        <v>46660</v>
      </c>
      <c r="J14" s="422">
        <v>28.5</v>
      </c>
      <c r="K14" s="63">
        <v>6.5</v>
      </c>
      <c r="L14" s="63">
        <v>1.958060712328763E-2</v>
      </c>
      <c r="M14" s="63">
        <v>0.71723835616438214</v>
      </c>
      <c r="N14" s="63">
        <v>3.0124010958904046E-3</v>
      </c>
      <c r="O14" s="63">
        <v>0.36143179397260278</v>
      </c>
      <c r="P14" s="63">
        <v>5.8568206027397207E-2</v>
      </c>
      <c r="R14" s="498"/>
      <c r="S14" s="498"/>
      <c r="T14" s="498"/>
      <c r="U14" s="498"/>
      <c r="V14" s="498"/>
      <c r="W14" s="498"/>
      <c r="X14" s="498"/>
      <c r="Z14" s="166"/>
      <c r="AA14" s="166"/>
    </row>
    <row r="15" spans="1:27" s="65" customFormat="1" ht="12.75" x14ac:dyDescent="0.25">
      <c r="A15" s="8"/>
      <c r="B15" s="227"/>
      <c r="C15" s="222" t="s">
        <v>142</v>
      </c>
      <c r="D15" s="321">
        <v>1</v>
      </c>
      <c r="E15" s="33">
        <v>33877</v>
      </c>
      <c r="F15" s="63">
        <v>2.39</v>
      </c>
      <c r="G15" s="63">
        <v>0.35042297863013694</v>
      </c>
      <c r="H15" s="63">
        <v>2.0395770213698632</v>
      </c>
      <c r="I15" s="33">
        <v>46660</v>
      </c>
      <c r="J15" s="422">
        <v>28.5</v>
      </c>
      <c r="K15" s="63">
        <v>6.5</v>
      </c>
      <c r="L15" s="63">
        <v>0.11142297863013706</v>
      </c>
      <c r="M15" s="63">
        <v>0.71723835616438403</v>
      </c>
      <c r="N15" s="63">
        <v>1.7141996712328779E-2</v>
      </c>
      <c r="O15" s="63">
        <v>2.0567190180821919</v>
      </c>
      <c r="P15" s="63">
        <v>0.33328098191780819</v>
      </c>
      <c r="R15" s="498"/>
      <c r="S15" s="498"/>
      <c r="T15" s="498"/>
      <c r="U15" s="498"/>
      <c r="V15" s="498"/>
      <c r="W15" s="498"/>
      <c r="X15" s="498"/>
      <c r="Z15" s="166"/>
      <c r="AA15" s="166"/>
    </row>
    <row r="16" spans="1:27" s="65" customFormat="1" ht="12.75" x14ac:dyDescent="0.25">
      <c r="A16" s="8"/>
      <c r="B16" s="227"/>
      <c r="C16" s="222" t="s">
        <v>143</v>
      </c>
      <c r="D16" s="321">
        <v>3</v>
      </c>
      <c r="E16" s="33">
        <v>33877</v>
      </c>
      <c r="F16" s="63">
        <v>2.58</v>
      </c>
      <c r="G16" s="63">
        <v>0.37828087232876673</v>
      </c>
      <c r="H16" s="63">
        <v>2.2017191276712333</v>
      </c>
      <c r="I16" s="33">
        <v>46660</v>
      </c>
      <c r="J16" s="422">
        <v>28.5</v>
      </c>
      <c r="K16" s="63">
        <v>6.5</v>
      </c>
      <c r="L16" s="63">
        <v>0.12028087232876672</v>
      </c>
      <c r="M16" s="63">
        <v>0.71723835616438103</v>
      </c>
      <c r="N16" s="63">
        <v>1.8504749589041032E-2</v>
      </c>
      <c r="O16" s="63">
        <v>2.2202238772602745</v>
      </c>
      <c r="P16" s="63">
        <v>0.35977612273972559</v>
      </c>
      <c r="R16" s="498"/>
      <c r="S16" s="498"/>
      <c r="T16" s="498"/>
      <c r="U16" s="498"/>
      <c r="V16" s="498"/>
      <c r="W16" s="498"/>
      <c r="X16" s="498"/>
      <c r="Z16" s="166"/>
      <c r="AA16" s="166"/>
    </row>
    <row r="17" spans="1:27" s="65" customFormat="1" ht="12.75" x14ac:dyDescent="0.25">
      <c r="A17" s="8"/>
      <c r="B17" s="227"/>
      <c r="C17" s="222" t="s">
        <v>144</v>
      </c>
      <c r="D17" s="321">
        <v>1</v>
      </c>
      <c r="E17" s="33">
        <v>33877</v>
      </c>
      <c r="F17" s="63">
        <v>1.32</v>
      </c>
      <c r="G17" s="63">
        <v>0.19353905095890434</v>
      </c>
      <c r="H17" s="63">
        <v>1.1264609490410957</v>
      </c>
      <c r="I17" s="33">
        <v>46660</v>
      </c>
      <c r="J17" s="422">
        <v>28.5</v>
      </c>
      <c r="K17" s="63">
        <v>6.5</v>
      </c>
      <c r="L17" s="63">
        <v>6.153905095890444E-2</v>
      </c>
      <c r="M17" s="63">
        <v>0.71723835616438736</v>
      </c>
      <c r="N17" s="63">
        <v>9.4675463013699137E-3</v>
      </c>
      <c r="O17" s="63">
        <v>1.1359284953424655</v>
      </c>
      <c r="P17" s="63">
        <v>0.18407150465753452</v>
      </c>
      <c r="R17" s="498"/>
      <c r="S17" s="498"/>
      <c r="T17" s="498"/>
      <c r="U17" s="498"/>
      <c r="V17" s="498"/>
      <c r="W17" s="498"/>
      <c r="X17" s="498"/>
      <c r="Z17" s="166"/>
      <c r="AA17" s="166"/>
    </row>
    <row r="18" spans="1:27" s="65" customFormat="1" x14ac:dyDescent="0.3">
      <c r="A18" s="8"/>
      <c r="B18" s="227"/>
      <c r="C18" s="223" t="s">
        <v>145</v>
      </c>
      <c r="D18" s="321">
        <v>500</v>
      </c>
      <c r="E18" s="33">
        <v>33877</v>
      </c>
      <c r="F18" s="63">
        <v>0.3</v>
      </c>
      <c r="G18" s="63">
        <v>4.3986147945205445E-2</v>
      </c>
      <c r="H18" s="63">
        <v>0.25601385205479454</v>
      </c>
      <c r="I18" s="33">
        <v>46660</v>
      </c>
      <c r="J18" s="422">
        <v>28.5</v>
      </c>
      <c r="K18" s="63">
        <v>6.5</v>
      </c>
      <c r="L18" s="63">
        <v>1.3986147945205474E-2</v>
      </c>
      <c r="M18" s="63">
        <v>0.71723835616438336</v>
      </c>
      <c r="N18" s="63">
        <v>2.1517150684931497E-3</v>
      </c>
      <c r="O18" s="63">
        <v>0.2581655671232877</v>
      </c>
      <c r="P18" s="63">
        <v>4.1834432876712291E-2</v>
      </c>
      <c r="R18" s="498"/>
      <c r="S18" s="498"/>
      <c r="T18" s="498"/>
      <c r="U18" s="498"/>
      <c r="V18" s="498"/>
      <c r="W18" s="498"/>
      <c r="X18" s="498"/>
      <c r="Z18" s="166"/>
      <c r="AA18" s="166"/>
    </row>
    <row r="19" spans="1:27" s="65" customFormat="1" ht="12.75" x14ac:dyDescent="0.25">
      <c r="A19" s="8"/>
      <c r="B19" s="227"/>
      <c r="C19" s="222" t="s">
        <v>146</v>
      </c>
      <c r="D19" s="321">
        <v>1</v>
      </c>
      <c r="E19" s="33">
        <v>33877</v>
      </c>
      <c r="F19" s="63">
        <v>0.92</v>
      </c>
      <c r="G19" s="63">
        <v>0.13489085369863008</v>
      </c>
      <c r="H19" s="63">
        <v>0.78510914630136996</v>
      </c>
      <c r="I19" s="33">
        <v>46660</v>
      </c>
      <c r="J19" s="422">
        <v>28.5</v>
      </c>
      <c r="K19" s="63">
        <v>6.5</v>
      </c>
      <c r="L19" s="63">
        <v>4.2890853698630105E-2</v>
      </c>
      <c r="M19" s="63">
        <v>0.71723835616438292</v>
      </c>
      <c r="N19" s="63">
        <v>6.5985928767123237E-3</v>
      </c>
      <c r="O19" s="63">
        <v>0.79170773917808224</v>
      </c>
      <c r="P19" s="63">
        <v>0.1282922608219178</v>
      </c>
      <c r="R19" s="498"/>
      <c r="S19" s="498"/>
      <c r="T19" s="498"/>
      <c r="U19" s="498"/>
      <c r="V19" s="498"/>
      <c r="W19" s="498"/>
      <c r="X19" s="498"/>
      <c r="Z19" s="166"/>
      <c r="AA19" s="166"/>
    </row>
    <row r="20" spans="1:27" s="65" customFormat="1" ht="12.75" x14ac:dyDescent="0.25">
      <c r="A20" s="8"/>
      <c r="B20" s="227"/>
      <c r="C20" s="222" t="s">
        <v>147</v>
      </c>
      <c r="D20" s="321">
        <v>55</v>
      </c>
      <c r="E20" s="33">
        <v>33877</v>
      </c>
      <c r="F20" s="63">
        <v>0.14599999999999999</v>
      </c>
      <c r="G20" s="63">
        <v>2.1406592000000016E-2</v>
      </c>
      <c r="H20" s="63">
        <v>0.12459340799999997</v>
      </c>
      <c r="I20" s="33">
        <v>46660</v>
      </c>
      <c r="J20" s="422">
        <v>28.5</v>
      </c>
      <c r="K20" s="63">
        <v>6.5</v>
      </c>
      <c r="L20" s="63">
        <v>6.8065920000000141E-3</v>
      </c>
      <c r="M20" s="63">
        <v>0.71723835616438514</v>
      </c>
      <c r="N20" s="63">
        <v>1.0471680000000022E-3</v>
      </c>
      <c r="O20" s="63">
        <v>0.12564057599999998</v>
      </c>
      <c r="P20" s="63">
        <v>2.0359424000000015E-2</v>
      </c>
      <c r="R20" s="498"/>
      <c r="S20" s="498"/>
      <c r="T20" s="498"/>
      <c r="U20" s="498"/>
      <c r="V20" s="498"/>
      <c r="W20" s="498"/>
      <c r="X20" s="498"/>
      <c r="Z20" s="166"/>
      <c r="AA20" s="166"/>
    </row>
    <row r="21" spans="1:27" s="65" customFormat="1" ht="12.75" x14ac:dyDescent="0.25">
      <c r="A21" s="8"/>
      <c r="B21" s="227"/>
      <c r="C21" s="222" t="s">
        <v>148</v>
      </c>
      <c r="D21" s="321">
        <v>1</v>
      </c>
      <c r="E21" s="33">
        <v>33877</v>
      </c>
      <c r="F21" s="63">
        <v>3.2080000000000002</v>
      </c>
      <c r="G21" s="63">
        <v>0.47035854202739769</v>
      </c>
      <c r="H21" s="63">
        <v>2.7376414579726025</v>
      </c>
      <c r="I21" s="33">
        <v>46660</v>
      </c>
      <c r="J21" s="422">
        <v>28.5</v>
      </c>
      <c r="K21" s="63">
        <v>6.5</v>
      </c>
      <c r="L21" s="63">
        <v>0.14955854202739793</v>
      </c>
      <c r="M21" s="63">
        <v>0.7172383561643868</v>
      </c>
      <c r="N21" s="63">
        <v>2.3009006465753531E-2</v>
      </c>
      <c r="O21" s="63">
        <v>2.7606504644383558</v>
      </c>
      <c r="P21" s="63">
        <v>0.44734953556164436</v>
      </c>
      <c r="R21" s="498"/>
      <c r="S21" s="498"/>
      <c r="T21" s="498"/>
      <c r="U21" s="498"/>
      <c r="V21" s="498"/>
      <c r="W21" s="498"/>
      <c r="X21" s="498"/>
      <c r="Z21" s="166"/>
      <c r="AA21" s="166"/>
    </row>
    <row r="22" spans="1:27" s="65" customFormat="1" ht="12.75" x14ac:dyDescent="0.25">
      <c r="A22" s="8"/>
      <c r="B22" s="227"/>
      <c r="C22" s="222" t="s">
        <v>149</v>
      </c>
      <c r="D22" s="321">
        <v>1</v>
      </c>
      <c r="E22" s="33">
        <v>33877</v>
      </c>
      <c r="F22" s="63">
        <v>8.82</v>
      </c>
      <c r="G22" s="63">
        <v>1.2931927495890418</v>
      </c>
      <c r="H22" s="63">
        <v>7.5268072504109584</v>
      </c>
      <c r="I22" s="33">
        <v>46660</v>
      </c>
      <c r="J22" s="422">
        <v>28.5</v>
      </c>
      <c r="K22" s="63">
        <v>6.5</v>
      </c>
      <c r="L22" s="63">
        <v>0.41119274958904217</v>
      </c>
      <c r="M22" s="63">
        <v>0.71723835616438547</v>
      </c>
      <c r="N22" s="63">
        <v>6.3260423013698802E-2</v>
      </c>
      <c r="O22" s="63">
        <v>7.5900676734246568</v>
      </c>
      <c r="P22" s="63">
        <v>1.2299323265753435</v>
      </c>
      <c r="R22" s="498"/>
      <c r="S22" s="498"/>
      <c r="T22" s="498"/>
      <c r="U22" s="498"/>
      <c r="V22" s="498"/>
      <c r="W22" s="498"/>
      <c r="X22" s="498"/>
      <c r="Z22" s="166"/>
      <c r="AA22" s="166"/>
    </row>
    <row r="23" spans="1:27" s="65" customFormat="1" ht="12.75" x14ac:dyDescent="0.25">
      <c r="A23" s="8"/>
      <c r="B23" s="227"/>
      <c r="C23" s="222" t="s">
        <v>150</v>
      </c>
      <c r="D23" s="321">
        <v>1</v>
      </c>
      <c r="E23" s="33">
        <v>33877</v>
      </c>
      <c r="F23" s="63">
        <v>4.4800000000000004</v>
      </c>
      <c r="G23" s="63">
        <v>0.65685980931506815</v>
      </c>
      <c r="H23" s="63">
        <v>3.8231401906849323</v>
      </c>
      <c r="I23" s="33">
        <v>46660</v>
      </c>
      <c r="J23" s="422">
        <v>28.5</v>
      </c>
      <c r="K23" s="63">
        <v>6.5</v>
      </c>
      <c r="L23" s="63">
        <v>0.20885980931506865</v>
      </c>
      <c r="M23" s="63">
        <v>0.71723835616438392</v>
      </c>
      <c r="N23" s="63">
        <v>3.2132278356164404E-2</v>
      </c>
      <c r="O23" s="63">
        <v>3.8552724690410969</v>
      </c>
      <c r="P23" s="63">
        <v>0.62472753095890354</v>
      </c>
      <c r="R23" s="498"/>
      <c r="S23" s="498"/>
      <c r="T23" s="498"/>
      <c r="U23" s="498"/>
      <c r="V23" s="498"/>
      <c r="W23" s="498"/>
      <c r="X23" s="498"/>
      <c r="Z23" s="166"/>
      <c r="AA23" s="166"/>
    </row>
    <row r="24" spans="1:27" s="65" customFormat="1" ht="12.75" x14ac:dyDescent="0.25">
      <c r="A24" s="8"/>
      <c r="B24" s="227"/>
      <c r="C24" s="222" t="s">
        <v>151</v>
      </c>
      <c r="D24" s="321">
        <v>1</v>
      </c>
      <c r="E24" s="33">
        <v>39721</v>
      </c>
      <c r="F24" s="63">
        <v>9.57</v>
      </c>
      <c r="G24" s="63">
        <v>4.2993159452054801</v>
      </c>
      <c r="H24" s="63">
        <v>5.2706840547945202</v>
      </c>
      <c r="I24" s="33">
        <v>52504</v>
      </c>
      <c r="J24" s="422">
        <v>12.5</v>
      </c>
      <c r="K24" s="63">
        <v>22.5</v>
      </c>
      <c r="L24" s="63">
        <v>3.3423159452054811</v>
      </c>
      <c r="M24" s="63">
        <v>1.5522191780821923</v>
      </c>
      <c r="N24" s="63">
        <v>0.14854737534246581</v>
      </c>
      <c r="O24" s="63">
        <v>5.4192314301369864</v>
      </c>
      <c r="P24" s="63">
        <v>4.1507685698630139</v>
      </c>
      <c r="R24" s="498"/>
      <c r="S24" s="498"/>
      <c r="T24" s="498"/>
      <c r="U24" s="498"/>
      <c r="V24" s="498"/>
      <c r="W24" s="498"/>
      <c r="X24" s="498"/>
      <c r="Z24" s="166"/>
      <c r="AA24" s="166"/>
    </row>
    <row r="25" spans="1:27" s="65" customFormat="1" ht="12.75" x14ac:dyDescent="0.25">
      <c r="A25" s="8"/>
      <c r="B25" s="227"/>
      <c r="C25" s="222" t="s">
        <v>152</v>
      </c>
      <c r="D25" s="321">
        <v>1</v>
      </c>
      <c r="E25" s="33">
        <v>33877</v>
      </c>
      <c r="F25" s="63">
        <v>0.87</v>
      </c>
      <c r="G25" s="63">
        <v>0.12755982904109564</v>
      </c>
      <c r="H25" s="63">
        <v>0.74244017095890436</v>
      </c>
      <c r="I25" s="33">
        <v>46660</v>
      </c>
      <c r="J25" s="422">
        <v>28.5</v>
      </c>
      <c r="K25" s="63">
        <v>6.5</v>
      </c>
      <c r="L25" s="63">
        <v>4.0559829041095674E-2</v>
      </c>
      <c r="M25" s="63">
        <v>0.7172383561643797</v>
      </c>
      <c r="N25" s="63">
        <v>6.2399736986301036E-3</v>
      </c>
      <c r="O25" s="63">
        <v>0.74868014465753441</v>
      </c>
      <c r="P25" s="63">
        <v>0.12131985534246559</v>
      </c>
      <c r="R25" s="498"/>
      <c r="S25" s="498"/>
      <c r="T25" s="498"/>
      <c r="U25" s="498"/>
      <c r="V25" s="498"/>
      <c r="W25" s="498"/>
      <c r="X25" s="498"/>
      <c r="Z25" s="166"/>
      <c r="AA25" s="166"/>
    </row>
    <row r="26" spans="1:27" s="65" customFormat="1" ht="12.75" x14ac:dyDescent="0.25">
      <c r="A26" s="8"/>
      <c r="B26" s="227"/>
      <c r="C26" s="222" t="s">
        <v>153</v>
      </c>
      <c r="D26" s="321">
        <v>2</v>
      </c>
      <c r="E26" s="33">
        <v>33877</v>
      </c>
      <c r="F26" s="63">
        <v>1.74</v>
      </c>
      <c r="G26" s="63">
        <v>0.25511965808219128</v>
      </c>
      <c r="H26" s="63">
        <v>1.4848803419178087</v>
      </c>
      <c r="I26" s="33">
        <v>46660</v>
      </c>
      <c r="J26" s="422">
        <v>28.5</v>
      </c>
      <c r="K26" s="63">
        <v>6.5</v>
      </c>
      <c r="L26" s="63">
        <v>8.1119658082191348E-2</v>
      </c>
      <c r="M26" s="63">
        <v>0.7172383561643797</v>
      </c>
      <c r="N26" s="63">
        <v>1.2479947397260207E-2</v>
      </c>
      <c r="O26" s="63">
        <v>1.4973602893150688</v>
      </c>
      <c r="P26" s="63">
        <v>0.24263971068493118</v>
      </c>
      <c r="R26" s="498"/>
      <c r="S26" s="498"/>
      <c r="T26" s="498"/>
      <c r="U26" s="498"/>
      <c r="V26" s="498"/>
      <c r="W26" s="498"/>
      <c r="X26" s="498"/>
      <c r="Z26" s="166"/>
      <c r="AA26" s="166"/>
    </row>
    <row r="27" spans="1:27" s="65" customFormat="1" ht="12.75" x14ac:dyDescent="0.25">
      <c r="A27" s="8"/>
      <c r="B27" s="227"/>
      <c r="C27" s="222" t="s">
        <v>154</v>
      </c>
      <c r="D27" s="321">
        <v>3</v>
      </c>
      <c r="E27" s="33">
        <v>33877</v>
      </c>
      <c r="F27" s="63">
        <v>2.61</v>
      </c>
      <c r="G27" s="63">
        <v>0.38267948712328748</v>
      </c>
      <c r="H27" s="63">
        <v>2.2273205128767124</v>
      </c>
      <c r="I27" s="33">
        <v>46660</v>
      </c>
      <c r="J27" s="422">
        <v>28.5</v>
      </c>
      <c r="K27" s="63">
        <v>6.5</v>
      </c>
      <c r="L27" s="63">
        <v>0.12167948712328736</v>
      </c>
      <c r="M27" s="63">
        <v>0.7172383561643817</v>
      </c>
      <c r="N27" s="63">
        <v>1.8719921095890362E-2</v>
      </c>
      <c r="O27" s="63">
        <v>2.2460404339726026</v>
      </c>
      <c r="P27" s="63">
        <v>0.36395956602739732</v>
      </c>
      <c r="R27" s="498"/>
      <c r="S27" s="498"/>
      <c r="T27" s="498"/>
      <c r="U27" s="498"/>
      <c r="V27" s="498"/>
      <c r="W27" s="498"/>
      <c r="X27" s="498"/>
      <c r="Z27" s="166"/>
      <c r="AA27" s="166"/>
    </row>
    <row r="28" spans="1:27" s="65" customFormat="1" ht="12.75" x14ac:dyDescent="0.25">
      <c r="A28" s="8"/>
      <c r="B28" s="227"/>
      <c r="C28" s="222" t="s">
        <v>155</v>
      </c>
      <c r="D28" s="321">
        <v>3</v>
      </c>
      <c r="E28" s="33">
        <v>39721</v>
      </c>
      <c r="F28" s="63">
        <v>3.258</v>
      </c>
      <c r="G28" s="63">
        <v>1.4636542684931508</v>
      </c>
      <c r="H28" s="63">
        <v>1.7943457315068492</v>
      </c>
      <c r="I28" s="33">
        <v>52504</v>
      </c>
      <c r="J28" s="422">
        <v>12.5</v>
      </c>
      <c r="K28" s="63">
        <v>22.5</v>
      </c>
      <c r="L28" s="63">
        <v>1.1378542684931507</v>
      </c>
      <c r="M28" s="63">
        <v>1.5522191780821919</v>
      </c>
      <c r="N28" s="63">
        <v>5.0571300821917811E-2</v>
      </c>
      <c r="O28" s="63">
        <v>1.8449170323287669</v>
      </c>
      <c r="P28" s="63">
        <v>1.4130829676712331</v>
      </c>
      <c r="R28" s="498"/>
      <c r="S28" s="498"/>
      <c r="T28" s="498"/>
      <c r="U28" s="498"/>
      <c r="V28" s="498"/>
      <c r="W28" s="498"/>
      <c r="X28" s="498"/>
      <c r="Z28" s="166"/>
      <c r="AA28" s="166"/>
    </row>
    <row r="29" spans="1:27" s="65" customFormat="1" ht="12.75" x14ac:dyDescent="0.25">
      <c r="A29" s="8"/>
      <c r="B29" s="227"/>
      <c r="C29" s="222" t="s">
        <v>156</v>
      </c>
      <c r="D29" s="321">
        <v>1</v>
      </c>
      <c r="E29" s="33">
        <v>33877</v>
      </c>
      <c r="F29" s="63">
        <v>0.87</v>
      </c>
      <c r="G29" s="63">
        <v>0.12755982904109564</v>
      </c>
      <c r="H29" s="63">
        <v>0.74244017095890436</v>
      </c>
      <c r="I29" s="33">
        <v>46660</v>
      </c>
      <c r="J29" s="422">
        <v>28.5</v>
      </c>
      <c r="K29" s="63">
        <v>6.5</v>
      </c>
      <c r="L29" s="63">
        <v>4.0559829041095674E-2</v>
      </c>
      <c r="M29" s="63">
        <v>0.7172383561643797</v>
      </c>
      <c r="N29" s="63">
        <v>6.2399736986301036E-3</v>
      </c>
      <c r="O29" s="63">
        <v>0.74868014465753441</v>
      </c>
      <c r="P29" s="63">
        <v>0.12131985534246559</v>
      </c>
      <c r="R29" s="498"/>
      <c r="S29" s="498"/>
      <c r="T29" s="498"/>
      <c r="U29" s="498"/>
      <c r="V29" s="498"/>
      <c r="W29" s="498"/>
      <c r="X29" s="498"/>
      <c r="Z29" s="166"/>
      <c r="AA29" s="166"/>
    </row>
    <row r="30" spans="1:27" s="65" customFormat="1" ht="12.75" x14ac:dyDescent="0.25">
      <c r="A30" s="8"/>
      <c r="B30" s="227"/>
      <c r="C30" s="222" t="s">
        <v>157</v>
      </c>
      <c r="D30" s="321">
        <v>1</v>
      </c>
      <c r="E30" s="33">
        <v>33877</v>
      </c>
      <c r="F30" s="63">
        <v>0.87</v>
      </c>
      <c r="G30" s="63">
        <v>0.12755982904109564</v>
      </c>
      <c r="H30" s="63">
        <v>0.74244017095890436</v>
      </c>
      <c r="I30" s="33">
        <v>46660</v>
      </c>
      <c r="J30" s="422">
        <v>28.5</v>
      </c>
      <c r="K30" s="63">
        <v>6.5</v>
      </c>
      <c r="L30" s="63">
        <v>4.0559829041095674E-2</v>
      </c>
      <c r="M30" s="63">
        <v>0.7172383561643797</v>
      </c>
      <c r="N30" s="63">
        <v>6.2399736986301036E-3</v>
      </c>
      <c r="O30" s="63">
        <v>0.74868014465753441</v>
      </c>
      <c r="P30" s="63">
        <v>0.12131985534246559</v>
      </c>
      <c r="R30" s="498"/>
      <c r="S30" s="498"/>
      <c r="T30" s="498"/>
      <c r="U30" s="498"/>
      <c r="V30" s="498"/>
      <c r="W30" s="498"/>
      <c r="X30" s="498"/>
      <c r="Z30" s="166"/>
      <c r="AA30" s="166"/>
    </row>
    <row r="31" spans="1:27" s="65" customFormat="1" ht="12.75" x14ac:dyDescent="0.25">
      <c r="A31" s="8"/>
      <c r="B31" s="227"/>
      <c r="C31" s="222" t="s">
        <v>158</v>
      </c>
      <c r="D31" s="321">
        <v>1</v>
      </c>
      <c r="E31" s="33">
        <v>39721</v>
      </c>
      <c r="F31" s="63">
        <v>10</v>
      </c>
      <c r="G31" s="63">
        <v>4.4924931506849308</v>
      </c>
      <c r="H31" s="63">
        <v>5.5075068493150692</v>
      </c>
      <c r="I31" s="33">
        <v>52504</v>
      </c>
      <c r="J31" s="422">
        <v>12.5</v>
      </c>
      <c r="K31" s="63">
        <v>22.5</v>
      </c>
      <c r="L31" s="63">
        <v>3.4924931506849308</v>
      </c>
      <c r="M31" s="63">
        <v>1.5522191780821915</v>
      </c>
      <c r="N31" s="63">
        <v>0.15522191780821915</v>
      </c>
      <c r="O31" s="63">
        <v>5.662728767123288</v>
      </c>
      <c r="P31" s="63">
        <v>4.337271232876712</v>
      </c>
      <c r="R31" s="498"/>
      <c r="S31" s="498"/>
      <c r="T31" s="498"/>
      <c r="U31" s="498"/>
      <c r="V31" s="498"/>
      <c r="W31" s="498"/>
      <c r="X31" s="498"/>
      <c r="Z31" s="166"/>
      <c r="AA31" s="166"/>
    </row>
    <row r="32" spans="1:27" s="65" customFormat="1" ht="12.75" x14ac:dyDescent="0.25">
      <c r="A32" s="8"/>
      <c r="B32" s="227"/>
      <c r="C32" s="222" t="s">
        <v>159</v>
      </c>
      <c r="D32" s="321">
        <v>1</v>
      </c>
      <c r="E32" s="33">
        <v>33877</v>
      </c>
      <c r="F32" s="63">
        <v>49.14</v>
      </c>
      <c r="G32" s="63">
        <v>7.2049310334246783</v>
      </c>
      <c r="H32" s="63">
        <v>41.935068966575322</v>
      </c>
      <c r="I32" s="33">
        <v>46660</v>
      </c>
      <c r="J32" s="422">
        <v>28.5</v>
      </c>
      <c r="K32" s="63">
        <v>6.5</v>
      </c>
      <c r="L32" s="63">
        <v>2.2909310334246769</v>
      </c>
      <c r="M32" s="63">
        <v>0.71723835616438969</v>
      </c>
      <c r="N32" s="63">
        <v>0.35245092821918106</v>
      </c>
      <c r="O32" s="63">
        <v>42.287519894794507</v>
      </c>
      <c r="P32" s="63">
        <v>6.852480105205494</v>
      </c>
      <c r="R32" s="498"/>
      <c r="S32" s="498"/>
      <c r="T32" s="498"/>
      <c r="U32" s="498"/>
      <c r="V32" s="498"/>
      <c r="W32" s="498"/>
      <c r="X32" s="498"/>
      <c r="Z32" s="166"/>
      <c r="AA32" s="166"/>
    </row>
    <row r="33" spans="1:27" s="65" customFormat="1" ht="12.75" x14ac:dyDescent="0.25">
      <c r="A33" s="8"/>
      <c r="B33" s="227"/>
      <c r="C33" s="222" t="s">
        <v>159</v>
      </c>
      <c r="D33" s="321">
        <v>1</v>
      </c>
      <c r="E33" s="33">
        <v>39721</v>
      </c>
      <c r="F33" s="63">
        <v>52.61</v>
      </c>
      <c r="G33" s="63">
        <v>23.635006465753424</v>
      </c>
      <c r="H33" s="63">
        <v>28.974993534246575</v>
      </c>
      <c r="I33" s="33">
        <v>52504</v>
      </c>
      <c r="J33" s="422">
        <v>12.5</v>
      </c>
      <c r="K33" s="63">
        <v>22.5</v>
      </c>
      <c r="L33" s="63">
        <v>18.374006465753428</v>
      </c>
      <c r="M33" s="63">
        <v>1.5522191780821921</v>
      </c>
      <c r="N33" s="63">
        <v>0.81662250958904126</v>
      </c>
      <c r="O33" s="63">
        <v>29.791616043835617</v>
      </c>
      <c r="P33" s="63">
        <v>22.818383956164382</v>
      </c>
      <c r="R33" s="498"/>
      <c r="S33" s="498"/>
      <c r="T33" s="498"/>
      <c r="U33" s="498"/>
      <c r="V33" s="498"/>
      <c r="W33" s="498"/>
      <c r="X33" s="498"/>
      <c r="Z33" s="166"/>
      <c r="AA33" s="166"/>
    </row>
    <row r="34" spans="1:27" s="65" customFormat="1" ht="12.75" x14ac:dyDescent="0.25">
      <c r="A34" s="8"/>
      <c r="B34" s="227"/>
      <c r="C34" s="222" t="s">
        <v>160</v>
      </c>
      <c r="D34" s="321">
        <v>4</v>
      </c>
      <c r="E34" s="33">
        <v>33877</v>
      </c>
      <c r="F34" s="63">
        <v>1.008</v>
      </c>
      <c r="G34" s="63">
        <v>0.14779345709589053</v>
      </c>
      <c r="H34" s="63">
        <v>0.86020654290410947</v>
      </c>
      <c r="I34" s="33">
        <v>46660</v>
      </c>
      <c r="J34" s="422">
        <v>28.5</v>
      </c>
      <c r="K34" s="63">
        <v>6.5</v>
      </c>
      <c r="L34" s="63">
        <v>4.6993457095890534E-2</v>
      </c>
      <c r="M34" s="63">
        <v>0.71723835616438536</v>
      </c>
      <c r="N34" s="63">
        <v>7.229762630137004E-3</v>
      </c>
      <c r="O34" s="63">
        <v>0.86743630553424644</v>
      </c>
      <c r="P34" s="63">
        <v>0.14056369446575356</v>
      </c>
      <c r="R34" s="498"/>
      <c r="S34" s="498"/>
      <c r="T34" s="498"/>
      <c r="U34" s="498"/>
      <c r="V34" s="498"/>
      <c r="W34" s="498"/>
      <c r="X34" s="498"/>
      <c r="Z34" s="166"/>
      <c r="AA34" s="166"/>
    </row>
    <row r="35" spans="1:27" s="65" customFormat="1" x14ac:dyDescent="0.3">
      <c r="A35" s="8"/>
      <c r="B35" s="227"/>
      <c r="C35" s="223" t="s">
        <v>161</v>
      </c>
      <c r="D35" s="321">
        <v>25</v>
      </c>
      <c r="E35" s="33">
        <v>33877</v>
      </c>
      <c r="F35" s="63">
        <v>0.125</v>
      </c>
      <c r="G35" s="63">
        <v>1.8327561643835588E-2</v>
      </c>
      <c r="H35" s="63">
        <v>0.10667243835616441</v>
      </c>
      <c r="I35" s="33">
        <v>46660</v>
      </c>
      <c r="J35" s="422">
        <v>28.5</v>
      </c>
      <c r="K35" s="63">
        <v>6.5</v>
      </c>
      <c r="L35" s="63">
        <v>5.8275616438355909E-3</v>
      </c>
      <c r="M35" s="63">
        <v>0.71723835616438048</v>
      </c>
      <c r="N35" s="63">
        <v>8.9654794520547555E-4</v>
      </c>
      <c r="O35" s="63">
        <v>0.10756898630136989</v>
      </c>
      <c r="P35" s="63">
        <v>1.7431013698630107E-2</v>
      </c>
      <c r="R35" s="498"/>
      <c r="S35" s="498"/>
      <c r="T35" s="498"/>
      <c r="U35" s="498"/>
      <c r="V35" s="498"/>
      <c r="W35" s="498"/>
      <c r="X35" s="498"/>
      <c r="Z35" s="166"/>
      <c r="AA35" s="166"/>
    </row>
    <row r="36" spans="1:27" s="65" customFormat="1" ht="12.75" x14ac:dyDescent="0.25">
      <c r="A36" s="8"/>
      <c r="B36" s="227"/>
      <c r="C36" s="222" t="s">
        <v>162</v>
      </c>
      <c r="D36" s="321">
        <v>1</v>
      </c>
      <c r="E36" s="33">
        <v>33877</v>
      </c>
      <c r="F36" s="63">
        <v>1.35</v>
      </c>
      <c r="G36" s="63">
        <v>0.19793766575342464</v>
      </c>
      <c r="H36" s="63">
        <v>1.1520623342465754</v>
      </c>
      <c r="I36" s="33">
        <v>46660</v>
      </c>
      <c r="J36" s="422">
        <v>28.5</v>
      </c>
      <c r="K36" s="63">
        <v>6.5</v>
      </c>
      <c r="L36" s="63">
        <v>6.2937665753424632E-2</v>
      </c>
      <c r="M36" s="63">
        <v>0.71723835616438325</v>
      </c>
      <c r="N36" s="63">
        <v>9.6827178082191743E-3</v>
      </c>
      <c r="O36" s="63">
        <v>1.1617450520547947</v>
      </c>
      <c r="P36" s="63">
        <v>0.18825494794520536</v>
      </c>
      <c r="R36" s="498"/>
      <c r="S36" s="498"/>
      <c r="T36" s="498"/>
      <c r="U36" s="498"/>
      <c r="V36" s="498"/>
      <c r="W36" s="498"/>
      <c r="X36" s="498"/>
      <c r="Z36" s="166"/>
      <c r="AA36" s="166"/>
    </row>
    <row r="37" spans="1:27" s="65" customFormat="1" ht="12.75" x14ac:dyDescent="0.25">
      <c r="A37" s="8"/>
      <c r="B37" s="227"/>
      <c r="C37" s="222" t="s">
        <v>163</v>
      </c>
      <c r="D37" s="321">
        <v>3</v>
      </c>
      <c r="E37" s="33">
        <v>33877</v>
      </c>
      <c r="F37" s="63">
        <v>3.21</v>
      </c>
      <c r="G37" s="63">
        <v>0.47065178301369848</v>
      </c>
      <c r="H37" s="63">
        <v>2.7393482169863015</v>
      </c>
      <c r="I37" s="33">
        <v>46660</v>
      </c>
      <c r="J37" s="422">
        <v>28.5</v>
      </c>
      <c r="K37" s="63">
        <v>6.5</v>
      </c>
      <c r="L37" s="63">
        <v>0.14965178301369875</v>
      </c>
      <c r="M37" s="63">
        <v>0.71723835616438414</v>
      </c>
      <c r="N37" s="63">
        <v>2.3023351232876733E-2</v>
      </c>
      <c r="O37" s="63">
        <v>2.7623715682191783</v>
      </c>
      <c r="P37" s="63">
        <v>0.44762843178082168</v>
      </c>
      <c r="R37" s="498"/>
      <c r="S37" s="498"/>
      <c r="T37" s="498"/>
      <c r="U37" s="498"/>
      <c r="V37" s="498"/>
      <c r="W37" s="498"/>
      <c r="X37" s="498"/>
      <c r="Z37" s="166"/>
      <c r="AA37" s="166"/>
    </row>
    <row r="38" spans="1:27" s="65" customFormat="1" x14ac:dyDescent="0.3">
      <c r="A38" s="8"/>
      <c r="B38" s="227"/>
      <c r="C38" s="223" t="s">
        <v>164</v>
      </c>
      <c r="D38" s="321">
        <v>1</v>
      </c>
      <c r="E38" s="33">
        <v>33877</v>
      </c>
      <c r="F38" s="63">
        <v>2.12</v>
      </c>
      <c r="G38" s="63">
        <v>0.31083544547945241</v>
      </c>
      <c r="H38" s="63">
        <v>1.8091645545205477</v>
      </c>
      <c r="I38" s="33">
        <v>46660</v>
      </c>
      <c r="J38" s="422">
        <v>28.5</v>
      </c>
      <c r="K38" s="63">
        <v>6.5</v>
      </c>
      <c r="L38" s="63">
        <v>9.8835445479452444E-2</v>
      </c>
      <c r="M38" s="63">
        <v>0.71723835616438636</v>
      </c>
      <c r="N38" s="63">
        <v>1.5205453150684991E-2</v>
      </c>
      <c r="O38" s="63">
        <v>1.8243700076712326</v>
      </c>
      <c r="P38" s="63">
        <v>0.29562999232876752</v>
      </c>
      <c r="R38" s="498"/>
      <c r="S38" s="498"/>
      <c r="T38" s="498"/>
      <c r="U38" s="498"/>
      <c r="V38" s="498"/>
      <c r="W38" s="498"/>
      <c r="X38" s="498"/>
      <c r="Z38" s="166"/>
      <c r="AA38" s="166"/>
    </row>
    <row r="39" spans="1:27" s="65" customFormat="1" ht="12.75" x14ac:dyDescent="0.25">
      <c r="A39" s="8"/>
      <c r="B39" s="227"/>
      <c r="C39" s="222" t="s">
        <v>165</v>
      </c>
      <c r="D39" s="321">
        <v>6</v>
      </c>
      <c r="E39" s="33">
        <v>39721</v>
      </c>
      <c r="F39" s="63">
        <v>2.16</v>
      </c>
      <c r="G39" s="63">
        <v>0.97037852054794516</v>
      </c>
      <c r="H39" s="63">
        <v>1.189621479452055</v>
      </c>
      <c r="I39" s="33">
        <v>52504</v>
      </c>
      <c r="J39" s="422">
        <v>12.5</v>
      </c>
      <c r="K39" s="63">
        <v>22.5</v>
      </c>
      <c r="L39" s="63">
        <v>0.75437852054794519</v>
      </c>
      <c r="M39" s="63">
        <v>1.5522191780821915</v>
      </c>
      <c r="N39" s="63">
        <v>3.3527934246575339E-2</v>
      </c>
      <c r="O39" s="63">
        <v>1.2231494136986303</v>
      </c>
      <c r="P39" s="63">
        <v>0.93685058630136986</v>
      </c>
      <c r="R39" s="498"/>
      <c r="S39" s="498"/>
      <c r="T39" s="498"/>
      <c r="U39" s="498"/>
      <c r="V39" s="498"/>
      <c r="W39" s="498"/>
      <c r="X39" s="498"/>
      <c r="Z39" s="166"/>
      <c r="AA39" s="166"/>
    </row>
    <row r="40" spans="1:27" s="65" customFormat="1" ht="12.75" x14ac:dyDescent="0.25">
      <c r="A40" s="8"/>
      <c r="B40" s="227"/>
      <c r="C40" s="222" t="s">
        <v>165</v>
      </c>
      <c r="D40" s="321">
        <v>11</v>
      </c>
      <c r="E40" s="33">
        <v>33877</v>
      </c>
      <c r="F40" s="63">
        <v>0.65999999999999992</v>
      </c>
      <c r="G40" s="63">
        <v>9.6769525479452168E-2</v>
      </c>
      <c r="H40" s="63">
        <v>0.56323047452054775</v>
      </c>
      <c r="I40" s="33">
        <v>46660</v>
      </c>
      <c r="J40" s="422">
        <v>28.5</v>
      </c>
      <c r="K40" s="63">
        <v>6.5</v>
      </c>
      <c r="L40" s="63">
        <v>3.076952547945222E-2</v>
      </c>
      <c r="M40" s="63">
        <v>0.71723835616438747</v>
      </c>
      <c r="N40" s="63">
        <v>4.7337731506849568E-3</v>
      </c>
      <c r="O40" s="63">
        <v>0.56796424767123266</v>
      </c>
      <c r="P40" s="63">
        <v>9.2035752328767262E-2</v>
      </c>
      <c r="R40" s="498"/>
      <c r="S40" s="498"/>
      <c r="T40" s="498"/>
      <c r="U40" s="498"/>
      <c r="V40" s="498"/>
      <c r="W40" s="498"/>
      <c r="X40" s="498"/>
      <c r="Z40" s="166"/>
      <c r="AA40" s="166"/>
    </row>
    <row r="41" spans="1:27" s="65" customFormat="1" ht="12.75" x14ac:dyDescent="0.25">
      <c r="A41" s="8"/>
      <c r="B41" s="227"/>
      <c r="C41" s="222" t="s">
        <v>165</v>
      </c>
      <c r="D41" s="321">
        <v>3</v>
      </c>
      <c r="E41" s="33">
        <v>39721</v>
      </c>
      <c r="F41" s="63">
        <v>0.18</v>
      </c>
      <c r="G41" s="63">
        <v>8.0864876712328768E-2</v>
      </c>
      <c r="H41" s="63">
        <v>9.9135123287671226E-2</v>
      </c>
      <c r="I41" s="33">
        <v>52504</v>
      </c>
      <c r="J41" s="422">
        <v>12.5</v>
      </c>
      <c r="K41" s="63">
        <v>22.5</v>
      </c>
      <c r="L41" s="63">
        <v>6.2864876712328779E-2</v>
      </c>
      <c r="M41" s="63">
        <v>1.5522191780821921</v>
      </c>
      <c r="N41" s="63">
        <v>2.7939945205479456E-3</v>
      </c>
      <c r="O41" s="63">
        <v>0.10192911780821917</v>
      </c>
      <c r="P41" s="63">
        <v>7.8070882191780822E-2</v>
      </c>
      <c r="R41" s="498"/>
      <c r="S41" s="498"/>
      <c r="T41" s="498"/>
      <c r="U41" s="498"/>
      <c r="V41" s="498"/>
      <c r="W41" s="498"/>
      <c r="X41" s="498"/>
      <c r="Z41" s="166"/>
      <c r="AA41" s="166"/>
    </row>
    <row r="42" spans="1:27" s="65" customFormat="1" ht="12.75" x14ac:dyDescent="0.25">
      <c r="A42" s="8"/>
      <c r="B42" s="227"/>
      <c r="C42" s="222" t="s">
        <v>166</v>
      </c>
      <c r="D42" s="321">
        <v>1</v>
      </c>
      <c r="E42" s="33">
        <v>33877</v>
      </c>
      <c r="F42" s="63">
        <v>0.69</v>
      </c>
      <c r="G42" s="63">
        <v>0.10116814027397258</v>
      </c>
      <c r="H42" s="63">
        <v>0.58883185972602736</v>
      </c>
      <c r="I42" s="33">
        <v>46660</v>
      </c>
      <c r="J42" s="422">
        <v>28.5</v>
      </c>
      <c r="K42" s="63">
        <v>6.5</v>
      </c>
      <c r="L42" s="63">
        <v>3.2168140273972634E-2</v>
      </c>
      <c r="M42" s="63">
        <v>0.71723835616438425</v>
      </c>
      <c r="N42" s="63">
        <v>4.9489446575342513E-3</v>
      </c>
      <c r="O42" s="63">
        <v>0.59378080438356162</v>
      </c>
      <c r="P42" s="63">
        <v>9.6219195616438324E-2</v>
      </c>
      <c r="R42" s="498"/>
      <c r="S42" s="498"/>
      <c r="T42" s="498"/>
      <c r="U42" s="498"/>
      <c r="V42" s="498"/>
      <c r="W42" s="498"/>
      <c r="X42" s="498"/>
      <c r="Z42" s="166"/>
      <c r="AA42" s="166"/>
    </row>
    <row r="43" spans="1:27" s="65" customFormat="1" ht="12.75" x14ac:dyDescent="0.25">
      <c r="A43" s="8"/>
      <c r="B43" s="227"/>
      <c r="C43" s="222" t="s">
        <v>167</v>
      </c>
      <c r="D43" s="321">
        <v>3</v>
      </c>
      <c r="E43" s="33">
        <v>33877</v>
      </c>
      <c r="F43" s="63">
        <v>1.9500000000000002</v>
      </c>
      <c r="G43" s="63">
        <v>0.28590996164383586</v>
      </c>
      <c r="H43" s="63">
        <v>1.6640900383561643</v>
      </c>
      <c r="I43" s="33">
        <v>46660</v>
      </c>
      <c r="J43" s="422">
        <v>28.5</v>
      </c>
      <c r="K43" s="63">
        <v>6.5</v>
      </c>
      <c r="L43" s="63">
        <v>9.0909961643835802E-2</v>
      </c>
      <c r="M43" s="63">
        <v>0.71723835616438492</v>
      </c>
      <c r="N43" s="63">
        <v>1.3986147945205507E-2</v>
      </c>
      <c r="O43" s="63">
        <v>1.6780761863013698</v>
      </c>
      <c r="P43" s="63">
        <v>0.27192381369863039</v>
      </c>
      <c r="R43" s="498"/>
      <c r="S43" s="498"/>
      <c r="T43" s="498"/>
      <c r="U43" s="498"/>
      <c r="V43" s="498"/>
      <c r="W43" s="498"/>
      <c r="X43" s="498"/>
      <c r="Z43" s="166"/>
      <c r="AA43" s="166"/>
    </row>
    <row r="44" spans="1:27" s="65" customFormat="1" ht="12.75" x14ac:dyDescent="0.25">
      <c r="A44" s="8"/>
      <c r="B44" s="227"/>
      <c r="C44" s="222" t="s">
        <v>168</v>
      </c>
      <c r="D44" s="321">
        <v>2</v>
      </c>
      <c r="E44" s="33">
        <v>33877</v>
      </c>
      <c r="F44" s="63">
        <v>0.3</v>
      </c>
      <c r="G44" s="63">
        <v>4.3986147945205445E-2</v>
      </c>
      <c r="H44" s="63">
        <v>0.25601385205479454</v>
      </c>
      <c r="I44" s="33">
        <v>46660</v>
      </c>
      <c r="J44" s="422">
        <v>28.5</v>
      </c>
      <c r="K44" s="63">
        <v>6.5</v>
      </c>
      <c r="L44" s="63">
        <v>1.3986147945205474E-2</v>
      </c>
      <c r="M44" s="63">
        <v>0.71723835616438336</v>
      </c>
      <c r="N44" s="63">
        <v>2.1517150684931497E-3</v>
      </c>
      <c r="O44" s="63">
        <v>0.2581655671232877</v>
      </c>
      <c r="P44" s="63">
        <v>4.1834432876712291E-2</v>
      </c>
      <c r="R44" s="498"/>
      <c r="S44" s="498"/>
      <c r="T44" s="498"/>
      <c r="U44" s="498"/>
      <c r="V44" s="498"/>
      <c r="W44" s="498"/>
      <c r="X44" s="498"/>
      <c r="Z44" s="166"/>
      <c r="AA44" s="166"/>
    </row>
    <row r="45" spans="1:27" s="65" customFormat="1" ht="12.75" x14ac:dyDescent="0.25">
      <c r="A45" s="8"/>
      <c r="B45" s="227"/>
      <c r="C45" s="222" t="s">
        <v>169</v>
      </c>
      <c r="D45" s="321">
        <v>2</v>
      </c>
      <c r="E45" s="33">
        <v>33877</v>
      </c>
      <c r="F45" s="63">
        <v>11</v>
      </c>
      <c r="G45" s="63">
        <v>1.6128254246575331</v>
      </c>
      <c r="H45" s="63">
        <v>9.3871745753424669</v>
      </c>
      <c r="I45" s="33">
        <v>46660</v>
      </c>
      <c r="J45" s="422">
        <v>28.5</v>
      </c>
      <c r="K45" s="63">
        <v>6.5</v>
      </c>
      <c r="L45" s="63">
        <v>0.51282542465753345</v>
      </c>
      <c r="M45" s="63">
        <v>0.71723835616438247</v>
      </c>
      <c r="N45" s="63">
        <v>7.8896219178082067E-2</v>
      </c>
      <c r="O45" s="63">
        <v>9.4660707945205491</v>
      </c>
      <c r="P45" s="63">
        <v>1.5339292054794509</v>
      </c>
      <c r="R45" s="498"/>
      <c r="S45" s="498"/>
      <c r="T45" s="498"/>
      <c r="U45" s="498"/>
      <c r="V45" s="498"/>
      <c r="W45" s="498"/>
      <c r="X45" s="498"/>
      <c r="Z45" s="166"/>
      <c r="AA45" s="166"/>
    </row>
    <row r="46" spans="1:27" s="65" customFormat="1" ht="12.75" x14ac:dyDescent="0.25">
      <c r="A46" s="8"/>
      <c r="B46" s="227"/>
      <c r="C46" s="222" t="s">
        <v>170</v>
      </c>
      <c r="D46" s="321">
        <v>1</v>
      </c>
      <c r="E46" s="33">
        <v>33877</v>
      </c>
      <c r="F46" s="63">
        <v>2.42</v>
      </c>
      <c r="G46" s="63">
        <v>0.3548215934246568</v>
      </c>
      <c r="H46" s="63">
        <v>2.0651784065753431</v>
      </c>
      <c r="I46" s="33">
        <v>46660</v>
      </c>
      <c r="J46" s="422">
        <v>28.5</v>
      </c>
      <c r="K46" s="63">
        <v>6.5</v>
      </c>
      <c r="L46" s="63">
        <v>0.11282159342465681</v>
      </c>
      <c r="M46" s="63">
        <v>0.71723835616437892</v>
      </c>
      <c r="N46" s="63">
        <v>1.735716821917797E-2</v>
      </c>
      <c r="O46" s="63">
        <v>2.0825355747945209</v>
      </c>
      <c r="P46" s="63">
        <v>0.33746442520547903</v>
      </c>
      <c r="R46" s="498"/>
      <c r="S46" s="498"/>
      <c r="T46" s="498"/>
      <c r="U46" s="498"/>
      <c r="V46" s="498"/>
      <c r="W46" s="498"/>
      <c r="X46" s="498"/>
      <c r="Z46" s="166"/>
      <c r="AA46" s="166"/>
    </row>
    <row r="47" spans="1:27" s="65" customFormat="1" ht="12.75" x14ac:dyDescent="0.25">
      <c r="A47" s="8"/>
      <c r="B47" s="227"/>
      <c r="C47" s="222" t="s">
        <v>171</v>
      </c>
      <c r="D47" s="321">
        <v>2</v>
      </c>
      <c r="E47" s="33">
        <v>33877</v>
      </c>
      <c r="F47" s="63">
        <v>0.3</v>
      </c>
      <c r="G47" s="63">
        <v>4.3986147945205445E-2</v>
      </c>
      <c r="H47" s="63">
        <v>0.25601385205479454</v>
      </c>
      <c r="I47" s="33">
        <v>46660</v>
      </c>
      <c r="J47" s="422">
        <v>28.5</v>
      </c>
      <c r="K47" s="63">
        <v>6.5</v>
      </c>
      <c r="L47" s="63">
        <v>1.3986147945205474E-2</v>
      </c>
      <c r="M47" s="63">
        <v>0.71723835616438336</v>
      </c>
      <c r="N47" s="63">
        <v>2.1517150684931497E-3</v>
      </c>
      <c r="O47" s="63">
        <v>0.2581655671232877</v>
      </c>
      <c r="P47" s="63">
        <v>4.1834432876712291E-2</v>
      </c>
      <c r="R47" s="498"/>
      <c r="S47" s="498"/>
      <c r="T47" s="498"/>
      <c r="U47" s="498"/>
      <c r="V47" s="498"/>
      <c r="W47" s="498"/>
      <c r="X47" s="498"/>
      <c r="Z47" s="166"/>
      <c r="AA47" s="166"/>
    </row>
    <row r="48" spans="1:27" s="65" customFormat="1" ht="12.75" x14ac:dyDescent="0.25">
      <c r="A48" s="8"/>
      <c r="B48" s="227"/>
      <c r="C48" s="222" t="s">
        <v>171</v>
      </c>
      <c r="D48" s="321">
        <v>1</v>
      </c>
      <c r="E48" s="33">
        <v>39721</v>
      </c>
      <c r="F48" s="63">
        <v>1.0089999999999999</v>
      </c>
      <c r="G48" s="63">
        <v>0.45329255890410969</v>
      </c>
      <c r="H48" s="63">
        <v>0.55570744109589021</v>
      </c>
      <c r="I48" s="33">
        <v>52504</v>
      </c>
      <c r="J48" s="422">
        <v>12.5</v>
      </c>
      <c r="K48" s="63">
        <v>22.5</v>
      </c>
      <c r="L48" s="63">
        <v>0.3523925589041097</v>
      </c>
      <c r="M48" s="63">
        <v>1.5522191780821923</v>
      </c>
      <c r="N48" s="63">
        <v>1.566189150684932E-2</v>
      </c>
      <c r="O48" s="63">
        <v>0.57136933260273948</v>
      </c>
      <c r="P48" s="63">
        <v>0.43763066739726042</v>
      </c>
      <c r="R48" s="498"/>
      <c r="S48" s="498"/>
      <c r="T48" s="498"/>
      <c r="U48" s="498"/>
      <c r="V48" s="498"/>
      <c r="W48" s="498"/>
      <c r="X48" s="498"/>
      <c r="Z48" s="166"/>
      <c r="AA48" s="166"/>
    </row>
    <row r="49" spans="1:27" s="65" customFormat="1" ht="12.75" x14ac:dyDescent="0.25">
      <c r="A49" s="8"/>
      <c r="B49" s="227"/>
      <c r="C49" s="222" t="s">
        <v>171</v>
      </c>
      <c r="D49" s="321">
        <v>1</v>
      </c>
      <c r="E49" s="33">
        <v>33877</v>
      </c>
      <c r="F49" s="63">
        <v>0.36399999999999999</v>
      </c>
      <c r="G49" s="63">
        <v>5.3369859506849249E-2</v>
      </c>
      <c r="H49" s="63">
        <v>0.31063014049315074</v>
      </c>
      <c r="I49" s="33">
        <v>46660</v>
      </c>
      <c r="J49" s="422">
        <v>28.5</v>
      </c>
      <c r="K49" s="63">
        <v>6.5</v>
      </c>
      <c r="L49" s="63">
        <v>1.6969859506849261E-2</v>
      </c>
      <c r="M49" s="63">
        <v>0.71723835616438136</v>
      </c>
      <c r="N49" s="63">
        <v>2.6107476164383479E-3</v>
      </c>
      <c r="O49" s="63">
        <v>0.31324088810958911</v>
      </c>
      <c r="P49" s="63">
        <v>5.075911189041088E-2</v>
      </c>
      <c r="R49" s="498"/>
      <c r="S49" s="498"/>
      <c r="T49" s="498"/>
      <c r="U49" s="498"/>
      <c r="V49" s="498"/>
      <c r="W49" s="498"/>
      <c r="X49" s="498"/>
      <c r="Z49" s="166"/>
      <c r="AA49" s="166"/>
    </row>
    <row r="50" spans="1:27" s="65" customFormat="1" ht="12.75" x14ac:dyDescent="0.25">
      <c r="A50" s="8"/>
      <c r="B50" s="227"/>
      <c r="C50" s="222" t="s">
        <v>171</v>
      </c>
      <c r="D50" s="321">
        <v>1</v>
      </c>
      <c r="E50" s="33">
        <v>33877</v>
      </c>
      <c r="F50" s="63">
        <v>0.36399999999999999</v>
      </c>
      <c r="G50" s="63">
        <v>5.3369859506849249E-2</v>
      </c>
      <c r="H50" s="63">
        <v>0.31063014049315074</v>
      </c>
      <c r="I50" s="33">
        <v>46660</v>
      </c>
      <c r="J50" s="422">
        <v>28.5</v>
      </c>
      <c r="K50" s="63">
        <v>6.5</v>
      </c>
      <c r="L50" s="63">
        <v>1.6969859506849261E-2</v>
      </c>
      <c r="M50" s="63">
        <v>0.71723835616438136</v>
      </c>
      <c r="N50" s="63">
        <v>2.6107476164383479E-3</v>
      </c>
      <c r="O50" s="63">
        <v>0.31324088810958911</v>
      </c>
      <c r="P50" s="63">
        <v>5.075911189041088E-2</v>
      </c>
      <c r="R50" s="498"/>
      <c r="S50" s="498"/>
      <c r="T50" s="498"/>
      <c r="U50" s="498"/>
      <c r="V50" s="498"/>
      <c r="W50" s="498"/>
      <c r="X50" s="498"/>
      <c r="Z50" s="166"/>
      <c r="AA50" s="166"/>
    </row>
    <row r="51" spans="1:27" s="65" customFormat="1" ht="12.75" x14ac:dyDescent="0.25">
      <c r="A51" s="8"/>
      <c r="B51" s="227"/>
      <c r="C51" s="222" t="s">
        <v>171</v>
      </c>
      <c r="D51" s="321">
        <v>1</v>
      </c>
      <c r="E51" s="33">
        <v>39721</v>
      </c>
      <c r="F51" s="63">
        <v>0.35299999999999998</v>
      </c>
      <c r="G51" s="63">
        <v>0.15858500821917809</v>
      </c>
      <c r="H51" s="63">
        <v>0.19441499178082189</v>
      </c>
      <c r="I51" s="33">
        <v>52504</v>
      </c>
      <c r="J51" s="422">
        <v>12.5</v>
      </c>
      <c r="K51" s="63">
        <v>22.5</v>
      </c>
      <c r="L51" s="63">
        <v>0.12328500821917809</v>
      </c>
      <c r="M51" s="63">
        <v>1.5522191780821921</v>
      </c>
      <c r="N51" s="63">
        <v>5.4793336986301375E-3</v>
      </c>
      <c r="O51" s="63">
        <v>0.19989432547945202</v>
      </c>
      <c r="P51" s="63">
        <v>0.15310567452054796</v>
      </c>
      <c r="R51" s="498"/>
      <c r="S51" s="498"/>
      <c r="T51" s="498"/>
      <c r="U51" s="498"/>
      <c r="V51" s="498"/>
      <c r="W51" s="498"/>
      <c r="X51" s="498"/>
      <c r="Z51" s="166"/>
      <c r="AA51" s="166"/>
    </row>
    <row r="52" spans="1:27" s="65" customFormat="1" ht="12.75" x14ac:dyDescent="0.25">
      <c r="A52" s="8"/>
      <c r="B52" s="227"/>
      <c r="C52" s="222" t="s">
        <v>172</v>
      </c>
      <c r="D52" s="321">
        <v>1</v>
      </c>
      <c r="E52" s="33">
        <v>33877</v>
      </c>
      <c r="F52" s="63">
        <v>3.5</v>
      </c>
      <c r="G52" s="63">
        <v>0.51317172602739713</v>
      </c>
      <c r="H52" s="63">
        <v>2.9868282739726029</v>
      </c>
      <c r="I52" s="33">
        <v>46660</v>
      </c>
      <c r="J52" s="422">
        <v>28.5</v>
      </c>
      <c r="K52" s="63">
        <v>6.5</v>
      </c>
      <c r="L52" s="63">
        <v>0.16317172602739705</v>
      </c>
      <c r="M52" s="63">
        <v>0.71723835616438258</v>
      </c>
      <c r="N52" s="63">
        <v>2.5103342465753391E-2</v>
      </c>
      <c r="O52" s="63">
        <v>3.0119316164383561</v>
      </c>
      <c r="P52" s="63">
        <v>0.48806838356164395</v>
      </c>
      <c r="R52" s="498"/>
      <c r="S52" s="498"/>
      <c r="T52" s="498"/>
      <c r="U52" s="498"/>
      <c r="V52" s="498"/>
      <c r="W52" s="498"/>
      <c r="X52" s="498"/>
      <c r="Z52" s="166"/>
      <c r="AA52" s="166"/>
    </row>
    <row r="53" spans="1:27" s="65" customFormat="1" ht="12.75" x14ac:dyDescent="0.25">
      <c r="A53" s="8"/>
      <c r="B53" s="227"/>
      <c r="C53" s="222" t="s">
        <v>173</v>
      </c>
      <c r="D53" s="321">
        <v>1</v>
      </c>
      <c r="E53" s="33">
        <v>33877</v>
      </c>
      <c r="F53" s="63">
        <v>0.45</v>
      </c>
      <c r="G53" s="63">
        <v>6.5979221917808251E-2</v>
      </c>
      <c r="H53" s="63">
        <v>0.38402077808219176</v>
      </c>
      <c r="I53" s="33">
        <v>46660</v>
      </c>
      <c r="J53" s="422">
        <v>28.5</v>
      </c>
      <c r="K53" s="63">
        <v>6.5</v>
      </c>
      <c r="L53" s="63">
        <v>2.0979221917808266E-2</v>
      </c>
      <c r="M53" s="63">
        <v>0.71723835616438514</v>
      </c>
      <c r="N53" s="63">
        <v>3.2275726027397333E-3</v>
      </c>
      <c r="O53" s="63">
        <v>0.38724835068493152</v>
      </c>
      <c r="P53" s="63">
        <v>6.2751649315068492E-2</v>
      </c>
      <c r="R53" s="498"/>
      <c r="S53" s="498"/>
      <c r="T53" s="498"/>
      <c r="U53" s="498"/>
      <c r="V53" s="498"/>
      <c r="W53" s="498"/>
      <c r="X53" s="498"/>
      <c r="Z53" s="166"/>
      <c r="AA53" s="166"/>
    </row>
    <row r="54" spans="1:27" s="65" customFormat="1" ht="12.75" x14ac:dyDescent="0.25">
      <c r="A54" s="8"/>
      <c r="B54" s="227"/>
      <c r="C54" s="222" t="s">
        <v>174</v>
      </c>
      <c r="D54" s="321">
        <v>3</v>
      </c>
      <c r="E54" s="33">
        <v>39721</v>
      </c>
      <c r="F54" s="63">
        <v>3.51</v>
      </c>
      <c r="G54" s="63">
        <v>1.5768650958904109</v>
      </c>
      <c r="H54" s="63">
        <v>1.9331349041095889</v>
      </c>
      <c r="I54" s="33">
        <v>52504</v>
      </c>
      <c r="J54" s="422">
        <v>12.5</v>
      </c>
      <c r="K54" s="63">
        <v>22.5</v>
      </c>
      <c r="L54" s="63">
        <v>1.2258650958904109</v>
      </c>
      <c r="M54" s="63">
        <v>1.5522191780821917</v>
      </c>
      <c r="N54" s="63">
        <v>5.448289315068492E-2</v>
      </c>
      <c r="O54" s="63">
        <v>1.9876177972602738</v>
      </c>
      <c r="P54" s="63">
        <v>1.522382202739726</v>
      </c>
      <c r="R54" s="498"/>
      <c r="S54" s="498"/>
      <c r="T54" s="498"/>
      <c r="U54" s="498"/>
      <c r="V54" s="498"/>
      <c r="W54" s="498"/>
      <c r="X54" s="498"/>
      <c r="Z54" s="166"/>
      <c r="AA54" s="166"/>
    </row>
    <row r="55" spans="1:27" s="65" customFormat="1" ht="12.75" x14ac:dyDescent="0.25">
      <c r="A55" s="8"/>
      <c r="B55" s="227"/>
      <c r="C55" s="222" t="s">
        <v>175</v>
      </c>
      <c r="D55" s="321">
        <v>1</v>
      </c>
      <c r="E55" s="33">
        <v>33877</v>
      </c>
      <c r="F55" s="63">
        <v>1.1599999999999999</v>
      </c>
      <c r="G55" s="63">
        <v>0.1700797720547943</v>
      </c>
      <c r="H55" s="63">
        <v>0.98992022794520562</v>
      </c>
      <c r="I55" s="33">
        <v>46660</v>
      </c>
      <c r="J55" s="422">
        <v>28.5</v>
      </c>
      <c r="K55" s="63">
        <v>6.5</v>
      </c>
      <c r="L55" s="63">
        <v>5.4079772054794417E-2</v>
      </c>
      <c r="M55" s="63">
        <v>0.71723835616438214</v>
      </c>
      <c r="N55" s="63">
        <v>8.3199649315068326E-3</v>
      </c>
      <c r="O55" s="63">
        <v>0.99824019287671251</v>
      </c>
      <c r="P55" s="63">
        <v>0.16175980712328741</v>
      </c>
      <c r="R55" s="498"/>
      <c r="S55" s="498"/>
      <c r="T55" s="498"/>
      <c r="U55" s="498"/>
      <c r="V55" s="498"/>
      <c r="W55" s="498"/>
      <c r="X55" s="498"/>
      <c r="Z55" s="166"/>
      <c r="AA55" s="166"/>
    </row>
    <row r="56" spans="1:27" s="65" customFormat="1" ht="12.75" x14ac:dyDescent="0.25">
      <c r="A56" s="8"/>
      <c r="B56" s="227"/>
      <c r="C56" s="222" t="s">
        <v>176</v>
      </c>
      <c r="D56" s="321">
        <v>1</v>
      </c>
      <c r="E56" s="33">
        <v>33877</v>
      </c>
      <c r="F56" s="63">
        <v>1.1599999999999999</v>
      </c>
      <c r="G56" s="63">
        <v>0.1700797720547943</v>
      </c>
      <c r="H56" s="63">
        <v>0.98992022794520562</v>
      </c>
      <c r="I56" s="33">
        <v>46660</v>
      </c>
      <c r="J56" s="422">
        <v>28.5</v>
      </c>
      <c r="K56" s="63">
        <v>6.5</v>
      </c>
      <c r="L56" s="63">
        <v>5.4079772054794417E-2</v>
      </c>
      <c r="M56" s="63">
        <v>0.71723835616438214</v>
      </c>
      <c r="N56" s="63">
        <v>8.3199649315068326E-3</v>
      </c>
      <c r="O56" s="63">
        <v>0.99824019287671251</v>
      </c>
      <c r="P56" s="63">
        <v>0.16175980712328741</v>
      </c>
      <c r="R56" s="498"/>
      <c r="S56" s="498"/>
      <c r="T56" s="498"/>
      <c r="U56" s="498"/>
      <c r="V56" s="498"/>
      <c r="W56" s="498"/>
      <c r="X56" s="498"/>
      <c r="Z56" s="166"/>
      <c r="AA56" s="166"/>
    </row>
    <row r="57" spans="1:27" s="65" customFormat="1" ht="12.75" x14ac:dyDescent="0.25">
      <c r="A57" s="8"/>
      <c r="B57" s="227"/>
      <c r="C57" s="222" t="s">
        <v>177</v>
      </c>
      <c r="D57" s="321">
        <v>1</v>
      </c>
      <c r="E57" s="33">
        <v>33877</v>
      </c>
      <c r="F57" s="63">
        <v>1.1599999999999999</v>
      </c>
      <c r="G57" s="63">
        <v>0.1700797720547943</v>
      </c>
      <c r="H57" s="63">
        <v>0.98992022794520562</v>
      </c>
      <c r="I57" s="33">
        <v>46660</v>
      </c>
      <c r="J57" s="422">
        <v>28.5</v>
      </c>
      <c r="K57" s="63">
        <v>6.5</v>
      </c>
      <c r="L57" s="63">
        <v>5.4079772054794417E-2</v>
      </c>
      <c r="M57" s="63">
        <v>0.71723835616438214</v>
      </c>
      <c r="N57" s="63">
        <v>8.3199649315068326E-3</v>
      </c>
      <c r="O57" s="63">
        <v>0.99824019287671251</v>
      </c>
      <c r="P57" s="63">
        <v>0.16175980712328741</v>
      </c>
      <c r="R57" s="498"/>
      <c r="S57" s="498"/>
      <c r="T57" s="498"/>
      <c r="U57" s="498"/>
      <c r="V57" s="498"/>
      <c r="W57" s="498"/>
      <c r="X57" s="498"/>
      <c r="Z57" s="166"/>
      <c r="AA57" s="166"/>
    </row>
    <row r="58" spans="1:27" s="65" customFormat="1" ht="12.75" x14ac:dyDescent="0.25">
      <c r="A58" s="8"/>
      <c r="B58" s="227"/>
      <c r="C58" s="222" t="s">
        <v>178</v>
      </c>
      <c r="D58" s="321">
        <v>8</v>
      </c>
      <c r="E58" s="33">
        <v>33877</v>
      </c>
      <c r="F58" s="63">
        <v>0.124</v>
      </c>
      <c r="G58" s="63">
        <v>1.8180941150684929E-2</v>
      </c>
      <c r="H58" s="63">
        <v>0.10581905884931507</v>
      </c>
      <c r="I58" s="33">
        <v>46660</v>
      </c>
      <c r="J58" s="422">
        <v>28.5</v>
      </c>
      <c r="K58" s="63">
        <v>6.5</v>
      </c>
      <c r="L58" s="63">
        <v>5.7809411506849345E-3</v>
      </c>
      <c r="M58" s="63">
        <v>0.71723835616438403</v>
      </c>
      <c r="N58" s="63">
        <v>8.8937556164383623E-4</v>
      </c>
      <c r="O58" s="63">
        <v>0.10670843441095891</v>
      </c>
      <c r="P58" s="63">
        <v>1.7291565589041089E-2</v>
      </c>
      <c r="R58" s="498"/>
      <c r="S58" s="498"/>
      <c r="T58" s="498"/>
      <c r="U58" s="498"/>
      <c r="V58" s="498"/>
      <c r="W58" s="498"/>
      <c r="X58" s="498"/>
      <c r="Z58" s="166"/>
      <c r="AA58" s="166"/>
    </row>
    <row r="59" spans="1:27" s="65" customFormat="1" x14ac:dyDescent="0.3">
      <c r="A59" s="8"/>
      <c r="B59" s="227"/>
      <c r="C59" s="223" t="s">
        <v>179</v>
      </c>
      <c r="D59" s="321">
        <v>1</v>
      </c>
      <c r="E59" s="33">
        <v>39721</v>
      </c>
      <c r="F59" s="63">
        <v>9.67</v>
      </c>
      <c r="G59" s="63">
        <v>4.3442408767123286</v>
      </c>
      <c r="H59" s="63">
        <v>5.3257591232876713</v>
      </c>
      <c r="I59" s="33">
        <v>52504</v>
      </c>
      <c r="J59" s="422">
        <v>12.5</v>
      </c>
      <c r="K59" s="63">
        <v>22.5</v>
      </c>
      <c r="L59" s="63">
        <v>3.3772408767123281</v>
      </c>
      <c r="M59" s="63">
        <v>1.5522191780821915</v>
      </c>
      <c r="N59" s="63">
        <v>0.15009959452054791</v>
      </c>
      <c r="O59" s="63">
        <v>5.4758587178082196</v>
      </c>
      <c r="P59" s="63">
        <v>4.1941412821917803</v>
      </c>
      <c r="R59" s="498"/>
      <c r="S59" s="498"/>
      <c r="T59" s="498"/>
      <c r="U59" s="498"/>
      <c r="V59" s="498"/>
      <c r="W59" s="498"/>
      <c r="X59" s="498"/>
      <c r="Z59" s="166"/>
      <c r="AA59" s="166"/>
    </row>
    <row r="60" spans="1:27" s="65" customFormat="1" x14ac:dyDescent="0.3">
      <c r="A60" s="8"/>
      <c r="B60" s="227"/>
      <c r="C60" s="223" t="s">
        <v>180</v>
      </c>
      <c r="D60" s="321">
        <v>1</v>
      </c>
      <c r="E60" s="33">
        <v>33877</v>
      </c>
      <c r="F60" s="63">
        <v>0.2</v>
      </c>
      <c r="G60" s="63">
        <v>2.9324098630136936E-2</v>
      </c>
      <c r="H60" s="63">
        <v>0.17067590136986308</v>
      </c>
      <c r="I60" s="33">
        <v>46660</v>
      </c>
      <c r="J60" s="422">
        <v>28.5</v>
      </c>
      <c r="K60" s="63">
        <v>6.5</v>
      </c>
      <c r="L60" s="63">
        <v>9.3240986301369455E-3</v>
      </c>
      <c r="M60" s="63">
        <v>0.71723835616438048</v>
      </c>
      <c r="N60" s="63">
        <v>1.4344767123287611E-3</v>
      </c>
      <c r="O60" s="63">
        <v>0.17211037808219184</v>
      </c>
      <c r="P60" s="63">
        <v>2.7889621917808166E-2</v>
      </c>
      <c r="R60" s="498"/>
      <c r="S60" s="498"/>
      <c r="T60" s="498"/>
      <c r="U60" s="498"/>
      <c r="V60" s="498"/>
      <c r="W60" s="498"/>
      <c r="X60" s="498"/>
      <c r="Z60" s="166"/>
      <c r="AA60" s="166"/>
    </row>
    <row r="61" spans="1:27" s="65" customFormat="1" ht="12.75" x14ac:dyDescent="0.25">
      <c r="A61" s="8"/>
      <c r="B61" s="227"/>
      <c r="C61" s="222" t="s">
        <v>181</v>
      </c>
      <c r="D61" s="321">
        <v>1</v>
      </c>
      <c r="E61" s="33">
        <v>33877</v>
      </c>
      <c r="F61" s="63">
        <v>0.25</v>
      </c>
      <c r="G61" s="63">
        <v>3.6655123287671176E-2</v>
      </c>
      <c r="H61" s="63">
        <v>0.21334487671232882</v>
      </c>
      <c r="I61" s="33">
        <v>46660</v>
      </c>
      <c r="J61" s="422">
        <v>28.5</v>
      </c>
      <c r="K61" s="63">
        <v>6.5</v>
      </c>
      <c r="L61" s="63">
        <v>1.1655123287671182E-2</v>
      </c>
      <c r="M61" s="63">
        <v>0.71723835616438048</v>
      </c>
      <c r="N61" s="63">
        <v>1.7930958904109511E-3</v>
      </c>
      <c r="O61" s="63">
        <v>0.21513797260273979</v>
      </c>
      <c r="P61" s="63">
        <v>3.4862027397260215E-2</v>
      </c>
      <c r="R61" s="498"/>
      <c r="S61" s="498"/>
      <c r="T61" s="498"/>
      <c r="U61" s="498"/>
      <c r="V61" s="498"/>
      <c r="W61" s="498"/>
      <c r="X61" s="498"/>
      <c r="Z61" s="166"/>
      <c r="AA61" s="166"/>
    </row>
    <row r="62" spans="1:27" s="65" customFormat="1" x14ac:dyDescent="0.3">
      <c r="A62" s="8"/>
      <c r="B62" s="227"/>
      <c r="C62" s="223" t="s">
        <v>182</v>
      </c>
      <c r="D62" s="321">
        <v>38</v>
      </c>
      <c r="E62" s="33">
        <v>39721</v>
      </c>
      <c r="F62" s="63">
        <v>28.5</v>
      </c>
      <c r="G62" s="63">
        <v>12.803605479452058</v>
      </c>
      <c r="H62" s="63">
        <v>15.696394520547942</v>
      </c>
      <c r="I62" s="33">
        <v>52504</v>
      </c>
      <c r="J62" s="422">
        <v>12.5</v>
      </c>
      <c r="K62" s="63">
        <v>22.5</v>
      </c>
      <c r="L62" s="63">
        <v>9.9536054794520599</v>
      </c>
      <c r="M62" s="63">
        <v>1.5522191780821926</v>
      </c>
      <c r="N62" s="63">
        <v>0.44238246575342488</v>
      </c>
      <c r="O62" s="63">
        <v>16.138776986301366</v>
      </c>
      <c r="P62" s="63">
        <v>12.361223013698634</v>
      </c>
      <c r="R62" s="498"/>
      <c r="S62" s="498"/>
      <c r="T62" s="498"/>
      <c r="U62" s="498"/>
      <c r="V62" s="498"/>
      <c r="W62" s="498"/>
      <c r="X62" s="498"/>
      <c r="Z62" s="166"/>
      <c r="AA62" s="166"/>
    </row>
    <row r="63" spans="1:27" s="65" customFormat="1" x14ac:dyDescent="0.3">
      <c r="A63" s="8"/>
      <c r="B63" s="227"/>
      <c r="C63" s="223" t="s">
        <v>625</v>
      </c>
      <c r="D63" s="321">
        <v>55</v>
      </c>
      <c r="E63" s="33">
        <v>41182</v>
      </c>
      <c r="F63" s="63">
        <v>5.4317700000000002</v>
      </c>
      <c r="G63" s="63">
        <v>3.2221259640000004</v>
      </c>
      <c r="H63" s="63">
        <v>2.2096440359999998</v>
      </c>
      <c r="I63" s="33">
        <v>53965</v>
      </c>
      <c r="J63" s="422">
        <v>8.5</v>
      </c>
      <c r="K63" s="63">
        <v>26.5</v>
      </c>
      <c r="L63" s="63">
        <v>2.6789489640000004</v>
      </c>
      <c r="M63" s="63">
        <v>5.28</v>
      </c>
      <c r="N63" s="63">
        <v>0.28679745600000006</v>
      </c>
      <c r="O63" s="63">
        <v>2.4964414919999998</v>
      </c>
      <c r="P63" s="63">
        <v>2.9353285080000004</v>
      </c>
      <c r="R63" s="498"/>
      <c r="S63" s="498"/>
      <c r="T63" s="498"/>
      <c r="U63" s="498"/>
      <c r="V63" s="498"/>
      <c r="W63" s="498"/>
      <c r="X63" s="498"/>
      <c r="Z63" s="166"/>
      <c r="AA63" s="166"/>
    </row>
    <row r="64" spans="1:27" x14ac:dyDescent="0.3">
      <c r="C64" s="223" t="s">
        <v>2229</v>
      </c>
      <c r="D64" s="321">
        <v>3</v>
      </c>
      <c r="E64" s="33">
        <v>43738</v>
      </c>
      <c r="F64" s="63">
        <v>1.05</v>
      </c>
      <c r="G64" s="63">
        <v>0.96684000000000003</v>
      </c>
      <c r="H64" s="63">
        <v>8.3160000000000012E-2</v>
      </c>
      <c r="I64" s="33">
        <v>56521</v>
      </c>
      <c r="J64" s="422">
        <v>1.5</v>
      </c>
      <c r="K64" s="63">
        <v>33.5</v>
      </c>
      <c r="L64" s="63">
        <v>0.86184000000000005</v>
      </c>
      <c r="M64" s="63">
        <v>5.28</v>
      </c>
      <c r="N64" s="63">
        <v>5.5440000000000003E-2</v>
      </c>
      <c r="O64" s="63">
        <v>0.1386</v>
      </c>
      <c r="P64" s="63">
        <v>0.91139999999999999</v>
      </c>
      <c r="R64" s="498"/>
      <c r="S64" s="498"/>
      <c r="T64" s="498"/>
      <c r="U64" s="498"/>
      <c r="V64" s="65"/>
      <c r="W64" s="65"/>
      <c r="X64" s="65"/>
    </row>
    <row r="65" spans="3:17" x14ac:dyDescent="0.3">
      <c r="C65" s="363"/>
      <c r="D65" s="321"/>
      <c r="E65" s="33"/>
      <c r="F65" s="63"/>
      <c r="G65" s="63"/>
      <c r="H65" s="63"/>
      <c r="I65" s="64"/>
      <c r="J65" s="64"/>
      <c r="K65" s="63"/>
      <c r="L65" s="63"/>
      <c r="M65" s="63"/>
      <c r="N65" s="63"/>
      <c r="O65" s="63"/>
      <c r="P65" s="63"/>
    </row>
    <row r="67" spans="3:17" x14ac:dyDescent="0.3">
      <c r="C67" s="40" t="s">
        <v>10</v>
      </c>
      <c r="D67" s="41"/>
      <c r="E67" s="40"/>
      <c r="F67" s="66">
        <v>401.48077000000018</v>
      </c>
      <c r="G67" s="66">
        <v>123.67374795720548</v>
      </c>
      <c r="H67" s="66">
        <v>277.80702204279447</v>
      </c>
      <c r="I67" s="66"/>
      <c r="J67" s="66"/>
      <c r="K67" s="66"/>
      <c r="L67" s="66"/>
      <c r="M67" s="66"/>
      <c r="N67" s="66">
        <v>4.8740902726575372</v>
      </c>
      <c r="O67" s="66">
        <v>282.68111231545208</v>
      </c>
      <c r="P67" s="66">
        <v>118.79965768454797</v>
      </c>
    </row>
    <row r="68" spans="3:17" x14ac:dyDescent="0.3">
      <c r="M68" s="849"/>
      <c r="N68" s="847"/>
    </row>
    <row r="69" spans="3:17" x14ac:dyDescent="0.3">
      <c r="M69" s="849"/>
      <c r="N69" s="847"/>
      <c r="P69" s="187">
        <v>0</v>
      </c>
    </row>
    <row r="71" spans="3:17" x14ac:dyDescent="0.3">
      <c r="P71" s="847"/>
      <c r="Q71" s="847"/>
    </row>
    <row r="72" spans="3:17" x14ac:dyDescent="0.3">
      <c r="P72" s="847"/>
      <c r="Q72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36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A44"/>
  <sheetViews>
    <sheetView view="pageBreakPreview" topLeftCell="A14" zoomScale="99" zoomScaleNormal="70" zoomScaleSheetLayoutView="99" workbookViewId="0">
      <selection activeCell="I245" sqref="I245"/>
    </sheetView>
  </sheetViews>
  <sheetFormatPr defaultColWidth="9.109375" defaultRowHeight="14.4" x14ac:dyDescent="0.3"/>
  <cols>
    <col min="1" max="1" width="3.6640625" style="8" customWidth="1"/>
    <col min="2" max="2" width="19.109375" style="8" customWidth="1"/>
    <col min="3" max="3" width="42.88671875" style="8" customWidth="1"/>
    <col min="4" max="4" width="10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2.33203125" style="67" customWidth="1"/>
    <col min="10" max="10" width="15.6640625" style="67" customWidth="1"/>
    <col min="11" max="13" width="13.5546875" style="67" customWidth="1"/>
    <col min="14" max="14" width="13.44140625" style="67" customWidth="1"/>
    <col min="15" max="16" width="15.6640625" style="67" customWidth="1"/>
    <col min="17" max="17" width="9.109375" style="67" customWidth="1" collapsed="1"/>
    <col min="18" max="18" width="7.33203125" style="67" customWidth="1"/>
    <col min="19" max="19" width="6.109375" customWidth="1"/>
    <col min="20" max="20" width="13.33203125" customWidth="1"/>
    <col min="21" max="21" width="7.33203125" customWidth="1"/>
    <col min="22" max="23" width="13.44140625" style="67" bestFit="1" customWidth="1"/>
    <col min="24" max="24" width="12.44140625" style="67" bestFit="1" customWidth="1"/>
    <col min="25" max="16384" width="9.109375" style="67"/>
  </cols>
  <sheetData>
    <row r="1" spans="1:27" s="8" customFormat="1" ht="12.75" x14ac:dyDescent="0.25">
      <c r="B1" s="9"/>
      <c r="C1" s="9"/>
      <c r="D1" s="11"/>
      <c r="E1" s="10"/>
      <c r="K1" s="97"/>
      <c r="L1" s="97"/>
      <c r="M1" s="97"/>
    </row>
    <row r="2" spans="1:27" s="8" customFormat="1" ht="12.75" x14ac:dyDescent="0.25">
      <c r="B2" s="12" t="s">
        <v>11</v>
      </c>
      <c r="C2" s="13"/>
      <c r="D2" s="16"/>
      <c r="E2" s="14"/>
      <c r="F2" s="855">
        <v>44287</v>
      </c>
      <c r="G2" s="17"/>
      <c r="H2" s="17"/>
      <c r="I2" s="17"/>
      <c r="J2" s="17"/>
      <c r="K2" s="157"/>
      <c r="L2" s="157"/>
      <c r="M2" s="157"/>
      <c r="N2" s="17"/>
      <c r="O2" s="17"/>
      <c r="P2" s="17"/>
    </row>
    <row r="3" spans="1:27" s="8" customFormat="1" ht="12.75" x14ac:dyDescent="0.25">
      <c r="B3" s="13" t="s">
        <v>12</v>
      </c>
      <c r="C3" s="18" t="s">
        <v>33</v>
      </c>
      <c r="D3" s="16"/>
      <c r="E3" s="17"/>
      <c r="F3" s="17"/>
      <c r="G3" s="17"/>
      <c r="H3" s="17"/>
      <c r="I3" s="17"/>
      <c r="J3" s="17"/>
      <c r="K3" s="157"/>
      <c r="L3" s="157"/>
      <c r="M3" s="157"/>
      <c r="N3" s="17"/>
      <c r="O3" s="17"/>
      <c r="P3" s="17"/>
    </row>
    <row r="4" spans="1:27" s="8" customFormat="1" ht="12.75" x14ac:dyDescent="0.25">
      <c r="B4" s="17" t="s">
        <v>14</v>
      </c>
      <c r="C4" s="15" t="s">
        <v>121</v>
      </c>
      <c r="D4" s="19"/>
      <c r="E4" s="17"/>
      <c r="F4" s="20"/>
      <c r="G4" s="17"/>
      <c r="H4" s="17"/>
      <c r="I4" s="17"/>
      <c r="J4" s="17"/>
      <c r="K4" s="157"/>
      <c r="L4" s="157"/>
      <c r="M4" s="157"/>
      <c r="N4" s="20"/>
      <c r="O4" s="17"/>
      <c r="P4" s="17"/>
    </row>
    <row r="5" spans="1:27" s="8" customFormat="1" ht="12.75" x14ac:dyDescent="0.25"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57"/>
      <c r="L5" s="157"/>
      <c r="M5" s="157"/>
      <c r="N5" s="20"/>
      <c r="O5" s="17"/>
      <c r="P5" s="17"/>
    </row>
    <row r="6" spans="1:27" s="8" customFormat="1" ht="12.75" x14ac:dyDescent="0.25">
      <c r="B6" s="17"/>
      <c r="C6" s="158"/>
      <c r="D6" s="19"/>
      <c r="E6" s="17"/>
      <c r="F6" s="17"/>
      <c r="G6" s="17"/>
      <c r="H6" s="17"/>
      <c r="I6" s="17"/>
      <c r="J6" s="17"/>
      <c r="K6" s="157"/>
      <c r="L6" s="157"/>
      <c r="M6" s="157"/>
      <c r="N6" s="17"/>
      <c r="O6" s="17"/>
      <c r="P6" s="17"/>
    </row>
    <row r="7" spans="1:27" s="8" customFormat="1" ht="12.75" x14ac:dyDescent="0.25"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27" s="8" customFormat="1" ht="12.75" x14ac:dyDescent="0.25">
      <c r="B8" s="22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27" s="28" customFormat="1" ht="52.8" x14ac:dyDescent="0.3">
      <c r="B9" s="225"/>
      <c r="C9" s="232" t="s">
        <v>20</v>
      </c>
      <c r="D9" s="267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91" t="s">
        <v>1722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1:27" s="8" customFormat="1" ht="13.2" x14ac:dyDescent="0.3">
      <c r="B10" s="226"/>
      <c r="C10" s="221"/>
      <c r="D10" s="114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27" s="65" customFormat="1" ht="12.75" x14ac:dyDescent="0.25">
      <c r="A11" s="8"/>
      <c r="B11" s="227"/>
      <c r="C11" s="222" t="s">
        <v>183</v>
      </c>
      <c r="D11" s="321">
        <v>1</v>
      </c>
      <c r="E11" s="33">
        <v>33877</v>
      </c>
      <c r="F11" s="63">
        <v>0.36</v>
      </c>
      <c r="G11" s="63">
        <v>9.6125269667318936E-2</v>
      </c>
      <c r="H11" s="63">
        <v>0.26387473033268105</v>
      </c>
      <c r="I11" s="33">
        <v>46660</v>
      </c>
      <c r="J11" s="422">
        <v>28.5</v>
      </c>
      <c r="K11" s="63">
        <v>6.5</v>
      </c>
      <c r="L11" s="63">
        <v>6.0125269667318959E-2</v>
      </c>
      <c r="M11" s="63">
        <v>2.5694559686888447</v>
      </c>
      <c r="N11" s="63">
        <v>9.2500414872798403E-3</v>
      </c>
      <c r="O11" s="63">
        <v>0.27312477181996087</v>
      </c>
      <c r="P11" s="63">
        <v>8.6875228180039121E-2</v>
      </c>
      <c r="R11" s="498"/>
      <c r="S11" s="498"/>
      <c r="T11" s="498"/>
      <c r="U11" s="498"/>
      <c r="Z11" s="166"/>
      <c r="AA11" s="166"/>
    </row>
    <row r="12" spans="1:27" s="65" customFormat="1" ht="12.75" x14ac:dyDescent="0.25">
      <c r="A12" s="8"/>
      <c r="B12" s="227"/>
      <c r="C12" s="222" t="s">
        <v>124</v>
      </c>
      <c r="D12" s="321">
        <v>2000</v>
      </c>
      <c r="E12" s="33">
        <v>33877</v>
      </c>
      <c r="F12" s="63">
        <v>3.6</v>
      </c>
      <c r="G12" s="63">
        <v>0.96125269667318936</v>
      </c>
      <c r="H12" s="63">
        <v>2.6387473033268107</v>
      </c>
      <c r="I12" s="33">
        <v>46660</v>
      </c>
      <c r="J12" s="422">
        <v>28.5</v>
      </c>
      <c r="K12" s="63">
        <v>6.5</v>
      </c>
      <c r="L12" s="63">
        <v>0.60125269667318948</v>
      </c>
      <c r="M12" s="63">
        <v>2.5694559686888438</v>
      </c>
      <c r="N12" s="63">
        <v>9.2500414872798378E-2</v>
      </c>
      <c r="O12" s="63">
        <v>2.7312477181996093</v>
      </c>
      <c r="P12" s="63">
        <v>0.86875228180039077</v>
      </c>
      <c r="R12" s="498"/>
      <c r="S12" s="498"/>
      <c r="T12" s="498"/>
      <c r="U12" s="498"/>
      <c r="Z12" s="166"/>
      <c r="AA12" s="166"/>
    </row>
    <row r="13" spans="1:27" s="65" customFormat="1" ht="12.75" x14ac:dyDescent="0.25">
      <c r="A13" s="8"/>
      <c r="B13" s="227"/>
      <c r="C13" s="222" t="s">
        <v>184</v>
      </c>
      <c r="D13" s="321">
        <v>500</v>
      </c>
      <c r="E13" s="33">
        <v>33877</v>
      </c>
      <c r="F13" s="63">
        <v>4.7</v>
      </c>
      <c r="G13" s="63">
        <v>1.254968798434442</v>
      </c>
      <c r="H13" s="63">
        <v>3.4450312015655582</v>
      </c>
      <c r="I13" s="33">
        <v>46660</v>
      </c>
      <c r="J13" s="422">
        <v>28.5</v>
      </c>
      <c r="K13" s="63">
        <v>6.5</v>
      </c>
      <c r="L13" s="63">
        <v>0.78496879843444223</v>
      </c>
      <c r="M13" s="63">
        <v>2.5694559686888452</v>
      </c>
      <c r="N13" s="63">
        <v>0.12076443052837574</v>
      </c>
      <c r="O13" s="63">
        <v>3.5657956320939341</v>
      </c>
      <c r="P13" s="63">
        <v>1.134204367906066</v>
      </c>
      <c r="R13" s="498"/>
      <c r="S13" s="498"/>
      <c r="T13" s="498"/>
      <c r="U13" s="498"/>
      <c r="Z13" s="166"/>
      <c r="AA13" s="166"/>
    </row>
    <row r="14" spans="1:27" s="65" customFormat="1" ht="12.75" x14ac:dyDescent="0.25">
      <c r="A14" s="8"/>
      <c r="B14" s="227"/>
      <c r="C14" s="222" t="s">
        <v>185</v>
      </c>
      <c r="D14" s="321">
        <v>300</v>
      </c>
      <c r="E14" s="33">
        <v>33877</v>
      </c>
      <c r="F14" s="63">
        <v>1.44</v>
      </c>
      <c r="G14" s="63">
        <v>0.38450107866927574</v>
      </c>
      <c r="H14" s="63">
        <v>1.0554989213307242</v>
      </c>
      <c r="I14" s="33">
        <v>46660</v>
      </c>
      <c r="J14" s="422">
        <v>28.5</v>
      </c>
      <c r="K14" s="63">
        <v>6.5</v>
      </c>
      <c r="L14" s="63">
        <v>0.24050107866927584</v>
      </c>
      <c r="M14" s="63">
        <v>2.5694559686888447</v>
      </c>
      <c r="N14" s="63">
        <v>3.7000165949119361E-2</v>
      </c>
      <c r="O14" s="63">
        <v>1.0924990872798435</v>
      </c>
      <c r="P14" s="63">
        <v>0.34750091272015649</v>
      </c>
      <c r="R14" s="498"/>
      <c r="S14" s="498"/>
      <c r="T14" s="498"/>
      <c r="U14" s="498"/>
      <c r="Z14" s="166"/>
      <c r="AA14" s="166"/>
    </row>
    <row r="15" spans="1:27" s="65" customFormat="1" ht="12.75" x14ac:dyDescent="0.25">
      <c r="A15" s="8"/>
      <c r="B15" s="227"/>
      <c r="C15" s="222" t="s">
        <v>186</v>
      </c>
      <c r="D15" s="321">
        <v>200</v>
      </c>
      <c r="E15" s="33">
        <v>39721</v>
      </c>
      <c r="F15" s="63">
        <v>2</v>
      </c>
      <c r="G15" s="63">
        <v>1.032184735812133</v>
      </c>
      <c r="H15" s="63">
        <v>0.96781526418786712</v>
      </c>
      <c r="I15" s="33">
        <v>52504</v>
      </c>
      <c r="J15" s="422">
        <v>12.5</v>
      </c>
      <c r="K15" s="63">
        <v>22.5</v>
      </c>
      <c r="L15" s="63">
        <v>0.83218473581213293</v>
      </c>
      <c r="M15" s="63">
        <v>1.8492994129158509</v>
      </c>
      <c r="N15" s="63">
        <v>3.6985988258317018E-2</v>
      </c>
      <c r="O15" s="63">
        <v>1.0048012524461842</v>
      </c>
      <c r="P15" s="63">
        <v>0.99519874755381577</v>
      </c>
      <c r="R15" s="498"/>
      <c r="S15" s="498"/>
      <c r="T15" s="498"/>
      <c r="U15" s="498"/>
      <c r="Z15" s="166"/>
      <c r="AA15" s="166"/>
    </row>
    <row r="16" spans="1:27" s="65" customFormat="1" ht="12.75" x14ac:dyDescent="0.25">
      <c r="A16" s="8"/>
      <c r="B16" s="227"/>
      <c r="C16" s="222"/>
      <c r="D16" s="321"/>
      <c r="E16" s="33"/>
      <c r="F16" s="63"/>
      <c r="G16" s="63"/>
      <c r="H16" s="63"/>
      <c r="I16" s="33"/>
      <c r="J16" s="64"/>
      <c r="K16" s="63"/>
      <c r="L16" s="63"/>
      <c r="M16" s="63"/>
      <c r="N16" s="63"/>
      <c r="O16" s="63"/>
      <c r="P16" s="63"/>
      <c r="R16" s="498"/>
      <c r="S16" s="498"/>
      <c r="T16" s="498"/>
      <c r="U16" s="498"/>
      <c r="Z16" s="166"/>
      <c r="AA16" s="166"/>
    </row>
    <row r="17" spans="1:27" s="65" customFormat="1" ht="12.75" x14ac:dyDescent="0.25">
      <c r="A17" s="8"/>
      <c r="B17" s="227"/>
      <c r="C17" s="228" t="s">
        <v>187</v>
      </c>
      <c r="D17" s="396"/>
      <c r="E17" s="159"/>
      <c r="F17" s="160"/>
      <c r="G17" s="160"/>
      <c r="H17" s="160"/>
      <c r="I17" s="159"/>
      <c r="J17" s="161"/>
      <c r="K17" s="160"/>
      <c r="L17" s="160"/>
      <c r="M17" s="160"/>
      <c r="N17" s="160"/>
      <c r="O17" s="160"/>
      <c r="P17" s="160"/>
      <c r="R17" s="498"/>
      <c r="S17" s="498"/>
      <c r="T17" s="498"/>
      <c r="U17" s="498"/>
      <c r="Z17" s="166"/>
      <c r="AA17" s="166"/>
    </row>
    <row r="18" spans="1:27" s="65" customFormat="1" ht="12.75" x14ac:dyDescent="0.25">
      <c r="A18" s="8"/>
      <c r="B18" s="227"/>
      <c r="C18" s="222"/>
      <c r="D18" s="364"/>
      <c r="E18" s="162"/>
      <c r="F18" s="63"/>
      <c r="G18" s="63"/>
      <c r="H18" s="63"/>
      <c r="I18" s="162"/>
      <c r="J18" s="64"/>
      <c r="K18" s="63"/>
      <c r="L18" s="63"/>
      <c r="M18" s="63"/>
      <c r="N18" s="63"/>
      <c r="O18" s="63"/>
      <c r="P18" s="63"/>
      <c r="R18" s="498"/>
      <c r="S18" s="498"/>
      <c r="T18" s="498"/>
      <c r="U18" s="498"/>
      <c r="Z18" s="166"/>
      <c r="AA18" s="166"/>
    </row>
    <row r="19" spans="1:27" s="65" customFormat="1" ht="12.75" x14ac:dyDescent="0.25">
      <c r="A19" s="8"/>
      <c r="B19" s="227"/>
      <c r="C19" s="222" t="s">
        <v>128</v>
      </c>
      <c r="D19" s="397">
        <v>1000</v>
      </c>
      <c r="E19" s="33">
        <v>33877</v>
      </c>
      <c r="F19" s="63">
        <v>11.434059999999999</v>
      </c>
      <c r="G19" s="63">
        <v>3.053061391367514</v>
      </c>
      <c r="H19" s="63">
        <v>8.3809986086324848</v>
      </c>
      <c r="I19" s="33">
        <v>46660</v>
      </c>
      <c r="J19" s="422">
        <v>28.5</v>
      </c>
      <c r="K19" s="63">
        <v>6.5</v>
      </c>
      <c r="L19" s="63">
        <v>1.9096553913675152</v>
      </c>
      <c r="M19" s="63">
        <v>2.5694559686888465</v>
      </c>
      <c r="N19" s="63">
        <v>0.29379313713346389</v>
      </c>
      <c r="O19" s="63">
        <v>8.6747917457659494</v>
      </c>
      <c r="P19" s="63">
        <v>2.7592682542340494</v>
      </c>
      <c r="R19" s="498"/>
      <c r="S19" s="498"/>
      <c r="T19" s="498"/>
      <c r="U19" s="498"/>
      <c r="Z19" s="166"/>
      <c r="AA19" s="166"/>
    </row>
    <row r="20" spans="1:27" s="65" customFormat="1" ht="12.75" x14ac:dyDescent="0.25">
      <c r="A20" s="8"/>
      <c r="B20" s="227"/>
      <c r="C20" s="222" t="s">
        <v>128</v>
      </c>
      <c r="D20" s="321">
        <v>2000</v>
      </c>
      <c r="E20" s="33">
        <v>39355</v>
      </c>
      <c r="F20" s="63">
        <v>23.07996</v>
      </c>
      <c r="G20" s="63">
        <v>12.080373250003916</v>
      </c>
      <c r="H20" s="63">
        <v>10.999586749996084</v>
      </c>
      <c r="I20" s="33">
        <v>52139</v>
      </c>
      <c r="J20" s="422">
        <v>13.5</v>
      </c>
      <c r="K20" s="63">
        <v>21.5</v>
      </c>
      <c r="L20" s="63">
        <v>9.7723772500039168</v>
      </c>
      <c r="M20" s="63">
        <v>1.9693672537508158</v>
      </c>
      <c r="N20" s="63">
        <v>0.45452917441878676</v>
      </c>
      <c r="O20" s="63">
        <v>11.45411592441487</v>
      </c>
      <c r="P20" s="63">
        <v>11.62584407558513</v>
      </c>
      <c r="R20" s="498"/>
      <c r="S20" s="498"/>
      <c r="T20" s="498"/>
      <c r="U20" s="498"/>
      <c r="Z20" s="166"/>
      <c r="AA20" s="166"/>
    </row>
    <row r="21" spans="1:27" s="65" customFormat="1" ht="12.75" x14ac:dyDescent="0.25">
      <c r="A21" s="8"/>
      <c r="B21" s="227"/>
      <c r="C21" s="222"/>
      <c r="D21" s="398"/>
      <c r="E21" s="164"/>
      <c r="F21" s="63"/>
      <c r="G21" s="63"/>
      <c r="H21" s="63"/>
      <c r="I21" s="164"/>
      <c r="J21" s="64"/>
      <c r="K21" s="64"/>
      <c r="L21" s="64"/>
      <c r="M21" s="64"/>
      <c r="N21" s="63"/>
      <c r="O21" s="63"/>
      <c r="P21" s="63"/>
      <c r="R21" s="498"/>
      <c r="S21" s="498"/>
      <c r="T21" s="498"/>
      <c r="U21" s="498"/>
      <c r="Z21" s="166"/>
      <c r="AA21" s="166"/>
    </row>
    <row r="22" spans="1:27" s="65" customFormat="1" ht="12.75" x14ac:dyDescent="0.25">
      <c r="A22" s="8"/>
      <c r="B22" s="227"/>
      <c r="C22" s="228" t="s">
        <v>188</v>
      </c>
      <c r="D22" s="396"/>
      <c r="E22" s="159"/>
      <c r="F22" s="160"/>
      <c r="G22" s="160"/>
      <c r="H22" s="160"/>
      <c r="I22" s="159"/>
      <c r="J22" s="161"/>
      <c r="K22" s="160"/>
      <c r="L22" s="160"/>
      <c r="M22" s="160"/>
      <c r="N22" s="160"/>
      <c r="O22" s="160"/>
      <c r="P22" s="160"/>
      <c r="R22" s="498"/>
      <c r="S22" s="498"/>
      <c r="T22" s="498"/>
      <c r="U22" s="498"/>
      <c r="Z22" s="166"/>
      <c r="AA22" s="166"/>
    </row>
    <row r="23" spans="1:27" s="165" customFormat="1" ht="12.75" x14ac:dyDescent="0.25">
      <c r="A23" s="124"/>
      <c r="B23" s="230"/>
      <c r="C23" s="222"/>
      <c r="D23" s="364"/>
      <c r="E23" s="162"/>
      <c r="F23" s="63"/>
      <c r="G23" s="63"/>
      <c r="H23" s="63"/>
      <c r="I23" s="162"/>
      <c r="J23" s="64"/>
      <c r="K23" s="63"/>
      <c r="L23" s="63"/>
      <c r="M23" s="63"/>
      <c r="N23" s="63"/>
      <c r="O23" s="63"/>
      <c r="P23" s="63"/>
      <c r="Q23" s="65"/>
      <c r="R23" s="498"/>
      <c r="S23" s="498"/>
      <c r="T23" s="498"/>
      <c r="U23" s="498"/>
      <c r="V23" s="65"/>
      <c r="W23" s="65"/>
      <c r="X23" s="65"/>
      <c r="Z23" s="166"/>
      <c r="AA23" s="166"/>
    </row>
    <row r="24" spans="1:27" s="165" customFormat="1" ht="12.75" x14ac:dyDescent="0.25">
      <c r="A24" s="124"/>
      <c r="B24" s="230"/>
      <c r="C24" s="222" t="s">
        <v>128</v>
      </c>
      <c r="D24" s="397">
        <v>600</v>
      </c>
      <c r="E24" s="33">
        <v>33877</v>
      </c>
      <c r="F24" s="63">
        <v>8.6399880000000007</v>
      </c>
      <c r="G24" s="63">
        <v>2.3070032678399999</v>
      </c>
      <c r="H24" s="63">
        <v>6.3329847321600008</v>
      </c>
      <c r="I24" s="33">
        <v>46660</v>
      </c>
      <c r="J24" s="422">
        <v>28.5</v>
      </c>
      <c r="K24" s="63">
        <v>6.5</v>
      </c>
      <c r="L24" s="63">
        <v>1.4430044678399998</v>
      </c>
      <c r="M24" s="63">
        <v>2.5694559686888447</v>
      </c>
      <c r="N24" s="63">
        <v>0.22200068735999995</v>
      </c>
      <c r="O24" s="63">
        <v>6.5549854195200004</v>
      </c>
      <c r="P24" s="63">
        <v>2.0850025804800003</v>
      </c>
      <c r="Q24" s="65"/>
      <c r="R24" s="498"/>
      <c r="S24" s="498"/>
      <c r="T24" s="498"/>
      <c r="U24" s="498"/>
      <c r="V24" s="65"/>
      <c r="W24" s="65"/>
      <c r="X24" s="65"/>
      <c r="Z24" s="166"/>
      <c r="AA24" s="166"/>
    </row>
    <row r="25" spans="1:27" s="65" customFormat="1" ht="12.75" x14ac:dyDescent="0.25">
      <c r="A25" s="8"/>
      <c r="B25" s="227"/>
      <c r="C25" s="222" t="s">
        <v>128</v>
      </c>
      <c r="D25" s="397">
        <v>1500</v>
      </c>
      <c r="E25" s="33">
        <v>33877</v>
      </c>
      <c r="F25" s="63">
        <v>17.15109</v>
      </c>
      <c r="G25" s="63">
        <v>4.5795920870512674</v>
      </c>
      <c r="H25" s="63">
        <v>12.571497912948733</v>
      </c>
      <c r="I25" s="33">
        <v>46660</v>
      </c>
      <c r="J25" s="422">
        <v>28.5</v>
      </c>
      <c r="K25" s="63">
        <v>6.5</v>
      </c>
      <c r="L25" s="63">
        <v>2.8644830870512674</v>
      </c>
      <c r="M25" s="63">
        <v>2.5694559686888412</v>
      </c>
      <c r="N25" s="63">
        <v>0.44068970570019494</v>
      </c>
      <c r="O25" s="63">
        <v>13.012187618648927</v>
      </c>
      <c r="P25" s="63">
        <v>4.1389023813510732</v>
      </c>
      <c r="R25" s="498"/>
      <c r="S25" s="498"/>
      <c r="T25" s="498"/>
      <c r="U25" s="498"/>
      <c r="Z25" s="166"/>
      <c r="AA25" s="166"/>
    </row>
    <row r="26" spans="1:27" s="65" customFormat="1" ht="12.75" x14ac:dyDescent="0.25">
      <c r="A26" s="8"/>
      <c r="B26" s="227"/>
      <c r="C26" s="222" t="s">
        <v>128</v>
      </c>
      <c r="D26" s="321">
        <v>800</v>
      </c>
      <c r="E26" s="33">
        <v>39355</v>
      </c>
      <c r="F26" s="63">
        <v>9.2319840000000006</v>
      </c>
      <c r="G26" s="63">
        <v>4.8321493000015652</v>
      </c>
      <c r="H26" s="63">
        <v>4.3998346999984355</v>
      </c>
      <c r="I26" s="33">
        <v>52139</v>
      </c>
      <c r="J26" s="422">
        <v>13.5</v>
      </c>
      <c r="K26" s="63">
        <v>21.5</v>
      </c>
      <c r="L26" s="63">
        <v>3.9089509000015648</v>
      </c>
      <c r="M26" s="63">
        <v>1.9693672537508149</v>
      </c>
      <c r="N26" s="63">
        <v>0.18181166976751462</v>
      </c>
      <c r="O26" s="63">
        <v>4.5816463697659504</v>
      </c>
      <c r="P26" s="63">
        <v>4.6503376302340502</v>
      </c>
      <c r="R26" s="498"/>
      <c r="S26" s="498"/>
      <c r="T26" s="498"/>
      <c r="U26" s="498"/>
      <c r="Z26" s="166"/>
      <c r="AA26" s="166"/>
    </row>
    <row r="27" spans="1:27" s="65" customFormat="1" ht="12.75" x14ac:dyDescent="0.25">
      <c r="A27" s="8"/>
      <c r="B27" s="227"/>
      <c r="C27" s="222"/>
      <c r="D27" s="398"/>
      <c r="E27" s="164"/>
      <c r="F27" s="63"/>
      <c r="G27" s="63"/>
      <c r="H27" s="63"/>
      <c r="I27" s="164"/>
      <c r="J27" s="64"/>
      <c r="K27" s="64"/>
      <c r="L27" s="64"/>
      <c r="M27" s="64"/>
      <c r="N27" s="63"/>
      <c r="O27" s="63"/>
      <c r="P27" s="63"/>
      <c r="R27" s="498"/>
      <c r="S27" s="498"/>
      <c r="T27" s="498"/>
      <c r="U27" s="498"/>
      <c r="Z27" s="166"/>
      <c r="AA27" s="166"/>
    </row>
    <row r="28" spans="1:27" s="166" customFormat="1" ht="12.75" x14ac:dyDescent="0.25">
      <c r="A28" s="17"/>
      <c r="B28" s="224"/>
      <c r="C28" s="228" t="s">
        <v>189</v>
      </c>
      <c r="D28" s="396"/>
      <c r="E28" s="159"/>
      <c r="F28" s="160"/>
      <c r="G28" s="160"/>
      <c r="H28" s="160"/>
      <c r="I28" s="159"/>
      <c r="J28" s="161"/>
      <c r="K28" s="160"/>
      <c r="L28" s="160"/>
      <c r="M28" s="160"/>
      <c r="N28" s="160"/>
      <c r="O28" s="160"/>
      <c r="P28" s="160"/>
      <c r="R28" s="498"/>
      <c r="S28" s="498"/>
      <c r="T28" s="498"/>
      <c r="U28" s="498"/>
      <c r="V28" s="65"/>
      <c r="W28" s="65"/>
      <c r="X28" s="65"/>
    </row>
    <row r="29" spans="1:27" s="165" customFormat="1" ht="12.75" x14ac:dyDescent="0.25">
      <c r="A29" s="124"/>
      <c r="B29" s="230"/>
      <c r="C29" s="222"/>
      <c r="D29" s="364"/>
      <c r="E29" s="162"/>
      <c r="F29" s="63"/>
      <c r="G29" s="63"/>
      <c r="H29" s="63"/>
      <c r="I29" s="162"/>
      <c r="J29" s="64"/>
      <c r="K29" s="63"/>
      <c r="L29" s="63"/>
      <c r="M29" s="63"/>
      <c r="N29" s="63"/>
      <c r="O29" s="63"/>
      <c r="P29" s="63"/>
      <c r="Q29" s="65"/>
      <c r="R29" s="498"/>
      <c r="S29" s="498"/>
      <c r="T29" s="498"/>
      <c r="U29" s="498"/>
      <c r="V29" s="65"/>
      <c r="W29" s="65"/>
      <c r="X29" s="65"/>
      <c r="Z29" s="166"/>
      <c r="AA29" s="166"/>
    </row>
    <row r="30" spans="1:27" s="65" customFormat="1" ht="12.75" x14ac:dyDescent="0.25">
      <c r="A30" s="8"/>
      <c r="B30" s="227"/>
      <c r="C30" s="222" t="s">
        <v>128</v>
      </c>
      <c r="D30" s="397">
        <v>1400</v>
      </c>
      <c r="E30" s="33">
        <v>33877</v>
      </c>
      <c r="F30" s="63">
        <v>16.007683999999998</v>
      </c>
      <c r="G30" s="63">
        <v>4.2742859479145192</v>
      </c>
      <c r="H30" s="63">
        <v>11.733398052085478</v>
      </c>
      <c r="I30" s="33">
        <v>46660</v>
      </c>
      <c r="J30" s="422">
        <v>28.5</v>
      </c>
      <c r="K30" s="63">
        <v>6.5</v>
      </c>
      <c r="L30" s="63">
        <v>2.6735175479145195</v>
      </c>
      <c r="M30" s="63">
        <v>2.5694559686888447</v>
      </c>
      <c r="N30" s="63">
        <v>0.41131039198684916</v>
      </c>
      <c r="O30" s="63">
        <v>12.144708444072327</v>
      </c>
      <c r="P30" s="63">
        <v>3.8629755559276706</v>
      </c>
      <c r="R30" s="498"/>
      <c r="S30" s="498"/>
      <c r="T30" s="498"/>
      <c r="U30" s="498"/>
      <c r="Z30" s="166"/>
      <c r="AA30" s="166"/>
    </row>
    <row r="31" spans="1:27" s="65" customFormat="1" ht="12.75" x14ac:dyDescent="0.25">
      <c r="A31" s="8"/>
      <c r="B31" s="227"/>
      <c r="C31" s="222" t="s">
        <v>128</v>
      </c>
      <c r="D31" s="321">
        <v>1650</v>
      </c>
      <c r="E31" s="33">
        <v>39355</v>
      </c>
      <c r="F31" s="63">
        <v>19.040966999999998</v>
      </c>
      <c r="G31" s="63">
        <v>9.9663079312532261</v>
      </c>
      <c r="H31" s="63">
        <v>9.0746590687467723</v>
      </c>
      <c r="I31" s="33">
        <v>52139</v>
      </c>
      <c r="J31" s="422">
        <v>13.5</v>
      </c>
      <c r="K31" s="63">
        <v>21.5</v>
      </c>
      <c r="L31" s="63">
        <v>8.0622112312532259</v>
      </c>
      <c r="M31" s="63">
        <v>1.9693672537508149</v>
      </c>
      <c r="N31" s="63">
        <v>0.37498656889549892</v>
      </c>
      <c r="O31" s="63">
        <v>9.4496456376422717</v>
      </c>
      <c r="P31" s="63">
        <v>9.5913213623577267</v>
      </c>
      <c r="R31" s="498"/>
      <c r="S31" s="498"/>
      <c r="T31" s="498"/>
      <c r="U31" s="498"/>
      <c r="Z31" s="166"/>
      <c r="AA31" s="166"/>
    </row>
    <row r="32" spans="1:27" s="65" customFormat="1" ht="12.75" x14ac:dyDescent="0.25">
      <c r="A32" s="8"/>
      <c r="B32" s="227"/>
      <c r="C32" s="222"/>
      <c r="D32" s="398"/>
      <c r="E32" s="33"/>
      <c r="F32" s="63"/>
      <c r="G32" s="63"/>
      <c r="H32" s="63"/>
      <c r="I32" s="33"/>
      <c r="J32" s="64"/>
      <c r="K32" s="64"/>
      <c r="L32" s="64"/>
      <c r="M32" s="64"/>
      <c r="N32" s="63"/>
      <c r="O32" s="63"/>
      <c r="P32" s="63"/>
      <c r="R32" s="498"/>
      <c r="S32" s="498"/>
      <c r="T32" s="498"/>
      <c r="U32" s="498"/>
    </row>
    <row r="33" spans="1:21" s="65" customFormat="1" ht="13.2" x14ac:dyDescent="0.3">
      <c r="A33" s="8"/>
      <c r="B33" s="227"/>
      <c r="C33" s="409" t="s">
        <v>626</v>
      </c>
      <c r="D33" s="375"/>
      <c r="E33" s="53"/>
      <c r="F33" s="63"/>
      <c r="G33" s="63"/>
      <c r="H33" s="63"/>
      <c r="I33" s="53"/>
      <c r="J33" s="63"/>
      <c r="K33" s="63"/>
      <c r="L33" s="63"/>
      <c r="M33" s="63"/>
      <c r="N33" s="63"/>
      <c r="O33" s="63"/>
      <c r="P33" s="63"/>
      <c r="R33" s="498"/>
      <c r="S33" s="498"/>
      <c r="T33" s="498"/>
      <c r="U33" s="498"/>
    </row>
    <row r="34" spans="1:21" s="65" customFormat="1" ht="12.75" x14ac:dyDescent="0.25">
      <c r="A34" s="8"/>
      <c r="B34" s="227"/>
      <c r="C34" s="410" t="s">
        <v>627</v>
      </c>
      <c r="D34" s="375"/>
      <c r="E34" s="38"/>
      <c r="F34" s="63"/>
      <c r="G34" s="63"/>
      <c r="H34" s="63"/>
      <c r="I34" s="38"/>
      <c r="J34" s="63"/>
      <c r="K34" s="63"/>
      <c r="L34" s="63"/>
      <c r="M34" s="63"/>
      <c r="N34" s="63"/>
      <c r="O34" s="63"/>
      <c r="P34" s="63"/>
      <c r="R34" s="498"/>
      <c r="S34" s="498"/>
      <c r="T34" s="498"/>
      <c r="U34" s="498"/>
    </row>
    <row r="35" spans="1:21" s="65" customFormat="1" ht="12.75" x14ac:dyDescent="0.25">
      <c r="A35" s="8"/>
      <c r="B35" s="227"/>
      <c r="C35" s="37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R35" s="498"/>
      <c r="S35" s="498"/>
      <c r="T35" s="498"/>
      <c r="U35" s="498"/>
    </row>
    <row r="36" spans="1:21" s="65" customFormat="1" ht="12.75" x14ac:dyDescent="0.25">
      <c r="A36" s="8"/>
      <c r="B36" s="227"/>
      <c r="C36" s="37" t="s">
        <v>128</v>
      </c>
      <c r="D36" s="321">
        <v>3075</v>
      </c>
      <c r="E36" s="33">
        <v>39801</v>
      </c>
      <c r="F36" s="63">
        <v>0</v>
      </c>
      <c r="G36" s="63">
        <v>0</v>
      </c>
      <c r="H36" s="63">
        <v>0</v>
      </c>
      <c r="I36" s="33">
        <v>52584</v>
      </c>
      <c r="J36" s="422">
        <v>12.25</v>
      </c>
      <c r="K36" s="63">
        <v>22.75</v>
      </c>
      <c r="L36" s="63"/>
      <c r="M36" s="63"/>
      <c r="N36" s="63"/>
      <c r="O36" s="63">
        <v>0</v>
      </c>
      <c r="P36" s="63">
        <v>0</v>
      </c>
      <c r="R36" s="498"/>
      <c r="S36" s="498"/>
      <c r="T36" s="498"/>
      <c r="U36" s="498"/>
    </row>
    <row r="38" spans="1:21" ht="15" x14ac:dyDescent="0.25">
      <c r="C38" s="40" t="s">
        <v>10</v>
      </c>
      <c r="D38" s="41"/>
      <c r="E38" s="40"/>
      <c r="F38" s="66">
        <v>116.68573299999998</v>
      </c>
      <c r="G38" s="66">
        <v>44.821805754688363</v>
      </c>
      <c r="H38" s="66">
        <v>71.863927245311629</v>
      </c>
      <c r="I38" s="66"/>
      <c r="J38" s="66"/>
      <c r="K38" s="66"/>
      <c r="L38" s="66"/>
      <c r="M38" s="66"/>
      <c r="N38" s="66">
        <v>2.6756223763581986</v>
      </c>
      <c r="O38" s="66">
        <v>74.539549621669821</v>
      </c>
      <c r="P38" s="66">
        <v>42.146183378330164</v>
      </c>
    </row>
    <row r="39" spans="1:21" ht="15" x14ac:dyDescent="0.25">
      <c r="M39" s="849"/>
      <c r="N39" s="847"/>
    </row>
    <row r="40" spans="1:21" ht="15" x14ac:dyDescent="0.25">
      <c r="G40" s="166"/>
      <c r="H40" s="166"/>
      <c r="M40" s="849"/>
      <c r="N40" s="849"/>
      <c r="P40" s="187">
        <v>0</v>
      </c>
    </row>
    <row r="43" spans="1:21" x14ac:dyDescent="0.3">
      <c r="P43" s="847"/>
      <c r="Q43" s="847"/>
    </row>
    <row r="44" spans="1:21" x14ac:dyDescent="0.3">
      <c r="P44" s="847"/>
      <c r="Q44" s="84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3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39"/>
  <sheetViews>
    <sheetView view="pageBreakPreview" zoomScale="80" zoomScaleNormal="98" zoomScaleSheetLayoutView="80" workbookViewId="0">
      <selection activeCell="I1" sqref="I1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0.88671875" style="28" customWidth="1"/>
    <col min="5" max="5" width="15.6640625" style="28" customWidth="1"/>
    <col min="6" max="6" width="15.6640625" style="67" customWidth="1" collapsed="1"/>
    <col min="7" max="8" width="15.6640625" style="67" customWidth="1"/>
    <col min="9" max="9" width="12.33203125" style="67" customWidth="1"/>
    <col min="10" max="13" width="13.5546875" style="84" customWidth="1"/>
    <col min="14" max="14" width="13.5546875" style="187" customWidth="1"/>
    <col min="15" max="16" width="15.6640625" style="187" customWidth="1"/>
    <col min="17" max="17" width="9.109375" style="67" customWidth="1" collapsed="1"/>
    <col min="18" max="16384" width="9.109375" style="67"/>
  </cols>
  <sheetData>
    <row r="1" spans="1:16" s="8" customFormat="1" ht="12.75" x14ac:dyDescent="0.25">
      <c r="B1" s="9"/>
      <c r="C1" s="9"/>
      <c r="D1" s="69"/>
      <c r="E1" s="69"/>
      <c r="F1" s="70"/>
      <c r="G1" s="70"/>
      <c r="H1" s="70"/>
      <c r="J1" s="71"/>
      <c r="K1" s="71"/>
      <c r="L1" s="71"/>
      <c r="M1" s="71"/>
      <c r="N1" s="168"/>
      <c r="O1" s="168"/>
      <c r="P1" s="168"/>
    </row>
    <row r="2" spans="1:16" s="8" customFormat="1" ht="12.75" x14ac:dyDescent="0.25">
      <c r="B2" s="12" t="s">
        <v>11</v>
      </c>
      <c r="C2" s="13"/>
      <c r="D2" s="72"/>
      <c r="E2" s="72"/>
      <c r="F2" s="144">
        <v>44287</v>
      </c>
      <c r="G2" s="73"/>
      <c r="H2" s="73"/>
      <c r="I2" s="17"/>
      <c r="J2" s="74"/>
      <c r="K2" s="74"/>
      <c r="L2" s="74"/>
      <c r="M2" s="74"/>
      <c r="N2" s="169"/>
      <c r="O2" s="169"/>
      <c r="P2" s="169"/>
    </row>
    <row r="3" spans="1:16" s="8" customFormat="1" ht="12.75" x14ac:dyDescent="0.25">
      <c r="B3" s="13" t="s">
        <v>12</v>
      </c>
      <c r="C3" s="18" t="s">
        <v>33</v>
      </c>
      <c r="D3" s="72"/>
      <c r="E3" s="51"/>
      <c r="F3" s="73"/>
      <c r="G3" s="73"/>
      <c r="H3" s="73"/>
      <c r="I3" s="17"/>
      <c r="J3" s="74"/>
      <c r="K3" s="74"/>
      <c r="L3" s="74"/>
      <c r="M3" s="74"/>
      <c r="N3" s="169"/>
      <c r="O3" s="169"/>
      <c r="P3" s="169"/>
    </row>
    <row r="4" spans="1:16" s="8" customFormat="1" ht="12.75" x14ac:dyDescent="0.25">
      <c r="B4" s="17" t="s">
        <v>14</v>
      </c>
      <c r="C4" s="15" t="s">
        <v>190</v>
      </c>
      <c r="D4" s="51"/>
      <c r="E4" s="51"/>
      <c r="F4" s="73"/>
      <c r="G4" s="73"/>
      <c r="H4" s="73"/>
      <c r="I4" s="17"/>
      <c r="J4" s="74"/>
      <c r="K4" s="74"/>
      <c r="L4" s="74"/>
      <c r="M4" s="74"/>
      <c r="N4" s="169"/>
      <c r="O4" s="169"/>
      <c r="P4" s="169"/>
    </row>
    <row r="5" spans="1:16" s="8" customFormat="1" ht="12.75" x14ac:dyDescent="0.25">
      <c r="B5" s="17" t="s">
        <v>16</v>
      </c>
      <c r="C5" s="21">
        <v>35</v>
      </c>
      <c r="D5" s="51"/>
      <c r="E5" s="51"/>
      <c r="F5" s="73"/>
      <c r="G5" s="73"/>
      <c r="H5" s="73"/>
      <c r="I5" s="17"/>
      <c r="J5" s="74"/>
      <c r="K5" s="74"/>
      <c r="L5" s="74"/>
      <c r="M5" s="74"/>
      <c r="N5" s="169"/>
      <c r="O5" s="169"/>
      <c r="P5" s="169"/>
    </row>
    <row r="6" spans="1:16" s="8" customFormat="1" ht="12.75" x14ac:dyDescent="0.25">
      <c r="B6" s="17"/>
      <c r="C6" s="62"/>
      <c r="D6" s="51"/>
      <c r="E6" s="51"/>
      <c r="F6" s="73"/>
      <c r="G6" s="73"/>
      <c r="H6" s="73"/>
      <c r="I6" s="17"/>
      <c r="J6" s="74"/>
      <c r="K6" s="74"/>
      <c r="L6" s="74"/>
      <c r="M6" s="74"/>
      <c r="N6" s="169"/>
      <c r="O6" s="169"/>
      <c r="P6" s="169"/>
    </row>
    <row r="7" spans="1:16" s="8" customFormat="1" ht="12.75" x14ac:dyDescent="0.25">
      <c r="B7" s="17"/>
      <c r="C7" s="17"/>
      <c r="D7" s="51"/>
      <c r="E7" s="51"/>
      <c r="F7" s="75" t="s">
        <v>18</v>
      </c>
      <c r="G7" s="76"/>
      <c r="H7" s="76"/>
      <c r="I7" s="24"/>
      <c r="J7" s="77"/>
      <c r="K7" s="77"/>
      <c r="L7" s="77"/>
      <c r="M7" s="77"/>
      <c r="N7" s="170"/>
      <c r="O7" s="170"/>
      <c r="P7" s="170"/>
    </row>
    <row r="8" spans="1:16" s="8" customFormat="1" ht="12.75" x14ac:dyDescent="0.25">
      <c r="B8" s="224"/>
      <c r="C8" s="25" t="s">
        <v>19</v>
      </c>
      <c r="D8" s="78"/>
      <c r="E8" s="78"/>
      <c r="F8" s="79"/>
      <c r="G8" s="171"/>
      <c r="H8" s="171"/>
      <c r="I8" s="171"/>
      <c r="J8" s="172"/>
      <c r="K8" s="172"/>
      <c r="L8" s="172"/>
      <c r="M8" s="172"/>
      <c r="N8" s="173" t="s">
        <v>2314</v>
      </c>
      <c r="O8" s="173"/>
      <c r="P8" s="173"/>
    </row>
    <row r="9" spans="1:16" s="28" customFormat="1" ht="52.8" x14ac:dyDescent="0.3">
      <c r="B9" s="225"/>
      <c r="C9" s="232" t="s">
        <v>20</v>
      </c>
      <c r="D9" s="267" t="s">
        <v>36</v>
      </c>
      <c r="E9" s="91" t="s">
        <v>21</v>
      </c>
      <c r="F9" s="345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411" t="s">
        <v>1722</v>
      </c>
      <c r="L9" s="411" t="s">
        <v>1720</v>
      </c>
      <c r="M9" s="411" t="s">
        <v>1719</v>
      </c>
      <c r="N9" s="412" t="s">
        <v>2315</v>
      </c>
      <c r="O9" s="412" t="s">
        <v>2316</v>
      </c>
      <c r="P9" s="412" t="s">
        <v>2317</v>
      </c>
    </row>
    <row r="10" spans="1:16" s="8" customFormat="1" x14ac:dyDescent="0.3">
      <c r="B10" s="226"/>
      <c r="C10" s="221"/>
      <c r="D10" s="80"/>
      <c r="E10" s="80"/>
      <c r="F10" s="81"/>
      <c r="G10" s="174"/>
      <c r="H10" s="1477"/>
      <c r="I10" s="31"/>
      <c r="J10" s="82"/>
      <c r="K10" s="82"/>
      <c r="L10" s="82"/>
      <c r="M10" s="82"/>
      <c r="N10" s="174"/>
      <c r="O10" s="174"/>
      <c r="P10" s="174"/>
    </row>
    <row r="11" spans="1:16" s="166" customFormat="1" ht="12.75" x14ac:dyDescent="0.25">
      <c r="A11" s="17"/>
      <c r="B11" s="224"/>
      <c r="C11" s="228" t="s">
        <v>187</v>
      </c>
      <c r="D11" s="175"/>
      <c r="E11" s="144"/>
      <c r="F11" s="160"/>
      <c r="G11" s="160"/>
      <c r="H11" s="1478"/>
      <c r="I11" s="160"/>
      <c r="J11" s="160"/>
      <c r="K11" s="160"/>
      <c r="L11" s="160"/>
      <c r="M11" s="160"/>
      <c r="N11" s="160"/>
      <c r="O11" s="160"/>
      <c r="P11" s="160"/>
    </row>
    <row r="12" spans="1:16" s="65" customFormat="1" ht="12.75" x14ac:dyDescent="0.25">
      <c r="A12" s="8"/>
      <c r="B12" s="227"/>
      <c r="C12" s="222" t="s">
        <v>136</v>
      </c>
      <c r="D12" s="364">
        <v>3950</v>
      </c>
      <c r="E12" s="33">
        <v>33877</v>
      </c>
      <c r="F12" s="63">
        <v>5.9249999999999998</v>
      </c>
      <c r="G12" s="63">
        <v>0.86872642191780791</v>
      </c>
      <c r="H12" s="1479">
        <v>5.0562735780821919</v>
      </c>
      <c r="I12" s="33">
        <v>46660</v>
      </c>
      <c r="J12" s="63">
        <v>28.5</v>
      </c>
      <c r="K12" s="422">
        <v>6.5</v>
      </c>
      <c r="L12" s="63">
        <v>0.27622642191780766</v>
      </c>
      <c r="M12" s="63">
        <v>0.71723835616438214</v>
      </c>
      <c r="N12" s="63">
        <v>4.249637260273964E-2</v>
      </c>
      <c r="O12" s="63">
        <v>5.0987699506849316</v>
      </c>
      <c r="P12" s="63">
        <v>0.82623004931506827</v>
      </c>
    </row>
    <row r="13" spans="1:16" s="65" customFormat="1" ht="12.75" x14ac:dyDescent="0.25">
      <c r="A13" s="8"/>
      <c r="B13" s="227"/>
      <c r="C13" s="222" t="s">
        <v>136</v>
      </c>
      <c r="D13" s="364">
        <v>2400</v>
      </c>
      <c r="E13" s="33">
        <v>39355</v>
      </c>
      <c r="F13" s="63">
        <v>5.1047520000000013</v>
      </c>
      <c r="G13" s="63">
        <v>2.2955365801030143</v>
      </c>
      <c r="H13" s="1479">
        <v>2.809215419896987</v>
      </c>
      <c r="I13" s="33">
        <v>52139</v>
      </c>
      <c r="J13" s="63">
        <v>13.5</v>
      </c>
      <c r="K13" s="422">
        <v>21.5</v>
      </c>
      <c r="L13" s="63">
        <v>1.7850613801030142</v>
      </c>
      <c r="M13" s="63">
        <v>1.6264474885844749</v>
      </c>
      <c r="N13" s="63">
        <v>8.3026110702465766E-2</v>
      </c>
      <c r="O13" s="63">
        <v>2.8922415305994527</v>
      </c>
      <c r="P13" s="63">
        <v>2.2125104694005486</v>
      </c>
    </row>
    <row r="14" spans="1:16" s="65" customFormat="1" ht="12.75" x14ac:dyDescent="0.25">
      <c r="A14" s="8"/>
      <c r="B14" s="227"/>
      <c r="C14" s="222" t="s">
        <v>137</v>
      </c>
      <c r="D14" s="364">
        <v>650</v>
      </c>
      <c r="E14" s="33">
        <v>33877</v>
      </c>
      <c r="F14" s="63">
        <v>0.61757049891540117</v>
      </c>
      <c r="G14" s="63">
        <v>9.0548491106290485E-2</v>
      </c>
      <c r="H14" s="1479">
        <v>0.52702200780911068</v>
      </c>
      <c r="I14" s="33">
        <v>46660</v>
      </c>
      <c r="J14" s="63">
        <v>28.5</v>
      </c>
      <c r="K14" s="422">
        <v>6.5</v>
      </c>
      <c r="L14" s="63">
        <v>2.8791441214750413E-2</v>
      </c>
      <c r="M14" s="63">
        <v>0.71723835616438048</v>
      </c>
      <c r="N14" s="63">
        <v>4.4294524945769865E-3</v>
      </c>
      <c r="O14" s="63">
        <v>0.53145146030368762</v>
      </c>
      <c r="P14" s="63">
        <v>8.611903861171355E-2</v>
      </c>
    </row>
    <row r="15" spans="1:16" s="65" customFormat="1" ht="12.75" x14ac:dyDescent="0.25">
      <c r="A15" s="8"/>
      <c r="B15" s="227"/>
      <c r="C15" s="222" t="s">
        <v>138</v>
      </c>
      <c r="D15" s="364">
        <v>131</v>
      </c>
      <c r="E15" s="33">
        <v>33877</v>
      </c>
      <c r="F15" s="63">
        <v>5.8294999999999995</v>
      </c>
      <c r="G15" s="63">
        <v>0.85472416482191793</v>
      </c>
      <c r="H15" s="1479">
        <v>4.9747758351780815</v>
      </c>
      <c r="I15" s="33">
        <v>46660</v>
      </c>
      <c r="J15" s="63">
        <v>28.5</v>
      </c>
      <c r="K15" s="422">
        <v>6.5</v>
      </c>
      <c r="L15" s="63">
        <v>0.27177416482191852</v>
      </c>
      <c r="M15" s="63">
        <v>0.71723835616438547</v>
      </c>
      <c r="N15" s="63">
        <v>4.1811409972602853E-2</v>
      </c>
      <c r="O15" s="63">
        <v>5.0165872451506841</v>
      </c>
      <c r="P15" s="63">
        <v>0.81291275484931536</v>
      </c>
    </row>
    <row r="16" spans="1:16" s="65" customFormat="1" ht="12.75" x14ac:dyDescent="0.25">
      <c r="A16" s="8"/>
      <c r="B16" s="227"/>
      <c r="C16" s="222" t="s">
        <v>138</v>
      </c>
      <c r="D16" s="364">
        <v>69</v>
      </c>
      <c r="E16" s="33">
        <v>39355</v>
      </c>
      <c r="F16" s="63">
        <v>4.968</v>
      </c>
      <c r="G16" s="63">
        <v>2.2340410915068487</v>
      </c>
      <c r="H16" s="1479">
        <v>2.7339589084931513</v>
      </c>
      <c r="I16" s="33">
        <v>52139</v>
      </c>
      <c r="J16" s="63">
        <v>13.5</v>
      </c>
      <c r="K16" s="422">
        <v>21.5</v>
      </c>
      <c r="L16" s="63">
        <v>1.7372410915068492</v>
      </c>
      <c r="M16" s="63">
        <v>1.6264474885844749</v>
      </c>
      <c r="N16" s="63">
        <v>8.0801911232876708E-2</v>
      </c>
      <c r="O16" s="63">
        <v>2.8147608197260281</v>
      </c>
      <c r="P16" s="63">
        <v>2.1532391802739719</v>
      </c>
    </row>
    <row r="17" spans="1:17" s="65" customFormat="1" ht="12.75" x14ac:dyDescent="0.25">
      <c r="A17" s="8"/>
      <c r="B17" s="227"/>
      <c r="C17" s="222"/>
      <c r="D17" s="364"/>
      <c r="E17" s="32"/>
      <c r="F17" s="63"/>
      <c r="G17" s="63"/>
      <c r="H17" s="1479"/>
      <c r="I17" s="32"/>
      <c r="J17" s="83"/>
      <c r="K17" s="83"/>
      <c r="L17" s="83"/>
      <c r="M17" s="83"/>
      <c r="N17" s="63"/>
      <c r="O17" s="63"/>
      <c r="P17" s="63"/>
    </row>
    <row r="18" spans="1:17" s="166" customFormat="1" ht="12.75" x14ac:dyDescent="0.25">
      <c r="A18" s="17"/>
      <c r="B18" s="224"/>
      <c r="C18" s="228" t="s">
        <v>188</v>
      </c>
      <c r="D18" s="413"/>
      <c r="E18" s="144"/>
      <c r="F18" s="160"/>
      <c r="G18" s="63"/>
      <c r="H18" s="1479"/>
      <c r="I18" s="144"/>
      <c r="J18" s="160"/>
      <c r="K18" s="160"/>
      <c r="L18" s="160"/>
      <c r="M18" s="160"/>
      <c r="N18" s="63"/>
      <c r="O18" s="63"/>
      <c r="P18" s="63"/>
    </row>
    <row r="19" spans="1:17" s="65" customFormat="1" ht="12.75" x14ac:dyDescent="0.25">
      <c r="A19" s="8"/>
      <c r="B19" s="227"/>
      <c r="C19" s="222" t="s">
        <v>136</v>
      </c>
      <c r="D19" s="398">
        <v>6000</v>
      </c>
      <c r="E19" s="33">
        <v>33877</v>
      </c>
      <c r="F19" s="63">
        <v>9</v>
      </c>
      <c r="G19" s="63">
        <v>1.3195844383561663</v>
      </c>
      <c r="H19" s="1479">
        <v>7.6804155616438337</v>
      </c>
      <c r="I19" s="33">
        <v>46660</v>
      </c>
      <c r="J19" s="63">
        <v>28.5</v>
      </c>
      <c r="K19" s="422">
        <v>6.5</v>
      </c>
      <c r="L19" s="63">
        <v>0.41958443835616599</v>
      </c>
      <c r="M19" s="63">
        <v>0.71723835616438625</v>
      </c>
      <c r="N19" s="63">
        <v>6.4551452054794761E-2</v>
      </c>
      <c r="O19" s="63">
        <v>7.7449670136986288</v>
      </c>
      <c r="P19" s="63">
        <v>1.2550329863013712</v>
      </c>
    </row>
    <row r="20" spans="1:17" s="65" customFormat="1" ht="12.75" x14ac:dyDescent="0.25">
      <c r="A20" s="8"/>
      <c r="B20" s="227"/>
      <c r="C20" s="222" t="s">
        <v>136</v>
      </c>
      <c r="D20" s="398">
        <v>550</v>
      </c>
      <c r="E20" s="33">
        <v>39355</v>
      </c>
      <c r="F20" s="63">
        <v>1.1698390000000003</v>
      </c>
      <c r="G20" s="63">
        <v>0.52606046627360736</v>
      </c>
      <c r="H20" s="1479">
        <v>0.64377853372639293</v>
      </c>
      <c r="I20" s="33">
        <v>52139</v>
      </c>
      <c r="J20" s="63">
        <v>13.5</v>
      </c>
      <c r="K20" s="422">
        <v>21.5</v>
      </c>
      <c r="L20" s="63">
        <v>0.40907656627360744</v>
      </c>
      <c r="M20" s="63">
        <v>1.6264474885844753</v>
      </c>
      <c r="N20" s="63">
        <v>1.9026817035981743E-2</v>
      </c>
      <c r="O20" s="63">
        <v>0.66280535076237468</v>
      </c>
      <c r="P20" s="63">
        <v>0.50703364923762562</v>
      </c>
    </row>
    <row r="21" spans="1:17" s="178" customFormat="1" ht="12.75" x14ac:dyDescent="0.25">
      <c r="A21" s="9"/>
      <c r="B21" s="229"/>
      <c r="C21" s="222" t="s">
        <v>137</v>
      </c>
      <c r="D21" s="398">
        <v>750</v>
      </c>
      <c r="E21" s="33">
        <v>33877</v>
      </c>
      <c r="F21" s="63">
        <v>0.712581344902386</v>
      </c>
      <c r="G21" s="63">
        <v>0.104479028199566</v>
      </c>
      <c r="H21" s="1479">
        <v>0.60810231670282</v>
      </c>
      <c r="I21" s="33">
        <v>46660</v>
      </c>
      <c r="J21" s="63">
        <v>28.5</v>
      </c>
      <c r="K21" s="422">
        <v>6.5</v>
      </c>
      <c r="L21" s="63">
        <v>3.3220893709327459E-2</v>
      </c>
      <c r="M21" s="63">
        <v>0.7172383561643817</v>
      </c>
      <c r="N21" s="63">
        <v>5.1109067245119167E-3</v>
      </c>
      <c r="O21" s="63">
        <v>0.61321322342733187</v>
      </c>
      <c r="P21" s="63">
        <v>9.9368121475054139E-2</v>
      </c>
      <c r="Q21" s="65"/>
    </row>
    <row r="22" spans="1:17" s="65" customFormat="1" ht="12.75" x14ac:dyDescent="0.25">
      <c r="A22" s="8"/>
      <c r="B22" s="227"/>
      <c r="C22" s="222" t="s">
        <v>138</v>
      </c>
      <c r="D22" s="364">
        <v>43</v>
      </c>
      <c r="E22" s="33">
        <v>33877</v>
      </c>
      <c r="F22" s="63">
        <v>1.9135</v>
      </c>
      <c r="G22" s="63">
        <v>0.28055831364383566</v>
      </c>
      <c r="H22" s="1479">
        <v>1.6329416863561643</v>
      </c>
      <c r="I22" s="33">
        <v>46660</v>
      </c>
      <c r="J22" s="63">
        <v>28.5</v>
      </c>
      <c r="K22" s="422">
        <v>6.5</v>
      </c>
      <c r="L22" s="63">
        <v>8.9208313643835746E-2</v>
      </c>
      <c r="M22" s="63">
        <v>0.71723835616438458</v>
      </c>
      <c r="N22" s="63">
        <v>1.37243559452055E-2</v>
      </c>
      <c r="O22" s="63">
        <v>1.6466660423013699</v>
      </c>
      <c r="P22" s="63">
        <v>0.26683395769863005</v>
      </c>
    </row>
    <row r="23" spans="1:17" s="65" customFormat="1" ht="12.75" x14ac:dyDescent="0.25">
      <c r="A23" s="8"/>
      <c r="B23" s="227"/>
      <c r="C23" s="222" t="s">
        <v>138</v>
      </c>
      <c r="D23" s="364">
        <v>16</v>
      </c>
      <c r="E23" s="33">
        <v>39355</v>
      </c>
      <c r="F23" s="63">
        <v>1.1519999999999999</v>
      </c>
      <c r="G23" s="63">
        <v>0.51803851397260259</v>
      </c>
      <c r="H23" s="1479">
        <v>0.63396148602739733</v>
      </c>
      <c r="I23" s="33">
        <v>52139</v>
      </c>
      <c r="J23" s="63">
        <v>13.5</v>
      </c>
      <c r="K23" s="422">
        <v>21.5</v>
      </c>
      <c r="L23" s="63">
        <v>0.40283851397260262</v>
      </c>
      <c r="M23" s="63">
        <v>1.6264474885844746</v>
      </c>
      <c r="N23" s="63">
        <v>1.8736675068493146E-2</v>
      </c>
      <c r="O23" s="63">
        <v>0.65269816109589052</v>
      </c>
      <c r="P23" s="63">
        <v>0.4993018389041094</v>
      </c>
    </row>
    <row r="24" spans="1:17" s="165" customFormat="1" ht="12.75" x14ac:dyDescent="0.25">
      <c r="A24" s="124"/>
      <c r="B24" s="230"/>
      <c r="C24" s="222"/>
      <c r="D24" s="398"/>
      <c r="E24" s="150"/>
      <c r="F24" s="63"/>
      <c r="G24" s="63"/>
      <c r="H24" s="1479"/>
      <c r="I24" s="150"/>
      <c r="J24" s="83"/>
      <c r="K24" s="83"/>
      <c r="L24" s="83"/>
      <c r="M24" s="83"/>
      <c r="N24" s="63"/>
      <c r="O24" s="63"/>
      <c r="P24" s="63"/>
      <c r="Q24" s="65"/>
    </row>
    <row r="25" spans="1:17" s="166" customFormat="1" ht="12.75" x14ac:dyDescent="0.25">
      <c r="A25" s="17"/>
      <c r="B25" s="224"/>
      <c r="C25" s="228" t="s">
        <v>189</v>
      </c>
      <c r="D25" s="413"/>
      <c r="E25" s="144"/>
      <c r="F25" s="160"/>
      <c r="G25" s="63"/>
      <c r="H25" s="1479"/>
      <c r="I25" s="144"/>
      <c r="J25" s="160"/>
      <c r="K25" s="160"/>
      <c r="L25" s="160"/>
      <c r="M25" s="160"/>
      <c r="N25" s="63"/>
      <c r="O25" s="63"/>
      <c r="P25" s="63"/>
    </row>
    <row r="26" spans="1:17" s="65" customFormat="1" ht="12.75" x14ac:dyDescent="0.25">
      <c r="A26" s="8"/>
      <c r="B26" s="227"/>
      <c r="C26" s="222" t="s">
        <v>136</v>
      </c>
      <c r="D26" s="398">
        <v>1800</v>
      </c>
      <c r="E26" s="33">
        <v>33877</v>
      </c>
      <c r="F26" s="63">
        <v>2.7</v>
      </c>
      <c r="G26" s="63">
        <v>0.39587533150684928</v>
      </c>
      <c r="H26" s="1479">
        <v>2.3041246684931509</v>
      </c>
      <c r="I26" s="33">
        <v>46660</v>
      </c>
      <c r="J26" s="63">
        <v>28.5</v>
      </c>
      <c r="K26" s="422">
        <v>6.5</v>
      </c>
      <c r="L26" s="63">
        <v>0.12587533150684926</v>
      </c>
      <c r="M26" s="63">
        <v>0.71723835616438325</v>
      </c>
      <c r="N26" s="63">
        <v>1.9365435616438349E-2</v>
      </c>
      <c r="O26" s="63">
        <v>2.3234901041095894</v>
      </c>
      <c r="P26" s="63">
        <v>0.37650989589041073</v>
      </c>
    </row>
    <row r="27" spans="1:17" s="65" customFormat="1" ht="12.75" x14ac:dyDescent="0.25">
      <c r="A27" s="8"/>
      <c r="B27" s="227"/>
      <c r="C27" s="222" t="s">
        <v>136</v>
      </c>
      <c r="D27" s="414">
        <v>600</v>
      </c>
      <c r="E27" s="33">
        <v>39355</v>
      </c>
      <c r="F27" s="63">
        <v>1.2761880000000003</v>
      </c>
      <c r="G27" s="63">
        <v>0.57388414502575358</v>
      </c>
      <c r="H27" s="1479">
        <v>0.70230385497424674</v>
      </c>
      <c r="I27" s="33">
        <v>52139</v>
      </c>
      <c r="J27" s="63">
        <v>13.5</v>
      </c>
      <c r="K27" s="422">
        <v>21.5</v>
      </c>
      <c r="L27" s="63">
        <v>0.44626534502575355</v>
      </c>
      <c r="M27" s="63">
        <v>1.6264474885844749</v>
      </c>
      <c r="N27" s="63">
        <v>2.0756527675616442E-2</v>
      </c>
      <c r="O27" s="63">
        <v>0.72306038264986316</v>
      </c>
      <c r="P27" s="63">
        <v>0.55312761735013716</v>
      </c>
    </row>
    <row r="28" spans="1:17" s="65" customFormat="1" ht="12.75" x14ac:dyDescent="0.25">
      <c r="A28" s="8"/>
      <c r="B28" s="227"/>
      <c r="C28" s="222" t="s">
        <v>138</v>
      </c>
      <c r="D28" s="364">
        <v>39</v>
      </c>
      <c r="E28" s="33">
        <v>33877</v>
      </c>
      <c r="F28" s="63">
        <v>1.7354999999999998</v>
      </c>
      <c r="G28" s="63">
        <v>0.25445986586301328</v>
      </c>
      <c r="H28" s="1479">
        <v>1.4810401341369865</v>
      </c>
      <c r="I28" s="33">
        <v>46660</v>
      </c>
      <c r="J28" s="63">
        <v>28.5</v>
      </c>
      <c r="K28" s="422">
        <v>6.5</v>
      </c>
      <c r="L28" s="63">
        <v>8.0909865863013408E-2</v>
      </c>
      <c r="M28" s="63">
        <v>0.71723835616438103</v>
      </c>
      <c r="N28" s="63">
        <v>1.2447671671232832E-2</v>
      </c>
      <c r="O28" s="63">
        <v>1.4934878058082193</v>
      </c>
      <c r="P28" s="63">
        <v>0.24201219419178055</v>
      </c>
    </row>
    <row r="29" spans="1:17" s="65" customFormat="1" ht="12.75" x14ac:dyDescent="0.25">
      <c r="A29" s="8"/>
      <c r="B29" s="227"/>
      <c r="C29" s="222" t="s">
        <v>138</v>
      </c>
      <c r="D29" s="414">
        <v>17</v>
      </c>
      <c r="E29" s="33">
        <v>39355</v>
      </c>
      <c r="F29" s="63">
        <v>1.224</v>
      </c>
      <c r="G29" s="63">
        <v>0.55041592109589044</v>
      </c>
      <c r="H29" s="1479">
        <v>0.67358407890410954</v>
      </c>
      <c r="I29" s="33">
        <v>52139</v>
      </c>
      <c r="J29" s="63">
        <v>13.5</v>
      </c>
      <c r="K29" s="422">
        <v>21.5</v>
      </c>
      <c r="L29" s="63">
        <v>0.42801592109589037</v>
      </c>
      <c r="M29" s="63">
        <v>1.6264474885844749</v>
      </c>
      <c r="N29" s="63">
        <v>1.9907717260273971E-2</v>
      </c>
      <c r="O29" s="63">
        <v>0.6934917961643835</v>
      </c>
      <c r="P29" s="63">
        <v>0.53050820383561648</v>
      </c>
    </row>
    <row r="30" spans="1:17" s="185" customFormat="1" x14ac:dyDescent="0.3">
      <c r="A30" s="179"/>
      <c r="B30" s="226"/>
      <c r="C30" s="223"/>
      <c r="D30" s="415"/>
      <c r="E30" s="180"/>
      <c r="F30" s="181"/>
      <c r="G30" s="63"/>
      <c r="H30" s="63"/>
      <c r="I30" s="182"/>
      <c r="J30" s="184"/>
      <c r="K30" s="184"/>
      <c r="L30" s="184"/>
      <c r="M30" s="184"/>
      <c r="N30" s="183"/>
      <c r="O30" s="63"/>
      <c r="P30" s="63"/>
    </row>
    <row r="31" spans="1:17" s="185" customFormat="1" x14ac:dyDescent="0.3">
      <c r="A31" s="179"/>
      <c r="B31" s="226"/>
      <c r="C31" s="223"/>
      <c r="D31" s="415"/>
      <c r="E31" s="186"/>
      <c r="F31" s="181"/>
      <c r="G31" s="63"/>
      <c r="H31" s="63"/>
      <c r="I31" s="181"/>
      <c r="J31" s="184"/>
      <c r="K31" s="184"/>
      <c r="L31" s="184"/>
      <c r="M31" s="184"/>
      <c r="N31" s="183"/>
      <c r="O31" s="63"/>
      <c r="P31" s="63"/>
    </row>
    <row r="32" spans="1:17" ht="12.75" x14ac:dyDescent="0.25">
      <c r="G32" s="187"/>
      <c r="H32" s="187"/>
    </row>
    <row r="33" spans="3:17" ht="12.75" x14ac:dyDescent="0.25">
      <c r="C33" s="40" t="s">
        <v>10</v>
      </c>
      <c r="D33" s="153"/>
      <c r="E33" s="153"/>
      <c r="F33" s="188">
        <v>43.328430843817792</v>
      </c>
      <c r="G33" s="188">
        <v>10.866932773393163</v>
      </c>
      <c r="H33" s="188">
        <v>32.461498070424625</v>
      </c>
      <c r="I33" s="188"/>
      <c r="J33" s="188"/>
      <c r="K33" s="188"/>
      <c r="L33" s="188"/>
      <c r="M33" s="188"/>
      <c r="N33" s="188">
        <v>0.44619281605781058</v>
      </c>
      <c r="O33" s="188">
        <v>32.907690886482435</v>
      </c>
      <c r="P33" s="188">
        <v>10.420739957335352</v>
      </c>
    </row>
    <row r="34" spans="3:17" ht="12.75" x14ac:dyDescent="0.25">
      <c r="L34" s="851"/>
      <c r="M34" s="851"/>
      <c r="N34" s="847"/>
    </row>
    <row r="35" spans="3:17" ht="12.75" x14ac:dyDescent="0.25">
      <c r="L35" s="851"/>
      <c r="M35" s="851"/>
      <c r="N35" s="847"/>
      <c r="P35" s="187">
        <v>0</v>
      </c>
    </row>
    <row r="36" spans="3:17" ht="12.75" x14ac:dyDescent="0.25">
      <c r="H36" s="187"/>
    </row>
    <row r="37" spans="3:17" ht="12.75" x14ac:dyDescent="0.25">
      <c r="H37" s="187"/>
    </row>
    <row r="38" spans="3:17" ht="12.75" x14ac:dyDescent="0.25">
      <c r="P38" s="847"/>
      <c r="Q38" s="847"/>
    </row>
    <row r="39" spans="3:17" ht="12.75" x14ac:dyDescent="0.25">
      <c r="P39" s="847"/>
      <c r="Q39" s="84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4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18"/>
  <sheetViews>
    <sheetView view="pageBreakPreview" zoomScale="80" zoomScaleNormal="90" zoomScaleSheetLayoutView="80" workbookViewId="0">
      <selection activeCell="C1" sqref="C1"/>
    </sheetView>
  </sheetViews>
  <sheetFormatPr defaultColWidth="1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5.6640625" style="8" customWidth="1"/>
    <col min="5" max="5" width="15.6640625" style="67" customWidth="1" collapsed="1"/>
    <col min="6" max="7" width="15.6640625" style="67" customWidth="1"/>
    <col min="8" max="8" width="12.6640625" style="67" customWidth="1"/>
    <col min="9" max="9" width="15.6640625" style="67" customWidth="1"/>
    <col min="10" max="10" width="13.5546875" style="67" customWidth="1"/>
    <col min="11" max="11" width="14.6640625" style="67" customWidth="1"/>
    <col min="12" max="13" width="15.6640625" style="67" customWidth="1"/>
    <col min="14" max="232" width="9.109375" style="67" customWidth="1"/>
    <col min="233" max="233" width="3.6640625" style="67" customWidth="1"/>
    <col min="234" max="16384" width="19.109375" style="67"/>
  </cols>
  <sheetData>
    <row r="1" spans="1:13" s="8" customFormat="1" ht="12.75" x14ac:dyDescent="0.25">
      <c r="B1" s="9"/>
      <c r="C1" s="9"/>
      <c r="D1" s="10"/>
    </row>
    <row r="2" spans="1:13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  <c r="M2" s="17"/>
    </row>
    <row r="3" spans="1:13" s="8" customFormat="1" ht="12.75" x14ac:dyDescent="0.25">
      <c r="B3" s="13" t="s">
        <v>12</v>
      </c>
      <c r="C3" s="18" t="s">
        <v>33</v>
      </c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8" customFormat="1" ht="12.75" x14ac:dyDescent="0.25">
      <c r="B4" s="17" t="s">
        <v>14</v>
      </c>
      <c r="C4" s="15" t="s">
        <v>37</v>
      </c>
      <c r="D4" s="17"/>
      <c r="E4" s="20"/>
      <c r="F4" s="17"/>
      <c r="G4" s="17"/>
      <c r="H4" s="17"/>
      <c r="I4" s="17"/>
      <c r="J4" s="17"/>
      <c r="K4" s="20"/>
      <c r="L4" s="17"/>
      <c r="M4" s="17"/>
    </row>
    <row r="5" spans="1:13" s="8" customFormat="1" ht="12.75" x14ac:dyDescent="0.25">
      <c r="B5" s="17" t="s">
        <v>16</v>
      </c>
      <c r="C5" s="21">
        <v>15</v>
      </c>
      <c r="D5" s="17"/>
      <c r="E5" s="17"/>
      <c r="F5" s="20"/>
      <c r="G5" s="17"/>
      <c r="H5" s="17"/>
      <c r="I5" s="17"/>
      <c r="J5" s="17"/>
      <c r="K5" s="20"/>
      <c r="L5" s="17"/>
      <c r="M5" s="17"/>
    </row>
    <row r="6" spans="1:13" s="8" customFormat="1" ht="12.75" x14ac:dyDescent="0.25">
      <c r="B6" s="17"/>
      <c r="C6" s="62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  <c r="M7" s="24"/>
    </row>
    <row r="8" spans="1:13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/>
      <c r="K8" s="27" t="s">
        <v>2314</v>
      </c>
      <c r="L8" s="27"/>
      <c r="M8" s="27"/>
    </row>
    <row r="9" spans="1:13" s="28" customFormat="1" ht="52.8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99</v>
      </c>
      <c r="I9" s="90" t="s">
        <v>1728</v>
      </c>
      <c r="J9" s="411" t="s">
        <v>1722</v>
      </c>
      <c r="K9" s="90" t="s">
        <v>2315</v>
      </c>
      <c r="L9" s="90" t="s">
        <v>2316</v>
      </c>
      <c r="M9" s="90" t="s">
        <v>2317</v>
      </c>
    </row>
    <row r="10" spans="1:13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1:13" s="65" customFormat="1" ht="12.75" x14ac:dyDescent="0.25">
      <c r="A11" s="8"/>
      <c r="B11" s="227"/>
      <c r="C11" s="222" t="s">
        <v>38</v>
      </c>
      <c r="D11" s="192">
        <v>33877</v>
      </c>
      <c r="E11" s="176">
        <v>0.52</v>
      </c>
      <c r="F11" s="176">
        <v>5.1999999999999991E-2</v>
      </c>
      <c r="G11" s="176">
        <v>0.46800000000000003</v>
      </c>
      <c r="H11" s="192">
        <v>39355</v>
      </c>
      <c r="I11" s="446">
        <v>28.5</v>
      </c>
      <c r="J11" s="446">
        <v>0</v>
      </c>
      <c r="K11" s="176">
        <v>0</v>
      </c>
      <c r="L11" s="176">
        <v>0.46800000000000003</v>
      </c>
      <c r="M11" s="176">
        <v>5.1999999999999991E-2</v>
      </c>
    </row>
    <row r="12" spans="1:13" s="65" customFormat="1" ht="12.75" x14ac:dyDescent="0.25">
      <c r="A12" s="8"/>
      <c r="B12" s="227"/>
      <c r="C12" s="222"/>
      <c r="D12" s="33"/>
      <c r="E12" s="63"/>
      <c r="F12" s="63"/>
      <c r="G12" s="63"/>
      <c r="H12" s="64"/>
      <c r="I12" s="64"/>
      <c r="J12" s="63"/>
      <c r="K12" s="63"/>
      <c r="L12" s="63"/>
      <c r="M12" s="63"/>
    </row>
    <row r="13" spans="1:13" s="65" customFormat="1" ht="12.75" x14ac:dyDescent="0.25">
      <c r="A13" s="8"/>
      <c r="B13" s="227"/>
      <c r="C13" s="222"/>
      <c r="D13" s="38"/>
      <c r="E13" s="63"/>
      <c r="F13" s="63"/>
      <c r="G13" s="63"/>
      <c r="H13" s="63"/>
      <c r="I13" s="63"/>
      <c r="J13" s="63"/>
      <c r="K13" s="63"/>
      <c r="L13" s="63"/>
      <c r="M13" s="63"/>
    </row>
    <row r="15" spans="1:13" ht="12.75" x14ac:dyDescent="0.25">
      <c r="C15" s="40" t="s">
        <v>10</v>
      </c>
      <c r="D15" s="40"/>
      <c r="E15" s="66">
        <v>0.52</v>
      </c>
      <c r="F15" s="66">
        <v>5.1999999999999991E-2</v>
      </c>
      <c r="G15" s="66">
        <v>0.46800000000000003</v>
      </c>
      <c r="H15" s="66"/>
      <c r="I15" s="66"/>
      <c r="J15" s="66"/>
      <c r="K15" s="66">
        <v>0</v>
      </c>
      <c r="L15" s="66">
        <v>0.46800000000000003</v>
      </c>
      <c r="M15" s="66">
        <v>5.1999999999999991E-2</v>
      </c>
    </row>
    <row r="16" spans="1:13" ht="12.75" x14ac:dyDescent="0.25">
      <c r="K16" s="849"/>
      <c r="L16" s="847"/>
    </row>
    <row r="17" spans="2:12" ht="15.75" x14ac:dyDescent="0.25">
      <c r="B17" s="218"/>
      <c r="K17" s="849"/>
      <c r="L17" s="847"/>
    </row>
    <row r="18" spans="2:12" ht="12.75" x14ac:dyDescent="0.25">
      <c r="B18" s="17"/>
      <c r="C18" s="1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N23"/>
  <sheetViews>
    <sheetView view="pageBreakPreview" topLeftCell="B14" zoomScale="80" zoomScaleNormal="70" zoomScaleSheetLayoutView="80" workbookViewId="0">
      <selection activeCell="C15" sqref="C1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5.6640625" style="8" customWidth="1"/>
    <col min="5" max="5" width="15.6640625" style="67" customWidth="1" collapsed="1"/>
    <col min="6" max="7" width="15.6640625" style="67" customWidth="1"/>
    <col min="8" max="8" width="12.6640625" style="67" customWidth="1"/>
    <col min="9" max="9" width="15.6640625" style="67" customWidth="1"/>
    <col min="10" max="11" width="13.5546875" style="67" customWidth="1"/>
    <col min="12" max="13" width="15.6640625" style="67" customWidth="1"/>
    <col min="14" max="14" width="9.109375" style="67" customWidth="1" collapsed="1"/>
    <col min="15" max="16384" width="9.109375" style="67"/>
  </cols>
  <sheetData>
    <row r="1" spans="1:13" s="8" customFormat="1" ht="12.75" x14ac:dyDescent="0.25">
      <c r="B1" s="9"/>
      <c r="C1" s="9"/>
      <c r="D1" s="10"/>
    </row>
    <row r="2" spans="1:13" s="8" customFormat="1" ht="12.75" x14ac:dyDescent="0.25">
      <c r="B2" s="12" t="s">
        <v>11</v>
      </c>
      <c r="C2" s="13"/>
      <c r="D2" s="14"/>
      <c r="E2" s="17"/>
      <c r="F2" s="855">
        <v>44287</v>
      </c>
      <c r="G2" s="17"/>
      <c r="H2" s="17"/>
      <c r="I2" s="17"/>
      <c r="J2" s="17"/>
      <c r="K2" s="17"/>
      <c r="L2" s="17"/>
      <c r="M2" s="17"/>
    </row>
    <row r="3" spans="1:13" s="8" customFormat="1" ht="12.75" x14ac:dyDescent="0.25">
      <c r="B3" s="13" t="s">
        <v>12</v>
      </c>
      <c r="C3" s="18" t="s">
        <v>33</v>
      </c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8" customFormat="1" ht="12.75" x14ac:dyDescent="0.25">
      <c r="B4" s="17" t="s">
        <v>14</v>
      </c>
      <c r="C4" s="15" t="s">
        <v>9</v>
      </c>
      <c r="D4" s="17"/>
      <c r="E4" s="20"/>
      <c r="F4" s="17"/>
      <c r="G4" s="17"/>
      <c r="H4" s="17"/>
      <c r="I4" s="17"/>
      <c r="J4" s="17"/>
      <c r="K4" s="20"/>
      <c r="L4" s="17"/>
      <c r="M4" s="17"/>
    </row>
    <row r="5" spans="1:13" s="8" customFormat="1" ht="12.75" x14ac:dyDescent="0.25">
      <c r="B5" s="17" t="s">
        <v>16</v>
      </c>
      <c r="C5" s="21">
        <v>15</v>
      </c>
      <c r="D5" s="17"/>
      <c r="E5" s="17"/>
      <c r="F5" s="20"/>
      <c r="G5" s="17"/>
      <c r="H5" s="17"/>
      <c r="I5" s="17"/>
      <c r="J5" s="17"/>
      <c r="K5" s="20"/>
      <c r="L5" s="17"/>
      <c r="M5" s="17"/>
    </row>
    <row r="6" spans="1:13" s="8" customFormat="1" ht="12.75" x14ac:dyDescent="0.25">
      <c r="B6" s="17"/>
      <c r="C6" s="62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8" customFormat="1" ht="12.75" x14ac:dyDescent="0.25">
      <c r="B7" s="17"/>
      <c r="C7" s="17"/>
      <c r="D7" s="17"/>
      <c r="E7" s="23" t="s">
        <v>18</v>
      </c>
      <c r="F7" s="24"/>
      <c r="G7" s="24"/>
      <c r="H7" s="24"/>
      <c r="I7" s="24"/>
      <c r="J7" s="24"/>
      <c r="K7" s="24"/>
      <c r="L7" s="24"/>
      <c r="M7" s="24"/>
    </row>
    <row r="8" spans="1:13" s="8" customFormat="1" ht="12.75" x14ac:dyDescent="0.25">
      <c r="B8" s="224"/>
      <c r="C8" s="25" t="s">
        <v>19</v>
      </c>
      <c r="D8" s="25"/>
      <c r="E8" s="25"/>
      <c r="F8" s="27"/>
      <c r="G8" s="27"/>
      <c r="H8" s="27"/>
      <c r="I8" s="27"/>
      <c r="J8" s="27"/>
      <c r="K8" s="27" t="s">
        <v>2314</v>
      </c>
      <c r="L8" s="27"/>
      <c r="M8" s="27"/>
    </row>
    <row r="9" spans="1:13" s="28" customFormat="1" ht="52.8" x14ac:dyDescent="0.3">
      <c r="B9" s="225"/>
      <c r="C9" s="232" t="s">
        <v>20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99</v>
      </c>
      <c r="I9" s="90" t="s">
        <v>1728</v>
      </c>
      <c r="J9" s="411" t="s">
        <v>1722</v>
      </c>
      <c r="K9" s="90" t="s">
        <v>2315</v>
      </c>
      <c r="L9" s="90" t="s">
        <v>2316</v>
      </c>
      <c r="M9" s="90" t="s">
        <v>2317</v>
      </c>
    </row>
    <row r="10" spans="1:13" s="8" customFormat="1" x14ac:dyDescent="0.3">
      <c r="B10" s="226"/>
      <c r="C10" s="221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1:13" s="65" customFormat="1" ht="12.75" x14ac:dyDescent="0.25">
      <c r="A11" s="8"/>
      <c r="B11" s="227"/>
      <c r="C11" s="222" t="s">
        <v>39</v>
      </c>
      <c r="D11" s="192">
        <v>33877</v>
      </c>
      <c r="E11" s="176">
        <v>0.2</v>
      </c>
      <c r="F11" s="176">
        <v>2.0000000000000018E-2</v>
      </c>
      <c r="G11" s="176">
        <v>0.18</v>
      </c>
      <c r="H11" s="192">
        <v>39355</v>
      </c>
      <c r="I11" s="446">
        <v>28.5</v>
      </c>
      <c r="J11" s="446">
        <v>0</v>
      </c>
      <c r="K11" s="176">
        <v>0</v>
      </c>
      <c r="L11" s="176">
        <v>0.18</v>
      </c>
      <c r="M11" s="176">
        <v>2.0000000000000018E-2</v>
      </c>
    </row>
    <row r="12" spans="1:13" s="65" customFormat="1" ht="12.75" x14ac:dyDescent="0.25">
      <c r="A12" s="8"/>
      <c r="B12" s="227"/>
      <c r="C12" s="222" t="s">
        <v>30</v>
      </c>
      <c r="D12" s="192">
        <v>33877</v>
      </c>
      <c r="E12" s="176">
        <v>0.61</v>
      </c>
      <c r="F12" s="176">
        <v>6.1000000000000054E-2</v>
      </c>
      <c r="G12" s="176">
        <v>0.54899999999999993</v>
      </c>
      <c r="H12" s="192">
        <v>39355</v>
      </c>
      <c r="I12" s="446">
        <v>28.5</v>
      </c>
      <c r="J12" s="446">
        <v>0</v>
      </c>
      <c r="K12" s="176">
        <v>0</v>
      </c>
      <c r="L12" s="176">
        <v>0.54899999999999993</v>
      </c>
      <c r="M12" s="176">
        <v>6.1000000000000054E-2</v>
      </c>
    </row>
    <row r="13" spans="1:13" s="65" customFormat="1" ht="12.75" x14ac:dyDescent="0.25">
      <c r="A13" s="8"/>
      <c r="B13" s="227"/>
      <c r="C13" s="222" t="s">
        <v>40</v>
      </c>
      <c r="D13" s="192">
        <v>33877</v>
      </c>
      <c r="E13" s="176">
        <v>0.01</v>
      </c>
      <c r="F13" s="176">
        <v>9.9999999999999915E-4</v>
      </c>
      <c r="G13" s="176">
        <v>9.0000000000000011E-3</v>
      </c>
      <c r="H13" s="192">
        <v>39355</v>
      </c>
      <c r="I13" s="446">
        <v>28.5</v>
      </c>
      <c r="J13" s="446">
        <v>0</v>
      </c>
      <c r="K13" s="176">
        <v>0</v>
      </c>
      <c r="L13" s="176">
        <v>9.0000000000000011E-3</v>
      </c>
      <c r="M13" s="176">
        <v>9.9999999999999915E-4</v>
      </c>
    </row>
    <row r="14" spans="1:13" s="65" customFormat="1" ht="12.75" x14ac:dyDescent="0.25">
      <c r="A14" s="8"/>
      <c r="B14" s="227"/>
      <c r="C14" s="222" t="s">
        <v>41</v>
      </c>
      <c r="D14" s="192">
        <v>33877</v>
      </c>
      <c r="E14" s="176">
        <v>0.02</v>
      </c>
      <c r="F14" s="176">
        <v>2.0000000000001093E-3</v>
      </c>
      <c r="G14" s="176">
        <v>1.8000000000000002E-2</v>
      </c>
      <c r="H14" s="192">
        <v>39355</v>
      </c>
      <c r="I14" s="446">
        <v>28.5</v>
      </c>
      <c r="J14" s="446">
        <v>0</v>
      </c>
      <c r="K14" s="176">
        <v>0</v>
      </c>
      <c r="L14" s="176">
        <v>1.8000000000000002E-2</v>
      </c>
      <c r="M14" s="176">
        <v>2.0000000000001093E-3</v>
      </c>
    </row>
    <row r="15" spans="1:13" s="65" customFormat="1" x14ac:dyDescent="0.3">
      <c r="A15" s="8"/>
      <c r="B15" s="227"/>
      <c r="C15" s="222"/>
      <c r="D15" s="33"/>
      <c r="E15" s="63"/>
      <c r="F15" s="63"/>
      <c r="G15" s="63"/>
      <c r="H15" s="64"/>
      <c r="I15" s="64"/>
      <c r="J15" s="63"/>
      <c r="K15" s="63"/>
      <c r="L15" s="63"/>
      <c r="M15" s="63"/>
    </row>
    <row r="16" spans="1:13" s="65" customFormat="1" x14ac:dyDescent="0.3">
      <c r="A16" s="8"/>
      <c r="B16" s="227"/>
      <c r="C16" s="222"/>
      <c r="D16" s="33"/>
      <c r="E16" s="63"/>
      <c r="F16" s="63"/>
      <c r="G16" s="63"/>
      <c r="H16" s="64"/>
      <c r="I16" s="64"/>
      <c r="J16" s="63"/>
      <c r="K16" s="63"/>
      <c r="L16" s="63"/>
      <c r="M16" s="63"/>
    </row>
    <row r="17" spans="1:13" s="65" customFormat="1" ht="14.4" x14ac:dyDescent="0.3">
      <c r="A17" s="8"/>
      <c r="B17" s="227"/>
      <c r="C17" s="1450"/>
      <c r="D17" s="53"/>
      <c r="E17" s="63"/>
      <c r="F17" s="63"/>
      <c r="G17" s="63"/>
      <c r="H17" s="63"/>
      <c r="I17" s="63"/>
      <c r="J17" s="63"/>
      <c r="K17" s="63"/>
      <c r="L17" s="63"/>
      <c r="M17" s="63"/>
    </row>
    <row r="18" spans="1:13" s="65" customFormat="1" x14ac:dyDescent="0.3">
      <c r="A18" s="8"/>
      <c r="B18" s="227"/>
      <c r="C18" s="222"/>
      <c r="D18" s="38"/>
      <c r="E18" s="63"/>
      <c r="F18" s="63"/>
      <c r="G18" s="63"/>
      <c r="H18" s="63"/>
      <c r="I18" s="63"/>
      <c r="J18" s="63"/>
      <c r="K18" s="63"/>
      <c r="L18" s="63"/>
      <c r="M18" s="63"/>
    </row>
    <row r="20" spans="1:13" ht="12.75" x14ac:dyDescent="0.25">
      <c r="C20" s="40" t="s">
        <v>10</v>
      </c>
      <c r="D20" s="40"/>
      <c r="E20" s="66">
        <v>0.84000000000000008</v>
      </c>
      <c r="F20" s="66">
        <v>8.4000000000000186E-2</v>
      </c>
      <c r="G20" s="66">
        <v>0.75599999999999989</v>
      </c>
      <c r="H20" s="66"/>
      <c r="I20" s="66"/>
      <c r="J20" s="66"/>
      <c r="K20" s="66">
        <v>0</v>
      </c>
      <c r="L20" s="66">
        <v>0.75599999999999989</v>
      </c>
      <c r="M20" s="66">
        <v>8.4000000000000186E-2</v>
      </c>
    </row>
    <row r="21" spans="1:13" ht="12.75" x14ac:dyDescent="0.25">
      <c r="J21" s="849"/>
      <c r="K21" s="847"/>
    </row>
    <row r="22" spans="1:13" ht="15.75" x14ac:dyDescent="0.25">
      <c r="B22" s="218"/>
      <c r="J22" s="849"/>
      <c r="K22" s="847"/>
      <c r="M22" s="67">
        <v>0</v>
      </c>
    </row>
    <row r="23" spans="1:13" ht="12.75" x14ac:dyDescent="0.25">
      <c r="B23" s="17"/>
      <c r="C23" s="1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49"/>
  <sheetViews>
    <sheetView view="pageBreakPreview" topLeftCell="E28" zoomScale="98" zoomScaleNormal="70" zoomScaleSheetLayoutView="98" workbookViewId="0">
      <selection activeCell="P56" sqref="P56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1.8867187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2.33203125" style="67" customWidth="1"/>
    <col min="10" max="10" width="15.6640625" style="454" customWidth="1"/>
    <col min="11" max="13" width="15.6640625" style="67" customWidth="1"/>
    <col min="14" max="14" width="13.5546875" style="67" customWidth="1"/>
    <col min="15" max="16" width="15.6640625" style="67" customWidth="1"/>
    <col min="17" max="17" width="9.109375" style="211" customWidth="1" collapsed="1"/>
    <col min="18" max="16384" width="9.109375" style="67"/>
  </cols>
  <sheetData>
    <row r="1" spans="1:18" s="8" customFormat="1" ht="12.75" x14ac:dyDescent="0.25">
      <c r="B1" s="9"/>
      <c r="C1" s="9"/>
      <c r="D1" s="11"/>
      <c r="E1" s="10"/>
      <c r="F1" s="70"/>
      <c r="G1" s="70"/>
      <c r="H1" s="70"/>
      <c r="N1" s="70"/>
      <c r="O1" s="70"/>
      <c r="P1" s="70"/>
    </row>
    <row r="2" spans="1:18" s="8" customFormat="1" ht="12.75" x14ac:dyDescent="0.25">
      <c r="B2" s="12" t="s">
        <v>11</v>
      </c>
      <c r="C2" s="189"/>
      <c r="D2" s="16"/>
      <c r="E2" s="14"/>
      <c r="F2" s="144">
        <v>44287</v>
      </c>
      <c r="G2" s="73"/>
      <c r="H2" s="73"/>
      <c r="I2" s="17"/>
      <c r="J2" s="17"/>
      <c r="K2" s="17"/>
      <c r="L2" s="17"/>
      <c r="M2" s="17"/>
      <c r="N2" s="73"/>
      <c r="O2" s="73"/>
      <c r="P2" s="73"/>
    </row>
    <row r="3" spans="1:18" s="8" customFormat="1" ht="12.75" x14ac:dyDescent="0.25">
      <c r="B3" s="13" t="s">
        <v>12</v>
      </c>
      <c r="C3" s="18" t="s">
        <v>191</v>
      </c>
      <c r="D3" s="16"/>
      <c r="E3" s="17"/>
      <c r="F3" s="73"/>
      <c r="G3" s="73"/>
      <c r="H3" s="73"/>
      <c r="I3" s="17"/>
      <c r="J3" s="17"/>
      <c r="K3" s="17"/>
      <c r="L3" s="17"/>
      <c r="M3" s="17"/>
      <c r="N3" s="73"/>
      <c r="O3" s="73"/>
      <c r="P3" s="73"/>
    </row>
    <row r="4" spans="1:18" s="8" customFormat="1" ht="12.75" x14ac:dyDescent="0.25">
      <c r="B4" s="17" t="s">
        <v>14</v>
      </c>
      <c r="C4" s="15" t="s">
        <v>121</v>
      </c>
      <c r="D4" s="19"/>
      <c r="E4" s="17"/>
      <c r="F4" s="73"/>
      <c r="G4" s="73"/>
      <c r="H4" s="73"/>
      <c r="I4" s="17"/>
      <c r="J4" s="17"/>
      <c r="K4" s="17"/>
      <c r="L4" s="17"/>
      <c r="M4" s="17"/>
      <c r="N4" s="73"/>
      <c r="O4" s="73"/>
      <c r="P4" s="73"/>
    </row>
    <row r="5" spans="1:18" s="8" customFormat="1" ht="12.75" x14ac:dyDescent="0.25">
      <c r="B5" s="17" t="s">
        <v>16</v>
      </c>
      <c r="C5" s="21">
        <v>35</v>
      </c>
      <c r="D5" s="19"/>
      <c r="E5" s="17"/>
      <c r="F5" s="73"/>
      <c r="G5" s="73"/>
      <c r="H5" s="73"/>
      <c r="I5" s="17"/>
      <c r="J5" s="17"/>
      <c r="K5" s="17"/>
      <c r="L5" s="17"/>
      <c r="M5" s="17"/>
      <c r="N5" s="73"/>
      <c r="O5" s="73"/>
      <c r="P5" s="73"/>
    </row>
    <row r="6" spans="1:18" s="8" customFormat="1" ht="12.75" x14ac:dyDescent="0.25">
      <c r="B6" s="17"/>
      <c r="C6" s="158"/>
      <c r="D6" s="19"/>
      <c r="E6" s="17"/>
      <c r="F6" s="73"/>
      <c r="G6" s="73"/>
      <c r="H6" s="73"/>
      <c r="I6" s="17"/>
      <c r="J6" s="17"/>
      <c r="K6" s="17"/>
      <c r="L6" s="17"/>
      <c r="M6" s="17"/>
      <c r="N6" s="73"/>
      <c r="O6" s="73"/>
      <c r="P6" s="73"/>
    </row>
    <row r="7" spans="1:18" s="8" customFormat="1" ht="12.75" x14ac:dyDescent="0.25">
      <c r="B7" s="17"/>
      <c r="C7" s="17"/>
      <c r="D7" s="19"/>
      <c r="E7" s="17"/>
      <c r="F7" s="75" t="s">
        <v>18</v>
      </c>
      <c r="G7" s="76"/>
      <c r="H7" s="76"/>
      <c r="I7" s="24"/>
      <c r="J7" s="24"/>
      <c r="K7" s="24"/>
      <c r="L7" s="24"/>
      <c r="M7" s="24"/>
      <c r="N7" s="76"/>
      <c r="O7" s="76"/>
      <c r="P7" s="76"/>
    </row>
    <row r="8" spans="1:18" s="8" customFormat="1" ht="12.75" x14ac:dyDescent="0.25">
      <c r="B8" s="224"/>
      <c r="C8" s="25" t="s">
        <v>19</v>
      </c>
      <c r="D8" s="26"/>
      <c r="E8" s="25"/>
      <c r="F8" s="79"/>
      <c r="G8" s="171"/>
      <c r="H8" s="171"/>
      <c r="I8" s="171"/>
      <c r="J8" s="171"/>
      <c r="K8" s="27"/>
      <c r="L8" s="27"/>
      <c r="M8" s="27"/>
      <c r="N8" s="171" t="s">
        <v>2314</v>
      </c>
      <c r="O8" s="171"/>
      <c r="P8" s="171"/>
    </row>
    <row r="9" spans="1:18" s="28" customFormat="1" ht="52.8" x14ac:dyDescent="0.3">
      <c r="B9" s="225"/>
      <c r="C9" s="232" t="s">
        <v>20</v>
      </c>
      <c r="D9" s="91" t="s">
        <v>36</v>
      </c>
      <c r="E9" s="91" t="s">
        <v>21</v>
      </c>
      <c r="F9" s="345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91" t="s">
        <v>1722</v>
      </c>
      <c r="L9" s="91" t="s">
        <v>1725</v>
      </c>
      <c r="M9" s="91" t="s">
        <v>1724</v>
      </c>
      <c r="N9" s="269" t="s">
        <v>2315</v>
      </c>
      <c r="O9" s="269" t="s">
        <v>2316</v>
      </c>
      <c r="P9" s="269" t="s">
        <v>2317</v>
      </c>
    </row>
    <row r="10" spans="1:18" s="8" customFormat="1" x14ac:dyDescent="0.3">
      <c r="B10" s="226"/>
      <c r="C10" s="221"/>
      <c r="D10" s="418"/>
      <c r="E10" s="30"/>
      <c r="F10" s="81"/>
      <c r="G10" s="81"/>
      <c r="H10" s="81"/>
      <c r="I10" s="31"/>
      <c r="J10" s="31"/>
      <c r="K10" s="31"/>
      <c r="L10" s="31"/>
      <c r="M10" s="31"/>
      <c r="N10" s="81"/>
      <c r="O10" s="81"/>
      <c r="P10" s="81"/>
    </row>
    <row r="11" spans="1:18" s="65" customFormat="1" ht="12.75" x14ac:dyDescent="0.25">
      <c r="A11" s="8"/>
      <c r="B11" s="227"/>
      <c r="C11" s="222" t="s">
        <v>227</v>
      </c>
      <c r="D11" s="321">
        <v>60</v>
      </c>
      <c r="E11" s="33">
        <v>40816</v>
      </c>
      <c r="F11" s="63">
        <v>0.92073945364782095</v>
      </c>
      <c r="G11" s="193">
        <v>0.54618264390388727</v>
      </c>
      <c r="H11" s="193">
        <v>0.37455680974393363</v>
      </c>
      <c r="I11" s="33">
        <v>53600</v>
      </c>
      <c r="J11" s="422">
        <v>9.5</v>
      </c>
      <c r="K11" s="193">
        <v>25.5</v>
      </c>
      <c r="L11" s="193">
        <v>0.45410869853910524</v>
      </c>
      <c r="M11" s="193">
        <v>5.28</v>
      </c>
      <c r="N11" s="193">
        <v>4.8615043152604953E-2</v>
      </c>
      <c r="O11" s="193">
        <v>0.42317185289653858</v>
      </c>
      <c r="P11" s="193">
        <v>0.49756760075128237</v>
      </c>
      <c r="Q11" s="194"/>
      <c r="R11" s="166"/>
    </row>
    <row r="12" spans="1:18" s="65" customFormat="1" ht="12.75" x14ac:dyDescent="0.25">
      <c r="A12" s="8"/>
      <c r="B12" s="227"/>
      <c r="C12" s="222"/>
      <c r="D12" s="321"/>
      <c r="E12" s="33"/>
      <c r="F12" s="63"/>
      <c r="G12" s="63"/>
      <c r="H12" s="63"/>
      <c r="I12" s="33"/>
      <c r="J12" s="422"/>
      <c r="K12" s="63"/>
      <c r="L12" s="63"/>
      <c r="M12" s="63"/>
      <c r="N12" s="63"/>
      <c r="O12" s="63"/>
      <c r="P12" s="63"/>
      <c r="Q12" s="194"/>
      <c r="R12" s="166"/>
    </row>
    <row r="13" spans="1:18" s="65" customFormat="1" ht="12.75" x14ac:dyDescent="0.25">
      <c r="A13" s="8"/>
      <c r="B13" s="227"/>
      <c r="C13" s="228" t="s">
        <v>228</v>
      </c>
      <c r="D13" s="396"/>
      <c r="E13" s="195"/>
      <c r="F13" s="160"/>
      <c r="G13" s="160"/>
      <c r="H13" s="160"/>
      <c r="I13" s="195"/>
      <c r="J13" s="856"/>
      <c r="K13" s="196"/>
      <c r="L13" s="196"/>
      <c r="M13" s="196"/>
      <c r="N13" s="160"/>
      <c r="O13" s="160"/>
      <c r="P13" s="160"/>
      <c r="Q13" s="197"/>
    </row>
    <row r="14" spans="1:18" s="65" customFormat="1" ht="12.75" x14ac:dyDescent="0.25">
      <c r="A14" s="8"/>
      <c r="B14" s="227"/>
      <c r="C14" s="222"/>
      <c r="D14" s="364"/>
      <c r="E14" s="198"/>
      <c r="F14" s="63"/>
      <c r="G14" s="63"/>
      <c r="H14" s="63"/>
      <c r="I14" s="198"/>
      <c r="J14" s="422"/>
      <c r="K14" s="193"/>
      <c r="L14" s="193"/>
      <c r="M14" s="193"/>
      <c r="N14" s="63"/>
      <c r="O14" s="63"/>
      <c r="P14" s="63"/>
      <c r="Q14" s="200"/>
    </row>
    <row r="15" spans="1:18" s="65" customFormat="1" ht="12.75" x14ac:dyDescent="0.25">
      <c r="A15" s="8"/>
      <c r="B15" s="227"/>
      <c r="C15" s="222" t="s">
        <v>229</v>
      </c>
      <c r="D15" s="405">
        <v>1200</v>
      </c>
      <c r="E15" s="33">
        <v>33877</v>
      </c>
      <c r="F15" s="63">
        <v>13.720872</v>
      </c>
      <c r="G15" s="193">
        <v>3.6636736696410175</v>
      </c>
      <c r="H15" s="193">
        <v>10.057198330358982</v>
      </c>
      <c r="I15" s="33">
        <v>46660</v>
      </c>
      <c r="J15" s="422">
        <v>28.5</v>
      </c>
      <c r="K15" s="193">
        <v>6.5</v>
      </c>
      <c r="L15" s="193">
        <v>2.2915864696410182</v>
      </c>
      <c r="M15" s="193">
        <v>2.5694559686888456</v>
      </c>
      <c r="N15" s="193">
        <v>0.35255176456015663</v>
      </c>
      <c r="O15" s="193">
        <v>10.40975009491914</v>
      </c>
      <c r="P15" s="193">
        <v>3.31112190508086</v>
      </c>
      <c r="Q15" s="194"/>
    </row>
    <row r="16" spans="1:18" s="65" customFormat="1" ht="12.75" x14ac:dyDescent="0.25">
      <c r="A16" s="8"/>
      <c r="B16" s="227"/>
      <c r="C16" s="222" t="s">
        <v>229</v>
      </c>
      <c r="D16" s="321">
        <v>800</v>
      </c>
      <c r="E16" s="33">
        <v>40816</v>
      </c>
      <c r="F16" s="63">
        <v>8.2145920000000014</v>
      </c>
      <c r="G16" s="193">
        <v>4.8728959744000004</v>
      </c>
      <c r="H16" s="193">
        <v>3.3416960256000015</v>
      </c>
      <c r="I16" s="33">
        <v>53600</v>
      </c>
      <c r="J16" s="422">
        <v>9.5</v>
      </c>
      <c r="K16" s="193">
        <v>25.5</v>
      </c>
      <c r="L16" s="193">
        <v>4.0514367744000008</v>
      </c>
      <c r="M16" s="67">
        <v>7.8682127777109425</v>
      </c>
      <c r="N16" s="193">
        <v>0.64634157738082099</v>
      </c>
      <c r="O16" s="193">
        <v>3.9880376029808224</v>
      </c>
      <c r="P16" s="193">
        <v>4.2265543970191786</v>
      </c>
      <c r="Q16" s="194"/>
    </row>
    <row r="17" spans="1:17" s="65" customFormat="1" ht="12.75" x14ac:dyDescent="0.25">
      <c r="A17" s="8"/>
      <c r="B17" s="227"/>
      <c r="C17" s="222"/>
      <c r="D17" s="398"/>
      <c r="E17" s="201"/>
      <c r="F17" s="63"/>
      <c r="G17" s="63"/>
      <c r="H17" s="63"/>
      <c r="I17" s="201"/>
      <c r="J17" s="422"/>
      <c r="K17" s="199"/>
      <c r="L17" s="199"/>
      <c r="M17" s="199"/>
      <c r="N17" s="63"/>
      <c r="O17" s="63"/>
      <c r="P17" s="63"/>
      <c r="Q17" s="200"/>
    </row>
    <row r="18" spans="1:17" s="65" customFormat="1" ht="12.75" x14ac:dyDescent="0.25">
      <c r="A18" s="8"/>
      <c r="B18" s="227"/>
      <c r="C18" s="228" t="s">
        <v>230</v>
      </c>
      <c r="D18" s="396"/>
      <c r="E18" s="195"/>
      <c r="F18" s="160"/>
      <c r="G18" s="160"/>
      <c r="H18" s="160"/>
      <c r="I18" s="195"/>
      <c r="J18" s="856"/>
      <c r="K18" s="196"/>
      <c r="L18" s="196"/>
      <c r="M18" s="196"/>
      <c r="N18" s="160"/>
      <c r="O18" s="160"/>
      <c r="P18" s="160"/>
      <c r="Q18" s="197"/>
    </row>
    <row r="19" spans="1:17" s="178" customFormat="1" ht="12.75" x14ac:dyDescent="0.25">
      <c r="A19" s="9"/>
      <c r="B19" s="229"/>
      <c r="C19" s="222"/>
      <c r="D19" s="364"/>
      <c r="E19" s="198"/>
      <c r="F19" s="63"/>
      <c r="G19" s="63"/>
      <c r="H19" s="63"/>
      <c r="I19" s="198"/>
      <c r="J19" s="422"/>
      <c r="K19" s="193"/>
      <c r="L19" s="193"/>
      <c r="M19" s="193"/>
      <c r="N19" s="63"/>
      <c r="O19" s="63"/>
      <c r="P19" s="63"/>
      <c r="Q19" s="200"/>
    </row>
    <row r="20" spans="1:17" s="165" customFormat="1" ht="12.75" x14ac:dyDescent="0.25">
      <c r="A20" s="124"/>
      <c r="B20" s="230"/>
      <c r="C20" s="222" t="s">
        <v>229</v>
      </c>
      <c r="D20" s="405">
        <v>1500</v>
      </c>
      <c r="E20" s="33">
        <v>40451</v>
      </c>
      <c r="F20" s="63">
        <v>15.407759999999998</v>
      </c>
      <c r="G20" s="193">
        <v>8.7442264282426603</v>
      </c>
      <c r="H20" s="193">
        <v>6.6635335717573376</v>
      </c>
      <c r="I20" s="33">
        <v>53235</v>
      </c>
      <c r="J20" s="422">
        <v>10.5</v>
      </c>
      <c r="K20" s="193">
        <v>24.5</v>
      </c>
      <c r="L20" s="193">
        <v>7.203450428242661</v>
      </c>
      <c r="M20" s="193">
        <v>5.28</v>
      </c>
      <c r="N20" s="193">
        <v>0.8135297279999999</v>
      </c>
      <c r="O20" s="193">
        <v>7.4770632997573374</v>
      </c>
      <c r="P20" s="193">
        <v>7.9306967002426605</v>
      </c>
      <c r="Q20" s="194"/>
    </row>
    <row r="21" spans="1:17" s="65" customFormat="1" ht="12.75" x14ac:dyDescent="0.25">
      <c r="A21" s="8"/>
      <c r="B21" s="227"/>
      <c r="C21" s="222" t="s">
        <v>229</v>
      </c>
      <c r="D21" s="321">
        <v>1300</v>
      </c>
      <c r="E21" s="33">
        <v>33877</v>
      </c>
      <c r="F21" s="63">
        <v>14.864277999999999</v>
      </c>
      <c r="G21" s="193">
        <v>3.9689798087777675</v>
      </c>
      <c r="H21" s="193">
        <v>10.895298191222231</v>
      </c>
      <c r="I21" s="33">
        <v>46660</v>
      </c>
      <c r="J21" s="422">
        <v>28.5</v>
      </c>
      <c r="K21" s="193">
        <v>6.5</v>
      </c>
      <c r="L21" s="193">
        <v>2.4825520087777679</v>
      </c>
      <c r="M21" s="193">
        <v>2.5694559686888443</v>
      </c>
      <c r="N21" s="193">
        <v>0.38193107827350276</v>
      </c>
      <c r="O21" s="193">
        <v>11.277229269495734</v>
      </c>
      <c r="P21" s="193">
        <v>3.5870487305042644</v>
      </c>
      <c r="Q21" s="194"/>
    </row>
    <row r="22" spans="1:17" s="65" customFormat="1" ht="12.75" x14ac:dyDescent="0.25">
      <c r="A22" s="8"/>
      <c r="B22" s="227"/>
      <c r="C22" s="222"/>
      <c r="D22" s="398"/>
      <c r="E22" s="201"/>
      <c r="F22" s="63"/>
      <c r="G22" s="63"/>
      <c r="H22" s="63"/>
      <c r="I22" s="201"/>
      <c r="J22" s="422"/>
      <c r="K22" s="199"/>
      <c r="L22" s="199"/>
      <c r="M22" s="199"/>
      <c r="N22" s="63"/>
      <c r="O22" s="63"/>
      <c r="P22" s="63"/>
      <c r="Q22" s="200"/>
    </row>
    <row r="23" spans="1:17" s="65" customFormat="1" ht="12.75" x14ac:dyDescent="0.25">
      <c r="A23" s="8"/>
      <c r="B23" s="227"/>
      <c r="C23" s="228" t="s">
        <v>231</v>
      </c>
      <c r="D23" s="396"/>
      <c r="E23" s="195"/>
      <c r="F23" s="160"/>
      <c r="G23" s="160"/>
      <c r="H23" s="160"/>
      <c r="I23" s="195"/>
      <c r="J23" s="856"/>
      <c r="K23" s="196"/>
      <c r="L23" s="196"/>
      <c r="M23" s="196"/>
      <c r="N23" s="160"/>
      <c r="O23" s="160"/>
      <c r="P23" s="160"/>
      <c r="Q23" s="197"/>
    </row>
    <row r="24" spans="1:17" s="165" customFormat="1" ht="12.75" x14ac:dyDescent="0.25">
      <c r="A24" s="124"/>
      <c r="B24" s="230"/>
      <c r="C24" s="222"/>
      <c r="D24" s="364"/>
      <c r="E24" s="198"/>
      <c r="F24" s="63"/>
      <c r="G24" s="63"/>
      <c r="H24" s="63"/>
      <c r="I24" s="198"/>
      <c r="J24" s="422"/>
      <c r="K24" s="193"/>
      <c r="L24" s="193"/>
      <c r="M24" s="193"/>
      <c r="N24" s="63"/>
      <c r="O24" s="63"/>
      <c r="P24" s="63"/>
      <c r="Q24" s="200"/>
    </row>
    <row r="25" spans="1:17" s="205" customFormat="1" x14ac:dyDescent="0.3">
      <c r="A25" s="203"/>
      <c r="B25" s="231"/>
      <c r="C25" s="222" t="s">
        <v>229</v>
      </c>
      <c r="D25" s="405">
        <v>200</v>
      </c>
      <c r="E25" s="204">
        <v>40451</v>
      </c>
      <c r="F25" s="63">
        <v>2.0543679999999997</v>
      </c>
      <c r="G25" s="193">
        <v>1.1658968570990211</v>
      </c>
      <c r="H25" s="193">
        <v>0.88847114290097862</v>
      </c>
      <c r="I25" s="204">
        <v>53235</v>
      </c>
      <c r="J25" s="422">
        <v>10.5</v>
      </c>
      <c r="K25" s="193">
        <v>24.5</v>
      </c>
      <c r="L25" s="193">
        <v>0.96046005709902116</v>
      </c>
      <c r="M25" s="193">
        <v>5.28</v>
      </c>
      <c r="N25" s="193">
        <v>0.10847063039999999</v>
      </c>
      <c r="O25" s="193">
        <v>0.99694177330097866</v>
      </c>
      <c r="P25" s="193">
        <v>1.0574262266990211</v>
      </c>
      <c r="Q25" s="194"/>
    </row>
    <row r="26" spans="1:17" s="65" customFormat="1" x14ac:dyDescent="0.3">
      <c r="A26" s="8"/>
      <c r="B26" s="227"/>
      <c r="C26" s="223" t="s">
        <v>229</v>
      </c>
      <c r="D26" s="327">
        <v>2900</v>
      </c>
      <c r="E26" s="204">
        <v>39721</v>
      </c>
      <c r="F26" s="63">
        <v>41.759942000000002</v>
      </c>
      <c r="G26" s="193">
        <v>21.551987350399994</v>
      </c>
      <c r="H26" s="193">
        <v>20.207954649600008</v>
      </c>
      <c r="I26" s="204">
        <v>52504</v>
      </c>
      <c r="J26" s="422">
        <v>12.5</v>
      </c>
      <c r="K26" s="193">
        <v>22.5</v>
      </c>
      <c r="L26" s="193">
        <v>17.375993150399996</v>
      </c>
      <c r="M26" s="193">
        <v>1.8492994129158506</v>
      </c>
      <c r="N26" s="193">
        <v>0.77226636223999978</v>
      </c>
      <c r="O26" s="193">
        <v>20.980221011840008</v>
      </c>
      <c r="P26" s="193">
        <v>20.779720988159994</v>
      </c>
      <c r="Q26" s="194"/>
    </row>
    <row r="27" spans="1:17" s="65" customFormat="1" ht="12.75" x14ac:dyDescent="0.25">
      <c r="A27" s="8"/>
      <c r="B27" s="227"/>
      <c r="C27" s="222"/>
      <c r="D27" s="375"/>
      <c r="E27" s="33"/>
      <c r="F27" s="63"/>
      <c r="G27" s="63"/>
      <c r="H27" s="63"/>
      <c r="I27" s="33"/>
      <c r="J27" s="422"/>
      <c r="K27" s="199"/>
      <c r="L27" s="199"/>
      <c r="M27" s="199"/>
      <c r="N27" s="63"/>
      <c r="O27" s="63"/>
      <c r="P27" s="63"/>
      <c r="Q27" s="200"/>
    </row>
    <row r="28" spans="1:17" s="65" customFormat="1" ht="12.75" x14ac:dyDescent="0.25">
      <c r="A28" s="8"/>
      <c r="B28" s="227"/>
      <c r="C28" s="228" t="s">
        <v>232</v>
      </c>
      <c r="D28" s="396"/>
      <c r="E28" s="195"/>
      <c r="F28" s="160"/>
      <c r="G28" s="160"/>
      <c r="H28" s="160"/>
      <c r="I28" s="195"/>
      <c r="J28" s="856"/>
      <c r="K28" s="196"/>
      <c r="L28" s="196"/>
      <c r="M28" s="196"/>
      <c r="N28" s="160"/>
      <c r="O28" s="160"/>
      <c r="P28" s="160"/>
      <c r="Q28" s="197"/>
    </row>
    <row r="29" spans="1:17" s="165" customFormat="1" ht="12.75" x14ac:dyDescent="0.25">
      <c r="A29" s="124"/>
      <c r="B29" s="230"/>
      <c r="C29" s="222"/>
      <c r="D29" s="364"/>
      <c r="E29" s="198"/>
      <c r="F29" s="63"/>
      <c r="G29" s="63"/>
      <c r="H29" s="63"/>
      <c r="I29" s="198"/>
      <c r="J29" s="422"/>
      <c r="K29" s="193"/>
      <c r="L29" s="193"/>
      <c r="M29" s="193"/>
      <c r="N29" s="63"/>
      <c r="O29" s="63"/>
      <c r="P29" s="63"/>
      <c r="Q29" s="200"/>
    </row>
    <row r="30" spans="1:17" s="65" customFormat="1" ht="12.75" x14ac:dyDescent="0.25">
      <c r="A30" s="8"/>
      <c r="B30" s="227"/>
      <c r="C30" s="222" t="s">
        <v>229</v>
      </c>
      <c r="D30" s="405">
        <v>1450</v>
      </c>
      <c r="E30" s="33">
        <v>40816</v>
      </c>
      <c r="F30" s="63">
        <v>14.888948000000003</v>
      </c>
      <c r="G30" s="193">
        <v>8.6406946221714307</v>
      </c>
      <c r="H30" s="193">
        <v>6.2482533778285729</v>
      </c>
      <c r="I30" s="33">
        <v>53600</v>
      </c>
      <c r="J30" s="422">
        <v>9.5</v>
      </c>
      <c r="K30" s="193">
        <v>25.5</v>
      </c>
      <c r="L30" s="193">
        <v>7.1517998221714292</v>
      </c>
      <c r="M30" s="193">
        <v>5.28</v>
      </c>
      <c r="N30" s="193">
        <v>0.78613645440000013</v>
      </c>
      <c r="O30" s="193">
        <v>7.0343898322285732</v>
      </c>
      <c r="P30" s="193">
        <v>7.8545581677714296</v>
      </c>
      <c r="Q30" s="194"/>
    </row>
    <row r="31" spans="1:17" s="65" customFormat="1" ht="12.75" x14ac:dyDescent="0.25">
      <c r="A31" s="8"/>
      <c r="B31" s="227"/>
      <c r="C31" s="222" t="s">
        <v>229</v>
      </c>
      <c r="D31" s="321">
        <v>550</v>
      </c>
      <c r="E31" s="33">
        <v>40816</v>
      </c>
      <c r="F31" s="63">
        <v>5.6475320000000009</v>
      </c>
      <c r="G31" s="193">
        <v>3.3501159824000006</v>
      </c>
      <c r="H31" s="193">
        <v>2.2974160176000002</v>
      </c>
      <c r="I31" s="33">
        <v>53600</v>
      </c>
      <c r="J31" s="422">
        <v>9.5</v>
      </c>
      <c r="K31" s="193">
        <v>25.5</v>
      </c>
      <c r="L31" s="193">
        <v>2.7853627824000005</v>
      </c>
      <c r="M31" s="193">
        <v>5.28</v>
      </c>
      <c r="N31" s="193">
        <v>0.29818968960000009</v>
      </c>
      <c r="O31" s="193">
        <v>2.5956057072000003</v>
      </c>
      <c r="P31" s="193">
        <v>3.0519262928000006</v>
      </c>
      <c r="Q31" s="194"/>
    </row>
    <row r="32" spans="1:17" s="65" customFormat="1" ht="12.75" x14ac:dyDescent="0.25">
      <c r="A32" s="8"/>
      <c r="B32" s="227"/>
      <c r="C32" s="222" t="s">
        <v>632</v>
      </c>
      <c r="D32" s="321"/>
      <c r="E32" s="33">
        <v>41182</v>
      </c>
      <c r="F32" s="63">
        <v>2.0968499999999999</v>
      </c>
      <c r="G32" s="193">
        <v>1.29777042</v>
      </c>
      <c r="H32" s="193">
        <v>0.79907958000000001</v>
      </c>
      <c r="I32" s="33">
        <v>53965</v>
      </c>
      <c r="J32" s="422">
        <v>8.5</v>
      </c>
      <c r="K32" s="193">
        <v>26.5</v>
      </c>
      <c r="L32" s="193">
        <v>1.0880854200000001</v>
      </c>
      <c r="M32" s="193">
        <v>5.28</v>
      </c>
      <c r="N32" s="193">
        <v>0.11071367999999999</v>
      </c>
      <c r="O32" s="193">
        <v>0.90979326000000005</v>
      </c>
      <c r="P32" s="193">
        <v>1.1870567399999998</v>
      </c>
      <c r="Q32" s="194"/>
    </row>
    <row r="33" spans="1:18" s="65" customFormat="1" ht="12.75" x14ac:dyDescent="0.25">
      <c r="A33" s="8"/>
      <c r="B33" s="227"/>
      <c r="C33" s="222"/>
      <c r="D33" s="375"/>
      <c r="E33" s="53"/>
      <c r="F33" s="63"/>
      <c r="G33" s="63"/>
      <c r="H33" s="63"/>
      <c r="I33" s="53"/>
      <c r="J33" s="422"/>
      <c r="K33" s="63"/>
      <c r="L33" s="63"/>
      <c r="M33" s="63"/>
      <c r="N33" s="63"/>
      <c r="O33" s="63"/>
      <c r="P33" s="63"/>
      <c r="Q33" s="194"/>
    </row>
    <row r="34" spans="1:18" s="65" customFormat="1" ht="12.75" x14ac:dyDescent="0.25">
      <c r="A34" s="8"/>
      <c r="B34" s="227"/>
      <c r="C34" s="228" t="s">
        <v>233</v>
      </c>
      <c r="D34" s="396"/>
      <c r="E34" s="195"/>
      <c r="F34" s="160"/>
      <c r="G34" s="160"/>
      <c r="H34" s="160"/>
      <c r="I34" s="195"/>
      <c r="J34" s="856"/>
      <c r="K34" s="196"/>
      <c r="L34" s="196"/>
      <c r="M34" s="196"/>
      <c r="N34" s="160"/>
      <c r="O34" s="160"/>
      <c r="P34" s="160"/>
      <c r="Q34" s="194"/>
    </row>
    <row r="35" spans="1:18" s="65" customFormat="1" ht="12.75" x14ac:dyDescent="0.25">
      <c r="A35" s="8"/>
      <c r="B35" s="227"/>
      <c r="C35" s="222"/>
      <c r="D35" s="364"/>
      <c r="E35" s="198"/>
      <c r="F35" s="63"/>
      <c r="G35" s="63"/>
      <c r="H35" s="63"/>
      <c r="I35" s="198"/>
      <c r="J35" s="422"/>
      <c r="K35" s="193"/>
      <c r="L35" s="193"/>
      <c r="M35" s="193"/>
      <c r="N35" s="63"/>
      <c r="O35" s="63"/>
      <c r="P35" s="63"/>
      <c r="Q35" s="194"/>
    </row>
    <row r="36" spans="1:18" s="65" customFormat="1" ht="12.75" x14ac:dyDescent="0.25">
      <c r="A36" s="8"/>
      <c r="B36" s="227"/>
      <c r="C36" s="222" t="s">
        <v>229</v>
      </c>
      <c r="D36" s="405">
        <v>200</v>
      </c>
      <c r="E36" s="33">
        <v>33877</v>
      </c>
      <c r="F36" s="63">
        <v>2.2868119999999998</v>
      </c>
      <c r="G36" s="193">
        <v>0.61061227827350306</v>
      </c>
      <c r="H36" s="193">
        <v>1.6761997217264968</v>
      </c>
      <c r="I36" s="33">
        <v>46660</v>
      </c>
      <c r="J36" s="422">
        <v>28.5</v>
      </c>
      <c r="K36" s="193">
        <v>6.5</v>
      </c>
      <c r="L36" s="193">
        <v>0.38193107827350303</v>
      </c>
      <c r="M36" s="193">
        <v>2.5694559686888461</v>
      </c>
      <c r="N36" s="193">
        <v>5.8758627426692772E-2</v>
      </c>
      <c r="O36" s="193">
        <v>1.7349583491531895</v>
      </c>
      <c r="P36" s="193">
        <v>0.55185365084681037</v>
      </c>
      <c r="Q36" s="194"/>
    </row>
    <row r="37" spans="1:18" s="65" customFormat="1" ht="12.75" x14ac:dyDescent="0.25">
      <c r="A37" s="8"/>
      <c r="B37" s="227"/>
      <c r="C37" s="222" t="s">
        <v>229</v>
      </c>
      <c r="D37" s="321">
        <v>1020</v>
      </c>
      <c r="E37" s="33">
        <v>40816</v>
      </c>
      <c r="F37" s="63">
        <v>10.4905776</v>
      </c>
      <c r="G37" s="193">
        <v>6.2230106323199994</v>
      </c>
      <c r="H37" s="193">
        <v>4.2675669676800005</v>
      </c>
      <c r="I37" s="33">
        <v>53600</v>
      </c>
      <c r="J37" s="422">
        <v>9.5</v>
      </c>
      <c r="K37" s="193">
        <v>25.5</v>
      </c>
      <c r="L37" s="193">
        <v>5.1739528723199992</v>
      </c>
      <c r="M37" s="193">
        <v>5.28</v>
      </c>
      <c r="N37" s="193">
        <v>0.55390249727999996</v>
      </c>
      <c r="O37" s="193">
        <v>4.8214694649600007</v>
      </c>
      <c r="P37" s="193">
        <v>5.6691081350399992</v>
      </c>
      <c r="Q37" s="194"/>
    </row>
    <row r="38" spans="1:18" s="65" customFormat="1" ht="12.75" x14ac:dyDescent="0.25">
      <c r="A38" s="8"/>
      <c r="B38" s="227"/>
      <c r="C38" s="222"/>
      <c r="D38" s="375"/>
      <c r="E38" s="53"/>
      <c r="F38" s="63"/>
      <c r="G38" s="63"/>
      <c r="H38" s="63"/>
      <c r="I38" s="53"/>
      <c r="J38" s="422"/>
      <c r="K38" s="63"/>
      <c r="L38" s="63"/>
      <c r="M38" s="63"/>
      <c r="N38" s="63"/>
      <c r="O38" s="63"/>
      <c r="P38" s="63"/>
      <c r="Q38" s="194"/>
    </row>
    <row r="39" spans="1:18" s="65" customFormat="1" ht="12.75" x14ac:dyDescent="0.25">
      <c r="A39" s="8"/>
      <c r="B39" s="227"/>
      <c r="C39" s="228" t="s">
        <v>234</v>
      </c>
      <c r="D39" s="396"/>
      <c r="E39" s="195"/>
      <c r="F39" s="160"/>
      <c r="G39" s="160"/>
      <c r="H39" s="160"/>
      <c r="I39" s="195"/>
      <c r="J39" s="856"/>
      <c r="K39" s="196"/>
      <c r="L39" s="196"/>
      <c r="M39" s="196"/>
      <c r="N39" s="160"/>
      <c r="O39" s="160"/>
      <c r="P39" s="160"/>
      <c r="Q39" s="194"/>
    </row>
    <row r="40" spans="1:18" s="65" customFormat="1" ht="12.75" x14ac:dyDescent="0.25">
      <c r="A40" s="8"/>
      <c r="B40" s="227"/>
      <c r="C40" s="222"/>
      <c r="D40" s="364"/>
      <c r="E40" s="198"/>
      <c r="F40" s="63"/>
      <c r="G40" s="63"/>
      <c r="H40" s="63"/>
      <c r="I40" s="198"/>
      <c r="J40" s="422"/>
      <c r="K40" s="193"/>
      <c r="L40" s="193"/>
      <c r="M40" s="193"/>
      <c r="N40" s="63"/>
      <c r="O40" s="63"/>
      <c r="P40" s="63"/>
      <c r="Q40" s="194"/>
      <c r="R40" s="166"/>
    </row>
    <row r="41" spans="1:18" s="65" customFormat="1" ht="12.75" x14ac:dyDescent="0.25">
      <c r="A41" s="8"/>
      <c r="B41" s="227"/>
      <c r="C41" s="222" t="s">
        <v>229</v>
      </c>
      <c r="D41" s="405">
        <v>1350</v>
      </c>
      <c r="E41" s="33">
        <v>33877</v>
      </c>
      <c r="F41" s="63">
        <v>15.435981</v>
      </c>
      <c r="G41" s="193">
        <v>4.121632878346146</v>
      </c>
      <c r="H41" s="193">
        <v>11.314348121653854</v>
      </c>
      <c r="I41" s="33">
        <v>46660</v>
      </c>
      <c r="J41" s="422">
        <v>28.5</v>
      </c>
      <c r="K41" s="193">
        <v>6.5</v>
      </c>
      <c r="L41" s="193">
        <v>2.5780347783461455</v>
      </c>
      <c r="M41" s="193">
        <v>2.5694559686888456</v>
      </c>
      <c r="N41" s="193">
        <v>0.39662073513017615</v>
      </c>
      <c r="O41" s="193">
        <v>11.71096885678403</v>
      </c>
      <c r="P41" s="193">
        <v>3.7250121432159702</v>
      </c>
      <c r="Q41" s="194"/>
      <c r="R41" s="166"/>
    </row>
    <row r="42" spans="1:18" s="65" customFormat="1" ht="12.75" x14ac:dyDescent="0.25">
      <c r="A42" s="8"/>
      <c r="B42" s="227"/>
      <c r="C42" s="222" t="s">
        <v>229</v>
      </c>
      <c r="D42" s="321">
        <v>2800</v>
      </c>
      <c r="E42" s="33">
        <v>39355</v>
      </c>
      <c r="F42" s="63">
        <v>32.311943999999997</v>
      </c>
      <c r="G42" s="193">
        <v>16.912522550005477</v>
      </c>
      <c r="H42" s="193">
        <v>15.399421449994522</v>
      </c>
      <c r="I42" s="33">
        <v>52139</v>
      </c>
      <c r="J42" s="422">
        <v>13.5</v>
      </c>
      <c r="K42" s="193">
        <v>21.5</v>
      </c>
      <c r="L42" s="193">
        <v>13.681328150005475</v>
      </c>
      <c r="M42" s="193">
        <v>1.9693672537508151</v>
      </c>
      <c r="N42" s="193">
        <v>0.63634084418630121</v>
      </c>
      <c r="O42" s="193">
        <v>16.035762294180824</v>
      </c>
      <c r="P42" s="193">
        <v>16.276181705819173</v>
      </c>
      <c r="Q42" s="194"/>
    </row>
    <row r="43" spans="1:18" s="65" customFormat="1" x14ac:dyDescent="0.3">
      <c r="A43" s="8"/>
      <c r="B43" s="227"/>
      <c r="C43" s="222" t="s">
        <v>2338</v>
      </c>
      <c r="D43" s="321">
        <v>260</v>
      </c>
      <c r="E43" s="33">
        <v>44602</v>
      </c>
      <c r="F43" s="63">
        <v>10.957574399999999</v>
      </c>
      <c r="G43" s="193">
        <v>0</v>
      </c>
      <c r="H43" s="193">
        <v>0</v>
      </c>
      <c r="I43" s="33">
        <v>57386</v>
      </c>
      <c r="J43" s="422"/>
      <c r="K43" s="193">
        <v>35</v>
      </c>
      <c r="L43" s="193">
        <v>9.8618169599999987</v>
      </c>
      <c r="M43" s="1705">
        <f>IF((K43&gt;($C$5-12)),5.28,((L43/K43)/F43)*100)/365*("31-03-2022"-E43)</f>
        <v>0.70882191780821924</v>
      </c>
      <c r="N43" s="193">
        <v>7.766968900734246E-2</v>
      </c>
      <c r="O43" s="1705">
        <f t="shared" ref="O43:O45" si="0">H43+N43</f>
        <v>7.766968900734246E-2</v>
      </c>
      <c r="P43" s="1705">
        <f t="shared" ref="P43:P45" si="1">F43-O43</f>
        <v>10.879904710992657</v>
      </c>
      <c r="Q43" s="194"/>
    </row>
    <row r="44" spans="1:18" s="65" customFormat="1" x14ac:dyDescent="0.3">
      <c r="A44" s="8"/>
      <c r="B44" s="227"/>
      <c r="C44" s="222" t="s">
        <v>2336</v>
      </c>
      <c r="D44" s="321">
        <v>1</v>
      </c>
      <c r="E44" s="33">
        <v>44602</v>
      </c>
      <c r="F44" s="63">
        <v>2.537E-2</v>
      </c>
      <c r="G44" s="193">
        <v>0</v>
      </c>
      <c r="H44" s="193">
        <v>0</v>
      </c>
      <c r="I44" s="33">
        <v>57386</v>
      </c>
      <c r="J44" s="422"/>
      <c r="K44" s="193">
        <v>35</v>
      </c>
      <c r="L44" s="193">
        <v>2.2832999999999999E-2</v>
      </c>
      <c r="M44" s="1705">
        <f t="shared" ref="M44:M45" si="2">IF((K44&gt;($C$5-12)),5.28,((L44/K44)/F44)*100)/365*("31-03-2022"-E44)</f>
        <v>0.70882191780821924</v>
      </c>
      <c r="N44" s="193">
        <v>1.7982812054794523E-4</v>
      </c>
      <c r="O44" s="1705">
        <f t="shared" si="0"/>
        <v>1.7982812054794523E-4</v>
      </c>
      <c r="P44" s="1705">
        <f t="shared" si="1"/>
        <v>2.5190171879452054E-2</v>
      </c>
      <c r="Q44" s="194"/>
    </row>
    <row r="45" spans="1:18" s="65" customFormat="1" x14ac:dyDescent="0.3">
      <c r="A45" s="8"/>
      <c r="B45" s="227"/>
      <c r="C45" s="222" t="s">
        <v>2337</v>
      </c>
      <c r="D45" s="375">
        <v>1</v>
      </c>
      <c r="E45" s="33">
        <v>44602</v>
      </c>
      <c r="F45" s="63">
        <v>2.6455599999999999E-2</v>
      </c>
      <c r="G45" s="193">
        <v>0</v>
      </c>
      <c r="H45" s="193">
        <v>0</v>
      </c>
      <c r="I45" s="33">
        <v>57386</v>
      </c>
      <c r="J45" s="422"/>
      <c r="K45" s="193">
        <v>35</v>
      </c>
      <c r="L45" s="193">
        <v>2.3810040000000001E-2</v>
      </c>
      <c r="M45" s="1705">
        <f t="shared" si="2"/>
        <v>0.70882191780821924</v>
      </c>
      <c r="N45" s="193">
        <v>1.8752309128767123E-4</v>
      </c>
      <c r="O45" s="1705">
        <f t="shared" si="0"/>
        <v>1.8752309128767123E-4</v>
      </c>
      <c r="P45" s="1705">
        <f t="shared" si="1"/>
        <v>2.6268076908712329E-2</v>
      </c>
      <c r="Q45" s="194"/>
    </row>
    <row r="46" spans="1:18" s="65" customFormat="1" ht="12.75" x14ac:dyDescent="0.25">
      <c r="A46" s="8"/>
      <c r="B46" s="227"/>
      <c r="C46" s="222"/>
      <c r="D46" s="375"/>
      <c r="E46" s="53"/>
      <c r="F46" s="63"/>
      <c r="G46" s="63"/>
      <c r="H46" s="63"/>
      <c r="I46" s="63"/>
      <c r="J46" s="422"/>
      <c r="K46" s="63"/>
      <c r="L46" s="63"/>
      <c r="M46" s="63"/>
      <c r="N46" s="63"/>
      <c r="O46" s="63"/>
      <c r="P46" s="63"/>
      <c r="Q46" s="194"/>
    </row>
    <row r="47" spans="1:18" ht="12.75" x14ac:dyDescent="0.25">
      <c r="C47" s="222"/>
      <c r="D47" s="375"/>
      <c r="E47" s="38"/>
      <c r="F47" s="63"/>
      <c r="G47" s="63"/>
      <c r="H47" s="63"/>
      <c r="I47" s="63"/>
      <c r="J47" s="422"/>
      <c r="K47" s="63"/>
      <c r="L47" s="63"/>
      <c r="M47" s="63"/>
      <c r="N47" s="63"/>
      <c r="O47" s="63"/>
      <c r="P47" s="63"/>
    </row>
    <row r="48" spans="1:18" s="210" customFormat="1" x14ac:dyDescent="0.3">
      <c r="A48" s="179"/>
      <c r="C48" s="8"/>
      <c r="D48" s="44"/>
      <c r="E48" s="8"/>
      <c r="F48" s="67"/>
      <c r="G48" s="67"/>
      <c r="H48" s="67"/>
      <c r="I48" s="67"/>
      <c r="J48" s="454"/>
      <c r="K48" s="67"/>
      <c r="L48" s="67"/>
      <c r="M48" s="67"/>
      <c r="N48" s="67"/>
      <c r="O48" s="67"/>
      <c r="P48" s="67"/>
      <c r="Q48" s="209"/>
    </row>
    <row r="49" spans="3:16" x14ac:dyDescent="0.3">
      <c r="C49" s="206" t="s">
        <v>10</v>
      </c>
      <c r="D49" s="207"/>
      <c r="E49" s="207"/>
      <c r="F49" s="208">
        <v>191.11059605364781</v>
      </c>
      <c r="G49" s="208">
        <v>85.670202095980912</v>
      </c>
      <c r="H49" s="208">
        <v>94.430993957666914</v>
      </c>
      <c r="I49" s="208"/>
      <c r="J49" s="857"/>
      <c r="K49" s="208"/>
      <c r="L49" s="208"/>
      <c r="M49" s="208"/>
      <c r="N49" s="208">
        <v>6.0424057522494339</v>
      </c>
      <c r="O49" s="208">
        <v>100.47339970991636</v>
      </c>
      <c r="P49" s="208">
        <v>90.637196343731461</v>
      </c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4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Q54"/>
  <sheetViews>
    <sheetView view="pageBreakPreview" zoomScale="80" zoomScaleNormal="94" zoomScaleSheetLayoutView="80" workbookViewId="0">
      <selection activeCell="I42" sqref="I42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1" style="8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2.33203125" style="67" customWidth="1"/>
    <col min="10" max="10" width="17.109375" style="67" bestFit="1" customWidth="1"/>
    <col min="11" max="11" width="15.88671875" style="67" bestFit="1" customWidth="1"/>
    <col min="12" max="12" width="16.88671875" style="67" bestFit="1" customWidth="1"/>
    <col min="13" max="13" width="14.5546875" style="67" bestFit="1" customWidth="1"/>
    <col min="14" max="14" width="13.5546875" style="67" customWidth="1"/>
    <col min="15" max="16" width="15.6640625" style="67" customWidth="1"/>
    <col min="17" max="17" width="9.109375" style="67" customWidth="1" collapsed="1"/>
    <col min="18" max="16384" width="9.109375" style="67"/>
  </cols>
  <sheetData>
    <row r="1" spans="1:16" s="8" customFormat="1" ht="12.75" x14ac:dyDescent="0.25">
      <c r="B1" s="9"/>
      <c r="C1" s="9"/>
      <c r="D1" s="10"/>
      <c r="E1" s="10"/>
      <c r="F1" s="70"/>
      <c r="G1" s="70"/>
      <c r="H1" s="70"/>
      <c r="N1" s="70"/>
      <c r="O1" s="70"/>
      <c r="P1" s="70"/>
    </row>
    <row r="2" spans="1:16" s="8" customFormat="1" ht="12.75" x14ac:dyDescent="0.25">
      <c r="B2" s="12" t="s">
        <v>11</v>
      </c>
      <c r="C2" s="189"/>
      <c r="D2" s="14"/>
      <c r="E2" s="14"/>
      <c r="F2" s="144">
        <v>44287</v>
      </c>
      <c r="G2" s="73"/>
      <c r="H2" s="73"/>
      <c r="I2" s="17"/>
      <c r="J2" s="17"/>
      <c r="K2" s="17"/>
      <c r="L2" s="17"/>
      <c r="M2" s="17"/>
      <c r="N2" s="73"/>
      <c r="O2" s="73"/>
      <c r="P2" s="73"/>
    </row>
    <row r="3" spans="1:16" s="8" customFormat="1" ht="12.75" x14ac:dyDescent="0.25">
      <c r="B3" s="13" t="s">
        <v>12</v>
      </c>
      <c r="C3" s="18" t="s">
        <v>191</v>
      </c>
      <c r="D3" s="14"/>
      <c r="E3" s="17"/>
      <c r="F3" s="73"/>
      <c r="G3" s="73"/>
      <c r="H3" s="73"/>
      <c r="I3" s="17"/>
      <c r="J3" s="17"/>
      <c r="K3" s="17"/>
      <c r="L3" s="17"/>
      <c r="M3" s="17"/>
      <c r="N3" s="73"/>
      <c r="O3" s="73"/>
      <c r="P3" s="73"/>
    </row>
    <row r="4" spans="1:16" s="8" customFormat="1" ht="12.75" x14ac:dyDescent="0.25">
      <c r="B4" s="17" t="s">
        <v>14</v>
      </c>
      <c r="C4" s="15" t="s">
        <v>235</v>
      </c>
      <c r="D4" s="17"/>
      <c r="E4" s="17"/>
      <c r="F4" s="73"/>
      <c r="G4" s="73"/>
      <c r="H4" s="73"/>
      <c r="I4" s="17"/>
      <c r="J4" s="17"/>
      <c r="K4" s="17"/>
      <c r="L4" s="17"/>
      <c r="M4" s="17"/>
      <c r="N4" s="73"/>
      <c r="O4" s="73"/>
      <c r="P4" s="73"/>
    </row>
    <row r="5" spans="1:16" s="8" customFormat="1" ht="12.75" x14ac:dyDescent="0.25">
      <c r="B5" s="17" t="s">
        <v>16</v>
      </c>
      <c r="C5" s="21">
        <v>35</v>
      </c>
      <c r="D5" s="17"/>
      <c r="E5" s="17"/>
      <c r="F5" s="73"/>
      <c r="G5" s="73"/>
      <c r="H5" s="73"/>
      <c r="I5" s="17"/>
      <c r="J5" s="17"/>
      <c r="K5" s="17"/>
      <c r="L5" s="17"/>
      <c r="M5" s="17"/>
      <c r="N5" s="73"/>
      <c r="O5" s="73"/>
      <c r="P5" s="73"/>
    </row>
    <row r="6" spans="1:16" s="8" customFormat="1" ht="12.75" x14ac:dyDescent="0.25">
      <c r="B6" s="17"/>
      <c r="C6" s="62"/>
      <c r="D6" s="17"/>
      <c r="E6" s="17"/>
      <c r="F6" s="73"/>
      <c r="G6" s="73"/>
      <c r="H6" s="73"/>
      <c r="I6" s="17"/>
      <c r="J6" s="17"/>
      <c r="K6" s="17"/>
      <c r="L6" s="17"/>
      <c r="M6" s="17"/>
      <c r="N6" s="73"/>
      <c r="O6" s="73"/>
      <c r="P6" s="73"/>
    </row>
    <row r="7" spans="1:16" s="8" customFormat="1" ht="12.75" x14ac:dyDescent="0.25">
      <c r="B7" s="17"/>
      <c r="C7" s="17"/>
      <c r="D7" s="17"/>
      <c r="E7" s="17"/>
      <c r="F7" s="75" t="s">
        <v>18</v>
      </c>
      <c r="G7" s="76"/>
      <c r="H7" s="76"/>
      <c r="I7" s="24"/>
      <c r="J7" s="24"/>
      <c r="K7" s="24"/>
      <c r="L7" s="24"/>
      <c r="M7" s="24"/>
      <c r="N7" s="76"/>
      <c r="O7" s="76"/>
      <c r="P7" s="76"/>
    </row>
    <row r="8" spans="1:16" s="8" customFormat="1" ht="12.75" x14ac:dyDescent="0.25">
      <c r="B8" s="224"/>
      <c r="C8" s="25" t="s">
        <v>19</v>
      </c>
      <c r="D8" s="25"/>
      <c r="E8" s="25"/>
      <c r="F8" s="79"/>
      <c r="G8" s="171"/>
      <c r="H8" s="171"/>
      <c r="I8" s="171"/>
      <c r="J8" s="171"/>
      <c r="K8" s="27"/>
      <c r="L8" s="27"/>
      <c r="M8" s="27"/>
      <c r="N8" s="171" t="s">
        <v>2314</v>
      </c>
      <c r="O8" s="171"/>
      <c r="P8" s="171"/>
    </row>
    <row r="9" spans="1:16" s="28" customFormat="1" ht="52.8" x14ac:dyDescent="0.3">
      <c r="B9" s="225"/>
      <c r="C9" s="232" t="s">
        <v>20</v>
      </c>
      <c r="D9" s="91" t="s">
        <v>36</v>
      </c>
      <c r="E9" s="91" t="s">
        <v>21</v>
      </c>
      <c r="F9" s="345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91" t="s">
        <v>1722</v>
      </c>
      <c r="L9" s="91" t="s">
        <v>1725</v>
      </c>
      <c r="M9" s="91" t="s">
        <v>1724</v>
      </c>
      <c r="N9" s="269" t="s">
        <v>2315</v>
      </c>
      <c r="O9" s="269" t="s">
        <v>2316</v>
      </c>
      <c r="P9" s="269" t="s">
        <v>2317</v>
      </c>
    </row>
    <row r="10" spans="1:16" s="8" customFormat="1" x14ac:dyDescent="0.3">
      <c r="B10" s="226"/>
      <c r="C10" s="221"/>
      <c r="D10" s="30"/>
      <c r="E10" s="30"/>
      <c r="F10" s="81"/>
      <c r="G10" s="81"/>
      <c r="H10" s="81"/>
      <c r="I10" s="31"/>
      <c r="J10" s="31"/>
      <c r="K10" s="31"/>
      <c r="L10" s="31"/>
      <c r="M10" s="31"/>
      <c r="N10" s="81"/>
      <c r="O10" s="81"/>
      <c r="P10" s="81"/>
    </row>
    <row r="11" spans="1:16" s="65" customFormat="1" ht="12.75" x14ac:dyDescent="0.25">
      <c r="A11" s="8"/>
      <c r="B11" s="227"/>
      <c r="C11" s="228" t="s">
        <v>228</v>
      </c>
      <c r="D11" s="419"/>
      <c r="E11" s="144"/>
      <c r="F11" s="160"/>
      <c r="G11" s="160"/>
      <c r="H11" s="160"/>
      <c r="I11" s="212"/>
      <c r="J11" s="212"/>
      <c r="K11" s="212"/>
      <c r="L11" s="212"/>
      <c r="M11" s="212"/>
      <c r="N11" s="160"/>
      <c r="O11" s="160"/>
      <c r="P11" s="160"/>
    </row>
    <row r="12" spans="1:16" s="65" customFormat="1" ht="12.75" x14ac:dyDescent="0.25">
      <c r="A12" s="8"/>
      <c r="B12" s="227"/>
      <c r="C12" s="222" t="s">
        <v>136</v>
      </c>
      <c r="D12" s="420">
        <v>700</v>
      </c>
      <c r="E12" s="33">
        <v>33877</v>
      </c>
      <c r="F12" s="63">
        <v>1.05</v>
      </c>
      <c r="G12" s="213">
        <v>0.15395151780821903</v>
      </c>
      <c r="H12" s="213">
        <v>0.89604848219178101</v>
      </c>
      <c r="I12" s="33">
        <v>46660</v>
      </c>
      <c r="J12" s="422">
        <v>28.5</v>
      </c>
      <c r="K12" s="214">
        <v>6.5</v>
      </c>
      <c r="L12" s="214">
        <v>4.8951517808219047E-2</v>
      </c>
      <c r="M12" s="422">
        <v>0.71723835616438159</v>
      </c>
      <c r="N12" s="213">
        <v>7.5310027397260072E-3</v>
      </c>
      <c r="O12" s="213">
        <v>0.90357948493150697</v>
      </c>
      <c r="P12" s="213">
        <v>0.14642051506849307</v>
      </c>
    </row>
    <row r="13" spans="1:16" s="65" customFormat="1" ht="12.75" x14ac:dyDescent="0.25">
      <c r="A13" s="8"/>
      <c r="B13" s="227"/>
      <c r="C13" s="222" t="s">
        <v>136</v>
      </c>
      <c r="D13" s="420">
        <v>650</v>
      </c>
      <c r="E13" s="33">
        <v>40816</v>
      </c>
      <c r="F13" s="63">
        <v>1.0022220000000002</v>
      </c>
      <c r="G13" s="213">
        <v>0.55843809840000014</v>
      </c>
      <c r="H13" s="213">
        <v>0.44378390160000009</v>
      </c>
      <c r="I13" s="33">
        <v>53600</v>
      </c>
      <c r="J13" s="422">
        <v>9.5</v>
      </c>
      <c r="K13" s="214">
        <v>25.5</v>
      </c>
      <c r="L13" s="214">
        <v>0.45821589840000004</v>
      </c>
      <c r="M13" s="422">
        <v>5.28</v>
      </c>
      <c r="N13" s="213">
        <v>5.2917321600000011E-2</v>
      </c>
      <c r="O13" s="213">
        <v>0.4967012232000001</v>
      </c>
      <c r="P13" s="213">
        <v>0.50552077680000007</v>
      </c>
    </row>
    <row r="14" spans="1:16" s="65" customFormat="1" ht="12.75" x14ac:dyDescent="0.25">
      <c r="A14" s="8"/>
      <c r="B14" s="227"/>
      <c r="C14" s="222" t="s">
        <v>236</v>
      </c>
      <c r="D14" s="421">
        <v>20</v>
      </c>
      <c r="E14" s="33">
        <v>33877</v>
      </c>
      <c r="F14" s="63">
        <v>0.8899999999999999</v>
      </c>
      <c r="G14" s="213">
        <v>0.13049223890410966</v>
      </c>
      <c r="H14" s="213">
        <v>0.75950776109589024</v>
      </c>
      <c r="I14" s="33">
        <v>46660</v>
      </c>
      <c r="J14" s="422">
        <v>28.5</v>
      </c>
      <c r="K14" s="214">
        <v>6.5</v>
      </c>
      <c r="L14" s="214">
        <v>4.1492238904109691E-2</v>
      </c>
      <c r="M14" s="422">
        <v>0.71723835616438536</v>
      </c>
      <c r="N14" s="213">
        <v>6.3834213698630293E-3</v>
      </c>
      <c r="O14" s="213">
        <v>0.76589118246575327</v>
      </c>
      <c r="P14" s="213">
        <v>0.12410881753424663</v>
      </c>
    </row>
    <row r="15" spans="1:16" s="65" customFormat="1" ht="12.75" x14ac:dyDescent="0.25">
      <c r="A15" s="8"/>
      <c r="B15" s="227"/>
      <c r="C15" s="222" t="s">
        <v>236</v>
      </c>
      <c r="D15" s="420">
        <v>19</v>
      </c>
      <c r="E15" s="33">
        <v>40816</v>
      </c>
      <c r="F15" s="63">
        <v>1.7635799999999999</v>
      </c>
      <c r="G15" s="213">
        <v>0.98266677599999996</v>
      </c>
      <c r="H15" s="213">
        <v>0.78091322399999996</v>
      </c>
      <c r="I15" s="33">
        <v>53600</v>
      </c>
      <c r="J15" s="422">
        <v>9.5</v>
      </c>
      <c r="K15" s="214">
        <v>25.5</v>
      </c>
      <c r="L15" s="214">
        <v>0.80630877599999995</v>
      </c>
      <c r="M15" s="422">
        <v>5.28</v>
      </c>
      <c r="N15" s="213">
        <v>9.3117023999999993E-2</v>
      </c>
      <c r="O15" s="213">
        <v>0.87403024799999995</v>
      </c>
      <c r="P15" s="213">
        <v>0.88954975199999997</v>
      </c>
    </row>
    <row r="16" spans="1:16" s="65" customFormat="1" ht="12.75" x14ac:dyDescent="0.25">
      <c r="A16" s="8"/>
      <c r="B16" s="227"/>
      <c r="C16" s="222"/>
      <c r="D16" s="420"/>
      <c r="E16" s="32"/>
      <c r="F16" s="63"/>
      <c r="G16" s="63"/>
      <c r="H16" s="63"/>
      <c r="I16" s="32"/>
      <c r="J16" s="215"/>
      <c r="K16" s="216"/>
      <c r="L16" s="216"/>
      <c r="M16" s="216"/>
      <c r="N16" s="63"/>
      <c r="O16" s="63"/>
      <c r="P16" s="63"/>
    </row>
    <row r="17" spans="1:17" s="65" customFormat="1" ht="12.75" x14ac:dyDescent="0.25">
      <c r="A17" s="8"/>
      <c r="B17" s="227"/>
      <c r="C17" s="228" t="s">
        <v>230</v>
      </c>
      <c r="D17" s="419"/>
      <c r="E17" s="144"/>
      <c r="F17" s="160"/>
      <c r="G17" s="160"/>
      <c r="H17" s="160"/>
      <c r="I17" s="144"/>
      <c r="J17" s="212"/>
      <c r="K17" s="212"/>
      <c r="L17" s="212"/>
      <c r="M17" s="212"/>
      <c r="N17" s="160"/>
      <c r="O17" s="160"/>
      <c r="P17" s="160"/>
    </row>
    <row r="18" spans="1:17" s="65" customFormat="1" ht="12.75" x14ac:dyDescent="0.25">
      <c r="A18" s="8"/>
      <c r="B18" s="227"/>
      <c r="C18" s="222" t="s">
        <v>136</v>
      </c>
      <c r="D18" s="420">
        <v>1750</v>
      </c>
      <c r="E18" s="33">
        <v>33877</v>
      </c>
      <c r="F18" s="63">
        <v>2.625</v>
      </c>
      <c r="G18" s="213">
        <v>0.38487879452054807</v>
      </c>
      <c r="H18" s="213">
        <v>2.2401212054794519</v>
      </c>
      <c r="I18" s="33">
        <v>46660</v>
      </c>
      <c r="J18" s="422">
        <v>28.5</v>
      </c>
      <c r="K18" s="214">
        <v>6.5</v>
      </c>
      <c r="L18" s="214">
        <v>0.12237879452054834</v>
      </c>
      <c r="M18" s="422">
        <v>0.71723835616438592</v>
      </c>
      <c r="N18" s="213">
        <v>1.8827506849315129E-2</v>
      </c>
      <c r="O18" s="213">
        <v>2.2589487123287673</v>
      </c>
      <c r="P18" s="213">
        <v>0.36605128767123274</v>
      </c>
    </row>
    <row r="19" spans="1:17" s="65" customFormat="1" ht="12.75" x14ac:dyDescent="0.25">
      <c r="A19" s="8"/>
      <c r="B19" s="227"/>
      <c r="C19" s="222" t="s">
        <v>136</v>
      </c>
      <c r="D19" s="420">
        <v>650</v>
      </c>
      <c r="E19" s="33">
        <v>38990</v>
      </c>
      <c r="F19" s="63">
        <v>1.3825370000000003</v>
      </c>
      <c r="G19" s="213">
        <v>0.62038361847598189</v>
      </c>
      <c r="H19" s="213">
        <v>0.76215338152401846</v>
      </c>
      <c r="I19" s="33">
        <v>51774</v>
      </c>
      <c r="J19" s="422">
        <v>14.5</v>
      </c>
      <c r="K19" s="214">
        <v>20.5</v>
      </c>
      <c r="L19" s="214">
        <v>0.48212991847598197</v>
      </c>
      <c r="M19" s="422">
        <v>1.701114155251142</v>
      </c>
      <c r="N19" s="213">
        <v>2.3518532608584487E-2</v>
      </c>
      <c r="O19" s="213">
        <v>0.78567191413260296</v>
      </c>
      <c r="P19" s="213">
        <v>0.59686508586739739</v>
      </c>
    </row>
    <row r="20" spans="1:17" s="65" customFormat="1" ht="12.75" x14ac:dyDescent="0.25">
      <c r="A20" s="8"/>
      <c r="B20" s="227"/>
      <c r="C20" s="222" t="s">
        <v>236</v>
      </c>
      <c r="D20" s="421">
        <v>50</v>
      </c>
      <c r="E20" s="33">
        <v>33877</v>
      </c>
      <c r="F20" s="63">
        <v>2.2250000000000001</v>
      </c>
      <c r="G20" s="213">
        <v>0.3262305972602737</v>
      </c>
      <c r="H20" s="213">
        <v>1.8987694027397264</v>
      </c>
      <c r="I20" s="33">
        <v>46660</v>
      </c>
      <c r="J20" s="422">
        <v>28.5</v>
      </c>
      <c r="K20" s="214">
        <v>6.5</v>
      </c>
      <c r="L20" s="214">
        <v>0.10373059726027356</v>
      </c>
      <c r="M20" s="422">
        <v>0.71723835616438059</v>
      </c>
      <c r="N20" s="213">
        <v>1.5958553424657469E-2</v>
      </c>
      <c r="O20" s="213">
        <v>1.914727956164384</v>
      </c>
      <c r="P20" s="213">
        <v>0.31027204383561613</v>
      </c>
    </row>
    <row r="21" spans="1:17" s="65" customFormat="1" ht="12.75" x14ac:dyDescent="0.25">
      <c r="A21" s="8"/>
      <c r="B21" s="227"/>
      <c r="C21" s="222" t="s">
        <v>236</v>
      </c>
      <c r="D21" s="420">
        <v>19</v>
      </c>
      <c r="E21" s="33">
        <v>38990</v>
      </c>
      <c r="F21" s="63">
        <v>1.84965</v>
      </c>
      <c r="G21" s="213">
        <v>0.82999048843835621</v>
      </c>
      <c r="H21" s="213">
        <v>1.0196595115616438</v>
      </c>
      <c r="I21" s="33">
        <v>51774</v>
      </c>
      <c r="J21" s="422">
        <v>14.5</v>
      </c>
      <c r="K21" s="214">
        <v>20.5</v>
      </c>
      <c r="L21" s="214">
        <v>0.64502548843835616</v>
      </c>
      <c r="M21" s="422">
        <v>1.7011141552511415</v>
      </c>
      <c r="N21" s="213">
        <v>3.1464657972602741E-2</v>
      </c>
      <c r="O21" s="213">
        <v>1.0511241695342466</v>
      </c>
      <c r="P21" s="213">
        <v>0.79852583046575343</v>
      </c>
    </row>
    <row r="22" spans="1:17" s="165" customFormat="1" ht="12.75" x14ac:dyDescent="0.25">
      <c r="A22" s="124"/>
      <c r="B22" s="230"/>
      <c r="C22" s="222"/>
      <c r="D22" s="422"/>
      <c r="E22" s="150"/>
      <c r="F22" s="63"/>
      <c r="G22" s="63"/>
      <c r="H22" s="63"/>
      <c r="I22" s="150"/>
      <c r="J22" s="215"/>
      <c r="K22" s="216"/>
      <c r="L22" s="216"/>
      <c r="M22" s="216"/>
      <c r="N22" s="63"/>
      <c r="O22" s="63"/>
      <c r="P22" s="63"/>
      <c r="Q22" s="65"/>
    </row>
    <row r="23" spans="1:17" s="65" customFormat="1" ht="12.75" x14ac:dyDescent="0.25">
      <c r="A23" s="8"/>
      <c r="B23" s="227"/>
      <c r="C23" s="228" t="s">
        <v>231</v>
      </c>
      <c r="D23" s="419"/>
      <c r="E23" s="144"/>
      <c r="F23" s="160"/>
      <c r="G23" s="160"/>
      <c r="H23" s="160"/>
      <c r="I23" s="144"/>
      <c r="J23" s="212"/>
      <c r="K23" s="212"/>
      <c r="L23" s="212"/>
      <c r="M23" s="212"/>
      <c r="N23" s="160"/>
      <c r="O23" s="160"/>
      <c r="P23" s="160"/>
    </row>
    <row r="24" spans="1:17" s="65" customFormat="1" ht="12.75" x14ac:dyDescent="0.25">
      <c r="A24" s="8"/>
      <c r="B24" s="227"/>
      <c r="C24" s="222" t="s">
        <v>136</v>
      </c>
      <c r="D24" s="420">
        <v>600</v>
      </c>
      <c r="E24" s="33">
        <v>33877</v>
      </c>
      <c r="F24" s="63">
        <v>0.9</v>
      </c>
      <c r="G24" s="213">
        <v>0.1319584438356165</v>
      </c>
      <c r="H24" s="213">
        <v>0.76804155616438352</v>
      </c>
      <c r="I24" s="33">
        <v>46660</v>
      </c>
      <c r="J24" s="422">
        <v>28.5</v>
      </c>
      <c r="K24" s="214">
        <v>6.5</v>
      </c>
      <c r="L24" s="214">
        <v>4.1958443835616532E-2</v>
      </c>
      <c r="M24" s="422">
        <v>0.71723835616438514</v>
      </c>
      <c r="N24" s="213">
        <v>6.4551452054794666E-3</v>
      </c>
      <c r="O24" s="213">
        <v>0.77449670136986304</v>
      </c>
      <c r="P24" s="213">
        <v>0.12550329863013698</v>
      </c>
    </row>
    <row r="25" spans="1:17" s="65" customFormat="1" ht="12.75" x14ac:dyDescent="0.25">
      <c r="A25" s="8"/>
      <c r="B25" s="227"/>
      <c r="C25" s="222" t="s">
        <v>136</v>
      </c>
      <c r="D25" s="420">
        <v>2800</v>
      </c>
      <c r="E25" s="33">
        <v>40816</v>
      </c>
      <c r="F25" s="63">
        <v>4.3172640000000007</v>
      </c>
      <c r="G25" s="213">
        <v>2.4055795008000005</v>
      </c>
      <c r="H25" s="213">
        <v>1.9116844992000002</v>
      </c>
      <c r="I25" s="33">
        <v>53600</v>
      </c>
      <c r="J25" s="422">
        <v>9.5</v>
      </c>
      <c r="K25" s="214">
        <v>25.5</v>
      </c>
      <c r="L25" s="214">
        <v>1.9738531008000004</v>
      </c>
      <c r="M25" s="422">
        <v>5.28</v>
      </c>
      <c r="N25" s="213">
        <v>0.22795153920000005</v>
      </c>
      <c r="O25" s="213">
        <v>2.1396360384000004</v>
      </c>
      <c r="P25" s="213">
        <v>2.1776279616000003</v>
      </c>
    </row>
    <row r="26" spans="1:17" s="65" customFormat="1" ht="12.75" x14ac:dyDescent="0.25">
      <c r="A26" s="8"/>
      <c r="B26" s="227"/>
      <c r="C26" s="222" t="s">
        <v>236</v>
      </c>
      <c r="D26" s="421">
        <v>17.142857142857142</v>
      </c>
      <c r="E26" s="33">
        <v>33877</v>
      </c>
      <c r="F26" s="63">
        <v>0.76285714285714279</v>
      </c>
      <c r="G26" s="213">
        <v>0.11185049048923701</v>
      </c>
      <c r="H26" s="213">
        <v>0.65100665236790578</v>
      </c>
      <c r="I26" s="33">
        <v>46660</v>
      </c>
      <c r="J26" s="422">
        <v>28.5</v>
      </c>
      <c r="K26" s="214">
        <v>6.5</v>
      </c>
      <c r="L26" s="214">
        <v>3.5564776203522719E-2</v>
      </c>
      <c r="M26" s="422">
        <v>0.71723835616438791</v>
      </c>
      <c r="N26" s="213">
        <v>5.4715040313111874E-3</v>
      </c>
      <c r="O26" s="213">
        <v>0.65647815639921692</v>
      </c>
      <c r="P26" s="213">
        <v>0.10637898645792587</v>
      </c>
    </row>
    <row r="27" spans="1:17" s="65" customFormat="1" ht="12.75" x14ac:dyDescent="0.25">
      <c r="A27" s="8"/>
      <c r="B27" s="227"/>
      <c r="C27" s="222" t="s">
        <v>236</v>
      </c>
      <c r="D27" s="420">
        <v>80</v>
      </c>
      <c r="E27" s="33">
        <v>40816</v>
      </c>
      <c r="F27" s="63">
        <v>7.4256000000000002</v>
      </c>
      <c r="G27" s="213">
        <v>4.1375443199999999</v>
      </c>
      <c r="H27" s="213">
        <v>3.2880556799999998</v>
      </c>
      <c r="I27" s="33">
        <v>53600</v>
      </c>
      <c r="J27" s="422">
        <v>9.5</v>
      </c>
      <c r="K27" s="214">
        <v>25.5</v>
      </c>
      <c r="L27" s="214">
        <v>3.3949843200000003</v>
      </c>
      <c r="M27" s="422">
        <v>5.28</v>
      </c>
      <c r="N27" s="213">
        <v>0.39207168000000003</v>
      </c>
      <c r="O27" s="213">
        <v>3.6801273599999997</v>
      </c>
      <c r="P27" s="213">
        <v>3.7454726400000005</v>
      </c>
    </row>
    <row r="28" spans="1:17" s="65" customFormat="1" ht="12.75" x14ac:dyDescent="0.25">
      <c r="A28" s="8"/>
      <c r="B28" s="227"/>
      <c r="C28" s="222"/>
      <c r="D28" s="417"/>
      <c r="E28" s="33"/>
      <c r="F28" s="63"/>
      <c r="G28" s="63"/>
      <c r="H28" s="63"/>
      <c r="I28" s="33"/>
      <c r="J28" s="215"/>
      <c r="K28" s="215"/>
      <c r="L28" s="215"/>
      <c r="M28" s="215"/>
      <c r="N28" s="63"/>
      <c r="O28" s="63"/>
      <c r="P28" s="63"/>
    </row>
    <row r="29" spans="1:17" s="65" customFormat="1" ht="12.75" x14ac:dyDescent="0.25">
      <c r="A29" s="8"/>
      <c r="B29" s="227"/>
      <c r="C29" s="228" t="s">
        <v>232</v>
      </c>
      <c r="D29" s="419"/>
      <c r="E29" s="144"/>
      <c r="F29" s="160"/>
      <c r="G29" s="160"/>
      <c r="H29" s="160"/>
      <c r="I29" s="144"/>
      <c r="J29" s="212"/>
      <c r="K29" s="212"/>
      <c r="L29" s="212"/>
      <c r="M29" s="212"/>
      <c r="N29" s="160"/>
      <c r="O29" s="160"/>
      <c r="P29" s="160"/>
    </row>
    <row r="30" spans="1:17" s="65" customFormat="1" ht="12.75" x14ac:dyDescent="0.25">
      <c r="A30" s="8"/>
      <c r="B30" s="227"/>
      <c r="C30" s="222" t="s">
        <v>136</v>
      </c>
      <c r="D30" s="420">
        <v>720</v>
      </c>
      <c r="E30" s="33">
        <v>33877</v>
      </c>
      <c r="F30" s="63">
        <v>1.08</v>
      </c>
      <c r="G30" s="213">
        <v>0.15835013260273989</v>
      </c>
      <c r="H30" s="213">
        <v>0.92164986739726018</v>
      </c>
      <c r="I30" s="33">
        <v>46660</v>
      </c>
      <c r="J30" s="422">
        <v>28.5</v>
      </c>
      <c r="K30" s="214">
        <v>6.5</v>
      </c>
      <c r="L30" s="214">
        <v>5.0350132602739905E-2</v>
      </c>
      <c r="M30" s="422">
        <v>0.71723835616438603</v>
      </c>
      <c r="N30" s="213">
        <v>7.7461742465753693E-3</v>
      </c>
      <c r="O30" s="213">
        <v>0.9293960416438356</v>
      </c>
      <c r="P30" s="213">
        <v>0.15060395835616447</v>
      </c>
    </row>
    <row r="31" spans="1:17" s="65" customFormat="1" ht="12.75" x14ac:dyDescent="0.25">
      <c r="A31" s="8"/>
      <c r="B31" s="227"/>
      <c r="C31" s="222" t="s">
        <v>136</v>
      </c>
      <c r="D31" s="420">
        <v>3000</v>
      </c>
      <c r="E31" s="33">
        <v>40816</v>
      </c>
      <c r="F31" s="63">
        <v>4.6256400000000006</v>
      </c>
      <c r="G31" s="213">
        <v>2.5774066080000004</v>
      </c>
      <c r="H31" s="213">
        <v>2.0482333920000002</v>
      </c>
      <c r="I31" s="33">
        <v>53600</v>
      </c>
      <c r="J31" s="422">
        <v>9.5</v>
      </c>
      <c r="K31" s="214">
        <v>25.5</v>
      </c>
      <c r="L31" s="214">
        <v>2.1148426080000009</v>
      </c>
      <c r="M31" s="422">
        <v>5.28</v>
      </c>
      <c r="N31" s="213">
        <v>0.24423379200000003</v>
      </c>
      <c r="O31" s="213">
        <v>2.2924671840000004</v>
      </c>
      <c r="P31" s="213">
        <v>2.3331728160000003</v>
      </c>
    </row>
    <row r="32" spans="1:17" s="165" customFormat="1" ht="12.75" x14ac:dyDescent="0.25">
      <c r="A32" s="124"/>
      <c r="B32" s="230"/>
      <c r="C32" s="222" t="s">
        <v>236</v>
      </c>
      <c r="D32" s="421">
        <v>20.571428571428573</v>
      </c>
      <c r="E32" s="33">
        <v>33877</v>
      </c>
      <c r="F32" s="63">
        <v>0.91542857142857148</v>
      </c>
      <c r="G32" s="213">
        <v>0.1342205885870843</v>
      </c>
      <c r="H32" s="213">
        <v>0.78120798284148718</v>
      </c>
      <c r="I32" s="33">
        <v>46660</v>
      </c>
      <c r="J32" s="422">
        <v>28.5</v>
      </c>
      <c r="K32" s="214">
        <v>6.5</v>
      </c>
      <c r="L32" s="214">
        <v>4.2677731444227152E-2</v>
      </c>
      <c r="M32" s="422">
        <v>0.71723835616438603</v>
      </c>
      <c r="N32" s="213">
        <v>6.5658048375734079E-3</v>
      </c>
      <c r="O32" s="213">
        <v>0.78777378767906059</v>
      </c>
      <c r="P32" s="213">
        <v>0.12765478374951089</v>
      </c>
      <c r="Q32" s="65"/>
    </row>
    <row r="33" spans="1:17" s="65" customFormat="1" ht="12.75" x14ac:dyDescent="0.25">
      <c r="A33" s="8"/>
      <c r="B33" s="227"/>
      <c r="C33" s="222" t="s">
        <v>236</v>
      </c>
      <c r="D33" s="420">
        <v>85.714285714285708</v>
      </c>
      <c r="E33" s="33">
        <v>40816</v>
      </c>
      <c r="F33" s="63">
        <v>7.9559999999999995</v>
      </c>
      <c r="G33" s="213">
        <v>4.4330832000000004</v>
      </c>
      <c r="H33" s="213">
        <v>3.5229167999999995</v>
      </c>
      <c r="I33" s="33">
        <v>53600</v>
      </c>
      <c r="J33" s="422">
        <v>9.5</v>
      </c>
      <c r="K33" s="214">
        <v>25.5</v>
      </c>
      <c r="L33" s="214">
        <v>3.6374832000000006</v>
      </c>
      <c r="M33" s="422">
        <v>5.28</v>
      </c>
      <c r="N33" s="213">
        <v>0.42007680000000003</v>
      </c>
      <c r="O33" s="213">
        <v>3.9429935999999994</v>
      </c>
      <c r="P33" s="213">
        <v>4.0130064000000001</v>
      </c>
    </row>
    <row r="34" spans="1:17" s="65" customFormat="1" ht="12.75" x14ac:dyDescent="0.25">
      <c r="A34" s="8"/>
      <c r="B34" s="227"/>
      <c r="C34" s="222"/>
      <c r="D34" s="422"/>
      <c r="E34" s="33"/>
      <c r="F34" s="63"/>
      <c r="G34" s="63"/>
      <c r="H34" s="63"/>
      <c r="I34" s="33"/>
      <c r="J34" s="64"/>
      <c r="K34" s="64"/>
      <c r="L34" s="64"/>
      <c r="M34" s="64"/>
      <c r="N34" s="63"/>
      <c r="O34" s="63"/>
      <c r="P34" s="63"/>
    </row>
    <row r="35" spans="1:17" s="65" customFormat="1" ht="12.75" x14ac:dyDescent="0.25">
      <c r="A35" s="8"/>
      <c r="B35" s="227"/>
      <c r="C35" s="228" t="s">
        <v>233</v>
      </c>
      <c r="D35" s="419"/>
      <c r="E35" s="144"/>
      <c r="F35" s="160"/>
      <c r="G35" s="160"/>
      <c r="H35" s="160"/>
      <c r="I35" s="144"/>
      <c r="J35" s="422"/>
      <c r="K35" s="212"/>
      <c r="L35" s="212"/>
      <c r="M35" s="212"/>
      <c r="N35" s="160"/>
      <c r="O35" s="160"/>
      <c r="P35" s="160"/>
    </row>
    <row r="36" spans="1:17" s="165" customFormat="1" ht="12.75" x14ac:dyDescent="0.25">
      <c r="A36" s="124"/>
      <c r="B36" s="230"/>
      <c r="C36" s="222" t="s">
        <v>136</v>
      </c>
      <c r="D36" s="420">
        <v>675</v>
      </c>
      <c r="E36" s="33">
        <v>33877</v>
      </c>
      <c r="F36" s="63">
        <v>1.0125</v>
      </c>
      <c r="G36" s="213">
        <v>0.14845324931506854</v>
      </c>
      <c r="H36" s="213">
        <v>0.86404675068493142</v>
      </c>
      <c r="I36" s="33">
        <v>46660</v>
      </c>
      <c r="J36" s="422">
        <v>28.5</v>
      </c>
      <c r="K36" s="214">
        <v>6.5</v>
      </c>
      <c r="L36" s="214">
        <v>4.7203249315068585E-2</v>
      </c>
      <c r="M36" s="422">
        <v>0.71723835616438492</v>
      </c>
      <c r="N36" s="213">
        <v>7.2620383561643968E-3</v>
      </c>
      <c r="O36" s="213">
        <v>0.87130878904109577</v>
      </c>
      <c r="P36" s="213">
        <v>0.14119121095890419</v>
      </c>
      <c r="Q36" s="65"/>
    </row>
    <row r="37" spans="1:17" s="65" customFormat="1" ht="12.75" x14ac:dyDescent="0.25">
      <c r="A37" s="8"/>
      <c r="B37" s="227"/>
      <c r="C37" s="222" t="s">
        <v>136</v>
      </c>
      <c r="D37" s="420">
        <v>1200</v>
      </c>
      <c r="E37" s="33">
        <v>40816</v>
      </c>
      <c r="F37" s="63">
        <v>1.8502560000000003</v>
      </c>
      <c r="G37" s="213">
        <v>1.0309626432000001</v>
      </c>
      <c r="H37" s="213">
        <v>0.81929335680000026</v>
      </c>
      <c r="I37" s="33">
        <v>53600</v>
      </c>
      <c r="J37" s="422">
        <v>9.5</v>
      </c>
      <c r="K37" s="214">
        <v>25.5</v>
      </c>
      <c r="L37" s="214">
        <v>0.84593704320000018</v>
      </c>
      <c r="M37" s="422">
        <v>5.28</v>
      </c>
      <c r="N37" s="213">
        <v>9.7693516800000019E-2</v>
      </c>
      <c r="O37" s="213">
        <v>0.91698687360000031</v>
      </c>
      <c r="P37" s="213">
        <v>0.93326912640000004</v>
      </c>
    </row>
    <row r="38" spans="1:17" s="165" customFormat="1" ht="12.75" x14ac:dyDescent="0.25">
      <c r="A38" s="124"/>
      <c r="B38" s="230"/>
      <c r="C38" s="222" t="s">
        <v>236</v>
      </c>
      <c r="D38" s="421">
        <v>19.285714285714285</v>
      </c>
      <c r="E38" s="33">
        <v>33877</v>
      </c>
      <c r="F38" s="63">
        <v>0.8582142857142856</v>
      </c>
      <c r="G38" s="213">
        <v>0.12583180180039133</v>
      </c>
      <c r="H38" s="213">
        <v>0.73238248391389427</v>
      </c>
      <c r="I38" s="33">
        <v>46660</v>
      </c>
      <c r="J38" s="422">
        <v>28.5</v>
      </c>
      <c r="K38" s="214">
        <v>6.5</v>
      </c>
      <c r="L38" s="214">
        <v>4.0010373228962837E-2</v>
      </c>
      <c r="M38" s="422">
        <v>0.71723835616438403</v>
      </c>
      <c r="N38" s="213">
        <v>6.1554420352250517E-3</v>
      </c>
      <c r="O38" s="213">
        <v>0.73853792594911927</v>
      </c>
      <c r="P38" s="213">
        <v>0.11967635976516633</v>
      </c>
      <c r="Q38" s="65"/>
    </row>
    <row r="39" spans="1:17" s="65" customFormat="1" ht="12.75" x14ac:dyDescent="0.25">
      <c r="A39" s="8"/>
      <c r="B39" s="227"/>
      <c r="C39" s="222" t="s">
        <v>236</v>
      </c>
      <c r="D39" s="420">
        <v>34.285714285714285</v>
      </c>
      <c r="E39" s="33">
        <v>40816</v>
      </c>
      <c r="F39" s="63">
        <v>3.1823999999999999</v>
      </c>
      <c r="G39" s="213">
        <v>1.7732332799999999</v>
      </c>
      <c r="H39" s="213">
        <v>1.40916672</v>
      </c>
      <c r="I39" s="33">
        <v>53600</v>
      </c>
      <c r="J39" s="422">
        <v>9.5</v>
      </c>
      <c r="K39" s="214">
        <v>25.5</v>
      </c>
      <c r="L39" s="214">
        <v>1.4549932800000001</v>
      </c>
      <c r="M39" s="422">
        <v>5.28</v>
      </c>
      <c r="N39" s="213">
        <v>0.16803071999999999</v>
      </c>
      <c r="O39" s="213">
        <v>1.57719744</v>
      </c>
      <c r="P39" s="213">
        <v>1.6052025599999999</v>
      </c>
    </row>
    <row r="40" spans="1:17" s="65" customFormat="1" ht="12.75" x14ac:dyDescent="0.25">
      <c r="A40" s="8"/>
      <c r="B40" s="227"/>
      <c r="C40" s="222"/>
      <c r="D40" s="422"/>
      <c r="E40" s="33"/>
      <c r="F40" s="63"/>
      <c r="G40" s="63"/>
      <c r="H40" s="63"/>
      <c r="I40" s="33"/>
      <c r="J40" s="64"/>
      <c r="K40" s="64"/>
      <c r="L40" s="64"/>
      <c r="M40" s="64"/>
      <c r="N40" s="63"/>
      <c r="O40" s="63"/>
      <c r="P40" s="63"/>
    </row>
    <row r="41" spans="1:17" s="65" customFormat="1" ht="12.75" x14ac:dyDescent="0.25">
      <c r="A41" s="8"/>
      <c r="B41" s="227"/>
      <c r="C41" s="228" t="s">
        <v>234</v>
      </c>
      <c r="D41" s="419"/>
      <c r="E41" s="144"/>
      <c r="F41" s="160"/>
      <c r="G41" s="160"/>
      <c r="H41" s="160"/>
      <c r="I41" s="144"/>
      <c r="J41" s="212"/>
      <c r="K41" s="212"/>
      <c r="L41" s="212"/>
      <c r="M41" s="212"/>
      <c r="N41" s="160"/>
      <c r="O41" s="160"/>
      <c r="P41" s="160"/>
    </row>
    <row r="42" spans="1:17" s="65" customFormat="1" ht="12.75" x14ac:dyDescent="0.25">
      <c r="A42" s="8"/>
      <c r="B42" s="227"/>
      <c r="C42" s="222" t="s">
        <v>136</v>
      </c>
      <c r="D42" s="420">
        <v>850</v>
      </c>
      <c r="E42" s="33">
        <v>33877</v>
      </c>
      <c r="F42" s="63">
        <v>1.2750000000000001</v>
      </c>
      <c r="G42" s="213">
        <v>0.18694112876712343</v>
      </c>
      <c r="H42" s="213">
        <v>1.0880588712328767</v>
      </c>
      <c r="I42" s="33">
        <v>46660</v>
      </c>
      <c r="J42" s="422">
        <v>28.5</v>
      </c>
      <c r="K42" s="214">
        <v>6.5</v>
      </c>
      <c r="L42" s="214">
        <v>5.9441128767123486E-2</v>
      </c>
      <c r="M42" s="422">
        <v>0.7172383561643858</v>
      </c>
      <c r="N42" s="213">
        <v>9.1447890410959205E-3</v>
      </c>
      <c r="O42" s="213">
        <v>1.0972036602739725</v>
      </c>
      <c r="P42" s="213">
        <v>0.1777963397260276</v>
      </c>
    </row>
    <row r="43" spans="1:17" s="65" customFormat="1" ht="12.75" x14ac:dyDescent="0.25">
      <c r="A43" s="8"/>
      <c r="B43" s="227"/>
      <c r="C43" s="222" t="s">
        <v>236</v>
      </c>
      <c r="D43" s="420">
        <v>24.285714285714285</v>
      </c>
      <c r="E43" s="33">
        <v>33877</v>
      </c>
      <c r="F43" s="63">
        <v>2.2542</v>
      </c>
      <c r="G43" s="213">
        <v>0.33051191566027338</v>
      </c>
      <c r="H43" s="213">
        <v>1.9236880843397266</v>
      </c>
      <c r="I43" s="33">
        <v>46660</v>
      </c>
      <c r="J43" s="422">
        <v>28.5</v>
      </c>
      <c r="K43" s="214">
        <v>6.5</v>
      </c>
      <c r="L43" s="214">
        <v>0.10509191566027365</v>
      </c>
      <c r="M43" s="422">
        <v>0.71723835616438136</v>
      </c>
      <c r="N43" s="213">
        <v>1.6167987024657483E-2</v>
      </c>
      <c r="O43" s="213">
        <v>1.939856071364384</v>
      </c>
      <c r="P43" s="213">
        <v>0.314343928635616</v>
      </c>
    </row>
    <row r="44" spans="1:17" s="65" customFormat="1" ht="12.75" x14ac:dyDescent="0.25">
      <c r="A44" s="8"/>
      <c r="B44" s="227"/>
      <c r="C44" s="222"/>
      <c r="D44" s="422"/>
      <c r="E44" s="33"/>
      <c r="F44" s="63"/>
      <c r="G44" s="63"/>
      <c r="H44" s="63"/>
      <c r="I44" s="64"/>
      <c r="J44" s="64"/>
      <c r="K44" s="64"/>
      <c r="L44" s="64"/>
      <c r="M44" s="64"/>
      <c r="N44" s="63"/>
      <c r="O44" s="63"/>
      <c r="P44" s="63"/>
    </row>
    <row r="45" spans="1:17" s="65" customFormat="1" ht="12.75" x14ac:dyDescent="0.25">
      <c r="A45" s="8"/>
      <c r="B45" s="227"/>
      <c r="C45" s="222"/>
      <c r="D45" s="417"/>
      <c r="E45" s="5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</row>
    <row r="46" spans="1:17" s="65" customFormat="1" ht="12.75" x14ac:dyDescent="0.25">
      <c r="A46" s="8"/>
      <c r="B46" s="227"/>
      <c r="C46" s="222"/>
      <c r="D46" s="417"/>
      <c r="E46" s="38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</row>
    <row r="48" spans="1:17" ht="12.75" x14ac:dyDescent="0.25">
      <c r="C48" s="40" t="s">
        <v>10</v>
      </c>
      <c r="D48" s="217"/>
      <c r="E48" s="152"/>
      <c r="F48" s="167">
        <v>51.20334900000001</v>
      </c>
      <c r="G48" s="167">
        <v>21.672959432865024</v>
      </c>
      <c r="H48" s="167">
        <v>29.530389567134975</v>
      </c>
      <c r="I48" s="167"/>
      <c r="J48" s="167"/>
      <c r="K48" s="167"/>
      <c r="L48" s="167"/>
      <c r="M48" s="167"/>
      <c r="N48" s="167">
        <v>1.8647449533428309</v>
      </c>
      <c r="O48" s="167">
        <v>31.395134520477811</v>
      </c>
      <c r="P48" s="167">
        <v>19.808214479522192</v>
      </c>
    </row>
    <row r="49" spans="11:17" ht="12.75" x14ac:dyDescent="0.25">
      <c r="K49" s="849"/>
      <c r="L49" s="849"/>
      <c r="M49" s="849"/>
      <c r="N49" s="847"/>
    </row>
    <row r="50" spans="11:17" ht="12.75" x14ac:dyDescent="0.25">
      <c r="K50" s="849"/>
      <c r="L50" s="849"/>
      <c r="M50" s="849"/>
      <c r="N50" s="847"/>
    </row>
    <row r="53" spans="11:17" x14ac:dyDescent="0.3">
      <c r="P53" s="847"/>
      <c r="Q53" s="847"/>
    </row>
    <row r="54" spans="11:17" x14ac:dyDescent="0.3">
      <c r="P54" s="847"/>
      <c r="Q54" s="84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1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Q133"/>
  <sheetViews>
    <sheetView view="pageBreakPreview" topLeftCell="D112" zoomScale="89" zoomScaleNormal="95" zoomScaleSheetLayoutView="89" workbookViewId="0">
      <selection activeCell="N145" sqref="N145"/>
    </sheetView>
  </sheetViews>
  <sheetFormatPr defaultColWidth="1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1" style="44" customWidth="1"/>
    <col min="5" max="5" width="15.6640625" style="8" customWidth="1"/>
    <col min="6" max="6" width="15.6640625" style="67" customWidth="1" collapsed="1"/>
    <col min="7" max="7" width="15.6640625" style="67" customWidth="1"/>
    <col min="8" max="8" width="17.6640625" style="67" customWidth="1"/>
    <col min="9" max="9" width="12.33203125" style="67" customWidth="1"/>
    <col min="10" max="10" width="15.6640625" style="67" customWidth="1"/>
    <col min="11" max="11" width="10.88671875" style="67" customWidth="1"/>
    <col min="12" max="12" width="14.109375" style="67" customWidth="1"/>
    <col min="13" max="13" width="10.88671875" style="67" customWidth="1"/>
    <col min="14" max="14" width="13.6640625" style="67" customWidth="1"/>
    <col min="15" max="16" width="15.6640625" style="67" customWidth="1"/>
    <col min="17" max="17" width="9.109375" style="67" customWidth="1" collapsed="1"/>
    <col min="18" max="239" width="9.109375" style="67" customWidth="1"/>
    <col min="240" max="240" width="3.6640625" style="67" customWidth="1"/>
    <col min="241" max="16384" width="19.109375" style="67"/>
  </cols>
  <sheetData>
    <row r="1" spans="1:16" s="8" customFormat="1" ht="12.75" x14ac:dyDescent="0.25">
      <c r="B1" s="9"/>
      <c r="C1" s="9"/>
      <c r="D1" s="44"/>
      <c r="E1" s="10"/>
    </row>
    <row r="2" spans="1:16" s="8" customFormat="1" ht="12.75" x14ac:dyDescent="0.25">
      <c r="B2" s="12" t="s">
        <v>11</v>
      </c>
      <c r="C2" s="189"/>
      <c r="D2" s="19"/>
      <c r="E2" s="14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8" customFormat="1" ht="12.75" x14ac:dyDescent="0.25">
      <c r="B3" s="13" t="s">
        <v>12</v>
      </c>
      <c r="C3" s="18" t="s">
        <v>191</v>
      </c>
      <c r="D3" s="19"/>
      <c r="E3" s="17"/>
      <c r="F3" s="17"/>
      <c r="G3" s="17"/>
      <c r="H3" s="73"/>
      <c r="I3" s="17"/>
      <c r="J3" s="17"/>
      <c r="K3" s="17"/>
      <c r="L3" s="17"/>
      <c r="M3" s="17"/>
      <c r="N3" s="17"/>
      <c r="O3" s="17"/>
      <c r="P3" s="17"/>
    </row>
    <row r="4" spans="1:16" s="8" customFormat="1" ht="12.75" x14ac:dyDescent="0.25"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16" s="8" customFormat="1" ht="12.75" x14ac:dyDescent="0.25"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16" s="8" customFormat="1" ht="12.75" x14ac:dyDescent="0.25">
      <c r="B6" s="17"/>
      <c r="C6" s="190"/>
      <c r="D6" s="19"/>
      <c r="E6" s="17"/>
      <c r="F6" s="17"/>
      <c r="G6" s="20"/>
      <c r="H6" s="17"/>
      <c r="I6" s="17"/>
      <c r="J6" s="17"/>
      <c r="K6" s="17"/>
      <c r="L6" s="17"/>
      <c r="M6" s="17"/>
      <c r="N6" s="17"/>
      <c r="O6" s="17"/>
      <c r="P6" s="17"/>
    </row>
    <row r="7" spans="1:16" s="8" customFormat="1" ht="12.75" x14ac:dyDescent="0.25"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s="8" customFormat="1" ht="12.75" x14ac:dyDescent="0.25">
      <c r="B8" s="22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16" s="28" customFormat="1" ht="66" x14ac:dyDescent="0.3">
      <c r="B9" s="225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91" t="s">
        <v>1722</v>
      </c>
      <c r="L9" s="91" t="s">
        <v>1725</v>
      </c>
      <c r="M9" s="91" t="s">
        <v>1724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B10" s="22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s="65" customFormat="1" ht="12.75" x14ac:dyDescent="0.25">
      <c r="A11" s="8"/>
      <c r="B11" s="227"/>
      <c r="C11" s="222" t="s">
        <v>192</v>
      </c>
      <c r="D11" s="321">
        <v>3</v>
      </c>
      <c r="E11" s="33">
        <v>39721</v>
      </c>
      <c r="F11" s="63">
        <v>778</v>
      </c>
      <c r="G11" s="63">
        <v>349.51596712328768</v>
      </c>
      <c r="H11" s="63">
        <v>428.48403287671232</v>
      </c>
      <c r="I11" s="33">
        <v>52504</v>
      </c>
      <c r="J11" s="422">
        <v>12.5</v>
      </c>
      <c r="K11" s="191">
        <v>22.5</v>
      </c>
      <c r="L11" s="191">
        <v>271.71596712328773</v>
      </c>
      <c r="M11" s="191">
        <v>1.5451186094943246</v>
      </c>
      <c r="N11" s="63">
        <v>12.021022781865845</v>
      </c>
      <c r="O11" s="63">
        <v>440.50505565857816</v>
      </c>
      <c r="P11" s="63">
        <v>337.49494434142184</v>
      </c>
    </row>
    <row r="12" spans="1:16" s="65" customFormat="1" ht="12.75" hidden="1" x14ac:dyDescent="0.25">
      <c r="A12" s="8"/>
      <c r="B12" s="227"/>
      <c r="C12" s="222" t="s">
        <v>193</v>
      </c>
      <c r="D12" s="321"/>
      <c r="E12" s="192">
        <v>39721</v>
      </c>
      <c r="F12" s="63"/>
      <c r="G12" s="63"/>
      <c r="H12" s="63"/>
      <c r="I12" s="192">
        <v>52504</v>
      </c>
      <c r="J12" s="422">
        <v>12.5</v>
      </c>
      <c r="K12" s="191">
        <v>22.5</v>
      </c>
      <c r="L12" s="191"/>
      <c r="M12" s="191"/>
      <c r="N12" s="63"/>
      <c r="O12" s="63"/>
      <c r="P12" s="63"/>
    </row>
    <row r="13" spans="1:16" s="65" customFormat="1" ht="12.75" hidden="1" x14ac:dyDescent="0.25">
      <c r="A13" s="8"/>
      <c r="B13" s="227"/>
      <c r="C13" s="222" t="s">
        <v>194</v>
      </c>
      <c r="D13" s="321">
        <v>1</v>
      </c>
      <c r="E13" s="192">
        <v>39721</v>
      </c>
      <c r="F13" s="63"/>
      <c r="G13" s="63"/>
      <c r="H13" s="63"/>
      <c r="I13" s="192">
        <v>52504</v>
      </c>
      <c r="J13" s="422">
        <v>12.5</v>
      </c>
      <c r="K13" s="191">
        <v>22.5</v>
      </c>
      <c r="L13" s="191"/>
      <c r="M13" s="191"/>
      <c r="N13" s="63"/>
      <c r="O13" s="63"/>
      <c r="P13" s="63"/>
    </row>
    <row r="14" spans="1:16" s="65" customFormat="1" hidden="1" x14ac:dyDescent="0.3">
      <c r="A14" s="8"/>
      <c r="B14" s="227"/>
      <c r="C14" s="223" t="s">
        <v>195</v>
      </c>
      <c r="D14" s="321">
        <v>1</v>
      </c>
      <c r="E14" s="192">
        <v>39721</v>
      </c>
      <c r="F14" s="63"/>
      <c r="G14" s="63"/>
      <c r="H14" s="63"/>
      <c r="I14" s="192">
        <v>52504</v>
      </c>
      <c r="J14" s="422">
        <v>12.5</v>
      </c>
      <c r="K14" s="191">
        <v>22.5</v>
      </c>
      <c r="L14" s="191"/>
      <c r="M14" s="191"/>
      <c r="N14" s="63"/>
      <c r="O14" s="63"/>
      <c r="P14" s="63"/>
    </row>
    <row r="15" spans="1:16" s="65" customFormat="1" hidden="1" x14ac:dyDescent="0.3">
      <c r="A15" s="8"/>
      <c r="B15" s="227"/>
      <c r="C15" s="223" t="s">
        <v>195</v>
      </c>
      <c r="D15" s="321">
        <v>1</v>
      </c>
      <c r="E15" s="192">
        <v>39721</v>
      </c>
      <c r="F15" s="63"/>
      <c r="G15" s="63"/>
      <c r="H15" s="63"/>
      <c r="I15" s="192">
        <v>52504</v>
      </c>
      <c r="J15" s="422">
        <v>12.5</v>
      </c>
      <c r="K15" s="191">
        <v>22.5</v>
      </c>
      <c r="L15" s="191"/>
      <c r="M15" s="191"/>
      <c r="N15" s="63"/>
      <c r="O15" s="63"/>
      <c r="P15" s="63"/>
    </row>
    <row r="16" spans="1:16" s="65" customFormat="1" hidden="1" x14ac:dyDescent="0.3">
      <c r="A16" s="8"/>
      <c r="B16" s="227"/>
      <c r="C16" s="223" t="s">
        <v>196</v>
      </c>
      <c r="D16" s="321">
        <v>1</v>
      </c>
      <c r="E16" s="192">
        <v>39721</v>
      </c>
      <c r="F16" s="63"/>
      <c r="G16" s="63"/>
      <c r="H16" s="63"/>
      <c r="I16" s="192">
        <v>52504</v>
      </c>
      <c r="J16" s="422">
        <v>12.5</v>
      </c>
      <c r="K16" s="191">
        <v>22.5</v>
      </c>
      <c r="L16" s="191"/>
      <c r="M16" s="191"/>
      <c r="N16" s="63"/>
      <c r="O16" s="63"/>
      <c r="P16" s="63"/>
    </row>
    <row r="17" spans="1:16" s="65" customFormat="1" ht="12.75" x14ac:dyDescent="0.25">
      <c r="A17" s="8"/>
      <c r="B17" s="227"/>
      <c r="C17" s="222" t="s">
        <v>197</v>
      </c>
      <c r="D17" s="321">
        <v>6</v>
      </c>
      <c r="E17" s="33">
        <v>40816</v>
      </c>
      <c r="F17" s="63">
        <v>3.51555064120077</v>
      </c>
      <c r="G17" s="63">
        <v>1.9588648172770688</v>
      </c>
      <c r="H17" s="63">
        <v>1.5566858239237011</v>
      </c>
      <c r="I17" s="33">
        <v>53600</v>
      </c>
      <c r="J17" s="422">
        <v>9.5</v>
      </c>
      <c r="K17" s="191">
        <v>25.5</v>
      </c>
      <c r="L17" s="191">
        <v>1.6073097531569918</v>
      </c>
      <c r="M17" s="191">
        <v>5.28</v>
      </c>
      <c r="N17" s="63">
        <v>0.18562107385540066</v>
      </c>
      <c r="O17" s="63">
        <v>1.7423068977791019</v>
      </c>
      <c r="P17" s="63">
        <v>1.7732437434216681</v>
      </c>
    </row>
    <row r="18" spans="1:16" s="65" customFormat="1" ht="12.75" x14ac:dyDescent="0.25">
      <c r="A18" s="8"/>
      <c r="B18" s="227"/>
      <c r="C18" s="222" t="s">
        <v>198</v>
      </c>
      <c r="D18" s="321">
        <v>2</v>
      </c>
      <c r="E18" s="33">
        <v>40816</v>
      </c>
      <c r="F18" s="63">
        <v>5.7197450908425225</v>
      </c>
      <c r="G18" s="63">
        <v>3.1870419646174533</v>
      </c>
      <c r="H18" s="63">
        <v>2.5327031262250692</v>
      </c>
      <c r="I18" s="33">
        <v>53600</v>
      </c>
      <c r="J18" s="422">
        <v>9.5</v>
      </c>
      <c r="K18" s="191">
        <v>25.5</v>
      </c>
      <c r="L18" s="191">
        <v>2.6150674555332012</v>
      </c>
      <c r="M18" s="191">
        <v>5.28</v>
      </c>
      <c r="N18" s="63">
        <v>0.3020025407964852</v>
      </c>
      <c r="O18" s="63">
        <v>2.8347056670215545</v>
      </c>
      <c r="P18" s="63">
        <v>2.885039423820968</v>
      </c>
    </row>
    <row r="19" spans="1:16" s="65" customFormat="1" ht="12.75" x14ac:dyDescent="0.25">
      <c r="A19" s="8"/>
      <c r="B19" s="227"/>
      <c r="C19" s="222" t="s">
        <v>199</v>
      </c>
      <c r="D19" s="321">
        <v>6</v>
      </c>
      <c r="E19" s="33">
        <v>40816</v>
      </c>
      <c r="F19" s="63">
        <v>1.0881466270383338</v>
      </c>
      <c r="G19" s="63">
        <v>0.60631530058575955</v>
      </c>
      <c r="H19" s="63">
        <v>0.48183132645257426</v>
      </c>
      <c r="I19" s="33">
        <v>53600</v>
      </c>
      <c r="J19" s="422">
        <v>9.5</v>
      </c>
      <c r="K19" s="191">
        <v>25.5</v>
      </c>
      <c r="L19" s="191">
        <v>0.49750063788192617</v>
      </c>
      <c r="M19" s="191">
        <v>5.28</v>
      </c>
      <c r="N19" s="63">
        <v>5.7454141907624025E-2</v>
      </c>
      <c r="O19" s="63">
        <v>0.53928546836019831</v>
      </c>
      <c r="P19" s="63">
        <v>0.54886115867813545</v>
      </c>
    </row>
    <row r="20" spans="1:16" s="65" customFormat="1" ht="12.75" x14ac:dyDescent="0.25">
      <c r="A20" s="8"/>
      <c r="B20" s="227"/>
      <c r="C20" s="222" t="s">
        <v>111</v>
      </c>
      <c r="D20" s="321">
        <v>2</v>
      </c>
      <c r="E20" s="33">
        <v>40816</v>
      </c>
      <c r="F20" s="63">
        <v>11.551094963945387</v>
      </c>
      <c r="G20" s="63">
        <v>6.4362701139103677</v>
      </c>
      <c r="H20" s="63">
        <v>5.1148248500350189</v>
      </c>
      <c r="I20" s="33">
        <v>53600</v>
      </c>
      <c r="J20" s="422">
        <v>9.5</v>
      </c>
      <c r="K20" s="191">
        <v>25.5</v>
      </c>
      <c r="L20" s="191">
        <v>5.2811606175158285</v>
      </c>
      <c r="M20" s="191">
        <v>5.28</v>
      </c>
      <c r="N20" s="63">
        <v>0.60989781409631649</v>
      </c>
      <c r="O20" s="63">
        <v>5.7247226641313356</v>
      </c>
      <c r="P20" s="63">
        <v>5.826372299814051</v>
      </c>
    </row>
    <row r="21" spans="1:16" s="65" customFormat="1" ht="12.75" hidden="1" x14ac:dyDescent="0.25">
      <c r="A21" s="8"/>
      <c r="B21" s="227"/>
      <c r="C21" s="222" t="s">
        <v>200</v>
      </c>
      <c r="D21" s="321">
        <v>1</v>
      </c>
      <c r="E21" s="33">
        <v>39721</v>
      </c>
      <c r="F21" s="63"/>
      <c r="G21" s="63"/>
      <c r="H21" s="63"/>
      <c r="I21" s="33">
        <v>52504</v>
      </c>
      <c r="J21" s="422">
        <v>12.5</v>
      </c>
      <c r="K21" s="191">
        <v>22.5</v>
      </c>
      <c r="L21" s="191"/>
      <c r="M21" s="191"/>
      <c r="N21" s="63"/>
      <c r="O21" s="63"/>
      <c r="P21" s="63"/>
    </row>
    <row r="22" spans="1:16" s="65" customFormat="1" ht="12.75" hidden="1" x14ac:dyDescent="0.25">
      <c r="A22" s="8"/>
      <c r="B22" s="227"/>
      <c r="C22" s="222" t="s">
        <v>201</v>
      </c>
      <c r="D22" s="321">
        <v>1</v>
      </c>
      <c r="E22" s="33">
        <v>39721</v>
      </c>
      <c r="F22" s="63"/>
      <c r="G22" s="63"/>
      <c r="H22" s="63"/>
      <c r="I22" s="33">
        <v>52504</v>
      </c>
      <c r="J22" s="422">
        <v>12.5</v>
      </c>
      <c r="K22" s="191">
        <v>22.5</v>
      </c>
      <c r="L22" s="191"/>
      <c r="M22" s="191"/>
      <c r="N22" s="63"/>
      <c r="O22" s="63"/>
      <c r="P22" s="63"/>
    </row>
    <row r="23" spans="1:16" s="65" customFormat="1" ht="12.75" x14ac:dyDescent="0.25">
      <c r="A23" s="8"/>
      <c r="B23" s="227"/>
      <c r="C23" s="222" t="s">
        <v>202</v>
      </c>
      <c r="D23" s="321">
        <v>2</v>
      </c>
      <c r="E23" s="33">
        <v>40816</v>
      </c>
      <c r="F23" s="63">
        <v>1.757775320600385</v>
      </c>
      <c r="G23" s="63">
        <v>0.97943240863853442</v>
      </c>
      <c r="H23" s="63">
        <v>0.77834291196185057</v>
      </c>
      <c r="I23" s="33">
        <v>53600</v>
      </c>
      <c r="J23" s="422">
        <v>9.5</v>
      </c>
      <c r="K23" s="191">
        <v>25.5</v>
      </c>
      <c r="L23" s="191">
        <v>0.80365487657849588</v>
      </c>
      <c r="M23" s="191">
        <v>5.28</v>
      </c>
      <c r="N23" s="63">
        <v>9.2810536927700332E-2</v>
      </c>
      <c r="O23" s="63">
        <v>0.87115344888955093</v>
      </c>
      <c r="P23" s="63">
        <v>0.88662187171083406</v>
      </c>
    </row>
    <row r="24" spans="1:16" s="65" customFormat="1" ht="12.75" hidden="1" x14ac:dyDescent="0.25">
      <c r="A24" s="8"/>
      <c r="B24" s="227"/>
      <c r="C24" s="222" t="s">
        <v>203</v>
      </c>
      <c r="D24" s="321">
        <v>1</v>
      </c>
      <c r="E24" s="33">
        <v>39721</v>
      </c>
      <c r="F24" s="63"/>
      <c r="G24" s="63"/>
      <c r="H24" s="63"/>
      <c r="I24" s="33">
        <v>52504</v>
      </c>
      <c r="J24" s="422">
        <v>12.5</v>
      </c>
      <c r="K24" s="191">
        <v>22.5</v>
      </c>
      <c r="L24" s="191"/>
      <c r="M24" s="191"/>
      <c r="N24" s="63"/>
      <c r="O24" s="63"/>
      <c r="P24" s="63"/>
    </row>
    <row r="25" spans="1:16" s="65" customFormat="1" ht="12.75" hidden="1" x14ac:dyDescent="0.25">
      <c r="A25" s="8"/>
      <c r="B25" s="227"/>
      <c r="C25" s="222" t="s">
        <v>203</v>
      </c>
      <c r="D25" s="321">
        <v>1</v>
      </c>
      <c r="E25" s="33">
        <v>39721</v>
      </c>
      <c r="F25" s="63"/>
      <c r="G25" s="63"/>
      <c r="H25" s="63"/>
      <c r="I25" s="33">
        <v>52504</v>
      </c>
      <c r="J25" s="422">
        <v>12.5</v>
      </c>
      <c r="K25" s="191">
        <v>22.5</v>
      </c>
      <c r="L25" s="191"/>
      <c r="M25" s="191"/>
      <c r="N25" s="63"/>
      <c r="O25" s="63"/>
      <c r="P25" s="63"/>
    </row>
    <row r="26" spans="1:16" s="65" customFormat="1" hidden="1" x14ac:dyDescent="0.3">
      <c r="A26" s="8"/>
      <c r="B26" s="227"/>
      <c r="C26" s="223" t="s">
        <v>203</v>
      </c>
      <c r="D26" s="321">
        <v>1</v>
      </c>
      <c r="E26" s="33">
        <v>39721</v>
      </c>
      <c r="F26" s="63"/>
      <c r="G26" s="63"/>
      <c r="H26" s="63"/>
      <c r="I26" s="33">
        <v>52504</v>
      </c>
      <c r="J26" s="422">
        <v>12.5</v>
      </c>
      <c r="K26" s="191">
        <v>22.5</v>
      </c>
      <c r="L26" s="191"/>
      <c r="M26" s="191"/>
      <c r="N26" s="63"/>
      <c r="O26" s="63"/>
      <c r="P26" s="63"/>
    </row>
    <row r="27" spans="1:16" s="65" customFormat="1" hidden="1" x14ac:dyDescent="0.3">
      <c r="A27" s="8"/>
      <c r="B27" s="227"/>
      <c r="C27" s="223" t="s">
        <v>203</v>
      </c>
      <c r="D27" s="321">
        <v>1</v>
      </c>
      <c r="E27" s="33">
        <v>39721</v>
      </c>
      <c r="F27" s="63"/>
      <c r="G27" s="63"/>
      <c r="H27" s="63"/>
      <c r="I27" s="33">
        <v>52504</v>
      </c>
      <c r="J27" s="422">
        <v>12.5</v>
      </c>
      <c r="K27" s="191">
        <v>22.5</v>
      </c>
      <c r="L27" s="191"/>
      <c r="M27" s="191"/>
      <c r="N27" s="63"/>
      <c r="O27" s="63"/>
      <c r="P27" s="63"/>
    </row>
    <row r="28" spans="1:16" s="65" customFormat="1" hidden="1" x14ac:dyDescent="0.3">
      <c r="A28" s="8"/>
      <c r="B28" s="227"/>
      <c r="C28" s="223" t="s">
        <v>203</v>
      </c>
      <c r="D28" s="321">
        <v>1</v>
      </c>
      <c r="E28" s="33">
        <v>39721</v>
      </c>
      <c r="F28" s="63"/>
      <c r="G28" s="63"/>
      <c r="H28" s="63"/>
      <c r="I28" s="33">
        <v>52504</v>
      </c>
      <c r="J28" s="422">
        <v>12.5</v>
      </c>
      <c r="K28" s="191">
        <v>22.5</v>
      </c>
      <c r="L28" s="191"/>
      <c r="M28" s="191"/>
      <c r="N28" s="63"/>
      <c r="O28" s="63"/>
      <c r="P28" s="63"/>
    </row>
    <row r="29" spans="1:16" s="65" customFormat="1" ht="12.75" hidden="1" x14ac:dyDescent="0.25">
      <c r="A29" s="8"/>
      <c r="B29" s="227"/>
      <c r="C29" s="222" t="s">
        <v>203</v>
      </c>
      <c r="D29" s="321">
        <v>1</v>
      </c>
      <c r="E29" s="33">
        <v>39721</v>
      </c>
      <c r="F29" s="63"/>
      <c r="G29" s="63"/>
      <c r="H29" s="63"/>
      <c r="I29" s="33">
        <v>52504</v>
      </c>
      <c r="J29" s="422">
        <v>12.5</v>
      </c>
      <c r="K29" s="191">
        <v>22.5</v>
      </c>
      <c r="L29" s="191"/>
      <c r="M29" s="191"/>
      <c r="N29" s="63"/>
      <c r="O29" s="63"/>
      <c r="P29" s="63"/>
    </row>
    <row r="30" spans="1:16" s="65" customFormat="1" ht="12.75" hidden="1" x14ac:dyDescent="0.25">
      <c r="A30" s="8"/>
      <c r="B30" s="227"/>
      <c r="C30" s="222" t="s">
        <v>204</v>
      </c>
      <c r="D30" s="321">
        <v>3</v>
      </c>
      <c r="E30" s="33">
        <v>39721</v>
      </c>
      <c r="F30" s="63"/>
      <c r="G30" s="63"/>
      <c r="H30" s="63"/>
      <c r="I30" s="33">
        <v>52504</v>
      </c>
      <c r="J30" s="422">
        <v>12.5</v>
      </c>
      <c r="K30" s="191">
        <v>22.5</v>
      </c>
      <c r="L30" s="191"/>
      <c r="M30" s="191"/>
      <c r="N30" s="63"/>
      <c r="O30" s="63"/>
      <c r="P30" s="63"/>
    </row>
    <row r="31" spans="1:16" s="65" customFormat="1" ht="12.75" hidden="1" x14ac:dyDescent="0.25">
      <c r="A31" s="8"/>
      <c r="B31" s="227"/>
      <c r="C31" s="222" t="s">
        <v>204</v>
      </c>
      <c r="D31" s="321">
        <v>3</v>
      </c>
      <c r="E31" s="33">
        <v>39721</v>
      </c>
      <c r="F31" s="63"/>
      <c r="G31" s="63"/>
      <c r="H31" s="63"/>
      <c r="I31" s="33">
        <v>52504</v>
      </c>
      <c r="J31" s="422">
        <v>12.5</v>
      </c>
      <c r="K31" s="191">
        <v>22.5</v>
      </c>
      <c r="L31" s="191"/>
      <c r="M31" s="191"/>
      <c r="N31" s="63"/>
      <c r="O31" s="63"/>
      <c r="P31" s="63"/>
    </row>
    <row r="32" spans="1:16" s="65" customFormat="1" hidden="1" x14ac:dyDescent="0.3">
      <c r="A32" s="8"/>
      <c r="B32" s="227"/>
      <c r="C32" s="223" t="s">
        <v>205</v>
      </c>
      <c r="D32" s="321">
        <v>1</v>
      </c>
      <c r="E32" s="33">
        <v>39721</v>
      </c>
      <c r="F32" s="63"/>
      <c r="G32" s="63"/>
      <c r="H32" s="63"/>
      <c r="I32" s="33">
        <v>52504</v>
      </c>
      <c r="J32" s="422">
        <v>12.5</v>
      </c>
      <c r="K32" s="191">
        <v>22.5</v>
      </c>
      <c r="L32" s="191"/>
      <c r="M32" s="191"/>
      <c r="N32" s="63"/>
      <c r="O32" s="63"/>
      <c r="P32" s="63"/>
    </row>
    <row r="33" spans="1:16" s="65" customFormat="1" hidden="1" x14ac:dyDescent="0.3">
      <c r="A33" s="8"/>
      <c r="B33" s="227"/>
      <c r="C33" s="223" t="s">
        <v>206</v>
      </c>
      <c r="D33" s="321">
        <v>2</v>
      </c>
      <c r="E33" s="33">
        <v>39721</v>
      </c>
      <c r="F33" s="63"/>
      <c r="G33" s="63"/>
      <c r="H33" s="63"/>
      <c r="I33" s="33">
        <v>52504</v>
      </c>
      <c r="J33" s="422">
        <v>12.5</v>
      </c>
      <c r="K33" s="191">
        <v>22.5</v>
      </c>
      <c r="L33" s="191"/>
      <c r="M33" s="191"/>
      <c r="N33" s="63"/>
      <c r="O33" s="63"/>
      <c r="P33" s="63"/>
    </row>
    <row r="34" spans="1:16" s="65" customFormat="1" ht="12.75" hidden="1" x14ac:dyDescent="0.25">
      <c r="A34" s="8"/>
      <c r="B34" s="227"/>
      <c r="C34" s="222" t="s">
        <v>207</v>
      </c>
      <c r="D34" s="321"/>
      <c r="E34" s="33">
        <v>39721</v>
      </c>
      <c r="F34" s="63"/>
      <c r="G34" s="63"/>
      <c r="H34" s="63"/>
      <c r="I34" s="33">
        <v>52504</v>
      </c>
      <c r="J34" s="422">
        <v>12.5</v>
      </c>
      <c r="K34" s="191">
        <v>22.5</v>
      </c>
      <c r="L34" s="191"/>
      <c r="M34" s="191"/>
      <c r="N34" s="63"/>
      <c r="O34" s="63"/>
      <c r="P34" s="63"/>
    </row>
    <row r="35" spans="1:16" s="65" customFormat="1" ht="12.75" hidden="1" x14ac:dyDescent="0.25">
      <c r="A35" s="8"/>
      <c r="B35" s="227"/>
      <c r="C35" s="222" t="s">
        <v>207</v>
      </c>
      <c r="D35" s="321">
        <v>1</v>
      </c>
      <c r="E35" s="33">
        <v>39721</v>
      </c>
      <c r="F35" s="63"/>
      <c r="G35" s="63"/>
      <c r="H35" s="63"/>
      <c r="I35" s="33">
        <v>52504</v>
      </c>
      <c r="J35" s="422">
        <v>12.5</v>
      </c>
      <c r="K35" s="191">
        <v>22.5</v>
      </c>
      <c r="L35" s="191"/>
      <c r="M35" s="191"/>
      <c r="N35" s="63"/>
      <c r="O35" s="63"/>
      <c r="P35" s="63"/>
    </row>
    <row r="36" spans="1:16" s="65" customFormat="1" ht="12.75" hidden="1" x14ac:dyDescent="0.25">
      <c r="A36" s="8"/>
      <c r="B36" s="227"/>
      <c r="C36" s="222" t="s">
        <v>208</v>
      </c>
      <c r="D36" s="321"/>
      <c r="E36" s="33">
        <v>39721</v>
      </c>
      <c r="F36" s="63"/>
      <c r="G36" s="63"/>
      <c r="H36" s="63"/>
      <c r="I36" s="33">
        <v>52504</v>
      </c>
      <c r="J36" s="422">
        <v>12.5</v>
      </c>
      <c r="K36" s="191">
        <v>22.5</v>
      </c>
      <c r="L36" s="191"/>
      <c r="M36" s="191"/>
      <c r="N36" s="63"/>
      <c r="O36" s="63"/>
      <c r="P36" s="63"/>
    </row>
    <row r="37" spans="1:16" s="65" customFormat="1" ht="12.75" hidden="1" x14ac:dyDescent="0.25">
      <c r="A37" s="8"/>
      <c r="B37" s="227"/>
      <c r="C37" s="222" t="s">
        <v>208</v>
      </c>
      <c r="D37" s="321"/>
      <c r="E37" s="33">
        <v>39721</v>
      </c>
      <c r="F37" s="63"/>
      <c r="G37" s="63"/>
      <c r="H37" s="63"/>
      <c r="I37" s="33">
        <v>52504</v>
      </c>
      <c r="J37" s="422">
        <v>12.5</v>
      </c>
      <c r="K37" s="191">
        <v>22.5</v>
      </c>
      <c r="L37" s="191"/>
      <c r="M37" s="191"/>
      <c r="N37" s="63"/>
      <c r="O37" s="63"/>
      <c r="P37" s="63"/>
    </row>
    <row r="38" spans="1:16" s="65" customFormat="1" ht="12.75" hidden="1" x14ac:dyDescent="0.25">
      <c r="A38" s="8"/>
      <c r="B38" s="227"/>
      <c r="C38" s="222" t="s">
        <v>209</v>
      </c>
      <c r="D38" s="321">
        <v>2</v>
      </c>
      <c r="E38" s="33">
        <v>39721</v>
      </c>
      <c r="F38" s="63"/>
      <c r="G38" s="63"/>
      <c r="H38" s="63"/>
      <c r="I38" s="33">
        <v>52504</v>
      </c>
      <c r="J38" s="422">
        <v>12.5</v>
      </c>
      <c r="K38" s="191">
        <v>22.5</v>
      </c>
      <c r="L38" s="191"/>
      <c r="M38" s="191"/>
      <c r="N38" s="63"/>
      <c r="O38" s="63"/>
      <c r="P38" s="63"/>
    </row>
    <row r="39" spans="1:16" s="65" customFormat="1" ht="12.75" hidden="1" x14ac:dyDescent="0.25">
      <c r="A39" s="8"/>
      <c r="B39" s="227"/>
      <c r="C39" s="222" t="s">
        <v>210</v>
      </c>
      <c r="D39" s="321">
        <v>3</v>
      </c>
      <c r="E39" s="33">
        <v>39721</v>
      </c>
      <c r="F39" s="63"/>
      <c r="G39" s="63"/>
      <c r="H39" s="63"/>
      <c r="I39" s="33">
        <v>52504</v>
      </c>
      <c r="J39" s="422">
        <v>12.5</v>
      </c>
      <c r="K39" s="191">
        <v>22.5</v>
      </c>
      <c r="L39" s="191"/>
      <c r="M39" s="191"/>
      <c r="N39" s="63"/>
      <c r="O39" s="63"/>
      <c r="P39" s="63"/>
    </row>
    <row r="40" spans="1:16" s="65" customFormat="1" ht="12.75" hidden="1" x14ac:dyDescent="0.25">
      <c r="A40" s="8"/>
      <c r="B40" s="227"/>
      <c r="C40" s="222" t="s">
        <v>211</v>
      </c>
      <c r="D40" s="321">
        <v>3</v>
      </c>
      <c r="E40" s="33">
        <v>39721</v>
      </c>
      <c r="F40" s="63"/>
      <c r="G40" s="63"/>
      <c r="H40" s="63"/>
      <c r="I40" s="33">
        <v>52504</v>
      </c>
      <c r="J40" s="422">
        <v>12.5</v>
      </c>
      <c r="K40" s="191">
        <v>22.5</v>
      </c>
      <c r="L40" s="191"/>
      <c r="M40" s="191"/>
      <c r="N40" s="63"/>
      <c r="O40" s="63"/>
      <c r="P40" s="63"/>
    </row>
    <row r="41" spans="1:16" s="65" customFormat="1" ht="12.75" hidden="1" x14ac:dyDescent="0.25">
      <c r="A41" s="8"/>
      <c r="B41" s="227"/>
      <c r="C41" s="222" t="s">
        <v>211</v>
      </c>
      <c r="D41" s="321">
        <v>3</v>
      </c>
      <c r="E41" s="33">
        <v>39721</v>
      </c>
      <c r="F41" s="63"/>
      <c r="G41" s="63"/>
      <c r="H41" s="63"/>
      <c r="I41" s="33">
        <v>52504</v>
      </c>
      <c r="J41" s="422">
        <v>12.5</v>
      </c>
      <c r="K41" s="191">
        <v>22.5</v>
      </c>
      <c r="L41" s="191"/>
      <c r="M41" s="191"/>
      <c r="N41" s="63"/>
      <c r="O41" s="63"/>
      <c r="P41" s="63"/>
    </row>
    <row r="42" spans="1:16" s="65" customFormat="1" ht="12.75" hidden="1" x14ac:dyDescent="0.25">
      <c r="A42" s="8"/>
      <c r="B42" s="227"/>
      <c r="C42" s="222" t="s">
        <v>211</v>
      </c>
      <c r="D42" s="321">
        <v>3</v>
      </c>
      <c r="E42" s="33">
        <v>39721</v>
      </c>
      <c r="F42" s="63"/>
      <c r="G42" s="63"/>
      <c r="H42" s="63"/>
      <c r="I42" s="33">
        <v>52504</v>
      </c>
      <c r="J42" s="422">
        <v>12.5</v>
      </c>
      <c r="K42" s="191">
        <v>22.5</v>
      </c>
      <c r="L42" s="191"/>
      <c r="M42" s="191"/>
      <c r="N42" s="63"/>
      <c r="O42" s="63"/>
      <c r="P42" s="63"/>
    </row>
    <row r="43" spans="1:16" s="65" customFormat="1" ht="12.75" hidden="1" x14ac:dyDescent="0.25">
      <c r="A43" s="8"/>
      <c r="B43" s="227"/>
      <c r="C43" s="222" t="s">
        <v>211</v>
      </c>
      <c r="D43" s="321">
        <v>3</v>
      </c>
      <c r="E43" s="33">
        <v>39721</v>
      </c>
      <c r="F43" s="63"/>
      <c r="G43" s="63"/>
      <c r="H43" s="63"/>
      <c r="I43" s="33">
        <v>52504</v>
      </c>
      <c r="J43" s="422">
        <v>12.5</v>
      </c>
      <c r="K43" s="191">
        <v>22.5</v>
      </c>
      <c r="L43" s="191"/>
      <c r="M43" s="191"/>
      <c r="N43" s="63"/>
      <c r="O43" s="63"/>
      <c r="P43" s="63"/>
    </row>
    <row r="44" spans="1:16" s="65" customFormat="1" ht="12.75" hidden="1" x14ac:dyDescent="0.25">
      <c r="A44" s="8"/>
      <c r="B44" s="227"/>
      <c r="C44" s="222" t="s">
        <v>211</v>
      </c>
      <c r="D44" s="321">
        <v>3</v>
      </c>
      <c r="E44" s="33">
        <v>39721</v>
      </c>
      <c r="F44" s="63"/>
      <c r="G44" s="63"/>
      <c r="H44" s="63"/>
      <c r="I44" s="33">
        <v>52504</v>
      </c>
      <c r="J44" s="422">
        <v>12.5</v>
      </c>
      <c r="K44" s="191">
        <v>22.5</v>
      </c>
      <c r="L44" s="191"/>
      <c r="M44" s="191"/>
      <c r="N44" s="63"/>
      <c r="O44" s="63"/>
      <c r="P44" s="63"/>
    </row>
    <row r="45" spans="1:16" s="65" customFormat="1" hidden="1" x14ac:dyDescent="0.3">
      <c r="A45" s="8"/>
      <c r="B45" s="227"/>
      <c r="C45" s="223" t="s">
        <v>211</v>
      </c>
      <c r="D45" s="321">
        <v>3</v>
      </c>
      <c r="E45" s="33">
        <v>39721</v>
      </c>
      <c r="F45" s="63"/>
      <c r="G45" s="63"/>
      <c r="H45" s="63"/>
      <c r="I45" s="33">
        <v>52504</v>
      </c>
      <c r="J45" s="422">
        <v>12.5</v>
      </c>
      <c r="K45" s="191">
        <v>22.5</v>
      </c>
      <c r="L45" s="191"/>
      <c r="M45" s="191"/>
      <c r="N45" s="63"/>
      <c r="O45" s="63"/>
      <c r="P45" s="63"/>
    </row>
    <row r="46" spans="1:16" s="65" customFormat="1" ht="12.75" hidden="1" x14ac:dyDescent="0.25">
      <c r="A46" s="8"/>
      <c r="B46" s="227"/>
      <c r="C46" s="222" t="s">
        <v>212</v>
      </c>
      <c r="D46" s="321">
        <v>1</v>
      </c>
      <c r="E46" s="33">
        <v>39721</v>
      </c>
      <c r="F46" s="63"/>
      <c r="G46" s="63"/>
      <c r="H46" s="63"/>
      <c r="I46" s="33">
        <v>52504</v>
      </c>
      <c r="J46" s="422">
        <v>12.5</v>
      </c>
      <c r="K46" s="191">
        <v>22.5</v>
      </c>
      <c r="L46" s="191"/>
      <c r="M46" s="191"/>
      <c r="N46" s="63"/>
      <c r="O46" s="63"/>
      <c r="P46" s="63"/>
    </row>
    <row r="47" spans="1:16" s="65" customFormat="1" ht="12.75" hidden="1" x14ac:dyDescent="0.25">
      <c r="A47" s="8"/>
      <c r="B47" s="227"/>
      <c r="C47" s="222" t="s">
        <v>212</v>
      </c>
      <c r="D47" s="321">
        <v>1</v>
      </c>
      <c r="E47" s="33">
        <v>39721</v>
      </c>
      <c r="F47" s="63"/>
      <c r="G47" s="63"/>
      <c r="H47" s="63"/>
      <c r="I47" s="33">
        <v>52504</v>
      </c>
      <c r="J47" s="422">
        <v>12.5</v>
      </c>
      <c r="K47" s="191">
        <v>22.5</v>
      </c>
      <c r="L47" s="191"/>
      <c r="M47" s="191"/>
      <c r="N47" s="63"/>
      <c r="O47" s="63"/>
      <c r="P47" s="63"/>
    </row>
    <row r="48" spans="1:16" s="65" customFormat="1" ht="12.75" hidden="1" x14ac:dyDescent="0.25">
      <c r="A48" s="8"/>
      <c r="B48" s="227"/>
      <c r="C48" s="222" t="s">
        <v>213</v>
      </c>
      <c r="D48" s="321">
        <v>1</v>
      </c>
      <c r="E48" s="33">
        <v>39721</v>
      </c>
      <c r="F48" s="63"/>
      <c r="G48" s="63"/>
      <c r="H48" s="63"/>
      <c r="I48" s="33">
        <v>52504</v>
      </c>
      <c r="J48" s="422">
        <v>12.5</v>
      </c>
      <c r="K48" s="191">
        <v>22.5</v>
      </c>
      <c r="L48" s="191"/>
      <c r="M48" s="191"/>
      <c r="N48" s="63"/>
      <c r="O48" s="63"/>
      <c r="P48" s="63"/>
    </row>
    <row r="49" spans="1:16" s="65" customFormat="1" ht="12.75" hidden="1" x14ac:dyDescent="0.25">
      <c r="A49" s="8"/>
      <c r="B49" s="227"/>
      <c r="C49" s="222" t="s">
        <v>213</v>
      </c>
      <c r="D49" s="321">
        <v>1</v>
      </c>
      <c r="E49" s="33">
        <v>39721</v>
      </c>
      <c r="F49" s="63"/>
      <c r="G49" s="63"/>
      <c r="H49" s="63"/>
      <c r="I49" s="33">
        <v>52504</v>
      </c>
      <c r="J49" s="422">
        <v>12.5</v>
      </c>
      <c r="K49" s="191">
        <v>22.5</v>
      </c>
      <c r="L49" s="191"/>
      <c r="M49" s="191"/>
      <c r="N49" s="63"/>
      <c r="O49" s="63"/>
      <c r="P49" s="63"/>
    </row>
    <row r="50" spans="1:16" s="65" customFormat="1" ht="12.75" hidden="1" x14ac:dyDescent="0.25">
      <c r="A50" s="8"/>
      <c r="B50" s="227"/>
      <c r="C50" s="222" t="s">
        <v>214</v>
      </c>
      <c r="D50" s="321">
        <v>1</v>
      </c>
      <c r="E50" s="33">
        <v>39721</v>
      </c>
      <c r="F50" s="63"/>
      <c r="G50" s="63"/>
      <c r="H50" s="63"/>
      <c r="I50" s="33">
        <v>52504</v>
      </c>
      <c r="J50" s="422">
        <v>12.5</v>
      </c>
      <c r="K50" s="191">
        <v>22.5</v>
      </c>
      <c r="L50" s="191"/>
      <c r="M50" s="191"/>
      <c r="N50" s="63"/>
      <c r="O50" s="63"/>
      <c r="P50" s="63"/>
    </row>
    <row r="51" spans="1:16" s="65" customFormat="1" ht="12.75" hidden="1" x14ac:dyDescent="0.25">
      <c r="A51" s="8"/>
      <c r="B51" s="227"/>
      <c r="C51" s="222" t="s">
        <v>215</v>
      </c>
      <c r="D51" s="321">
        <v>2</v>
      </c>
      <c r="E51" s="33">
        <v>39721</v>
      </c>
      <c r="F51" s="63"/>
      <c r="G51" s="63"/>
      <c r="H51" s="63"/>
      <c r="I51" s="33">
        <v>52504</v>
      </c>
      <c r="J51" s="422">
        <v>12.5</v>
      </c>
      <c r="K51" s="191">
        <v>22.5</v>
      </c>
      <c r="L51" s="191"/>
      <c r="M51" s="191"/>
      <c r="N51" s="63"/>
      <c r="O51" s="63"/>
      <c r="P51" s="63"/>
    </row>
    <row r="52" spans="1:16" s="65" customFormat="1" ht="12.75" hidden="1" x14ac:dyDescent="0.25">
      <c r="A52" s="8"/>
      <c r="B52" s="227"/>
      <c r="C52" s="222" t="s">
        <v>216</v>
      </c>
      <c r="D52" s="321">
        <v>1</v>
      </c>
      <c r="E52" s="33">
        <v>39721</v>
      </c>
      <c r="F52" s="63"/>
      <c r="G52" s="63"/>
      <c r="H52" s="63"/>
      <c r="I52" s="33">
        <v>52504</v>
      </c>
      <c r="J52" s="422">
        <v>12.5</v>
      </c>
      <c r="K52" s="191">
        <v>22.5</v>
      </c>
      <c r="L52" s="191"/>
      <c r="M52" s="191"/>
      <c r="N52" s="63"/>
      <c r="O52" s="63"/>
      <c r="P52" s="63"/>
    </row>
    <row r="53" spans="1:16" s="65" customFormat="1" ht="12.75" hidden="1" x14ac:dyDescent="0.25">
      <c r="A53" s="8"/>
      <c r="B53" s="227"/>
      <c r="C53" s="222" t="s">
        <v>216</v>
      </c>
      <c r="D53" s="321">
        <v>1</v>
      </c>
      <c r="E53" s="33">
        <v>39721</v>
      </c>
      <c r="F53" s="63"/>
      <c r="G53" s="63"/>
      <c r="H53" s="63"/>
      <c r="I53" s="33">
        <v>52504</v>
      </c>
      <c r="J53" s="422">
        <v>12.5</v>
      </c>
      <c r="K53" s="191">
        <v>22.5</v>
      </c>
      <c r="L53" s="191"/>
      <c r="M53" s="191"/>
      <c r="N53" s="63"/>
      <c r="O53" s="63"/>
      <c r="P53" s="63"/>
    </row>
    <row r="54" spans="1:16" s="65" customFormat="1" ht="12.75" hidden="1" x14ac:dyDescent="0.25">
      <c r="A54" s="8"/>
      <c r="B54" s="227"/>
      <c r="C54" s="222" t="s">
        <v>217</v>
      </c>
      <c r="D54" s="321">
        <v>2</v>
      </c>
      <c r="E54" s="33">
        <v>39721</v>
      </c>
      <c r="F54" s="63"/>
      <c r="G54" s="63"/>
      <c r="H54" s="63"/>
      <c r="I54" s="33">
        <v>52504</v>
      </c>
      <c r="J54" s="422">
        <v>12.5</v>
      </c>
      <c r="K54" s="191">
        <v>22.5</v>
      </c>
      <c r="L54" s="191"/>
      <c r="M54" s="191"/>
      <c r="N54" s="63"/>
      <c r="O54" s="63"/>
      <c r="P54" s="63"/>
    </row>
    <row r="55" spans="1:16" s="65" customFormat="1" hidden="1" x14ac:dyDescent="0.3">
      <c r="A55" s="8"/>
      <c r="B55" s="227"/>
      <c r="C55" s="223" t="s">
        <v>218</v>
      </c>
      <c r="D55" s="321">
        <v>3</v>
      </c>
      <c r="E55" s="33">
        <v>39721</v>
      </c>
      <c r="F55" s="63"/>
      <c r="G55" s="63"/>
      <c r="H55" s="63"/>
      <c r="I55" s="33">
        <v>52504</v>
      </c>
      <c r="J55" s="422">
        <v>12.5</v>
      </c>
      <c r="K55" s="191">
        <v>22.5</v>
      </c>
      <c r="L55" s="191"/>
      <c r="M55" s="191"/>
      <c r="N55" s="63"/>
      <c r="O55" s="63"/>
      <c r="P55" s="63"/>
    </row>
    <row r="56" spans="1:16" s="65" customFormat="1" hidden="1" x14ac:dyDescent="0.3">
      <c r="A56" s="8"/>
      <c r="B56" s="227"/>
      <c r="C56" s="223" t="s">
        <v>218</v>
      </c>
      <c r="D56" s="321">
        <v>3</v>
      </c>
      <c r="E56" s="33">
        <v>39721</v>
      </c>
      <c r="F56" s="63"/>
      <c r="G56" s="63"/>
      <c r="H56" s="63"/>
      <c r="I56" s="33">
        <v>52504</v>
      </c>
      <c r="J56" s="422">
        <v>12.5</v>
      </c>
      <c r="K56" s="191">
        <v>22.5</v>
      </c>
      <c r="L56" s="191"/>
      <c r="M56" s="191"/>
      <c r="N56" s="63"/>
      <c r="O56" s="63"/>
      <c r="P56" s="63"/>
    </row>
    <row r="57" spans="1:16" s="65" customFormat="1" ht="12.75" hidden="1" x14ac:dyDescent="0.25">
      <c r="A57" s="8"/>
      <c r="B57" s="227"/>
      <c r="C57" s="222" t="s">
        <v>192</v>
      </c>
      <c r="D57" s="321">
        <v>3</v>
      </c>
      <c r="E57" s="33">
        <v>39721</v>
      </c>
      <c r="F57" s="63"/>
      <c r="G57" s="63"/>
      <c r="H57" s="63"/>
      <c r="I57" s="33">
        <v>52504</v>
      </c>
      <c r="J57" s="422">
        <v>12.5</v>
      </c>
      <c r="K57" s="191">
        <v>22.5</v>
      </c>
      <c r="L57" s="191"/>
      <c r="M57" s="191"/>
      <c r="N57" s="63"/>
      <c r="O57" s="63"/>
      <c r="P57" s="63"/>
    </row>
    <row r="58" spans="1:16" s="65" customFormat="1" ht="12.75" hidden="1" x14ac:dyDescent="0.25">
      <c r="A58" s="8"/>
      <c r="B58" s="227"/>
      <c r="C58" s="222" t="s">
        <v>192</v>
      </c>
      <c r="D58" s="321">
        <v>3</v>
      </c>
      <c r="E58" s="33">
        <v>39721</v>
      </c>
      <c r="F58" s="63"/>
      <c r="G58" s="63"/>
      <c r="H58" s="63"/>
      <c r="I58" s="33">
        <v>52504</v>
      </c>
      <c r="J58" s="422">
        <v>12.5</v>
      </c>
      <c r="K58" s="191">
        <v>22.5</v>
      </c>
      <c r="L58" s="191"/>
      <c r="M58" s="191"/>
      <c r="N58" s="63"/>
      <c r="O58" s="63"/>
      <c r="P58" s="63"/>
    </row>
    <row r="59" spans="1:16" s="65" customFormat="1" hidden="1" x14ac:dyDescent="0.3">
      <c r="A59" s="8"/>
      <c r="B59" s="227"/>
      <c r="C59" s="223" t="s">
        <v>192</v>
      </c>
      <c r="D59" s="321">
        <v>3</v>
      </c>
      <c r="E59" s="33">
        <v>39721</v>
      </c>
      <c r="F59" s="63"/>
      <c r="G59" s="63"/>
      <c r="H59" s="63"/>
      <c r="I59" s="33">
        <v>52504</v>
      </c>
      <c r="J59" s="422">
        <v>12.5</v>
      </c>
      <c r="K59" s="191">
        <v>22.5</v>
      </c>
      <c r="L59" s="191"/>
      <c r="M59" s="191"/>
      <c r="N59" s="63"/>
      <c r="O59" s="63"/>
      <c r="P59" s="63"/>
    </row>
    <row r="60" spans="1:16" s="65" customFormat="1" ht="12.75" hidden="1" x14ac:dyDescent="0.25">
      <c r="A60" s="8"/>
      <c r="B60" s="227"/>
      <c r="C60" s="222" t="s">
        <v>192</v>
      </c>
      <c r="D60" s="321">
        <v>3</v>
      </c>
      <c r="E60" s="33">
        <v>39721</v>
      </c>
      <c r="F60" s="63"/>
      <c r="G60" s="63"/>
      <c r="H60" s="63"/>
      <c r="I60" s="33">
        <v>52504</v>
      </c>
      <c r="J60" s="422">
        <v>12.5</v>
      </c>
      <c r="K60" s="191">
        <v>22.5</v>
      </c>
      <c r="L60" s="191"/>
      <c r="M60" s="191"/>
      <c r="N60" s="63"/>
      <c r="O60" s="63"/>
      <c r="P60" s="63"/>
    </row>
    <row r="61" spans="1:16" s="65" customFormat="1" ht="12.75" hidden="1" x14ac:dyDescent="0.25">
      <c r="A61" s="8"/>
      <c r="B61" s="227"/>
      <c r="C61" s="222" t="s">
        <v>192</v>
      </c>
      <c r="D61" s="321">
        <v>3</v>
      </c>
      <c r="E61" s="33">
        <v>39721</v>
      </c>
      <c r="F61" s="63"/>
      <c r="G61" s="63"/>
      <c r="H61" s="63"/>
      <c r="I61" s="33">
        <v>52504</v>
      </c>
      <c r="J61" s="422">
        <v>12.5</v>
      </c>
      <c r="K61" s="191">
        <v>22.5</v>
      </c>
      <c r="L61" s="191"/>
      <c r="M61" s="191"/>
      <c r="N61" s="63"/>
      <c r="O61" s="63"/>
      <c r="P61" s="63"/>
    </row>
    <row r="62" spans="1:16" s="65" customFormat="1" ht="12.75" x14ac:dyDescent="0.25">
      <c r="A62" s="8"/>
      <c r="B62" s="227"/>
      <c r="C62" s="222" t="s">
        <v>219</v>
      </c>
      <c r="D62" s="321">
        <v>2</v>
      </c>
      <c r="E62" s="33">
        <v>40816</v>
      </c>
      <c r="F62" s="63">
        <v>2.0646884718163254</v>
      </c>
      <c r="G62" s="63">
        <v>1.1504444164960566</v>
      </c>
      <c r="H62" s="63">
        <v>0.91424405532026887</v>
      </c>
      <c r="I62" s="33">
        <v>53600</v>
      </c>
      <c r="J62" s="422">
        <v>9.5</v>
      </c>
      <c r="K62" s="191">
        <v>25.5</v>
      </c>
      <c r="L62" s="191">
        <v>0.94397556931442406</v>
      </c>
      <c r="M62" s="191">
        <v>5.28</v>
      </c>
      <c r="N62" s="63">
        <v>0.10901555131190198</v>
      </c>
      <c r="O62" s="63">
        <v>1.0232596066321709</v>
      </c>
      <c r="P62" s="63">
        <v>1.0414288651841546</v>
      </c>
    </row>
    <row r="63" spans="1:16" s="65" customFormat="1" ht="12.75" hidden="1" x14ac:dyDescent="0.25">
      <c r="A63" s="8"/>
      <c r="B63" s="227"/>
      <c r="C63" s="222" t="s">
        <v>220</v>
      </c>
      <c r="D63" s="321">
        <v>2</v>
      </c>
      <c r="E63" s="33">
        <v>39721</v>
      </c>
      <c r="F63" s="63"/>
      <c r="G63" s="63"/>
      <c r="H63" s="63"/>
      <c r="I63" s="33">
        <v>52504</v>
      </c>
      <c r="J63" s="422">
        <v>12.5</v>
      </c>
      <c r="K63" s="191">
        <v>22.5</v>
      </c>
      <c r="L63" s="191"/>
      <c r="M63" s="191"/>
      <c r="N63" s="63"/>
      <c r="O63" s="63"/>
      <c r="P63" s="63"/>
    </row>
    <row r="64" spans="1:16" s="65" customFormat="1" hidden="1" x14ac:dyDescent="0.3">
      <c r="A64" s="8"/>
      <c r="B64" s="227"/>
      <c r="C64" s="223" t="s">
        <v>221</v>
      </c>
      <c r="D64" s="321">
        <v>1</v>
      </c>
      <c r="E64" s="33">
        <v>39721</v>
      </c>
      <c r="F64" s="63"/>
      <c r="G64" s="63"/>
      <c r="H64" s="63"/>
      <c r="I64" s="33">
        <v>52504</v>
      </c>
      <c r="J64" s="422">
        <v>12.5</v>
      </c>
      <c r="K64" s="191">
        <v>22.5</v>
      </c>
      <c r="L64" s="191"/>
      <c r="M64" s="191"/>
      <c r="N64" s="63"/>
      <c r="O64" s="63"/>
      <c r="P64" s="63"/>
    </row>
    <row r="65" spans="1:16" s="65" customFormat="1" hidden="1" x14ac:dyDescent="0.3">
      <c r="A65" s="8"/>
      <c r="B65" s="227"/>
      <c r="C65" s="223" t="s">
        <v>221</v>
      </c>
      <c r="D65" s="321">
        <v>1</v>
      </c>
      <c r="E65" s="33">
        <v>39721</v>
      </c>
      <c r="F65" s="63"/>
      <c r="G65" s="63"/>
      <c r="H65" s="63"/>
      <c r="I65" s="33">
        <v>52504</v>
      </c>
      <c r="J65" s="422">
        <v>12.5</v>
      </c>
      <c r="K65" s="191">
        <v>22.5</v>
      </c>
      <c r="L65" s="191"/>
      <c r="M65" s="191"/>
      <c r="N65" s="63"/>
      <c r="O65" s="63"/>
      <c r="P65" s="63"/>
    </row>
    <row r="66" spans="1:16" s="65" customFormat="1" hidden="1" x14ac:dyDescent="0.3">
      <c r="A66" s="8"/>
      <c r="B66" s="227"/>
      <c r="C66" s="223" t="s">
        <v>221</v>
      </c>
      <c r="D66" s="321">
        <v>1</v>
      </c>
      <c r="E66" s="33">
        <v>39721</v>
      </c>
      <c r="F66" s="63"/>
      <c r="G66" s="63"/>
      <c r="H66" s="63"/>
      <c r="I66" s="33">
        <v>52504</v>
      </c>
      <c r="J66" s="422">
        <v>12.5</v>
      </c>
      <c r="K66" s="191">
        <v>22.5</v>
      </c>
      <c r="L66" s="191"/>
      <c r="M66" s="191"/>
      <c r="N66" s="63"/>
      <c r="O66" s="63"/>
      <c r="P66" s="63"/>
    </row>
    <row r="67" spans="1:16" s="65" customFormat="1" hidden="1" x14ac:dyDescent="0.3">
      <c r="A67" s="8"/>
      <c r="B67" s="227"/>
      <c r="C67" s="223" t="s">
        <v>221</v>
      </c>
      <c r="D67" s="321">
        <v>1</v>
      </c>
      <c r="E67" s="33">
        <v>39721</v>
      </c>
      <c r="F67" s="63"/>
      <c r="G67" s="63"/>
      <c r="H67" s="63"/>
      <c r="I67" s="33">
        <v>52504</v>
      </c>
      <c r="J67" s="422">
        <v>12.5</v>
      </c>
      <c r="K67" s="191">
        <v>22.5</v>
      </c>
      <c r="L67" s="191"/>
      <c r="M67" s="191"/>
      <c r="N67" s="63"/>
      <c r="O67" s="63"/>
      <c r="P67" s="63"/>
    </row>
    <row r="68" spans="1:16" s="65" customFormat="1" hidden="1" x14ac:dyDescent="0.3">
      <c r="A68" s="8"/>
      <c r="B68" s="227"/>
      <c r="C68" s="223" t="s">
        <v>221</v>
      </c>
      <c r="D68" s="321">
        <v>1</v>
      </c>
      <c r="E68" s="33">
        <v>39721</v>
      </c>
      <c r="F68" s="63"/>
      <c r="G68" s="63"/>
      <c r="H68" s="63"/>
      <c r="I68" s="33">
        <v>52504</v>
      </c>
      <c r="J68" s="422">
        <v>12.5</v>
      </c>
      <c r="K68" s="191">
        <v>22.5</v>
      </c>
      <c r="L68" s="191"/>
      <c r="M68" s="191"/>
      <c r="N68" s="63"/>
      <c r="O68" s="63"/>
      <c r="P68" s="63"/>
    </row>
    <row r="69" spans="1:16" s="65" customFormat="1" hidden="1" x14ac:dyDescent="0.3">
      <c r="A69" s="8"/>
      <c r="B69" s="227"/>
      <c r="C69" s="223" t="s">
        <v>221</v>
      </c>
      <c r="D69" s="321">
        <v>1</v>
      </c>
      <c r="E69" s="33">
        <v>39721</v>
      </c>
      <c r="F69" s="63"/>
      <c r="G69" s="63"/>
      <c r="H69" s="63"/>
      <c r="I69" s="33">
        <v>52504</v>
      </c>
      <c r="J69" s="422">
        <v>12.5</v>
      </c>
      <c r="K69" s="191">
        <v>22.5</v>
      </c>
      <c r="L69" s="191"/>
      <c r="M69" s="191"/>
      <c r="N69" s="63"/>
      <c r="O69" s="63"/>
      <c r="P69" s="63"/>
    </row>
    <row r="70" spans="1:16" s="65" customFormat="1" ht="12.75" hidden="1" x14ac:dyDescent="0.25">
      <c r="A70" s="8"/>
      <c r="B70" s="227"/>
      <c r="C70" s="222" t="s">
        <v>222</v>
      </c>
      <c r="D70" s="417">
        <v>3</v>
      </c>
      <c r="E70" s="33">
        <v>39721</v>
      </c>
      <c r="F70" s="63"/>
      <c r="G70" s="63"/>
      <c r="H70" s="63"/>
      <c r="I70" s="33">
        <v>52504</v>
      </c>
      <c r="J70" s="422">
        <v>12.5</v>
      </c>
      <c r="K70" s="191">
        <v>22.5</v>
      </c>
      <c r="L70" s="191"/>
      <c r="M70" s="191"/>
      <c r="N70" s="63"/>
      <c r="O70" s="63"/>
      <c r="P70" s="63"/>
    </row>
    <row r="71" spans="1:16" s="65" customFormat="1" hidden="1" x14ac:dyDescent="0.3">
      <c r="A71" s="8"/>
      <c r="B71" s="227"/>
      <c r="C71" s="223" t="s">
        <v>223</v>
      </c>
      <c r="D71" s="321">
        <v>3</v>
      </c>
      <c r="E71" s="33">
        <v>39721</v>
      </c>
      <c r="F71" s="63"/>
      <c r="G71" s="63"/>
      <c r="H71" s="63"/>
      <c r="I71" s="33">
        <v>52504</v>
      </c>
      <c r="J71" s="422">
        <v>12.5</v>
      </c>
      <c r="K71" s="191">
        <v>22.5</v>
      </c>
      <c r="L71" s="191"/>
      <c r="M71" s="191"/>
      <c r="N71" s="63"/>
      <c r="O71" s="63"/>
      <c r="P71" s="63"/>
    </row>
    <row r="72" spans="1:16" s="65" customFormat="1" ht="12.75" hidden="1" x14ac:dyDescent="0.25">
      <c r="A72" s="8"/>
      <c r="B72" s="227"/>
      <c r="C72" s="222" t="s">
        <v>223</v>
      </c>
      <c r="D72" s="321">
        <v>3</v>
      </c>
      <c r="E72" s="33">
        <v>39721</v>
      </c>
      <c r="F72" s="63"/>
      <c r="G72" s="63"/>
      <c r="H72" s="63"/>
      <c r="I72" s="33">
        <v>52504</v>
      </c>
      <c r="J72" s="422">
        <v>12.5</v>
      </c>
      <c r="K72" s="191">
        <v>22.5</v>
      </c>
      <c r="L72" s="191"/>
      <c r="M72" s="191"/>
      <c r="N72" s="63"/>
      <c r="O72" s="63"/>
      <c r="P72" s="63"/>
    </row>
    <row r="73" spans="1:16" s="65" customFormat="1" ht="12.75" hidden="1" x14ac:dyDescent="0.25">
      <c r="A73" s="8"/>
      <c r="B73" s="227"/>
      <c r="C73" s="222" t="s">
        <v>224</v>
      </c>
      <c r="D73" s="321">
        <v>1</v>
      </c>
      <c r="E73" s="33">
        <v>39721</v>
      </c>
      <c r="F73" s="63"/>
      <c r="G73" s="63"/>
      <c r="H73" s="63"/>
      <c r="I73" s="33">
        <v>52504</v>
      </c>
      <c r="J73" s="422">
        <v>12.5</v>
      </c>
      <c r="K73" s="191">
        <v>22.5</v>
      </c>
      <c r="L73" s="191"/>
      <c r="M73" s="191"/>
      <c r="N73" s="63"/>
      <c r="O73" s="63"/>
      <c r="P73" s="63"/>
    </row>
    <row r="74" spans="1:16" s="65" customFormat="1" ht="12.75" hidden="1" x14ac:dyDescent="0.25">
      <c r="A74" s="8"/>
      <c r="B74" s="227"/>
      <c r="C74" s="222" t="s">
        <v>224</v>
      </c>
      <c r="D74" s="321">
        <v>1</v>
      </c>
      <c r="E74" s="33">
        <v>39721</v>
      </c>
      <c r="F74" s="63"/>
      <c r="G74" s="63"/>
      <c r="H74" s="63"/>
      <c r="I74" s="33">
        <v>52504</v>
      </c>
      <c r="J74" s="422">
        <v>12.5</v>
      </c>
      <c r="K74" s="191">
        <v>22.5</v>
      </c>
      <c r="L74" s="191"/>
      <c r="M74" s="191"/>
      <c r="N74" s="63"/>
      <c r="O74" s="63"/>
      <c r="P74" s="63"/>
    </row>
    <row r="75" spans="1:16" s="65" customFormat="1" ht="12.75" hidden="1" x14ac:dyDescent="0.25">
      <c r="A75" s="8"/>
      <c r="B75" s="227"/>
      <c r="C75" s="222" t="s">
        <v>224</v>
      </c>
      <c r="D75" s="321">
        <v>1</v>
      </c>
      <c r="E75" s="33">
        <v>39721</v>
      </c>
      <c r="F75" s="63"/>
      <c r="G75" s="63"/>
      <c r="H75" s="63"/>
      <c r="I75" s="33">
        <v>52504</v>
      </c>
      <c r="J75" s="422">
        <v>12.5</v>
      </c>
      <c r="K75" s="191">
        <v>22.5</v>
      </c>
      <c r="L75" s="191"/>
      <c r="M75" s="191"/>
      <c r="N75" s="63"/>
      <c r="O75" s="63"/>
      <c r="P75" s="63"/>
    </row>
    <row r="76" spans="1:16" s="65" customFormat="1" ht="12.75" hidden="1" x14ac:dyDescent="0.25">
      <c r="A76" s="8"/>
      <c r="B76" s="227"/>
      <c r="C76" s="222" t="s">
        <v>224</v>
      </c>
      <c r="D76" s="321">
        <v>1</v>
      </c>
      <c r="E76" s="33">
        <v>39721</v>
      </c>
      <c r="F76" s="63"/>
      <c r="G76" s="63"/>
      <c r="H76" s="63"/>
      <c r="I76" s="33">
        <v>52504</v>
      </c>
      <c r="J76" s="422">
        <v>12.5</v>
      </c>
      <c r="K76" s="191">
        <v>22.5</v>
      </c>
      <c r="L76" s="191"/>
      <c r="M76" s="191"/>
      <c r="N76" s="63"/>
      <c r="O76" s="63"/>
      <c r="P76" s="63"/>
    </row>
    <row r="77" spans="1:16" s="65" customFormat="1" ht="12.75" hidden="1" x14ac:dyDescent="0.25">
      <c r="A77" s="8"/>
      <c r="B77" s="227"/>
      <c r="C77" s="222" t="s">
        <v>224</v>
      </c>
      <c r="D77" s="321">
        <v>1</v>
      </c>
      <c r="E77" s="33">
        <v>39721</v>
      </c>
      <c r="F77" s="63"/>
      <c r="G77" s="63"/>
      <c r="H77" s="63"/>
      <c r="I77" s="33">
        <v>52504</v>
      </c>
      <c r="J77" s="422">
        <v>12.5</v>
      </c>
      <c r="K77" s="191">
        <v>22.5</v>
      </c>
      <c r="L77" s="191"/>
      <c r="M77" s="191"/>
      <c r="N77" s="63"/>
      <c r="O77" s="63"/>
      <c r="P77" s="63"/>
    </row>
    <row r="78" spans="1:16" s="65" customFormat="1" ht="12.75" x14ac:dyDescent="0.25">
      <c r="A78" s="8"/>
      <c r="B78" s="227"/>
      <c r="C78" s="222" t="s">
        <v>117</v>
      </c>
      <c r="D78" s="321">
        <v>0</v>
      </c>
      <c r="E78" s="33">
        <v>40816</v>
      </c>
      <c r="F78" s="63">
        <v>0.82283162193761161</v>
      </c>
      <c r="G78" s="63">
        <v>0.45848177974363719</v>
      </c>
      <c r="H78" s="63">
        <v>0.36434984219397443</v>
      </c>
      <c r="I78" s="33">
        <v>53600</v>
      </c>
      <c r="J78" s="422">
        <v>9.5</v>
      </c>
      <c r="K78" s="191">
        <v>25.5</v>
      </c>
      <c r="L78" s="191">
        <v>0.37619861754987599</v>
      </c>
      <c r="M78" s="191">
        <v>5.28</v>
      </c>
      <c r="N78" s="63">
        <v>4.3445509638305894E-2</v>
      </c>
      <c r="O78" s="63">
        <v>0.40779535183228033</v>
      </c>
      <c r="P78" s="63">
        <v>0.41503627010533128</v>
      </c>
    </row>
    <row r="79" spans="1:16" s="65" customFormat="1" ht="12.75" x14ac:dyDescent="0.25">
      <c r="A79" s="8"/>
      <c r="B79" s="227"/>
      <c r="C79" s="222" t="s">
        <v>225</v>
      </c>
      <c r="D79" s="321">
        <v>1</v>
      </c>
      <c r="E79" s="192">
        <v>39721</v>
      </c>
      <c r="F79" s="446">
        <v>2.9556568999998198</v>
      </c>
      <c r="G79" s="63">
        <v>4.954645887437259E-2</v>
      </c>
      <c r="H79" s="63">
        <v>2.9061104411254473</v>
      </c>
      <c r="I79" s="192">
        <v>52504</v>
      </c>
      <c r="J79" s="422">
        <v>12.5</v>
      </c>
      <c r="K79" s="191">
        <v>22.5</v>
      </c>
      <c r="L79" s="191">
        <v>-0.24601923112560931</v>
      </c>
      <c r="M79" s="191">
        <v>-0.36994104593221722</v>
      </c>
      <c r="N79" s="63">
        <v>-1.0934188050027081E-2</v>
      </c>
      <c r="O79" s="63">
        <v>2.8951762530754204</v>
      </c>
      <c r="P79" s="63">
        <v>6.0480646924399473E-2</v>
      </c>
    </row>
    <row r="80" spans="1:16" s="65" customFormat="1" ht="12.75" x14ac:dyDescent="0.25">
      <c r="A80" s="8"/>
      <c r="B80" s="227"/>
      <c r="C80" s="222" t="s">
        <v>226</v>
      </c>
      <c r="D80" s="321">
        <v>7</v>
      </c>
      <c r="E80" s="33">
        <v>40816</v>
      </c>
      <c r="F80" s="63">
        <v>7.3240638358349379</v>
      </c>
      <c r="G80" s="63">
        <v>4.0809683693272278</v>
      </c>
      <c r="H80" s="63">
        <v>3.2430954665077101</v>
      </c>
      <c r="I80" s="33">
        <v>53600</v>
      </c>
      <c r="J80" s="422">
        <v>9.5</v>
      </c>
      <c r="K80" s="191">
        <v>25.5</v>
      </c>
      <c r="L80" s="191">
        <v>3.3485619857437339</v>
      </c>
      <c r="M80" s="191">
        <v>5.28</v>
      </c>
      <c r="N80" s="63">
        <v>0.38671057053208474</v>
      </c>
      <c r="O80" s="63">
        <v>3.6298060370397947</v>
      </c>
      <c r="P80" s="63">
        <v>3.6942577987951433</v>
      </c>
    </row>
    <row r="81" spans="1:16" s="65" customFormat="1" ht="12.75" x14ac:dyDescent="0.25">
      <c r="A81" s="8"/>
      <c r="B81" s="227"/>
      <c r="C81" s="222" t="s">
        <v>628</v>
      </c>
      <c r="D81" s="416">
        <v>1</v>
      </c>
      <c r="E81" s="33">
        <v>41182</v>
      </c>
      <c r="F81" s="63">
        <v>8.5769999999999999E-2</v>
      </c>
      <c r="G81" s="63">
        <v>5.0878764E-2</v>
      </c>
      <c r="H81" s="63">
        <v>3.4891235999999999E-2</v>
      </c>
      <c r="I81" s="33">
        <v>53965</v>
      </c>
      <c r="J81" s="422">
        <v>8.5</v>
      </c>
      <c r="K81" s="191">
        <v>26.5</v>
      </c>
      <c r="L81" s="191">
        <v>4.2301763999999999E-2</v>
      </c>
      <c r="M81" s="191">
        <v>5.28</v>
      </c>
      <c r="N81" s="63">
        <v>4.5286560000000007E-3</v>
      </c>
      <c r="O81" s="63">
        <v>3.9419891999999998E-2</v>
      </c>
      <c r="P81" s="63">
        <v>4.6350108000000001E-2</v>
      </c>
    </row>
    <row r="82" spans="1:16" s="65" customFormat="1" x14ac:dyDescent="0.3">
      <c r="A82" s="8"/>
      <c r="B82" s="227"/>
      <c r="C82" s="222" t="s">
        <v>629</v>
      </c>
      <c r="D82" s="416">
        <v>6</v>
      </c>
      <c r="E82" s="33">
        <v>41182</v>
      </c>
      <c r="F82" s="63">
        <v>1.1504642999999999</v>
      </c>
      <c r="G82" s="63">
        <v>0.68245542275999993</v>
      </c>
      <c r="H82" s="63">
        <v>0.46800887724000001</v>
      </c>
      <c r="I82" s="33">
        <v>53965</v>
      </c>
      <c r="J82" s="422">
        <v>8.5</v>
      </c>
      <c r="K82" s="191">
        <v>26.5</v>
      </c>
      <c r="L82" s="191">
        <v>0.5674089927599999</v>
      </c>
      <c r="M82" s="191">
        <v>5.28</v>
      </c>
      <c r="N82" s="63">
        <v>6.0744515039999995E-2</v>
      </c>
      <c r="O82" s="63">
        <v>0.52875339227999996</v>
      </c>
      <c r="P82" s="63">
        <v>0.62171090771999993</v>
      </c>
    </row>
    <row r="83" spans="1:16" s="65" customFormat="1" x14ac:dyDescent="0.3">
      <c r="A83" s="8"/>
      <c r="B83" s="227"/>
      <c r="C83" s="222" t="s">
        <v>629</v>
      </c>
      <c r="D83" s="416">
        <v>2</v>
      </c>
      <c r="E83" s="33">
        <v>41182</v>
      </c>
      <c r="F83" s="63">
        <v>0.28122459999999999</v>
      </c>
      <c r="G83" s="63">
        <v>0.16682243271999997</v>
      </c>
      <c r="H83" s="63">
        <v>0.11440216728000002</v>
      </c>
      <c r="I83" s="33">
        <v>53965</v>
      </c>
      <c r="J83" s="422">
        <v>8.5</v>
      </c>
      <c r="K83" s="191">
        <v>26.5</v>
      </c>
      <c r="L83" s="191">
        <v>0.13869997271999995</v>
      </c>
      <c r="M83" s="191">
        <v>5.28</v>
      </c>
      <c r="N83" s="63">
        <v>1.4848658880000001E-2</v>
      </c>
      <c r="O83" s="63">
        <v>0.12925082616000003</v>
      </c>
      <c r="P83" s="63">
        <v>0.15197377383999996</v>
      </c>
    </row>
    <row r="84" spans="1:16" s="65" customFormat="1" x14ac:dyDescent="0.3">
      <c r="A84" s="8"/>
      <c r="B84" s="227"/>
      <c r="C84" s="222" t="s">
        <v>630</v>
      </c>
      <c r="D84" s="416">
        <v>1</v>
      </c>
      <c r="E84" s="33">
        <v>41182</v>
      </c>
      <c r="F84" s="63">
        <v>0.35281000000000001</v>
      </c>
      <c r="G84" s="63">
        <v>0.20928689199999997</v>
      </c>
      <c r="H84" s="63">
        <v>0.14352310800000004</v>
      </c>
      <c r="I84" s="33">
        <v>53965</v>
      </c>
      <c r="J84" s="422">
        <v>8.5</v>
      </c>
      <c r="K84" s="191">
        <v>26.5</v>
      </c>
      <c r="L84" s="191">
        <v>0.17400589199999997</v>
      </c>
      <c r="M84" s="191">
        <v>5.28</v>
      </c>
      <c r="N84" s="63">
        <v>1.8628368000000003E-2</v>
      </c>
      <c r="O84" s="63">
        <v>0.16215147600000004</v>
      </c>
      <c r="P84" s="63">
        <v>0.19065852399999997</v>
      </c>
    </row>
    <row r="85" spans="1:16" s="65" customFormat="1" x14ac:dyDescent="0.3">
      <c r="A85" s="8"/>
      <c r="B85" s="227"/>
      <c r="C85" s="222" t="s">
        <v>631</v>
      </c>
      <c r="D85" s="416">
        <v>0</v>
      </c>
      <c r="E85" s="33">
        <v>41182</v>
      </c>
      <c r="F85" s="63">
        <v>0.99675110000000011</v>
      </c>
      <c r="G85" s="63">
        <v>0.59127275252000011</v>
      </c>
      <c r="H85" s="63">
        <v>0.40547834748</v>
      </c>
      <c r="I85" s="33">
        <v>53965</v>
      </c>
      <c r="J85" s="422">
        <v>8.5</v>
      </c>
      <c r="K85" s="191">
        <v>26.5</v>
      </c>
      <c r="L85" s="191">
        <v>0.49159764252000016</v>
      </c>
      <c r="M85" s="191">
        <v>5.28</v>
      </c>
      <c r="N85" s="63">
        <v>5.262845808000001E-2</v>
      </c>
      <c r="O85" s="63">
        <v>0.45810680556</v>
      </c>
      <c r="P85" s="63">
        <v>0.53864429444000006</v>
      </c>
    </row>
    <row r="86" spans="1:16" s="65" customFormat="1" x14ac:dyDescent="0.3">
      <c r="A86" s="8"/>
      <c r="B86" s="227"/>
      <c r="C86" s="222" t="s">
        <v>1334</v>
      </c>
      <c r="D86" s="321">
        <v>6</v>
      </c>
      <c r="E86" s="33">
        <v>42277</v>
      </c>
      <c r="F86" s="63">
        <v>0.36</v>
      </c>
      <c r="G86" s="63">
        <v>0.25545600000000002</v>
      </c>
      <c r="H86" s="63">
        <v>0.104544</v>
      </c>
      <c r="I86" s="33">
        <v>55061</v>
      </c>
      <c r="J86" s="422">
        <v>5.5</v>
      </c>
      <c r="K86" s="191">
        <v>29.5</v>
      </c>
      <c r="L86" s="191">
        <v>0.21945600000000001</v>
      </c>
      <c r="M86" s="191">
        <v>5.28</v>
      </c>
      <c r="N86" s="63">
        <v>1.9008000000000001E-2</v>
      </c>
      <c r="O86" s="63">
        <v>0.123552</v>
      </c>
      <c r="P86" s="63">
        <v>0.23644799999999999</v>
      </c>
    </row>
    <row r="87" spans="1:16" s="65" customFormat="1" x14ac:dyDescent="0.3">
      <c r="A87" s="8"/>
      <c r="B87" s="227"/>
      <c r="C87" s="222" t="s">
        <v>1333</v>
      </c>
      <c r="D87" s="417">
        <v>6</v>
      </c>
      <c r="E87" s="33">
        <v>42277</v>
      </c>
      <c r="F87" s="63">
        <v>0.432</v>
      </c>
      <c r="G87" s="63">
        <v>0.30654720000000002</v>
      </c>
      <c r="H87" s="63">
        <v>0.1254528</v>
      </c>
      <c r="I87" s="33">
        <v>55061</v>
      </c>
      <c r="J87" s="422">
        <v>5.5</v>
      </c>
      <c r="K87" s="191">
        <v>29.5</v>
      </c>
      <c r="L87" s="191">
        <v>0.2633472</v>
      </c>
      <c r="M87" s="191">
        <v>5.28</v>
      </c>
      <c r="N87" s="63">
        <v>2.2809599999999999E-2</v>
      </c>
      <c r="O87" s="63">
        <v>0.14826240000000002</v>
      </c>
      <c r="P87" s="63">
        <v>0.28373759999999998</v>
      </c>
    </row>
    <row r="88" spans="1:16" s="65" customFormat="1" x14ac:dyDescent="0.3">
      <c r="A88" s="8"/>
      <c r="B88" s="227"/>
      <c r="C88" s="222" t="s">
        <v>1954</v>
      </c>
      <c r="D88" s="321">
        <v>1</v>
      </c>
      <c r="E88" s="33">
        <v>43008</v>
      </c>
      <c r="F88" s="63">
        <v>27.806999999999999</v>
      </c>
      <c r="G88" s="63">
        <v>22.668266399999997</v>
      </c>
      <c r="H88" s="63">
        <v>5.138733600000001</v>
      </c>
      <c r="I88" s="33">
        <v>55792</v>
      </c>
      <c r="J88" s="422">
        <v>3.5</v>
      </c>
      <c r="K88" s="191">
        <v>31.5</v>
      </c>
      <c r="L88" s="191">
        <v>19.887566399999997</v>
      </c>
      <c r="M88" s="191">
        <v>5.28</v>
      </c>
      <c r="N88" s="63">
        <v>1.4682096000000002</v>
      </c>
      <c r="O88" s="63">
        <v>6.6069432000000017</v>
      </c>
      <c r="P88" s="63">
        <v>21.200056799999999</v>
      </c>
    </row>
    <row r="89" spans="1:16" s="65" customFormat="1" x14ac:dyDescent="0.3">
      <c r="A89" s="8"/>
      <c r="B89" s="227"/>
      <c r="C89" s="222" t="s">
        <v>1990</v>
      </c>
      <c r="D89" s="321">
        <v>3</v>
      </c>
      <c r="E89" s="33">
        <v>43373</v>
      </c>
      <c r="F89" s="63">
        <v>0.56640000000000001</v>
      </c>
      <c r="G89" s="63">
        <v>0.49163519999999999</v>
      </c>
      <c r="H89" s="63">
        <v>7.4764800000000006E-2</v>
      </c>
      <c r="I89" s="33">
        <v>56157</v>
      </c>
      <c r="J89" s="422">
        <v>0</v>
      </c>
      <c r="K89" s="191">
        <v>35</v>
      </c>
      <c r="L89" s="191">
        <v>0.43499519999999997</v>
      </c>
      <c r="M89" s="191">
        <v>5.28</v>
      </c>
      <c r="N89" s="63">
        <v>2.9905920000000003E-2</v>
      </c>
      <c r="O89" s="63">
        <v>0.10467072000000001</v>
      </c>
      <c r="P89" s="63">
        <v>0.46172928000000002</v>
      </c>
    </row>
    <row r="90" spans="1:16" s="65" customFormat="1" x14ac:dyDescent="0.3">
      <c r="A90" s="8"/>
      <c r="B90" s="227"/>
      <c r="C90" s="222" t="s">
        <v>2094</v>
      </c>
      <c r="D90" s="321">
        <v>2</v>
      </c>
      <c r="E90" s="33">
        <v>42277</v>
      </c>
      <c r="F90" s="63">
        <v>6.0899999999999999E-3</v>
      </c>
      <c r="G90" s="63">
        <v>4.4822399999999993E-3</v>
      </c>
      <c r="H90" s="63">
        <v>1.6077600000000006E-3</v>
      </c>
      <c r="I90" s="33">
        <v>55061</v>
      </c>
      <c r="J90" s="422">
        <v>5.5</v>
      </c>
      <c r="K90" s="191">
        <v>29.5</v>
      </c>
      <c r="L90" s="191">
        <v>3.8732399999999991E-3</v>
      </c>
      <c r="M90" s="191">
        <v>5.28</v>
      </c>
      <c r="N90" s="63">
        <v>3.2155200000000001E-4</v>
      </c>
      <c r="O90" s="63">
        <v>1.9293120000000007E-3</v>
      </c>
      <c r="P90" s="63">
        <v>4.1606879999999992E-3</v>
      </c>
    </row>
    <row r="91" spans="1:16" s="65" customFormat="1" x14ac:dyDescent="0.3">
      <c r="A91" s="8"/>
      <c r="B91" s="227"/>
      <c r="C91" s="222" t="s">
        <v>2130</v>
      </c>
      <c r="D91" s="321">
        <v>1</v>
      </c>
      <c r="E91" s="33">
        <v>43373</v>
      </c>
      <c r="F91" s="63">
        <v>8.4480000000000004</v>
      </c>
      <c r="G91" s="63">
        <v>7.3328640000000007</v>
      </c>
      <c r="H91" s="63">
        <v>1.1151360000000001</v>
      </c>
      <c r="I91" s="33">
        <v>56157</v>
      </c>
      <c r="J91" s="422">
        <v>2.5</v>
      </c>
      <c r="K91" s="191">
        <v>32.5</v>
      </c>
      <c r="L91" s="191">
        <v>6.4880639999999996</v>
      </c>
      <c r="M91" s="191">
        <v>5.28</v>
      </c>
      <c r="N91" s="63">
        <v>0.44605440000000002</v>
      </c>
      <c r="O91" s="63">
        <v>1.5611904000000001</v>
      </c>
      <c r="P91" s="63">
        <v>6.8868096000000003</v>
      </c>
    </row>
    <row r="92" spans="1:16" s="65" customFormat="1" x14ac:dyDescent="0.3">
      <c r="A92" s="8"/>
      <c r="B92" s="227"/>
      <c r="C92" s="363" t="s">
        <v>1420</v>
      </c>
      <c r="D92" s="321">
        <v>10</v>
      </c>
      <c r="E92" s="33">
        <v>43738</v>
      </c>
      <c r="F92" s="63">
        <v>4.7199999999999999E-2</v>
      </c>
      <c r="G92" s="63">
        <v>4.3461760000000002E-2</v>
      </c>
      <c r="H92" s="63">
        <v>3.7382399999999994E-3</v>
      </c>
      <c r="I92" s="33">
        <v>56522</v>
      </c>
      <c r="J92" s="422">
        <v>1.5</v>
      </c>
      <c r="K92" s="191">
        <v>33.5</v>
      </c>
      <c r="L92" s="191">
        <v>3.874176E-2</v>
      </c>
      <c r="M92" s="191">
        <v>5.28</v>
      </c>
      <c r="N92" s="63">
        <v>2.4921599999999998E-3</v>
      </c>
      <c r="O92" s="63">
        <v>6.2303999999999988E-3</v>
      </c>
      <c r="P92" s="63">
        <v>4.0969600000000002E-2</v>
      </c>
    </row>
    <row r="93" spans="1:16" s="65" customFormat="1" x14ac:dyDescent="0.3">
      <c r="A93" s="8"/>
      <c r="B93" s="227"/>
      <c r="C93" s="363" t="s">
        <v>1055</v>
      </c>
      <c r="D93" s="321">
        <v>3</v>
      </c>
      <c r="E93" s="33">
        <v>43738</v>
      </c>
      <c r="F93" s="63">
        <v>2.1239999999999998E-2</v>
      </c>
      <c r="G93" s="63">
        <v>1.9557791999999997E-2</v>
      </c>
      <c r="H93" s="63">
        <v>1.6822080000000001E-3</v>
      </c>
      <c r="I93" s="33">
        <v>56522</v>
      </c>
      <c r="J93" s="422">
        <v>1.5</v>
      </c>
      <c r="K93" s="191">
        <v>33.5</v>
      </c>
      <c r="L93" s="191">
        <v>1.7433791999999997E-2</v>
      </c>
      <c r="M93" s="191">
        <v>5.28</v>
      </c>
      <c r="N93" s="63">
        <v>1.1214720000000001E-3</v>
      </c>
      <c r="O93" s="63">
        <v>2.8036800000000002E-3</v>
      </c>
      <c r="P93" s="63">
        <v>1.8436319999999999E-2</v>
      </c>
    </row>
    <row r="94" spans="1:16" s="65" customFormat="1" x14ac:dyDescent="0.3">
      <c r="A94" s="8"/>
      <c r="B94" s="227"/>
      <c r="C94" s="363" t="s">
        <v>2230</v>
      </c>
      <c r="D94" s="321">
        <v>1</v>
      </c>
      <c r="E94" s="33">
        <v>43738</v>
      </c>
      <c r="F94" s="63">
        <v>0.37740000000000001</v>
      </c>
      <c r="G94" s="63">
        <v>0.34750992000000003</v>
      </c>
      <c r="H94" s="63">
        <v>2.9890080000000003E-2</v>
      </c>
      <c r="I94" s="33">
        <v>56522</v>
      </c>
      <c r="J94" s="422">
        <v>1.5</v>
      </c>
      <c r="K94" s="191">
        <v>33.5</v>
      </c>
      <c r="L94" s="191">
        <v>0.30976992000000003</v>
      </c>
      <c r="M94" s="191">
        <v>5.28</v>
      </c>
      <c r="N94" s="63">
        <v>1.9926720000000002E-2</v>
      </c>
      <c r="O94" s="63">
        <v>4.9816800000000008E-2</v>
      </c>
      <c r="P94" s="63">
        <v>0.32758320000000002</v>
      </c>
    </row>
    <row r="95" spans="1:16" s="65" customFormat="1" x14ac:dyDescent="0.3">
      <c r="A95" s="8"/>
      <c r="B95" s="227"/>
      <c r="C95" s="363" t="s">
        <v>2228</v>
      </c>
      <c r="D95" s="321">
        <v>2</v>
      </c>
      <c r="E95" s="33">
        <v>43738</v>
      </c>
      <c r="F95" s="63">
        <v>0.26</v>
      </c>
      <c r="G95" s="63">
        <v>0.23940800000000001</v>
      </c>
      <c r="H95" s="63">
        <v>2.0591999999999999E-2</v>
      </c>
      <c r="I95" s="33">
        <v>56522</v>
      </c>
      <c r="J95" s="422">
        <v>1.5</v>
      </c>
      <c r="K95" s="191">
        <v>33.5</v>
      </c>
      <c r="L95" s="191">
        <v>0.21340800000000001</v>
      </c>
      <c r="M95" s="191">
        <v>5.28</v>
      </c>
      <c r="N95" s="63">
        <v>1.3728000000000001E-2</v>
      </c>
      <c r="O95" s="63">
        <v>3.4320000000000003E-2</v>
      </c>
      <c r="P95" s="63">
        <v>0.22567999999999999</v>
      </c>
    </row>
    <row r="96" spans="1:16" s="65" customFormat="1" x14ac:dyDescent="0.3">
      <c r="A96" s="8"/>
      <c r="B96" s="227"/>
      <c r="C96" s="37" t="s">
        <v>1065</v>
      </c>
      <c r="D96" s="321">
        <v>3</v>
      </c>
      <c r="E96" s="33">
        <v>43738</v>
      </c>
      <c r="F96" s="63">
        <v>6.0359999999999988E-3</v>
      </c>
      <c r="G96" s="63">
        <v>5.5579487999999986E-3</v>
      </c>
      <c r="H96" s="63">
        <v>4.7805119999999991E-4</v>
      </c>
      <c r="I96" s="33">
        <v>56522</v>
      </c>
      <c r="J96" s="422">
        <v>1.5</v>
      </c>
      <c r="K96" s="191">
        <v>33.5</v>
      </c>
      <c r="L96" s="191">
        <v>4.9543487999999984E-3</v>
      </c>
      <c r="M96" s="191">
        <v>5.28</v>
      </c>
      <c r="N96" s="63">
        <v>3.1870079999999994E-4</v>
      </c>
      <c r="O96" s="63">
        <v>7.9675199999999986E-4</v>
      </c>
      <c r="P96" s="63">
        <v>5.2392479999999993E-3</v>
      </c>
    </row>
    <row r="97" spans="1:16" s="65" customFormat="1" x14ac:dyDescent="0.3">
      <c r="A97" s="8"/>
      <c r="B97" s="227"/>
      <c r="C97" s="363" t="s">
        <v>1080</v>
      </c>
      <c r="D97" s="321">
        <v>9</v>
      </c>
      <c r="E97" s="33">
        <v>43738</v>
      </c>
      <c r="F97" s="63">
        <v>4.7789999999999999E-2</v>
      </c>
      <c r="G97" s="63">
        <v>4.4005031999999999E-2</v>
      </c>
      <c r="H97" s="63">
        <v>3.7849680000000005E-3</v>
      </c>
      <c r="I97" s="33">
        <v>56522</v>
      </c>
      <c r="J97" s="422">
        <v>1.5</v>
      </c>
      <c r="K97" s="191">
        <v>33.5</v>
      </c>
      <c r="L97" s="191">
        <v>3.9226032000000001E-2</v>
      </c>
      <c r="M97" s="191">
        <v>5.28</v>
      </c>
      <c r="N97" s="63">
        <v>2.5233120000000002E-3</v>
      </c>
      <c r="O97" s="63">
        <v>6.3082800000000012E-3</v>
      </c>
      <c r="P97" s="63">
        <v>4.148172E-2</v>
      </c>
    </row>
    <row r="98" spans="1:16" s="65" customFormat="1" x14ac:dyDescent="0.3">
      <c r="A98" s="8"/>
      <c r="B98" s="227"/>
      <c r="C98" s="37" t="s">
        <v>2155</v>
      </c>
      <c r="D98" s="321">
        <v>5</v>
      </c>
      <c r="E98" s="33">
        <v>43738</v>
      </c>
      <c r="F98" s="63">
        <v>0.70799999999999996</v>
      </c>
      <c r="G98" s="63">
        <v>0.65192640000000002</v>
      </c>
      <c r="H98" s="63">
        <v>5.6073599999999994E-2</v>
      </c>
      <c r="I98" s="33">
        <v>56522</v>
      </c>
      <c r="J98" s="422">
        <v>1.5</v>
      </c>
      <c r="K98" s="191">
        <v>33.5</v>
      </c>
      <c r="L98" s="191">
        <v>0.58112640000000004</v>
      </c>
      <c r="M98" s="191">
        <v>5.28</v>
      </c>
      <c r="N98" s="63">
        <v>3.7382399999999996E-2</v>
      </c>
      <c r="O98" s="63">
        <v>9.3455999999999984E-2</v>
      </c>
      <c r="P98" s="63">
        <v>0.61454399999999998</v>
      </c>
    </row>
    <row r="99" spans="1:16" s="65" customFormat="1" x14ac:dyDescent="0.3">
      <c r="A99" s="8"/>
      <c r="B99" s="227"/>
      <c r="C99" s="37" t="s">
        <v>2156</v>
      </c>
      <c r="D99" s="321">
        <v>6</v>
      </c>
      <c r="E99" s="33">
        <v>43738</v>
      </c>
      <c r="F99" s="63">
        <v>0.26196000000000003</v>
      </c>
      <c r="G99" s="63">
        <v>0.24121276800000002</v>
      </c>
      <c r="H99" s="63">
        <v>2.0747232000000004E-2</v>
      </c>
      <c r="I99" s="33">
        <v>56522</v>
      </c>
      <c r="J99" s="422">
        <v>1.5</v>
      </c>
      <c r="K99" s="191">
        <v>33.5</v>
      </c>
      <c r="L99" s="191">
        <v>0.21501676800000002</v>
      </c>
      <c r="M99" s="191">
        <v>5.28</v>
      </c>
      <c r="N99" s="63">
        <v>1.3831488000000003E-2</v>
      </c>
      <c r="O99" s="63">
        <v>3.4578720000000007E-2</v>
      </c>
      <c r="P99" s="63">
        <v>0.22738128000000002</v>
      </c>
    </row>
    <row r="100" spans="1:16" s="65" customFormat="1" x14ac:dyDescent="0.3">
      <c r="A100" s="8"/>
      <c r="B100" s="227"/>
      <c r="C100" s="37" t="s">
        <v>2157</v>
      </c>
      <c r="D100" s="321">
        <v>1</v>
      </c>
      <c r="E100" s="33">
        <v>43738</v>
      </c>
      <c r="F100" s="63">
        <v>0.57923839999999993</v>
      </c>
      <c r="G100" s="63">
        <v>0.53336271871999996</v>
      </c>
      <c r="H100" s="63">
        <v>4.5875681279999997E-2</v>
      </c>
      <c r="I100" s="33">
        <v>56522</v>
      </c>
      <c r="J100" s="422">
        <v>1.5</v>
      </c>
      <c r="K100" s="191">
        <v>33.5</v>
      </c>
      <c r="L100" s="191">
        <v>0.47543887872000001</v>
      </c>
      <c r="M100" s="191">
        <v>5.28</v>
      </c>
      <c r="N100" s="63">
        <v>3.0583787519999999E-2</v>
      </c>
      <c r="O100" s="63">
        <v>7.6459468799999999E-2</v>
      </c>
      <c r="P100" s="63">
        <v>0.50277893119999995</v>
      </c>
    </row>
    <row r="101" spans="1:16" s="65" customFormat="1" x14ac:dyDescent="0.3">
      <c r="A101" s="8"/>
      <c r="B101" s="227"/>
      <c r="C101" s="37" t="s">
        <v>2158</v>
      </c>
      <c r="D101" s="321">
        <v>6</v>
      </c>
      <c r="E101" s="33">
        <v>43738</v>
      </c>
      <c r="F101" s="63">
        <v>0.25607999999999997</v>
      </c>
      <c r="G101" s="63">
        <v>0.23579846399999999</v>
      </c>
      <c r="H101" s="63">
        <v>2.0281535999999999E-2</v>
      </c>
      <c r="I101" s="33">
        <v>56522</v>
      </c>
      <c r="J101" s="422">
        <v>1.5</v>
      </c>
      <c r="K101" s="191">
        <v>33.5</v>
      </c>
      <c r="L101" s="191">
        <v>0.21019046399999999</v>
      </c>
      <c r="M101" s="191">
        <v>5.28</v>
      </c>
      <c r="N101" s="63">
        <v>1.3521024E-2</v>
      </c>
      <c r="O101" s="63">
        <v>3.3802559999999995E-2</v>
      </c>
      <c r="P101" s="63">
        <v>0.22227743999999999</v>
      </c>
    </row>
    <row r="102" spans="1:16" s="65" customFormat="1" x14ac:dyDescent="0.3">
      <c r="A102" s="8"/>
      <c r="B102" s="227"/>
      <c r="C102" s="37" t="s">
        <v>2159</v>
      </c>
      <c r="D102" s="321">
        <v>1</v>
      </c>
      <c r="E102" s="33">
        <v>43738</v>
      </c>
      <c r="F102" s="63">
        <v>4.7199999999999999E-2</v>
      </c>
      <c r="G102" s="63">
        <v>4.3461760000000002E-2</v>
      </c>
      <c r="H102" s="63">
        <v>3.7382399999999994E-3</v>
      </c>
      <c r="I102" s="33">
        <v>56522</v>
      </c>
      <c r="J102" s="422">
        <v>1.5</v>
      </c>
      <c r="K102" s="191">
        <v>33.5</v>
      </c>
      <c r="L102" s="191">
        <v>3.874176E-2</v>
      </c>
      <c r="M102" s="191">
        <v>5.28</v>
      </c>
      <c r="N102" s="63">
        <v>2.4921599999999998E-3</v>
      </c>
      <c r="O102" s="63">
        <v>6.2303999999999988E-3</v>
      </c>
      <c r="P102" s="63">
        <v>4.0969600000000002E-2</v>
      </c>
    </row>
    <row r="103" spans="1:16" s="65" customFormat="1" x14ac:dyDescent="0.3">
      <c r="A103" s="8"/>
      <c r="B103" s="227"/>
      <c r="C103" s="37" t="s">
        <v>2160</v>
      </c>
      <c r="D103" s="321">
        <v>1</v>
      </c>
      <c r="E103" s="33">
        <v>43738</v>
      </c>
      <c r="F103" s="63">
        <v>4.7199999999999999E-2</v>
      </c>
      <c r="G103" s="63">
        <v>4.3461760000000002E-2</v>
      </c>
      <c r="H103" s="63">
        <v>3.7382399999999994E-3</v>
      </c>
      <c r="I103" s="33">
        <v>56522</v>
      </c>
      <c r="J103" s="422">
        <v>1.5</v>
      </c>
      <c r="K103" s="191">
        <v>33.5</v>
      </c>
      <c r="L103" s="191">
        <v>3.874176E-2</v>
      </c>
      <c r="M103" s="191">
        <v>5.28</v>
      </c>
      <c r="N103" s="63">
        <v>2.4921599999999998E-3</v>
      </c>
      <c r="O103" s="63">
        <v>6.2303999999999988E-3</v>
      </c>
      <c r="P103" s="63">
        <v>4.0969600000000002E-2</v>
      </c>
    </row>
    <row r="104" spans="1:16" s="65" customFormat="1" x14ac:dyDescent="0.3">
      <c r="A104" s="8"/>
      <c r="B104" s="227"/>
      <c r="C104" s="37" t="s">
        <v>2161</v>
      </c>
      <c r="D104" s="321">
        <v>1</v>
      </c>
      <c r="E104" s="33">
        <v>43738</v>
      </c>
      <c r="F104" s="63">
        <v>0.11210000000000001</v>
      </c>
      <c r="G104" s="63">
        <v>0.10322168000000001</v>
      </c>
      <c r="H104" s="63">
        <v>8.8783200000000003E-3</v>
      </c>
      <c r="I104" s="33">
        <v>56522</v>
      </c>
      <c r="J104" s="422">
        <v>1.5</v>
      </c>
      <c r="K104" s="191">
        <v>33.5</v>
      </c>
      <c r="L104" s="191">
        <v>9.2011680000000012E-2</v>
      </c>
      <c r="M104" s="191">
        <v>5.28</v>
      </c>
      <c r="N104" s="63">
        <v>5.9188800000000005E-3</v>
      </c>
      <c r="O104" s="63">
        <v>1.47972E-2</v>
      </c>
      <c r="P104" s="63">
        <v>9.7302800000000009E-2</v>
      </c>
    </row>
    <row r="105" spans="1:16" s="65" customFormat="1" x14ac:dyDescent="0.3">
      <c r="A105" s="8"/>
      <c r="B105" s="227"/>
      <c r="C105" s="37" t="s">
        <v>2162</v>
      </c>
      <c r="D105" s="321">
        <v>1</v>
      </c>
      <c r="E105" s="33">
        <v>43738</v>
      </c>
      <c r="F105" s="63">
        <v>1.1668700000000001</v>
      </c>
      <c r="G105" s="63">
        <v>1.0744538960000001</v>
      </c>
      <c r="H105" s="63">
        <v>9.2416104000000013E-2</v>
      </c>
      <c r="I105" s="33">
        <v>56522</v>
      </c>
      <c r="J105" s="422">
        <v>1.5</v>
      </c>
      <c r="K105" s="191">
        <v>33.5</v>
      </c>
      <c r="L105" s="191">
        <v>0.95776689600000009</v>
      </c>
      <c r="M105" s="191">
        <v>5.28</v>
      </c>
      <c r="N105" s="63">
        <v>6.1610736000000006E-2</v>
      </c>
      <c r="O105" s="63">
        <v>0.15402684000000003</v>
      </c>
      <c r="P105" s="63">
        <v>1.0128431600000001</v>
      </c>
    </row>
    <row r="106" spans="1:16" s="65" customFormat="1" x14ac:dyDescent="0.3">
      <c r="A106" s="8"/>
      <c r="B106" s="227"/>
      <c r="C106" s="37" t="s">
        <v>2163</v>
      </c>
      <c r="D106" s="321">
        <v>5</v>
      </c>
      <c r="E106" s="33">
        <v>43738</v>
      </c>
      <c r="F106" s="63">
        <v>0.23234200000000002</v>
      </c>
      <c r="G106" s="63">
        <v>0.21394051360000002</v>
      </c>
      <c r="H106" s="63">
        <v>1.8401486400000003E-2</v>
      </c>
      <c r="I106" s="33">
        <v>56522</v>
      </c>
      <c r="J106" s="422">
        <v>1.5</v>
      </c>
      <c r="K106" s="191">
        <v>33.5</v>
      </c>
      <c r="L106" s="191">
        <v>0.19070631360000001</v>
      </c>
      <c r="M106" s="191">
        <v>5.28</v>
      </c>
      <c r="N106" s="63">
        <v>1.2267657600000002E-2</v>
      </c>
      <c r="O106" s="63">
        <v>3.0669144000000006E-2</v>
      </c>
      <c r="P106" s="63">
        <v>0.20167285600000001</v>
      </c>
    </row>
    <row r="107" spans="1:16" s="65" customFormat="1" x14ac:dyDescent="0.3">
      <c r="A107" s="8"/>
      <c r="B107" s="227"/>
      <c r="C107" s="37" t="s">
        <v>2164</v>
      </c>
      <c r="D107" s="321">
        <v>5</v>
      </c>
      <c r="E107" s="33">
        <v>43738</v>
      </c>
      <c r="F107" s="63">
        <v>1.8585000000000001E-2</v>
      </c>
      <c r="G107" s="63">
        <v>1.7113068000000002E-2</v>
      </c>
      <c r="H107" s="63">
        <v>1.471932E-3</v>
      </c>
      <c r="I107" s="33">
        <v>56522</v>
      </c>
      <c r="J107" s="422">
        <v>1.5</v>
      </c>
      <c r="K107" s="191">
        <v>33.5</v>
      </c>
      <c r="L107" s="191">
        <v>1.5254568000000001E-2</v>
      </c>
      <c r="M107" s="191">
        <v>5.28</v>
      </c>
      <c r="N107" s="63">
        <v>9.8128800000000008E-4</v>
      </c>
      <c r="O107" s="63">
        <v>2.4532199999999999E-3</v>
      </c>
      <c r="P107" s="63">
        <v>1.6131780000000002E-2</v>
      </c>
    </row>
    <row r="108" spans="1:16" s="65" customFormat="1" x14ac:dyDescent="0.3">
      <c r="A108" s="8"/>
      <c r="B108" s="227"/>
      <c r="C108" s="37" t="s">
        <v>2165</v>
      </c>
      <c r="D108" s="321">
        <v>1</v>
      </c>
      <c r="E108" s="33">
        <v>43738</v>
      </c>
      <c r="F108" s="63">
        <v>4.1300000000000003E-2</v>
      </c>
      <c r="G108" s="63">
        <v>3.802904E-2</v>
      </c>
      <c r="H108" s="63">
        <v>3.2709600000000003E-3</v>
      </c>
      <c r="I108" s="33">
        <v>56522</v>
      </c>
      <c r="J108" s="422">
        <v>1.5</v>
      </c>
      <c r="K108" s="191">
        <v>33.5</v>
      </c>
      <c r="L108" s="191">
        <v>3.3899039999999998E-2</v>
      </c>
      <c r="M108" s="191">
        <v>5.28</v>
      </c>
      <c r="N108" s="63">
        <v>2.1806400000000002E-3</v>
      </c>
      <c r="O108" s="63">
        <v>5.4516000000000009E-3</v>
      </c>
      <c r="P108" s="63">
        <v>3.5848400000000002E-2</v>
      </c>
    </row>
    <row r="109" spans="1:16" s="65" customFormat="1" x14ac:dyDescent="0.3">
      <c r="A109" s="8"/>
      <c r="B109" s="227"/>
      <c r="C109" s="37" t="s">
        <v>2166</v>
      </c>
      <c r="D109" s="321">
        <v>1</v>
      </c>
      <c r="E109" s="33">
        <v>43738</v>
      </c>
      <c r="F109" s="63">
        <v>3.7170000000000002E-2</v>
      </c>
      <c r="G109" s="63">
        <v>3.4226136000000004E-2</v>
      </c>
      <c r="H109" s="63">
        <v>2.943864E-3</v>
      </c>
      <c r="I109" s="33">
        <v>56522</v>
      </c>
      <c r="J109" s="422">
        <v>1.5</v>
      </c>
      <c r="K109" s="191">
        <v>33.5</v>
      </c>
      <c r="L109" s="191">
        <v>3.0509136000000003E-2</v>
      </c>
      <c r="M109" s="191">
        <v>5.28</v>
      </c>
      <c r="N109" s="63">
        <v>1.9625760000000002E-3</v>
      </c>
      <c r="O109" s="63">
        <v>4.9064399999999998E-3</v>
      </c>
      <c r="P109" s="63">
        <v>3.2263560000000004E-2</v>
      </c>
    </row>
    <row r="110" spans="1:16" s="65" customFormat="1" x14ac:dyDescent="0.3">
      <c r="A110" s="8"/>
      <c r="B110" s="227"/>
      <c r="C110" s="37" t="s">
        <v>2167</v>
      </c>
      <c r="D110" s="321">
        <v>1</v>
      </c>
      <c r="E110" s="33">
        <v>43738</v>
      </c>
      <c r="F110" s="63">
        <v>2.596E-2</v>
      </c>
      <c r="G110" s="63">
        <v>2.3903968000000001E-2</v>
      </c>
      <c r="H110" s="63">
        <v>2.0560320000000002E-3</v>
      </c>
      <c r="I110" s="33">
        <v>56522</v>
      </c>
      <c r="J110" s="422">
        <v>1.5</v>
      </c>
      <c r="K110" s="191">
        <v>33.5</v>
      </c>
      <c r="L110" s="191">
        <v>2.1307968E-2</v>
      </c>
      <c r="M110" s="191">
        <v>5.28</v>
      </c>
      <c r="N110" s="63">
        <v>1.3706880000000001E-3</v>
      </c>
      <c r="O110" s="63">
        <v>3.4267200000000003E-3</v>
      </c>
      <c r="P110" s="63">
        <v>2.2533279999999999E-2</v>
      </c>
    </row>
    <row r="111" spans="1:16" s="65" customFormat="1" x14ac:dyDescent="0.3">
      <c r="A111" s="8"/>
      <c r="B111" s="227"/>
      <c r="C111" s="37" t="s">
        <v>2168</v>
      </c>
      <c r="D111" s="321">
        <v>2</v>
      </c>
      <c r="E111" s="33">
        <v>43738</v>
      </c>
      <c r="F111" s="63">
        <v>8.2600000000000007E-2</v>
      </c>
      <c r="G111" s="63">
        <v>7.605808E-2</v>
      </c>
      <c r="H111" s="63">
        <v>6.5419200000000005E-3</v>
      </c>
      <c r="I111" s="33">
        <v>56522</v>
      </c>
      <c r="J111" s="422">
        <v>1.5</v>
      </c>
      <c r="K111" s="191">
        <v>33.5</v>
      </c>
      <c r="L111" s="191">
        <v>6.7798079999999997E-2</v>
      </c>
      <c r="M111" s="191">
        <v>5.28</v>
      </c>
      <c r="N111" s="63">
        <v>4.3612800000000004E-3</v>
      </c>
      <c r="O111" s="63">
        <v>1.0903200000000002E-2</v>
      </c>
      <c r="P111" s="63">
        <v>7.1696800000000005E-2</v>
      </c>
    </row>
    <row r="112" spans="1:16" s="65" customFormat="1" x14ac:dyDescent="0.3">
      <c r="A112" s="8"/>
      <c r="B112" s="227"/>
      <c r="C112" s="37" t="s">
        <v>2169</v>
      </c>
      <c r="D112" s="321">
        <v>12</v>
      </c>
      <c r="E112" s="33">
        <v>43738</v>
      </c>
      <c r="F112" s="63">
        <v>0.1416</v>
      </c>
      <c r="G112" s="63">
        <v>0.13038527999999999</v>
      </c>
      <c r="H112" s="63">
        <v>1.1214720000000001E-2</v>
      </c>
      <c r="I112" s="33">
        <v>56522</v>
      </c>
      <c r="J112" s="422">
        <v>1.5</v>
      </c>
      <c r="K112" s="191">
        <v>33.5</v>
      </c>
      <c r="L112" s="191">
        <v>0.11622528</v>
      </c>
      <c r="M112" s="191">
        <v>5.28</v>
      </c>
      <c r="N112" s="63">
        <v>7.4764800000000006E-3</v>
      </c>
      <c r="O112" s="63">
        <v>1.8691200000000002E-2</v>
      </c>
      <c r="P112" s="63">
        <v>0.1229088</v>
      </c>
    </row>
    <row r="113" spans="1:16" s="65" customFormat="1" x14ac:dyDescent="0.3">
      <c r="A113" s="8"/>
      <c r="B113" s="227"/>
      <c r="C113" s="37" t="s">
        <v>2170</v>
      </c>
      <c r="D113" s="321">
        <v>6</v>
      </c>
      <c r="E113" s="33">
        <v>43738</v>
      </c>
      <c r="F113" s="63">
        <v>7.7880000000000005E-2</v>
      </c>
      <c r="G113" s="63">
        <v>7.1711904000000007E-2</v>
      </c>
      <c r="H113" s="63">
        <v>6.1680960000000005E-3</v>
      </c>
      <c r="I113" s="33">
        <v>56522</v>
      </c>
      <c r="J113" s="422">
        <v>1.5</v>
      </c>
      <c r="K113" s="191">
        <v>33.5</v>
      </c>
      <c r="L113" s="191">
        <v>6.3923904000000004E-2</v>
      </c>
      <c r="M113" s="191">
        <v>5.28</v>
      </c>
      <c r="N113" s="63">
        <v>4.1120640000000003E-3</v>
      </c>
      <c r="O113" s="63">
        <v>1.028016E-2</v>
      </c>
      <c r="P113" s="63">
        <v>6.7599840000000008E-2</v>
      </c>
    </row>
    <row r="114" spans="1:16" s="65" customFormat="1" x14ac:dyDescent="0.3">
      <c r="A114" s="8"/>
      <c r="B114" s="227"/>
      <c r="C114" s="37" t="s">
        <v>2171</v>
      </c>
      <c r="D114" s="321">
        <v>1</v>
      </c>
      <c r="E114" s="33">
        <v>43738</v>
      </c>
      <c r="F114" s="63">
        <v>4.4840099999999996</v>
      </c>
      <c r="G114" s="63">
        <v>4.128876408</v>
      </c>
      <c r="H114" s="63">
        <v>0.35513359199999994</v>
      </c>
      <c r="I114" s="33">
        <v>56522</v>
      </c>
      <c r="J114" s="422">
        <v>1.5</v>
      </c>
      <c r="K114" s="191">
        <v>33.5</v>
      </c>
      <c r="L114" s="191">
        <v>3.6804754079999999</v>
      </c>
      <c r="M114" s="191">
        <v>5.28</v>
      </c>
      <c r="N114" s="63">
        <v>0.23675572799999997</v>
      </c>
      <c r="O114" s="63">
        <v>0.59188931999999994</v>
      </c>
      <c r="P114" s="63">
        <v>3.8921206799999997</v>
      </c>
    </row>
    <row r="115" spans="1:16" s="65" customFormat="1" x14ac:dyDescent="0.3">
      <c r="A115" s="8"/>
      <c r="B115" s="227"/>
      <c r="C115" s="37" t="s">
        <v>2172</v>
      </c>
      <c r="D115" s="321">
        <v>1</v>
      </c>
      <c r="E115" s="33">
        <v>43738</v>
      </c>
      <c r="F115" s="63">
        <v>9.912E-2</v>
      </c>
      <c r="G115" s="63">
        <v>9.1269695999999997E-2</v>
      </c>
      <c r="H115" s="63">
        <v>7.8503039999999989E-3</v>
      </c>
      <c r="I115" s="33">
        <v>56522</v>
      </c>
      <c r="J115" s="422">
        <v>1.5</v>
      </c>
      <c r="K115" s="191">
        <v>33.5</v>
      </c>
      <c r="L115" s="191">
        <v>8.1357695999999993E-2</v>
      </c>
      <c r="M115" s="191">
        <v>5.28</v>
      </c>
      <c r="N115" s="63">
        <v>5.2335359999999996E-3</v>
      </c>
      <c r="O115" s="63">
        <v>1.3083839999999999E-2</v>
      </c>
      <c r="P115" s="63">
        <v>8.603616E-2</v>
      </c>
    </row>
    <row r="116" spans="1:16" s="65" customFormat="1" x14ac:dyDescent="0.3">
      <c r="A116" s="8"/>
      <c r="B116" s="227"/>
      <c r="C116" s="37" t="s">
        <v>2269</v>
      </c>
      <c r="D116" s="321">
        <v>6</v>
      </c>
      <c r="E116" s="33">
        <v>44104</v>
      </c>
      <c r="F116" s="63">
        <v>1.2390000000000001</v>
      </c>
      <c r="G116" s="63">
        <v>1.2062904000000001</v>
      </c>
      <c r="H116" s="63">
        <v>3.2709600000000005E-2</v>
      </c>
      <c r="I116" s="33">
        <v>56888</v>
      </c>
      <c r="J116" s="422">
        <v>0</v>
      </c>
      <c r="K116" s="191">
        <v>35</v>
      </c>
      <c r="L116" s="191">
        <v>1.0823904000000002</v>
      </c>
      <c r="M116" s="191">
        <v>5.28</v>
      </c>
      <c r="N116" s="63">
        <v>6.5419200000000011E-2</v>
      </c>
      <c r="O116" s="63">
        <v>9.8128800000000016E-2</v>
      </c>
      <c r="P116" s="63">
        <v>1.1408712000000001</v>
      </c>
    </row>
    <row r="117" spans="1:16" s="65" customFormat="1" x14ac:dyDescent="0.3">
      <c r="A117" s="8"/>
      <c r="B117" s="227"/>
      <c r="C117" s="223" t="s">
        <v>2270</v>
      </c>
      <c r="D117" s="321">
        <v>2</v>
      </c>
      <c r="E117" s="33">
        <v>44104</v>
      </c>
      <c r="F117" s="63">
        <v>0.53335999999999995</v>
      </c>
      <c r="G117" s="63">
        <v>0.51927929599999989</v>
      </c>
      <c r="H117" s="63">
        <v>1.4080703999999999E-2</v>
      </c>
      <c r="I117" s="33">
        <v>56888</v>
      </c>
      <c r="J117" s="422">
        <v>0</v>
      </c>
      <c r="K117" s="191">
        <v>35</v>
      </c>
      <c r="L117" s="191">
        <v>0.46594329599999995</v>
      </c>
      <c r="M117" s="191">
        <v>5.28</v>
      </c>
      <c r="N117" s="63">
        <v>2.8161407999999999E-2</v>
      </c>
      <c r="O117" s="63">
        <v>4.2242111999999998E-2</v>
      </c>
      <c r="P117" s="63">
        <v>0.49111788799999995</v>
      </c>
    </row>
    <row r="118" spans="1:16" s="65" customFormat="1" x14ac:dyDescent="0.3">
      <c r="A118" s="8"/>
      <c r="B118" s="227"/>
      <c r="C118" s="223" t="s">
        <v>2271</v>
      </c>
      <c r="D118" s="321">
        <v>1</v>
      </c>
      <c r="E118" s="33">
        <v>44104</v>
      </c>
      <c r="F118" s="63">
        <v>0.31741999999999998</v>
      </c>
      <c r="G118" s="63">
        <v>0.30904011199999998</v>
      </c>
      <c r="H118" s="63">
        <v>8.3798880000000003E-3</v>
      </c>
      <c r="I118" s="33">
        <v>56888</v>
      </c>
      <c r="J118" s="422">
        <v>0</v>
      </c>
      <c r="K118" s="191">
        <v>35</v>
      </c>
      <c r="L118" s="191">
        <v>0.27729811199999999</v>
      </c>
      <c r="M118" s="191">
        <v>5.28</v>
      </c>
      <c r="N118" s="63">
        <v>1.6759776000000001E-2</v>
      </c>
      <c r="O118" s="63">
        <v>2.5139663999999999E-2</v>
      </c>
      <c r="P118" s="63">
        <v>0.29228033599999997</v>
      </c>
    </row>
    <row r="119" spans="1:16" s="65" customFormat="1" x14ac:dyDescent="0.3">
      <c r="A119" s="8"/>
      <c r="B119" s="227"/>
      <c r="C119" s="223" t="s">
        <v>2272</v>
      </c>
      <c r="D119" s="321">
        <v>1</v>
      </c>
      <c r="E119" s="33">
        <v>44104</v>
      </c>
      <c r="F119" s="63">
        <v>0.32450000000000001</v>
      </c>
      <c r="G119" s="63">
        <v>0.31593320000000003</v>
      </c>
      <c r="H119" s="63">
        <v>8.5668000000000012E-3</v>
      </c>
      <c r="I119" s="33">
        <v>56888</v>
      </c>
      <c r="J119" s="422">
        <v>0</v>
      </c>
      <c r="K119" s="191">
        <v>35</v>
      </c>
      <c r="L119" s="191">
        <v>0.28348320000000005</v>
      </c>
      <c r="M119" s="191">
        <v>5.28</v>
      </c>
      <c r="N119" s="63">
        <v>1.7133600000000002E-2</v>
      </c>
      <c r="O119" s="63">
        <v>2.5700400000000005E-2</v>
      </c>
      <c r="P119" s="63">
        <v>0.2987996</v>
      </c>
    </row>
    <row r="120" spans="1:16" s="65" customFormat="1" x14ac:dyDescent="0.3">
      <c r="A120" s="8"/>
      <c r="B120" s="227"/>
      <c r="C120" s="223" t="s">
        <v>2273</v>
      </c>
      <c r="D120" s="321">
        <v>2</v>
      </c>
      <c r="E120" s="33">
        <v>44104</v>
      </c>
      <c r="F120" s="63">
        <v>0.67259999999999998</v>
      </c>
      <c r="G120" s="63">
        <v>0.65484335999999999</v>
      </c>
      <c r="H120" s="63">
        <v>1.7756640000000001E-2</v>
      </c>
      <c r="I120" s="33">
        <v>56888</v>
      </c>
      <c r="J120" s="422">
        <v>0</v>
      </c>
      <c r="K120" s="191">
        <v>35</v>
      </c>
      <c r="L120" s="191">
        <v>0.58758336</v>
      </c>
      <c r="M120" s="191">
        <v>5.28</v>
      </c>
      <c r="N120" s="63">
        <v>3.5513280000000001E-2</v>
      </c>
      <c r="O120" s="63">
        <v>5.3269919999999998E-2</v>
      </c>
      <c r="P120" s="63">
        <v>0.61933008000000001</v>
      </c>
    </row>
    <row r="121" spans="1:16" s="65" customFormat="1" x14ac:dyDescent="0.3">
      <c r="A121" s="8"/>
      <c r="B121" s="227"/>
      <c r="C121" s="223" t="s">
        <v>2276</v>
      </c>
      <c r="D121" s="321">
        <v>1</v>
      </c>
      <c r="E121" s="33">
        <v>44104</v>
      </c>
      <c r="F121" s="63">
        <v>2.36</v>
      </c>
      <c r="G121" s="63">
        <v>2.2976959999999997</v>
      </c>
      <c r="H121" s="63">
        <v>6.2304000000000005E-2</v>
      </c>
      <c r="I121" s="33">
        <v>56888</v>
      </c>
      <c r="J121" s="422">
        <v>0</v>
      </c>
      <c r="K121" s="191">
        <v>35</v>
      </c>
      <c r="L121" s="191">
        <v>2.061696</v>
      </c>
      <c r="M121" s="191">
        <v>5.28</v>
      </c>
      <c r="N121" s="63">
        <v>0.12460800000000001</v>
      </c>
      <c r="O121" s="63">
        <v>0.18691200000000002</v>
      </c>
      <c r="P121" s="63">
        <v>2.1730879999999999</v>
      </c>
    </row>
    <row r="122" spans="1:16" s="65" customFormat="1" x14ac:dyDescent="0.3">
      <c r="A122" s="8"/>
      <c r="B122" s="227"/>
      <c r="C122" s="223" t="s">
        <v>1055</v>
      </c>
      <c r="D122" s="321">
        <v>25</v>
      </c>
      <c r="E122" s="33">
        <v>43738</v>
      </c>
      <c r="F122" s="63">
        <v>0.17699999999999999</v>
      </c>
      <c r="G122" s="63">
        <v>0.1629816</v>
      </c>
      <c r="H122" s="63">
        <v>1.40184E-2</v>
      </c>
      <c r="I122" s="33">
        <v>56522</v>
      </c>
      <c r="J122" s="422">
        <v>1.5</v>
      </c>
      <c r="K122" s="191">
        <v>33.5</v>
      </c>
      <c r="L122" s="191">
        <v>0.14528160000000001</v>
      </c>
      <c r="M122" s="191">
        <v>5.28</v>
      </c>
      <c r="N122" s="63">
        <v>9.345599999999999E-3</v>
      </c>
      <c r="O122" s="63">
        <v>2.3363999999999999E-2</v>
      </c>
      <c r="P122" s="63">
        <v>0.15363599999999999</v>
      </c>
    </row>
    <row r="123" spans="1:16" s="65" customFormat="1" x14ac:dyDescent="0.3">
      <c r="A123" s="8"/>
      <c r="B123" s="227"/>
      <c r="C123" s="1585" t="s">
        <v>2171</v>
      </c>
      <c r="D123" s="321">
        <v>1</v>
      </c>
      <c r="E123" s="33">
        <v>44449</v>
      </c>
      <c r="F123" s="63">
        <v>4.9779999999999998</v>
      </c>
      <c r="G123" s="63">
        <v>0</v>
      </c>
      <c r="H123" s="63">
        <v>0</v>
      </c>
      <c r="I123" s="33">
        <v>57233</v>
      </c>
      <c r="J123" s="422">
        <v>0</v>
      </c>
      <c r="K123" s="191">
        <v>35</v>
      </c>
      <c r="L123" s="191">
        <v>4.4802</v>
      </c>
      <c r="M123" s="1704">
        <v>2.922082191780822</v>
      </c>
      <c r="N123" s="63">
        <v>0.1454612515068493</v>
      </c>
      <c r="O123" s="63">
        <v>0.1454612515068493</v>
      </c>
      <c r="P123" s="63">
        <v>4.8325387484931506</v>
      </c>
    </row>
    <row r="124" spans="1:16" s="65" customFormat="1" x14ac:dyDescent="0.3">
      <c r="A124" s="8"/>
      <c r="B124" s="227"/>
      <c r="C124" s="223" t="s">
        <v>2334</v>
      </c>
      <c r="D124" s="321">
        <v>3</v>
      </c>
      <c r="E124" s="33">
        <v>44449</v>
      </c>
      <c r="F124" s="63">
        <v>2.5783000199999999</v>
      </c>
      <c r="G124" s="63">
        <v>0</v>
      </c>
      <c r="H124" s="63">
        <v>0</v>
      </c>
      <c r="I124" s="33">
        <v>57233</v>
      </c>
      <c r="J124" s="422">
        <v>0</v>
      </c>
      <c r="K124" s="191">
        <v>35</v>
      </c>
      <c r="L124" s="191">
        <v>2.320470018</v>
      </c>
      <c r="M124" s="1704">
        <v>2.922082191780822</v>
      </c>
      <c r="N124" s="63">
        <v>7.5340045735101363E-2</v>
      </c>
      <c r="O124" s="63">
        <v>7.5340045735101363E-2</v>
      </c>
      <c r="P124" s="63">
        <v>2.5029599742648987</v>
      </c>
    </row>
    <row r="125" spans="1:16" s="65" customFormat="1" x14ac:dyDescent="0.3">
      <c r="A125" s="8"/>
      <c r="B125" s="227"/>
      <c r="C125" s="223" t="s">
        <v>2334</v>
      </c>
      <c r="D125" s="321">
        <v>3</v>
      </c>
      <c r="E125" s="33">
        <v>44356</v>
      </c>
      <c r="F125" s="63">
        <v>2.0709</v>
      </c>
      <c r="G125" s="63"/>
      <c r="H125" s="63"/>
      <c r="I125" s="33">
        <v>57140</v>
      </c>
      <c r="J125" s="422">
        <v>0</v>
      </c>
      <c r="K125" s="191">
        <v>35</v>
      </c>
      <c r="L125" s="191">
        <v>1.86381</v>
      </c>
      <c r="M125" s="1704">
        <v>4.2673972602739729</v>
      </c>
      <c r="N125" s="63">
        <v>8.8373529863013708E-2</v>
      </c>
      <c r="O125" s="63">
        <v>8.8373529863013708E-2</v>
      </c>
      <c r="P125" s="63">
        <v>1.9825264701369862</v>
      </c>
    </row>
    <row r="126" spans="1:16" s="65" customFormat="1" x14ac:dyDescent="0.3">
      <c r="A126" s="8"/>
      <c r="B126" s="227"/>
      <c r="C126" s="223" t="s">
        <v>2335</v>
      </c>
      <c r="D126" s="321">
        <v>3</v>
      </c>
      <c r="E126" s="33">
        <v>44449</v>
      </c>
      <c r="F126" s="63">
        <v>8.0003999999999992E-2</v>
      </c>
      <c r="G126" s="63">
        <v>0</v>
      </c>
      <c r="H126" s="63">
        <v>0</v>
      </c>
      <c r="I126" s="33">
        <v>57233</v>
      </c>
      <c r="J126" s="422">
        <v>0</v>
      </c>
      <c r="K126" s="191">
        <v>35</v>
      </c>
      <c r="L126" s="191">
        <v>7.2003600000000001E-2</v>
      </c>
      <c r="M126" s="1704">
        <v>2.922082191780822</v>
      </c>
      <c r="N126" s="63">
        <v>2.3377826367123287E-3</v>
      </c>
      <c r="O126" s="63">
        <v>2.3377826367123287E-3</v>
      </c>
      <c r="P126" s="63">
        <v>7.766621736328766E-2</v>
      </c>
    </row>
    <row r="127" spans="1:16" s="65" customFormat="1" x14ac:dyDescent="0.3">
      <c r="A127" s="8"/>
      <c r="B127" s="227"/>
      <c r="C127" s="223"/>
      <c r="D127" s="321"/>
      <c r="E127" s="33"/>
      <c r="F127" s="63"/>
      <c r="G127" s="63"/>
      <c r="H127" s="63"/>
      <c r="I127" s="33"/>
      <c r="J127" s="422"/>
      <c r="K127" s="191"/>
      <c r="L127" s="191"/>
      <c r="M127" s="191"/>
      <c r="N127" s="63"/>
      <c r="O127" s="63"/>
      <c r="P127" s="63"/>
    </row>
    <row r="128" spans="1:16" s="65" customFormat="1" x14ac:dyDescent="0.3">
      <c r="A128" s="8"/>
      <c r="B128" s="227"/>
      <c r="C128" s="222"/>
      <c r="D128" s="321"/>
      <c r="E128" s="33"/>
      <c r="F128" s="63"/>
      <c r="G128" s="63"/>
      <c r="H128" s="63"/>
      <c r="I128" s="33"/>
      <c r="J128" s="422"/>
      <c r="K128" s="191"/>
      <c r="L128" s="191"/>
      <c r="M128" s="191"/>
      <c r="N128" s="63"/>
      <c r="O128" s="63"/>
      <c r="P128" s="63"/>
    </row>
    <row r="131" spans="3:16" x14ac:dyDescent="0.3">
      <c r="C131" s="40" t="s">
        <v>10</v>
      </c>
      <c r="D131" s="41"/>
      <c r="E131" s="40"/>
      <c r="F131" s="66">
        <v>879.79602889321609</v>
      </c>
      <c r="G131" s="66">
        <v>415.1012780178782</v>
      </c>
      <c r="H131" s="66">
        <v>454.987546855338</v>
      </c>
      <c r="I131" s="66"/>
      <c r="J131" s="66"/>
      <c r="K131" s="66"/>
      <c r="L131" s="66"/>
      <c r="M131" s="66"/>
      <c r="N131" s="66">
        <v>17.027832472543238</v>
      </c>
      <c r="O131" s="66">
        <v>472.01537932788113</v>
      </c>
      <c r="P131" s="66">
        <v>407.78064956533495</v>
      </c>
    </row>
    <row r="132" spans="3:16" x14ac:dyDescent="0.3">
      <c r="G132" s="65"/>
      <c r="H132" s="166"/>
      <c r="M132" s="849"/>
      <c r="O132" s="67">
        <v>0</v>
      </c>
    </row>
    <row r="133" spans="3:16" x14ac:dyDescent="0.3">
      <c r="G133" s="166"/>
      <c r="H133" s="65"/>
      <c r="M133" s="849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68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Q27"/>
  <sheetViews>
    <sheetView view="pageBreakPreview" zoomScale="80" zoomScaleNormal="70" zoomScaleSheetLayoutView="80" workbookViewId="0">
      <selection activeCell="N18" sqref="N18"/>
    </sheetView>
  </sheetViews>
  <sheetFormatPr defaultColWidth="23.109375" defaultRowHeight="13.2" x14ac:dyDescent="0.3"/>
  <cols>
    <col min="1" max="1" width="3.6640625" style="240" customWidth="1"/>
    <col min="2" max="2" width="19.109375" style="240" customWidth="1"/>
    <col min="3" max="3" width="20.6640625" style="240" customWidth="1"/>
    <col min="4" max="4" width="10.6640625" style="238" customWidth="1"/>
    <col min="5" max="5" width="15.6640625" style="240" customWidth="1"/>
    <col min="6" max="7" width="15.6640625" style="303" customWidth="1" collapsed="1"/>
    <col min="8" max="8" width="15.6640625" style="303" customWidth="1"/>
    <col min="9" max="9" width="13.6640625" style="303" customWidth="1"/>
    <col min="10" max="10" width="17.88671875" style="303" customWidth="1"/>
    <col min="11" max="13" width="15.6640625" style="304" customWidth="1"/>
    <col min="14" max="14" width="14.88671875" style="303" customWidth="1"/>
    <col min="15" max="16" width="15.6640625" style="303" customWidth="1"/>
    <col min="17" max="17" width="9.109375" style="303" customWidth="1" collapsed="1"/>
    <col min="18" max="242" width="9.109375" style="303" customWidth="1"/>
    <col min="243" max="243" width="3.6640625" style="303" customWidth="1"/>
    <col min="244" max="244" width="19.109375" style="303" customWidth="1"/>
    <col min="245" max="245" width="23.109375" style="303" bestFit="1"/>
    <col min="246" max="16384" width="23.109375" style="303"/>
  </cols>
  <sheetData>
    <row r="1" spans="1:16" s="240" customFormat="1" ht="12.75" x14ac:dyDescent="0.25">
      <c r="B1" s="241"/>
      <c r="C1" s="241"/>
      <c r="D1" s="238"/>
      <c r="E1" s="242"/>
      <c r="F1" s="245"/>
      <c r="G1" s="245"/>
      <c r="H1" s="245"/>
      <c r="K1" s="424"/>
      <c r="L1" s="424"/>
      <c r="M1" s="424"/>
      <c r="N1" s="245"/>
      <c r="O1" s="245"/>
      <c r="P1" s="245"/>
    </row>
    <row r="2" spans="1:16" s="240" customFormat="1" ht="12.75" x14ac:dyDescent="0.25">
      <c r="B2" s="247" t="s">
        <v>11</v>
      </c>
      <c r="C2" s="248"/>
      <c r="D2" s="238"/>
      <c r="E2" s="242"/>
      <c r="F2" s="859">
        <v>44287</v>
      </c>
      <c r="G2" s="245"/>
      <c r="H2" s="245"/>
      <c r="K2" s="246"/>
      <c r="L2" s="246"/>
      <c r="M2" s="246"/>
      <c r="N2" s="245"/>
      <c r="O2" s="245"/>
      <c r="P2" s="245"/>
    </row>
    <row r="3" spans="1:16" s="240" customFormat="1" ht="12.75" x14ac:dyDescent="0.25">
      <c r="B3" s="248" t="s">
        <v>634</v>
      </c>
      <c r="C3" s="255"/>
      <c r="D3" s="238"/>
      <c r="F3" s="245"/>
      <c r="G3" s="245"/>
      <c r="H3" s="245"/>
      <c r="K3" s="246"/>
      <c r="L3" s="246"/>
      <c r="M3" s="246"/>
      <c r="N3" s="245"/>
      <c r="O3" s="245"/>
      <c r="P3" s="245"/>
    </row>
    <row r="4" spans="1:16" s="240" customFormat="1" ht="12.75" x14ac:dyDescent="0.25">
      <c r="B4" s="249" t="s">
        <v>14</v>
      </c>
      <c r="C4" s="256" t="s">
        <v>4</v>
      </c>
      <c r="D4" s="238"/>
      <c r="F4" s="245"/>
      <c r="G4" s="245"/>
      <c r="H4" s="245"/>
      <c r="K4" s="246"/>
      <c r="L4" s="246"/>
      <c r="M4" s="246"/>
      <c r="N4" s="425"/>
      <c r="O4" s="245"/>
      <c r="P4" s="245"/>
    </row>
    <row r="5" spans="1:16" s="240" customFormat="1" ht="12.75" x14ac:dyDescent="0.25">
      <c r="B5" s="249" t="s">
        <v>16</v>
      </c>
      <c r="C5" s="257">
        <v>35</v>
      </c>
      <c r="D5" s="238"/>
      <c r="E5" s="426"/>
      <c r="F5" s="245"/>
      <c r="G5" s="245"/>
      <c r="H5" s="245"/>
      <c r="K5" s="246"/>
      <c r="L5" s="246"/>
      <c r="M5" s="246"/>
      <c r="N5" s="245"/>
      <c r="O5" s="425"/>
      <c r="P5" s="245"/>
    </row>
    <row r="6" spans="1:16" s="240" customFormat="1" ht="12.75" x14ac:dyDescent="0.25">
      <c r="B6" s="249"/>
      <c r="C6" s="258"/>
      <c r="D6" s="238"/>
      <c r="F6" s="245"/>
      <c r="G6" s="245"/>
      <c r="H6" s="245"/>
      <c r="K6" s="246"/>
      <c r="L6" s="246"/>
      <c r="M6" s="246"/>
      <c r="N6" s="245"/>
      <c r="O6" s="245"/>
      <c r="P6" s="245"/>
    </row>
    <row r="7" spans="1:16" s="240" customFormat="1" ht="12.75" x14ac:dyDescent="0.25">
      <c r="B7" s="249"/>
      <c r="C7" s="249"/>
      <c r="D7" s="237"/>
      <c r="E7" s="249"/>
      <c r="F7" s="342" t="s">
        <v>18</v>
      </c>
      <c r="G7" s="261"/>
      <c r="H7" s="261"/>
      <c r="I7" s="260"/>
      <c r="J7" s="260"/>
      <c r="K7" s="262"/>
      <c r="L7" s="262"/>
      <c r="M7" s="262"/>
      <c r="N7" s="261"/>
      <c r="O7" s="261"/>
      <c r="P7" s="261"/>
    </row>
    <row r="8" spans="1:16" s="240" customFormat="1" ht="15" customHeight="1" x14ac:dyDescent="0.25">
      <c r="B8" s="249"/>
      <c r="C8" s="263" t="s">
        <v>19</v>
      </c>
      <c r="D8" s="343"/>
      <c r="E8" s="265"/>
      <c r="F8" s="265"/>
      <c r="G8" s="427"/>
      <c r="H8" s="427"/>
      <c r="I8" s="427"/>
      <c r="J8" s="427"/>
      <c r="K8" s="427"/>
      <c r="L8" s="427"/>
      <c r="M8" s="427"/>
      <c r="N8" s="427" t="s">
        <v>2314</v>
      </c>
      <c r="O8" s="427"/>
      <c r="P8" s="427"/>
    </row>
    <row r="9" spans="1:16" s="23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269" t="s">
        <v>1722</v>
      </c>
      <c r="L9" s="269" t="s">
        <v>1720</v>
      </c>
      <c r="M9" s="269" t="s">
        <v>1719</v>
      </c>
      <c r="N9" s="269" t="s">
        <v>2315</v>
      </c>
      <c r="O9" s="269" t="s">
        <v>2316</v>
      </c>
      <c r="P9" s="269" t="s">
        <v>2317</v>
      </c>
    </row>
    <row r="10" spans="1:16" s="240" customFormat="1" x14ac:dyDescent="0.3">
      <c r="B10" s="270"/>
      <c r="C10" s="428"/>
      <c r="D10" s="346"/>
      <c r="E10" s="274"/>
      <c r="F10" s="275"/>
      <c r="G10" s="275"/>
      <c r="H10" s="275"/>
      <c r="I10" s="276"/>
      <c r="J10" s="858"/>
      <c r="K10" s="277"/>
      <c r="L10" s="277"/>
      <c r="M10" s="277"/>
      <c r="N10" s="275"/>
      <c r="O10" s="275"/>
      <c r="P10" s="275"/>
    </row>
    <row r="11" spans="1:16" s="284" customFormat="1" x14ac:dyDescent="0.25">
      <c r="A11" s="240"/>
      <c r="B11" s="282"/>
      <c r="C11" s="278" t="s">
        <v>635</v>
      </c>
      <c r="D11" s="273">
        <v>4919</v>
      </c>
      <c r="E11" s="862">
        <v>33877</v>
      </c>
      <c r="F11" s="60">
        <v>87.953550000000007</v>
      </c>
      <c r="G11" s="429">
        <v>12.895792875353422</v>
      </c>
      <c r="H11" s="429">
        <v>75.057757124646585</v>
      </c>
      <c r="I11" s="192">
        <v>46660</v>
      </c>
      <c r="J11" s="445">
        <v>28.5</v>
      </c>
      <c r="K11" s="423">
        <v>6.5</v>
      </c>
      <c r="L11" s="423">
        <v>4.1004378753534212</v>
      </c>
      <c r="M11" s="423">
        <v>0.71723835616438292</v>
      </c>
      <c r="N11" s="429">
        <v>0.63083659620821875</v>
      </c>
      <c r="O11" s="429">
        <v>75.688593720854797</v>
      </c>
      <c r="P11" s="429">
        <v>12.26495627914521</v>
      </c>
    </row>
    <row r="12" spans="1:16" s="284" customFormat="1" x14ac:dyDescent="0.25">
      <c r="A12" s="240"/>
      <c r="B12" s="282"/>
      <c r="C12" s="278" t="s">
        <v>636</v>
      </c>
      <c r="D12" s="273">
        <v>551</v>
      </c>
      <c r="E12" s="862">
        <v>38260</v>
      </c>
      <c r="F12" s="63">
        <v>32.415460000000003</v>
      </c>
      <c r="G12" s="429">
        <v>14.338420711437443</v>
      </c>
      <c r="H12" s="429">
        <v>18.07703928856256</v>
      </c>
      <c r="I12" s="192">
        <v>51043</v>
      </c>
      <c r="J12" s="445">
        <v>16.5</v>
      </c>
      <c r="K12" s="423">
        <v>18.5</v>
      </c>
      <c r="L12" s="423">
        <v>11.096874711437444</v>
      </c>
      <c r="M12" s="423">
        <v>1.8504474885844748</v>
      </c>
      <c r="N12" s="429">
        <v>0.59983106548310505</v>
      </c>
      <c r="O12" s="429">
        <v>18.676870354045665</v>
      </c>
      <c r="P12" s="429">
        <v>13.738589645954338</v>
      </c>
    </row>
    <row r="13" spans="1:16" s="284" customFormat="1" x14ac:dyDescent="0.25">
      <c r="A13" s="240"/>
      <c r="B13" s="282"/>
      <c r="C13" s="278" t="s">
        <v>637</v>
      </c>
      <c r="D13" s="273">
        <v>2493</v>
      </c>
      <c r="E13" s="862">
        <v>38625</v>
      </c>
      <c r="F13" s="63">
        <v>59.382100000000001</v>
      </c>
      <c r="G13" s="429">
        <v>26.500880897315071</v>
      </c>
      <c r="H13" s="429">
        <v>32.881219102684931</v>
      </c>
      <c r="I13" s="192">
        <v>51409</v>
      </c>
      <c r="J13" s="445">
        <v>15.5</v>
      </c>
      <c r="K13" s="423">
        <v>19.5</v>
      </c>
      <c r="L13" s="423">
        <v>20.562670897315073</v>
      </c>
      <c r="M13" s="423">
        <v>1.7757808219178088</v>
      </c>
      <c r="N13" s="429">
        <v>1.0544959434520551</v>
      </c>
      <c r="O13" s="429">
        <v>33.935715046136984</v>
      </c>
      <c r="P13" s="429">
        <v>25.446384953863017</v>
      </c>
    </row>
    <row r="14" spans="1:16" s="284" customFormat="1" x14ac:dyDescent="0.25">
      <c r="A14" s="240"/>
      <c r="B14" s="282"/>
      <c r="C14" s="278" t="s">
        <v>638</v>
      </c>
      <c r="D14" s="273">
        <v>250</v>
      </c>
      <c r="E14" s="862">
        <v>38990</v>
      </c>
      <c r="F14" s="63">
        <v>26.386060000000001</v>
      </c>
      <c r="G14" s="429">
        <v>11.840174534297716</v>
      </c>
      <c r="H14" s="429">
        <v>14.545885465702284</v>
      </c>
      <c r="I14" s="192">
        <v>51774</v>
      </c>
      <c r="J14" s="445">
        <v>14.5</v>
      </c>
      <c r="K14" s="423">
        <v>20.5</v>
      </c>
      <c r="L14" s="423">
        <v>9.2015685342977172</v>
      </c>
      <c r="M14" s="423">
        <v>1.7011141552511415</v>
      </c>
      <c r="N14" s="429">
        <v>0.44885700167305936</v>
      </c>
      <c r="O14" s="429">
        <v>14.994742467375344</v>
      </c>
      <c r="P14" s="429">
        <v>11.391317532624656</v>
      </c>
    </row>
    <row r="15" spans="1:16" s="284" customFormat="1" x14ac:dyDescent="0.25">
      <c r="A15" s="240"/>
      <c r="B15" s="282"/>
      <c r="C15" s="278" t="s">
        <v>639</v>
      </c>
      <c r="D15" s="273">
        <v>199</v>
      </c>
      <c r="E15" s="862">
        <v>39355</v>
      </c>
      <c r="F15" s="63">
        <v>35.280832500000002</v>
      </c>
      <c r="G15" s="429">
        <v>15.865303854180823</v>
      </c>
      <c r="H15" s="429">
        <v>19.41552864581918</v>
      </c>
      <c r="I15" s="192">
        <v>52139</v>
      </c>
      <c r="J15" s="445">
        <v>13.5</v>
      </c>
      <c r="K15" s="423">
        <v>21.5</v>
      </c>
      <c r="L15" s="423">
        <v>12.337220604180825</v>
      </c>
      <c r="M15" s="423">
        <v>1.6264474885844753</v>
      </c>
      <c r="N15" s="429">
        <v>0.57382421414794538</v>
      </c>
      <c r="O15" s="429">
        <v>19.989352859967124</v>
      </c>
      <c r="P15" s="429">
        <v>15.291479640032879</v>
      </c>
    </row>
    <row r="16" spans="1:16" s="284" customFormat="1" ht="26.4" x14ac:dyDescent="0.25">
      <c r="A16" s="240"/>
      <c r="B16" s="282"/>
      <c r="C16" s="278" t="s">
        <v>640</v>
      </c>
      <c r="D16" s="273">
        <v>320</v>
      </c>
      <c r="E16" s="862">
        <v>39721</v>
      </c>
      <c r="F16" s="63">
        <v>92.149609999999996</v>
      </c>
      <c r="G16" s="429">
        <v>41.398149176328772</v>
      </c>
      <c r="H16" s="429">
        <v>50.751460823671223</v>
      </c>
      <c r="I16" s="192">
        <v>52504</v>
      </c>
      <c r="J16" s="445">
        <v>12.5</v>
      </c>
      <c r="K16" s="423">
        <v>22.5</v>
      </c>
      <c r="L16" s="423">
        <v>32.18318817632877</v>
      </c>
      <c r="M16" s="423">
        <v>1.5522191780821921</v>
      </c>
      <c r="N16" s="429">
        <v>1.4303639189479456</v>
      </c>
      <c r="O16" s="429">
        <v>52.18182474261917</v>
      </c>
      <c r="P16" s="429">
        <v>39.967785257380825</v>
      </c>
    </row>
    <row r="17" spans="1:17" s="284" customFormat="1" x14ac:dyDescent="0.25">
      <c r="A17" s="240"/>
      <c r="B17" s="282"/>
      <c r="C17" s="278"/>
      <c r="D17" s="273"/>
      <c r="E17" s="862">
        <v>40086</v>
      </c>
      <c r="F17" s="63">
        <v>79.421719999999993</v>
      </c>
      <c r="G17" s="429">
        <v>38.539335231561644</v>
      </c>
      <c r="H17" s="429">
        <v>40.882384768438349</v>
      </c>
      <c r="I17" s="192">
        <v>52870</v>
      </c>
      <c r="J17" s="445">
        <v>11.5</v>
      </c>
      <c r="K17" s="423">
        <v>23.5</v>
      </c>
      <c r="L17" s="423">
        <v>30.597163231561645</v>
      </c>
      <c r="M17" s="423">
        <v>5.28</v>
      </c>
      <c r="N17" s="429">
        <v>4.1934668159999999</v>
      </c>
      <c r="O17" s="429">
        <v>45.075851584438347</v>
      </c>
      <c r="P17" s="429">
        <v>34.345868415561647</v>
      </c>
    </row>
    <row r="18" spans="1:17" s="284" customFormat="1" x14ac:dyDescent="0.25">
      <c r="A18" s="240"/>
      <c r="B18" s="282"/>
      <c r="C18" s="278"/>
      <c r="D18" s="273"/>
      <c r="E18" s="862">
        <v>40451</v>
      </c>
      <c r="F18" s="63">
        <v>104.16181</v>
      </c>
      <c r="G18" s="429">
        <v>54.294272118794524</v>
      </c>
      <c r="H18" s="429">
        <v>49.867537881205479</v>
      </c>
      <c r="I18" s="192">
        <v>53235</v>
      </c>
      <c r="J18" s="445">
        <v>10.5</v>
      </c>
      <c r="K18" s="423">
        <v>24.5</v>
      </c>
      <c r="L18" s="423">
        <v>43.878091118794529</v>
      </c>
      <c r="M18" s="423">
        <v>5.28</v>
      </c>
      <c r="N18" s="429">
        <v>5.4997435680000004</v>
      </c>
      <c r="O18" s="429">
        <v>55.367281449205478</v>
      </c>
      <c r="P18" s="429">
        <v>48.794528550794524</v>
      </c>
    </row>
    <row r="19" spans="1:17" s="284" customFormat="1" x14ac:dyDescent="0.3">
      <c r="A19" s="240"/>
      <c r="B19" s="282"/>
      <c r="C19" s="278"/>
      <c r="D19" s="346"/>
      <c r="E19" s="33"/>
      <c r="F19" s="63"/>
      <c r="G19" s="429"/>
      <c r="H19" s="429"/>
      <c r="I19" s="431"/>
      <c r="J19" s="431"/>
      <c r="K19" s="430"/>
      <c r="L19" s="430"/>
      <c r="M19" s="430"/>
      <c r="N19" s="429"/>
      <c r="O19" s="429"/>
      <c r="P19" s="429"/>
    </row>
    <row r="20" spans="1:17" s="284" customFormat="1" x14ac:dyDescent="0.3">
      <c r="A20" s="240"/>
      <c r="B20" s="282"/>
      <c r="C20" s="278"/>
      <c r="D20" s="346"/>
      <c r="E20" s="33"/>
      <c r="F20" s="275"/>
      <c r="G20" s="429"/>
      <c r="H20" s="429"/>
      <c r="I20" s="431"/>
      <c r="J20" s="431"/>
      <c r="K20" s="430"/>
      <c r="L20" s="430"/>
      <c r="M20" s="430"/>
      <c r="N20" s="429"/>
      <c r="O20" s="429"/>
      <c r="P20" s="429"/>
    </row>
    <row r="22" spans="1:17" ht="12.75" x14ac:dyDescent="0.25">
      <c r="C22" s="305" t="s">
        <v>10</v>
      </c>
      <c r="D22" s="358"/>
      <c r="E22" s="305"/>
      <c r="F22" s="307">
        <v>517.15114249999999</v>
      </c>
      <c r="G22" s="307">
        <v>215.67232939926942</v>
      </c>
      <c r="H22" s="307">
        <v>301.47881310073058</v>
      </c>
      <c r="I22" s="307"/>
      <c r="J22" s="307"/>
      <c r="K22" s="307"/>
      <c r="L22" s="307"/>
      <c r="M22" s="307"/>
      <c r="N22" s="307">
        <v>14.431419123912328</v>
      </c>
      <c r="O22" s="307">
        <v>315.91023222464287</v>
      </c>
      <c r="P22" s="307">
        <v>201.24091027535709</v>
      </c>
    </row>
    <row r="23" spans="1:17" ht="12.75" x14ac:dyDescent="0.25">
      <c r="N23" s="852"/>
    </row>
    <row r="24" spans="1:17" ht="12.75" x14ac:dyDescent="0.25">
      <c r="N24" s="852"/>
      <c r="P24" s="67">
        <v>0</v>
      </c>
    </row>
    <row r="26" spans="1:17" ht="12.75" x14ac:dyDescent="0.25">
      <c r="P26" s="853"/>
      <c r="Q26" s="853"/>
    </row>
    <row r="27" spans="1:17" ht="12.75" x14ac:dyDescent="0.25">
      <c r="P27" s="853"/>
      <c r="Q27" s="853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9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Q21"/>
  <sheetViews>
    <sheetView view="pageBreakPreview" zoomScale="70" zoomScaleNormal="70" zoomScaleSheetLayoutView="70" workbookViewId="0">
      <selection activeCell="I245" sqref="I24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0.6640625" style="8" customWidth="1"/>
    <col min="4" max="4" width="10.664062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2.6640625" style="67" customWidth="1"/>
    <col min="10" max="10" width="17.88671875" style="67" customWidth="1"/>
    <col min="11" max="11" width="17.6640625" style="67" customWidth="1"/>
    <col min="12" max="13" width="13.5546875" style="67" customWidth="1"/>
    <col min="14" max="16" width="13.6640625" style="67" customWidth="1"/>
    <col min="17" max="17" width="11.88671875" style="67" customWidth="1" collapsed="1"/>
    <col min="18" max="16384" width="9.109375" style="67"/>
  </cols>
  <sheetData>
    <row r="1" spans="1:16" s="8" customFormat="1" ht="12.75" x14ac:dyDescent="0.25">
      <c r="B1" s="9"/>
      <c r="C1" s="9"/>
      <c r="D1" s="11"/>
      <c r="E1" s="10"/>
    </row>
    <row r="2" spans="1:16" s="8" customFormat="1" ht="12.75" x14ac:dyDescent="0.25">
      <c r="B2" s="12" t="s">
        <v>11</v>
      </c>
      <c r="C2" s="13"/>
      <c r="D2" s="16"/>
      <c r="E2" s="14"/>
      <c r="F2" s="855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8" customFormat="1" ht="12.75" x14ac:dyDescent="0.25">
      <c r="B3" s="13" t="s">
        <v>44</v>
      </c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8" customFormat="1" ht="12.75" x14ac:dyDescent="0.25">
      <c r="B4" s="17" t="s">
        <v>14</v>
      </c>
      <c r="C4" s="15" t="s">
        <v>7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16" s="8" customFormat="1" ht="12.75" x14ac:dyDescent="0.25">
      <c r="B5" s="17" t="s">
        <v>16</v>
      </c>
      <c r="C5" s="21">
        <v>10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16" s="8" customFormat="1" ht="12.75" x14ac:dyDescent="0.25">
      <c r="B6" s="17"/>
      <c r="C6" s="62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8" customFormat="1" ht="12.75" x14ac:dyDescent="0.25"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s="8" customFormat="1" ht="12.75" x14ac:dyDescent="0.25">
      <c r="B8" s="22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16" s="28" customFormat="1" ht="52.8" x14ac:dyDescent="0.3"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237</v>
      </c>
      <c r="J9" s="90" t="s">
        <v>1728</v>
      </c>
      <c r="K9" s="91" t="s">
        <v>1726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A10" s="8" t="s">
        <v>45</v>
      </c>
      <c r="B10" s="226"/>
      <c r="C10" s="440"/>
      <c r="D10" s="29"/>
      <c r="E10" s="30"/>
      <c r="F10" s="453"/>
      <c r="G10" s="453"/>
      <c r="H10" s="453"/>
      <c r="I10" s="453"/>
      <c r="J10" s="453"/>
      <c r="K10" s="453"/>
      <c r="L10" s="453"/>
      <c r="M10" s="453"/>
      <c r="N10" s="453"/>
      <c r="O10" s="453"/>
      <c r="P10" s="453"/>
    </row>
    <row r="11" spans="1:16" s="65" customFormat="1" x14ac:dyDescent="0.3">
      <c r="A11" s="8"/>
      <c r="B11" s="227"/>
      <c r="C11" s="223" t="s">
        <v>46</v>
      </c>
      <c r="D11" s="321">
        <v>1</v>
      </c>
      <c r="E11" s="863">
        <v>33511</v>
      </c>
      <c r="F11" s="446">
        <v>14</v>
      </c>
      <c r="G11" s="446">
        <v>1.4000000000000004</v>
      </c>
      <c r="H11" s="446">
        <v>12.6</v>
      </c>
      <c r="I11" s="863">
        <v>37164</v>
      </c>
      <c r="J11" s="446">
        <v>10</v>
      </c>
      <c r="K11" s="446">
        <v>0</v>
      </c>
      <c r="L11" s="446">
        <v>0</v>
      </c>
      <c r="M11" s="446">
        <v>0</v>
      </c>
      <c r="N11" s="446">
        <v>0</v>
      </c>
      <c r="O11" s="446">
        <v>12.6</v>
      </c>
      <c r="P11" s="446">
        <v>1.4000000000000004</v>
      </c>
    </row>
    <row r="12" spans="1:16" s="65" customFormat="1" x14ac:dyDescent="0.3">
      <c r="A12" s="8"/>
      <c r="B12" s="227"/>
      <c r="C12" s="223" t="s">
        <v>645</v>
      </c>
      <c r="D12" s="445">
        <v>1</v>
      </c>
      <c r="E12" s="863">
        <v>41182</v>
      </c>
      <c r="F12" s="446">
        <v>5.0178700000000003</v>
      </c>
      <c r="G12" s="446">
        <v>0.24634024999999937</v>
      </c>
      <c r="H12" s="446">
        <v>4.7715297500000009</v>
      </c>
      <c r="I12" s="863">
        <v>44834</v>
      </c>
      <c r="J12" s="446">
        <v>8.5</v>
      </c>
      <c r="K12" s="446">
        <v>0</v>
      </c>
      <c r="L12" s="446">
        <v>-4.5532500000007303E-3</v>
      </c>
      <c r="M12" s="446">
        <v>9.5</v>
      </c>
      <c r="N12" s="446">
        <v>0.13</v>
      </c>
      <c r="O12" s="446">
        <v>4.9015297500000008</v>
      </c>
      <c r="P12" s="446">
        <v>0.11634024999999948</v>
      </c>
    </row>
    <row r="13" spans="1:16" s="65" customFormat="1" x14ac:dyDescent="0.3">
      <c r="A13" s="8"/>
      <c r="B13" s="227"/>
      <c r="C13" s="223" t="s">
        <v>646</v>
      </c>
      <c r="D13" s="445">
        <v>1</v>
      </c>
      <c r="E13" s="863">
        <v>41182</v>
      </c>
      <c r="F13" s="446">
        <v>8.0170399999999997</v>
      </c>
      <c r="G13" s="446">
        <v>0.40127800000000047</v>
      </c>
      <c r="H13" s="446">
        <v>7.6157619999999993</v>
      </c>
      <c r="I13" s="863">
        <v>44834</v>
      </c>
      <c r="J13" s="446">
        <v>8.5</v>
      </c>
      <c r="K13" s="446">
        <v>0</v>
      </c>
      <c r="L13" s="446">
        <v>4.2600000000003746E-4</v>
      </c>
      <c r="M13" s="446">
        <v>9.5</v>
      </c>
      <c r="N13" s="446">
        <v>0.2</v>
      </c>
      <c r="O13" s="446">
        <v>7.8157619999999994</v>
      </c>
      <c r="P13" s="446">
        <v>0.20127800000000029</v>
      </c>
    </row>
    <row r="14" spans="1:16" s="65" customFormat="1" ht="39.6" x14ac:dyDescent="0.3">
      <c r="A14" s="8" t="s">
        <v>45</v>
      </c>
      <c r="B14" s="227"/>
      <c r="C14" s="223" t="s">
        <v>647</v>
      </c>
      <c r="D14" s="445">
        <v>1</v>
      </c>
      <c r="E14" s="863">
        <v>41182</v>
      </c>
      <c r="F14" s="446">
        <v>19.893609999999999</v>
      </c>
      <c r="G14" s="446">
        <v>0.99162074999999916</v>
      </c>
      <c r="H14" s="446">
        <v>18.90198925</v>
      </c>
      <c r="I14" s="863">
        <v>44834</v>
      </c>
      <c r="J14" s="446">
        <v>8.5</v>
      </c>
      <c r="K14" s="446">
        <v>0</v>
      </c>
      <c r="L14" s="446">
        <v>-3.0597500000020261E-3</v>
      </c>
      <c r="M14" s="446">
        <v>9.5</v>
      </c>
      <c r="N14" s="446">
        <v>0.63</v>
      </c>
      <c r="O14" s="446">
        <v>19.531989249999999</v>
      </c>
      <c r="P14" s="446">
        <v>0.36162075000000016</v>
      </c>
    </row>
    <row r="15" spans="1:16" s="65" customFormat="1" x14ac:dyDescent="0.3">
      <c r="A15" s="8"/>
      <c r="B15" s="227"/>
      <c r="C15" s="223" t="s">
        <v>648</v>
      </c>
      <c r="D15" s="445">
        <v>1</v>
      </c>
      <c r="E15" s="863">
        <v>41547</v>
      </c>
      <c r="F15" s="446">
        <v>6.1414</v>
      </c>
      <c r="G15" s="446">
        <v>0.98262400000000039</v>
      </c>
      <c r="H15" s="446">
        <v>5.1587759999999996</v>
      </c>
      <c r="I15" s="863">
        <v>45199</v>
      </c>
      <c r="J15" s="446">
        <v>7.5</v>
      </c>
      <c r="K15" s="446">
        <v>2.5</v>
      </c>
      <c r="L15" s="446">
        <v>0.36848400000000048</v>
      </c>
      <c r="M15" s="446">
        <v>9.5</v>
      </c>
      <c r="N15" s="446">
        <v>0.58343299999999998</v>
      </c>
      <c r="O15" s="446">
        <v>5.7422089999999999</v>
      </c>
      <c r="P15" s="446">
        <v>0.39919100000000007</v>
      </c>
    </row>
    <row r="16" spans="1:16" s="65" customFormat="1" x14ac:dyDescent="0.3">
      <c r="A16" s="8"/>
      <c r="B16" s="227"/>
      <c r="C16" s="223" t="s">
        <v>1517</v>
      </c>
      <c r="D16" s="776">
        <v>1</v>
      </c>
      <c r="E16" s="863">
        <v>42277</v>
      </c>
      <c r="F16" s="446">
        <v>0.60770000000000002</v>
      </c>
      <c r="G16" s="446">
        <v>0.29017675000000004</v>
      </c>
      <c r="H16" s="446">
        <v>0.31752324999999998</v>
      </c>
      <c r="I16" s="863">
        <v>45930</v>
      </c>
      <c r="J16" s="446">
        <v>5.5</v>
      </c>
      <c r="K16" s="446">
        <v>4.5</v>
      </c>
      <c r="L16" s="446">
        <v>0.22940675000000005</v>
      </c>
      <c r="M16" s="446">
        <v>9.5</v>
      </c>
      <c r="N16" s="446">
        <v>5.7731500000000005E-2</v>
      </c>
      <c r="O16" s="446">
        <v>0.37525474999999997</v>
      </c>
      <c r="P16" s="446">
        <v>0.23244525000000005</v>
      </c>
    </row>
    <row r="17" spans="1:16" s="65" customFormat="1" x14ac:dyDescent="0.3">
      <c r="A17" s="8"/>
      <c r="B17" s="227"/>
      <c r="C17" s="223"/>
      <c r="D17" s="445"/>
      <c r="E17" s="444"/>
      <c r="F17" s="446"/>
      <c r="G17" s="446"/>
      <c r="H17" s="446"/>
      <c r="I17" s="455"/>
      <c r="J17" s="455"/>
      <c r="K17" s="446"/>
      <c r="L17" s="446"/>
      <c r="M17" s="446"/>
      <c r="N17" s="446"/>
      <c r="O17" s="446"/>
      <c r="P17" s="446"/>
    </row>
    <row r="18" spans="1:16" s="65" customFormat="1" ht="12.75" x14ac:dyDescent="0.25">
      <c r="A18" s="8"/>
      <c r="B18" s="227"/>
      <c r="C18" s="37"/>
      <c r="D18" s="163"/>
      <c r="E18" s="192"/>
      <c r="F18" s="446"/>
      <c r="G18" s="446"/>
      <c r="H18" s="446"/>
      <c r="I18" s="446"/>
      <c r="J18" s="446"/>
      <c r="K18" s="446"/>
      <c r="L18" s="446"/>
      <c r="M18" s="446"/>
      <c r="N18" s="446"/>
      <c r="O18" s="446"/>
      <c r="P18" s="446"/>
    </row>
    <row r="19" spans="1:16" s="65" customFormat="1" ht="12.75" x14ac:dyDescent="0.25">
      <c r="A19" s="8"/>
      <c r="B19" s="8"/>
      <c r="C19" s="447"/>
      <c r="D19" s="448"/>
      <c r="E19" s="449"/>
      <c r="F19" s="450"/>
      <c r="G19" s="450"/>
      <c r="H19" s="452"/>
      <c r="I19" s="451"/>
      <c r="J19" s="451"/>
      <c r="K19" s="451"/>
      <c r="L19" s="451"/>
      <c r="M19" s="451"/>
      <c r="N19" s="450"/>
      <c r="O19" s="452"/>
      <c r="P19" s="450"/>
    </row>
    <row r="20" spans="1:16" ht="12.75" x14ac:dyDescent="0.25">
      <c r="C20" s="40" t="s">
        <v>10</v>
      </c>
      <c r="D20" s="41"/>
      <c r="E20" s="40"/>
      <c r="F20" s="66">
        <v>53.677620000000005</v>
      </c>
      <c r="G20" s="66">
        <v>4.3120397499999994</v>
      </c>
      <c r="H20" s="66">
        <v>49.365580250000001</v>
      </c>
      <c r="I20" s="66"/>
      <c r="J20" s="66"/>
      <c r="K20" s="66"/>
      <c r="L20" s="66"/>
      <c r="M20" s="66"/>
      <c r="N20" s="66">
        <v>1.6011644999999999</v>
      </c>
      <c r="O20" s="66">
        <v>50.966744750000004</v>
      </c>
      <c r="P20" s="66">
        <v>2.7108752500000004</v>
      </c>
    </row>
    <row r="21" spans="1:16" ht="12.75" x14ac:dyDescent="0.25">
      <c r="L21" s="849"/>
      <c r="M21" s="849"/>
      <c r="N21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B105"/>
  <sheetViews>
    <sheetView view="pageBreakPreview" topLeftCell="A55" zoomScale="62" zoomScaleNormal="70" zoomScaleSheetLayoutView="122" workbookViewId="0">
      <selection activeCell="O93" sqref="O93"/>
    </sheetView>
  </sheetViews>
  <sheetFormatPr defaultColWidth="9.109375" defaultRowHeight="13.2" x14ac:dyDescent="0.3"/>
  <cols>
    <col min="1" max="1" width="3.6640625" style="8" customWidth="1"/>
    <col min="2" max="2" width="20.109375" style="8" customWidth="1"/>
    <col min="3" max="3" width="43.33203125" style="8" bestFit="1" customWidth="1"/>
    <col min="4" max="4" width="7.88671875" style="44" customWidth="1"/>
    <col min="5" max="5" width="11.6640625" style="28" bestFit="1" customWidth="1"/>
    <col min="6" max="6" width="11.33203125" style="1506" bestFit="1" customWidth="1" collapsed="1"/>
    <col min="7" max="7" width="10.6640625" style="67" bestFit="1" customWidth="1"/>
    <col min="8" max="8" width="12.33203125" style="67" bestFit="1" customWidth="1"/>
    <col min="9" max="9" width="12.6640625" style="67" customWidth="1"/>
    <col min="10" max="10" width="12" style="67" customWidth="1"/>
    <col min="11" max="11" width="15.44140625" style="67" bestFit="1" customWidth="1"/>
    <col min="12" max="12" width="11.33203125" style="67" customWidth="1"/>
    <col min="13" max="13" width="14.5546875" style="67" customWidth="1"/>
    <col min="14" max="14" width="12" style="67" bestFit="1" customWidth="1"/>
    <col min="15" max="15" width="14.109375" style="67" customWidth="1"/>
    <col min="16" max="16" width="11.5546875" style="67" bestFit="1" customWidth="1"/>
    <col min="17" max="18" width="10.33203125" style="67" customWidth="1"/>
    <col min="19" max="22" width="5.6640625" style="67" customWidth="1"/>
    <col min="23" max="25" width="11.88671875" style="67" customWidth="1"/>
    <col min="26" max="16384" width="9.109375" style="67"/>
  </cols>
  <sheetData>
    <row r="1" spans="1:28" s="8" customFormat="1" ht="12.75" x14ac:dyDescent="0.25">
      <c r="B1" s="9"/>
      <c r="C1" s="9"/>
      <c r="D1" s="11"/>
      <c r="E1" s="69"/>
      <c r="F1" s="1495"/>
    </row>
    <row r="2" spans="1:28" s="8" customFormat="1" ht="12.75" x14ac:dyDescent="0.25">
      <c r="B2" s="12" t="s">
        <v>11</v>
      </c>
      <c r="C2" s="13"/>
      <c r="D2" s="16"/>
      <c r="E2" s="72"/>
      <c r="F2" s="1496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8" s="8" customFormat="1" ht="12.75" x14ac:dyDescent="0.25">
      <c r="B3" s="13" t="s">
        <v>44</v>
      </c>
      <c r="C3" s="18"/>
      <c r="D3" s="16"/>
      <c r="E3" s="51"/>
      <c r="F3" s="1496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8" s="8" customFormat="1" ht="12.75" x14ac:dyDescent="0.25">
      <c r="B4" s="17" t="s">
        <v>14</v>
      </c>
      <c r="C4" s="15" t="s">
        <v>37</v>
      </c>
      <c r="D4" s="19"/>
      <c r="E4" s="51"/>
      <c r="F4" s="1496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28" s="8" customFormat="1" ht="12.75" x14ac:dyDescent="0.25">
      <c r="B5" s="17" t="s">
        <v>16</v>
      </c>
      <c r="C5" s="21">
        <v>15</v>
      </c>
      <c r="D5" s="19"/>
      <c r="E5" s="51"/>
      <c r="F5" s="1496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28" s="8" customFormat="1" ht="12.75" x14ac:dyDescent="0.25">
      <c r="B6" s="17"/>
      <c r="C6" s="62"/>
      <c r="D6" s="19"/>
      <c r="E6" s="51"/>
      <c r="F6" s="1496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8" s="8" customFormat="1" ht="12.75" x14ac:dyDescent="0.25">
      <c r="B7" s="17"/>
      <c r="C7" s="17"/>
      <c r="D7" s="19"/>
      <c r="E7" s="51"/>
      <c r="F7" s="1497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28" s="8" customFormat="1" ht="12.75" x14ac:dyDescent="0.25">
      <c r="B8" s="224"/>
      <c r="C8" s="25" t="s">
        <v>19</v>
      </c>
      <c r="D8" s="26"/>
      <c r="E8" s="78"/>
      <c r="F8" s="1498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28" s="28" customFormat="1" ht="66" x14ac:dyDescent="0.3">
      <c r="B9" s="225"/>
      <c r="C9" s="232" t="s">
        <v>20</v>
      </c>
      <c r="D9" s="91" t="s">
        <v>36</v>
      </c>
      <c r="E9" s="91" t="s">
        <v>21</v>
      </c>
      <c r="F9" s="1499" t="s">
        <v>22</v>
      </c>
      <c r="G9" s="90" t="s">
        <v>2318</v>
      </c>
      <c r="H9" s="90" t="s">
        <v>2319</v>
      </c>
      <c r="I9" s="90" t="s">
        <v>237</v>
      </c>
      <c r="J9" s="90" t="s">
        <v>1728</v>
      </c>
      <c r="K9" s="91" t="s">
        <v>1726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1:28" s="8" customFormat="1" x14ac:dyDescent="0.3">
      <c r="B10" s="226"/>
      <c r="C10" s="221"/>
      <c r="D10" s="462"/>
      <c r="E10" s="80"/>
      <c r="F10" s="1500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28" s="65" customFormat="1" ht="13.2" customHeight="1" x14ac:dyDescent="0.3">
      <c r="A11" s="8"/>
      <c r="B11" s="227"/>
      <c r="C11" s="222" t="s">
        <v>47</v>
      </c>
      <c r="D11" s="459">
        <v>87</v>
      </c>
      <c r="E11" s="1605">
        <v>35338</v>
      </c>
      <c r="F11" s="1608">
        <v>5.2026599999999998</v>
      </c>
      <c r="G11" s="1602">
        <v>0.52026600000000056</v>
      </c>
      <c r="H11" s="1602">
        <v>4.6823939999999995</v>
      </c>
      <c r="I11" s="1611">
        <v>40816</v>
      </c>
      <c r="J11" s="1614">
        <v>24.5</v>
      </c>
      <c r="K11" s="1599">
        <v>-9.5</v>
      </c>
      <c r="L11" s="1599">
        <v>0</v>
      </c>
      <c r="M11" s="1599">
        <v>0</v>
      </c>
      <c r="N11" s="1602">
        <v>0</v>
      </c>
      <c r="O11" s="1602">
        <v>4.6823939999999995</v>
      </c>
      <c r="P11" s="1602">
        <v>0.52026600000000056</v>
      </c>
      <c r="S11" s="498"/>
      <c r="T11" s="498"/>
      <c r="U11" s="498"/>
      <c r="V11" s="498"/>
      <c r="AA11" s="166"/>
      <c r="AB11" s="166"/>
    </row>
    <row r="12" spans="1:28" s="65" customFormat="1" ht="13.2" customHeight="1" x14ac:dyDescent="0.3">
      <c r="A12" s="8"/>
      <c r="B12" s="227"/>
      <c r="C12" s="222" t="s">
        <v>48</v>
      </c>
      <c r="D12" s="459">
        <v>48</v>
      </c>
      <c r="E12" s="1606"/>
      <c r="F12" s="1609"/>
      <c r="G12" s="1603"/>
      <c r="H12" s="1603"/>
      <c r="I12" s="1612"/>
      <c r="J12" s="1615"/>
      <c r="K12" s="1600"/>
      <c r="L12" s="1600"/>
      <c r="M12" s="1600"/>
      <c r="N12" s="1603"/>
      <c r="O12" s="1603"/>
      <c r="P12" s="1603"/>
      <c r="AA12" s="166"/>
      <c r="AB12" s="166"/>
    </row>
    <row r="13" spans="1:28" s="65" customFormat="1" ht="13.2" customHeight="1" x14ac:dyDescent="0.3">
      <c r="A13" s="8"/>
      <c r="B13" s="227"/>
      <c r="C13" s="222" t="s">
        <v>49</v>
      </c>
      <c r="D13" s="459">
        <v>145</v>
      </c>
      <c r="E13" s="1606"/>
      <c r="F13" s="1609"/>
      <c r="G13" s="1603"/>
      <c r="H13" s="1603"/>
      <c r="I13" s="1612"/>
      <c r="J13" s="1615"/>
      <c r="K13" s="1600"/>
      <c r="L13" s="1600"/>
      <c r="M13" s="1600"/>
      <c r="N13" s="1603"/>
      <c r="O13" s="1603"/>
      <c r="P13" s="1603"/>
      <c r="AA13" s="166"/>
      <c r="AB13" s="166"/>
    </row>
    <row r="14" spans="1:28" s="65" customFormat="1" ht="13.2" customHeight="1" x14ac:dyDescent="0.3">
      <c r="A14" s="8"/>
      <c r="B14" s="227"/>
      <c r="C14" s="222" t="s">
        <v>50</v>
      </c>
      <c r="D14" s="459">
        <v>25</v>
      </c>
      <c r="E14" s="1606"/>
      <c r="F14" s="1609"/>
      <c r="G14" s="1603"/>
      <c r="H14" s="1603"/>
      <c r="I14" s="1612"/>
      <c r="J14" s="1615"/>
      <c r="K14" s="1600"/>
      <c r="L14" s="1600"/>
      <c r="M14" s="1600"/>
      <c r="N14" s="1603"/>
      <c r="O14" s="1603"/>
      <c r="P14" s="1603"/>
      <c r="AA14" s="166"/>
      <c r="AB14" s="166"/>
    </row>
    <row r="15" spans="1:28" s="65" customFormat="1" ht="13.2" customHeight="1" x14ac:dyDescent="0.3">
      <c r="A15" s="8"/>
      <c r="B15" s="227"/>
      <c r="C15" s="222" t="s">
        <v>51</v>
      </c>
      <c r="D15" s="459">
        <v>42</v>
      </c>
      <c r="E15" s="1606"/>
      <c r="F15" s="1609"/>
      <c r="G15" s="1603"/>
      <c r="H15" s="1603"/>
      <c r="I15" s="1612"/>
      <c r="J15" s="1615"/>
      <c r="K15" s="1600"/>
      <c r="L15" s="1600"/>
      <c r="M15" s="1600"/>
      <c r="N15" s="1603"/>
      <c r="O15" s="1603"/>
      <c r="P15" s="1603"/>
      <c r="AA15" s="166"/>
      <c r="AB15" s="166"/>
    </row>
    <row r="16" spans="1:28" s="65" customFormat="1" ht="13.2" customHeight="1" x14ac:dyDescent="0.3">
      <c r="A16" s="8"/>
      <c r="B16" s="227"/>
      <c r="C16" s="222" t="s">
        <v>52</v>
      </c>
      <c r="D16" s="459">
        <v>16</v>
      </c>
      <c r="E16" s="1606"/>
      <c r="F16" s="1609"/>
      <c r="G16" s="1603"/>
      <c r="H16" s="1603"/>
      <c r="I16" s="1612"/>
      <c r="J16" s="1615"/>
      <c r="K16" s="1600"/>
      <c r="L16" s="1600"/>
      <c r="M16" s="1600"/>
      <c r="N16" s="1603"/>
      <c r="O16" s="1603"/>
      <c r="P16" s="1603"/>
      <c r="AA16" s="166"/>
      <c r="AB16" s="166"/>
    </row>
    <row r="17" spans="1:28" s="65" customFormat="1" ht="13.2" customHeight="1" x14ac:dyDescent="0.3">
      <c r="A17" s="8"/>
      <c r="B17" s="227"/>
      <c r="C17" s="222" t="s">
        <v>53</v>
      </c>
      <c r="D17" s="459">
        <v>23</v>
      </c>
      <c r="E17" s="1606"/>
      <c r="F17" s="1609"/>
      <c r="G17" s="1603"/>
      <c r="H17" s="1603"/>
      <c r="I17" s="1612"/>
      <c r="J17" s="1615"/>
      <c r="K17" s="1600"/>
      <c r="L17" s="1600"/>
      <c r="M17" s="1600"/>
      <c r="N17" s="1603"/>
      <c r="O17" s="1603"/>
      <c r="P17" s="1603"/>
      <c r="AA17" s="166"/>
      <c r="AB17" s="166"/>
    </row>
    <row r="18" spans="1:28" s="65" customFormat="1" ht="13.2" customHeight="1" x14ac:dyDescent="0.3">
      <c r="A18" s="8"/>
      <c r="B18" s="227"/>
      <c r="C18" s="222" t="s">
        <v>54</v>
      </c>
      <c r="D18" s="459">
        <v>92</v>
      </c>
      <c r="E18" s="1606"/>
      <c r="F18" s="1609"/>
      <c r="G18" s="1603"/>
      <c r="H18" s="1603"/>
      <c r="I18" s="1612"/>
      <c r="J18" s="1615"/>
      <c r="K18" s="1600"/>
      <c r="L18" s="1600"/>
      <c r="M18" s="1600"/>
      <c r="N18" s="1603"/>
      <c r="O18" s="1603"/>
      <c r="P18" s="1603"/>
      <c r="AA18" s="166"/>
      <c r="AB18" s="166"/>
    </row>
    <row r="19" spans="1:28" s="65" customFormat="1" ht="13.2" customHeight="1" x14ac:dyDescent="0.3">
      <c r="A19" s="8"/>
      <c r="B19" s="227"/>
      <c r="C19" s="222" t="s">
        <v>55</v>
      </c>
      <c r="D19" s="459">
        <v>19</v>
      </c>
      <c r="E19" s="1606"/>
      <c r="F19" s="1609"/>
      <c r="G19" s="1603"/>
      <c r="H19" s="1603"/>
      <c r="I19" s="1612"/>
      <c r="J19" s="1615"/>
      <c r="K19" s="1600"/>
      <c r="L19" s="1600"/>
      <c r="M19" s="1600"/>
      <c r="N19" s="1603"/>
      <c r="O19" s="1603"/>
      <c r="P19" s="1603"/>
      <c r="AA19" s="166"/>
      <c r="AB19" s="166"/>
    </row>
    <row r="20" spans="1:28" s="65" customFormat="1" ht="13.2" customHeight="1" x14ac:dyDescent="0.3">
      <c r="A20" s="8"/>
      <c r="B20" s="227"/>
      <c r="C20" s="222" t="s">
        <v>56</v>
      </c>
      <c r="D20" s="459">
        <v>8</v>
      </c>
      <c r="E20" s="1606"/>
      <c r="F20" s="1609"/>
      <c r="G20" s="1603"/>
      <c r="H20" s="1603"/>
      <c r="I20" s="1612"/>
      <c r="J20" s="1615"/>
      <c r="K20" s="1600"/>
      <c r="L20" s="1600"/>
      <c r="M20" s="1600"/>
      <c r="N20" s="1603"/>
      <c r="O20" s="1603"/>
      <c r="P20" s="1603"/>
      <c r="AA20" s="166"/>
      <c r="AB20" s="166"/>
    </row>
    <row r="21" spans="1:28" s="65" customFormat="1" ht="13.2" customHeight="1" x14ac:dyDescent="0.3">
      <c r="A21" s="8"/>
      <c r="B21" s="227"/>
      <c r="C21" s="222" t="s">
        <v>57</v>
      </c>
      <c r="D21" s="459">
        <v>23</v>
      </c>
      <c r="E21" s="1606"/>
      <c r="F21" s="1609"/>
      <c r="G21" s="1603"/>
      <c r="H21" s="1603"/>
      <c r="I21" s="1612"/>
      <c r="J21" s="1615"/>
      <c r="K21" s="1600"/>
      <c r="L21" s="1600"/>
      <c r="M21" s="1600"/>
      <c r="N21" s="1603"/>
      <c r="O21" s="1603"/>
      <c r="P21" s="1603"/>
      <c r="AA21" s="166"/>
      <c r="AB21" s="166"/>
    </row>
    <row r="22" spans="1:28" s="65" customFormat="1" ht="13.2" customHeight="1" x14ac:dyDescent="0.3">
      <c r="A22" s="8"/>
      <c r="B22" s="227"/>
      <c r="C22" s="222" t="s">
        <v>58</v>
      </c>
      <c r="D22" s="459">
        <v>10</v>
      </c>
      <c r="E22" s="1606"/>
      <c r="F22" s="1609"/>
      <c r="G22" s="1603"/>
      <c r="H22" s="1603"/>
      <c r="I22" s="1612"/>
      <c r="J22" s="1615"/>
      <c r="K22" s="1600"/>
      <c r="L22" s="1600"/>
      <c r="M22" s="1600"/>
      <c r="N22" s="1603"/>
      <c r="O22" s="1603"/>
      <c r="P22" s="1603"/>
      <c r="AA22" s="166"/>
      <c r="AB22" s="166"/>
    </row>
    <row r="23" spans="1:28" s="65" customFormat="1" ht="13.2" customHeight="1" x14ac:dyDescent="0.3">
      <c r="A23" s="8"/>
      <c r="B23" s="227"/>
      <c r="C23" s="222" t="s">
        <v>59</v>
      </c>
      <c r="D23" s="459">
        <v>1</v>
      </c>
      <c r="E23" s="1607"/>
      <c r="F23" s="1610"/>
      <c r="G23" s="1604"/>
      <c r="H23" s="1604"/>
      <c r="I23" s="1613"/>
      <c r="J23" s="1616"/>
      <c r="K23" s="1601"/>
      <c r="L23" s="1601"/>
      <c r="M23" s="1601"/>
      <c r="N23" s="1604"/>
      <c r="O23" s="1604"/>
      <c r="P23" s="1604"/>
      <c r="AA23" s="166"/>
      <c r="AB23" s="166"/>
    </row>
    <row r="24" spans="1:28" s="65" customFormat="1" ht="13.2" customHeight="1" x14ac:dyDescent="0.2">
      <c r="A24" s="8"/>
      <c r="B24" s="227"/>
      <c r="C24" s="456" t="s">
        <v>60</v>
      </c>
      <c r="D24" s="321">
        <v>1</v>
      </c>
      <c r="E24" s="465">
        <v>38990</v>
      </c>
      <c r="F24" s="1501">
        <v>0.17230999999999999</v>
      </c>
      <c r="G24" s="458">
        <v>2.1942569106849302E-2</v>
      </c>
      <c r="H24" s="458">
        <v>0.15036743089315069</v>
      </c>
      <c r="I24" s="457">
        <v>44469</v>
      </c>
      <c r="J24" s="446">
        <v>14.5</v>
      </c>
      <c r="K24" s="446">
        <v>0.5</v>
      </c>
      <c r="L24" s="446">
        <v>4.711569106849306E-3</v>
      </c>
      <c r="M24" s="446">
        <v>5.4687123287671131</v>
      </c>
      <c r="N24" s="458">
        <v>9.4231382136986119E-3</v>
      </c>
      <c r="O24" s="458">
        <v>0.1597905691068493</v>
      </c>
      <c r="P24" s="458">
        <v>1.251943089315069E-2</v>
      </c>
      <c r="S24" s="498"/>
      <c r="T24" s="498"/>
      <c r="U24" s="498"/>
      <c r="V24" s="498"/>
      <c r="AA24" s="166"/>
      <c r="AB24" s="166"/>
    </row>
    <row r="25" spans="1:28" s="65" customFormat="1" ht="13.2" customHeight="1" x14ac:dyDescent="0.25">
      <c r="A25" s="8"/>
      <c r="B25" s="227"/>
      <c r="C25" s="222" t="s">
        <v>61</v>
      </c>
      <c r="D25" s="459">
        <v>1</v>
      </c>
      <c r="E25" s="465">
        <v>39355</v>
      </c>
      <c r="F25" s="1502">
        <v>0.19980000000000001</v>
      </c>
      <c r="G25" s="458">
        <v>3.5974126849315058E-2</v>
      </c>
      <c r="H25" s="458">
        <v>0.16382587315068495</v>
      </c>
      <c r="I25" s="457">
        <v>44834</v>
      </c>
      <c r="J25" s="446">
        <v>13.5</v>
      </c>
      <c r="K25" s="446">
        <v>1.5</v>
      </c>
      <c r="L25" s="446">
        <v>1.599412684931506E-2</v>
      </c>
      <c r="M25" s="446">
        <v>5.3367123287671205</v>
      </c>
      <c r="N25" s="458">
        <v>1.0662751232876709E-2</v>
      </c>
      <c r="O25" s="458">
        <v>0.17448862438356166</v>
      </c>
      <c r="P25" s="458">
        <v>2.5311375616438342E-2</v>
      </c>
      <c r="S25" s="498"/>
      <c r="T25" s="498"/>
      <c r="U25" s="498"/>
      <c r="V25" s="498"/>
      <c r="AA25" s="166"/>
      <c r="AB25" s="166"/>
    </row>
    <row r="26" spans="1:28" s="65" customFormat="1" ht="13.2" customHeight="1" x14ac:dyDescent="0.25">
      <c r="A26" s="8"/>
      <c r="B26" s="227"/>
      <c r="C26" s="222" t="s">
        <v>62</v>
      </c>
      <c r="D26" s="459">
        <v>1</v>
      </c>
      <c r="E26" s="465">
        <v>39355</v>
      </c>
      <c r="F26" s="1502">
        <v>6.1600000000000002E-2</v>
      </c>
      <c r="G26" s="458">
        <v>1.1091122191780822E-2</v>
      </c>
      <c r="H26" s="458">
        <v>5.050887780821918E-2</v>
      </c>
      <c r="I26" s="457">
        <v>44834</v>
      </c>
      <c r="J26" s="446">
        <v>13.5</v>
      </c>
      <c r="K26" s="446">
        <v>1.5</v>
      </c>
      <c r="L26" s="446">
        <v>4.9311221917808234E-3</v>
      </c>
      <c r="M26" s="446">
        <v>5.336712328767125</v>
      </c>
      <c r="N26" s="458">
        <v>3.287414794520549E-3</v>
      </c>
      <c r="O26" s="458">
        <v>5.3796292602739729E-2</v>
      </c>
      <c r="P26" s="458">
        <v>7.8037073972602733E-3</v>
      </c>
      <c r="S26" s="498"/>
      <c r="T26" s="498"/>
      <c r="U26" s="498"/>
      <c r="V26" s="498"/>
      <c r="AA26" s="166"/>
      <c r="AB26" s="166"/>
    </row>
    <row r="27" spans="1:28" s="65" customFormat="1" ht="13.2" customHeight="1" x14ac:dyDescent="0.25">
      <c r="A27" s="8"/>
      <c r="B27" s="227"/>
      <c r="C27" s="222" t="s">
        <v>63</v>
      </c>
      <c r="D27" s="459">
        <v>1</v>
      </c>
      <c r="E27" s="465">
        <v>39355</v>
      </c>
      <c r="F27" s="1502">
        <v>0.14294000000000001</v>
      </c>
      <c r="G27" s="458">
        <v>2.573644490410959E-2</v>
      </c>
      <c r="H27" s="458">
        <v>0.11720355509589042</v>
      </c>
      <c r="I27" s="457">
        <v>44834</v>
      </c>
      <c r="J27" s="446">
        <v>13.5</v>
      </c>
      <c r="K27" s="446">
        <v>1.5</v>
      </c>
      <c r="L27" s="446">
        <v>1.1442444904109589E-2</v>
      </c>
      <c r="M27" s="446">
        <v>5.3367123287671232</v>
      </c>
      <c r="N27" s="458">
        <v>7.6282966027397267E-3</v>
      </c>
      <c r="O27" s="458">
        <v>0.12483185169863015</v>
      </c>
      <c r="P27" s="458">
        <v>1.8108148301369864E-2</v>
      </c>
      <c r="S27" s="498"/>
      <c r="T27" s="498"/>
      <c r="U27" s="498"/>
      <c r="V27" s="498"/>
      <c r="AA27" s="166"/>
      <c r="AB27" s="166"/>
    </row>
    <row r="28" spans="1:28" s="65" customFormat="1" ht="13.2" customHeight="1" x14ac:dyDescent="0.25">
      <c r="A28" s="8"/>
      <c r="B28" s="227"/>
      <c r="C28" s="222" t="s">
        <v>64</v>
      </c>
      <c r="D28" s="459">
        <v>1</v>
      </c>
      <c r="E28" s="465">
        <v>39355</v>
      </c>
      <c r="F28" s="1502">
        <v>4.1209999999999997E-2</v>
      </c>
      <c r="G28" s="458">
        <v>7.4198887260273974E-3</v>
      </c>
      <c r="H28" s="458">
        <v>3.3790111273972599E-2</v>
      </c>
      <c r="I28" s="457">
        <v>44834</v>
      </c>
      <c r="J28" s="446">
        <v>13.5</v>
      </c>
      <c r="K28" s="446">
        <v>1.5</v>
      </c>
      <c r="L28" s="446">
        <v>3.2988887260273977E-3</v>
      </c>
      <c r="M28" s="446">
        <v>5.3367123287671241</v>
      </c>
      <c r="N28" s="458">
        <v>2.1992591506849314E-3</v>
      </c>
      <c r="O28" s="458">
        <v>3.5989370424657531E-2</v>
      </c>
      <c r="P28" s="458">
        <v>5.2206295753424656E-3</v>
      </c>
      <c r="S28" s="498"/>
      <c r="T28" s="498"/>
      <c r="U28" s="498"/>
      <c r="V28" s="498"/>
      <c r="AA28" s="166"/>
      <c r="AB28" s="166"/>
    </row>
    <row r="29" spans="1:28" s="65" customFormat="1" ht="13.2" customHeight="1" x14ac:dyDescent="0.25">
      <c r="A29" s="8"/>
      <c r="B29" s="227"/>
      <c r="C29" s="222" t="s">
        <v>65</v>
      </c>
      <c r="D29" s="459">
        <v>1</v>
      </c>
      <c r="E29" s="465">
        <v>39355</v>
      </c>
      <c r="F29" s="1502">
        <v>1.1800000000000001E-3</v>
      </c>
      <c r="G29" s="458">
        <v>2.1245980821917802E-4</v>
      </c>
      <c r="H29" s="458">
        <v>9.6754019178082204E-4</v>
      </c>
      <c r="I29" s="457">
        <v>44834</v>
      </c>
      <c r="J29" s="446">
        <v>13.5</v>
      </c>
      <c r="K29" s="446">
        <v>1.5</v>
      </c>
      <c r="L29" s="446">
        <v>9.4459808219177969E-5</v>
      </c>
      <c r="M29" s="446">
        <v>5.336712328767117</v>
      </c>
      <c r="N29" s="458">
        <v>6.2973205479451984E-5</v>
      </c>
      <c r="O29" s="458">
        <v>1.030513397260274E-3</v>
      </c>
      <c r="P29" s="458">
        <v>1.4948660273972608E-4</v>
      </c>
      <c r="S29" s="498"/>
      <c r="T29" s="498"/>
      <c r="U29" s="498"/>
      <c r="V29" s="498"/>
      <c r="AA29" s="166"/>
      <c r="AB29" s="166"/>
    </row>
    <row r="30" spans="1:28" s="65" customFormat="1" ht="13.2" customHeight="1" x14ac:dyDescent="0.25">
      <c r="A30" s="8"/>
      <c r="B30" s="227"/>
      <c r="C30" s="222" t="s">
        <v>66</v>
      </c>
      <c r="D30" s="459">
        <v>1</v>
      </c>
      <c r="E30" s="465">
        <v>40451</v>
      </c>
      <c r="F30" s="1502">
        <v>0.2</v>
      </c>
      <c r="G30" s="458">
        <v>7.0056438356164374E-2</v>
      </c>
      <c r="H30" s="458">
        <v>0.12994356164383564</v>
      </c>
      <c r="I30" s="457">
        <v>45930</v>
      </c>
      <c r="J30" s="446">
        <v>10.5</v>
      </c>
      <c r="K30" s="446">
        <v>4.5</v>
      </c>
      <c r="L30" s="446">
        <v>5.0056438356164384E-2</v>
      </c>
      <c r="M30" s="446">
        <v>6.33</v>
      </c>
      <c r="N30" s="458">
        <v>1.2659999999999999E-2</v>
      </c>
      <c r="O30" s="458">
        <v>0.14260356164383564</v>
      </c>
      <c r="P30" s="458">
        <v>5.739643835616437E-2</v>
      </c>
      <c r="S30" s="498"/>
      <c r="T30" s="498"/>
      <c r="U30" s="498"/>
      <c r="V30" s="498"/>
      <c r="AA30" s="166"/>
      <c r="AB30" s="166"/>
    </row>
    <row r="31" spans="1:28" s="65" customFormat="1" ht="13.2" customHeight="1" x14ac:dyDescent="0.25">
      <c r="A31" s="8"/>
      <c r="B31" s="227"/>
      <c r="C31" s="222" t="s">
        <v>67</v>
      </c>
      <c r="D31" s="321">
        <v>1</v>
      </c>
      <c r="E31" s="465">
        <v>40451</v>
      </c>
      <c r="F31" s="1503">
        <v>0.17041000000000001</v>
      </c>
      <c r="G31" s="458">
        <v>5.969158830136985E-2</v>
      </c>
      <c r="H31" s="458">
        <v>0.11071841169863016</v>
      </c>
      <c r="I31" s="457">
        <v>45930</v>
      </c>
      <c r="J31" s="446">
        <v>10.5</v>
      </c>
      <c r="K31" s="446">
        <v>4.5</v>
      </c>
      <c r="L31" s="446">
        <v>4.2650588301369849E-2</v>
      </c>
      <c r="M31" s="446">
        <v>6.33</v>
      </c>
      <c r="N31" s="458">
        <v>1.0786953000000002E-2</v>
      </c>
      <c r="O31" s="458">
        <v>0.12150536469863016</v>
      </c>
      <c r="P31" s="458">
        <v>4.8904635301369848E-2</v>
      </c>
      <c r="S31" s="498"/>
      <c r="T31" s="498"/>
      <c r="U31" s="498"/>
      <c r="V31" s="498"/>
      <c r="AA31" s="166"/>
      <c r="AB31" s="166"/>
    </row>
    <row r="32" spans="1:28" s="65" customFormat="1" ht="13.2" customHeight="1" x14ac:dyDescent="0.25">
      <c r="A32" s="8"/>
      <c r="B32" s="227"/>
      <c r="C32" s="222" t="s">
        <v>68</v>
      </c>
      <c r="D32" s="321">
        <v>3</v>
      </c>
      <c r="E32" s="465">
        <v>40816</v>
      </c>
      <c r="F32" s="1504">
        <v>4.4999999999999998E-2</v>
      </c>
      <c r="G32" s="458">
        <v>1.7108999999999996E-2</v>
      </c>
      <c r="H32" s="458">
        <v>2.7891000000000003E-2</v>
      </c>
      <c r="I32" s="457">
        <v>46295</v>
      </c>
      <c r="J32" s="446">
        <v>9.5</v>
      </c>
      <c r="K32" s="446">
        <v>5.5</v>
      </c>
      <c r="L32" s="446">
        <v>1.2608999999999999E-2</v>
      </c>
      <c r="M32" s="446">
        <v>6.33</v>
      </c>
      <c r="N32" s="458">
        <v>2.8484999999999999E-3</v>
      </c>
      <c r="O32" s="458">
        <v>3.0739500000000003E-2</v>
      </c>
      <c r="P32" s="458">
        <v>1.4260499999999995E-2</v>
      </c>
      <c r="S32" s="498"/>
      <c r="T32" s="498"/>
      <c r="U32" s="498"/>
      <c r="V32" s="498"/>
      <c r="AA32" s="166"/>
      <c r="AB32" s="166"/>
    </row>
    <row r="33" spans="1:28" s="65" customFormat="1" ht="13.2" customHeight="1" x14ac:dyDescent="0.25">
      <c r="A33" s="8"/>
      <c r="B33" s="227"/>
      <c r="C33" s="222" t="s">
        <v>69</v>
      </c>
      <c r="D33" s="321">
        <v>2</v>
      </c>
      <c r="E33" s="465">
        <v>40816</v>
      </c>
      <c r="F33" s="1504">
        <v>7.4999999999999997E-2</v>
      </c>
      <c r="G33" s="458">
        <v>2.8514999999999992E-2</v>
      </c>
      <c r="H33" s="458">
        <v>4.6485000000000005E-2</v>
      </c>
      <c r="I33" s="457">
        <v>46295</v>
      </c>
      <c r="J33" s="446">
        <v>9.5</v>
      </c>
      <c r="K33" s="446">
        <v>5.5</v>
      </c>
      <c r="L33" s="446">
        <v>2.1014999999999999E-2</v>
      </c>
      <c r="M33" s="446">
        <v>6.33</v>
      </c>
      <c r="N33" s="458">
        <v>4.7475E-3</v>
      </c>
      <c r="O33" s="458">
        <v>5.1232500000000007E-2</v>
      </c>
      <c r="P33" s="458">
        <v>2.376749999999999E-2</v>
      </c>
      <c r="S33" s="498"/>
      <c r="T33" s="498"/>
      <c r="U33" s="498"/>
      <c r="V33" s="498"/>
      <c r="AA33" s="166"/>
      <c r="AB33" s="166"/>
    </row>
    <row r="34" spans="1:28" s="65" customFormat="1" ht="13.2" customHeight="1" x14ac:dyDescent="0.25">
      <c r="A34" s="8"/>
      <c r="B34" s="227"/>
      <c r="C34" s="222" t="s">
        <v>70</v>
      </c>
      <c r="D34" s="321">
        <v>5</v>
      </c>
      <c r="E34" s="465">
        <v>40816</v>
      </c>
      <c r="F34" s="1503">
        <v>7.9250000000000001E-2</v>
      </c>
      <c r="G34" s="458">
        <v>3.0130849999999994E-2</v>
      </c>
      <c r="H34" s="458">
        <v>4.9119150000000007E-2</v>
      </c>
      <c r="I34" s="457">
        <v>46295</v>
      </c>
      <c r="J34" s="446">
        <v>9.5</v>
      </c>
      <c r="K34" s="446">
        <v>5.5</v>
      </c>
      <c r="L34" s="446">
        <v>2.2205849999999992E-2</v>
      </c>
      <c r="M34" s="446">
        <v>6.33</v>
      </c>
      <c r="N34" s="458">
        <v>5.0165250000000008E-3</v>
      </c>
      <c r="O34" s="458">
        <v>5.4135675000000008E-2</v>
      </c>
      <c r="P34" s="458">
        <v>2.5114324999999993E-2</v>
      </c>
      <c r="S34" s="498"/>
      <c r="T34" s="498"/>
      <c r="U34" s="498"/>
      <c r="V34" s="498"/>
      <c r="AA34" s="166"/>
      <c r="AB34" s="166"/>
    </row>
    <row r="35" spans="1:28" s="65" customFormat="1" ht="13.2" customHeight="1" x14ac:dyDescent="0.25">
      <c r="A35" s="8"/>
      <c r="B35" s="227"/>
      <c r="C35" s="222" t="s">
        <v>649</v>
      </c>
      <c r="D35" s="321">
        <v>1</v>
      </c>
      <c r="E35" s="464">
        <v>41182</v>
      </c>
      <c r="F35" s="1503">
        <v>2.9569999999999999E-2</v>
      </c>
      <c r="G35" s="458">
        <v>1.3903814E-2</v>
      </c>
      <c r="H35" s="458">
        <v>1.5666185999999999E-2</v>
      </c>
      <c r="I35" s="457">
        <v>46660</v>
      </c>
      <c r="J35" s="446">
        <v>8.5</v>
      </c>
      <c r="K35" s="446">
        <v>6.5</v>
      </c>
      <c r="L35" s="446">
        <v>1.0946814000000003E-2</v>
      </c>
      <c r="M35" s="446">
        <v>6.33</v>
      </c>
      <c r="N35" s="458">
        <v>1.8717809999999999E-3</v>
      </c>
      <c r="O35" s="458">
        <v>1.7537966999999998E-2</v>
      </c>
      <c r="P35" s="458">
        <v>1.2032033000000001E-2</v>
      </c>
      <c r="S35" s="498"/>
      <c r="T35" s="498"/>
      <c r="U35" s="498"/>
      <c r="V35" s="498"/>
      <c r="AA35" s="166"/>
      <c r="AB35" s="166"/>
    </row>
    <row r="36" spans="1:28" s="65" customFormat="1" ht="13.2" customHeight="1" x14ac:dyDescent="0.25">
      <c r="A36" s="8"/>
      <c r="B36" s="227"/>
      <c r="C36" s="222" t="s">
        <v>650</v>
      </c>
      <c r="D36" s="321">
        <v>8</v>
      </c>
      <c r="E36" s="464">
        <v>41182</v>
      </c>
      <c r="F36" s="1503">
        <v>0.12895000000000001</v>
      </c>
      <c r="G36" s="458">
        <v>6.0632290000000005E-2</v>
      </c>
      <c r="H36" s="458">
        <v>6.8317710000000004E-2</v>
      </c>
      <c r="I36" s="457">
        <v>46660</v>
      </c>
      <c r="J36" s="446">
        <v>8.5</v>
      </c>
      <c r="K36" s="446">
        <v>6.5</v>
      </c>
      <c r="L36" s="446">
        <v>4.7737290000000002E-2</v>
      </c>
      <c r="M36" s="446">
        <v>6.33</v>
      </c>
      <c r="N36" s="458">
        <v>8.1625350000000003E-3</v>
      </c>
      <c r="O36" s="458">
        <v>7.6480245000000002E-2</v>
      </c>
      <c r="P36" s="458">
        <v>5.2469755000000007E-2</v>
      </c>
      <c r="S36" s="498"/>
      <c r="T36" s="498"/>
      <c r="U36" s="498"/>
      <c r="V36" s="498"/>
      <c r="AA36" s="166"/>
      <c r="AB36" s="166"/>
    </row>
    <row r="37" spans="1:28" s="65" customFormat="1" ht="13.2" customHeight="1" x14ac:dyDescent="0.25">
      <c r="A37" s="8"/>
      <c r="B37" s="227"/>
      <c r="C37" s="222" t="s">
        <v>651</v>
      </c>
      <c r="D37" s="321">
        <v>6</v>
      </c>
      <c r="E37" s="464">
        <v>41182</v>
      </c>
      <c r="F37" s="1503">
        <v>9.672E-2</v>
      </c>
      <c r="G37" s="458">
        <v>4.5477744000000007E-2</v>
      </c>
      <c r="H37" s="458">
        <v>5.1242255999999993E-2</v>
      </c>
      <c r="I37" s="457">
        <v>46660</v>
      </c>
      <c r="J37" s="446">
        <v>8.5</v>
      </c>
      <c r="K37" s="446">
        <v>6.5</v>
      </c>
      <c r="L37" s="446">
        <v>3.5805744000000007E-2</v>
      </c>
      <c r="M37" s="446">
        <v>6.33</v>
      </c>
      <c r="N37" s="458">
        <v>6.1223760000000006E-3</v>
      </c>
      <c r="O37" s="458">
        <v>5.7364631999999992E-2</v>
      </c>
      <c r="P37" s="458">
        <v>3.9355368000000009E-2</v>
      </c>
      <c r="S37" s="498"/>
      <c r="T37" s="498"/>
      <c r="U37" s="498"/>
      <c r="V37" s="498"/>
      <c r="AA37" s="166"/>
      <c r="AB37" s="166"/>
    </row>
    <row r="38" spans="1:28" s="65" customFormat="1" ht="13.2" customHeight="1" x14ac:dyDescent="0.25">
      <c r="A38" s="8"/>
      <c r="B38" s="227"/>
      <c r="C38" s="222" t="s">
        <v>54</v>
      </c>
      <c r="D38" s="321">
        <v>1</v>
      </c>
      <c r="E38" s="464">
        <v>41182</v>
      </c>
      <c r="F38" s="1503">
        <v>7.9380000000000006E-2</v>
      </c>
      <c r="G38" s="458">
        <v>3.7324476000000009E-2</v>
      </c>
      <c r="H38" s="458">
        <v>4.2055523999999997E-2</v>
      </c>
      <c r="I38" s="457">
        <v>46660</v>
      </c>
      <c r="J38" s="446">
        <v>8.5</v>
      </c>
      <c r="K38" s="446">
        <v>6.5</v>
      </c>
      <c r="L38" s="446">
        <v>2.9386476000000009E-2</v>
      </c>
      <c r="M38" s="446">
        <v>6.33</v>
      </c>
      <c r="N38" s="458">
        <v>5.0247540000000002E-3</v>
      </c>
      <c r="O38" s="458">
        <v>4.7080277999999996E-2</v>
      </c>
      <c r="P38" s="458">
        <v>3.229972200000001E-2</v>
      </c>
      <c r="S38" s="498"/>
      <c r="T38" s="498"/>
      <c r="U38" s="498"/>
      <c r="V38" s="498"/>
      <c r="AA38" s="166"/>
      <c r="AB38" s="166"/>
    </row>
    <row r="39" spans="1:28" s="65" customFormat="1" ht="13.2" customHeight="1" x14ac:dyDescent="0.25">
      <c r="A39" s="8"/>
      <c r="B39" s="227"/>
      <c r="C39" s="222" t="s">
        <v>652</v>
      </c>
      <c r="D39" s="321">
        <v>3</v>
      </c>
      <c r="E39" s="464">
        <v>41182</v>
      </c>
      <c r="F39" s="1503">
        <v>0.25239</v>
      </c>
      <c r="G39" s="458">
        <v>0.11867377799999998</v>
      </c>
      <c r="H39" s="458">
        <v>0.13371622200000002</v>
      </c>
      <c r="I39" s="457">
        <v>46660</v>
      </c>
      <c r="J39" s="446">
        <v>8.5</v>
      </c>
      <c r="K39" s="446">
        <v>6.5</v>
      </c>
      <c r="L39" s="446">
        <v>9.3434777999999996E-2</v>
      </c>
      <c r="M39" s="446">
        <v>6.33</v>
      </c>
      <c r="N39" s="458">
        <v>1.5976286999999999E-2</v>
      </c>
      <c r="O39" s="458">
        <v>0.14969250900000003</v>
      </c>
      <c r="P39" s="458">
        <v>0.10269749099999997</v>
      </c>
      <c r="S39" s="498"/>
      <c r="T39" s="498"/>
      <c r="U39" s="498"/>
      <c r="V39" s="498"/>
      <c r="AA39" s="166"/>
      <c r="AB39" s="166"/>
    </row>
    <row r="40" spans="1:28" s="65" customFormat="1" ht="13.2" customHeight="1" x14ac:dyDescent="0.25">
      <c r="A40" s="8"/>
      <c r="B40" s="227"/>
      <c r="C40" s="222" t="s">
        <v>653</v>
      </c>
      <c r="D40" s="321">
        <v>1</v>
      </c>
      <c r="E40" s="464">
        <v>41182</v>
      </c>
      <c r="F40" s="1503">
        <v>5.176E-2</v>
      </c>
      <c r="G40" s="458">
        <v>2.4337551999999995E-2</v>
      </c>
      <c r="H40" s="458">
        <v>2.7422448000000006E-2</v>
      </c>
      <c r="I40" s="457">
        <v>46660</v>
      </c>
      <c r="J40" s="446">
        <v>8.5</v>
      </c>
      <c r="K40" s="446">
        <v>6.5</v>
      </c>
      <c r="L40" s="446">
        <v>1.9161551999999995E-2</v>
      </c>
      <c r="M40" s="446">
        <v>6.33</v>
      </c>
      <c r="N40" s="458">
        <v>3.2764080000000002E-3</v>
      </c>
      <c r="O40" s="458">
        <v>3.0698856000000007E-2</v>
      </c>
      <c r="P40" s="458">
        <v>2.1061143999999993E-2</v>
      </c>
      <c r="S40" s="498"/>
      <c r="T40" s="498"/>
      <c r="U40" s="498"/>
      <c r="V40" s="498"/>
      <c r="AA40" s="166"/>
      <c r="AB40" s="166"/>
    </row>
    <row r="41" spans="1:28" s="65" customFormat="1" ht="13.2" customHeight="1" x14ac:dyDescent="0.25">
      <c r="A41" s="8"/>
      <c r="B41" s="227"/>
      <c r="C41" s="222" t="s">
        <v>47</v>
      </c>
      <c r="D41" s="321">
        <v>1</v>
      </c>
      <c r="E41" s="464">
        <v>41182</v>
      </c>
      <c r="F41" s="1503">
        <v>7.3789999999999994E-2</v>
      </c>
      <c r="G41" s="458">
        <v>3.4696058000000002E-2</v>
      </c>
      <c r="H41" s="458">
        <v>3.9093941999999993E-2</v>
      </c>
      <c r="I41" s="457">
        <v>46660</v>
      </c>
      <c r="J41" s="446">
        <v>8.5</v>
      </c>
      <c r="K41" s="446">
        <v>6.5</v>
      </c>
      <c r="L41" s="446">
        <v>2.7317058000000005E-2</v>
      </c>
      <c r="M41" s="446">
        <v>6.33</v>
      </c>
      <c r="N41" s="458">
        <v>4.6709069999999993E-3</v>
      </c>
      <c r="O41" s="458">
        <v>4.3764848999999995E-2</v>
      </c>
      <c r="P41" s="458">
        <v>3.0025151E-2</v>
      </c>
      <c r="S41" s="498"/>
      <c r="T41" s="498"/>
      <c r="U41" s="498"/>
      <c r="V41" s="498"/>
      <c r="AA41" s="166"/>
      <c r="AB41" s="166"/>
    </row>
    <row r="42" spans="1:28" s="65" customFormat="1" ht="13.2" customHeight="1" x14ac:dyDescent="0.25">
      <c r="A42" s="8"/>
      <c r="B42" s="227"/>
      <c r="C42" s="222" t="s">
        <v>654</v>
      </c>
      <c r="D42" s="321">
        <v>3</v>
      </c>
      <c r="E42" s="464">
        <v>41182</v>
      </c>
      <c r="F42" s="1503">
        <v>0.22137000000000001</v>
      </c>
      <c r="G42" s="458">
        <v>0.10408817399999999</v>
      </c>
      <c r="H42" s="458">
        <v>0.11728182600000002</v>
      </c>
      <c r="I42" s="457">
        <v>46660</v>
      </c>
      <c r="J42" s="446">
        <v>8.5</v>
      </c>
      <c r="K42" s="446">
        <v>6.5</v>
      </c>
      <c r="L42" s="446">
        <v>8.1951174000000002E-2</v>
      </c>
      <c r="M42" s="446">
        <v>6.33</v>
      </c>
      <c r="N42" s="458">
        <v>1.4012721000000001E-2</v>
      </c>
      <c r="O42" s="458">
        <v>0.13129454700000001</v>
      </c>
      <c r="P42" s="458">
        <v>9.0075453E-2</v>
      </c>
      <c r="S42" s="498"/>
      <c r="T42" s="498"/>
      <c r="U42" s="498"/>
      <c r="V42" s="498"/>
      <c r="AA42" s="166"/>
      <c r="AB42" s="166"/>
    </row>
    <row r="43" spans="1:28" s="65" customFormat="1" ht="13.2" customHeight="1" x14ac:dyDescent="0.25">
      <c r="A43" s="8"/>
      <c r="B43" s="227"/>
      <c r="C43" s="222" t="s">
        <v>655</v>
      </c>
      <c r="D43" s="321">
        <v>14</v>
      </c>
      <c r="E43" s="464">
        <v>41182</v>
      </c>
      <c r="F43" s="1503">
        <v>0.19902</v>
      </c>
      <c r="G43" s="458">
        <v>9.3579203999999985E-2</v>
      </c>
      <c r="H43" s="458">
        <v>0.10544079600000002</v>
      </c>
      <c r="I43" s="457">
        <v>46660</v>
      </c>
      <c r="J43" s="446">
        <v>8.5</v>
      </c>
      <c r="K43" s="446">
        <v>6.5</v>
      </c>
      <c r="L43" s="446">
        <v>7.3677203999999982E-2</v>
      </c>
      <c r="M43" s="446">
        <v>6.33</v>
      </c>
      <c r="N43" s="458">
        <v>1.2597966E-2</v>
      </c>
      <c r="O43" s="458">
        <v>0.11803876200000002</v>
      </c>
      <c r="P43" s="458">
        <v>8.0981237999999983E-2</v>
      </c>
      <c r="S43" s="498"/>
      <c r="T43" s="498"/>
      <c r="U43" s="498"/>
      <c r="V43" s="498"/>
      <c r="AA43" s="166"/>
      <c r="AB43" s="166"/>
    </row>
    <row r="44" spans="1:28" s="65" customFormat="1" ht="13.2" customHeight="1" x14ac:dyDescent="0.25">
      <c r="A44" s="8"/>
      <c r="B44" s="227"/>
      <c r="C44" s="222" t="s">
        <v>656</v>
      </c>
      <c r="D44" s="321">
        <v>1</v>
      </c>
      <c r="E44" s="464">
        <v>41547</v>
      </c>
      <c r="F44" s="1503">
        <v>0.04</v>
      </c>
      <c r="G44" s="458">
        <v>2.1208000000000001E-2</v>
      </c>
      <c r="H44" s="458">
        <v>1.8792E-2</v>
      </c>
      <c r="I44" s="457">
        <v>47026</v>
      </c>
      <c r="J44" s="446">
        <v>7.5</v>
      </c>
      <c r="K44" s="446">
        <v>7.5</v>
      </c>
      <c r="L44" s="446">
        <v>1.7208000000000005E-2</v>
      </c>
      <c r="M44" s="446">
        <v>6.33</v>
      </c>
      <c r="N44" s="458">
        <v>2.532E-3</v>
      </c>
      <c r="O44" s="458">
        <v>2.1323999999999999E-2</v>
      </c>
      <c r="P44" s="458">
        <v>1.8676000000000002E-2</v>
      </c>
      <c r="S44" s="498"/>
      <c r="T44" s="498"/>
      <c r="U44" s="498"/>
      <c r="V44" s="498"/>
      <c r="AA44" s="166"/>
      <c r="AB44" s="166"/>
    </row>
    <row r="45" spans="1:28" s="65" customFormat="1" ht="13.2" customHeight="1" x14ac:dyDescent="0.25">
      <c r="A45" s="8"/>
      <c r="B45" s="227"/>
      <c r="C45" s="222" t="s">
        <v>657</v>
      </c>
      <c r="D45" s="321"/>
      <c r="E45" s="464">
        <v>41547</v>
      </c>
      <c r="F45" s="1503">
        <v>0.05</v>
      </c>
      <c r="G45" s="458">
        <v>2.6510000000000002E-2</v>
      </c>
      <c r="H45" s="458">
        <v>2.349E-2</v>
      </c>
      <c r="I45" s="457">
        <v>47026</v>
      </c>
      <c r="J45" s="446">
        <v>7.5</v>
      </c>
      <c r="K45" s="446">
        <v>7.5</v>
      </c>
      <c r="L45" s="446">
        <v>2.1510000000000005E-2</v>
      </c>
      <c r="M45" s="446">
        <v>6.33</v>
      </c>
      <c r="N45" s="458">
        <v>3.1649999999999998E-3</v>
      </c>
      <c r="O45" s="458">
        <v>2.6655000000000002E-2</v>
      </c>
      <c r="P45" s="458">
        <v>2.3345000000000001E-2</v>
      </c>
      <c r="S45" s="498"/>
      <c r="T45" s="498"/>
      <c r="U45" s="498"/>
      <c r="V45" s="498"/>
      <c r="AA45" s="166"/>
      <c r="AB45" s="166"/>
    </row>
    <row r="46" spans="1:28" ht="13.2" customHeight="1" x14ac:dyDescent="0.25">
      <c r="C46" s="37" t="s">
        <v>1147</v>
      </c>
      <c r="D46" s="321">
        <v>50</v>
      </c>
      <c r="E46" s="464">
        <v>41547</v>
      </c>
      <c r="F46" s="1503">
        <v>0.98799999999999999</v>
      </c>
      <c r="G46" s="458">
        <v>0.52383760000000001</v>
      </c>
      <c r="H46" s="458">
        <v>0.46416239999999998</v>
      </c>
      <c r="I46" s="457">
        <v>47026</v>
      </c>
      <c r="J46" s="446">
        <v>7.5</v>
      </c>
      <c r="K46" s="446">
        <v>7.5</v>
      </c>
      <c r="L46" s="446">
        <v>0.42503760000000002</v>
      </c>
      <c r="M46" s="446">
        <v>6.33</v>
      </c>
      <c r="N46" s="458">
        <v>6.2540399999999996E-2</v>
      </c>
      <c r="O46" s="458">
        <v>0.52670280000000003</v>
      </c>
      <c r="P46" s="458">
        <v>0.46129719999999996</v>
      </c>
      <c r="Q46" s="65"/>
      <c r="R46" s="65"/>
      <c r="S46" s="498"/>
      <c r="T46" s="498"/>
      <c r="U46" s="498"/>
      <c r="V46" s="498"/>
      <c r="W46" s="65"/>
      <c r="X46" s="65"/>
      <c r="Y46" s="65"/>
      <c r="Z46" s="65"/>
      <c r="AA46" s="166"/>
      <c r="AB46" s="166"/>
    </row>
    <row r="47" spans="1:28" ht="13.2" customHeight="1" x14ac:dyDescent="0.25">
      <c r="C47" s="37" t="s">
        <v>1149</v>
      </c>
      <c r="D47" s="321">
        <v>1</v>
      </c>
      <c r="E47" s="464">
        <v>41547</v>
      </c>
      <c r="F47" s="1503">
        <v>8.0699999999999994E-2</v>
      </c>
      <c r="G47" s="458">
        <v>4.2787140000000001E-2</v>
      </c>
      <c r="H47" s="458">
        <v>3.7912859999999993E-2</v>
      </c>
      <c r="I47" s="457">
        <v>47026</v>
      </c>
      <c r="J47" s="446">
        <v>7.5</v>
      </c>
      <c r="K47" s="446">
        <v>7.5</v>
      </c>
      <c r="L47" s="446">
        <v>3.4717140000000007E-2</v>
      </c>
      <c r="M47" s="446">
        <v>6.33</v>
      </c>
      <c r="N47" s="458">
        <v>5.1083099999999996E-3</v>
      </c>
      <c r="O47" s="458">
        <v>4.3021169999999991E-2</v>
      </c>
      <c r="P47" s="458">
        <v>3.7678830000000003E-2</v>
      </c>
      <c r="Q47" s="65"/>
      <c r="R47" s="65"/>
      <c r="S47" s="498"/>
      <c r="T47" s="498"/>
      <c r="U47" s="498"/>
      <c r="V47" s="498"/>
      <c r="W47" s="65"/>
      <c r="X47" s="65"/>
      <c r="Y47" s="65"/>
      <c r="Z47" s="65"/>
      <c r="AA47" s="166"/>
      <c r="AB47" s="166"/>
    </row>
    <row r="48" spans="1:28" ht="13.2" customHeight="1" x14ac:dyDescent="0.25">
      <c r="C48" s="37" t="s">
        <v>1148</v>
      </c>
      <c r="D48" s="321">
        <v>2</v>
      </c>
      <c r="E48" s="464">
        <v>41547</v>
      </c>
      <c r="F48" s="1503">
        <v>9.2700000000000005E-2</v>
      </c>
      <c r="G48" s="458">
        <v>4.9149539999999992E-2</v>
      </c>
      <c r="H48" s="458">
        <v>4.3550460000000013E-2</v>
      </c>
      <c r="I48" s="457">
        <v>47026</v>
      </c>
      <c r="J48" s="446">
        <v>7.5</v>
      </c>
      <c r="K48" s="446">
        <v>7.5</v>
      </c>
      <c r="L48" s="446">
        <v>3.9879539999999991E-2</v>
      </c>
      <c r="M48" s="446">
        <v>6.33</v>
      </c>
      <c r="N48" s="458">
        <v>5.8679100000000005E-3</v>
      </c>
      <c r="O48" s="458">
        <v>4.9418370000000017E-2</v>
      </c>
      <c r="P48" s="458">
        <v>4.3281629999999988E-2</v>
      </c>
      <c r="S48" s="498"/>
      <c r="T48" s="498"/>
      <c r="U48" s="498"/>
      <c r="V48" s="498"/>
      <c r="W48" s="65"/>
      <c r="X48" s="65"/>
      <c r="Y48" s="65"/>
      <c r="Z48" s="65"/>
      <c r="AA48" s="166"/>
      <c r="AB48" s="166"/>
    </row>
    <row r="49" spans="2:28" ht="13.2" customHeight="1" x14ac:dyDescent="0.25">
      <c r="B49" s="219"/>
      <c r="C49" s="37" t="s">
        <v>1150</v>
      </c>
      <c r="D49" s="321">
        <v>1</v>
      </c>
      <c r="E49" s="464">
        <v>41547</v>
      </c>
      <c r="F49" s="1503">
        <v>9.5000000000000001E-2</v>
      </c>
      <c r="G49" s="458">
        <v>5.0369000000000004E-2</v>
      </c>
      <c r="H49" s="458">
        <v>4.4630999999999997E-2</v>
      </c>
      <c r="I49" s="457">
        <v>47026</v>
      </c>
      <c r="J49" s="446">
        <v>7.5</v>
      </c>
      <c r="K49" s="446">
        <v>7.5</v>
      </c>
      <c r="L49" s="446">
        <v>4.0869000000000009E-2</v>
      </c>
      <c r="M49" s="446">
        <v>6.33</v>
      </c>
      <c r="N49" s="458">
        <v>6.0135000000000006E-3</v>
      </c>
      <c r="O49" s="458">
        <v>5.0644499999999995E-2</v>
      </c>
      <c r="P49" s="458">
        <v>4.4355500000000006E-2</v>
      </c>
      <c r="S49" s="498"/>
      <c r="T49" s="498"/>
      <c r="U49" s="498"/>
      <c r="V49" s="498"/>
      <c r="W49" s="65"/>
      <c r="X49" s="65"/>
      <c r="Y49" s="65"/>
      <c r="Z49" s="65"/>
      <c r="AA49" s="166"/>
      <c r="AB49" s="166"/>
    </row>
    <row r="50" spans="2:28" ht="13.2" customHeight="1" x14ac:dyDescent="0.25">
      <c r="B50" s="220"/>
      <c r="C50" s="37" t="s">
        <v>1151</v>
      </c>
      <c r="D50" s="321">
        <v>1</v>
      </c>
      <c r="E50" s="464">
        <v>41547</v>
      </c>
      <c r="F50" s="1503">
        <v>6.5000000000000002E-2</v>
      </c>
      <c r="G50" s="458">
        <v>3.4463000000000001E-2</v>
      </c>
      <c r="H50" s="458">
        <v>3.0537000000000002E-2</v>
      </c>
      <c r="I50" s="457">
        <v>47026</v>
      </c>
      <c r="J50" s="446">
        <v>7.5</v>
      </c>
      <c r="K50" s="446">
        <v>7.5</v>
      </c>
      <c r="L50" s="446">
        <v>2.7963000000000002E-2</v>
      </c>
      <c r="M50" s="446">
        <v>6.33</v>
      </c>
      <c r="N50" s="458">
        <v>4.1145000000000001E-3</v>
      </c>
      <c r="O50" s="458">
        <v>3.4651500000000002E-2</v>
      </c>
      <c r="P50" s="458">
        <v>3.03485E-2</v>
      </c>
      <c r="S50" s="498"/>
      <c r="T50" s="498"/>
      <c r="U50" s="498"/>
      <c r="V50" s="498"/>
      <c r="W50" s="65"/>
      <c r="X50" s="65"/>
      <c r="Y50" s="65"/>
      <c r="Z50" s="65"/>
      <c r="AA50" s="166"/>
      <c r="AB50" s="166"/>
    </row>
    <row r="51" spans="2:28" ht="13.2" customHeight="1" x14ac:dyDescent="0.25">
      <c r="C51" s="37" t="s">
        <v>1152</v>
      </c>
      <c r="D51" s="321">
        <v>1</v>
      </c>
      <c r="E51" s="464">
        <v>41547</v>
      </c>
      <c r="F51" s="1503">
        <v>0.28000000000000003</v>
      </c>
      <c r="G51" s="458">
        <v>0.148456</v>
      </c>
      <c r="H51" s="458">
        <v>0.13154400000000002</v>
      </c>
      <c r="I51" s="457">
        <v>47026</v>
      </c>
      <c r="J51" s="446">
        <v>7.5</v>
      </c>
      <c r="K51" s="446">
        <v>7.5</v>
      </c>
      <c r="L51" s="446">
        <v>0.12045600000000004</v>
      </c>
      <c r="M51" s="446">
        <v>6.33</v>
      </c>
      <c r="N51" s="458">
        <v>1.7724000000000004E-2</v>
      </c>
      <c r="O51" s="458">
        <v>0.14926800000000001</v>
      </c>
      <c r="P51" s="458">
        <v>0.13073200000000001</v>
      </c>
      <c r="S51" s="498"/>
      <c r="T51" s="498"/>
      <c r="U51" s="498"/>
      <c r="V51" s="498"/>
      <c r="W51" s="65"/>
      <c r="X51" s="65"/>
      <c r="Y51" s="65"/>
      <c r="Z51" s="65"/>
      <c r="AA51" s="166"/>
      <c r="AB51" s="166"/>
    </row>
    <row r="52" spans="2:28" ht="13.2" customHeight="1" x14ac:dyDescent="0.25">
      <c r="C52" s="37" t="s">
        <v>1153</v>
      </c>
      <c r="D52" s="321">
        <v>1</v>
      </c>
      <c r="E52" s="464">
        <v>41547</v>
      </c>
      <c r="F52" s="1503">
        <v>0.16</v>
      </c>
      <c r="G52" s="458">
        <v>8.4832000000000005E-2</v>
      </c>
      <c r="H52" s="458">
        <v>7.5167999999999999E-2</v>
      </c>
      <c r="I52" s="457">
        <v>47026</v>
      </c>
      <c r="J52" s="446">
        <v>7.5</v>
      </c>
      <c r="K52" s="446">
        <v>7.5</v>
      </c>
      <c r="L52" s="446">
        <v>6.8832000000000018E-2</v>
      </c>
      <c r="M52" s="446">
        <v>6.33</v>
      </c>
      <c r="N52" s="458">
        <v>1.0128E-2</v>
      </c>
      <c r="O52" s="458">
        <v>8.5295999999999997E-2</v>
      </c>
      <c r="P52" s="458">
        <v>7.4704000000000007E-2</v>
      </c>
      <c r="S52" s="498"/>
      <c r="T52" s="498"/>
      <c r="U52" s="498"/>
      <c r="V52" s="498"/>
      <c r="W52" s="65"/>
      <c r="X52" s="65"/>
      <c r="Y52" s="65"/>
      <c r="Z52" s="65"/>
      <c r="AA52" s="166"/>
      <c r="AB52" s="166"/>
    </row>
    <row r="53" spans="2:28" ht="13.2" customHeight="1" x14ac:dyDescent="0.25">
      <c r="C53" s="37" t="s">
        <v>1154</v>
      </c>
      <c r="D53" s="321">
        <v>1</v>
      </c>
      <c r="E53" s="464">
        <v>41547</v>
      </c>
      <c r="F53" s="1503">
        <v>0.19500000000000001</v>
      </c>
      <c r="G53" s="458">
        <v>0.10338900000000001</v>
      </c>
      <c r="H53" s="458">
        <v>9.1610999999999998E-2</v>
      </c>
      <c r="I53" s="457">
        <v>47026</v>
      </c>
      <c r="J53" s="446">
        <v>7.5</v>
      </c>
      <c r="K53" s="446">
        <v>7.5</v>
      </c>
      <c r="L53" s="446">
        <v>8.3889000000000019E-2</v>
      </c>
      <c r="M53" s="446">
        <v>6.33</v>
      </c>
      <c r="N53" s="458">
        <v>1.23435E-2</v>
      </c>
      <c r="O53" s="458">
        <v>0.10395450000000001</v>
      </c>
      <c r="P53" s="458">
        <v>9.1045500000000001E-2</v>
      </c>
      <c r="S53" s="498"/>
      <c r="T53" s="498"/>
      <c r="U53" s="498"/>
      <c r="V53" s="498"/>
      <c r="W53" s="65"/>
      <c r="X53" s="65"/>
      <c r="Y53" s="65"/>
      <c r="Z53" s="65"/>
      <c r="AA53" s="166"/>
      <c r="AB53" s="166"/>
    </row>
    <row r="54" spans="2:28" ht="13.2" customHeight="1" x14ac:dyDescent="0.25">
      <c r="C54" s="37" t="s">
        <v>1155</v>
      </c>
      <c r="D54" s="321">
        <v>1</v>
      </c>
      <c r="E54" s="464">
        <v>41547</v>
      </c>
      <c r="F54" s="1503">
        <v>0.09</v>
      </c>
      <c r="G54" s="458">
        <v>4.7717999999999997E-2</v>
      </c>
      <c r="H54" s="458">
        <v>4.2282E-2</v>
      </c>
      <c r="I54" s="457">
        <v>47026</v>
      </c>
      <c r="J54" s="446">
        <v>7.5</v>
      </c>
      <c r="K54" s="446">
        <v>7.5</v>
      </c>
      <c r="L54" s="446">
        <v>3.8718000000000002E-2</v>
      </c>
      <c r="M54" s="446">
        <v>6.33</v>
      </c>
      <c r="N54" s="458">
        <v>5.6969999999999998E-3</v>
      </c>
      <c r="O54" s="458">
        <v>4.7979000000000001E-2</v>
      </c>
      <c r="P54" s="458">
        <v>4.2020999999999996E-2</v>
      </c>
      <c r="S54" s="498"/>
      <c r="T54" s="498"/>
      <c r="U54" s="498"/>
      <c r="V54" s="498"/>
      <c r="W54" s="65"/>
      <c r="X54" s="65"/>
      <c r="Y54" s="65"/>
      <c r="Z54" s="65"/>
      <c r="AA54" s="166"/>
      <c r="AB54" s="166"/>
    </row>
    <row r="55" spans="2:28" ht="13.2" customHeight="1" x14ac:dyDescent="0.25">
      <c r="C55" s="37" t="s">
        <v>1156</v>
      </c>
      <c r="D55" s="321">
        <v>1</v>
      </c>
      <c r="E55" s="464">
        <v>41547</v>
      </c>
      <c r="F55" s="1503">
        <v>0.08</v>
      </c>
      <c r="G55" s="458">
        <v>4.2416000000000002E-2</v>
      </c>
      <c r="H55" s="458">
        <v>3.7583999999999999E-2</v>
      </c>
      <c r="I55" s="457">
        <v>47026</v>
      </c>
      <c r="J55" s="446">
        <v>7.5</v>
      </c>
      <c r="K55" s="446">
        <v>7.5</v>
      </c>
      <c r="L55" s="446">
        <v>3.4416000000000009E-2</v>
      </c>
      <c r="M55" s="446">
        <v>6.33</v>
      </c>
      <c r="N55" s="458">
        <v>5.0639999999999999E-3</v>
      </c>
      <c r="O55" s="458">
        <v>4.2647999999999998E-2</v>
      </c>
      <c r="P55" s="458">
        <v>3.7352000000000003E-2</v>
      </c>
      <c r="S55" s="498"/>
      <c r="T55" s="498"/>
      <c r="U55" s="498"/>
      <c r="V55" s="498"/>
      <c r="W55" s="65"/>
      <c r="X55" s="65"/>
      <c r="Y55" s="65"/>
      <c r="Z55" s="65"/>
      <c r="AA55" s="166"/>
      <c r="AB55" s="166"/>
    </row>
    <row r="56" spans="2:28" ht="13.2" customHeight="1" x14ac:dyDescent="0.25">
      <c r="C56" s="460" t="s">
        <v>1157</v>
      </c>
      <c r="D56" s="463">
        <v>1</v>
      </c>
      <c r="E56" s="464">
        <v>41547</v>
      </c>
      <c r="F56" s="1505">
        <v>3.5000000000000003E-2</v>
      </c>
      <c r="G56" s="458">
        <v>1.8557000000000001E-2</v>
      </c>
      <c r="H56" s="458">
        <v>1.6443000000000003E-2</v>
      </c>
      <c r="I56" s="457">
        <v>47026</v>
      </c>
      <c r="J56" s="446">
        <v>7.5</v>
      </c>
      <c r="K56" s="446">
        <v>7.5</v>
      </c>
      <c r="L56" s="446">
        <v>1.5057000000000004E-2</v>
      </c>
      <c r="M56" s="446">
        <v>6.33</v>
      </c>
      <c r="N56" s="458">
        <v>2.2155000000000005E-3</v>
      </c>
      <c r="O56" s="458">
        <v>1.8658500000000001E-2</v>
      </c>
      <c r="P56" s="458">
        <v>1.6341500000000002E-2</v>
      </c>
      <c r="S56" s="498"/>
      <c r="T56" s="498"/>
      <c r="U56" s="498"/>
      <c r="V56" s="498"/>
      <c r="W56" s="65"/>
      <c r="X56" s="65"/>
      <c r="Y56" s="65"/>
      <c r="Z56" s="65"/>
      <c r="AA56" s="166"/>
      <c r="AB56" s="166"/>
    </row>
    <row r="57" spans="2:28" ht="13.2" customHeight="1" x14ac:dyDescent="0.25">
      <c r="C57" s="460" t="s">
        <v>1172</v>
      </c>
      <c r="D57" s="463">
        <v>1</v>
      </c>
      <c r="E57" s="464">
        <v>41912</v>
      </c>
      <c r="F57" s="1505">
        <v>0.375</v>
      </c>
      <c r="G57" s="177">
        <v>0.22132499999999999</v>
      </c>
      <c r="H57" s="177">
        <v>0.15367500000000001</v>
      </c>
      <c r="I57" s="457">
        <v>47391</v>
      </c>
      <c r="J57" s="446">
        <v>6.5</v>
      </c>
      <c r="K57" s="446">
        <v>8.5</v>
      </c>
      <c r="L57" s="446">
        <v>0.18382500000000002</v>
      </c>
      <c r="M57" s="446">
        <v>6.33</v>
      </c>
      <c r="N57" s="458">
        <v>2.3737500000000002E-2</v>
      </c>
      <c r="O57" s="177">
        <v>0.1774125</v>
      </c>
      <c r="P57" s="177">
        <v>0.1975875</v>
      </c>
      <c r="S57" s="498"/>
      <c r="T57" s="498"/>
      <c r="U57" s="498"/>
      <c r="V57" s="498"/>
      <c r="W57" s="65"/>
      <c r="X57" s="65"/>
      <c r="Y57" s="65"/>
      <c r="Z57" s="65"/>
      <c r="AA57" s="166"/>
      <c r="AB57" s="166"/>
    </row>
    <row r="58" spans="2:28" ht="13.2" customHeight="1" x14ac:dyDescent="0.25">
      <c r="C58" s="460" t="s">
        <v>1173</v>
      </c>
      <c r="D58" s="463">
        <v>9</v>
      </c>
      <c r="E58" s="464">
        <v>41912</v>
      </c>
      <c r="F58" s="1505">
        <v>0.62353999999999998</v>
      </c>
      <c r="G58" s="177">
        <v>0.36801330800000004</v>
      </c>
      <c r="H58" s="177">
        <v>0.25552669199999994</v>
      </c>
      <c r="I58" s="457">
        <v>47391</v>
      </c>
      <c r="J58" s="446">
        <v>6.5</v>
      </c>
      <c r="K58" s="446">
        <v>8.5</v>
      </c>
      <c r="L58" s="446">
        <v>0.30565930800000002</v>
      </c>
      <c r="M58" s="446">
        <v>6.33</v>
      </c>
      <c r="N58" s="458">
        <v>3.9470081999999997E-2</v>
      </c>
      <c r="O58" s="177">
        <v>0.29499677399999996</v>
      </c>
      <c r="P58" s="177">
        <v>0.32854322600000002</v>
      </c>
      <c r="S58" s="498"/>
      <c r="T58" s="498"/>
      <c r="U58" s="498"/>
      <c r="V58" s="498"/>
      <c r="W58" s="65"/>
      <c r="X58" s="65"/>
      <c r="Y58" s="65"/>
      <c r="Z58" s="65"/>
      <c r="AA58" s="166"/>
      <c r="AB58" s="166"/>
    </row>
    <row r="59" spans="2:28" ht="13.2" customHeight="1" x14ac:dyDescent="0.25">
      <c r="C59" s="460" t="s">
        <v>1163</v>
      </c>
      <c r="D59" s="463">
        <v>8</v>
      </c>
      <c r="E59" s="464">
        <v>41912</v>
      </c>
      <c r="F59" s="1505">
        <v>0.39200000000000002</v>
      </c>
      <c r="G59" s="177">
        <v>0.23135840000000002</v>
      </c>
      <c r="H59" s="177">
        <v>0.1606416</v>
      </c>
      <c r="I59" s="457">
        <v>47391</v>
      </c>
      <c r="J59" s="446">
        <v>6.5</v>
      </c>
      <c r="K59" s="446">
        <v>8.5</v>
      </c>
      <c r="L59" s="446">
        <v>0.19215840000000001</v>
      </c>
      <c r="M59" s="446">
        <v>6.33</v>
      </c>
      <c r="N59" s="458">
        <v>2.4813600000000002E-2</v>
      </c>
      <c r="O59" s="177">
        <v>0.18545519999999999</v>
      </c>
      <c r="P59" s="177">
        <v>0.20654480000000003</v>
      </c>
      <c r="S59" s="498"/>
      <c r="T59" s="498"/>
      <c r="U59" s="498"/>
      <c r="V59" s="498"/>
      <c r="W59" s="65"/>
      <c r="X59" s="65"/>
      <c r="Y59" s="65"/>
      <c r="Z59" s="65"/>
      <c r="AA59" s="166"/>
      <c r="AB59" s="166"/>
    </row>
    <row r="60" spans="2:28" ht="13.2" customHeight="1" x14ac:dyDescent="0.25">
      <c r="C60" s="460" t="s">
        <v>1174</v>
      </c>
      <c r="D60" s="463">
        <v>8</v>
      </c>
      <c r="E60" s="464">
        <v>41912</v>
      </c>
      <c r="F60" s="1505">
        <v>0.63085999999999998</v>
      </c>
      <c r="G60" s="177">
        <v>0.372333572</v>
      </c>
      <c r="H60" s="177">
        <v>0.25852642799999997</v>
      </c>
      <c r="I60" s="457">
        <v>47391</v>
      </c>
      <c r="J60" s="446">
        <v>6.5</v>
      </c>
      <c r="K60" s="446">
        <v>8.5</v>
      </c>
      <c r="L60" s="446">
        <v>0.30924757200000003</v>
      </c>
      <c r="M60" s="446">
        <v>6.33</v>
      </c>
      <c r="N60" s="458">
        <v>3.9933438000000002E-2</v>
      </c>
      <c r="O60" s="177">
        <v>0.29845986599999996</v>
      </c>
      <c r="P60" s="177">
        <v>0.33240013400000001</v>
      </c>
      <c r="S60" s="498"/>
      <c r="T60" s="498"/>
      <c r="U60" s="498"/>
      <c r="V60" s="498"/>
      <c r="W60" s="65"/>
      <c r="X60" s="65"/>
      <c r="Y60" s="65"/>
      <c r="Z60" s="65"/>
      <c r="AA60" s="166"/>
      <c r="AB60" s="166"/>
    </row>
    <row r="61" spans="2:28" ht="13.2" customHeight="1" x14ac:dyDescent="0.25">
      <c r="C61" s="460" t="s">
        <v>657</v>
      </c>
      <c r="D61" s="463">
        <v>50</v>
      </c>
      <c r="E61" s="464">
        <v>42277</v>
      </c>
      <c r="F61" s="1505">
        <v>0.29499999999999998</v>
      </c>
      <c r="G61" s="177">
        <v>0.19229574999999999</v>
      </c>
      <c r="H61" s="177">
        <v>0.10270424999999998</v>
      </c>
      <c r="I61" s="457">
        <v>47756</v>
      </c>
      <c r="J61" s="446">
        <v>5.5</v>
      </c>
      <c r="K61" s="446">
        <v>9.5</v>
      </c>
      <c r="L61" s="446">
        <v>0.16279575000000002</v>
      </c>
      <c r="M61" s="446">
        <v>6.33</v>
      </c>
      <c r="N61" s="458">
        <v>1.8673499999999999E-2</v>
      </c>
      <c r="O61" s="177">
        <v>0.12137774999999998</v>
      </c>
      <c r="P61" s="177">
        <v>0.17362225000000001</v>
      </c>
      <c r="S61" s="498"/>
      <c r="T61" s="498"/>
      <c r="U61" s="498"/>
      <c r="V61" s="498"/>
      <c r="W61" s="65"/>
      <c r="X61" s="65"/>
      <c r="Y61" s="65"/>
      <c r="Z61" s="65"/>
      <c r="AA61" s="166"/>
      <c r="AB61" s="166"/>
    </row>
    <row r="62" spans="2:28" ht="13.2" customHeight="1" x14ac:dyDescent="0.25">
      <c r="C62" s="460" t="s">
        <v>1508</v>
      </c>
      <c r="D62" s="463">
        <v>20</v>
      </c>
      <c r="E62" s="464">
        <v>42277</v>
      </c>
      <c r="F62" s="1505">
        <v>1.3935900000000001</v>
      </c>
      <c r="G62" s="177">
        <v>0.90841164150000009</v>
      </c>
      <c r="H62" s="177">
        <v>0.48517835850000007</v>
      </c>
      <c r="I62" s="457">
        <v>47756</v>
      </c>
      <c r="J62" s="446">
        <v>5.5</v>
      </c>
      <c r="K62" s="446">
        <v>9.5</v>
      </c>
      <c r="L62" s="446">
        <v>0.76905264150000008</v>
      </c>
      <c r="M62" s="446">
        <v>6.33</v>
      </c>
      <c r="N62" s="458">
        <v>8.821424700000001E-2</v>
      </c>
      <c r="O62" s="177">
        <v>0.57339260550000004</v>
      </c>
      <c r="P62" s="177">
        <v>0.82019739450000007</v>
      </c>
      <c r="S62" s="498"/>
      <c r="T62" s="498"/>
      <c r="U62" s="498"/>
      <c r="V62" s="498"/>
      <c r="W62" s="65"/>
      <c r="X62" s="65"/>
      <c r="Y62" s="65"/>
      <c r="Z62" s="65"/>
      <c r="AA62" s="166"/>
      <c r="AB62" s="166"/>
    </row>
    <row r="63" spans="2:28" ht="13.2" customHeight="1" x14ac:dyDescent="0.25">
      <c r="C63" s="460" t="s">
        <v>47</v>
      </c>
      <c r="D63" s="463">
        <v>2</v>
      </c>
      <c r="E63" s="464">
        <v>42277</v>
      </c>
      <c r="F63" s="1505">
        <v>0.11494</v>
      </c>
      <c r="G63" s="177">
        <v>7.4923638999999986E-2</v>
      </c>
      <c r="H63" s="177">
        <v>4.0016361000000007E-2</v>
      </c>
      <c r="I63" s="457">
        <v>47756</v>
      </c>
      <c r="J63" s="446">
        <v>5.5</v>
      </c>
      <c r="K63" s="446">
        <v>9.5</v>
      </c>
      <c r="L63" s="446">
        <v>6.3429638999999982E-2</v>
      </c>
      <c r="M63" s="446">
        <v>6.33</v>
      </c>
      <c r="N63" s="458">
        <v>7.2757020000000002E-3</v>
      </c>
      <c r="O63" s="177">
        <v>4.7292063000000009E-2</v>
      </c>
      <c r="P63" s="177">
        <v>6.7647936999999991E-2</v>
      </c>
      <c r="S63" s="498"/>
      <c r="T63" s="498"/>
      <c r="U63" s="498"/>
      <c r="V63" s="498"/>
      <c r="W63" s="65"/>
      <c r="X63" s="65"/>
      <c r="Y63" s="65"/>
      <c r="Z63" s="65"/>
      <c r="AA63" s="166"/>
      <c r="AB63" s="166"/>
    </row>
    <row r="64" spans="2:28" ht="13.2" customHeight="1" x14ac:dyDescent="0.25">
      <c r="C64" s="460" t="s">
        <v>1509</v>
      </c>
      <c r="D64" s="463">
        <v>4</v>
      </c>
      <c r="E64" s="464">
        <v>42277</v>
      </c>
      <c r="F64" s="1505">
        <v>8.0149999999999999E-2</v>
      </c>
      <c r="G64" s="177">
        <v>5.2245777499999993E-2</v>
      </c>
      <c r="H64" s="177">
        <v>2.7904222500000003E-2</v>
      </c>
      <c r="I64" s="457">
        <v>47756</v>
      </c>
      <c r="J64" s="446">
        <v>5.5</v>
      </c>
      <c r="K64" s="446">
        <v>9.5</v>
      </c>
      <c r="L64" s="446">
        <v>4.4230777499999999E-2</v>
      </c>
      <c r="M64" s="446">
        <v>6.33</v>
      </c>
      <c r="N64" s="458">
        <v>5.0734949999999999E-3</v>
      </c>
      <c r="O64" s="177">
        <v>3.2977717500000003E-2</v>
      </c>
      <c r="P64" s="177">
        <v>4.7172282499999996E-2</v>
      </c>
      <c r="S64" s="498"/>
      <c r="T64" s="498"/>
      <c r="U64" s="498"/>
      <c r="V64" s="498"/>
      <c r="W64" s="65"/>
      <c r="X64" s="65"/>
      <c r="Y64" s="65"/>
      <c r="Z64" s="65"/>
      <c r="AA64" s="166"/>
      <c r="AB64" s="166"/>
    </row>
    <row r="65" spans="3:28" ht="13.2" customHeight="1" x14ac:dyDescent="0.25">
      <c r="C65" s="460" t="s">
        <v>1510</v>
      </c>
      <c r="D65" s="463">
        <v>1</v>
      </c>
      <c r="E65" s="464">
        <v>42277</v>
      </c>
      <c r="F65" s="1505">
        <v>4.2119999999999998E-2</v>
      </c>
      <c r="G65" s="177">
        <v>2.7455921999999997E-2</v>
      </c>
      <c r="H65" s="177">
        <v>1.4664078000000001E-2</v>
      </c>
      <c r="I65" s="457">
        <v>47756</v>
      </c>
      <c r="J65" s="446">
        <v>5.5</v>
      </c>
      <c r="K65" s="446">
        <v>9.5</v>
      </c>
      <c r="L65" s="446">
        <v>2.3243921999999997E-2</v>
      </c>
      <c r="M65" s="446">
        <v>6.33</v>
      </c>
      <c r="N65" s="458">
        <v>2.666196E-3</v>
      </c>
      <c r="O65" s="177">
        <v>1.7330274E-2</v>
      </c>
      <c r="P65" s="177">
        <v>2.4789725999999998E-2</v>
      </c>
      <c r="S65" s="498"/>
      <c r="T65" s="498"/>
      <c r="U65" s="498"/>
      <c r="V65" s="498"/>
      <c r="W65" s="65"/>
      <c r="X65" s="65"/>
      <c r="Y65" s="65"/>
      <c r="Z65" s="65"/>
      <c r="AA65" s="166"/>
      <c r="AB65" s="166"/>
    </row>
    <row r="66" spans="3:28" ht="13.2" customHeight="1" x14ac:dyDescent="0.3">
      <c r="C66" s="460" t="s">
        <v>1511</v>
      </c>
      <c r="D66" s="463">
        <v>3</v>
      </c>
      <c r="E66" s="464">
        <v>42277</v>
      </c>
      <c r="F66" s="1505">
        <v>2.896E-2</v>
      </c>
      <c r="G66" s="177">
        <v>1.8877576E-2</v>
      </c>
      <c r="H66" s="177">
        <v>1.0082424E-2</v>
      </c>
      <c r="I66" s="457">
        <v>47756</v>
      </c>
      <c r="J66" s="446">
        <v>5.5</v>
      </c>
      <c r="K66" s="446">
        <v>9.5</v>
      </c>
      <c r="L66" s="446">
        <v>1.5981576000000001E-2</v>
      </c>
      <c r="M66" s="446">
        <v>6.33</v>
      </c>
      <c r="N66" s="458">
        <v>1.833168E-3</v>
      </c>
      <c r="O66" s="177">
        <v>1.1915591999999999E-2</v>
      </c>
      <c r="P66" s="177">
        <v>1.7044408E-2</v>
      </c>
      <c r="S66" s="498"/>
      <c r="T66" s="498"/>
      <c r="U66" s="498"/>
      <c r="V66" s="498"/>
      <c r="W66" s="65"/>
      <c r="X66" s="65"/>
      <c r="Y66" s="65"/>
      <c r="Z66" s="65"/>
      <c r="AA66" s="166"/>
      <c r="AB66" s="166"/>
    </row>
    <row r="67" spans="3:28" ht="13.2" customHeight="1" x14ac:dyDescent="0.3">
      <c r="C67" s="460" t="s">
        <v>1514</v>
      </c>
      <c r="D67" s="529">
        <v>2</v>
      </c>
      <c r="E67" s="464">
        <v>42277</v>
      </c>
      <c r="F67" s="1505">
        <v>0.18373999999999999</v>
      </c>
      <c r="G67" s="177">
        <v>0.119770919</v>
      </c>
      <c r="H67" s="177">
        <v>6.3969080999999983E-2</v>
      </c>
      <c r="I67" s="457">
        <v>47756</v>
      </c>
      <c r="J67" s="446">
        <v>5.5</v>
      </c>
      <c r="K67" s="446">
        <v>9.5</v>
      </c>
      <c r="L67" s="446">
        <v>0.101396919</v>
      </c>
      <c r="M67" s="446">
        <v>6.33</v>
      </c>
      <c r="N67" s="458">
        <v>1.1630741999999998E-2</v>
      </c>
      <c r="O67" s="177">
        <v>7.5599822999999983E-2</v>
      </c>
      <c r="P67" s="177">
        <v>0.108140177</v>
      </c>
      <c r="S67" s="498"/>
      <c r="T67" s="498"/>
      <c r="U67" s="498"/>
      <c r="V67" s="498"/>
      <c r="W67" s="65"/>
      <c r="X67" s="65"/>
      <c r="Y67" s="65"/>
      <c r="Z67" s="65"/>
      <c r="AA67" s="166"/>
      <c r="AB67" s="166"/>
    </row>
    <row r="68" spans="3:28" ht="13.2" customHeight="1" x14ac:dyDescent="0.3">
      <c r="C68" s="460" t="s">
        <v>1512</v>
      </c>
      <c r="D68" s="529">
        <v>15</v>
      </c>
      <c r="E68" s="464">
        <v>42277</v>
      </c>
      <c r="F68" s="1505">
        <v>0.57555000000000001</v>
      </c>
      <c r="G68" s="177">
        <v>0.37517226749999999</v>
      </c>
      <c r="H68" s="177">
        <v>0.20037773249999999</v>
      </c>
      <c r="I68" s="457">
        <v>47756</v>
      </c>
      <c r="J68" s="446">
        <v>5.5</v>
      </c>
      <c r="K68" s="446">
        <v>9.5</v>
      </c>
      <c r="L68" s="446">
        <v>0.31761726749999997</v>
      </c>
      <c r="M68" s="446">
        <v>6.33</v>
      </c>
      <c r="N68" s="458">
        <v>3.6432315E-2</v>
      </c>
      <c r="O68" s="177">
        <v>0.23681004749999998</v>
      </c>
      <c r="P68" s="177">
        <v>0.3387399525</v>
      </c>
      <c r="S68" s="498"/>
      <c r="T68" s="498"/>
      <c r="U68" s="498"/>
      <c r="V68" s="498"/>
      <c r="W68" s="65"/>
      <c r="X68" s="65"/>
      <c r="Y68" s="65"/>
      <c r="Z68" s="65"/>
      <c r="AA68" s="166"/>
      <c r="AB68" s="166"/>
    </row>
    <row r="69" spans="3:28" x14ac:dyDescent="0.3">
      <c r="C69" s="460" t="s">
        <v>1814</v>
      </c>
      <c r="D69" s="463">
        <v>8</v>
      </c>
      <c r="E69" s="464">
        <v>42643</v>
      </c>
      <c r="F69" s="1505">
        <v>0.33927998800000003</v>
      </c>
      <c r="G69" s="177">
        <v>0.24263608341820003</v>
      </c>
      <c r="H69" s="177">
        <v>9.6643904581800014E-2</v>
      </c>
      <c r="I69" s="457">
        <v>48121</v>
      </c>
      <c r="J69" s="446">
        <v>4.5</v>
      </c>
      <c r="K69" s="446">
        <v>10.5</v>
      </c>
      <c r="L69" s="446">
        <v>0.20870808461820006</v>
      </c>
      <c r="M69" s="446">
        <v>6.33</v>
      </c>
      <c r="N69" s="458">
        <v>2.1476423240400003E-2</v>
      </c>
      <c r="O69" s="177">
        <v>0.11812032782220001</v>
      </c>
      <c r="P69" s="177">
        <v>0.22115966017780003</v>
      </c>
      <c r="S69" s="498"/>
      <c r="T69" s="498"/>
      <c r="U69" s="498"/>
      <c r="V69" s="498"/>
      <c r="W69" s="65"/>
      <c r="X69" s="65"/>
      <c r="Y69" s="65"/>
      <c r="Z69" s="65"/>
      <c r="AA69" s="166"/>
      <c r="AB69" s="166"/>
    </row>
    <row r="70" spans="3:28" x14ac:dyDescent="0.3">
      <c r="C70" s="460" t="s">
        <v>1815</v>
      </c>
      <c r="D70" s="463">
        <v>1</v>
      </c>
      <c r="E70" s="464">
        <v>42643</v>
      </c>
      <c r="F70" s="1505">
        <v>8.4319975500000005E-2</v>
      </c>
      <c r="G70" s="177">
        <v>6.0301430478824997E-2</v>
      </c>
      <c r="H70" s="177">
        <v>2.4018545021175005E-2</v>
      </c>
      <c r="I70" s="457">
        <v>48121</v>
      </c>
      <c r="J70" s="446">
        <v>4.5</v>
      </c>
      <c r="K70" s="446">
        <v>10.5</v>
      </c>
      <c r="L70" s="446">
        <v>5.1869432928824996E-2</v>
      </c>
      <c r="M70" s="446">
        <v>6.33</v>
      </c>
      <c r="N70" s="458">
        <v>5.3374544491500012E-3</v>
      </c>
      <c r="O70" s="177">
        <v>2.9355999470325005E-2</v>
      </c>
      <c r="P70" s="177">
        <v>5.4963976029674996E-2</v>
      </c>
      <c r="S70" s="498"/>
      <c r="T70" s="498"/>
      <c r="U70" s="498"/>
      <c r="V70" s="498"/>
      <c r="W70" s="65"/>
      <c r="X70" s="65"/>
      <c r="Y70" s="65"/>
      <c r="Z70" s="65"/>
      <c r="AA70" s="166"/>
      <c r="AB70" s="166"/>
    </row>
    <row r="71" spans="3:28" x14ac:dyDescent="0.3">
      <c r="C71" s="460" t="s">
        <v>1955</v>
      </c>
      <c r="D71" s="463">
        <v>2</v>
      </c>
      <c r="E71" s="464">
        <v>43008</v>
      </c>
      <c r="F71" s="1505">
        <v>0.75275000000000003</v>
      </c>
      <c r="G71" s="177">
        <v>0.5859782375</v>
      </c>
      <c r="H71" s="177">
        <v>0.16677176250000003</v>
      </c>
      <c r="I71" s="457">
        <v>48486</v>
      </c>
      <c r="J71" s="446">
        <v>3.5</v>
      </c>
      <c r="K71" s="446">
        <v>11.5</v>
      </c>
      <c r="L71" s="446">
        <v>0.51070323750000002</v>
      </c>
      <c r="M71" s="446">
        <v>6.33</v>
      </c>
      <c r="N71" s="458">
        <v>4.7649075000000006E-2</v>
      </c>
      <c r="O71" s="177">
        <v>0.21442083750000004</v>
      </c>
      <c r="P71" s="177">
        <v>0.53832916249999996</v>
      </c>
      <c r="S71" s="498"/>
      <c r="T71" s="498"/>
      <c r="U71" s="498"/>
      <c r="V71" s="498"/>
      <c r="W71" s="65"/>
      <c r="X71" s="65"/>
      <c r="Y71" s="65"/>
    </row>
    <row r="72" spans="3:28" x14ac:dyDescent="0.3">
      <c r="C72" s="460" t="s">
        <v>1956</v>
      </c>
      <c r="D72" s="463">
        <v>3</v>
      </c>
      <c r="E72" s="464">
        <v>43008</v>
      </c>
      <c r="F72" s="1505">
        <v>7.9280000000000003E-2</v>
      </c>
      <c r="G72" s="177">
        <v>6.1715515999999998E-2</v>
      </c>
      <c r="H72" s="177">
        <v>1.7564484000000002E-2</v>
      </c>
      <c r="I72" s="457">
        <v>48486</v>
      </c>
      <c r="J72" s="446">
        <v>3.5</v>
      </c>
      <c r="K72" s="446">
        <v>11.5</v>
      </c>
      <c r="L72" s="446">
        <v>5.3787515999999994E-2</v>
      </c>
      <c r="M72" s="446">
        <v>6.33</v>
      </c>
      <c r="N72" s="458">
        <v>5.0184240000000005E-3</v>
      </c>
      <c r="O72" s="177">
        <v>2.2582908000000002E-2</v>
      </c>
      <c r="P72" s="177">
        <v>5.6697092000000004E-2</v>
      </c>
      <c r="S72" s="498"/>
      <c r="T72" s="498"/>
      <c r="U72" s="498"/>
      <c r="V72" s="498"/>
      <c r="W72" s="65"/>
      <c r="X72" s="65"/>
      <c r="Y72" s="65"/>
    </row>
    <row r="73" spans="3:28" x14ac:dyDescent="0.3">
      <c r="C73" s="460" t="s">
        <v>1814</v>
      </c>
      <c r="D73" s="463">
        <v>6</v>
      </c>
      <c r="E73" s="464">
        <v>43008</v>
      </c>
      <c r="F73" s="1505">
        <v>0.24515000000000001</v>
      </c>
      <c r="G73" s="177">
        <v>0.19083701750000001</v>
      </c>
      <c r="H73" s="177">
        <v>5.4312982500000002E-2</v>
      </c>
      <c r="I73" s="457">
        <v>48486</v>
      </c>
      <c r="J73" s="446">
        <v>3.5</v>
      </c>
      <c r="K73" s="446">
        <v>11.5</v>
      </c>
      <c r="L73" s="446">
        <v>0.1663220175</v>
      </c>
      <c r="M73" s="446">
        <v>6.33</v>
      </c>
      <c r="N73" s="458">
        <v>1.5517995E-2</v>
      </c>
      <c r="O73" s="177">
        <v>6.9830977500000002E-2</v>
      </c>
      <c r="P73" s="177">
        <v>0.1753190225</v>
      </c>
      <c r="S73" s="498"/>
      <c r="T73" s="498"/>
      <c r="U73" s="498"/>
      <c r="V73" s="498"/>
      <c r="W73" s="65"/>
      <c r="X73" s="65"/>
      <c r="Y73" s="65"/>
    </row>
    <row r="74" spans="3:28" x14ac:dyDescent="0.3">
      <c r="C74" s="460" t="s">
        <v>2066</v>
      </c>
      <c r="D74" s="463">
        <v>19</v>
      </c>
      <c r="E74" s="464">
        <v>43373</v>
      </c>
      <c r="F74" s="1505">
        <v>1.5619099999999999</v>
      </c>
      <c r="G74" s="177">
        <v>1.3147377425</v>
      </c>
      <c r="H74" s="177">
        <v>0.24717225749999999</v>
      </c>
      <c r="I74" s="457">
        <v>48851</v>
      </c>
      <c r="J74" s="446">
        <v>2.5</v>
      </c>
      <c r="K74" s="446">
        <v>12.5</v>
      </c>
      <c r="L74" s="446">
        <v>1.1585467425</v>
      </c>
      <c r="M74" s="446">
        <v>6.33</v>
      </c>
      <c r="N74" s="458">
        <v>9.8868902999999994E-2</v>
      </c>
      <c r="O74" s="177">
        <v>0.3460411605</v>
      </c>
      <c r="P74" s="177">
        <v>1.2158688394999999</v>
      </c>
      <c r="S74" s="498"/>
      <c r="T74" s="498"/>
      <c r="U74" s="498"/>
      <c r="V74" s="498"/>
      <c r="W74" s="65"/>
      <c r="X74" s="65"/>
      <c r="Y74" s="65"/>
    </row>
    <row r="75" spans="3:28" x14ac:dyDescent="0.3">
      <c r="C75" s="460" t="s">
        <v>58</v>
      </c>
      <c r="D75" s="463">
        <v>21</v>
      </c>
      <c r="E75" s="464">
        <v>43373</v>
      </c>
      <c r="F75" s="1505">
        <v>0.1459</v>
      </c>
      <c r="G75" s="177">
        <v>0.122811325</v>
      </c>
      <c r="H75" s="177">
        <v>2.3088675000000003E-2</v>
      </c>
      <c r="I75" s="457">
        <v>48851</v>
      </c>
      <c r="J75" s="446">
        <v>2.5</v>
      </c>
      <c r="K75" s="446">
        <v>12.5</v>
      </c>
      <c r="L75" s="446">
        <v>0.10822132500000001</v>
      </c>
      <c r="M75" s="446">
        <v>6.33</v>
      </c>
      <c r="N75" s="458">
        <v>9.2354700000000008E-3</v>
      </c>
      <c r="O75" s="177">
        <v>3.2324145000000006E-2</v>
      </c>
      <c r="P75" s="177">
        <v>0.113575855</v>
      </c>
      <c r="S75" s="498"/>
      <c r="T75" s="498"/>
      <c r="U75" s="498"/>
      <c r="V75" s="498"/>
      <c r="W75" s="65"/>
      <c r="X75" s="65"/>
      <c r="Y75" s="65"/>
    </row>
    <row r="76" spans="3:28" x14ac:dyDescent="0.3">
      <c r="C76" s="460" t="s">
        <v>2061</v>
      </c>
      <c r="D76" s="463">
        <v>27</v>
      </c>
      <c r="E76" s="464">
        <v>43373</v>
      </c>
      <c r="F76" s="1505">
        <v>1.0395000000000001</v>
      </c>
      <c r="G76" s="177">
        <v>0.8749991250000001</v>
      </c>
      <c r="H76" s="177">
        <v>0.16450087500000002</v>
      </c>
      <c r="I76" s="457">
        <v>48851</v>
      </c>
      <c r="J76" s="446">
        <v>2.5</v>
      </c>
      <c r="K76" s="446">
        <v>12.5</v>
      </c>
      <c r="L76" s="446">
        <v>0.77104912500000011</v>
      </c>
      <c r="M76" s="446">
        <v>6.33</v>
      </c>
      <c r="N76" s="458">
        <v>6.5800350000000007E-2</v>
      </c>
      <c r="O76" s="177">
        <v>0.23030122500000003</v>
      </c>
      <c r="P76" s="177">
        <v>0.80919877500000004</v>
      </c>
      <c r="S76" s="498"/>
      <c r="T76" s="498"/>
      <c r="U76" s="498"/>
      <c r="V76" s="498"/>
      <c r="W76" s="65"/>
      <c r="X76" s="65"/>
      <c r="Y76" s="65"/>
    </row>
    <row r="77" spans="3:28" x14ac:dyDescent="0.3">
      <c r="C77" s="460" t="s">
        <v>2062</v>
      </c>
      <c r="D77" s="463">
        <v>12</v>
      </c>
      <c r="E77" s="464">
        <v>43373</v>
      </c>
      <c r="F77" s="1505">
        <v>0.57482999999999995</v>
      </c>
      <c r="G77" s="177">
        <v>0.4838631525</v>
      </c>
      <c r="H77" s="177">
        <v>9.0966847499999975E-2</v>
      </c>
      <c r="I77" s="457">
        <v>48851</v>
      </c>
      <c r="J77" s="446">
        <v>2.5</v>
      </c>
      <c r="K77" s="446">
        <v>12.5</v>
      </c>
      <c r="L77" s="446">
        <v>0.42638015250000005</v>
      </c>
      <c r="M77" s="446">
        <v>6.33</v>
      </c>
      <c r="N77" s="458">
        <v>3.6386738999999994E-2</v>
      </c>
      <c r="O77" s="177">
        <v>0.12735358649999998</v>
      </c>
      <c r="P77" s="177">
        <v>0.4474764135</v>
      </c>
      <c r="S77" s="498"/>
      <c r="T77" s="498"/>
      <c r="U77" s="498"/>
      <c r="V77" s="498"/>
      <c r="W77" s="65"/>
      <c r="X77" s="65"/>
      <c r="Y77" s="65"/>
    </row>
    <row r="78" spans="3:28" x14ac:dyDescent="0.3">
      <c r="C78" s="460" t="s">
        <v>2063</v>
      </c>
      <c r="D78" s="463">
        <v>8</v>
      </c>
      <c r="E78" s="464">
        <v>43373</v>
      </c>
      <c r="F78" s="1505">
        <v>0.10199999999999999</v>
      </c>
      <c r="G78" s="177">
        <v>8.585849999999999E-2</v>
      </c>
      <c r="H78" s="177">
        <v>1.61415E-2</v>
      </c>
      <c r="I78" s="457">
        <v>48851</v>
      </c>
      <c r="J78" s="446">
        <v>2.5</v>
      </c>
      <c r="K78" s="446">
        <v>12.5</v>
      </c>
      <c r="L78" s="446">
        <v>7.565849999999999E-2</v>
      </c>
      <c r="M78" s="446">
        <v>6.33</v>
      </c>
      <c r="N78" s="458">
        <v>6.4565999999999998E-3</v>
      </c>
      <c r="O78" s="177">
        <v>2.2598099999999999E-2</v>
      </c>
      <c r="P78" s="177">
        <v>7.9401899999999997E-2</v>
      </c>
      <c r="S78" s="498"/>
      <c r="T78" s="498"/>
      <c r="U78" s="498"/>
      <c r="V78" s="498"/>
      <c r="W78" s="65"/>
      <c r="X78" s="65"/>
      <c r="Y78" s="65"/>
    </row>
    <row r="79" spans="3:28" x14ac:dyDescent="0.3">
      <c r="C79" s="460" t="s">
        <v>2064</v>
      </c>
      <c r="D79" s="463">
        <v>11</v>
      </c>
      <c r="E79" s="464">
        <v>43373</v>
      </c>
      <c r="F79" s="1505">
        <v>0.42885000000000001</v>
      </c>
      <c r="G79" s="177">
        <v>0.36098448750000001</v>
      </c>
      <c r="H79" s="177">
        <v>6.7865512500000003E-2</v>
      </c>
      <c r="I79" s="457">
        <v>48851</v>
      </c>
      <c r="J79" s="446">
        <v>2.5</v>
      </c>
      <c r="K79" s="446">
        <v>12.5</v>
      </c>
      <c r="L79" s="446">
        <v>0.3180994875</v>
      </c>
      <c r="M79" s="446">
        <v>6.33</v>
      </c>
      <c r="N79" s="458">
        <v>2.7146205E-2</v>
      </c>
      <c r="O79" s="177">
        <v>9.5011717500000009E-2</v>
      </c>
      <c r="P79" s="177">
        <v>0.33383828250000003</v>
      </c>
      <c r="S79" s="498"/>
      <c r="T79" s="498"/>
      <c r="U79" s="498"/>
      <c r="V79" s="498"/>
      <c r="W79" s="65"/>
      <c r="X79" s="65"/>
      <c r="Y79" s="65"/>
    </row>
    <row r="80" spans="3:28" x14ac:dyDescent="0.3">
      <c r="C80" s="460" t="s">
        <v>2065</v>
      </c>
      <c r="D80" s="463">
        <v>7</v>
      </c>
      <c r="E80" s="464">
        <v>43373</v>
      </c>
      <c r="F80" s="1505">
        <v>0.78827000000000003</v>
      </c>
      <c r="G80" s="177">
        <v>0.66352627250000007</v>
      </c>
      <c r="H80" s="177">
        <v>0.1247437275</v>
      </c>
      <c r="I80" s="457">
        <v>48851</v>
      </c>
      <c r="J80" s="446">
        <v>2.5</v>
      </c>
      <c r="K80" s="446">
        <v>12.5</v>
      </c>
      <c r="L80" s="446">
        <v>0.58469927250000009</v>
      </c>
      <c r="M80" s="446">
        <v>6.33</v>
      </c>
      <c r="N80" s="458">
        <v>4.9897491000000002E-2</v>
      </c>
      <c r="O80" s="177">
        <v>0.1746412185</v>
      </c>
      <c r="P80" s="177">
        <v>0.6136287815</v>
      </c>
      <c r="S80" s="498"/>
      <c r="T80" s="498"/>
      <c r="U80" s="498"/>
      <c r="V80" s="498"/>
      <c r="W80" s="65"/>
      <c r="X80" s="65"/>
      <c r="Y80" s="65"/>
    </row>
    <row r="81" spans="2:25" ht="14.4" x14ac:dyDescent="0.3">
      <c r="C81" s="460" t="s">
        <v>2209</v>
      </c>
      <c r="D81" s="463">
        <v>1</v>
      </c>
      <c r="E81" s="464">
        <v>43738</v>
      </c>
      <c r="F81" s="1316">
        <v>0.29736000000000001</v>
      </c>
      <c r="G81" s="177">
        <v>0.26912566799999998</v>
      </c>
      <c r="H81" s="177">
        <v>2.8234332000000004E-2</v>
      </c>
      <c r="I81" s="457">
        <v>49216</v>
      </c>
      <c r="J81" s="446">
        <v>1.5</v>
      </c>
      <c r="K81" s="446">
        <v>13.5</v>
      </c>
      <c r="L81" s="446">
        <v>0.23938966800000003</v>
      </c>
      <c r="M81" s="446">
        <v>6.33</v>
      </c>
      <c r="N81" s="458">
        <v>1.8822888000000003E-2</v>
      </c>
      <c r="O81" s="177">
        <v>4.7057220000000011E-2</v>
      </c>
      <c r="P81" s="177">
        <v>0.25030278</v>
      </c>
      <c r="S81" s="498"/>
      <c r="T81" s="498"/>
      <c r="U81" s="498"/>
      <c r="V81" s="498"/>
      <c r="W81" s="65"/>
      <c r="X81" s="65"/>
      <c r="Y81" s="65"/>
    </row>
    <row r="82" spans="2:25" ht="14.4" x14ac:dyDescent="0.3">
      <c r="C82" s="460" t="s">
        <v>2209</v>
      </c>
      <c r="D82" s="463">
        <v>1</v>
      </c>
      <c r="E82" s="464">
        <v>43738</v>
      </c>
      <c r="F82" s="1316">
        <v>0.48797000000000001</v>
      </c>
      <c r="G82" s="177">
        <v>0.44163724850000002</v>
      </c>
      <c r="H82" s="177">
        <v>4.6332751500000005E-2</v>
      </c>
      <c r="I82" s="457">
        <v>49216</v>
      </c>
      <c r="J82" s="446">
        <v>1.5</v>
      </c>
      <c r="K82" s="446">
        <v>13.5</v>
      </c>
      <c r="L82" s="446">
        <v>0.39284024850000004</v>
      </c>
      <c r="M82" s="446">
        <v>6.33</v>
      </c>
      <c r="N82" s="458">
        <v>3.0888501000000002E-2</v>
      </c>
      <c r="O82" s="177">
        <v>7.7221252500000004E-2</v>
      </c>
      <c r="P82" s="177">
        <v>0.41074874750000001</v>
      </c>
      <c r="S82" s="498"/>
      <c r="T82" s="498"/>
      <c r="U82" s="498"/>
      <c r="V82" s="498"/>
      <c r="W82" s="65"/>
      <c r="X82" s="65"/>
      <c r="Y82" s="65"/>
    </row>
    <row r="83" spans="2:25" x14ac:dyDescent="0.3">
      <c r="C83" s="460" t="s">
        <v>2183</v>
      </c>
      <c r="D83" s="463">
        <v>3</v>
      </c>
      <c r="E83" s="464">
        <v>43738</v>
      </c>
      <c r="F83" s="1505">
        <v>0.11000001</v>
      </c>
      <c r="G83" s="177">
        <v>9.9555509050499993E-2</v>
      </c>
      <c r="H83" s="177">
        <v>1.0444500949499998E-2</v>
      </c>
      <c r="I83" s="457">
        <v>49216</v>
      </c>
      <c r="J83" s="446">
        <v>1.5</v>
      </c>
      <c r="K83" s="446">
        <v>13.5</v>
      </c>
      <c r="L83" s="446">
        <v>8.8555508050499998E-2</v>
      </c>
      <c r="M83" s="446">
        <v>6.33</v>
      </c>
      <c r="N83" s="458">
        <v>6.9630006329999992E-3</v>
      </c>
      <c r="O83" s="177">
        <v>1.7407501582499998E-2</v>
      </c>
      <c r="P83" s="177">
        <v>9.2592508417499997E-2</v>
      </c>
      <c r="S83" s="498"/>
      <c r="T83" s="498"/>
      <c r="U83" s="498"/>
      <c r="V83" s="498"/>
      <c r="W83" s="65"/>
      <c r="X83" s="65"/>
      <c r="Y83" s="65"/>
    </row>
    <row r="84" spans="2:25" x14ac:dyDescent="0.3">
      <c r="C84" s="460" t="s">
        <v>2210</v>
      </c>
      <c r="D84" s="463">
        <v>2</v>
      </c>
      <c r="E84" s="464">
        <v>43738</v>
      </c>
      <c r="F84" s="1505">
        <v>7.8045200000000009E-2</v>
      </c>
      <c r="G84" s="177">
        <v>7.0634808260000015E-2</v>
      </c>
      <c r="H84" s="177">
        <v>7.4103917400000011E-3</v>
      </c>
      <c r="I84" s="457">
        <v>49216</v>
      </c>
      <c r="J84" s="446">
        <v>1.5</v>
      </c>
      <c r="K84" s="446">
        <v>13.5</v>
      </c>
      <c r="L84" s="446">
        <v>6.2830288260000006E-2</v>
      </c>
      <c r="M84" s="446">
        <v>6.33</v>
      </c>
      <c r="N84" s="458">
        <v>4.9402611600000007E-3</v>
      </c>
      <c r="O84" s="177">
        <v>1.2350652900000002E-2</v>
      </c>
      <c r="P84" s="177">
        <v>6.56945471E-2</v>
      </c>
      <c r="S84" s="498"/>
      <c r="T84" s="498"/>
      <c r="U84" s="498"/>
      <c r="V84" s="498"/>
      <c r="W84" s="65"/>
      <c r="X84" s="65"/>
      <c r="Y84" s="65"/>
    </row>
    <row r="85" spans="2:25" ht="14.4" x14ac:dyDescent="0.3">
      <c r="C85" s="460" t="s">
        <v>656</v>
      </c>
      <c r="D85" s="463">
        <v>1</v>
      </c>
      <c r="E85" s="464">
        <v>43738</v>
      </c>
      <c r="F85" s="1316">
        <v>2.9000000000000001E-2</v>
      </c>
      <c r="G85" s="177">
        <v>2.6246450000000001E-2</v>
      </c>
      <c r="H85" s="177">
        <v>2.75355E-3</v>
      </c>
      <c r="I85" s="457">
        <v>49216</v>
      </c>
      <c r="J85" s="446">
        <v>1.5</v>
      </c>
      <c r="K85" s="446">
        <v>13.5</v>
      </c>
      <c r="L85" s="446">
        <v>2.3346450000000001E-2</v>
      </c>
      <c r="M85" s="446">
        <v>6.33</v>
      </c>
      <c r="N85" s="458">
        <v>1.8357E-3</v>
      </c>
      <c r="O85" s="177">
        <v>4.5892499999999996E-3</v>
      </c>
      <c r="P85" s="177">
        <v>2.4410750000000002E-2</v>
      </c>
      <c r="S85" s="498"/>
      <c r="T85" s="498"/>
      <c r="U85" s="498"/>
      <c r="V85" s="498"/>
      <c r="W85" s="65"/>
      <c r="X85" s="65"/>
      <c r="Y85" s="65"/>
    </row>
    <row r="86" spans="2:25" x14ac:dyDescent="0.3">
      <c r="C86" s="460" t="s">
        <v>2066</v>
      </c>
      <c r="D86" s="463">
        <v>14</v>
      </c>
      <c r="E86" s="464">
        <v>44104</v>
      </c>
      <c r="F86" s="1494">
        <v>1.8171999999999999</v>
      </c>
      <c r="G86" s="177">
        <v>1.75968562</v>
      </c>
      <c r="H86" s="177">
        <v>5.7514380000000004E-2</v>
      </c>
      <c r="I86" s="457">
        <v>49582</v>
      </c>
      <c r="J86" s="446">
        <v>0.5</v>
      </c>
      <c r="K86" s="446">
        <v>14.5</v>
      </c>
      <c r="L86" s="446">
        <v>1.5779656200000001</v>
      </c>
      <c r="M86" s="446">
        <v>6.33</v>
      </c>
      <c r="N86" s="458">
        <v>0.11502876000000001</v>
      </c>
      <c r="O86" s="177">
        <v>0.17254314000000001</v>
      </c>
      <c r="P86" s="177">
        <v>1.64465686</v>
      </c>
      <c r="S86" s="498"/>
      <c r="T86" s="498"/>
      <c r="U86" s="498"/>
      <c r="V86" s="498"/>
      <c r="W86" s="65"/>
      <c r="X86" s="65"/>
      <c r="Y86" s="65"/>
    </row>
    <row r="87" spans="2:25" x14ac:dyDescent="0.3">
      <c r="C87" s="460" t="s">
        <v>2246</v>
      </c>
      <c r="D87" s="463">
        <v>1</v>
      </c>
      <c r="E87" s="464">
        <v>44104</v>
      </c>
      <c r="F87" s="1494">
        <v>0.28792000000000001</v>
      </c>
      <c r="G87" s="177">
        <v>0.27880733200000002</v>
      </c>
      <c r="H87" s="177">
        <v>9.1126680000000009E-3</v>
      </c>
      <c r="I87" s="457">
        <v>49582</v>
      </c>
      <c r="J87" s="446">
        <v>0.5</v>
      </c>
      <c r="K87" s="446">
        <v>14.5</v>
      </c>
      <c r="L87" s="446">
        <v>0.25001533200000003</v>
      </c>
      <c r="M87" s="446">
        <v>6.33</v>
      </c>
      <c r="N87" s="458">
        <v>1.8225336000000002E-2</v>
      </c>
      <c r="O87" s="177">
        <v>2.7338004000000003E-2</v>
      </c>
      <c r="P87" s="177">
        <v>0.26058199599999998</v>
      </c>
      <c r="S87" s="498"/>
      <c r="T87" s="498"/>
      <c r="U87" s="498"/>
      <c r="V87" s="498"/>
      <c r="W87" s="65"/>
      <c r="X87" s="65"/>
      <c r="Y87" s="65"/>
    </row>
    <row r="88" spans="2:25" x14ac:dyDescent="0.3">
      <c r="C88" s="460" t="s">
        <v>57</v>
      </c>
      <c r="D88" s="463">
        <v>14</v>
      </c>
      <c r="E88" s="464">
        <v>44104</v>
      </c>
      <c r="F88" s="1494">
        <v>0.98723519999999987</v>
      </c>
      <c r="G88" s="177">
        <v>0.95598920591999992</v>
      </c>
      <c r="H88" s="177">
        <v>3.1245994079999995E-2</v>
      </c>
      <c r="I88" s="457">
        <v>49582</v>
      </c>
      <c r="J88" s="446">
        <v>0.5</v>
      </c>
      <c r="K88" s="446">
        <v>14.5</v>
      </c>
      <c r="L88" s="446">
        <v>0.85726568591999996</v>
      </c>
      <c r="M88" s="446">
        <v>6.33</v>
      </c>
      <c r="N88" s="458">
        <v>6.2491988159999991E-2</v>
      </c>
      <c r="O88" s="177">
        <v>9.373798223999999E-2</v>
      </c>
      <c r="P88" s="177">
        <v>0.89349721775999991</v>
      </c>
      <c r="S88" s="498"/>
      <c r="T88" s="498"/>
      <c r="U88" s="498"/>
      <c r="V88" s="498"/>
      <c r="W88" s="65"/>
      <c r="X88" s="65"/>
      <c r="Y88" s="65"/>
    </row>
    <row r="89" spans="2:25" x14ac:dyDescent="0.3">
      <c r="B89" s="1495"/>
      <c r="C89" s="460" t="s">
        <v>2061</v>
      </c>
      <c r="D89" s="463">
        <v>12</v>
      </c>
      <c r="E89" s="464">
        <v>44104</v>
      </c>
      <c r="F89" s="1494">
        <v>0.79012799999999983</v>
      </c>
      <c r="G89" s="177">
        <v>0.76512044879999985</v>
      </c>
      <c r="H89" s="177">
        <v>2.5007551199999995E-2</v>
      </c>
      <c r="I89" s="457">
        <v>49582</v>
      </c>
      <c r="J89" s="446">
        <v>0.5</v>
      </c>
      <c r="K89" s="446">
        <v>14.5</v>
      </c>
      <c r="L89" s="446">
        <v>0.68610764879999986</v>
      </c>
      <c r="M89" s="446">
        <v>6.33</v>
      </c>
      <c r="N89" s="458">
        <v>5.001510239999999E-2</v>
      </c>
      <c r="O89" s="177">
        <v>7.5022653599999989E-2</v>
      </c>
      <c r="P89" s="177">
        <v>0.7151053463999999</v>
      </c>
      <c r="S89" s="498"/>
      <c r="T89" s="498"/>
      <c r="U89" s="498"/>
      <c r="V89" s="498"/>
      <c r="W89" s="65"/>
      <c r="X89" s="65"/>
      <c r="Y89" s="65"/>
    </row>
    <row r="90" spans="2:25" x14ac:dyDescent="0.3">
      <c r="C90" s="460" t="s">
        <v>2247</v>
      </c>
      <c r="D90" s="463">
        <v>6</v>
      </c>
      <c r="E90" s="464">
        <v>44104</v>
      </c>
      <c r="F90" s="1494">
        <v>0.84025440000000007</v>
      </c>
      <c r="G90" s="177">
        <v>0.81366034824000011</v>
      </c>
      <c r="H90" s="177">
        <v>2.6594051760000004E-2</v>
      </c>
      <c r="I90" s="457">
        <v>49582</v>
      </c>
      <c r="J90" s="446">
        <v>0.5</v>
      </c>
      <c r="K90" s="446">
        <v>14.5</v>
      </c>
      <c r="L90" s="446">
        <v>0.7296349082400001</v>
      </c>
      <c r="M90" s="446">
        <v>6.33</v>
      </c>
      <c r="N90" s="458">
        <v>5.3188103520000009E-2</v>
      </c>
      <c r="O90" s="177">
        <v>7.9782155280000017E-2</v>
      </c>
      <c r="P90" s="177">
        <v>0.76047224472000008</v>
      </c>
      <c r="S90" s="498"/>
      <c r="T90" s="498"/>
      <c r="U90" s="498"/>
      <c r="V90" s="498"/>
      <c r="W90" s="65"/>
      <c r="X90" s="65"/>
      <c r="Y90" s="65"/>
    </row>
    <row r="91" spans="2:25" x14ac:dyDescent="0.3">
      <c r="C91" s="460" t="s">
        <v>2248</v>
      </c>
      <c r="D91" s="463">
        <v>5</v>
      </c>
      <c r="E91" s="464">
        <v>44104</v>
      </c>
      <c r="F91" s="1494">
        <v>1.2780580000000001</v>
      </c>
      <c r="G91" s="177">
        <v>1.2376074643000001</v>
      </c>
      <c r="H91" s="177">
        <v>4.0450535700000005E-2</v>
      </c>
      <c r="I91" s="457">
        <v>49582</v>
      </c>
      <c r="J91" s="446">
        <v>0.5</v>
      </c>
      <c r="K91" s="446">
        <v>14.5</v>
      </c>
      <c r="L91" s="446">
        <v>1.1098016643000002</v>
      </c>
      <c r="M91" s="446">
        <v>6.33</v>
      </c>
      <c r="N91" s="458">
        <v>8.090107140000001E-2</v>
      </c>
      <c r="O91" s="177">
        <v>0.12135160710000001</v>
      </c>
      <c r="P91" s="177">
        <v>1.1567063929000001</v>
      </c>
      <c r="S91" s="498"/>
      <c r="T91" s="498"/>
      <c r="U91" s="498"/>
      <c r="V91" s="498"/>
      <c r="W91" s="65"/>
      <c r="X91" s="65"/>
      <c r="Y91" s="65"/>
    </row>
    <row r="92" spans="2:25" x14ac:dyDescent="0.3">
      <c r="C92" s="460" t="s">
        <v>2249</v>
      </c>
      <c r="D92" s="463">
        <v>14</v>
      </c>
      <c r="E92" s="464">
        <v>44104</v>
      </c>
      <c r="F92" s="1494">
        <v>2.898552</v>
      </c>
      <c r="G92" s="177">
        <v>2.8068128292000001</v>
      </c>
      <c r="H92" s="177">
        <v>9.1739170800000006E-2</v>
      </c>
      <c r="I92" s="457">
        <v>49582</v>
      </c>
      <c r="J92" s="446">
        <v>0.5</v>
      </c>
      <c r="K92" s="446">
        <v>14.5</v>
      </c>
      <c r="L92" s="446">
        <v>2.5169576292000002</v>
      </c>
      <c r="M92" s="446">
        <v>6.33</v>
      </c>
      <c r="N92" s="458">
        <v>0.18347834160000001</v>
      </c>
      <c r="O92" s="177">
        <v>0.27521751240000003</v>
      </c>
      <c r="P92" s="177">
        <v>2.6233344876000002</v>
      </c>
      <c r="S92" s="498"/>
      <c r="T92" s="498"/>
      <c r="U92" s="498"/>
      <c r="V92" s="498"/>
      <c r="W92" s="65"/>
      <c r="X92" s="65"/>
      <c r="Y92" s="65"/>
    </row>
    <row r="93" spans="2:25" x14ac:dyDescent="0.3">
      <c r="C93" s="460" t="s">
        <v>2376</v>
      </c>
      <c r="D93" s="463">
        <v>5</v>
      </c>
      <c r="E93" s="464">
        <v>44644</v>
      </c>
      <c r="F93" s="1494">
        <v>0.77500000000000002</v>
      </c>
      <c r="G93" s="177">
        <v>0</v>
      </c>
      <c r="H93" s="177">
        <v>0</v>
      </c>
      <c r="I93" s="457">
        <v>50122</v>
      </c>
      <c r="J93" s="446">
        <v>0</v>
      </c>
      <c r="K93" s="446">
        <v>15</v>
      </c>
      <c r="L93" s="446">
        <v>0.69750000000000001</v>
      </c>
      <c r="M93" s="446">
        <v>0.1213972602739726</v>
      </c>
      <c r="N93" s="458">
        <v>9.4082876712328774E-4</v>
      </c>
      <c r="O93" s="177">
        <v>9.4082876712328774E-4</v>
      </c>
      <c r="P93" s="177">
        <v>0.77405917123287671</v>
      </c>
      <c r="S93" s="498"/>
      <c r="T93" s="498"/>
      <c r="U93" s="498"/>
      <c r="V93" s="498"/>
      <c r="W93" s="65"/>
      <c r="X93" s="65"/>
      <c r="Y93" s="65"/>
    </row>
    <row r="94" spans="2:25" x14ac:dyDescent="0.3">
      <c r="C94" s="460"/>
      <c r="D94" s="463"/>
      <c r="E94" s="464"/>
      <c r="F94" s="1494"/>
      <c r="G94" s="177"/>
      <c r="H94" s="177"/>
      <c r="I94" s="457"/>
      <c r="J94" s="446"/>
      <c r="K94" s="446"/>
      <c r="L94" s="446"/>
      <c r="M94" s="446"/>
      <c r="N94" s="458"/>
      <c r="O94" s="177"/>
      <c r="P94" s="177"/>
      <c r="S94" s="498"/>
      <c r="T94" s="498"/>
      <c r="U94" s="498"/>
      <c r="V94" s="498"/>
      <c r="W94" s="65"/>
      <c r="X94" s="65"/>
      <c r="Y94" s="65"/>
    </row>
    <row r="95" spans="2:25" x14ac:dyDescent="0.3">
      <c r="C95" s="460"/>
      <c r="D95" s="463"/>
      <c r="E95" s="464"/>
      <c r="F95" s="1494"/>
      <c r="G95" s="177"/>
      <c r="H95" s="177"/>
      <c r="I95" s="457"/>
      <c r="J95" s="446"/>
      <c r="K95" s="446"/>
      <c r="L95" s="446"/>
      <c r="M95" s="446"/>
      <c r="N95" s="458"/>
      <c r="O95" s="177"/>
      <c r="P95" s="177"/>
      <c r="S95" s="498"/>
      <c r="T95" s="498"/>
      <c r="U95" s="498"/>
      <c r="V95" s="498"/>
      <c r="W95" s="65"/>
      <c r="X95" s="65"/>
      <c r="Y95" s="65"/>
    </row>
    <row r="96" spans="2:25" x14ac:dyDescent="0.3">
      <c r="C96" s="460" t="s">
        <v>45</v>
      </c>
      <c r="D96" s="463"/>
      <c r="E96" s="464"/>
      <c r="F96" s="1494"/>
      <c r="G96" s="177"/>
      <c r="H96" s="177"/>
      <c r="I96" s="457"/>
      <c r="J96" s="446"/>
      <c r="K96" s="446"/>
      <c r="L96" s="446"/>
      <c r="M96" s="446"/>
      <c r="N96" s="458"/>
      <c r="O96" s="177"/>
      <c r="P96" s="177"/>
      <c r="S96" s="498"/>
      <c r="T96" s="498"/>
      <c r="U96" s="498"/>
      <c r="V96" s="498"/>
      <c r="W96" s="65"/>
      <c r="X96" s="65"/>
      <c r="Y96" s="65"/>
    </row>
    <row r="97" spans="3:25" x14ac:dyDescent="0.3">
      <c r="C97" s="460"/>
      <c r="D97" s="463"/>
      <c r="E97" s="464"/>
      <c r="F97" s="1494"/>
      <c r="G97" s="177"/>
      <c r="H97" s="177"/>
      <c r="I97" s="457"/>
      <c r="J97" s="446"/>
      <c r="K97" s="446"/>
      <c r="L97" s="446"/>
      <c r="M97" s="446"/>
      <c r="N97" s="458"/>
      <c r="O97" s="177"/>
      <c r="P97" s="177"/>
      <c r="S97" s="498"/>
      <c r="T97" s="498"/>
      <c r="U97" s="498"/>
      <c r="V97" s="498"/>
      <c r="W97" s="65"/>
      <c r="X97" s="65"/>
      <c r="Y97" s="65"/>
    </row>
    <row r="98" spans="3:25" x14ac:dyDescent="0.3">
      <c r="E98" s="525"/>
      <c r="S98" s="454"/>
      <c r="T98" s="454"/>
    </row>
    <row r="99" spans="3:25" x14ac:dyDescent="0.3">
      <c r="C99" s="40" t="s">
        <v>10</v>
      </c>
      <c r="D99" s="41"/>
      <c r="E99" s="85"/>
      <c r="F99" s="1507">
        <v>31.329922773500002</v>
      </c>
      <c r="G99" s="66">
        <v>20.089866452911359</v>
      </c>
      <c r="H99" s="66">
        <v>10.465056320588641</v>
      </c>
      <c r="I99" s="66"/>
      <c r="J99" s="66"/>
      <c r="K99" s="66"/>
      <c r="L99" s="66"/>
      <c r="M99" s="66"/>
      <c r="N99" s="66">
        <v>1.599817663529673</v>
      </c>
      <c r="O99" s="66">
        <v>12.064873984118316</v>
      </c>
      <c r="P99" s="66">
        <v>19.265048789381687</v>
      </c>
      <c r="S99" s="454"/>
      <c r="T99" s="454"/>
    </row>
    <row r="100" spans="3:25" x14ac:dyDescent="0.3">
      <c r="N100" s="847"/>
      <c r="S100" s="454"/>
      <c r="T100" s="454"/>
    </row>
    <row r="101" spans="3:25" x14ac:dyDescent="0.3">
      <c r="N101" s="849"/>
      <c r="S101" s="454"/>
      <c r="T101" s="454"/>
    </row>
    <row r="102" spans="3:25" x14ac:dyDescent="0.3">
      <c r="S102" s="454"/>
      <c r="T102" s="454"/>
    </row>
    <row r="103" spans="3:25" x14ac:dyDescent="0.3">
      <c r="P103" s="454"/>
      <c r="Q103" s="454"/>
      <c r="R103" s="454"/>
      <c r="S103" s="454"/>
      <c r="T103" s="454"/>
    </row>
    <row r="104" spans="3:25" x14ac:dyDescent="0.3">
      <c r="P104" s="847"/>
      <c r="Q104" s="847"/>
      <c r="R104" s="847"/>
    </row>
    <row r="105" spans="3:25" x14ac:dyDescent="0.3">
      <c r="P105" s="847"/>
      <c r="Q105" s="847"/>
      <c r="R105" s="847"/>
    </row>
  </sheetData>
  <mergeCells count="12">
    <mergeCell ref="M11:M23"/>
    <mergeCell ref="N11:N23"/>
    <mergeCell ref="O11:O23"/>
    <mergeCell ref="P11:P23"/>
    <mergeCell ref="E11:E23"/>
    <mergeCell ref="F11:F23"/>
    <mergeCell ref="I11:I23"/>
    <mergeCell ref="K11:K23"/>
    <mergeCell ref="L11:L23"/>
    <mergeCell ref="G11:G23"/>
    <mergeCell ref="H11:H23"/>
    <mergeCell ref="J11:J23"/>
  </mergeCells>
  <hyperlinks>
    <hyperlink ref="B2" location="Total" display="FA Schedule"/>
  </hyperlinks>
  <printOptions horizontalCentered="1"/>
  <pageMargins left="0.75" right="0.75" top="1" bottom="1" header="0.5" footer="0.5"/>
  <pageSetup paperSize="8" scale="8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1:U90"/>
  <sheetViews>
    <sheetView view="pageBreakPreview" topLeftCell="A59" zoomScale="65" zoomScaleNormal="70" zoomScaleSheetLayoutView="98" workbookViewId="0">
      <selection activeCell="O75" sqref="O75"/>
    </sheetView>
  </sheetViews>
  <sheetFormatPr defaultColWidth="9.109375" defaultRowHeight="13.2" x14ac:dyDescent="0.3"/>
  <cols>
    <col min="1" max="1" width="9.109375" style="67"/>
    <col min="2" max="2" width="19.109375" style="8" customWidth="1"/>
    <col min="3" max="3" width="40.6640625" style="8" customWidth="1"/>
    <col min="4" max="4" width="10" style="28" customWidth="1"/>
    <col min="5" max="5" width="12.6640625" style="28" customWidth="1"/>
    <col min="6" max="6" width="14.44140625" style="67" customWidth="1" collapsed="1"/>
    <col min="7" max="8" width="13.5546875" style="67" customWidth="1"/>
    <col min="9" max="9" width="12.6640625" style="84" customWidth="1"/>
    <col min="10" max="10" width="13.33203125" style="84" customWidth="1"/>
    <col min="11" max="13" width="13.5546875" style="84" customWidth="1"/>
    <col min="14" max="16" width="13.5546875" style="67" customWidth="1"/>
    <col min="17" max="17" width="11.88671875" style="67" customWidth="1" collapsed="1"/>
    <col min="18" max="21" width="11.88671875" style="67" customWidth="1"/>
    <col min="22" max="16384" width="9.109375" style="67"/>
  </cols>
  <sheetData>
    <row r="1" spans="2:16" s="8" customFormat="1" ht="12.75" x14ac:dyDescent="0.25">
      <c r="B1" s="9"/>
      <c r="C1" s="9"/>
      <c r="D1" s="69"/>
      <c r="E1" s="69"/>
      <c r="F1" s="70"/>
      <c r="G1" s="70"/>
      <c r="H1" s="70"/>
      <c r="I1" s="71"/>
      <c r="J1" s="71"/>
      <c r="K1" s="71"/>
      <c r="L1" s="71"/>
      <c r="M1" s="71"/>
      <c r="N1" s="70"/>
      <c r="O1" s="70"/>
      <c r="P1" s="70"/>
    </row>
    <row r="2" spans="2:16" s="8" customFormat="1" ht="12.75" x14ac:dyDescent="0.25">
      <c r="B2" s="12" t="s">
        <v>11</v>
      </c>
      <c r="C2" s="13"/>
      <c r="D2" s="72"/>
      <c r="E2" s="72"/>
      <c r="F2" s="860">
        <v>44287</v>
      </c>
      <c r="G2" s="73"/>
      <c r="H2" s="73"/>
      <c r="I2" s="74"/>
      <c r="J2" s="74"/>
      <c r="K2" s="74"/>
      <c r="L2" s="74"/>
      <c r="M2" s="74"/>
      <c r="N2" s="73"/>
      <c r="O2" s="73"/>
      <c r="P2" s="73"/>
    </row>
    <row r="3" spans="2:16" s="8" customFormat="1" ht="12.75" x14ac:dyDescent="0.25">
      <c r="B3" s="13" t="s">
        <v>44</v>
      </c>
      <c r="C3" s="18"/>
      <c r="D3" s="72"/>
      <c r="E3" s="51"/>
      <c r="F3" s="861"/>
      <c r="G3" s="73"/>
      <c r="H3" s="73"/>
      <c r="I3" s="74"/>
      <c r="J3" s="74"/>
      <c r="K3" s="74"/>
      <c r="L3" s="74"/>
      <c r="M3" s="74"/>
      <c r="N3" s="73"/>
      <c r="O3" s="73"/>
      <c r="P3" s="73"/>
    </row>
    <row r="4" spans="2:16" s="8" customFormat="1" ht="12.75" x14ac:dyDescent="0.25">
      <c r="B4" s="17" t="s">
        <v>14</v>
      </c>
      <c r="C4" s="15" t="s">
        <v>9</v>
      </c>
      <c r="D4" s="51"/>
      <c r="E4" s="51"/>
      <c r="F4" s="73"/>
      <c r="G4" s="73"/>
      <c r="H4" s="73"/>
      <c r="I4" s="74"/>
      <c r="J4" s="74"/>
      <c r="K4" s="74"/>
      <c r="L4" s="74"/>
      <c r="M4" s="74"/>
      <c r="N4" s="73"/>
      <c r="O4" s="73"/>
      <c r="P4" s="73"/>
    </row>
    <row r="5" spans="2:16" s="8" customFormat="1" ht="12.75" x14ac:dyDescent="0.25">
      <c r="B5" s="17" t="s">
        <v>16</v>
      </c>
      <c r="C5" s="21">
        <v>15</v>
      </c>
      <c r="D5" s="51"/>
      <c r="E5" s="51"/>
      <c r="F5" s="73"/>
      <c r="G5" s="73"/>
      <c r="H5" s="73"/>
      <c r="I5" s="74"/>
      <c r="J5" s="74"/>
      <c r="K5" s="74"/>
      <c r="L5" s="74"/>
      <c r="M5" s="74"/>
      <c r="N5" s="73"/>
      <c r="O5" s="73"/>
      <c r="P5" s="73"/>
    </row>
    <row r="6" spans="2:16" s="8" customFormat="1" ht="12.75" x14ac:dyDescent="0.25">
      <c r="B6" s="17"/>
      <c r="C6" s="62"/>
      <c r="D6" s="51"/>
      <c r="E6" s="51"/>
      <c r="F6" s="73"/>
      <c r="G6" s="73"/>
      <c r="H6" s="73"/>
      <c r="I6" s="74"/>
      <c r="J6" s="74"/>
      <c r="K6" s="74"/>
      <c r="L6" s="74"/>
      <c r="M6" s="74"/>
      <c r="N6" s="73"/>
      <c r="O6" s="73"/>
      <c r="P6" s="73"/>
    </row>
    <row r="7" spans="2:16" s="8" customFormat="1" ht="12.75" x14ac:dyDescent="0.25">
      <c r="B7" s="17"/>
      <c r="C7" s="17"/>
      <c r="D7" s="51"/>
      <c r="E7" s="51"/>
      <c r="F7" s="75" t="s">
        <v>18</v>
      </c>
      <c r="G7" s="76"/>
      <c r="H7" s="76"/>
      <c r="I7" s="77"/>
      <c r="J7" s="77"/>
      <c r="K7" s="77"/>
      <c r="L7" s="77"/>
      <c r="M7" s="77"/>
      <c r="N7" s="76"/>
      <c r="O7" s="76"/>
      <c r="P7" s="76"/>
    </row>
    <row r="8" spans="2:16" s="8" customFormat="1" ht="12.75" x14ac:dyDescent="0.25">
      <c r="B8" s="224"/>
      <c r="C8" s="25" t="s">
        <v>19</v>
      </c>
      <c r="D8" s="78"/>
      <c r="E8" s="78"/>
      <c r="F8" s="79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2:16" s="28" customFormat="1" ht="52.8" x14ac:dyDescent="0.3">
      <c r="B9" s="225"/>
      <c r="C9" s="232" t="s">
        <v>20</v>
      </c>
      <c r="D9" s="91" t="s">
        <v>29</v>
      </c>
      <c r="E9" s="91" t="s">
        <v>21</v>
      </c>
      <c r="F9" s="345" t="s">
        <v>22</v>
      </c>
      <c r="G9" s="90" t="s">
        <v>2318</v>
      </c>
      <c r="H9" s="90" t="s">
        <v>2319</v>
      </c>
      <c r="I9" s="91" t="s">
        <v>237</v>
      </c>
      <c r="J9" s="90" t="s">
        <v>1728</v>
      </c>
      <c r="K9" s="91" t="s">
        <v>1726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2:16" s="8" customFormat="1" x14ac:dyDescent="0.3">
      <c r="B10" s="226"/>
      <c r="C10" s="221"/>
      <c r="D10" s="52"/>
      <c r="E10" s="80"/>
      <c r="F10" s="81"/>
      <c r="G10" s="81"/>
      <c r="H10" s="81"/>
      <c r="I10" s="82"/>
      <c r="J10" s="82"/>
      <c r="K10" s="82"/>
      <c r="L10" s="82"/>
      <c r="M10" s="82"/>
      <c r="N10" s="81"/>
      <c r="O10" s="81"/>
      <c r="P10" s="81"/>
    </row>
    <row r="11" spans="2:16" s="65" customFormat="1" ht="13.2" customHeight="1" x14ac:dyDescent="0.2">
      <c r="B11" s="227"/>
      <c r="C11" s="222" t="s">
        <v>71</v>
      </c>
      <c r="D11" s="467">
        <v>1</v>
      </c>
      <c r="E11" s="192">
        <v>33511</v>
      </c>
      <c r="F11" s="468">
        <v>76.392880000000005</v>
      </c>
      <c r="G11" s="466">
        <v>7.6392879999999934</v>
      </c>
      <c r="H11" s="466">
        <v>68.753592000000012</v>
      </c>
      <c r="I11" s="192">
        <v>38990</v>
      </c>
      <c r="J11" s="446">
        <v>29.5</v>
      </c>
      <c r="K11" s="446">
        <v>0</v>
      </c>
      <c r="L11" s="466">
        <v>0</v>
      </c>
      <c r="M11" s="466">
        <v>0</v>
      </c>
      <c r="N11" s="466">
        <v>0</v>
      </c>
      <c r="O11" s="466">
        <v>68.753592000000012</v>
      </c>
      <c r="P11" s="466">
        <v>7.6392879999999934</v>
      </c>
    </row>
    <row r="12" spans="2:16" s="65" customFormat="1" ht="13.2" customHeight="1" x14ac:dyDescent="0.2">
      <c r="B12" s="227"/>
      <c r="C12" s="222" t="s">
        <v>72</v>
      </c>
      <c r="D12" s="467">
        <v>1</v>
      </c>
      <c r="E12" s="88">
        <v>35338</v>
      </c>
      <c r="F12" s="468">
        <v>1.1677599999999999</v>
      </c>
      <c r="G12" s="466">
        <v>0.11677600000000021</v>
      </c>
      <c r="H12" s="466">
        <v>1.0509839999999997</v>
      </c>
      <c r="I12" s="88">
        <v>40816</v>
      </c>
      <c r="J12" s="446">
        <v>24.5</v>
      </c>
      <c r="K12" s="446">
        <v>0</v>
      </c>
      <c r="L12" s="466">
        <v>0</v>
      </c>
      <c r="M12" s="466">
        <v>0</v>
      </c>
      <c r="N12" s="466">
        <v>0</v>
      </c>
      <c r="O12" s="466">
        <v>1.0509839999999997</v>
      </c>
      <c r="P12" s="466">
        <v>0.11677600000000021</v>
      </c>
    </row>
    <row r="13" spans="2:16" s="65" customFormat="1" ht="13.2" hidden="1" customHeight="1" x14ac:dyDescent="0.25">
      <c r="B13" s="227"/>
      <c r="C13" s="222" t="s">
        <v>1161</v>
      </c>
      <c r="D13" s="467">
        <v>1</v>
      </c>
      <c r="E13" s="33"/>
      <c r="F13" s="422"/>
      <c r="G13" s="63"/>
      <c r="H13" s="63"/>
      <c r="I13" s="83"/>
      <c r="J13" s="83"/>
      <c r="K13" s="83"/>
      <c r="L13" s="83"/>
      <c r="M13" s="83"/>
      <c r="N13" s="63"/>
      <c r="O13" s="63"/>
      <c r="P13" s="63"/>
    </row>
    <row r="14" spans="2:16" s="65" customFormat="1" ht="13.2" hidden="1" customHeight="1" x14ac:dyDescent="0.25">
      <c r="B14" s="227"/>
      <c r="C14" s="222" t="s">
        <v>73</v>
      </c>
      <c r="D14" s="467">
        <v>1</v>
      </c>
      <c r="E14" s="33"/>
      <c r="F14" s="422"/>
      <c r="G14" s="63"/>
      <c r="H14" s="63"/>
      <c r="I14" s="83"/>
      <c r="J14" s="83"/>
      <c r="K14" s="83"/>
      <c r="L14" s="83"/>
      <c r="M14" s="83"/>
      <c r="N14" s="63"/>
      <c r="O14" s="63"/>
      <c r="P14" s="63"/>
    </row>
    <row r="15" spans="2:16" s="65" customFormat="1" ht="13.2" hidden="1" customHeight="1" x14ac:dyDescent="0.25">
      <c r="B15" s="227"/>
      <c r="C15" s="222" t="s">
        <v>74</v>
      </c>
      <c r="D15" s="398">
        <v>4</v>
      </c>
      <c r="E15" s="33"/>
      <c r="F15" s="422"/>
      <c r="G15" s="63"/>
      <c r="H15" s="63"/>
      <c r="I15" s="83"/>
      <c r="J15" s="83"/>
      <c r="K15" s="83"/>
      <c r="L15" s="83"/>
      <c r="M15" s="83"/>
      <c r="N15" s="63"/>
      <c r="O15" s="63"/>
      <c r="P15" s="63"/>
    </row>
    <row r="16" spans="2:16" s="65" customFormat="1" ht="13.2" hidden="1" customHeight="1" x14ac:dyDescent="0.25">
      <c r="B16" s="227"/>
      <c r="C16" s="222" t="s">
        <v>75</v>
      </c>
      <c r="D16" s="398">
        <v>11</v>
      </c>
      <c r="E16" s="33"/>
      <c r="F16" s="422"/>
      <c r="G16" s="63"/>
      <c r="H16" s="63"/>
      <c r="I16" s="83"/>
      <c r="J16" s="83"/>
      <c r="K16" s="83"/>
      <c r="L16" s="83"/>
      <c r="M16" s="83"/>
      <c r="N16" s="63"/>
      <c r="O16" s="63"/>
      <c r="P16" s="63"/>
    </row>
    <row r="17" spans="2:16" s="65" customFormat="1" ht="13.2" hidden="1" customHeight="1" x14ac:dyDescent="0.25">
      <c r="B17" s="227"/>
      <c r="C17" s="222" t="s">
        <v>76</v>
      </c>
      <c r="D17" s="398">
        <v>1</v>
      </c>
      <c r="E17" s="33"/>
      <c r="F17" s="422"/>
      <c r="G17" s="63"/>
      <c r="H17" s="63"/>
      <c r="I17" s="83"/>
      <c r="J17" s="83"/>
      <c r="K17" s="83"/>
      <c r="L17" s="83"/>
      <c r="M17" s="83"/>
      <c r="N17" s="63"/>
      <c r="O17" s="63"/>
      <c r="P17" s="63"/>
    </row>
    <row r="18" spans="2:16" s="65" customFormat="1" ht="13.2" hidden="1" customHeight="1" x14ac:dyDescent="0.25">
      <c r="B18" s="227"/>
      <c r="C18" s="222" t="s">
        <v>77</v>
      </c>
      <c r="D18" s="364">
        <v>1</v>
      </c>
      <c r="E18" s="33"/>
      <c r="F18" s="422"/>
      <c r="G18" s="63"/>
      <c r="H18" s="63"/>
      <c r="I18" s="83"/>
      <c r="J18" s="83"/>
      <c r="K18" s="83"/>
      <c r="L18" s="83"/>
      <c r="M18" s="83"/>
      <c r="N18" s="63"/>
      <c r="O18" s="63"/>
      <c r="P18" s="63"/>
    </row>
    <row r="19" spans="2:16" s="65" customFormat="1" ht="13.2" hidden="1" customHeight="1" x14ac:dyDescent="0.25">
      <c r="B19" s="227"/>
      <c r="C19" s="222" t="s">
        <v>78</v>
      </c>
      <c r="D19" s="364">
        <v>1</v>
      </c>
      <c r="E19" s="33"/>
      <c r="F19" s="422"/>
      <c r="G19" s="63"/>
      <c r="H19" s="63"/>
      <c r="I19" s="83"/>
      <c r="J19" s="83"/>
      <c r="K19" s="83"/>
      <c r="L19" s="83"/>
      <c r="M19" s="83"/>
      <c r="N19" s="63"/>
      <c r="O19" s="63"/>
      <c r="P19" s="63"/>
    </row>
    <row r="20" spans="2:16" s="65" customFormat="1" ht="13.2" hidden="1" customHeight="1" x14ac:dyDescent="0.25">
      <c r="B20" s="227"/>
      <c r="C20" s="222" t="s">
        <v>79</v>
      </c>
      <c r="D20" s="364">
        <v>1</v>
      </c>
      <c r="E20" s="33"/>
      <c r="F20" s="422"/>
      <c r="G20" s="63"/>
      <c r="H20" s="63"/>
      <c r="I20" s="83"/>
      <c r="J20" s="83"/>
      <c r="K20" s="83"/>
      <c r="L20" s="83"/>
      <c r="M20" s="83"/>
      <c r="N20" s="63"/>
      <c r="O20" s="63"/>
      <c r="P20" s="63"/>
    </row>
    <row r="21" spans="2:16" s="65" customFormat="1" ht="13.2" hidden="1" customHeight="1" x14ac:dyDescent="0.25">
      <c r="B21" s="227"/>
      <c r="C21" s="222" t="s">
        <v>80</v>
      </c>
      <c r="D21" s="364">
        <v>2</v>
      </c>
      <c r="E21" s="33"/>
      <c r="F21" s="422"/>
      <c r="G21" s="63"/>
      <c r="H21" s="63"/>
      <c r="I21" s="83"/>
      <c r="J21" s="83"/>
      <c r="K21" s="83"/>
      <c r="L21" s="83"/>
      <c r="M21" s="83"/>
      <c r="N21" s="63"/>
      <c r="O21" s="63"/>
      <c r="P21" s="63"/>
    </row>
    <row r="22" spans="2:16" s="65" customFormat="1" ht="13.2" hidden="1" customHeight="1" x14ac:dyDescent="0.25">
      <c r="B22" s="227"/>
      <c r="C22" s="222" t="s">
        <v>81</v>
      </c>
      <c r="D22" s="364">
        <v>5</v>
      </c>
      <c r="E22" s="33"/>
      <c r="F22" s="422"/>
      <c r="G22" s="63"/>
      <c r="H22" s="63"/>
      <c r="I22" s="83"/>
      <c r="J22" s="83"/>
      <c r="K22" s="83"/>
      <c r="L22" s="83"/>
      <c r="M22" s="83"/>
      <c r="N22" s="63"/>
      <c r="O22" s="63"/>
      <c r="P22" s="63"/>
    </row>
    <row r="23" spans="2:16" s="65" customFormat="1" ht="13.2" hidden="1" customHeight="1" x14ac:dyDescent="0.25">
      <c r="B23" s="227"/>
      <c r="C23" s="222" t="s">
        <v>82</v>
      </c>
      <c r="D23" s="364">
        <v>2</v>
      </c>
      <c r="E23" s="33"/>
      <c r="F23" s="422"/>
      <c r="G23" s="63"/>
      <c r="H23" s="63"/>
      <c r="I23" s="83"/>
      <c r="J23" s="83"/>
      <c r="K23" s="83"/>
      <c r="L23" s="83"/>
      <c r="M23" s="83"/>
      <c r="N23" s="63"/>
      <c r="O23" s="63"/>
      <c r="P23" s="63"/>
    </row>
    <row r="24" spans="2:16" s="65" customFormat="1" ht="13.2" hidden="1" customHeight="1" x14ac:dyDescent="0.25">
      <c r="B24" s="227"/>
      <c r="C24" s="222" t="s">
        <v>83</v>
      </c>
      <c r="D24" s="364">
        <v>4</v>
      </c>
      <c r="E24" s="33"/>
      <c r="F24" s="422"/>
      <c r="G24" s="63"/>
      <c r="H24" s="63"/>
      <c r="I24" s="83"/>
      <c r="J24" s="83"/>
      <c r="K24" s="83"/>
      <c r="L24" s="83"/>
      <c r="M24" s="83"/>
      <c r="N24" s="63"/>
      <c r="O24" s="63"/>
      <c r="P24" s="63"/>
    </row>
    <row r="25" spans="2:16" s="65" customFormat="1" ht="13.2" hidden="1" customHeight="1" x14ac:dyDescent="0.25">
      <c r="B25" s="227"/>
      <c r="C25" s="222" t="s">
        <v>84</v>
      </c>
      <c r="D25" s="364">
        <v>1</v>
      </c>
      <c r="E25" s="33"/>
      <c r="F25" s="422"/>
      <c r="G25" s="63"/>
      <c r="H25" s="63"/>
      <c r="I25" s="83"/>
      <c r="J25" s="83"/>
      <c r="K25" s="83"/>
      <c r="L25" s="83"/>
      <c r="M25" s="83"/>
      <c r="N25" s="63"/>
      <c r="O25" s="63"/>
      <c r="P25" s="63"/>
    </row>
    <row r="26" spans="2:16" s="65" customFormat="1" ht="13.2" hidden="1" customHeight="1" x14ac:dyDescent="0.25">
      <c r="B26" s="227"/>
      <c r="C26" s="222" t="s">
        <v>85</v>
      </c>
      <c r="D26" s="364">
        <v>1</v>
      </c>
      <c r="E26" s="33"/>
      <c r="F26" s="422"/>
      <c r="G26" s="63"/>
      <c r="H26" s="63"/>
      <c r="I26" s="83"/>
      <c r="J26" s="83"/>
      <c r="K26" s="83"/>
      <c r="L26" s="83"/>
      <c r="M26" s="83"/>
      <c r="N26" s="63"/>
      <c r="O26" s="63"/>
      <c r="P26" s="63"/>
    </row>
    <row r="27" spans="2:16" s="65" customFormat="1" ht="13.2" hidden="1" customHeight="1" x14ac:dyDescent="0.25">
      <c r="B27" s="227"/>
      <c r="C27" s="222" t="s">
        <v>86</v>
      </c>
      <c r="D27" s="364">
        <v>5</v>
      </c>
      <c r="E27" s="33"/>
      <c r="F27" s="422"/>
      <c r="G27" s="63"/>
      <c r="H27" s="63"/>
      <c r="I27" s="83"/>
      <c r="J27" s="83"/>
      <c r="K27" s="83"/>
      <c r="L27" s="83"/>
      <c r="M27" s="83"/>
      <c r="N27" s="63"/>
      <c r="O27" s="63"/>
      <c r="P27" s="63"/>
    </row>
    <row r="28" spans="2:16" s="65" customFormat="1" ht="13.2" hidden="1" customHeight="1" x14ac:dyDescent="0.25">
      <c r="B28" s="227"/>
      <c r="C28" s="222" t="s">
        <v>87</v>
      </c>
      <c r="D28" s="364">
        <v>2</v>
      </c>
      <c r="E28" s="33"/>
      <c r="F28" s="422"/>
      <c r="G28" s="63"/>
      <c r="H28" s="63"/>
      <c r="I28" s="83"/>
      <c r="J28" s="83"/>
      <c r="K28" s="83"/>
      <c r="L28" s="83"/>
      <c r="M28" s="83"/>
      <c r="N28" s="63"/>
      <c r="O28" s="63"/>
      <c r="P28" s="63"/>
    </row>
    <row r="29" spans="2:16" s="65" customFormat="1" ht="13.2" customHeight="1" x14ac:dyDescent="0.2">
      <c r="B29" s="227"/>
      <c r="C29" s="234" t="s">
        <v>88</v>
      </c>
      <c r="D29" s="467">
        <v>1</v>
      </c>
      <c r="E29" s="88">
        <v>38625</v>
      </c>
      <c r="F29" s="882">
        <v>1.359</v>
      </c>
      <c r="G29" s="89">
        <v>8.6802948672903169E-2</v>
      </c>
      <c r="H29" s="89">
        <v>1.2721970513270968</v>
      </c>
      <c r="I29" s="88">
        <v>44104</v>
      </c>
      <c r="J29" s="446">
        <v>15.5</v>
      </c>
      <c r="K29" s="446">
        <v>0</v>
      </c>
      <c r="L29" s="466">
        <v>-4.9097051327096741E-2</v>
      </c>
      <c r="M29" s="466">
        <v>5.7670588235294122</v>
      </c>
      <c r="N29" s="89">
        <v>7.8374329411764712E-2</v>
      </c>
      <c r="O29" s="89">
        <v>1.3505713807388615</v>
      </c>
      <c r="P29" s="89">
        <v>8.4286192611384703E-3</v>
      </c>
    </row>
    <row r="30" spans="2:16" s="65" customFormat="1" ht="13.2" customHeight="1" x14ac:dyDescent="0.2">
      <c r="B30" s="227"/>
      <c r="C30" s="234" t="s">
        <v>89</v>
      </c>
      <c r="D30" s="467">
        <v>1</v>
      </c>
      <c r="E30" s="88">
        <v>38990</v>
      </c>
      <c r="F30" s="422">
        <v>0.16516</v>
      </c>
      <c r="G30" s="89">
        <v>-3.8338132325618779E-4</v>
      </c>
      <c r="H30" s="89">
        <v>0.16554338132325619</v>
      </c>
      <c r="I30" s="88">
        <v>44469</v>
      </c>
      <c r="J30" s="446">
        <v>14.5</v>
      </c>
      <c r="K30" s="446">
        <v>0.5</v>
      </c>
      <c r="L30" s="466">
        <v>-1.6899381323256191E-2</v>
      </c>
      <c r="M30" s="466">
        <v>11.868</v>
      </c>
      <c r="N30" s="89">
        <v>-8.6413813232561875E-3</v>
      </c>
      <c r="O30" s="89">
        <v>0.15690200000000001</v>
      </c>
      <c r="P30" s="89">
        <v>8.2579999999999876E-3</v>
      </c>
    </row>
    <row r="31" spans="2:16" s="65" customFormat="1" ht="13.2" customHeight="1" x14ac:dyDescent="0.2">
      <c r="B31" s="227"/>
      <c r="C31" s="234" t="s">
        <v>90</v>
      </c>
      <c r="D31" s="467">
        <v>1</v>
      </c>
      <c r="E31" s="88">
        <v>38990</v>
      </c>
      <c r="F31" s="469">
        <v>6.9900000000000004E-2</v>
      </c>
      <c r="G31" s="89">
        <v>-1.6225692961736871E-4</v>
      </c>
      <c r="H31" s="89">
        <v>7.0062256929617373E-2</v>
      </c>
      <c r="I31" s="88">
        <v>44469</v>
      </c>
      <c r="J31" s="446">
        <v>14.5</v>
      </c>
      <c r="K31" s="446">
        <v>0.5</v>
      </c>
      <c r="L31" s="466">
        <v>-7.1522569296173649E-3</v>
      </c>
      <c r="M31" s="466">
        <v>11.867999999999999</v>
      </c>
      <c r="N31" s="89">
        <v>-3.657256929617369E-3</v>
      </c>
      <c r="O31" s="89">
        <v>6.6405000000000006E-2</v>
      </c>
      <c r="P31" s="89">
        <v>3.4949999999999981E-3</v>
      </c>
    </row>
    <row r="32" spans="2:16" s="65" customFormat="1" ht="13.2" customHeight="1" x14ac:dyDescent="0.2">
      <c r="B32" s="227"/>
      <c r="C32" s="234" t="s">
        <v>91</v>
      </c>
      <c r="D32" s="467">
        <v>1</v>
      </c>
      <c r="E32" s="88">
        <v>38990</v>
      </c>
      <c r="F32" s="882">
        <v>0.42848000000000003</v>
      </c>
      <c r="G32" s="89">
        <v>-9.9461872964895504E-4</v>
      </c>
      <c r="H32" s="89">
        <v>0.42947461872964898</v>
      </c>
      <c r="I32" s="88">
        <v>44469</v>
      </c>
      <c r="J32" s="446">
        <v>14.5</v>
      </c>
      <c r="K32" s="446">
        <v>0.5</v>
      </c>
      <c r="L32" s="466">
        <v>-4.3842618729648952E-2</v>
      </c>
      <c r="M32" s="466">
        <v>11.868</v>
      </c>
      <c r="N32" s="89">
        <v>-2.2418618729648957E-2</v>
      </c>
      <c r="O32" s="89">
        <v>0.40705600000000003</v>
      </c>
      <c r="P32" s="89">
        <v>2.1423999999999999E-2</v>
      </c>
    </row>
    <row r="33" spans="2:21" s="65" customFormat="1" ht="13.2" customHeight="1" x14ac:dyDescent="0.25">
      <c r="B33" s="227"/>
      <c r="C33" s="222" t="s">
        <v>92</v>
      </c>
      <c r="D33" s="467">
        <v>1</v>
      </c>
      <c r="E33" s="88">
        <v>39355</v>
      </c>
      <c r="F33" s="321">
        <v>0.7</v>
      </c>
      <c r="G33" s="89">
        <v>7.9905799086757989E-2</v>
      </c>
      <c r="H33" s="89">
        <v>0.62009420091324197</v>
      </c>
      <c r="I33" s="88">
        <v>44834</v>
      </c>
      <c r="J33" s="446">
        <v>13.5</v>
      </c>
      <c r="K33" s="446">
        <v>1.5</v>
      </c>
      <c r="L33" s="466">
        <v>9.9057990867580381E-3</v>
      </c>
      <c r="M33" s="466">
        <v>11.867999999999999</v>
      </c>
      <c r="N33" s="89">
        <v>4.4905799086757993E-2</v>
      </c>
      <c r="O33" s="89">
        <v>0.66499999999999992</v>
      </c>
      <c r="P33" s="89">
        <v>3.5000000000000031E-2</v>
      </c>
    </row>
    <row r="34" spans="2:21" s="65" customFormat="1" ht="13.2" customHeight="1" x14ac:dyDescent="0.25">
      <c r="B34" s="227"/>
      <c r="C34" s="222" t="s">
        <v>93</v>
      </c>
      <c r="D34" s="467">
        <v>1</v>
      </c>
      <c r="E34" s="88">
        <v>40086</v>
      </c>
      <c r="F34" s="422">
        <v>0.77</v>
      </c>
      <c r="G34" s="89">
        <v>0.22351728767123269</v>
      </c>
      <c r="H34" s="89">
        <v>0.54648271232876733</v>
      </c>
      <c r="I34" s="88">
        <v>45565</v>
      </c>
      <c r="J34" s="446">
        <v>11.5</v>
      </c>
      <c r="K34" s="446">
        <v>3.5</v>
      </c>
      <c r="L34" s="466">
        <v>0.14651728767123273</v>
      </c>
      <c r="M34" s="466">
        <v>6.33</v>
      </c>
      <c r="N34" s="89">
        <v>4.8741000000000007E-2</v>
      </c>
      <c r="O34" s="89">
        <v>0.59522371232876736</v>
      </c>
      <c r="P34" s="89">
        <v>0.17477628767123266</v>
      </c>
    </row>
    <row r="35" spans="2:21" s="65" customFormat="1" ht="13.2" customHeight="1" x14ac:dyDescent="0.25">
      <c r="B35" s="227"/>
      <c r="C35" s="222" t="s">
        <v>94</v>
      </c>
      <c r="D35" s="467">
        <v>1</v>
      </c>
      <c r="E35" s="88">
        <v>40451</v>
      </c>
      <c r="F35" s="321">
        <v>5.1398000000000001</v>
      </c>
      <c r="G35" s="89">
        <v>1.8003804093150695</v>
      </c>
      <c r="H35" s="89">
        <v>3.3394195906849307</v>
      </c>
      <c r="I35" s="88">
        <v>45930</v>
      </c>
      <c r="J35" s="446">
        <v>10.5</v>
      </c>
      <c r="K35" s="446">
        <v>4.5</v>
      </c>
      <c r="L35" s="466">
        <v>1.2864004093150694</v>
      </c>
      <c r="M35" s="466">
        <v>6.33</v>
      </c>
      <c r="N35" s="89">
        <v>0.32534933999999999</v>
      </c>
      <c r="O35" s="89">
        <v>3.6647689306849305</v>
      </c>
      <c r="P35" s="89">
        <v>1.4750310693150697</v>
      </c>
    </row>
    <row r="36" spans="2:21" s="65" customFormat="1" ht="13.2" customHeight="1" x14ac:dyDescent="0.25">
      <c r="B36" s="227"/>
      <c r="C36" s="222" t="s">
        <v>95</v>
      </c>
      <c r="D36" s="467">
        <v>1</v>
      </c>
      <c r="E36" s="88">
        <v>40451</v>
      </c>
      <c r="F36" s="321">
        <v>1.6713800000000001</v>
      </c>
      <c r="G36" s="89">
        <v>0.58545464969863015</v>
      </c>
      <c r="H36" s="89">
        <v>1.0859253503013699</v>
      </c>
      <c r="I36" s="88">
        <v>45930</v>
      </c>
      <c r="J36" s="446">
        <v>10.5</v>
      </c>
      <c r="K36" s="446">
        <v>4.5</v>
      </c>
      <c r="L36" s="466">
        <v>0.41831664969863014</v>
      </c>
      <c r="M36" s="466">
        <v>6.33</v>
      </c>
      <c r="N36" s="89">
        <v>0.105798354</v>
      </c>
      <c r="O36" s="89">
        <v>1.19172370430137</v>
      </c>
      <c r="P36" s="89">
        <v>0.47965629569863011</v>
      </c>
    </row>
    <row r="37" spans="2:21" s="65" customFormat="1" ht="13.2" customHeight="1" x14ac:dyDescent="0.25">
      <c r="B37" s="227"/>
      <c r="C37" s="222" t="s">
        <v>96</v>
      </c>
      <c r="D37" s="467">
        <v>1</v>
      </c>
      <c r="E37" s="88">
        <v>40451</v>
      </c>
      <c r="F37" s="321">
        <v>0.40332000000000001</v>
      </c>
      <c r="G37" s="89">
        <v>0.14127581358904107</v>
      </c>
      <c r="H37" s="89">
        <v>0.26204418641095895</v>
      </c>
      <c r="I37" s="88">
        <v>45930</v>
      </c>
      <c r="J37" s="446">
        <v>10.5</v>
      </c>
      <c r="K37" s="446">
        <v>4.5</v>
      </c>
      <c r="L37" s="466">
        <v>0.10094381358904109</v>
      </c>
      <c r="M37" s="466">
        <v>6.33</v>
      </c>
      <c r="N37" s="89">
        <v>2.5530156000000002E-2</v>
      </c>
      <c r="O37" s="89">
        <v>0.28757434241095897</v>
      </c>
      <c r="P37" s="89">
        <v>0.11574565758904104</v>
      </c>
    </row>
    <row r="38" spans="2:21" s="65" customFormat="1" ht="13.2" customHeight="1" x14ac:dyDescent="0.25">
      <c r="B38" s="227"/>
      <c r="C38" s="222" t="s">
        <v>658</v>
      </c>
      <c r="D38" s="467">
        <v>1</v>
      </c>
      <c r="E38" s="88">
        <v>41182</v>
      </c>
      <c r="F38" s="321">
        <v>9.8909999999999998E-2</v>
      </c>
      <c r="G38" s="89">
        <v>4.6507481999999996E-2</v>
      </c>
      <c r="H38" s="89">
        <v>5.2402518000000002E-2</v>
      </c>
      <c r="I38" s="88">
        <v>46660</v>
      </c>
      <c r="J38" s="446">
        <v>8.5</v>
      </c>
      <c r="K38" s="446">
        <v>6.5</v>
      </c>
      <c r="L38" s="466">
        <v>3.6616481999999999E-2</v>
      </c>
      <c r="M38" s="466">
        <v>6.33</v>
      </c>
      <c r="N38" s="89">
        <v>6.2610029999999994E-3</v>
      </c>
      <c r="O38" s="89">
        <v>5.8663521000000003E-2</v>
      </c>
      <c r="P38" s="89">
        <v>4.0246478999999995E-2</v>
      </c>
    </row>
    <row r="39" spans="2:21" s="65" customFormat="1" ht="13.2" customHeight="1" x14ac:dyDescent="0.25">
      <c r="B39" s="227"/>
      <c r="C39" s="222" t="s">
        <v>659</v>
      </c>
      <c r="D39" s="467">
        <v>2</v>
      </c>
      <c r="E39" s="88">
        <v>41182</v>
      </c>
      <c r="F39" s="321">
        <v>0.32600000000000001</v>
      </c>
      <c r="G39" s="89">
        <v>0.15328520000000001</v>
      </c>
      <c r="H39" s="89">
        <v>0.1727148</v>
      </c>
      <c r="I39" s="88">
        <v>46660</v>
      </c>
      <c r="J39" s="446">
        <v>8.5</v>
      </c>
      <c r="K39" s="446">
        <v>6.5</v>
      </c>
      <c r="L39" s="466">
        <v>0.12068519999999999</v>
      </c>
      <c r="M39" s="466">
        <v>6.33</v>
      </c>
      <c r="N39" s="89">
        <v>2.0635799999999999E-2</v>
      </c>
      <c r="O39" s="89">
        <v>0.19335060000000001</v>
      </c>
      <c r="P39" s="89">
        <v>0.1326494</v>
      </c>
    </row>
    <row r="40" spans="2:21" s="65" customFormat="1" ht="13.2" customHeight="1" x14ac:dyDescent="0.25">
      <c r="B40" s="227"/>
      <c r="C40" s="222" t="s">
        <v>656</v>
      </c>
      <c r="D40" s="467">
        <v>2</v>
      </c>
      <c r="E40" s="88">
        <v>41182</v>
      </c>
      <c r="F40" s="321">
        <v>0.06</v>
      </c>
      <c r="G40" s="89">
        <v>2.8212000000000001E-2</v>
      </c>
      <c r="H40" s="89">
        <v>3.1787999999999997E-2</v>
      </c>
      <c r="I40" s="88">
        <v>46660</v>
      </c>
      <c r="J40" s="446">
        <v>8.5</v>
      </c>
      <c r="K40" s="446">
        <v>6.5</v>
      </c>
      <c r="L40" s="466">
        <v>2.2212000000000003E-2</v>
      </c>
      <c r="M40" s="466">
        <v>6.33</v>
      </c>
      <c r="N40" s="89">
        <v>3.7979999999999997E-3</v>
      </c>
      <c r="O40" s="89">
        <v>3.5586E-2</v>
      </c>
      <c r="P40" s="89">
        <v>2.4413999999999998E-2</v>
      </c>
    </row>
    <row r="41" spans="2:21" s="65" customFormat="1" ht="13.2" customHeight="1" x14ac:dyDescent="0.25">
      <c r="B41" s="227"/>
      <c r="C41" s="222" t="s">
        <v>1161</v>
      </c>
      <c r="D41" s="467">
        <v>1</v>
      </c>
      <c r="E41" s="88">
        <v>41547</v>
      </c>
      <c r="F41" s="321">
        <v>0.60282000000000002</v>
      </c>
      <c r="G41" s="89">
        <v>0.31961516400000001</v>
      </c>
      <c r="H41" s="89">
        <v>0.28320483600000002</v>
      </c>
      <c r="I41" s="88">
        <v>47026</v>
      </c>
      <c r="J41" s="446">
        <v>7.5</v>
      </c>
      <c r="K41" s="446">
        <v>7.5</v>
      </c>
      <c r="L41" s="466">
        <v>0.25933316400000006</v>
      </c>
      <c r="M41" s="466">
        <v>6.33</v>
      </c>
      <c r="N41" s="89">
        <v>3.8158506000000002E-2</v>
      </c>
      <c r="O41" s="89">
        <v>0.321363342</v>
      </c>
      <c r="P41" s="89">
        <v>0.28145665800000003</v>
      </c>
    </row>
    <row r="42" spans="2:21" s="65" customFormat="1" ht="13.2" customHeight="1" x14ac:dyDescent="0.25">
      <c r="B42" s="8"/>
      <c r="C42" s="37" t="s">
        <v>666</v>
      </c>
      <c r="D42" s="467">
        <v>1</v>
      </c>
      <c r="E42" s="88">
        <v>41547</v>
      </c>
      <c r="F42" s="321">
        <v>1.9477199999999999</v>
      </c>
      <c r="G42" s="89">
        <v>1.0326811440000001</v>
      </c>
      <c r="H42" s="89">
        <v>0.9150388559999999</v>
      </c>
      <c r="I42" s="88">
        <v>47026</v>
      </c>
      <c r="J42" s="446">
        <v>7.5</v>
      </c>
      <c r="K42" s="446">
        <v>7.5</v>
      </c>
      <c r="L42" s="466">
        <v>0.83790914400000005</v>
      </c>
      <c r="M42" s="466">
        <v>6.33</v>
      </c>
      <c r="N42" s="89">
        <v>0.123290676</v>
      </c>
      <c r="O42" s="89">
        <v>1.0383295319999999</v>
      </c>
      <c r="P42" s="89">
        <v>0.90939046800000001</v>
      </c>
    </row>
    <row r="43" spans="2:21" s="65" customFormat="1" ht="13.2" customHeight="1" x14ac:dyDescent="0.25">
      <c r="B43" s="219"/>
      <c r="C43" s="885" t="s">
        <v>1519</v>
      </c>
      <c r="D43" s="532">
        <v>3</v>
      </c>
      <c r="E43" s="88">
        <v>41912</v>
      </c>
      <c r="F43" s="68">
        <v>4.5999999999999996</v>
      </c>
      <c r="G43" s="89">
        <v>2.7149199999999993</v>
      </c>
      <c r="H43" s="89">
        <v>1.8850800000000001</v>
      </c>
      <c r="I43" s="88">
        <v>47391</v>
      </c>
      <c r="J43" s="446">
        <v>6.5</v>
      </c>
      <c r="K43" s="446">
        <v>8.5</v>
      </c>
      <c r="L43" s="466">
        <v>2.2549199999999994</v>
      </c>
      <c r="M43" s="466">
        <v>6.33</v>
      </c>
      <c r="N43" s="89">
        <v>0.29117999999999999</v>
      </c>
      <c r="O43" s="89">
        <v>2.1762600000000001</v>
      </c>
      <c r="P43" s="89">
        <v>2.4237399999999996</v>
      </c>
      <c r="Q43" s="67"/>
      <c r="R43" s="67"/>
      <c r="S43" s="67"/>
      <c r="T43" s="67"/>
      <c r="U43" s="67"/>
    </row>
    <row r="44" spans="2:21" s="65" customFormat="1" ht="13.2" customHeight="1" x14ac:dyDescent="0.25">
      <c r="B44" s="1124"/>
      <c r="C44" s="885" t="s">
        <v>1162</v>
      </c>
      <c r="D44" s="532">
        <v>2</v>
      </c>
      <c r="E44" s="88">
        <v>41912</v>
      </c>
      <c r="F44" s="68">
        <v>0.1</v>
      </c>
      <c r="G44" s="89">
        <v>5.9020000000000003E-2</v>
      </c>
      <c r="H44" s="89">
        <v>4.0980000000000003E-2</v>
      </c>
      <c r="I44" s="88">
        <v>47391</v>
      </c>
      <c r="J44" s="446">
        <v>6.5</v>
      </c>
      <c r="K44" s="446">
        <v>8.5</v>
      </c>
      <c r="L44" s="466">
        <v>4.9020000000000008E-2</v>
      </c>
      <c r="M44" s="466">
        <v>6.33</v>
      </c>
      <c r="N44" s="89">
        <v>6.3299999999999997E-3</v>
      </c>
      <c r="O44" s="89">
        <v>4.7310000000000005E-2</v>
      </c>
      <c r="P44" s="89">
        <v>5.2690000000000001E-2</v>
      </c>
      <c r="Q44" s="67"/>
      <c r="R44" s="67"/>
      <c r="S44" s="67"/>
      <c r="T44" s="67"/>
      <c r="U44" s="67"/>
    </row>
    <row r="45" spans="2:21" s="65" customFormat="1" ht="13.2" customHeight="1" x14ac:dyDescent="0.25">
      <c r="B45" s="8"/>
      <c r="C45" s="885" t="s">
        <v>1857</v>
      </c>
      <c r="D45" s="532">
        <v>1</v>
      </c>
      <c r="E45" s="88">
        <v>42643</v>
      </c>
      <c r="F45" s="68">
        <v>0.125</v>
      </c>
      <c r="G45" s="89">
        <v>8.9393749999999994E-2</v>
      </c>
      <c r="H45" s="89">
        <v>3.5606249999999999E-2</v>
      </c>
      <c r="I45" s="88">
        <v>48121</v>
      </c>
      <c r="J45" s="446">
        <v>4.5</v>
      </c>
      <c r="K45" s="446">
        <v>10.5</v>
      </c>
      <c r="L45" s="466">
        <v>7.6893750000000011E-2</v>
      </c>
      <c r="M45" s="466">
        <v>6.33</v>
      </c>
      <c r="N45" s="89">
        <v>7.9124999999999994E-3</v>
      </c>
      <c r="O45" s="89">
        <v>4.3518749999999995E-2</v>
      </c>
      <c r="P45" s="89">
        <v>8.1481250000000005E-2</v>
      </c>
      <c r="Q45" s="67"/>
      <c r="R45" s="67"/>
      <c r="S45" s="67"/>
      <c r="T45" s="67"/>
      <c r="U45" s="67"/>
    </row>
    <row r="46" spans="2:21" s="65" customFormat="1" ht="13.2" customHeight="1" x14ac:dyDescent="0.25">
      <c r="B46" s="8"/>
      <c r="C46" s="885" t="s">
        <v>1818</v>
      </c>
      <c r="D46" s="532">
        <v>1</v>
      </c>
      <c r="E46" s="88">
        <v>42643</v>
      </c>
      <c r="F46" s="68">
        <v>2.3380000000000001</v>
      </c>
      <c r="G46" s="89">
        <v>1.6720207</v>
      </c>
      <c r="H46" s="89">
        <v>0.66597929999999994</v>
      </c>
      <c r="I46" s="88">
        <v>48121</v>
      </c>
      <c r="J46" s="446">
        <v>4.5</v>
      </c>
      <c r="K46" s="446">
        <v>10.5</v>
      </c>
      <c r="L46" s="466">
        <v>1.4382207</v>
      </c>
      <c r="M46" s="466">
        <v>6.33</v>
      </c>
      <c r="N46" s="89">
        <v>0.1479954</v>
      </c>
      <c r="O46" s="89">
        <v>0.81397469999999994</v>
      </c>
      <c r="P46" s="89">
        <v>1.5240253000000001</v>
      </c>
      <c r="Q46" s="67"/>
      <c r="R46" s="67"/>
      <c r="S46" s="67"/>
      <c r="T46" s="67"/>
      <c r="U46" s="67"/>
    </row>
    <row r="47" spans="2:21" s="65" customFormat="1" ht="13.2" customHeight="1" x14ac:dyDescent="0.25">
      <c r="B47" s="8"/>
      <c r="C47" s="885" t="s">
        <v>73</v>
      </c>
      <c r="D47" s="532">
        <v>2</v>
      </c>
      <c r="E47" s="88">
        <v>43008</v>
      </c>
      <c r="F47" s="68">
        <v>4.2500000000000003E-2</v>
      </c>
      <c r="G47" s="89">
        <v>3.3084125000000006E-2</v>
      </c>
      <c r="H47" s="89">
        <v>9.4158750000000006E-3</v>
      </c>
      <c r="I47" s="88">
        <v>48486</v>
      </c>
      <c r="J47" s="446">
        <v>3.5</v>
      </c>
      <c r="K47" s="446">
        <v>5.75</v>
      </c>
      <c r="L47" s="466">
        <v>2.8834125000000006E-2</v>
      </c>
      <c r="M47" s="466">
        <v>6.33</v>
      </c>
      <c r="N47" s="89">
        <v>2.6902499999999999E-3</v>
      </c>
      <c r="O47" s="89">
        <v>1.2106125000000001E-2</v>
      </c>
      <c r="P47" s="89">
        <v>3.0393875000000001E-2</v>
      </c>
      <c r="Q47" s="67"/>
      <c r="R47" s="67"/>
      <c r="S47" s="67"/>
      <c r="T47" s="67"/>
      <c r="U47" s="67"/>
    </row>
    <row r="48" spans="2:21" s="65" customFormat="1" ht="13.2" customHeight="1" x14ac:dyDescent="0.25">
      <c r="B48" s="8"/>
      <c r="C48" s="885" t="s">
        <v>1965</v>
      </c>
      <c r="D48" s="532">
        <v>1</v>
      </c>
      <c r="E48" s="88">
        <v>43008</v>
      </c>
      <c r="F48" s="68">
        <v>0.217</v>
      </c>
      <c r="G48" s="89">
        <v>0.16892365000000001</v>
      </c>
      <c r="H48" s="89">
        <v>4.8076349999999997E-2</v>
      </c>
      <c r="I48" s="88">
        <v>48486</v>
      </c>
      <c r="J48" s="446">
        <v>3.5</v>
      </c>
      <c r="K48" s="446">
        <v>5.75</v>
      </c>
      <c r="L48" s="466">
        <v>0.14722365000000001</v>
      </c>
      <c r="M48" s="466">
        <v>6.33</v>
      </c>
      <c r="N48" s="89">
        <v>1.3736099999999999E-2</v>
      </c>
      <c r="O48" s="89">
        <v>6.1812449999999998E-2</v>
      </c>
      <c r="P48" s="89">
        <v>0.15518755000000001</v>
      </c>
      <c r="Q48" s="67"/>
      <c r="R48" s="67"/>
      <c r="S48" s="67"/>
      <c r="T48" s="67"/>
      <c r="U48" s="67"/>
    </row>
    <row r="49" spans="2:21" s="65" customFormat="1" ht="13.2" customHeight="1" x14ac:dyDescent="0.25">
      <c r="B49" s="8"/>
      <c r="C49" s="885" t="s">
        <v>1957</v>
      </c>
      <c r="D49" s="532">
        <v>3</v>
      </c>
      <c r="E49" s="88">
        <v>43008</v>
      </c>
      <c r="F49" s="68">
        <v>0.45</v>
      </c>
      <c r="G49" s="89">
        <v>0.35030250000000002</v>
      </c>
      <c r="H49" s="89">
        <v>9.9697499999999994E-2</v>
      </c>
      <c r="I49" s="88">
        <v>48486</v>
      </c>
      <c r="J49" s="446">
        <v>3.5</v>
      </c>
      <c r="K49" s="446">
        <v>5.75</v>
      </c>
      <c r="L49" s="466">
        <v>0.30530250000000003</v>
      </c>
      <c r="M49" s="466">
        <v>6.33</v>
      </c>
      <c r="N49" s="89">
        <v>2.8485E-2</v>
      </c>
      <c r="O49" s="89">
        <v>0.1281825</v>
      </c>
      <c r="P49" s="89">
        <v>0.32181749999999998</v>
      </c>
      <c r="Q49" s="67"/>
      <c r="R49" s="67"/>
      <c r="S49" s="67"/>
      <c r="T49" s="67"/>
      <c r="U49" s="67"/>
    </row>
    <row r="50" spans="2:21" s="65" customFormat="1" ht="13.2" customHeight="1" x14ac:dyDescent="0.25">
      <c r="B50" s="8"/>
      <c r="C50" s="885" t="s">
        <v>1974</v>
      </c>
      <c r="D50" s="532">
        <v>1</v>
      </c>
      <c r="E50" s="88">
        <v>43008</v>
      </c>
      <c r="F50" s="68">
        <v>20.25</v>
      </c>
      <c r="G50" s="89">
        <v>15.763612500000001</v>
      </c>
      <c r="H50" s="89">
        <v>4.4863874999999993</v>
      </c>
      <c r="I50" s="88">
        <v>48486</v>
      </c>
      <c r="J50" s="446">
        <v>3.5</v>
      </c>
      <c r="K50" s="446">
        <v>5.75</v>
      </c>
      <c r="L50" s="466">
        <v>13.738612500000002</v>
      </c>
      <c r="M50" s="466">
        <v>6.33</v>
      </c>
      <c r="N50" s="89">
        <v>1.281825</v>
      </c>
      <c r="O50" s="89">
        <v>5.7682124999999989</v>
      </c>
      <c r="P50" s="89">
        <v>14.481787500000001</v>
      </c>
      <c r="Q50" s="67"/>
      <c r="R50" s="67"/>
      <c r="S50" s="67"/>
      <c r="T50" s="67"/>
      <c r="U50" s="67"/>
    </row>
    <row r="51" spans="2:21" s="65" customFormat="1" ht="13.2" customHeight="1" x14ac:dyDescent="0.25">
      <c r="B51" s="8"/>
      <c r="C51" s="885" t="s">
        <v>2067</v>
      </c>
      <c r="D51" s="532">
        <v>8</v>
      </c>
      <c r="E51" s="88">
        <v>43373</v>
      </c>
      <c r="F51" s="68">
        <v>3.47</v>
      </c>
      <c r="G51" s="89">
        <v>2.9208725000000002</v>
      </c>
      <c r="H51" s="89">
        <v>0.5491275000000001</v>
      </c>
      <c r="I51" s="88">
        <v>48851</v>
      </c>
      <c r="J51" s="446">
        <v>2.5</v>
      </c>
      <c r="K51" s="446">
        <v>6.25</v>
      </c>
      <c r="L51" s="466">
        <v>2.5738725000000002</v>
      </c>
      <c r="M51" s="466">
        <v>6.33</v>
      </c>
      <c r="N51" s="89">
        <v>0.21965100000000004</v>
      </c>
      <c r="O51" s="89">
        <v>0.76877850000000014</v>
      </c>
      <c r="P51" s="89">
        <v>2.7012214999999999</v>
      </c>
      <c r="Q51" s="67"/>
      <c r="R51" s="67"/>
      <c r="S51" s="67"/>
      <c r="T51" s="67"/>
      <c r="U51" s="67"/>
    </row>
    <row r="52" spans="2:21" ht="13.95" customHeight="1" x14ac:dyDescent="0.25">
      <c r="C52" s="37" t="s">
        <v>1836</v>
      </c>
      <c r="D52" s="92">
        <v>1</v>
      </c>
      <c r="E52" s="88">
        <v>43373</v>
      </c>
      <c r="F52" s="68">
        <v>5.0999954E-2</v>
      </c>
      <c r="G52" s="89">
        <v>4.2929211279500001E-2</v>
      </c>
      <c r="H52" s="89">
        <v>8.0707427204999987E-3</v>
      </c>
      <c r="I52" s="88">
        <v>48851</v>
      </c>
      <c r="J52" s="446">
        <v>2.5</v>
      </c>
      <c r="K52" s="446">
        <v>6.25</v>
      </c>
      <c r="L52" s="466">
        <v>3.78292158795E-2</v>
      </c>
      <c r="M52" s="466">
        <v>6.33</v>
      </c>
      <c r="N52" s="89">
        <v>3.2282970882E-3</v>
      </c>
      <c r="O52" s="89">
        <v>1.12990398087E-2</v>
      </c>
      <c r="P52" s="89">
        <v>3.97009141913E-2</v>
      </c>
    </row>
    <row r="53" spans="2:21" ht="13.95" customHeight="1" x14ac:dyDescent="0.25">
      <c r="C53" s="37" t="s">
        <v>68</v>
      </c>
      <c r="D53" s="92">
        <v>3</v>
      </c>
      <c r="E53" s="88">
        <v>43373</v>
      </c>
      <c r="F53" s="68">
        <v>0.169900052</v>
      </c>
      <c r="G53" s="89">
        <v>0.14301336877099999</v>
      </c>
      <c r="H53" s="89">
        <v>2.6886683229000001E-2</v>
      </c>
      <c r="I53" s="88">
        <v>48851</v>
      </c>
      <c r="J53" s="446">
        <v>2.5</v>
      </c>
      <c r="K53" s="446">
        <v>6.25</v>
      </c>
      <c r="L53" s="466">
        <v>0.126023363571</v>
      </c>
      <c r="M53" s="466">
        <v>6.33</v>
      </c>
      <c r="N53" s="89">
        <v>1.07546732916E-2</v>
      </c>
      <c r="O53" s="89">
        <v>3.7641356520600001E-2</v>
      </c>
      <c r="P53" s="89">
        <v>0.1322586954794</v>
      </c>
    </row>
    <row r="54" spans="2:21" ht="13.95" customHeight="1" x14ac:dyDescent="0.25">
      <c r="C54" s="37" t="s">
        <v>2068</v>
      </c>
      <c r="D54" s="92">
        <v>5</v>
      </c>
      <c r="E54" s="88">
        <v>43373</v>
      </c>
      <c r="F54" s="68">
        <v>0.91590000000000005</v>
      </c>
      <c r="G54" s="89">
        <v>0.77095882500000001</v>
      </c>
      <c r="H54" s="89">
        <v>0.14494117500000001</v>
      </c>
      <c r="I54" s="88">
        <v>48851</v>
      </c>
      <c r="J54" s="446">
        <v>2.5</v>
      </c>
      <c r="K54" s="446">
        <v>6.25</v>
      </c>
      <c r="L54" s="466">
        <v>0.67936882500000007</v>
      </c>
      <c r="M54" s="466">
        <v>6.33</v>
      </c>
      <c r="N54" s="89">
        <v>5.7976470000000002E-2</v>
      </c>
      <c r="O54" s="89">
        <v>0.20291764500000001</v>
      </c>
      <c r="P54" s="89">
        <v>0.71298235500000007</v>
      </c>
    </row>
    <row r="55" spans="2:21" ht="13.95" customHeight="1" x14ac:dyDescent="0.25">
      <c r="C55" s="37" t="s">
        <v>2069</v>
      </c>
      <c r="D55" s="92">
        <v>2</v>
      </c>
      <c r="E55" s="88">
        <v>43373</v>
      </c>
      <c r="F55" s="68">
        <v>0.37759999999999999</v>
      </c>
      <c r="G55" s="89">
        <v>0.31784479999999998</v>
      </c>
      <c r="H55" s="89">
        <v>5.9755200000000001E-2</v>
      </c>
      <c r="I55" s="88">
        <v>48851</v>
      </c>
      <c r="J55" s="446">
        <v>2.5</v>
      </c>
      <c r="K55" s="446">
        <v>6.25</v>
      </c>
      <c r="L55" s="466">
        <v>0.28008479999999997</v>
      </c>
      <c r="M55" s="466">
        <v>6.33</v>
      </c>
      <c r="N55" s="89">
        <v>2.3902079999999999E-2</v>
      </c>
      <c r="O55" s="89">
        <v>8.3657280000000001E-2</v>
      </c>
      <c r="P55" s="89">
        <v>0.29394271999999999</v>
      </c>
    </row>
    <row r="56" spans="2:21" ht="13.95" customHeight="1" x14ac:dyDescent="0.25">
      <c r="C56" s="37" t="s">
        <v>2070</v>
      </c>
      <c r="D56" s="92">
        <v>2</v>
      </c>
      <c r="E56" s="88">
        <v>43373</v>
      </c>
      <c r="F56" s="68">
        <v>0.41260000000000002</v>
      </c>
      <c r="G56" s="89">
        <v>0.34730605000000003</v>
      </c>
      <c r="H56" s="89">
        <v>6.5293950000000003E-2</v>
      </c>
      <c r="I56" s="88">
        <v>48851</v>
      </c>
      <c r="J56" s="446">
        <v>2.5</v>
      </c>
      <c r="K56" s="446">
        <v>6.25</v>
      </c>
      <c r="L56" s="466">
        <v>0.30604605000000001</v>
      </c>
      <c r="M56" s="466">
        <v>6.33</v>
      </c>
      <c r="N56" s="89">
        <v>2.6117580000000001E-2</v>
      </c>
      <c r="O56" s="89">
        <v>9.1411530000000005E-2</v>
      </c>
      <c r="P56" s="89">
        <v>0.32118847</v>
      </c>
    </row>
    <row r="57" spans="2:21" ht="13.95" customHeight="1" x14ac:dyDescent="0.25">
      <c r="C57" s="37" t="s">
        <v>147</v>
      </c>
      <c r="D57" s="92">
        <v>2</v>
      </c>
      <c r="E57" s="88">
        <v>43373</v>
      </c>
      <c r="F57" s="68">
        <v>0.32820006399999996</v>
      </c>
      <c r="G57" s="89">
        <v>0.27626240387199996</v>
      </c>
      <c r="H57" s="89">
        <v>5.1937660127999996E-2</v>
      </c>
      <c r="I57" s="88">
        <v>48851</v>
      </c>
      <c r="J57" s="446">
        <v>2.5</v>
      </c>
      <c r="K57" s="446">
        <v>6.25</v>
      </c>
      <c r="L57" s="466">
        <v>0.24344239747199997</v>
      </c>
      <c r="M57" s="466">
        <v>6.33</v>
      </c>
      <c r="N57" s="89">
        <v>2.0775064051199998E-2</v>
      </c>
      <c r="O57" s="89">
        <v>7.2712724179199995E-2</v>
      </c>
      <c r="P57" s="89">
        <v>0.25548733982079996</v>
      </c>
    </row>
    <row r="58" spans="2:21" ht="13.95" customHeight="1" x14ac:dyDescent="0.25">
      <c r="C58" s="37" t="s">
        <v>2184</v>
      </c>
      <c r="D58" s="92">
        <v>1</v>
      </c>
      <c r="E58" s="88">
        <v>43738</v>
      </c>
      <c r="F58" s="68">
        <v>2.3010000000000002</v>
      </c>
      <c r="G58" s="89">
        <v>2.0825200500000003</v>
      </c>
      <c r="H58" s="89">
        <v>0.21847995000000003</v>
      </c>
      <c r="I58" s="88">
        <v>49216</v>
      </c>
      <c r="J58" s="446">
        <v>1.5</v>
      </c>
      <c r="K58" s="446">
        <v>6.75</v>
      </c>
      <c r="L58" s="466">
        <v>1.8524200500000003</v>
      </c>
      <c r="M58" s="466">
        <v>6.33</v>
      </c>
      <c r="N58" s="89">
        <v>0.14565330000000001</v>
      </c>
      <c r="O58" s="89">
        <v>0.36413325000000007</v>
      </c>
      <c r="P58" s="89">
        <v>1.9368667500000001</v>
      </c>
    </row>
    <row r="59" spans="2:21" ht="13.95" customHeight="1" x14ac:dyDescent="0.25">
      <c r="C59" s="37" t="s">
        <v>2185</v>
      </c>
      <c r="D59" s="92">
        <v>2</v>
      </c>
      <c r="E59" s="88">
        <v>43738</v>
      </c>
      <c r="F59" s="68">
        <v>3.1879999999999999E-2</v>
      </c>
      <c r="G59" s="89">
        <v>2.8852994E-2</v>
      </c>
      <c r="H59" s="89">
        <v>3.0270059999999996E-3</v>
      </c>
      <c r="I59" s="88">
        <v>49216</v>
      </c>
      <c r="J59" s="446">
        <v>1.5</v>
      </c>
      <c r="K59" s="446">
        <v>6.75</v>
      </c>
      <c r="L59" s="466">
        <v>2.5664994E-2</v>
      </c>
      <c r="M59" s="466">
        <v>6.33</v>
      </c>
      <c r="N59" s="89">
        <v>2.0180039999999999E-3</v>
      </c>
      <c r="O59" s="89">
        <v>5.0450099999999991E-3</v>
      </c>
      <c r="P59" s="89">
        <v>2.683499E-2</v>
      </c>
    </row>
    <row r="60" spans="2:21" ht="13.95" customHeight="1" x14ac:dyDescent="0.25">
      <c r="C60" s="37" t="s">
        <v>2186</v>
      </c>
      <c r="D60" s="92">
        <v>1</v>
      </c>
      <c r="E60" s="88">
        <v>43738</v>
      </c>
      <c r="F60" s="68">
        <v>5.1599999999999997E-3</v>
      </c>
      <c r="G60" s="89">
        <v>4.6700579999999995E-3</v>
      </c>
      <c r="H60" s="89">
        <v>4.8994199999999994E-4</v>
      </c>
      <c r="I60" s="88">
        <v>49216</v>
      </c>
      <c r="J60" s="446">
        <v>1.5</v>
      </c>
      <c r="K60" s="446">
        <v>6.75</v>
      </c>
      <c r="L60" s="466">
        <v>4.1540579999999995E-3</v>
      </c>
      <c r="M60" s="466">
        <v>6.33</v>
      </c>
      <c r="N60" s="89">
        <v>3.2662799999999998E-4</v>
      </c>
      <c r="O60" s="89">
        <v>8.1656999999999997E-4</v>
      </c>
      <c r="P60" s="89">
        <v>4.3434299999999997E-3</v>
      </c>
    </row>
    <row r="61" spans="2:21" ht="13.95" customHeight="1" x14ac:dyDescent="0.25">
      <c r="C61" s="37" t="s">
        <v>1965</v>
      </c>
      <c r="D61" s="92">
        <v>1</v>
      </c>
      <c r="E61" s="88">
        <v>43738</v>
      </c>
      <c r="F61" s="68">
        <v>0.22900000000000001</v>
      </c>
      <c r="G61" s="89">
        <v>0.20725645000000001</v>
      </c>
      <c r="H61" s="89">
        <v>2.174355E-2</v>
      </c>
      <c r="I61" s="88">
        <v>49216</v>
      </c>
      <c r="J61" s="446">
        <v>1.5</v>
      </c>
      <c r="K61" s="446">
        <v>6.75</v>
      </c>
      <c r="L61" s="466">
        <v>0.18435645000000001</v>
      </c>
      <c r="M61" s="466">
        <v>6.33</v>
      </c>
      <c r="N61" s="89">
        <v>1.44957E-2</v>
      </c>
      <c r="O61" s="89">
        <v>3.6239250000000001E-2</v>
      </c>
      <c r="P61" s="89">
        <v>0.19276075000000001</v>
      </c>
    </row>
    <row r="62" spans="2:21" ht="13.95" customHeight="1" x14ac:dyDescent="0.25">
      <c r="C62" s="37" t="s">
        <v>2211</v>
      </c>
      <c r="D62" s="92">
        <v>18</v>
      </c>
      <c r="E62" s="88">
        <v>43738</v>
      </c>
      <c r="F62" s="68">
        <v>3.8822399999999999</v>
      </c>
      <c r="G62" s="89">
        <v>3.5136213119999997</v>
      </c>
      <c r="H62" s="89">
        <v>0.36861868799999997</v>
      </c>
      <c r="I62" s="88">
        <v>49216</v>
      </c>
      <c r="J62" s="446">
        <v>1.5</v>
      </c>
      <c r="K62" s="446">
        <v>6.75</v>
      </c>
      <c r="L62" s="466">
        <v>3.1253973119999996</v>
      </c>
      <c r="M62" s="466">
        <v>6.33</v>
      </c>
      <c r="N62" s="89">
        <v>0.24574579199999999</v>
      </c>
      <c r="O62" s="89">
        <v>0.61436447999999999</v>
      </c>
      <c r="P62" s="89">
        <v>3.26787552</v>
      </c>
    </row>
    <row r="63" spans="2:21" ht="13.95" customHeight="1" x14ac:dyDescent="0.25">
      <c r="C63" s="37" t="s">
        <v>2216</v>
      </c>
      <c r="D63" s="92">
        <v>1</v>
      </c>
      <c r="E63" s="88">
        <v>43738</v>
      </c>
      <c r="F63" s="68">
        <v>0.84879759999999993</v>
      </c>
      <c r="G63" s="89">
        <v>0.76820426787999996</v>
      </c>
      <c r="H63" s="89">
        <v>8.059333212E-2</v>
      </c>
      <c r="I63" s="88">
        <v>49216</v>
      </c>
      <c r="J63" s="446">
        <v>1.5</v>
      </c>
      <c r="K63" s="446">
        <v>6.75</v>
      </c>
      <c r="L63" s="466">
        <v>0.68332450787999999</v>
      </c>
      <c r="M63" s="466">
        <v>6.33</v>
      </c>
      <c r="N63" s="89">
        <v>5.3728888080000002E-2</v>
      </c>
      <c r="O63" s="89">
        <v>0.13432222020000001</v>
      </c>
      <c r="P63" s="89">
        <v>0.71447537979999987</v>
      </c>
    </row>
    <row r="64" spans="2:21" ht="13.95" customHeight="1" x14ac:dyDescent="0.25">
      <c r="C64" s="37" t="s">
        <v>2217</v>
      </c>
      <c r="D64" s="92">
        <v>27</v>
      </c>
      <c r="E64" s="88">
        <v>43738</v>
      </c>
      <c r="F64" s="68">
        <v>0.22665841199999998</v>
      </c>
      <c r="G64" s="89">
        <v>0.20513719578059997</v>
      </c>
      <c r="H64" s="89">
        <v>2.1521216219400001E-2</v>
      </c>
      <c r="I64" s="88">
        <v>49216</v>
      </c>
      <c r="J64" s="446">
        <v>1.5</v>
      </c>
      <c r="K64" s="446">
        <v>6.75</v>
      </c>
      <c r="L64" s="466">
        <v>0.18247135458059999</v>
      </c>
      <c r="M64" s="466">
        <v>6.33</v>
      </c>
      <c r="N64" s="89">
        <v>1.4347477479599999E-2</v>
      </c>
      <c r="O64" s="89">
        <v>3.5868693699000004E-2</v>
      </c>
      <c r="P64" s="89">
        <v>0.19078971830099997</v>
      </c>
    </row>
    <row r="65" spans="2:16" ht="13.95" customHeight="1" x14ac:dyDescent="0.25">
      <c r="C65" s="37" t="s">
        <v>2212</v>
      </c>
      <c r="D65" s="92">
        <v>4</v>
      </c>
      <c r="E65" s="88">
        <v>43738</v>
      </c>
      <c r="F65" s="68">
        <v>5.0368536000000005E-2</v>
      </c>
      <c r="G65" s="89">
        <v>4.5586043506800004E-2</v>
      </c>
      <c r="H65" s="89">
        <v>4.7824924932000001E-3</v>
      </c>
      <c r="I65" s="88">
        <v>49216</v>
      </c>
      <c r="J65" s="446">
        <v>1.5</v>
      </c>
      <c r="K65" s="446">
        <v>6.75</v>
      </c>
      <c r="L65" s="466">
        <v>4.0549189906800003E-2</v>
      </c>
      <c r="M65" s="466">
        <v>6.33</v>
      </c>
      <c r="N65" s="89">
        <v>3.1883283288000001E-3</v>
      </c>
      <c r="O65" s="89">
        <v>7.9708208219999993E-3</v>
      </c>
      <c r="P65" s="89">
        <v>4.2397715178000006E-2</v>
      </c>
    </row>
    <row r="66" spans="2:16" ht="13.95" customHeight="1" x14ac:dyDescent="0.25">
      <c r="C66" s="37" t="s">
        <v>2212</v>
      </c>
      <c r="D66" s="92">
        <v>1</v>
      </c>
      <c r="E66" s="88">
        <v>43738</v>
      </c>
      <c r="F66" s="68">
        <v>4.4771913999999996E-2</v>
      </c>
      <c r="G66" s="89">
        <v>4.0520820765699996E-2</v>
      </c>
      <c r="H66" s="89">
        <v>4.2510932342999996E-3</v>
      </c>
      <c r="I66" s="88">
        <v>49216</v>
      </c>
      <c r="J66" s="446">
        <v>1.5</v>
      </c>
      <c r="K66" s="446">
        <v>6.75</v>
      </c>
      <c r="L66" s="466">
        <v>3.6043629365699999E-2</v>
      </c>
      <c r="M66" s="466">
        <v>6.33</v>
      </c>
      <c r="N66" s="89">
        <v>2.8340621561999996E-3</v>
      </c>
      <c r="O66" s="89">
        <v>7.0851553904999996E-3</v>
      </c>
      <c r="P66" s="89">
        <v>3.7686758609499993E-2</v>
      </c>
    </row>
    <row r="67" spans="2:16" ht="13.95" customHeight="1" x14ac:dyDescent="0.25">
      <c r="C67" s="37" t="s">
        <v>2218</v>
      </c>
      <c r="D67" s="92">
        <v>728</v>
      </c>
      <c r="E67" s="88">
        <v>43738</v>
      </c>
      <c r="F67" s="68">
        <v>0.27162844799999997</v>
      </c>
      <c r="G67" s="89">
        <v>0.24583732686239995</v>
      </c>
      <c r="H67" s="89">
        <v>2.5791121137600001E-2</v>
      </c>
      <c r="I67" s="88">
        <v>49216</v>
      </c>
      <c r="J67" s="446">
        <v>1.5</v>
      </c>
      <c r="K67" s="446">
        <v>6.75</v>
      </c>
      <c r="L67" s="466">
        <v>0.21867448206239998</v>
      </c>
      <c r="M67" s="466">
        <v>6.33</v>
      </c>
      <c r="N67" s="89">
        <v>1.71940807584E-2</v>
      </c>
      <c r="O67" s="89">
        <v>4.2985201895999997E-2</v>
      </c>
      <c r="P67" s="89">
        <v>0.22864324610399997</v>
      </c>
    </row>
    <row r="68" spans="2:16" ht="13.95" customHeight="1" x14ac:dyDescent="0.25">
      <c r="C68" s="37" t="s">
        <v>2219</v>
      </c>
      <c r="D68" s="92">
        <v>95</v>
      </c>
      <c r="E68" s="88">
        <v>43738</v>
      </c>
      <c r="F68" s="68">
        <v>0.24811093000000001</v>
      </c>
      <c r="G68" s="89">
        <v>0.22455279719650001</v>
      </c>
      <c r="H68" s="89">
        <v>2.3558132803500002E-2</v>
      </c>
      <c r="I68" s="88">
        <v>49216</v>
      </c>
      <c r="J68" s="446">
        <v>1.5</v>
      </c>
      <c r="K68" s="446">
        <v>6.75</v>
      </c>
      <c r="L68" s="466">
        <v>0.1997417041965</v>
      </c>
      <c r="M68" s="466">
        <v>6.33</v>
      </c>
      <c r="N68" s="89">
        <v>1.5705421869000001E-2</v>
      </c>
      <c r="O68" s="89">
        <v>3.9263554672500006E-2</v>
      </c>
      <c r="P68" s="89">
        <v>0.2088473753275</v>
      </c>
    </row>
    <row r="69" spans="2:16" ht="13.95" customHeight="1" x14ac:dyDescent="0.25">
      <c r="C69" s="37" t="s">
        <v>2220</v>
      </c>
      <c r="D69" s="92">
        <v>158</v>
      </c>
      <c r="E69" s="88">
        <v>43738</v>
      </c>
      <c r="F69" s="68">
        <v>0.23579066800000001</v>
      </c>
      <c r="G69" s="89">
        <v>0.2134023440734</v>
      </c>
      <c r="H69" s="89">
        <v>2.2388323926600003E-2</v>
      </c>
      <c r="I69" s="88">
        <v>49216</v>
      </c>
      <c r="J69" s="446">
        <v>1.5</v>
      </c>
      <c r="K69" s="446">
        <v>6.75</v>
      </c>
      <c r="L69" s="466">
        <v>0.18982327727340001</v>
      </c>
      <c r="M69" s="466">
        <v>6.33</v>
      </c>
      <c r="N69" s="89">
        <v>1.4925549284400002E-2</v>
      </c>
      <c r="O69" s="89">
        <v>3.7313873211000007E-2</v>
      </c>
      <c r="P69" s="89">
        <v>0.19847679478899999</v>
      </c>
    </row>
    <row r="70" spans="2:16" ht="13.95" customHeight="1" x14ac:dyDescent="0.25">
      <c r="C70" s="37" t="s">
        <v>2221</v>
      </c>
      <c r="D70" s="92">
        <v>45</v>
      </c>
      <c r="E70" s="88">
        <v>43738</v>
      </c>
      <c r="F70" s="68">
        <v>3.1477680000000001E-2</v>
      </c>
      <c r="G70" s="89">
        <v>2.8488874284000001E-2</v>
      </c>
      <c r="H70" s="89">
        <v>2.9888057160000004E-3</v>
      </c>
      <c r="I70" s="88">
        <v>49216</v>
      </c>
      <c r="J70" s="446">
        <v>1.5</v>
      </c>
      <c r="K70" s="446">
        <v>6.75</v>
      </c>
      <c r="L70" s="466">
        <v>2.5341106284000003E-2</v>
      </c>
      <c r="M70" s="466">
        <v>6.33</v>
      </c>
      <c r="N70" s="89">
        <v>1.9925371440000002E-3</v>
      </c>
      <c r="O70" s="89">
        <v>4.9813428600000006E-3</v>
      </c>
      <c r="P70" s="89">
        <v>2.6496337139999999E-2</v>
      </c>
    </row>
    <row r="71" spans="2:16" ht="13.95" customHeight="1" x14ac:dyDescent="0.25">
      <c r="C71" s="37" t="s">
        <v>2213</v>
      </c>
      <c r="D71" s="92">
        <v>1</v>
      </c>
      <c r="E71" s="88">
        <v>43738</v>
      </c>
      <c r="F71" s="68">
        <v>2.210612E-2</v>
      </c>
      <c r="G71" s="89">
        <v>2.0007143905999999E-2</v>
      </c>
      <c r="H71" s="89">
        <v>2.0989760939999999E-3</v>
      </c>
      <c r="I71" s="88">
        <v>49216</v>
      </c>
      <c r="J71" s="446">
        <v>1.5</v>
      </c>
      <c r="K71" s="446">
        <v>6.75</v>
      </c>
      <c r="L71" s="466">
        <v>1.7796531905999998E-2</v>
      </c>
      <c r="M71" s="466">
        <v>6.33</v>
      </c>
      <c r="N71" s="89">
        <v>1.3993173959999999E-3</v>
      </c>
      <c r="O71" s="89">
        <v>3.4982934899999998E-3</v>
      </c>
      <c r="P71" s="89">
        <v>1.8607826510000001E-2</v>
      </c>
    </row>
    <row r="72" spans="2:16" ht="13.95" customHeight="1" x14ac:dyDescent="0.25">
      <c r="C72" s="37" t="s">
        <v>2214</v>
      </c>
      <c r="D72" s="92">
        <v>491</v>
      </c>
      <c r="E72" s="88">
        <v>43738</v>
      </c>
      <c r="F72" s="68">
        <v>0.38013121799999999</v>
      </c>
      <c r="G72" s="89">
        <v>0.34403775885089999</v>
      </c>
      <c r="H72" s="89">
        <v>3.6093459149100005E-2</v>
      </c>
      <c r="I72" s="88">
        <v>49216</v>
      </c>
      <c r="J72" s="446">
        <v>1.5</v>
      </c>
      <c r="K72" s="446">
        <v>6.75</v>
      </c>
      <c r="L72" s="466">
        <v>0.30602463705089999</v>
      </c>
      <c r="M72" s="466">
        <v>6.33</v>
      </c>
      <c r="N72" s="89">
        <v>2.4062306099400001E-2</v>
      </c>
      <c r="O72" s="89">
        <v>6.0155765248500005E-2</v>
      </c>
      <c r="P72" s="89">
        <v>0.31997545275149997</v>
      </c>
    </row>
    <row r="73" spans="2:16" ht="13.95" customHeight="1" x14ac:dyDescent="0.25">
      <c r="C73" s="37" t="s">
        <v>2215</v>
      </c>
      <c r="D73" s="92">
        <v>27</v>
      </c>
      <c r="E73" s="88">
        <v>43738</v>
      </c>
      <c r="F73" s="68">
        <v>8.0589869999999994E-2</v>
      </c>
      <c r="G73" s="89">
        <v>7.2937861843499999E-2</v>
      </c>
      <c r="H73" s="89">
        <v>7.6520081565000005E-3</v>
      </c>
      <c r="I73" s="88">
        <v>49216</v>
      </c>
      <c r="J73" s="446">
        <v>1.5</v>
      </c>
      <c r="K73" s="446">
        <v>6.75</v>
      </c>
      <c r="L73" s="466">
        <v>6.4878874843499995E-2</v>
      </c>
      <c r="M73" s="466">
        <v>6.33</v>
      </c>
      <c r="N73" s="89">
        <v>5.1013387710000004E-3</v>
      </c>
      <c r="O73" s="89">
        <v>1.2753346927500001E-2</v>
      </c>
      <c r="P73" s="89">
        <v>6.7836523072499988E-2</v>
      </c>
    </row>
    <row r="74" spans="2:16" ht="13.95" customHeight="1" x14ac:dyDescent="0.25">
      <c r="C74" s="37" t="s">
        <v>2224</v>
      </c>
      <c r="D74" s="92">
        <v>1</v>
      </c>
      <c r="E74" s="88">
        <v>43738</v>
      </c>
      <c r="F74" s="68">
        <v>6.8156800000000003E-2</v>
      </c>
      <c r="G74" s="89">
        <v>6.1685311840000007E-2</v>
      </c>
      <c r="H74" s="89">
        <v>6.4714881600000003E-3</v>
      </c>
      <c r="I74" s="88">
        <v>49216</v>
      </c>
      <c r="J74" s="446">
        <v>1.5</v>
      </c>
      <c r="K74" s="446">
        <v>6.75</v>
      </c>
      <c r="L74" s="466">
        <v>5.4869631840000002E-2</v>
      </c>
      <c r="M74" s="466">
        <v>6.33</v>
      </c>
      <c r="N74" s="89">
        <v>4.3143254399999999E-3</v>
      </c>
      <c r="O74" s="89">
        <v>1.0785813599999999E-2</v>
      </c>
      <c r="P74" s="89">
        <v>5.7370986400000004E-2</v>
      </c>
    </row>
    <row r="75" spans="2:16" ht="13.95" customHeight="1" x14ac:dyDescent="0.3">
      <c r="B75" s="1591"/>
      <c r="C75" s="37" t="s">
        <v>2354</v>
      </c>
      <c r="D75" s="459" t="s">
        <v>2367</v>
      </c>
      <c r="E75" s="88">
        <v>44382</v>
      </c>
      <c r="F75" s="68">
        <v>6.6079999999999993E-3</v>
      </c>
      <c r="G75" s="89">
        <v>0</v>
      </c>
      <c r="H75" s="89">
        <v>0</v>
      </c>
      <c r="I75" s="88">
        <v>49860</v>
      </c>
      <c r="J75" s="446">
        <v>0</v>
      </c>
      <c r="K75" s="446">
        <v>11.054794520547945</v>
      </c>
      <c r="L75" s="466">
        <v>5.9471999999999997E-3</v>
      </c>
      <c r="M75" s="1703">
        <v>4.665123287671233</v>
      </c>
      <c r="N75" s="89">
        <v>2.0914319999999997E-4</v>
      </c>
      <c r="O75" s="89">
        <v>2.0914319999999997E-4</v>
      </c>
      <c r="P75" s="89">
        <v>6.398856799999999E-3</v>
      </c>
    </row>
    <row r="76" spans="2:16" ht="13.95" customHeight="1" x14ac:dyDescent="0.3">
      <c r="C76" s="37" t="s">
        <v>2355</v>
      </c>
      <c r="D76" s="92">
        <v>1</v>
      </c>
      <c r="E76" s="88">
        <v>44382</v>
      </c>
      <c r="F76" s="68">
        <v>5.5392200000000003E-2</v>
      </c>
      <c r="G76" s="89">
        <v>0</v>
      </c>
      <c r="H76" s="89">
        <v>0</v>
      </c>
      <c r="I76" s="88">
        <v>49860</v>
      </c>
      <c r="J76" s="446">
        <v>0</v>
      </c>
      <c r="K76" s="446">
        <v>11.054794520547945</v>
      </c>
      <c r="L76" s="466">
        <v>4.9852980000000005E-2</v>
      </c>
      <c r="M76" s="1703">
        <v>4.665123287671233</v>
      </c>
      <c r="N76" s="89">
        <v>1.75316313E-3</v>
      </c>
      <c r="O76" s="89">
        <v>1.75316313E-3</v>
      </c>
      <c r="P76" s="89">
        <v>5.3639036870000004E-2</v>
      </c>
    </row>
    <row r="77" spans="2:16" ht="13.95" customHeight="1" x14ac:dyDescent="0.3">
      <c r="C77" s="37" t="s">
        <v>2356</v>
      </c>
      <c r="D77" s="92">
        <v>3</v>
      </c>
      <c r="E77" s="88">
        <v>44485</v>
      </c>
      <c r="F77" s="68">
        <v>0.25661949699999997</v>
      </c>
      <c r="G77" s="89">
        <v>0</v>
      </c>
      <c r="H77" s="89">
        <v>0</v>
      </c>
      <c r="I77" s="88">
        <v>49963</v>
      </c>
      <c r="J77" s="446">
        <v>0</v>
      </c>
      <c r="K77" s="446">
        <v>6.8219178082191778</v>
      </c>
      <c r="L77" s="466">
        <v>0.23095754729999998</v>
      </c>
      <c r="M77" s="1703">
        <v>2.8788493150684933</v>
      </c>
      <c r="N77" s="89">
        <v>8.1220070800499984E-3</v>
      </c>
      <c r="O77" s="89">
        <v>8.1220070800499984E-3</v>
      </c>
      <c r="P77" s="89">
        <v>0.24849748991994997</v>
      </c>
    </row>
    <row r="78" spans="2:16" ht="13.95" customHeight="1" x14ac:dyDescent="0.3">
      <c r="C78" s="37" t="s">
        <v>2357</v>
      </c>
      <c r="D78" s="92">
        <v>5</v>
      </c>
      <c r="E78" s="88">
        <v>44485</v>
      </c>
      <c r="F78" s="68">
        <v>0.34924973299999995</v>
      </c>
      <c r="G78" s="89">
        <v>0</v>
      </c>
      <c r="H78" s="89">
        <v>0</v>
      </c>
      <c r="I78" s="88">
        <v>49963</v>
      </c>
      <c r="J78" s="446">
        <v>0</v>
      </c>
      <c r="K78" s="446">
        <v>6.8219178082191778</v>
      </c>
      <c r="L78" s="466">
        <v>0.31432475969999996</v>
      </c>
      <c r="M78" s="1703">
        <v>2.8788493150684933</v>
      </c>
      <c r="N78" s="89">
        <v>1.1053754049449997E-2</v>
      </c>
      <c r="O78" s="89">
        <v>1.1053754049449997E-2</v>
      </c>
      <c r="P78" s="89">
        <v>0.33819597895054998</v>
      </c>
    </row>
    <row r="79" spans="2:16" ht="13.95" customHeight="1" x14ac:dyDescent="0.3">
      <c r="C79" s="37" t="s">
        <v>2358</v>
      </c>
      <c r="D79" s="92">
        <v>3</v>
      </c>
      <c r="E79" s="88">
        <v>44485</v>
      </c>
      <c r="F79" s="68">
        <v>0.45094360799999994</v>
      </c>
      <c r="G79" s="89">
        <v>0</v>
      </c>
      <c r="H79" s="89">
        <v>0</v>
      </c>
      <c r="I79" s="88">
        <v>49963</v>
      </c>
      <c r="J79" s="446">
        <v>0</v>
      </c>
      <c r="K79" s="446">
        <v>6.8219178082191778</v>
      </c>
      <c r="L79" s="466">
        <v>0.40584924719999993</v>
      </c>
      <c r="M79" s="1703">
        <v>2.8788493150684933</v>
      </c>
      <c r="N79" s="89">
        <v>1.4272365193199998E-2</v>
      </c>
      <c r="O79" s="89">
        <v>1.4272365193199998E-2</v>
      </c>
      <c r="P79" s="89">
        <v>0.43667124280679992</v>
      </c>
    </row>
    <row r="80" spans="2:16" ht="13.95" customHeight="1" x14ac:dyDescent="0.3">
      <c r="C80" s="37" t="s">
        <v>2359</v>
      </c>
      <c r="D80" s="92">
        <v>2</v>
      </c>
      <c r="E80" s="88">
        <v>44485</v>
      </c>
      <c r="F80" s="68">
        <v>0.242999996</v>
      </c>
      <c r="G80" s="89">
        <v>0</v>
      </c>
      <c r="H80" s="89">
        <v>0</v>
      </c>
      <c r="I80" s="88">
        <v>49963</v>
      </c>
      <c r="J80" s="446">
        <v>0</v>
      </c>
      <c r="K80" s="446">
        <v>6.8219178082191778</v>
      </c>
      <c r="L80" s="466">
        <v>0.21869999640000001</v>
      </c>
      <c r="M80" s="1703">
        <v>2.8788493150684933</v>
      </c>
      <c r="N80" s="89">
        <v>7.6909498734000006E-3</v>
      </c>
      <c r="O80" s="89">
        <v>7.6909498734000006E-3</v>
      </c>
      <c r="P80" s="89">
        <v>0.2353090461266</v>
      </c>
    </row>
    <row r="81" spans="3:16" ht="13.95" customHeight="1" x14ac:dyDescent="0.3">
      <c r="C81" s="37" t="s">
        <v>2360</v>
      </c>
      <c r="D81" s="92">
        <v>1</v>
      </c>
      <c r="E81" s="88">
        <v>44485</v>
      </c>
      <c r="F81" s="68">
        <v>0.134999906</v>
      </c>
      <c r="G81" s="89">
        <v>0</v>
      </c>
      <c r="H81" s="89">
        <v>0</v>
      </c>
      <c r="I81" s="88">
        <v>49963</v>
      </c>
      <c r="J81" s="446">
        <v>0</v>
      </c>
      <c r="K81" s="446">
        <v>6.8219178082191778</v>
      </c>
      <c r="L81" s="466">
        <v>0.12149991540000001</v>
      </c>
      <c r="M81" s="1703">
        <v>2.8788493150684933</v>
      </c>
      <c r="N81" s="89">
        <v>4.2727470248999999E-3</v>
      </c>
      <c r="O81" s="89">
        <v>4.2727470248999999E-3</v>
      </c>
      <c r="P81" s="89">
        <v>0.13072715897510001</v>
      </c>
    </row>
    <row r="82" spans="3:16" ht="13.95" customHeight="1" x14ac:dyDescent="0.3">
      <c r="C82" s="37" t="s">
        <v>2361</v>
      </c>
      <c r="D82" s="92">
        <v>1</v>
      </c>
      <c r="E82" s="88">
        <v>44485</v>
      </c>
      <c r="F82" s="68">
        <v>0.17964992599999999</v>
      </c>
      <c r="G82" s="89">
        <v>0</v>
      </c>
      <c r="H82" s="89">
        <v>0</v>
      </c>
      <c r="I82" s="88">
        <v>49963</v>
      </c>
      <c r="J82" s="446">
        <v>0</v>
      </c>
      <c r="K82" s="446">
        <v>6.8219178082191778</v>
      </c>
      <c r="L82" s="466">
        <v>0.16168493339999998</v>
      </c>
      <c r="M82" s="1703">
        <v>2.8788493150684933</v>
      </c>
      <c r="N82" s="89">
        <v>5.6859201578999992E-3</v>
      </c>
      <c r="O82" s="89">
        <v>5.6859201578999992E-3</v>
      </c>
      <c r="P82" s="89">
        <v>0.17396400584209998</v>
      </c>
    </row>
    <row r="83" spans="3:16" ht="13.95" customHeight="1" x14ac:dyDescent="0.3">
      <c r="C83" s="37" t="s">
        <v>2362</v>
      </c>
      <c r="D83" s="92">
        <v>1</v>
      </c>
      <c r="E83" s="88">
        <v>44485</v>
      </c>
      <c r="F83" s="68">
        <v>3.0499931999999993E-2</v>
      </c>
      <c r="G83" s="89">
        <v>0</v>
      </c>
      <c r="H83" s="89">
        <v>0</v>
      </c>
      <c r="I83" s="88">
        <v>49963</v>
      </c>
      <c r="J83" s="446">
        <v>0</v>
      </c>
      <c r="K83" s="446">
        <v>6.8219178082191778</v>
      </c>
      <c r="L83" s="466">
        <v>2.7449938799999993E-2</v>
      </c>
      <c r="M83" s="1703">
        <v>2.8788493150684933</v>
      </c>
      <c r="N83" s="89">
        <v>9.6532284779999981E-4</v>
      </c>
      <c r="O83" s="89">
        <v>9.6532284779999981E-4</v>
      </c>
      <c r="P83" s="89">
        <v>2.9534609152199992E-2</v>
      </c>
    </row>
    <row r="84" spans="3:16" ht="13.95" customHeight="1" x14ac:dyDescent="0.3">
      <c r="C84" s="37" t="s">
        <v>2363</v>
      </c>
      <c r="D84" s="92">
        <v>1</v>
      </c>
      <c r="E84" s="88">
        <v>44485</v>
      </c>
      <c r="F84" s="68">
        <v>4.9999903999999998E-2</v>
      </c>
      <c r="G84" s="89">
        <v>0</v>
      </c>
      <c r="H84" s="89">
        <v>0</v>
      </c>
      <c r="I84" s="88">
        <v>49963</v>
      </c>
      <c r="J84" s="446">
        <v>0</v>
      </c>
      <c r="K84" s="446">
        <v>6.8219178082191778</v>
      </c>
      <c r="L84" s="466">
        <v>4.4999913599999997E-2</v>
      </c>
      <c r="M84" s="1703">
        <v>2.8788493150684933</v>
      </c>
      <c r="N84" s="89">
        <v>1.5824969616E-3</v>
      </c>
      <c r="O84" s="89">
        <v>1.5824969616E-3</v>
      </c>
      <c r="P84" s="89">
        <v>4.8417407038400001E-2</v>
      </c>
    </row>
    <row r="85" spans="3:16" ht="13.95" customHeight="1" x14ac:dyDescent="0.3">
      <c r="C85" s="37" t="s">
        <v>2364</v>
      </c>
      <c r="D85" s="92">
        <v>1</v>
      </c>
      <c r="E85" s="88">
        <v>44485</v>
      </c>
      <c r="F85" s="68">
        <v>5.9554599999999999E-2</v>
      </c>
      <c r="G85" s="89">
        <v>0</v>
      </c>
      <c r="H85" s="89">
        <v>0</v>
      </c>
      <c r="I85" s="88">
        <v>49963</v>
      </c>
      <c r="J85" s="446">
        <v>0</v>
      </c>
      <c r="K85" s="446">
        <v>6.8219178082191778</v>
      </c>
      <c r="L85" s="466">
        <v>5.3599140000000003E-2</v>
      </c>
      <c r="M85" s="1703">
        <v>2.8788493150684933</v>
      </c>
      <c r="N85" s="89">
        <v>1.8849030899999999E-3</v>
      </c>
      <c r="O85" s="89">
        <v>1.8849030899999999E-3</v>
      </c>
      <c r="P85" s="89">
        <v>5.7669696909999998E-2</v>
      </c>
    </row>
    <row r="86" spans="3:16" ht="13.95" customHeight="1" x14ac:dyDescent="0.3">
      <c r="C86" s="37" t="s">
        <v>2365</v>
      </c>
      <c r="D86" s="92">
        <v>1</v>
      </c>
      <c r="E86" s="88">
        <v>44485</v>
      </c>
      <c r="F86" s="68">
        <v>4.0448000000000005E-2</v>
      </c>
      <c r="G86" s="89">
        <v>0</v>
      </c>
      <c r="H86" s="89">
        <v>0</v>
      </c>
      <c r="I86" s="88">
        <v>49963</v>
      </c>
      <c r="J86" s="446">
        <v>0</v>
      </c>
      <c r="K86" s="446">
        <v>6.8219178082191778</v>
      </c>
      <c r="L86" s="466">
        <v>3.6403200000000004E-2</v>
      </c>
      <c r="M86" s="1703">
        <v>2.8788493150684933</v>
      </c>
      <c r="N86" s="89">
        <v>1.2801792000000001E-3</v>
      </c>
      <c r="O86" s="89">
        <v>1.2801792000000001E-3</v>
      </c>
      <c r="P86" s="89">
        <v>3.9167820800000003E-2</v>
      </c>
    </row>
    <row r="87" spans="3:16" ht="13.95" customHeight="1" x14ac:dyDescent="0.3">
      <c r="C87" s="37" t="s">
        <v>2366</v>
      </c>
      <c r="D87" s="459" t="s">
        <v>2368</v>
      </c>
      <c r="E87" s="88">
        <v>44485</v>
      </c>
      <c r="F87" s="68">
        <v>0.29247479999999998</v>
      </c>
      <c r="G87" s="89">
        <v>0</v>
      </c>
      <c r="H87" s="89">
        <v>0</v>
      </c>
      <c r="I87" s="88">
        <v>49963</v>
      </c>
      <c r="J87" s="446">
        <v>0</v>
      </c>
      <c r="K87" s="446">
        <v>6.8219178082191778</v>
      </c>
      <c r="L87" s="466">
        <v>0.26322731999999999</v>
      </c>
      <c r="M87" s="1703">
        <v>2.8788493150684933</v>
      </c>
      <c r="N87" s="89">
        <v>9.2568274199999988E-3</v>
      </c>
      <c r="O87" s="89">
        <v>9.2568274199999988E-3</v>
      </c>
      <c r="P87" s="89">
        <v>0.28321797257999998</v>
      </c>
    </row>
    <row r="88" spans="3:16" ht="13.95" customHeight="1" x14ac:dyDescent="0.3">
      <c r="C88" s="37"/>
      <c r="D88" s="467"/>
      <c r="E88" s="88"/>
      <c r="F88" s="63"/>
      <c r="G88" s="63"/>
      <c r="H88" s="63"/>
      <c r="I88" s="83"/>
      <c r="J88" s="83"/>
      <c r="K88" s="83"/>
      <c r="L88" s="83"/>
      <c r="M88" s="83"/>
      <c r="N88" s="63"/>
      <c r="O88" s="63"/>
      <c r="P88" s="63"/>
    </row>
    <row r="89" spans="3:16" x14ac:dyDescent="0.3">
      <c r="C89" s="447"/>
    </row>
    <row r="90" spans="3:16" x14ac:dyDescent="0.3">
      <c r="C90" s="40" t="s">
        <v>10</v>
      </c>
      <c r="D90" s="85"/>
      <c r="E90" s="85"/>
      <c r="F90" s="66">
        <v>136.25813836799998</v>
      </c>
      <c r="G90" s="888">
        <v>46.029944635763428</v>
      </c>
      <c r="H90" s="888">
        <v>88.078753630236619</v>
      </c>
      <c r="I90" s="66"/>
      <c r="J90" s="66"/>
      <c r="K90" s="66"/>
      <c r="L90" s="66"/>
      <c r="M90" s="66"/>
      <c r="N90" s="66">
        <v>3.5637479569821005</v>
      </c>
      <c r="O90" s="66">
        <v>91.642501587218703</v>
      </c>
      <c r="P90" s="66">
        <v>44.615636780781315</v>
      </c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5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Q73"/>
  <sheetViews>
    <sheetView topLeftCell="D54" zoomScale="102" zoomScaleNormal="102" workbookViewId="0">
      <selection activeCell="M67" sqref="M67"/>
    </sheetView>
  </sheetViews>
  <sheetFormatPr defaultRowHeight="14.4" x14ac:dyDescent="0.3"/>
  <cols>
    <col min="1" max="1" width="9.6640625" bestFit="1" customWidth="1"/>
    <col min="2" max="2" width="15.6640625" bestFit="1" customWidth="1"/>
    <col min="3" max="3" width="39.33203125" bestFit="1" customWidth="1"/>
    <col min="4" max="4" width="10.88671875" bestFit="1" customWidth="1"/>
    <col min="5" max="5" width="14" customWidth="1"/>
    <col min="6" max="6" width="12.5546875" bestFit="1" customWidth="1"/>
    <col min="7" max="7" width="15.44140625" customWidth="1"/>
    <col min="8" max="8" width="17.5546875" bestFit="1" customWidth="1"/>
    <col min="9" max="9" width="11.5546875" customWidth="1"/>
    <col min="10" max="10" width="20.5546875" customWidth="1"/>
    <col min="11" max="11" width="18.44140625" customWidth="1"/>
    <col min="12" max="12" width="12.33203125" customWidth="1"/>
    <col min="13" max="13" width="12" customWidth="1"/>
    <col min="14" max="14" width="13.44140625" customWidth="1"/>
    <col min="15" max="15" width="14.109375" customWidth="1"/>
    <col min="16" max="16" width="12.5546875" customWidth="1"/>
  </cols>
  <sheetData>
    <row r="1" spans="1:17" ht="15" x14ac:dyDescent="0.25">
      <c r="A1" s="8"/>
      <c r="B1" s="9"/>
      <c r="C1" s="9"/>
      <c r="D1" s="69"/>
      <c r="E1" s="69"/>
      <c r="F1" s="70"/>
      <c r="G1" s="70"/>
      <c r="H1" s="70"/>
      <c r="I1" s="71"/>
      <c r="J1" s="71"/>
      <c r="K1" s="71"/>
      <c r="L1" s="71"/>
      <c r="M1" s="71"/>
      <c r="N1" s="70"/>
      <c r="O1" s="70"/>
      <c r="P1" s="70"/>
    </row>
    <row r="2" spans="1:17" ht="15" x14ac:dyDescent="0.25">
      <c r="A2" s="8"/>
      <c r="B2" s="12" t="s">
        <v>11</v>
      </c>
      <c r="C2" s="13"/>
      <c r="D2" s="72"/>
      <c r="E2" s="72"/>
      <c r="F2" s="860">
        <v>44287</v>
      </c>
      <c r="G2" s="73"/>
      <c r="H2" s="73"/>
      <c r="I2" s="74"/>
      <c r="J2" s="74"/>
      <c r="K2" s="74"/>
      <c r="L2" s="74"/>
      <c r="M2" s="74"/>
      <c r="N2" s="73"/>
      <c r="O2" s="73"/>
      <c r="P2" s="73"/>
    </row>
    <row r="3" spans="1:17" ht="15" x14ac:dyDescent="0.25">
      <c r="A3" s="8"/>
      <c r="B3" s="13" t="s">
        <v>44</v>
      </c>
      <c r="C3" s="18"/>
      <c r="D3" s="72"/>
      <c r="E3" s="51"/>
      <c r="F3" s="861"/>
      <c r="G3" s="73"/>
      <c r="H3" s="73"/>
      <c r="I3" s="74"/>
      <c r="J3" s="74"/>
      <c r="K3" s="74"/>
      <c r="L3" s="74"/>
      <c r="M3" s="74"/>
      <c r="N3" s="73"/>
      <c r="O3" s="73"/>
      <c r="P3" s="73"/>
    </row>
    <row r="4" spans="1:17" ht="15" x14ac:dyDescent="0.25">
      <c r="A4" s="8"/>
      <c r="B4" s="17" t="s">
        <v>14</v>
      </c>
      <c r="C4" s="15" t="s">
        <v>1827</v>
      </c>
      <c r="D4" s="51"/>
      <c r="E4" s="51"/>
      <c r="F4" s="73"/>
      <c r="G4" s="73"/>
      <c r="H4" s="73"/>
      <c r="I4" s="74"/>
      <c r="J4" s="74"/>
      <c r="K4" s="74"/>
      <c r="L4" s="74"/>
      <c r="M4" s="74"/>
      <c r="N4" s="73"/>
      <c r="O4" s="73"/>
      <c r="P4" s="73"/>
    </row>
    <row r="5" spans="1:17" ht="15" x14ac:dyDescent="0.25">
      <c r="A5" s="8"/>
      <c r="B5" s="17" t="s">
        <v>16</v>
      </c>
      <c r="C5" s="21">
        <v>6</v>
      </c>
      <c r="D5" s="51"/>
      <c r="E5" s="51"/>
      <c r="F5" s="73"/>
      <c r="G5" s="73"/>
      <c r="H5" s="73"/>
      <c r="I5" s="74"/>
      <c r="J5" s="74"/>
      <c r="K5" s="74"/>
      <c r="L5" s="74"/>
      <c r="M5" s="74"/>
      <c r="N5" s="73"/>
      <c r="O5" s="73"/>
      <c r="P5" s="73"/>
    </row>
    <row r="6" spans="1:17" ht="15" x14ac:dyDescent="0.25">
      <c r="A6" s="8"/>
      <c r="B6" s="17"/>
      <c r="C6" s="62"/>
      <c r="D6" s="1556"/>
      <c r="E6" s="51"/>
      <c r="F6" s="1556"/>
      <c r="G6" s="73"/>
      <c r="H6" s="73"/>
      <c r="I6" s="74"/>
      <c r="J6" s="74"/>
      <c r="K6" s="74"/>
      <c r="L6" s="74"/>
      <c r="M6" s="74"/>
      <c r="N6" s="73"/>
      <c r="O6" s="73"/>
      <c r="P6" s="73"/>
    </row>
    <row r="7" spans="1:17" ht="15" x14ac:dyDescent="0.25">
      <c r="A7" s="8"/>
      <c r="B7" s="17"/>
      <c r="C7" s="17"/>
      <c r="D7" s="51"/>
      <c r="E7" s="51"/>
      <c r="F7" s="75" t="s">
        <v>18</v>
      </c>
      <c r="G7" s="76"/>
      <c r="H7" s="76"/>
      <c r="I7" s="77"/>
      <c r="J7" s="77"/>
      <c r="K7" s="77"/>
      <c r="L7" s="77"/>
      <c r="M7" s="77"/>
      <c r="N7" s="76"/>
      <c r="O7" s="76"/>
      <c r="P7" s="76"/>
    </row>
    <row r="8" spans="1:17" ht="15" x14ac:dyDescent="0.25">
      <c r="A8" s="8"/>
      <c r="B8" s="224"/>
      <c r="C8" s="25" t="s">
        <v>19</v>
      </c>
      <c r="D8" s="78"/>
      <c r="E8" s="78"/>
      <c r="F8" s="79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17" ht="39.6" x14ac:dyDescent="0.3">
      <c r="A9" s="28"/>
      <c r="B9" s="225"/>
      <c r="C9" s="232" t="s">
        <v>20</v>
      </c>
      <c r="D9" s="91" t="s">
        <v>29</v>
      </c>
      <c r="E9" s="91" t="s">
        <v>21</v>
      </c>
      <c r="F9" s="345" t="s">
        <v>22</v>
      </c>
      <c r="G9" s="90" t="s">
        <v>2318</v>
      </c>
      <c r="H9" s="90" t="s">
        <v>2319</v>
      </c>
      <c r="I9" s="91" t="s">
        <v>237</v>
      </c>
      <c r="J9" s="90" t="s">
        <v>1728</v>
      </c>
      <c r="K9" s="91" t="s">
        <v>1726</v>
      </c>
      <c r="L9" s="91" t="s">
        <v>1720</v>
      </c>
      <c r="M9" s="91" t="s">
        <v>1719</v>
      </c>
      <c r="N9" s="90" t="s">
        <v>2315</v>
      </c>
      <c r="O9" s="90" t="s">
        <v>2316</v>
      </c>
      <c r="P9" s="90" t="s">
        <v>2317</v>
      </c>
    </row>
    <row r="10" spans="1:17" x14ac:dyDescent="0.3">
      <c r="A10" s="28"/>
      <c r="B10" s="884"/>
      <c r="C10" s="389"/>
      <c r="D10" s="389"/>
      <c r="E10" s="389"/>
      <c r="F10" s="390"/>
      <c r="G10" s="391"/>
      <c r="H10" s="391"/>
      <c r="I10" s="389"/>
      <c r="J10" s="391"/>
      <c r="K10" s="389"/>
      <c r="L10" s="389"/>
      <c r="M10" s="389"/>
      <c r="N10" s="391"/>
      <c r="O10" s="391"/>
      <c r="P10" s="391"/>
    </row>
    <row r="11" spans="1:17" x14ac:dyDescent="0.3">
      <c r="A11" s="28"/>
      <c r="B11" s="884"/>
      <c r="C11" s="37" t="s">
        <v>660</v>
      </c>
      <c r="D11" s="467">
        <v>1</v>
      </c>
      <c r="E11" s="88">
        <v>41182</v>
      </c>
      <c r="F11" s="321">
        <v>0.39999000000000001</v>
      </c>
      <c r="G11" s="466">
        <v>-1.9999500000000003E-2</v>
      </c>
      <c r="H11" s="89">
        <v>0.41998950000000002</v>
      </c>
      <c r="I11" s="88">
        <v>46660</v>
      </c>
      <c r="J11" s="446">
        <v>8.5</v>
      </c>
      <c r="K11" s="446">
        <v>-2.5</v>
      </c>
      <c r="L11" s="466">
        <v>-5.999850000000001E-2</v>
      </c>
      <c r="M11" s="466">
        <v>15</v>
      </c>
      <c r="N11" s="89">
        <v>-1.9999500000000003E-2</v>
      </c>
      <c r="O11" s="89">
        <v>0.39999000000000001</v>
      </c>
      <c r="P11" s="89">
        <v>0</v>
      </c>
      <c r="Q11" s="778"/>
    </row>
    <row r="12" spans="1:17" x14ac:dyDescent="0.3">
      <c r="A12" s="28"/>
      <c r="B12" s="884"/>
      <c r="C12" s="37" t="s">
        <v>661</v>
      </c>
      <c r="D12" s="467">
        <v>1</v>
      </c>
      <c r="E12" s="88">
        <v>41182</v>
      </c>
      <c r="F12" s="321">
        <v>0.52395000000000003</v>
      </c>
      <c r="G12" s="466">
        <v>-2.6197499999999985E-2</v>
      </c>
      <c r="H12" s="89">
        <v>0.55014750000000001</v>
      </c>
      <c r="I12" s="88">
        <v>46660</v>
      </c>
      <c r="J12" s="446">
        <v>8.5</v>
      </c>
      <c r="K12" s="446">
        <v>-2.5</v>
      </c>
      <c r="L12" s="466">
        <v>-7.8592499999999954E-2</v>
      </c>
      <c r="M12" s="466">
        <v>15</v>
      </c>
      <c r="N12" s="89">
        <v>-2.6197499999999985E-2</v>
      </c>
      <c r="O12" s="89">
        <v>0.52395000000000003</v>
      </c>
      <c r="P12" s="89">
        <v>0</v>
      </c>
      <c r="Q12" s="778"/>
    </row>
    <row r="13" spans="1:17" x14ac:dyDescent="0.3">
      <c r="A13" s="28"/>
      <c r="B13" s="884"/>
      <c r="C13" s="37" t="s">
        <v>662</v>
      </c>
      <c r="D13" s="467">
        <v>1</v>
      </c>
      <c r="E13" s="88">
        <v>41182</v>
      </c>
      <c r="F13" s="321">
        <v>7.6699999999999997E-3</v>
      </c>
      <c r="G13" s="466">
        <v>-3.8350000000000189E-4</v>
      </c>
      <c r="H13" s="89">
        <v>8.0535000000000016E-3</v>
      </c>
      <c r="I13" s="88">
        <v>46660</v>
      </c>
      <c r="J13" s="446">
        <v>8.5</v>
      </c>
      <c r="K13" s="446">
        <v>-2.5</v>
      </c>
      <c r="L13" s="466">
        <v>-1.1505000000000013E-3</v>
      </c>
      <c r="M13" s="466">
        <v>15</v>
      </c>
      <c r="N13" s="89">
        <v>-3.8350000000000189E-4</v>
      </c>
      <c r="O13" s="89">
        <v>7.6699999999999997E-3</v>
      </c>
      <c r="P13" s="89">
        <v>0</v>
      </c>
      <c r="Q13" s="778"/>
    </row>
    <row r="14" spans="1:17" x14ac:dyDescent="0.3">
      <c r="A14" s="28"/>
      <c r="B14" s="884"/>
      <c r="C14" s="37" t="s">
        <v>663</v>
      </c>
      <c r="D14" s="467">
        <v>1</v>
      </c>
      <c r="E14" s="88">
        <v>41182</v>
      </c>
      <c r="F14" s="321">
        <v>6.5100000000000005E-2</v>
      </c>
      <c r="G14" s="466">
        <v>-3.2550000000000079E-3</v>
      </c>
      <c r="H14" s="89">
        <v>6.8355000000000013E-2</v>
      </c>
      <c r="I14" s="88">
        <v>46660</v>
      </c>
      <c r="J14" s="446">
        <v>8.5</v>
      </c>
      <c r="K14" s="446">
        <v>-2.5</v>
      </c>
      <c r="L14" s="466">
        <v>-9.7650000000000098E-3</v>
      </c>
      <c r="M14" s="466">
        <v>15</v>
      </c>
      <c r="N14" s="89">
        <v>-3.2550000000000079E-3</v>
      </c>
      <c r="O14" s="89">
        <v>6.5100000000000005E-2</v>
      </c>
      <c r="P14" s="89">
        <v>0</v>
      </c>
      <c r="Q14" s="778"/>
    </row>
    <row r="15" spans="1:17" x14ac:dyDescent="0.3">
      <c r="A15" s="28"/>
      <c r="B15" s="884"/>
      <c r="C15" s="37" t="s">
        <v>664</v>
      </c>
      <c r="D15" s="467">
        <v>1</v>
      </c>
      <c r="E15" s="88">
        <v>41182</v>
      </c>
      <c r="F15" s="321">
        <v>4.5990000000000003E-2</v>
      </c>
      <c r="G15" s="466">
        <v>-2.2995000000000029E-3</v>
      </c>
      <c r="H15" s="89">
        <v>4.8289500000000006E-2</v>
      </c>
      <c r="I15" s="88">
        <v>46660</v>
      </c>
      <c r="J15" s="446">
        <v>8.5</v>
      </c>
      <c r="K15" s="446">
        <v>-2.5</v>
      </c>
      <c r="L15" s="466">
        <v>-6.8985000000000019E-3</v>
      </c>
      <c r="M15" s="466">
        <v>15</v>
      </c>
      <c r="N15" s="89">
        <v>-2.2995000000000029E-3</v>
      </c>
      <c r="O15" s="89">
        <v>4.5990000000000003E-2</v>
      </c>
      <c r="P15" s="89">
        <v>0</v>
      </c>
      <c r="Q15" s="778"/>
    </row>
    <row r="16" spans="1:17" x14ac:dyDescent="0.3">
      <c r="A16" s="28"/>
      <c r="B16" s="884"/>
      <c r="C16" s="37" t="s">
        <v>1168</v>
      </c>
      <c r="D16" s="467">
        <v>1</v>
      </c>
      <c r="E16" s="88">
        <v>41547</v>
      </c>
      <c r="F16" s="321">
        <v>1.60877</v>
      </c>
      <c r="G16" s="466">
        <v>1.6087699999999927E-2</v>
      </c>
      <c r="H16" s="89">
        <v>1.5926823000000001</v>
      </c>
      <c r="I16" s="88">
        <v>47026</v>
      </c>
      <c r="J16" s="446">
        <v>7.5</v>
      </c>
      <c r="K16" s="446">
        <v>-1.5</v>
      </c>
      <c r="L16" s="466">
        <v>-0.14478930000000001</v>
      </c>
      <c r="M16" s="466">
        <v>15</v>
      </c>
      <c r="N16" s="89"/>
      <c r="O16" s="89">
        <v>1.5926823000000001</v>
      </c>
      <c r="P16" s="89">
        <v>1.6087699999999927E-2</v>
      </c>
      <c r="Q16" s="778"/>
    </row>
    <row r="17" spans="1:17" x14ac:dyDescent="0.3">
      <c r="A17" s="28"/>
      <c r="B17" s="884"/>
      <c r="C17" s="37" t="s">
        <v>665</v>
      </c>
      <c r="D17" s="467">
        <v>1</v>
      </c>
      <c r="E17" s="88">
        <v>41547</v>
      </c>
      <c r="F17" s="321">
        <v>0.47899999999999998</v>
      </c>
      <c r="G17" s="466">
        <v>4.790000000000072E-3</v>
      </c>
      <c r="H17" s="89">
        <v>0.47420999999999991</v>
      </c>
      <c r="I17" s="88">
        <v>47026</v>
      </c>
      <c r="J17" s="446">
        <v>7.5</v>
      </c>
      <c r="K17" s="446">
        <v>-1.5</v>
      </c>
      <c r="L17" s="466">
        <v>-4.3109999999999926E-2</v>
      </c>
      <c r="M17" s="466">
        <v>15</v>
      </c>
      <c r="N17" s="89">
        <v>0</v>
      </c>
      <c r="O17" s="89">
        <v>0.47420999999999991</v>
      </c>
      <c r="P17" s="89">
        <v>4.790000000000072E-3</v>
      </c>
      <c r="Q17" s="778"/>
    </row>
    <row r="18" spans="1:17" x14ac:dyDescent="0.3">
      <c r="A18" s="28"/>
      <c r="B18" s="884"/>
      <c r="C18" s="37" t="s">
        <v>1164</v>
      </c>
      <c r="D18" s="467">
        <v>2</v>
      </c>
      <c r="E18" s="88">
        <v>41912</v>
      </c>
      <c r="F18" s="68">
        <v>5.7367999999999997</v>
      </c>
      <c r="G18" s="466">
        <v>0.40157599999999949</v>
      </c>
      <c r="H18" s="89">
        <v>5.3352240000000002</v>
      </c>
      <c r="I18" s="88">
        <v>47391</v>
      </c>
      <c r="J18" s="446">
        <v>6.5</v>
      </c>
      <c r="K18" s="446">
        <v>-0.5</v>
      </c>
      <c r="L18" s="466">
        <v>-0.17210400000000003</v>
      </c>
      <c r="M18" s="466">
        <v>15</v>
      </c>
      <c r="N18" s="89">
        <v>0</v>
      </c>
      <c r="O18" s="89">
        <v>5.3352240000000002</v>
      </c>
      <c r="P18" s="89">
        <v>0.40157599999999949</v>
      </c>
      <c r="Q18" s="778"/>
    </row>
    <row r="19" spans="1:17" x14ac:dyDescent="0.3">
      <c r="A19" s="28"/>
      <c r="B19" s="884"/>
      <c r="C19" s="37" t="s">
        <v>1169</v>
      </c>
      <c r="D19" s="446">
        <v>18</v>
      </c>
      <c r="E19" s="88">
        <v>41912</v>
      </c>
      <c r="F19" s="68">
        <v>31.22532</v>
      </c>
      <c r="G19" s="466">
        <v>2.1857724000000012</v>
      </c>
      <c r="H19" s="89">
        <v>29.039547599999999</v>
      </c>
      <c r="I19" s="88">
        <v>47391</v>
      </c>
      <c r="J19" s="446">
        <v>6.5</v>
      </c>
      <c r="K19" s="446">
        <v>-0.5</v>
      </c>
      <c r="L19" s="466">
        <v>-0.93675959999999847</v>
      </c>
      <c r="M19" s="466">
        <v>15</v>
      </c>
      <c r="N19" s="89">
        <v>0</v>
      </c>
      <c r="O19" s="89">
        <v>29.039547599999999</v>
      </c>
      <c r="P19" s="89">
        <v>2.1857724000000012</v>
      </c>
      <c r="Q19" s="778"/>
    </row>
    <row r="20" spans="1:17" x14ac:dyDescent="0.3">
      <c r="A20" s="28"/>
      <c r="B20" s="884"/>
      <c r="C20" s="37" t="s">
        <v>1166</v>
      </c>
      <c r="D20" s="446">
        <v>2</v>
      </c>
      <c r="E20" s="88">
        <v>41912</v>
      </c>
      <c r="F20" s="68">
        <v>5.0515999999999996</v>
      </c>
      <c r="G20" s="466">
        <v>0.35361200000000004</v>
      </c>
      <c r="H20" s="89">
        <v>4.6979879999999996</v>
      </c>
      <c r="I20" s="88">
        <v>47391</v>
      </c>
      <c r="J20" s="446">
        <v>6.5</v>
      </c>
      <c r="K20" s="446">
        <v>-0.5</v>
      </c>
      <c r="L20" s="466">
        <v>-0.15154800000000002</v>
      </c>
      <c r="M20" s="466">
        <v>15</v>
      </c>
      <c r="N20" s="89">
        <v>0</v>
      </c>
      <c r="O20" s="89">
        <v>4.6979879999999996</v>
      </c>
      <c r="P20" s="89">
        <v>0.35361200000000004</v>
      </c>
      <c r="Q20" s="778"/>
    </row>
    <row r="21" spans="1:17" x14ac:dyDescent="0.3">
      <c r="A21" s="28"/>
      <c r="B21" s="884"/>
      <c r="C21" s="37" t="s">
        <v>1170</v>
      </c>
      <c r="D21" s="883">
        <v>35</v>
      </c>
      <c r="E21" s="88">
        <v>41912</v>
      </c>
      <c r="F21" s="68">
        <v>21.32067</v>
      </c>
      <c r="G21" s="466">
        <v>1.4924469000000045</v>
      </c>
      <c r="H21" s="89">
        <v>19.828223099999995</v>
      </c>
      <c r="I21" s="88">
        <v>47391</v>
      </c>
      <c r="J21" s="446">
        <v>6.5</v>
      </c>
      <c r="K21" s="446">
        <v>-0.5</v>
      </c>
      <c r="L21" s="466">
        <v>-0.63962009999999481</v>
      </c>
      <c r="M21" s="466">
        <v>15</v>
      </c>
      <c r="N21" s="89">
        <v>0</v>
      </c>
      <c r="O21" s="89">
        <v>19.828223099999995</v>
      </c>
      <c r="P21" s="89">
        <v>1.4924469000000045</v>
      </c>
      <c r="Q21" s="778"/>
    </row>
    <row r="22" spans="1:17" x14ac:dyDescent="0.3">
      <c r="A22" s="28"/>
      <c r="C22" s="37" t="s">
        <v>1171</v>
      </c>
      <c r="D22" s="532">
        <v>6</v>
      </c>
      <c r="E22" s="88">
        <v>41912</v>
      </c>
      <c r="F22" s="68">
        <v>8.7170699999999997</v>
      </c>
      <c r="G22" s="466">
        <v>0.61019489999999976</v>
      </c>
      <c r="H22" s="89">
        <v>8.1068750999999999</v>
      </c>
      <c r="I22" s="88">
        <v>47391</v>
      </c>
      <c r="J22" s="446">
        <v>6.5</v>
      </c>
      <c r="K22" s="446">
        <v>-0.5</v>
      </c>
      <c r="L22" s="466">
        <v>-0.26151210000000003</v>
      </c>
      <c r="M22" s="466">
        <v>15</v>
      </c>
      <c r="N22" s="89">
        <v>0</v>
      </c>
      <c r="O22" s="89">
        <v>8.1068750999999999</v>
      </c>
      <c r="P22" s="89">
        <v>0.61019489999999976</v>
      </c>
      <c r="Q22" s="778"/>
    </row>
    <row r="23" spans="1:17" x14ac:dyDescent="0.3">
      <c r="C23" s="37" t="s">
        <v>1502</v>
      </c>
      <c r="D23" s="532">
        <v>1</v>
      </c>
      <c r="E23" s="88">
        <v>42277</v>
      </c>
      <c r="F23" s="68">
        <v>0.35</v>
      </c>
      <c r="G23" s="466">
        <v>6.1249999999999971E-2</v>
      </c>
      <c r="H23" s="89">
        <v>0.28875000000000001</v>
      </c>
      <c r="I23" s="88">
        <v>47756</v>
      </c>
      <c r="J23" s="446">
        <v>5.5</v>
      </c>
      <c r="K23" s="446">
        <v>0.5</v>
      </c>
      <c r="L23" s="466">
        <v>2.6249999999999996E-2</v>
      </c>
      <c r="M23" s="466">
        <v>15</v>
      </c>
      <c r="N23" s="89">
        <v>5.2499999999999998E-2</v>
      </c>
      <c r="O23" s="89">
        <v>0.34125</v>
      </c>
      <c r="P23" s="89">
        <v>8.74999999999998E-3</v>
      </c>
      <c r="Q23" s="778"/>
    </row>
    <row r="24" spans="1:17" x14ac:dyDescent="0.3">
      <c r="C24" s="37" t="s">
        <v>93</v>
      </c>
      <c r="D24" s="532">
        <v>1</v>
      </c>
      <c r="E24" s="88">
        <v>42277</v>
      </c>
      <c r="F24" s="68">
        <v>0.17499999999999999</v>
      </c>
      <c r="G24" s="466">
        <v>3.0624999999999986E-2</v>
      </c>
      <c r="H24" s="89">
        <v>0.144375</v>
      </c>
      <c r="I24" s="88">
        <v>47756</v>
      </c>
      <c r="J24" s="446">
        <v>5.5</v>
      </c>
      <c r="K24" s="446">
        <v>0.5</v>
      </c>
      <c r="L24" s="466">
        <v>1.3124999999999998E-2</v>
      </c>
      <c r="M24" s="466">
        <v>15</v>
      </c>
      <c r="N24" s="89">
        <v>2.6249999999999999E-2</v>
      </c>
      <c r="O24" s="89">
        <v>0.170625</v>
      </c>
      <c r="P24" s="89">
        <v>4.37499999999999E-3</v>
      </c>
      <c r="Q24" s="778"/>
    </row>
    <row r="25" spans="1:17" x14ac:dyDescent="0.3">
      <c r="A25" s="1508"/>
      <c r="C25" s="37" t="s">
        <v>1164</v>
      </c>
      <c r="D25" s="446">
        <v>1</v>
      </c>
      <c r="E25" s="88">
        <v>42277</v>
      </c>
      <c r="F25" s="68">
        <v>0.13739999999999999</v>
      </c>
      <c r="G25" s="466">
        <v>2.4044999999999983E-2</v>
      </c>
      <c r="H25" s="89">
        <v>0.11335500000000001</v>
      </c>
      <c r="I25" s="88">
        <v>47756</v>
      </c>
      <c r="J25" s="446">
        <v>5.5</v>
      </c>
      <c r="K25" s="446">
        <v>0.5</v>
      </c>
      <c r="L25" s="466">
        <v>1.0304999999999981E-2</v>
      </c>
      <c r="M25" s="466">
        <v>15</v>
      </c>
      <c r="N25" s="89">
        <v>2.061E-2</v>
      </c>
      <c r="O25" s="89">
        <v>0.133965</v>
      </c>
      <c r="P25" s="89">
        <v>3.4349999999999936E-3</v>
      </c>
      <c r="Q25" s="778"/>
    </row>
    <row r="26" spans="1:17" x14ac:dyDescent="0.3">
      <c r="C26" s="37" t="s">
        <v>1819</v>
      </c>
      <c r="D26" s="446">
        <v>20</v>
      </c>
      <c r="E26" s="88">
        <v>42643</v>
      </c>
      <c r="F26" s="68">
        <v>2.6793</v>
      </c>
      <c r="G26" s="466">
        <v>0.87077249999999973</v>
      </c>
      <c r="H26" s="89">
        <v>1.8085275000000003</v>
      </c>
      <c r="I26" s="88">
        <v>48122</v>
      </c>
      <c r="J26" s="446">
        <v>4.5</v>
      </c>
      <c r="K26" s="446">
        <v>1.5</v>
      </c>
      <c r="L26" s="466">
        <v>0.60284249999999995</v>
      </c>
      <c r="M26" s="466">
        <v>15</v>
      </c>
      <c r="N26" s="89">
        <v>0.401895</v>
      </c>
      <c r="O26" s="89">
        <v>2.2104225000000004</v>
      </c>
      <c r="P26" s="89">
        <v>0.46887749999999961</v>
      </c>
      <c r="Q26" s="778"/>
    </row>
    <row r="27" spans="1:17" x14ac:dyDescent="0.3">
      <c r="A27" s="1509"/>
      <c r="B27" s="1065"/>
      <c r="C27" s="37" t="s">
        <v>1819</v>
      </c>
      <c r="D27" s="446">
        <v>24</v>
      </c>
      <c r="E27" s="88">
        <v>42643</v>
      </c>
      <c r="F27" s="68">
        <v>2.9099999959999998</v>
      </c>
      <c r="G27" s="466">
        <v>0.94574999869999976</v>
      </c>
      <c r="H27" s="89">
        <v>1.9642499973000001</v>
      </c>
      <c r="I27" s="88">
        <v>48122</v>
      </c>
      <c r="J27" s="446">
        <v>4.5</v>
      </c>
      <c r="K27" s="446">
        <v>1.5</v>
      </c>
      <c r="L27" s="466">
        <v>0.65474999909999987</v>
      </c>
      <c r="M27" s="466">
        <v>15</v>
      </c>
      <c r="N27" s="89">
        <v>0.4364999994</v>
      </c>
      <c r="O27" s="89">
        <v>2.4007499967000001</v>
      </c>
      <c r="P27" s="89">
        <v>0.5092499992999997</v>
      </c>
      <c r="Q27" s="778"/>
    </row>
    <row r="28" spans="1:17" x14ac:dyDescent="0.3">
      <c r="B28" s="1065"/>
      <c r="C28" s="37" t="s">
        <v>1164</v>
      </c>
      <c r="D28" s="446">
        <v>1</v>
      </c>
      <c r="E28" s="88">
        <v>42643</v>
      </c>
      <c r="F28" s="68">
        <v>3.3889999999999998</v>
      </c>
      <c r="G28" s="466">
        <v>1.1014249999999999</v>
      </c>
      <c r="H28" s="89">
        <v>2.2875749999999999</v>
      </c>
      <c r="I28" s="88">
        <v>48122</v>
      </c>
      <c r="J28" s="446">
        <v>4.5</v>
      </c>
      <c r="K28" s="446">
        <v>1.5</v>
      </c>
      <c r="L28" s="466">
        <v>0.76252500000000012</v>
      </c>
      <c r="M28" s="466">
        <v>15</v>
      </c>
      <c r="N28" s="89">
        <v>0.50834999999999997</v>
      </c>
      <c r="O28" s="89">
        <v>2.795925</v>
      </c>
      <c r="P28" s="89">
        <v>0.5930749999999998</v>
      </c>
      <c r="Q28" s="778"/>
    </row>
    <row r="29" spans="1:17" x14ac:dyDescent="0.3">
      <c r="B29" s="1065"/>
      <c r="C29" s="37" t="s">
        <v>1853</v>
      </c>
      <c r="D29" s="446">
        <v>1</v>
      </c>
      <c r="E29" s="88">
        <v>42643</v>
      </c>
      <c r="F29" s="68">
        <v>0.39900000000000002</v>
      </c>
      <c r="G29" s="466">
        <v>0.12967499999999998</v>
      </c>
      <c r="H29" s="89">
        <v>0.26932500000000004</v>
      </c>
      <c r="I29" s="88">
        <v>48122</v>
      </c>
      <c r="J29" s="446">
        <v>4.5</v>
      </c>
      <c r="K29" s="446">
        <v>1.5</v>
      </c>
      <c r="L29" s="466">
        <v>8.9774999999999994E-2</v>
      </c>
      <c r="M29" s="466">
        <v>15</v>
      </c>
      <c r="N29" s="89">
        <v>5.985E-2</v>
      </c>
      <c r="O29" s="89">
        <v>0.32917500000000005</v>
      </c>
      <c r="P29" s="89">
        <v>6.982499999999997E-2</v>
      </c>
      <c r="Q29" s="778"/>
    </row>
    <row r="30" spans="1:17" x14ac:dyDescent="0.3">
      <c r="C30" s="825" t="s">
        <v>1958</v>
      </c>
      <c r="D30" s="1105">
        <v>1</v>
      </c>
      <c r="E30" s="33">
        <v>42643</v>
      </c>
      <c r="F30" s="422">
        <v>4.0595999999999997</v>
      </c>
      <c r="G30" s="466">
        <v>1.3193699999999997</v>
      </c>
      <c r="H30" s="89">
        <v>2.7402299999999999</v>
      </c>
      <c r="I30" s="88">
        <v>48122</v>
      </c>
      <c r="J30" s="446">
        <v>4.5</v>
      </c>
      <c r="K30" s="446">
        <v>1.5</v>
      </c>
      <c r="L30" s="466">
        <v>0.91340999999999983</v>
      </c>
      <c r="M30" s="466">
        <v>15</v>
      </c>
      <c r="N30" s="89">
        <v>0.60893999999999993</v>
      </c>
      <c r="O30" s="89">
        <v>3.34917</v>
      </c>
      <c r="P30" s="89">
        <v>0.71042999999999967</v>
      </c>
      <c r="Q30" s="778"/>
    </row>
    <row r="31" spans="1:17" x14ac:dyDescent="0.3">
      <c r="C31" s="825" t="s">
        <v>1959</v>
      </c>
      <c r="D31" s="1105">
        <v>1</v>
      </c>
      <c r="E31" s="33">
        <v>42643</v>
      </c>
      <c r="F31" s="422">
        <v>0.43132999999999999</v>
      </c>
      <c r="G31" s="466">
        <v>0.14018225000000001</v>
      </c>
      <c r="H31" s="89">
        <v>0.29114774999999998</v>
      </c>
      <c r="I31" s="88">
        <v>48122</v>
      </c>
      <c r="J31" s="446">
        <v>4.5</v>
      </c>
      <c r="K31" s="446">
        <v>1.5</v>
      </c>
      <c r="L31" s="466">
        <v>9.7049250000000031E-2</v>
      </c>
      <c r="M31" s="466">
        <v>15</v>
      </c>
      <c r="N31" s="89">
        <v>6.4699499999999993E-2</v>
      </c>
      <c r="O31" s="89">
        <v>0.35584724999999995</v>
      </c>
      <c r="P31" s="89">
        <v>7.5482750000000043E-2</v>
      </c>
      <c r="Q31" s="778"/>
    </row>
    <row r="32" spans="1:17" x14ac:dyDescent="0.3">
      <c r="C32" s="825" t="s">
        <v>1960</v>
      </c>
      <c r="D32" s="1105">
        <v>1</v>
      </c>
      <c r="E32" s="33">
        <v>42643</v>
      </c>
      <c r="F32" s="422">
        <v>1.60405</v>
      </c>
      <c r="G32" s="466">
        <v>0.52131625000000015</v>
      </c>
      <c r="H32" s="89">
        <v>1.0827337499999998</v>
      </c>
      <c r="I32" s="88">
        <v>48122</v>
      </c>
      <c r="J32" s="446">
        <v>4.5</v>
      </c>
      <c r="K32" s="446">
        <v>1.5</v>
      </c>
      <c r="L32" s="466">
        <v>0.36091125000000024</v>
      </c>
      <c r="M32" s="466">
        <v>15</v>
      </c>
      <c r="N32" s="89">
        <v>0.24060749999999997</v>
      </c>
      <c r="O32" s="89">
        <v>1.3233412499999999</v>
      </c>
      <c r="P32" s="89">
        <v>0.28070875000000006</v>
      </c>
      <c r="Q32" s="778"/>
    </row>
    <row r="33" spans="2:17" x14ac:dyDescent="0.3">
      <c r="C33" s="825" t="s">
        <v>1961</v>
      </c>
      <c r="D33" s="1105">
        <v>1</v>
      </c>
      <c r="E33" s="33">
        <v>42643</v>
      </c>
      <c r="F33" s="422">
        <v>0.21718999999999999</v>
      </c>
      <c r="G33" s="466">
        <v>7.0586750000000004E-2</v>
      </c>
      <c r="H33" s="89">
        <v>0.14660324999999999</v>
      </c>
      <c r="I33" s="88">
        <v>48122</v>
      </c>
      <c r="J33" s="446">
        <v>4.5</v>
      </c>
      <c r="K33" s="446">
        <v>1.5</v>
      </c>
      <c r="L33" s="466">
        <v>4.8867750000000015E-2</v>
      </c>
      <c r="M33" s="466">
        <v>15</v>
      </c>
      <c r="N33" s="89">
        <v>3.2578499999999996E-2</v>
      </c>
      <c r="O33" s="89">
        <v>0.17918174999999997</v>
      </c>
      <c r="P33" s="89">
        <v>3.8008250000000021E-2</v>
      </c>
      <c r="Q33" s="778"/>
    </row>
    <row r="34" spans="2:17" x14ac:dyDescent="0.3">
      <c r="C34" s="825" t="s">
        <v>1962</v>
      </c>
      <c r="D34" s="1105">
        <v>1</v>
      </c>
      <c r="E34" s="33">
        <v>42643</v>
      </c>
      <c r="F34" s="422">
        <v>3.2130000000000001</v>
      </c>
      <c r="G34" s="466">
        <v>1.0442250000000004</v>
      </c>
      <c r="H34" s="89">
        <v>2.1687749999999997</v>
      </c>
      <c r="I34" s="88">
        <v>48122</v>
      </c>
      <c r="J34" s="446">
        <v>4.5</v>
      </c>
      <c r="K34" s="446">
        <v>1.5</v>
      </c>
      <c r="L34" s="466">
        <v>0.72292500000000048</v>
      </c>
      <c r="M34" s="466">
        <v>15</v>
      </c>
      <c r="N34" s="89">
        <v>0.48194999999999999</v>
      </c>
      <c r="O34" s="89">
        <v>2.6507249999999996</v>
      </c>
      <c r="P34" s="89">
        <v>0.56227500000000052</v>
      </c>
      <c r="Q34" s="778"/>
    </row>
    <row r="35" spans="2:17" x14ac:dyDescent="0.3">
      <c r="C35" s="825" t="s">
        <v>1963</v>
      </c>
      <c r="D35" s="1105">
        <v>1</v>
      </c>
      <c r="E35" s="33">
        <v>42643</v>
      </c>
      <c r="F35" s="422">
        <v>0.69079999999999997</v>
      </c>
      <c r="G35" s="466">
        <v>0.22450999999999999</v>
      </c>
      <c r="H35" s="89">
        <v>0.46628999999999998</v>
      </c>
      <c r="I35" s="88">
        <v>48122</v>
      </c>
      <c r="J35" s="446">
        <v>4.5</v>
      </c>
      <c r="K35" s="446">
        <v>1.5</v>
      </c>
      <c r="L35" s="466">
        <v>0.15542999999999996</v>
      </c>
      <c r="M35" s="466">
        <v>15</v>
      </c>
      <c r="N35" s="89">
        <v>0.10362</v>
      </c>
      <c r="O35" s="89">
        <v>0.56991000000000003</v>
      </c>
      <c r="P35" s="89">
        <v>0.12088999999999994</v>
      </c>
      <c r="Q35" s="778"/>
    </row>
    <row r="36" spans="2:17" x14ac:dyDescent="0.3">
      <c r="C36" s="37" t="s">
        <v>1856</v>
      </c>
      <c r="D36" s="446">
        <v>1</v>
      </c>
      <c r="E36" s="33">
        <v>42643</v>
      </c>
      <c r="F36" s="68">
        <v>0.19</v>
      </c>
      <c r="G36" s="466">
        <v>6.1749999999999999E-2</v>
      </c>
      <c r="H36" s="89">
        <v>0.12825</v>
      </c>
      <c r="I36" s="88">
        <v>48122</v>
      </c>
      <c r="J36" s="446">
        <v>4.5</v>
      </c>
      <c r="K36" s="446">
        <v>1.5</v>
      </c>
      <c r="L36" s="466">
        <v>4.275000000000001E-2</v>
      </c>
      <c r="M36" s="466">
        <v>15</v>
      </c>
      <c r="N36" s="89">
        <v>2.8500000000000001E-2</v>
      </c>
      <c r="O36" s="89">
        <v>0.15675</v>
      </c>
      <c r="P36" s="89">
        <v>3.3250000000000002E-2</v>
      </c>
      <c r="Q36" s="778"/>
    </row>
    <row r="37" spans="2:17" x14ac:dyDescent="0.3">
      <c r="B37" s="518"/>
      <c r="C37" s="37" t="s">
        <v>1164</v>
      </c>
      <c r="D37" s="446">
        <v>1</v>
      </c>
      <c r="E37" s="33">
        <v>43008</v>
      </c>
      <c r="F37" s="68">
        <v>1.0024999999999999</v>
      </c>
      <c r="G37" s="466">
        <v>0.47618749999999987</v>
      </c>
      <c r="H37" s="89">
        <v>0.52631250000000007</v>
      </c>
      <c r="I37" s="88">
        <v>48487</v>
      </c>
      <c r="J37" s="446">
        <v>3.5</v>
      </c>
      <c r="K37" s="446">
        <v>2.5</v>
      </c>
      <c r="L37" s="466">
        <v>0.37593749999999992</v>
      </c>
      <c r="M37" s="466">
        <v>15</v>
      </c>
      <c r="N37" s="89">
        <v>0.15037500000000001</v>
      </c>
      <c r="O37" s="89">
        <v>0.67668750000000011</v>
      </c>
      <c r="P37" s="89">
        <v>0.32581249999999984</v>
      </c>
      <c r="Q37" s="778"/>
    </row>
    <row r="38" spans="2:17" x14ac:dyDescent="0.3">
      <c r="B38" s="518"/>
      <c r="C38" s="37" t="s">
        <v>1964</v>
      </c>
      <c r="D38" s="446">
        <v>8</v>
      </c>
      <c r="E38" s="33">
        <v>43008</v>
      </c>
      <c r="F38" s="68">
        <v>4.8959999999999999</v>
      </c>
      <c r="G38" s="466">
        <v>2.3256000000000001</v>
      </c>
      <c r="H38" s="89">
        <v>2.5703999999999998</v>
      </c>
      <c r="I38" s="88">
        <v>48487</v>
      </c>
      <c r="J38" s="446">
        <v>3.5</v>
      </c>
      <c r="K38" s="446">
        <v>2.5</v>
      </c>
      <c r="L38" s="466">
        <v>1.8359999999999999</v>
      </c>
      <c r="M38" s="466">
        <v>15</v>
      </c>
      <c r="N38" s="89">
        <v>0.73439999999999994</v>
      </c>
      <c r="O38" s="89">
        <v>3.3047999999999997</v>
      </c>
      <c r="P38" s="89">
        <v>1.5912000000000002</v>
      </c>
      <c r="Q38" s="778"/>
    </row>
    <row r="39" spans="2:17" x14ac:dyDescent="0.3">
      <c r="B39" s="827"/>
      <c r="C39" s="37" t="s">
        <v>2071</v>
      </c>
      <c r="D39" s="446">
        <v>18</v>
      </c>
      <c r="E39" s="33">
        <v>43373</v>
      </c>
      <c r="F39" s="68">
        <v>2.25325</v>
      </c>
      <c r="G39" s="466">
        <v>1.4082812499999999</v>
      </c>
      <c r="H39" s="89">
        <v>0.84496874999999994</v>
      </c>
      <c r="I39" s="88">
        <v>48852</v>
      </c>
      <c r="J39" s="446">
        <v>2.5</v>
      </c>
      <c r="K39" s="446">
        <v>3.5</v>
      </c>
      <c r="L39" s="466">
        <v>1.1829562500000002</v>
      </c>
      <c r="M39" s="466">
        <v>15</v>
      </c>
      <c r="N39" s="89">
        <v>0.3379875</v>
      </c>
      <c r="O39" s="89">
        <v>1.1829562499999999</v>
      </c>
      <c r="P39" s="89">
        <v>1.07029375</v>
      </c>
      <c r="Q39" s="778"/>
    </row>
    <row r="40" spans="2:17" x14ac:dyDescent="0.3">
      <c r="B40" s="827"/>
      <c r="C40" s="37" t="s">
        <v>2072</v>
      </c>
      <c r="D40" s="446">
        <v>1</v>
      </c>
      <c r="E40" s="33">
        <v>43373</v>
      </c>
      <c r="F40" s="68">
        <v>0.38350000000000001</v>
      </c>
      <c r="G40" s="466">
        <v>0.2396875</v>
      </c>
      <c r="H40" s="89">
        <v>0.14381250000000001</v>
      </c>
      <c r="I40" s="88">
        <v>48852</v>
      </c>
      <c r="J40" s="446">
        <v>2.5</v>
      </c>
      <c r="K40" s="446">
        <v>3.5</v>
      </c>
      <c r="L40" s="466">
        <v>0.2013375</v>
      </c>
      <c r="M40" s="466">
        <v>15</v>
      </c>
      <c r="N40" s="89">
        <v>5.7525000000000007E-2</v>
      </c>
      <c r="O40" s="89">
        <v>0.2013375</v>
      </c>
      <c r="P40" s="89">
        <v>0.1821625</v>
      </c>
      <c r="Q40" s="778"/>
    </row>
    <row r="41" spans="2:17" x14ac:dyDescent="0.3">
      <c r="B41" s="827"/>
      <c r="C41" s="37" t="s">
        <v>1964</v>
      </c>
      <c r="D41" s="446">
        <v>1</v>
      </c>
      <c r="E41" s="33">
        <v>43373</v>
      </c>
      <c r="F41" s="68">
        <v>0.45498</v>
      </c>
      <c r="G41" s="466">
        <v>0.28436249999999996</v>
      </c>
      <c r="H41" s="89">
        <v>0.17061750000000001</v>
      </c>
      <c r="I41" s="88">
        <v>48852</v>
      </c>
      <c r="J41" s="446">
        <v>2.5</v>
      </c>
      <c r="K41" s="446">
        <v>3.5</v>
      </c>
      <c r="L41" s="466">
        <v>0.23886450000000001</v>
      </c>
      <c r="M41" s="466">
        <v>15</v>
      </c>
      <c r="N41" s="89">
        <v>6.8247000000000002E-2</v>
      </c>
      <c r="O41" s="89">
        <v>0.23886450000000001</v>
      </c>
      <c r="P41" s="89">
        <v>0.21611549999999999</v>
      </c>
      <c r="Q41" s="778"/>
    </row>
    <row r="42" spans="2:17" x14ac:dyDescent="0.3">
      <c r="B42" s="827"/>
      <c r="C42" s="37" t="s">
        <v>2073</v>
      </c>
      <c r="D42" s="446">
        <v>1</v>
      </c>
      <c r="E42" s="33">
        <v>43373</v>
      </c>
      <c r="F42" s="68">
        <v>4.1500000000000002E-2</v>
      </c>
      <c r="G42" s="466">
        <v>2.5937500000000002E-2</v>
      </c>
      <c r="H42" s="89">
        <v>1.55625E-2</v>
      </c>
      <c r="I42" s="88">
        <v>48852</v>
      </c>
      <c r="J42" s="446">
        <v>2.5</v>
      </c>
      <c r="K42" s="446">
        <v>3.5</v>
      </c>
      <c r="L42" s="466">
        <v>2.1787500000000001E-2</v>
      </c>
      <c r="M42" s="466">
        <v>15</v>
      </c>
      <c r="N42" s="89">
        <v>6.2250000000000005E-3</v>
      </c>
      <c r="O42" s="89">
        <v>2.1787500000000001E-2</v>
      </c>
      <c r="P42" s="89">
        <v>1.9712500000000001E-2</v>
      </c>
      <c r="Q42" s="778"/>
    </row>
    <row r="43" spans="2:17" x14ac:dyDescent="0.3">
      <c r="B43" s="827"/>
      <c r="C43" s="37" t="s">
        <v>2074</v>
      </c>
      <c r="D43" s="446">
        <v>3</v>
      </c>
      <c r="E43" s="33">
        <v>43373</v>
      </c>
      <c r="F43" s="68">
        <v>7.2999999999999995E-2</v>
      </c>
      <c r="G43" s="466">
        <v>4.5624999999999999E-2</v>
      </c>
      <c r="H43" s="89">
        <v>2.7374999999999997E-2</v>
      </c>
      <c r="I43" s="88">
        <v>48852</v>
      </c>
      <c r="J43" s="446">
        <v>2.5</v>
      </c>
      <c r="K43" s="446">
        <v>3.5</v>
      </c>
      <c r="L43" s="466">
        <v>3.8324999999999998E-2</v>
      </c>
      <c r="M43" s="466">
        <v>15</v>
      </c>
      <c r="N43" s="89">
        <v>1.095E-2</v>
      </c>
      <c r="O43" s="89">
        <v>3.8324999999999998E-2</v>
      </c>
      <c r="P43" s="89">
        <v>3.4674999999999997E-2</v>
      </c>
      <c r="Q43" s="778"/>
    </row>
    <row r="44" spans="2:17" x14ac:dyDescent="0.3">
      <c r="B44" s="827"/>
      <c r="C44" s="37" t="s">
        <v>2250</v>
      </c>
      <c r="D44" s="446">
        <v>7</v>
      </c>
      <c r="E44" s="33">
        <v>43373</v>
      </c>
      <c r="F44" s="68">
        <v>3.6510600000000002</v>
      </c>
      <c r="G44" s="466">
        <v>2.2819125000000002</v>
      </c>
      <c r="H44" s="89">
        <v>1.3691475</v>
      </c>
      <c r="I44" s="88">
        <v>48852</v>
      </c>
      <c r="J44" s="446">
        <v>2.5</v>
      </c>
      <c r="K44" s="446">
        <v>3.5</v>
      </c>
      <c r="L44" s="466">
        <v>1.9168065000000003</v>
      </c>
      <c r="M44" s="466">
        <v>15</v>
      </c>
      <c r="N44" s="89">
        <v>0.54765900000000001</v>
      </c>
      <c r="O44" s="89">
        <v>1.9168064999999999</v>
      </c>
      <c r="P44" s="89">
        <v>1.7342535000000003</v>
      </c>
      <c r="Q44" s="778"/>
    </row>
    <row r="45" spans="2:17" x14ac:dyDescent="0.3">
      <c r="B45" s="827"/>
      <c r="C45" s="37" t="s">
        <v>2075</v>
      </c>
      <c r="D45" s="446">
        <v>30</v>
      </c>
      <c r="E45" s="33">
        <v>43373</v>
      </c>
      <c r="F45" s="68">
        <v>7.0499999999999993E-2</v>
      </c>
      <c r="G45" s="466">
        <v>4.4062499999999998E-2</v>
      </c>
      <c r="H45" s="89">
        <v>2.6437499999999996E-2</v>
      </c>
      <c r="I45" s="88">
        <v>48852</v>
      </c>
      <c r="J45" s="446">
        <v>2.5</v>
      </c>
      <c r="K45" s="446">
        <v>3.5</v>
      </c>
      <c r="L45" s="466">
        <v>3.7012499999999997E-2</v>
      </c>
      <c r="M45" s="466">
        <v>15</v>
      </c>
      <c r="N45" s="89">
        <v>1.0574999999999999E-2</v>
      </c>
      <c r="O45" s="89">
        <v>3.7012499999999997E-2</v>
      </c>
      <c r="P45" s="89">
        <v>3.3487499999999996E-2</v>
      </c>
      <c r="Q45" s="778"/>
    </row>
    <row r="46" spans="2:17" x14ac:dyDescent="0.3">
      <c r="B46" s="827"/>
      <c r="C46" s="37" t="s">
        <v>2076</v>
      </c>
      <c r="D46" s="446">
        <v>2</v>
      </c>
      <c r="E46" s="33">
        <v>43373</v>
      </c>
      <c r="F46" s="68">
        <v>0.34455999999999998</v>
      </c>
      <c r="G46" s="466">
        <v>0.21534999999999999</v>
      </c>
      <c r="H46" s="89">
        <v>0.12920999999999999</v>
      </c>
      <c r="I46" s="88">
        <v>48852</v>
      </c>
      <c r="J46" s="446">
        <v>2.5</v>
      </c>
      <c r="K46" s="446">
        <v>3.5</v>
      </c>
      <c r="L46" s="466">
        <v>0.180894</v>
      </c>
      <c r="M46" s="466">
        <v>15</v>
      </c>
      <c r="N46" s="89">
        <v>5.1684000000000001E-2</v>
      </c>
      <c r="O46" s="89">
        <v>0.180894</v>
      </c>
      <c r="P46" s="89">
        <v>0.16366599999999998</v>
      </c>
      <c r="Q46" s="778"/>
    </row>
    <row r="47" spans="2:17" x14ac:dyDescent="0.3">
      <c r="B47" s="518"/>
      <c r="C47" s="825" t="s">
        <v>2187</v>
      </c>
      <c r="D47" s="446">
        <v>1</v>
      </c>
      <c r="E47" s="33">
        <v>43738</v>
      </c>
      <c r="F47" s="68">
        <v>1.1950000000000001</v>
      </c>
      <c r="G47" s="466">
        <v>0.92612500000000009</v>
      </c>
      <c r="H47" s="89">
        <v>0.26887500000000003</v>
      </c>
      <c r="I47" s="88">
        <v>49217</v>
      </c>
      <c r="J47" s="446">
        <v>1.5</v>
      </c>
      <c r="K47" s="446">
        <v>4.5</v>
      </c>
      <c r="L47" s="466">
        <v>0.80662500000000015</v>
      </c>
      <c r="M47" s="466">
        <v>15</v>
      </c>
      <c r="N47" s="89">
        <v>0.17925000000000002</v>
      </c>
      <c r="O47" s="89">
        <v>0.44812500000000005</v>
      </c>
      <c r="P47" s="89">
        <v>0.74687499999999996</v>
      </c>
      <c r="Q47" s="778"/>
    </row>
    <row r="48" spans="2:17" x14ac:dyDescent="0.3">
      <c r="B48" s="518"/>
      <c r="C48" s="825" t="s">
        <v>2188</v>
      </c>
      <c r="D48" s="446">
        <v>1</v>
      </c>
      <c r="E48" s="33">
        <v>43738</v>
      </c>
      <c r="F48" s="68">
        <v>4.4999999999999997E-3</v>
      </c>
      <c r="G48" s="466">
        <v>3.4874999999999997E-3</v>
      </c>
      <c r="H48" s="89">
        <v>1.0124999999999999E-3</v>
      </c>
      <c r="I48" s="88">
        <v>49217</v>
      </c>
      <c r="J48" s="446">
        <v>1.5</v>
      </c>
      <c r="K48" s="446">
        <v>4.5</v>
      </c>
      <c r="L48" s="466">
        <v>3.0374999999999998E-3</v>
      </c>
      <c r="M48" s="466">
        <v>15</v>
      </c>
      <c r="N48" s="89">
        <v>6.7499999999999993E-4</v>
      </c>
      <c r="O48" s="89">
        <v>1.6874999999999998E-3</v>
      </c>
      <c r="P48" s="89">
        <v>2.8124999999999999E-3</v>
      </c>
      <c r="Q48" s="778"/>
    </row>
    <row r="49" spans="2:17" x14ac:dyDescent="0.3">
      <c r="B49" s="518"/>
      <c r="C49" s="37" t="s">
        <v>1171</v>
      </c>
      <c r="D49" s="446">
        <v>2</v>
      </c>
      <c r="E49" s="33">
        <v>44104</v>
      </c>
      <c r="F49" s="68">
        <v>0.36</v>
      </c>
      <c r="G49" s="466">
        <v>0.33299999999999996</v>
      </c>
      <c r="H49" s="89">
        <v>2.6999999999999996E-2</v>
      </c>
      <c r="I49" s="88">
        <v>49583</v>
      </c>
      <c r="J49" s="446">
        <v>0.5</v>
      </c>
      <c r="K49" s="446">
        <v>5.5</v>
      </c>
      <c r="L49" s="466">
        <v>0.29700000000000004</v>
      </c>
      <c r="M49" s="466">
        <v>15</v>
      </c>
      <c r="N49" s="89">
        <v>5.3999999999999992E-2</v>
      </c>
      <c r="O49" s="89">
        <v>8.0999999999999989E-2</v>
      </c>
      <c r="P49" s="89">
        <v>0.27900000000000003</v>
      </c>
      <c r="Q49" s="778"/>
    </row>
    <row r="50" spans="2:17" x14ac:dyDescent="0.3">
      <c r="B50" s="518"/>
      <c r="C50" s="37" t="s">
        <v>2251</v>
      </c>
      <c r="D50" s="446">
        <v>2</v>
      </c>
      <c r="E50" s="33">
        <v>44104</v>
      </c>
      <c r="F50" s="68">
        <v>0.19600000000000001</v>
      </c>
      <c r="G50" s="466">
        <v>0.18130000000000002</v>
      </c>
      <c r="H50" s="89">
        <v>1.47E-2</v>
      </c>
      <c r="I50" s="88">
        <v>49583</v>
      </c>
      <c r="J50" s="446">
        <v>0.5</v>
      </c>
      <c r="K50" s="446">
        <v>5.5</v>
      </c>
      <c r="L50" s="466">
        <v>0.16170000000000001</v>
      </c>
      <c r="M50" s="466">
        <v>15</v>
      </c>
      <c r="N50" s="89">
        <v>2.9399999999999999E-2</v>
      </c>
      <c r="O50" s="89">
        <v>4.41E-2</v>
      </c>
      <c r="P50" s="89">
        <v>0.15190000000000001</v>
      </c>
      <c r="Q50" s="778"/>
    </row>
    <row r="51" spans="2:17" x14ac:dyDescent="0.3">
      <c r="C51" s="37" t="s">
        <v>2252</v>
      </c>
      <c r="D51" s="446">
        <v>5</v>
      </c>
      <c r="E51" s="33">
        <v>44104</v>
      </c>
      <c r="F51" s="68">
        <v>0.50149999999999995</v>
      </c>
      <c r="G51" s="466">
        <v>0.46388749999999995</v>
      </c>
      <c r="H51" s="89">
        <v>3.7612499999999993E-2</v>
      </c>
      <c r="I51" s="88">
        <v>49583</v>
      </c>
      <c r="J51" s="446">
        <v>0.5</v>
      </c>
      <c r="K51" s="446">
        <v>5.5</v>
      </c>
      <c r="L51" s="466">
        <v>0.41373749999999998</v>
      </c>
      <c r="M51" s="466">
        <v>15</v>
      </c>
      <c r="N51" s="89">
        <v>7.5224999999999986E-2</v>
      </c>
      <c r="O51" s="89">
        <v>0.11283749999999998</v>
      </c>
      <c r="P51" s="89">
        <v>0.38866249999999997</v>
      </c>
    </row>
    <row r="52" spans="2:17" x14ac:dyDescent="0.3">
      <c r="C52" s="37" t="s">
        <v>2253</v>
      </c>
      <c r="D52" s="446">
        <v>5</v>
      </c>
      <c r="E52" s="33">
        <v>44104</v>
      </c>
      <c r="F52" s="68">
        <v>0.19470000000000001</v>
      </c>
      <c r="G52" s="466">
        <v>0.18009750000000002</v>
      </c>
      <c r="H52" s="89">
        <v>1.4602500000000001E-2</v>
      </c>
      <c r="I52" s="88">
        <v>49583</v>
      </c>
      <c r="J52" s="446">
        <v>0.5</v>
      </c>
      <c r="K52" s="446">
        <v>5.5</v>
      </c>
      <c r="L52" s="466">
        <v>0.16062750000000003</v>
      </c>
      <c r="M52" s="466">
        <v>15</v>
      </c>
      <c r="N52" s="89">
        <v>2.9205000000000002E-2</v>
      </c>
      <c r="O52" s="89">
        <v>4.3807499999999999E-2</v>
      </c>
      <c r="P52" s="89">
        <v>0.15089250000000001</v>
      </c>
    </row>
    <row r="53" spans="2:17" x14ac:dyDescent="0.3">
      <c r="C53" s="37" t="s">
        <v>2254</v>
      </c>
      <c r="D53" s="446">
        <v>10</v>
      </c>
      <c r="E53" s="33">
        <v>44104</v>
      </c>
      <c r="F53" s="68">
        <v>4.0500000000000001E-2</v>
      </c>
      <c r="G53" s="466">
        <v>3.7462500000000003E-2</v>
      </c>
      <c r="H53" s="89">
        <v>3.0375000000000003E-3</v>
      </c>
      <c r="I53" s="88">
        <v>49583</v>
      </c>
      <c r="J53" s="446">
        <v>0.5</v>
      </c>
      <c r="K53" s="446">
        <v>5.5</v>
      </c>
      <c r="L53" s="466">
        <v>3.3412500000000005E-2</v>
      </c>
      <c r="M53" s="466">
        <v>15</v>
      </c>
      <c r="N53" s="89">
        <v>6.0750000000000005E-3</v>
      </c>
      <c r="O53" s="89">
        <v>9.1125000000000008E-3</v>
      </c>
      <c r="P53" s="89">
        <v>3.1387499999999999E-2</v>
      </c>
    </row>
    <row r="54" spans="2:17" x14ac:dyDescent="0.3">
      <c r="C54" s="37" t="s">
        <v>2255</v>
      </c>
      <c r="D54" s="446">
        <v>10</v>
      </c>
      <c r="E54" s="33">
        <v>44104</v>
      </c>
      <c r="F54" s="68">
        <v>7.0000000000000007E-2</v>
      </c>
      <c r="G54" s="466">
        <v>6.4750000000000002E-2</v>
      </c>
      <c r="H54" s="89">
        <v>5.2500000000000003E-3</v>
      </c>
      <c r="I54" s="88">
        <v>49583</v>
      </c>
      <c r="J54" s="446">
        <v>0.5</v>
      </c>
      <c r="K54" s="446">
        <v>5.5</v>
      </c>
      <c r="L54" s="466">
        <v>5.7750000000000017E-2</v>
      </c>
      <c r="M54" s="466">
        <v>15</v>
      </c>
      <c r="N54" s="89">
        <v>1.0500000000000001E-2</v>
      </c>
      <c r="O54" s="89">
        <v>1.575E-2</v>
      </c>
      <c r="P54" s="89">
        <v>5.4250000000000007E-2</v>
      </c>
    </row>
    <row r="55" spans="2:17" x14ac:dyDescent="0.3">
      <c r="C55" s="37" t="s">
        <v>2256</v>
      </c>
      <c r="D55" s="446">
        <v>3</v>
      </c>
      <c r="E55" s="33">
        <v>44104</v>
      </c>
      <c r="F55" s="68">
        <v>0.13500000000000001</v>
      </c>
      <c r="G55" s="466">
        <v>0.12487500000000001</v>
      </c>
      <c r="H55" s="89">
        <v>1.0125000000000002E-2</v>
      </c>
      <c r="I55" s="88">
        <v>49583</v>
      </c>
      <c r="J55" s="446">
        <v>0.5</v>
      </c>
      <c r="K55" s="446">
        <v>5.5</v>
      </c>
      <c r="L55" s="466">
        <v>0.111375</v>
      </c>
      <c r="M55" s="466">
        <v>15</v>
      </c>
      <c r="N55" s="89">
        <v>2.0250000000000004E-2</v>
      </c>
      <c r="O55" s="89">
        <v>3.0375000000000006E-2</v>
      </c>
      <c r="P55" s="89">
        <v>0.104625</v>
      </c>
    </row>
    <row r="56" spans="2:17" x14ac:dyDescent="0.3">
      <c r="B56" s="1590"/>
      <c r="C56" t="s">
        <v>2340</v>
      </c>
      <c r="D56" s="92">
        <v>5</v>
      </c>
      <c r="E56" s="88">
        <v>44544</v>
      </c>
      <c r="F56" s="68">
        <v>3.28</v>
      </c>
      <c r="G56" s="466">
        <v>0</v>
      </c>
      <c r="H56" s="89">
        <v>0</v>
      </c>
      <c r="I56" s="88">
        <v>50023</v>
      </c>
      <c r="J56" s="89">
        <v>0</v>
      </c>
      <c r="K56" s="446">
        <v>6</v>
      </c>
      <c r="L56" s="466">
        <v>2.952</v>
      </c>
      <c r="M56" s="466">
        <v>4.3972602739726021</v>
      </c>
      <c r="N56" s="89">
        <v>0.14423013698630135</v>
      </c>
      <c r="O56" s="89">
        <v>0.14423013698630135</v>
      </c>
      <c r="P56" s="89">
        <v>3.1357698630136985</v>
      </c>
    </row>
    <row r="57" spans="2:17" x14ac:dyDescent="0.3">
      <c r="C57" s="37" t="s">
        <v>2341</v>
      </c>
      <c r="D57" s="92">
        <v>5</v>
      </c>
      <c r="E57" s="88">
        <v>44544</v>
      </c>
      <c r="F57" s="68">
        <v>0.56325000000000003</v>
      </c>
      <c r="G57" s="466">
        <v>0</v>
      </c>
      <c r="H57" s="89">
        <v>0</v>
      </c>
      <c r="I57" s="88">
        <v>50023</v>
      </c>
      <c r="J57" s="89">
        <v>0</v>
      </c>
      <c r="K57" s="446">
        <v>6</v>
      </c>
      <c r="L57" s="466">
        <v>0.50692500000000007</v>
      </c>
      <c r="M57" s="466">
        <v>4.3972602739726021</v>
      </c>
      <c r="N57" s="89">
        <v>2.4767568493150684E-2</v>
      </c>
      <c r="O57" s="89">
        <v>2.4767568493150684E-2</v>
      </c>
      <c r="P57" s="89">
        <v>0.53848243150684938</v>
      </c>
    </row>
    <row r="58" spans="2:17" x14ac:dyDescent="0.3">
      <c r="C58" s="37" t="s">
        <v>2342</v>
      </c>
      <c r="D58" s="92">
        <v>1</v>
      </c>
      <c r="E58" s="88">
        <v>44544</v>
      </c>
      <c r="F58" s="68">
        <v>0.16600000000000001</v>
      </c>
      <c r="G58" s="466">
        <v>0</v>
      </c>
      <c r="H58" s="89">
        <v>0</v>
      </c>
      <c r="I58" s="88">
        <v>50023</v>
      </c>
      <c r="J58" s="89">
        <v>0</v>
      </c>
      <c r="K58" s="446">
        <v>6</v>
      </c>
      <c r="L58" s="466">
        <v>0.14940000000000001</v>
      </c>
      <c r="M58" s="466">
        <v>4.3972602739726021</v>
      </c>
      <c r="N58" s="89">
        <v>7.2994520547945193E-3</v>
      </c>
      <c r="O58" s="89">
        <v>7.2994520547945193E-3</v>
      </c>
      <c r="P58" s="89">
        <v>0.15870054794520549</v>
      </c>
    </row>
    <row r="59" spans="2:17" x14ac:dyDescent="0.3">
      <c r="C59" s="37" t="s">
        <v>2343</v>
      </c>
      <c r="D59" s="92">
        <v>5</v>
      </c>
      <c r="E59" s="88">
        <v>44544</v>
      </c>
      <c r="F59" s="68">
        <v>0.28000000000000003</v>
      </c>
      <c r="G59" s="466">
        <v>0</v>
      </c>
      <c r="H59" s="89">
        <v>0</v>
      </c>
      <c r="I59" s="88">
        <v>50023</v>
      </c>
      <c r="J59" s="89">
        <v>0</v>
      </c>
      <c r="K59" s="446">
        <v>6</v>
      </c>
      <c r="L59" s="466">
        <v>0.25200000000000006</v>
      </c>
      <c r="M59" s="466">
        <v>4.3972602739726021</v>
      </c>
      <c r="N59" s="89">
        <v>1.2312328767123286E-2</v>
      </c>
      <c r="O59" s="89">
        <v>1.2312328767123286E-2</v>
      </c>
      <c r="P59" s="89">
        <v>0.26768767123287673</v>
      </c>
    </row>
    <row r="60" spans="2:17" x14ac:dyDescent="0.3">
      <c r="C60" s="37" t="s">
        <v>2344</v>
      </c>
      <c r="D60" s="92">
        <v>10</v>
      </c>
      <c r="E60" s="88">
        <v>44544</v>
      </c>
      <c r="F60" s="68">
        <v>0.09</v>
      </c>
      <c r="G60" s="466">
        <v>0</v>
      </c>
      <c r="H60" s="89">
        <v>0</v>
      </c>
      <c r="I60" s="88">
        <v>50023</v>
      </c>
      <c r="J60" s="89">
        <v>0</v>
      </c>
      <c r="K60" s="446">
        <v>6</v>
      </c>
      <c r="L60" s="466">
        <v>8.1000000000000003E-2</v>
      </c>
      <c r="M60" s="466">
        <v>4.3972602739726021</v>
      </c>
      <c r="N60" s="89">
        <v>3.9575342465753413E-3</v>
      </c>
      <c r="O60" s="89">
        <v>3.9575342465753413E-3</v>
      </c>
      <c r="P60" s="89">
        <v>8.6042465753424655E-2</v>
      </c>
    </row>
    <row r="61" spans="2:17" x14ac:dyDescent="0.3">
      <c r="C61" s="37" t="s">
        <v>2345</v>
      </c>
      <c r="D61" s="92">
        <v>5</v>
      </c>
      <c r="E61" s="88">
        <v>44544</v>
      </c>
      <c r="F61" s="68">
        <v>0.11</v>
      </c>
      <c r="G61" s="466">
        <v>0</v>
      </c>
      <c r="H61" s="89">
        <v>0</v>
      </c>
      <c r="I61" s="88">
        <v>50023</v>
      </c>
      <c r="J61" s="89">
        <v>0</v>
      </c>
      <c r="K61" s="446">
        <v>6</v>
      </c>
      <c r="L61" s="466">
        <v>9.9000000000000005E-2</v>
      </c>
      <c r="M61" s="466">
        <v>4.3972602739726021</v>
      </c>
      <c r="N61" s="89">
        <v>4.8369863013698619E-3</v>
      </c>
      <c r="O61" s="89">
        <v>4.8369863013698619E-3</v>
      </c>
      <c r="P61" s="89">
        <v>0.10516301369863014</v>
      </c>
    </row>
    <row r="62" spans="2:17" x14ac:dyDescent="0.3">
      <c r="C62" s="37" t="s">
        <v>2346</v>
      </c>
      <c r="D62" s="92">
        <v>1</v>
      </c>
      <c r="E62" s="88">
        <v>44609</v>
      </c>
      <c r="F62" s="68">
        <v>6.4996760000000002E-3</v>
      </c>
      <c r="G62" s="466">
        <v>0</v>
      </c>
      <c r="H62" s="89">
        <v>0</v>
      </c>
      <c r="I62" s="88">
        <v>50088</v>
      </c>
      <c r="J62" s="89">
        <v>0</v>
      </c>
      <c r="K62" s="446">
        <v>6</v>
      </c>
      <c r="L62" s="466">
        <v>5.8497084000000005E-3</v>
      </c>
      <c r="M62" s="466">
        <v>1.7260273972602738</v>
      </c>
      <c r="N62" s="89">
        <v>1.1218618849315068E-4</v>
      </c>
      <c r="O62" s="89">
        <v>1.1218618849315068E-4</v>
      </c>
      <c r="P62" s="89">
        <v>6.3874898115068492E-3</v>
      </c>
    </row>
    <row r="63" spans="2:17" x14ac:dyDescent="0.3">
      <c r="C63" s="37" t="s">
        <v>2347</v>
      </c>
      <c r="D63" s="92">
        <v>2</v>
      </c>
      <c r="E63" s="88">
        <v>44609</v>
      </c>
      <c r="F63" s="68">
        <v>9.0000315999999997E-2</v>
      </c>
      <c r="G63" s="466">
        <v>0</v>
      </c>
      <c r="H63" s="89">
        <v>0</v>
      </c>
      <c r="I63" s="88">
        <v>50088</v>
      </c>
      <c r="J63" s="89">
        <v>0</v>
      </c>
      <c r="K63" s="446">
        <v>6</v>
      </c>
      <c r="L63" s="466">
        <v>8.1000284399999997E-2</v>
      </c>
      <c r="M63" s="466">
        <v>1.7260273972602738</v>
      </c>
      <c r="N63" s="89">
        <v>1.5534301117808215E-3</v>
      </c>
      <c r="O63" s="89">
        <v>1.5534301117808215E-3</v>
      </c>
      <c r="P63" s="89">
        <v>8.8446885888219182E-2</v>
      </c>
    </row>
    <row r="64" spans="2:17" x14ac:dyDescent="0.3">
      <c r="C64" s="37" t="s">
        <v>2348</v>
      </c>
      <c r="D64" s="92">
        <v>3</v>
      </c>
      <c r="E64" s="88">
        <v>44629</v>
      </c>
      <c r="F64" s="68">
        <v>0.13800000000000001</v>
      </c>
      <c r="G64" s="466">
        <v>0</v>
      </c>
      <c r="H64" s="1555">
        <v>0</v>
      </c>
      <c r="I64" s="88">
        <v>50108</v>
      </c>
      <c r="J64" s="89">
        <v>0</v>
      </c>
      <c r="K64" s="446">
        <v>6</v>
      </c>
      <c r="L64" s="466">
        <v>0.12420000000000002</v>
      </c>
      <c r="M64" s="466">
        <v>0.90410958904109584</v>
      </c>
      <c r="N64" s="89">
        <v>1.2476712328767124E-3</v>
      </c>
      <c r="O64" s="89">
        <v>1.2476712328767124E-3</v>
      </c>
      <c r="P64" s="89">
        <v>0.13675232876712329</v>
      </c>
    </row>
    <row r="65" spans="3:16" x14ac:dyDescent="0.3">
      <c r="C65" s="37" t="s">
        <v>2349</v>
      </c>
      <c r="D65" s="92">
        <v>1</v>
      </c>
      <c r="E65" s="88">
        <v>44629</v>
      </c>
      <c r="F65" s="68">
        <v>7.9000000000000001E-2</v>
      </c>
      <c r="G65" s="466">
        <v>0</v>
      </c>
      <c r="H65" s="1555">
        <v>0</v>
      </c>
      <c r="I65" s="88">
        <v>50108</v>
      </c>
      <c r="J65" s="89">
        <v>0</v>
      </c>
      <c r="K65" s="446">
        <v>6</v>
      </c>
      <c r="L65" s="466">
        <v>7.1099999999999997E-2</v>
      </c>
      <c r="M65" s="466">
        <v>0.90410958904109584</v>
      </c>
      <c r="N65" s="89">
        <v>7.142465753424657E-4</v>
      </c>
      <c r="O65" s="89">
        <v>7.142465753424657E-4</v>
      </c>
      <c r="P65" s="89">
        <v>7.8285753424657531E-2</v>
      </c>
    </row>
    <row r="66" spans="3:16" x14ac:dyDescent="0.3">
      <c r="C66" s="37" t="s">
        <v>2350</v>
      </c>
      <c r="D66" s="92">
        <v>4</v>
      </c>
      <c r="E66" s="88">
        <v>44629</v>
      </c>
      <c r="F66" s="68">
        <v>0.316</v>
      </c>
      <c r="G66" s="466">
        <v>0</v>
      </c>
      <c r="H66" s="1555">
        <v>0</v>
      </c>
      <c r="I66" s="88">
        <v>50108</v>
      </c>
      <c r="J66" s="89">
        <v>0</v>
      </c>
      <c r="K66" s="446">
        <v>6</v>
      </c>
      <c r="L66" s="466">
        <v>0.28439999999999999</v>
      </c>
      <c r="M66" s="466">
        <v>0.90410958904109584</v>
      </c>
      <c r="N66" s="89">
        <v>2.8569863013698628E-3</v>
      </c>
      <c r="O66" s="89">
        <v>2.8569863013698628E-3</v>
      </c>
      <c r="P66" s="89">
        <v>0.31314301369863012</v>
      </c>
    </row>
    <row r="67" spans="3:16" x14ac:dyDescent="0.3">
      <c r="C67" s="37" t="s">
        <v>2351</v>
      </c>
      <c r="D67" s="92">
        <v>4</v>
      </c>
      <c r="E67" s="88">
        <v>44399</v>
      </c>
      <c r="F67" s="68">
        <v>0.158000112</v>
      </c>
      <c r="G67" s="466">
        <v>0</v>
      </c>
      <c r="H67" s="1555">
        <v>0</v>
      </c>
      <c r="I67" s="88">
        <v>49878</v>
      </c>
      <c r="J67" s="89">
        <v>0</v>
      </c>
      <c r="K67" s="446">
        <v>6</v>
      </c>
      <c r="L67" s="466">
        <v>0.14220010080000001</v>
      </c>
      <c r="M67" s="466">
        <v>10.356164383561643</v>
      </c>
      <c r="N67" s="89">
        <v>1.6362751324931504E-2</v>
      </c>
      <c r="O67" s="89">
        <v>1.6362751324931504E-2</v>
      </c>
      <c r="P67" s="89">
        <v>0.14163736067506849</v>
      </c>
    </row>
    <row r="68" spans="3:16" x14ac:dyDescent="0.3">
      <c r="C68" s="37" t="s">
        <v>2352</v>
      </c>
      <c r="D68" s="92">
        <v>1</v>
      </c>
      <c r="E68" s="88">
        <v>44399</v>
      </c>
      <c r="F68" s="68">
        <v>7.9000055999999999E-2</v>
      </c>
      <c r="G68" s="466">
        <v>0</v>
      </c>
      <c r="H68" s="1555">
        <v>0</v>
      </c>
      <c r="I68" s="88">
        <v>49878</v>
      </c>
      <c r="J68" s="89">
        <v>0</v>
      </c>
      <c r="K68" s="446">
        <v>6</v>
      </c>
      <c r="L68" s="466">
        <v>7.1100050400000003E-2</v>
      </c>
      <c r="M68" s="466">
        <v>10.356164383561643</v>
      </c>
      <c r="N68" s="89">
        <v>8.1813756624657518E-3</v>
      </c>
      <c r="O68" s="89">
        <v>8.1813756624657518E-3</v>
      </c>
      <c r="P68" s="89">
        <v>7.0818680337534246E-2</v>
      </c>
    </row>
    <row r="69" spans="3:16" x14ac:dyDescent="0.3">
      <c r="C69" s="37" t="s">
        <v>2353</v>
      </c>
      <c r="D69" s="467">
        <v>3</v>
      </c>
      <c r="E69" s="88">
        <v>44399</v>
      </c>
      <c r="F69" s="68">
        <v>0.138000174</v>
      </c>
      <c r="G69" s="466">
        <v>0</v>
      </c>
      <c r="H69" s="1555">
        <v>0</v>
      </c>
      <c r="I69" s="88">
        <v>49878</v>
      </c>
      <c r="J69" s="89">
        <v>0</v>
      </c>
      <c r="K69" s="446">
        <v>6</v>
      </c>
      <c r="L69" s="466">
        <v>0.1242001566</v>
      </c>
      <c r="M69" s="466">
        <v>10.356164383561643</v>
      </c>
      <c r="N69" s="89">
        <v>1.4291524869041094E-2</v>
      </c>
      <c r="O69" s="89">
        <v>1.4291524869041094E-2</v>
      </c>
      <c r="P69" s="89">
        <v>0.12370864913095891</v>
      </c>
    </row>
    <row r="70" spans="3:16" x14ac:dyDescent="0.3">
      <c r="C70" s="37"/>
      <c r="D70" s="446"/>
      <c r="E70" s="33"/>
      <c r="F70" s="68"/>
      <c r="G70" s="466"/>
      <c r="H70" s="89"/>
      <c r="I70" s="88"/>
      <c r="J70" s="89"/>
      <c r="K70" s="446"/>
      <c r="L70" s="466"/>
      <c r="M70" s="466"/>
      <c r="N70" s="89"/>
      <c r="O70" s="89"/>
      <c r="P70" s="89"/>
    </row>
    <row r="71" spans="3:16" ht="15" x14ac:dyDescent="0.25">
      <c r="C71" s="37"/>
      <c r="D71" s="825"/>
      <c r="E71" s="33"/>
      <c r="F71" s="68"/>
      <c r="G71" s="89"/>
      <c r="H71" s="89"/>
      <c r="I71" s="467"/>
      <c r="J71" s="446"/>
      <c r="K71" s="446"/>
      <c r="L71" s="466"/>
      <c r="M71" s="466"/>
      <c r="N71" s="89"/>
      <c r="O71" s="89"/>
      <c r="P71" s="89"/>
    </row>
    <row r="72" spans="3:16" ht="15" x14ac:dyDescent="0.25">
      <c r="C72" s="37"/>
      <c r="D72" s="825"/>
      <c r="E72" s="33"/>
      <c r="F72" s="68"/>
      <c r="G72" s="89"/>
      <c r="H72" s="89"/>
      <c r="I72" s="467"/>
      <c r="J72" s="446"/>
      <c r="K72" s="446"/>
      <c r="L72" s="466"/>
      <c r="M72" s="466"/>
      <c r="N72" s="89"/>
      <c r="O72" s="89"/>
      <c r="P72" s="89"/>
    </row>
    <row r="73" spans="3:16" x14ac:dyDescent="0.3">
      <c r="C73" s="206" t="s">
        <v>10</v>
      </c>
      <c r="D73" s="886"/>
      <c r="E73" s="66"/>
      <c r="F73" s="887">
        <v>116.98940032999992</v>
      </c>
      <c r="G73" s="887">
        <v>21.219818898700002</v>
      </c>
      <c r="H73" s="887">
        <v>90.275831097299985</v>
      </c>
      <c r="I73" s="887"/>
      <c r="J73" s="887"/>
      <c r="K73" s="887"/>
      <c r="L73" s="887"/>
      <c r="M73" s="887"/>
      <c r="N73" s="887">
        <v>5.6376471785156168</v>
      </c>
      <c r="O73" s="887">
        <v>95.913478275815621</v>
      </c>
      <c r="P73" s="887">
        <v>21.075922054184389</v>
      </c>
    </row>
  </sheetData>
  <hyperlinks>
    <hyperlink ref="B2" location="Total" display="FA Schedule"/>
  </hyperlink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36"/>
  <sheetViews>
    <sheetView view="pageBreakPreview" zoomScale="70" zoomScaleNormal="55" zoomScaleSheetLayoutView="70" workbookViewId="0">
      <selection activeCell="I245" sqref="I245"/>
    </sheetView>
  </sheetViews>
  <sheetFormatPr defaultColWidth="3.6640625" defaultRowHeight="13.2" x14ac:dyDescent="0.3"/>
  <cols>
    <col min="1" max="1" width="3.6640625" style="8" customWidth="1"/>
    <col min="2" max="2" width="19.109375" style="8" customWidth="1"/>
    <col min="3" max="3" width="41.109375" style="179" customWidth="1"/>
    <col min="4" max="4" width="15.6640625" style="28" customWidth="1"/>
    <col min="5" max="5" width="15.6640625" style="67" customWidth="1" collapsed="1"/>
    <col min="6" max="7" width="15.6640625" style="67" customWidth="1"/>
    <col min="8" max="8" width="12.33203125" style="84" customWidth="1"/>
    <col min="9" max="12" width="13.5546875" style="84" customWidth="1"/>
    <col min="13" max="15" width="15.6640625" style="67" customWidth="1"/>
    <col min="16" max="16" width="9.109375" style="67" customWidth="1" collapsed="1"/>
    <col min="17" max="244" width="9.109375" style="67" customWidth="1"/>
    <col min="245" max="16384" width="3.6640625" style="67"/>
  </cols>
  <sheetData>
    <row r="1" spans="1:15" s="8" customFormat="1" x14ac:dyDescent="0.3">
      <c r="B1" s="9"/>
      <c r="C1" s="432"/>
      <c r="D1" s="69"/>
      <c r="E1" s="70"/>
      <c r="F1" s="70"/>
      <c r="G1" s="70"/>
      <c r="H1" s="71"/>
      <c r="I1" s="71"/>
      <c r="J1" s="71"/>
      <c r="K1" s="71"/>
      <c r="L1" s="71"/>
      <c r="M1" s="70"/>
      <c r="N1" s="70"/>
      <c r="O1" s="70"/>
    </row>
    <row r="2" spans="1:15" s="8" customFormat="1" x14ac:dyDescent="0.3">
      <c r="B2" s="12" t="s">
        <v>11</v>
      </c>
      <c r="C2" s="433"/>
      <c r="D2" s="72"/>
      <c r="E2" s="73"/>
      <c r="F2" s="144">
        <v>44287</v>
      </c>
      <c r="G2" s="73"/>
      <c r="H2" s="74"/>
      <c r="I2" s="74"/>
      <c r="J2" s="74"/>
      <c r="K2" s="74"/>
      <c r="L2" s="74"/>
      <c r="M2" s="73"/>
      <c r="N2" s="73"/>
      <c r="O2" s="73"/>
    </row>
    <row r="3" spans="1:15" s="8" customFormat="1" x14ac:dyDescent="0.3">
      <c r="B3" s="13" t="s">
        <v>44</v>
      </c>
      <c r="C3" s="434"/>
      <c r="D3" s="51"/>
      <c r="E3" s="73"/>
      <c r="F3" s="73"/>
      <c r="G3" s="73"/>
      <c r="H3" s="74"/>
      <c r="I3" s="74"/>
      <c r="J3" s="74"/>
      <c r="K3" s="74"/>
      <c r="L3" s="74"/>
      <c r="M3" s="73"/>
      <c r="N3" s="73"/>
      <c r="O3" s="73"/>
    </row>
    <row r="4" spans="1:15" s="8" customFormat="1" x14ac:dyDescent="0.3">
      <c r="B4" s="17" t="s">
        <v>14</v>
      </c>
      <c r="C4" s="435" t="s">
        <v>641</v>
      </c>
      <c r="D4" s="51"/>
      <c r="E4" s="73"/>
      <c r="F4" s="73"/>
      <c r="G4" s="73"/>
      <c r="H4" s="74"/>
      <c r="I4" s="74"/>
      <c r="J4" s="74"/>
      <c r="K4" s="74"/>
      <c r="L4" s="74"/>
      <c r="M4" s="73"/>
      <c r="N4" s="73"/>
      <c r="O4" s="73"/>
    </row>
    <row r="5" spans="1:15" s="8" customFormat="1" x14ac:dyDescent="0.3">
      <c r="B5" s="17" t="s">
        <v>16</v>
      </c>
      <c r="C5" s="436">
        <v>6</v>
      </c>
      <c r="D5" s="51"/>
      <c r="E5" s="73"/>
      <c r="F5" s="73"/>
      <c r="G5" s="73"/>
      <c r="H5" s="74"/>
      <c r="I5" s="74"/>
      <c r="J5" s="74"/>
      <c r="K5" s="74"/>
      <c r="L5" s="74"/>
      <c r="M5" s="73"/>
      <c r="N5" s="73"/>
      <c r="O5" s="73"/>
    </row>
    <row r="6" spans="1:15" s="8" customFormat="1" x14ac:dyDescent="0.3">
      <c r="B6" s="17"/>
      <c r="C6" s="437"/>
      <c r="D6" s="51"/>
      <c r="E6" s="73"/>
      <c r="F6" s="73"/>
      <c r="G6" s="73"/>
      <c r="H6" s="74"/>
      <c r="I6" s="74"/>
      <c r="J6" s="74"/>
      <c r="K6" s="74"/>
      <c r="L6" s="74"/>
      <c r="M6" s="73"/>
      <c r="N6" s="73"/>
      <c r="O6" s="73"/>
    </row>
    <row r="7" spans="1:15" s="8" customFormat="1" x14ac:dyDescent="0.3">
      <c r="B7" s="17"/>
      <c r="C7" s="438"/>
      <c r="D7" s="51"/>
      <c r="E7" s="75" t="s">
        <v>18</v>
      </c>
      <c r="F7" s="76"/>
      <c r="G7" s="76"/>
      <c r="H7" s="77"/>
      <c r="I7" s="77"/>
      <c r="J7" s="77"/>
      <c r="K7" s="77"/>
      <c r="L7" s="77"/>
      <c r="M7" s="76"/>
      <c r="N7" s="76"/>
      <c r="O7" s="76"/>
    </row>
    <row r="8" spans="1:15" s="8" customFormat="1" x14ac:dyDescent="0.3">
      <c r="B8" s="17"/>
      <c r="C8" s="439" t="s">
        <v>19</v>
      </c>
      <c r="D8" s="78"/>
      <c r="E8" s="79"/>
      <c r="F8" s="171"/>
      <c r="G8" s="171"/>
      <c r="H8" s="171"/>
      <c r="I8" s="171"/>
      <c r="J8" s="172"/>
      <c r="K8" s="172"/>
      <c r="L8" s="172"/>
      <c r="M8" s="171" t="s">
        <v>2314</v>
      </c>
      <c r="N8" s="171"/>
      <c r="O8" s="171"/>
    </row>
    <row r="9" spans="1:15" s="238" customFormat="1" ht="69.599999999999994" customHeight="1" x14ac:dyDescent="0.3">
      <c r="B9" s="233"/>
      <c r="C9" s="232" t="s">
        <v>20</v>
      </c>
      <c r="D9" s="91" t="s">
        <v>21</v>
      </c>
      <c r="E9" s="91" t="s">
        <v>22</v>
      </c>
      <c r="F9" s="269" t="s">
        <v>2318</v>
      </c>
      <c r="G9" s="269" t="s">
        <v>2319</v>
      </c>
      <c r="H9" s="90" t="s">
        <v>237</v>
      </c>
      <c r="I9" s="90" t="s">
        <v>1728</v>
      </c>
      <c r="J9" s="269" t="s">
        <v>1726</v>
      </c>
      <c r="K9" s="269" t="s">
        <v>1720</v>
      </c>
      <c r="L9" s="269" t="s">
        <v>1719</v>
      </c>
      <c r="M9" s="269" t="s">
        <v>2315</v>
      </c>
      <c r="N9" s="269" t="s">
        <v>2316</v>
      </c>
      <c r="O9" s="269" t="s">
        <v>2317</v>
      </c>
    </row>
    <row r="10" spans="1:15" s="8" customFormat="1" x14ac:dyDescent="0.3">
      <c r="B10" s="226"/>
      <c r="C10" s="440"/>
      <c r="D10" s="80"/>
      <c r="E10" s="81"/>
      <c r="F10" s="81"/>
      <c r="G10" s="81"/>
      <c r="H10" s="82"/>
      <c r="I10" s="82"/>
      <c r="J10" s="82"/>
      <c r="K10" s="82"/>
      <c r="L10" s="82"/>
      <c r="M10" s="81"/>
      <c r="N10" s="81"/>
      <c r="O10" s="81"/>
    </row>
    <row r="11" spans="1:15" s="65" customFormat="1" x14ac:dyDescent="0.25">
      <c r="A11" s="8"/>
      <c r="B11" s="227"/>
      <c r="C11" s="441" t="s">
        <v>642</v>
      </c>
      <c r="D11" s="33">
        <v>41182</v>
      </c>
      <c r="E11" s="442">
        <v>0.95309999999999995</v>
      </c>
      <c r="F11" s="89">
        <v>-0.33358500000000013</v>
      </c>
      <c r="G11" s="89">
        <v>1.2866850000000001</v>
      </c>
      <c r="H11" s="192">
        <v>43373</v>
      </c>
      <c r="I11" s="445">
        <v>8.5</v>
      </c>
      <c r="J11" s="89">
        <v>0</v>
      </c>
      <c r="K11" s="89">
        <v>-0.42889500000000014</v>
      </c>
      <c r="L11" s="89">
        <v>15</v>
      </c>
      <c r="M11" s="89">
        <v>-0.33358500000000013</v>
      </c>
      <c r="N11" s="89">
        <v>0.95309999999999995</v>
      </c>
      <c r="O11" s="89">
        <v>0</v>
      </c>
    </row>
    <row r="12" spans="1:15" s="65" customFormat="1" x14ac:dyDescent="0.25">
      <c r="A12" s="8"/>
      <c r="B12" s="227"/>
      <c r="C12" s="441" t="s">
        <v>643</v>
      </c>
      <c r="D12" s="33">
        <v>41182</v>
      </c>
      <c r="E12" s="442">
        <v>0.7</v>
      </c>
      <c r="F12" s="89">
        <v>-0.245</v>
      </c>
      <c r="G12" s="89">
        <v>0.94499999999999995</v>
      </c>
      <c r="H12" s="192">
        <v>43373</v>
      </c>
      <c r="I12" s="445">
        <v>8.5</v>
      </c>
      <c r="J12" s="89">
        <v>0</v>
      </c>
      <c r="K12" s="89">
        <v>-0.31499999999999995</v>
      </c>
      <c r="L12" s="89">
        <v>15</v>
      </c>
      <c r="M12" s="89">
        <v>-0.24500000000000011</v>
      </c>
      <c r="N12" s="89">
        <v>0.69999999999999984</v>
      </c>
      <c r="O12" s="89">
        <v>0</v>
      </c>
    </row>
    <row r="13" spans="1:15" s="65" customFormat="1" x14ac:dyDescent="0.25">
      <c r="A13" s="8"/>
      <c r="B13" s="227"/>
      <c r="C13" s="441" t="s">
        <v>644</v>
      </c>
      <c r="D13" s="33">
        <v>41182</v>
      </c>
      <c r="E13" s="442">
        <v>0.72909999999999997</v>
      </c>
      <c r="F13" s="89">
        <v>-0.25518499999999988</v>
      </c>
      <c r="G13" s="89">
        <v>0.98428499999999985</v>
      </c>
      <c r="H13" s="192">
        <v>43373</v>
      </c>
      <c r="I13" s="445">
        <v>8.5</v>
      </c>
      <c r="J13" s="89">
        <v>0</v>
      </c>
      <c r="K13" s="89">
        <v>-0.32809499999999991</v>
      </c>
      <c r="L13" s="89">
        <v>15</v>
      </c>
      <c r="M13" s="89">
        <v>-0.25518499999999983</v>
      </c>
      <c r="N13" s="89">
        <v>0.72910000000000008</v>
      </c>
      <c r="O13" s="89">
        <v>0</v>
      </c>
    </row>
    <row r="14" spans="1:15" s="65" customFormat="1" x14ac:dyDescent="0.3">
      <c r="A14" s="8"/>
      <c r="B14" s="227"/>
      <c r="C14" s="441" t="s">
        <v>1175</v>
      </c>
      <c r="D14" s="88">
        <v>41547</v>
      </c>
      <c r="E14" s="68">
        <v>1.4625999999999999</v>
      </c>
      <c r="F14" s="89">
        <v>-0.24864200000000003</v>
      </c>
      <c r="G14" s="89">
        <v>1.7112419999999999</v>
      </c>
      <c r="H14" s="192">
        <v>43738</v>
      </c>
      <c r="I14" s="445">
        <v>7.5</v>
      </c>
      <c r="J14" s="89">
        <v>0</v>
      </c>
      <c r="K14" s="89">
        <v>-0.39490200000000009</v>
      </c>
      <c r="L14" s="89">
        <v>15</v>
      </c>
      <c r="M14" s="89">
        <v>-0.248642</v>
      </c>
      <c r="N14" s="89">
        <v>1.4625999999999999</v>
      </c>
      <c r="O14" s="89">
        <v>0</v>
      </c>
    </row>
    <row r="15" spans="1:15" s="65" customFormat="1" ht="12.75" x14ac:dyDescent="0.25">
      <c r="A15" s="8"/>
      <c r="B15" s="227"/>
      <c r="C15" s="531" t="s">
        <v>1167</v>
      </c>
      <c r="D15" s="88">
        <v>41912</v>
      </c>
      <c r="E15" s="68">
        <v>19.773440000000001</v>
      </c>
      <c r="F15" s="89">
        <v>0.19773440000000164</v>
      </c>
      <c r="G15" s="89">
        <v>19.575705599999999</v>
      </c>
      <c r="H15" s="192">
        <v>44103</v>
      </c>
      <c r="I15" s="445">
        <v>6.5</v>
      </c>
      <c r="J15" s="89">
        <v>0</v>
      </c>
      <c r="K15" s="89">
        <v>-1.779609599999997</v>
      </c>
      <c r="L15" s="89">
        <v>15</v>
      </c>
      <c r="M15" s="65">
        <v>0.19773440000000164</v>
      </c>
      <c r="N15" s="89">
        <v>19.773440000000001</v>
      </c>
      <c r="O15" s="89">
        <v>0</v>
      </c>
    </row>
    <row r="16" spans="1:15" s="65" customFormat="1" ht="15" x14ac:dyDescent="0.25">
      <c r="A16" s="8"/>
      <c r="B16" s="227"/>
      <c r="C16" t="s">
        <v>2182</v>
      </c>
      <c r="D16" s="88">
        <v>43738</v>
      </c>
      <c r="E16" s="68">
        <v>0.14000000000000001</v>
      </c>
      <c r="F16" s="89">
        <v>0.10850000000000001</v>
      </c>
      <c r="G16" s="89">
        <v>3.15E-2</v>
      </c>
      <c r="H16" s="192">
        <v>45929</v>
      </c>
      <c r="I16" s="445">
        <v>1.5</v>
      </c>
      <c r="J16" s="89">
        <v>4.5</v>
      </c>
      <c r="K16" s="89">
        <v>9.4500000000000028E-2</v>
      </c>
      <c r="L16" s="89">
        <v>15</v>
      </c>
      <c r="M16" s="89">
        <v>2.1000000000000001E-2</v>
      </c>
      <c r="N16" s="89">
        <v>5.2500000000000005E-2</v>
      </c>
      <c r="O16" s="89">
        <v>8.7500000000000008E-2</v>
      </c>
    </row>
    <row r="17" spans="1:15" s="65" customFormat="1" ht="15" x14ac:dyDescent="0.25">
      <c r="A17" s="8"/>
      <c r="B17" s="227"/>
      <c r="C17" t="s">
        <v>2222</v>
      </c>
      <c r="D17" s="88">
        <v>43738</v>
      </c>
      <c r="E17" s="68">
        <v>0.47199999999999998</v>
      </c>
      <c r="F17" s="89">
        <v>0.36579999999999996</v>
      </c>
      <c r="G17" s="89">
        <v>0.1062</v>
      </c>
      <c r="H17" s="192">
        <v>45929</v>
      </c>
      <c r="I17" s="445">
        <v>1.5</v>
      </c>
      <c r="J17" s="89">
        <v>4.5</v>
      </c>
      <c r="K17" s="89">
        <v>0.31859999999999999</v>
      </c>
      <c r="L17" s="89">
        <v>15</v>
      </c>
      <c r="M17" s="89">
        <v>7.0800000000000002E-2</v>
      </c>
      <c r="N17" s="89">
        <v>0.17699999999999999</v>
      </c>
      <c r="O17" s="89">
        <v>0.29499999999999998</v>
      </c>
    </row>
    <row r="18" spans="1:15" s="65" customFormat="1" ht="12.75" x14ac:dyDescent="0.25">
      <c r="A18" s="8"/>
      <c r="B18" s="227"/>
      <c r="C18" s="88" t="s">
        <v>2223</v>
      </c>
      <c r="D18" s="88">
        <v>43738</v>
      </c>
      <c r="E18" s="68">
        <v>3.2332000000000001</v>
      </c>
      <c r="F18" s="89">
        <v>2.5057299999999998</v>
      </c>
      <c r="G18" s="89">
        <v>0.72747000000000006</v>
      </c>
      <c r="H18" s="192">
        <v>45929</v>
      </c>
      <c r="I18" s="445">
        <v>1.5</v>
      </c>
      <c r="J18" s="89">
        <v>4.5</v>
      </c>
      <c r="K18" s="89">
        <v>2.18241</v>
      </c>
      <c r="L18" s="89">
        <v>15</v>
      </c>
      <c r="M18" s="89">
        <v>0.48498000000000002</v>
      </c>
      <c r="N18" s="89">
        <v>1.21245</v>
      </c>
      <c r="O18" s="89">
        <v>2.02075</v>
      </c>
    </row>
    <row r="19" spans="1:15" s="65" customFormat="1" ht="12.75" x14ac:dyDescent="0.25">
      <c r="A19" s="8"/>
      <c r="B19" s="227"/>
      <c r="C19" s="88" t="s">
        <v>2223</v>
      </c>
      <c r="D19" s="88">
        <v>43738</v>
      </c>
      <c r="E19" s="68">
        <v>0.82599999999999996</v>
      </c>
      <c r="F19" s="89">
        <v>0.64015</v>
      </c>
      <c r="G19" s="89">
        <v>0.18584999999999996</v>
      </c>
      <c r="H19" s="192">
        <v>45929</v>
      </c>
      <c r="I19" s="445">
        <v>1.5</v>
      </c>
      <c r="J19" s="89">
        <v>4.5</v>
      </c>
      <c r="K19" s="89">
        <v>0.55754999999999999</v>
      </c>
      <c r="L19" s="89">
        <v>15</v>
      </c>
      <c r="M19" s="89">
        <v>0.12389999999999998</v>
      </c>
      <c r="N19" s="89">
        <v>0.30974999999999997</v>
      </c>
      <c r="O19" s="89">
        <v>0.51624999999999999</v>
      </c>
    </row>
    <row r="20" spans="1:15" s="65" customFormat="1" ht="12.75" x14ac:dyDescent="0.25">
      <c r="A20" s="8"/>
      <c r="B20" s="227"/>
      <c r="C20" s="88" t="s">
        <v>2223</v>
      </c>
      <c r="D20" s="88">
        <v>43738</v>
      </c>
      <c r="E20" s="68">
        <v>1.0855999999999999</v>
      </c>
      <c r="F20" s="89">
        <v>0.84133999999999998</v>
      </c>
      <c r="G20" s="89">
        <v>0.24425999999999998</v>
      </c>
      <c r="H20" s="192">
        <v>45929</v>
      </c>
      <c r="I20" s="445">
        <v>1.5</v>
      </c>
      <c r="J20" s="89">
        <v>4.5</v>
      </c>
      <c r="K20" s="89">
        <v>0.73277999999999999</v>
      </c>
      <c r="L20" s="89">
        <v>15</v>
      </c>
      <c r="M20" s="89">
        <v>0.16283999999999998</v>
      </c>
      <c r="N20" s="89">
        <v>0.40709999999999996</v>
      </c>
      <c r="O20" s="89">
        <v>0.67849999999999988</v>
      </c>
    </row>
    <row r="21" spans="1:15" s="65" customFormat="1" ht="12.75" x14ac:dyDescent="0.25">
      <c r="A21" s="8"/>
      <c r="B21" s="227"/>
      <c r="C21" s="1568" t="s">
        <v>2369</v>
      </c>
      <c r="D21" s="88">
        <v>44629</v>
      </c>
      <c r="E21" s="68">
        <v>1.0384</v>
      </c>
      <c r="F21" s="89">
        <v>0</v>
      </c>
      <c r="G21" s="89">
        <v>0</v>
      </c>
      <c r="H21" s="192">
        <v>46820</v>
      </c>
      <c r="I21" s="445">
        <v>0</v>
      </c>
      <c r="J21" s="89">
        <v>6</v>
      </c>
      <c r="K21" s="89">
        <v>0.93456000000000006</v>
      </c>
      <c r="L21" s="89">
        <v>0.90410958904109584</v>
      </c>
      <c r="M21" s="89">
        <v>9.3882739726027387E-3</v>
      </c>
      <c r="N21" s="89">
        <v>9.3882739726027387E-3</v>
      </c>
      <c r="O21" s="89">
        <v>1.0290117260273972</v>
      </c>
    </row>
    <row r="22" spans="1:15" s="65" customFormat="1" ht="12.75" x14ac:dyDescent="0.25">
      <c r="A22" s="8"/>
      <c r="B22" s="227"/>
      <c r="C22" s="1568" t="s">
        <v>2370</v>
      </c>
      <c r="D22" s="88">
        <v>44487</v>
      </c>
      <c r="E22" s="68">
        <v>1.2036</v>
      </c>
      <c r="F22" s="89">
        <v>0</v>
      </c>
      <c r="G22" s="89">
        <v>0</v>
      </c>
      <c r="H22" s="192">
        <v>46678</v>
      </c>
      <c r="I22" s="445">
        <v>0</v>
      </c>
      <c r="J22" s="89">
        <v>6</v>
      </c>
      <c r="K22" s="89">
        <v>1.08324</v>
      </c>
      <c r="L22" s="89">
        <v>6.7397260273972597</v>
      </c>
      <c r="M22" s="89">
        <v>8.1119342465753419E-2</v>
      </c>
      <c r="N22" s="89">
        <v>8.1119342465753419E-2</v>
      </c>
      <c r="O22" s="89">
        <v>1.1224806575342465</v>
      </c>
    </row>
    <row r="23" spans="1:15" s="65" customFormat="1" ht="26.4" x14ac:dyDescent="0.3">
      <c r="A23" s="8"/>
      <c r="B23" s="227"/>
      <c r="C23" s="1569" t="s">
        <v>2371</v>
      </c>
      <c r="D23" s="88">
        <v>44629</v>
      </c>
      <c r="E23" s="68">
        <v>0.77880000000000005</v>
      </c>
      <c r="F23" s="89">
        <v>0</v>
      </c>
      <c r="G23" s="89">
        <v>0</v>
      </c>
      <c r="H23" s="192">
        <v>46820</v>
      </c>
      <c r="I23" s="445">
        <v>0</v>
      </c>
      <c r="J23" s="89">
        <v>6</v>
      </c>
      <c r="K23" s="89">
        <v>0.7009200000000001</v>
      </c>
      <c r="L23" s="89">
        <v>0.90410958904109584</v>
      </c>
      <c r="M23" s="89">
        <v>7.0412054794520553E-3</v>
      </c>
      <c r="N23" s="89">
        <v>7.0412054794520553E-3</v>
      </c>
      <c r="O23" s="89">
        <v>0.77175879452054796</v>
      </c>
    </row>
    <row r="24" spans="1:15" s="65" customFormat="1" ht="12.75" x14ac:dyDescent="0.25">
      <c r="A24" s="8"/>
      <c r="B24" s="227"/>
      <c r="C24" s="1568" t="s">
        <v>2372</v>
      </c>
      <c r="D24" s="88">
        <v>44629</v>
      </c>
      <c r="E24" s="68">
        <v>0.28000000000000003</v>
      </c>
      <c r="F24" s="89">
        <v>0</v>
      </c>
      <c r="G24" s="89">
        <v>0</v>
      </c>
      <c r="H24" s="192">
        <v>45725</v>
      </c>
      <c r="I24" s="445">
        <v>0</v>
      </c>
      <c r="J24" s="89">
        <v>6</v>
      </c>
      <c r="K24" s="89">
        <v>0.25200000000000006</v>
      </c>
      <c r="L24" s="89">
        <v>0.90410958904109584</v>
      </c>
      <c r="M24" s="89">
        <v>2.531506849315069E-3</v>
      </c>
      <c r="N24" s="89">
        <v>2.531506849315069E-3</v>
      </c>
      <c r="O24" s="89">
        <v>0.27746849315068495</v>
      </c>
    </row>
    <row r="25" spans="1:15" s="65" customFormat="1" ht="12.75" x14ac:dyDescent="0.25">
      <c r="A25" s="8"/>
      <c r="B25" s="227"/>
      <c r="C25" s="1568" t="s">
        <v>2373</v>
      </c>
      <c r="D25" s="88">
        <v>44517</v>
      </c>
      <c r="E25" s="68">
        <v>0.24998999999999999</v>
      </c>
      <c r="F25" s="89">
        <v>0</v>
      </c>
      <c r="G25" s="89">
        <v>0</v>
      </c>
      <c r="H25" s="192">
        <v>46708</v>
      </c>
      <c r="I25" s="445">
        <v>0</v>
      </c>
      <c r="J25" s="89">
        <v>6</v>
      </c>
      <c r="K25" s="89">
        <v>0.224991</v>
      </c>
      <c r="L25" s="89">
        <v>5.506849315068493</v>
      </c>
      <c r="M25" s="89">
        <v>1.3766572602739724E-2</v>
      </c>
      <c r="N25" s="89">
        <v>1.3766572602739724E-2</v>
      </c>
      <c r="O25" s="89">
        <v>0.23622342739726027</v>
      </c>
    </row>
    <row r="26" spans="1:15" s="65" customFormat="1" ht="12.75" x14ac:dyDescent="0.25">
      <c r="A26" s="8"/>
      <c r="B26" s="227"/>
      <c r="C26" s="1568" t="s">
        <v>2374</v>
      </c>
      <c r="D26" s="88">
        <v>44405</v>
      </c>
      <c r="E26" s="68">
        <v>0.9</v>
      </c>
      <c r="F26" s="89">
        <v>0</v>
      </c>
      <c r="G26" s="89">
        <v>0</v>
      </c>
      <c r="H26" s="192">
        <v>46596</v>
      </c>
      <c r="I26" s="445">
        <v>0</v>
      </c>
      <c r="J26" s="89">
        <v>6</v>
      </c>
      <c r="K26" s="89">
        <v>0.81</v>
      </c>
      <c r="L26" s="89">
        <v>10.109589041095889</v>
      </c>
      <c r="M26" s="89">
        <v>9.0986301369862993E-2</v>
      </c>
      <c r="N26" s="89">
        <v>9.0986301369862993E-2</v>
      </c>
      <c r="O26" s="89">
        <v>0.80901369863013706</v>
      </c>
    </row>
    <row r="27" spans="1:15" s="65" customFormat="1" ht="12.75" x14ac:dyDescent="0.25">
      <c r="A27" s="8"/>
      <c r="B27" s="227"/>
      <c r="C27" s="1568" t="s">
        <v>2375</v>
      </c>
      <c r="D27" s="88">
        <v>44405</v>
      </c>
      <c r="E27" s="68">
        <v>0.8</v>
      </c>
      <c r="F27" s="89">
        <v>0</v>
      </c>
      <c r="G27" s="89">
        <v>0</v>
      </c>
      <c r="H27" s="192">
        <v>46596</v>
      </c>
      <c r="I27" s="445">
        <v>0</v>
      </c>
      <c r="J27" s="89">
        <v>6</v>
      </c>
      <c r="K27" s="89">
        <v>0.72000000000000008</v>
      </c>
      <c r="L27" s="89">
        <v>10.109589041095889</v>
      </c>
      <c r="M27" s="89">
        <v>8.0876712328767114E-2</v>
      </c>
      <c r="N27" s="89">
        <v>8.0876712328767114E-2</v>
      </c>
      <c r="O27" s="89">
        <v>0.7191232876712329</v>
      </c>
    </row>
    <row r="28" spans="1:15" s="65" customFormat="1" x14ac:dyDescent="0.3">
      <c r="A28" s="8"/>
      <c r="B28" s="227"/>
      <c r="C28" s="223"/>
      <c r="D28" s="88"/>
      <c r="E28" s="63"/>
      <c r="F28" s="63"/>
      <c r="G28" s="63"/>
      <c r="H28" s="83"/>
      <c r="I28" s="83"/>
      <c r="J28" s="83"/>
      <c r="K28" s="83"/>
      <c r="L28" s="83"/>
      <c r="M28" s="63"/>
      <c r="N28" s="63"/>
      <c r="O28" s="63"/>
    </row>
    <row r="30" spans="1:15" x14ac:dyDescent="0.3">
      <c r="C30" s="206" t="s">
        <v>10</v>
      </c>
      <c r="D30" s="85"/>
      <c r="E30" s="66">
        <v>34.625829999999993</v>
      </c>
      <c r="F30" s="66">
        <v>3.5768424000000012</v>
      </c>
      <c r="G30" s="66">
        <v>25.798197600000002</v>
      </c>
      <c r="H30" s="443"/>
      <c r="I30" s="443"/>
      <c r="J30" s="443"/>
      <c r="K30" s="443"/>
      <c r="L30" s="443"/>
      <c r="M30" s="66">
        <v>0.26455231506849458</v>
      </c>
      <c r="N30" s="66">
        <v>26.062749915068498</v>
      </c>
      <c r="O30" s="66">
        <v>8.5630800849315065</v>
      </c>
    </row>
    <row r="31" spans="1:15" x14ac:dyDescent="0.3">
      <c r="L31" s="67"/>
      <c r="M31" s="847"/>
    </row>
    <row r="32" spans="1:15" x14ac:dyDescent="0.3">
      <c r="L32" s="67"/>
      <c r="M32" s="847"/>
      <c r="O32" s="67">
        <v>0</v>
      </c>
    </row>
    <row r="35" spans="15:16" ht="12.75" x14ac:dyDescent="0.25">
      <c r="O35" s="847"/>
      <c r="P35" s="847"/>
    </row>
    <row r="36" spans="15:16" x14ac:dyDescent="0.3">
      <c r="O36" s="847"/>
      <c r="P36" s="84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76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rgb="FF00B0F0"/>
  </sheetPr>
  <dimension ref="B1:X28"/>
  <sheetViews>
    <sheetView topLeftCell="K1" workbookViewId="0">
      <selection activeCell="Q16" sqref="Q16"/>
    </sheetView>
  </sheetViews>
  <sheetFormatPr defaultRowHeight="14.4" x14ac:dyDescent="0.3"/>
  <cols>
    <col min="1" max="1" width="3.6640625" customWidth="1"/>
    <col min="2" max="2" width="24.33203125" customWidth="1"/>
    <col min="3" max="3" width="42.5546875" customWidth="1"/>
    <col min="4" max="4" width="11" customWidth="1"/>
    <col min="5" max="5" width="12.88671875" customWidth="1"/>
    <col min="6" max="6" width="11.33203125" bestFit="1" customWidth="1"/>
    <col min="7" max="7" width="11.88671875" customWidth="1"/>
    <col min="8" max="8" width="13.33203125" customWidth="1"/>
    <col min="9" max="9" width="12.5546875" customWidth="1"/>
    <col min="10" max="10" width="19" customWidth="1"/>
    <col min="11" max="11" width="20.33203125" customWidth="1"/>
    <col min="12" max="12" width="13.6640625" customWidth="1"/>
    <col min="13" max="13" width="12.109375" customWidth="1"/>
    <col min="14" max="14" width="15.109375" customWidth="1"/>
    <col min="15" max="15" width="14.88671875" customWidth="1"/>
    <col min="16" max="16" width="12.88671875" customWidth="1"/>
    <col min="17" max="17" width="11.88671875" bestFit="1" customWidth="1"/>
    <col min="18" max="18" width="12.88671875" bestFit="1" customWidth="1"/>
    <col min="19" max="19" width="11.5546875" bestFit="1" customWidth="1"/>
  </cols>
  <sheetData>
    <row r="1" spans="2:24" ht="15" x14ac:dyDescent="0.25">
      <c r="B1" s="9"/>
      <c r="C1" s="432"/>
      <c r="D1" s="11"/>
      <c r="E1" s="10"/>
      <c r="F1" s="1082"/>
      <c r="G1" s="1082"/>
      <c r="H1" s="1082"/>
      <c r="I1" s="1082"/>
      <c r="J1" s="1082"/>
      <c r="K1" s="1082"/>
      <c r="L1" s="97"/>
      <c r="M1" s="97"/>
      <c r="N1" s="1082"/>
      <c r="O1" s="1082"/>
      <c r="P1" s="1082"/>
      <c r="Q1" s="8"/>
      <c r="R1" s="8"/>
    </row>
    <row r="2" spans="2:24" ht="15" x14ac:dyDescent="0.25">
      <c r="B2" s="12" t="s">
        <v>11</v>
      </c>
      <c r="C2" s="433"/>
      <c r="D2" s="16"/>
      <c r="E2" s="14"/>
      <c r="F2" s="1107"/>
      <c r="G2" s="869">
        <f>SOLAR!F2</f>
        <v>44287</v>
      </c>
      <c r="H2" s="1083"/>
      <c r="I2" s="1083"/>
      <c r="J2" s="1083"/>
      <c r="K2" s="1083"/>
      <c r="L2" s="17"/>
      <c r="M2" s="17"/>
      <c r="N2" s="1083"/>
      <c r="O2" s="1083"/>
      <c r="P2" s="1083"/>
      <c r="Q2" s="8"/>
      <c r="R2" s="8"/>
    </row>
    <row r="3" spans="2:24" ht="15" x14ac:dyDescent="0.25">
      <c r="B3" s="13" t="s">
        <v>43</v>
      </c>
      <c r="C3" s="434"/>
      <c r="D3" s="16"/>
      <c r="E3" s="17"/>
      <c r="F3" s="1083"/>
      <c r="G3" s="1083"/>
      <c r="H3" s="1083"/>
      <c r="I3" s="1083"/>
      <c r="J3" s="1083"/>
      <c r="K3" s="1083"/>
      <c r="L3" s="17"/>
      <c r="M3" s="17"/>
      <c r="N3" s="1083"/>
      <c r="O3" s="1083"/>
      <c r="P3" s="1083"/>
      <c r="Q3" s="8"/>
      <c r="R3" s="8"/>
    </row>
    <row r="4" spans="2:24" ht="15" x14ac:dyDescent="0.25">
      <c r="B4" s="17" t="s">
        <v>14</v>
      </c>
      <c r="C4" s="435" t="s">
        <v>1817</v>
      </c>
      <c r="D4" s="19"/>
      <c r="E4" s="17"/>
      <c r="F4" s="1083"/>
      <c r="G4" s="1083"/>
      <c r="H4" s="1083"/>
      <c r="I4" s="1083"/>
      <c r="J4" s="1083"/>
      <c r="K4" s="1083"/>
      <c r="L4" s="17"/>
      <c r="M4" s="17"/>
      <c r="N4" s="1083"/>
      <c r="O4" s="1083"/>
      <c r="P4" s="1083"/>
      <c r="Q4" s="8"/>
      <c r="R4" s="8"/>
    </row>
    <row r="5" spans="2:24" ht="15" x14ac:dyDescent="0.25">
      <c r="B5" s="17" t="s">
        <v>16</v>
      </c>
      <c r="C5" s="436">
        <v>15</v>
      </c>
      <c r="D5" s="19"/>
      <c r="E5" s="17"/>
      <c r="F5" s="1083"/>
      <c r="G5" s="1083"/>
      <c r="H5" s="1083"/>
      <c r="I5" s="1083"/>
      <c r="J5" s="1083"/>
      <c r="K5" s="1083"/>
      <c r="L5" s="17"/>
      <c r="M5" s="17"/>
      <c r="N5" s="1083"/>
      <c r="O5" s="1083"/>
      <c r="P5" s="1083"/>
      <c r="Q5" s="8"/>
      <c r="R5" s="8"/>
    </row>
    <row r="6" spans="2:24" ht="15" x14ac:dyDescent="0.25">
      <c r="B6" s="17"/>
      <c r="C6" s="1084"/>
      <c r="D6" s="19"/>
      <c r="E6" s="17"/>
      <c r="F6" s="1083"/>
      <c r="G6" s="1083"/>
      <c r="H6" s="1083"/>
      <c r="I6" s="1083"/>
      <c r="J6" s="1083"/>
      <c r="K6" s="1083"/>
      <c r="L6" s="17"/>
      <c r="M6" s="17"/>
      <c r="N6" s="1083"/>
      <c r="O6" s="1083"/>
      <c r="P6" s="1083"/>
      <c r="Q6" s="8"/>
      <c r="R6" s="8"/>
    </row>
    <row r="7" spans="2:24" ht="15" x14ac:dyDescent="0.25">
      <c r="B7" s="17"/>
      <c r="C7" s="438"/>
      <c r="D7" s="19"/>
      <c r="E7" s="17"/>
      <c r="F7" s="1085" t="s">
        <v>18</v>
      </c>
      <c r="G7" s="1086"/>
      <c r="H7" s="1086"/>
      <c r="I7" s="1086"/>
      <c r="J7" s="1086"/>
      <c r="K7" s="1086"/>
      <c r="L7" s="24"/>
      <c r="M7" s="24"/>
      <c r="N7" s="1086"/>
      <c r="O7" s="1086"/>
      <c r="P7" s="1086"/>
      <c r="Q7" s="8"/>
      <c r="R7" s="8"/>
    </row>
    <row r="8" spans="2:24" ht="14.25" customHeight="1" x14ac:dyDescent="0.25">
      <c r="B8" s="17"/>
      <c r="C8" s="439" t="s">
        <v>19</v>
      </c>
      <c r="D8" s="26"/>
      <c r="E8" s="25"/>
      <c r="F8" s="1087"/>
      <c r="G8" s="1088"/>
      <c r="H8" s="1088"/>
      <c r="I8" s="1088"/>
      <c r="J8" s="1088"/>
      <c r="K8" s="1088"/>
      <c r="L8" s="27"/>
      <c r="M8" s="27"/>
      <c r="N8" s="1088" t="s">
        <v>1734</v>
      </c>
      <c r="O8" s="1088"/>
      <c r="P8" s="1088"/>
      <c r="Q8" s="8"/>
      <c r="R8" s="8"/>
    </row>
    <row r="9" spans="2:24" ht="38.25" x14ac:dyDescent="0.25"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1735</v>
      </c>
      <c r="H9" s="90" t="s">
        <v>1736</v>
      </c>
      <c r="I9" s="90" t="str">
        <f>'S4 Cables'!I9</f>
        <v>Terminal Day</v>
      </c>
      <c r="J9" s="269" t="str">
        <f>'S4 Cables'!J9</f>
        <v>Period of Usage upto the Beginning of the Year</v>
      </c>
      <c r="K9" s="269" t="str">
        <f>'S4 Cables'!K9</f>
        <v>Balance Useful Life at the Beginning of the Year</v>
      </c>
      <c r="L9" s="90" t="s">
        <v>1720</v>
      </c>
      <c r="M9" s="90" t="s">
        <v>1719</v>
      </c>
      <c r="N9" s="90" t="s">
        <v>1733</v>
      </c>
      <c r="O9" s="90" t="s">
        <v>1737</v>
      </c>
      <c r="P9" s="90" t="s">
        <v>1738</v>
      </c>
      <c r="Q9" s="238"/>
      <c r="R9" s="238"/>
    </row>
    <row r="10" spans="2:24" ht="15" x14ac:dyDescent="0.25">
      <c r="B10" s="226"/>
      <c r="G10" s="1104">
        <v>0</v>
      </c>
      <c r="H10" s="1104">
        <v>0</v>
      </c>
      <c r="I10" s="33">
        <f>+'HO IT Equipments'!E30+C$5*365+3</f>
        <v>48121</v>
      </c>
      <c r="J10" s="422">
        <v>0</v>
      </c>
      <c r="K10" s="394">
        <f t="shared" ref="K10:K15" si="0">$C$5-J10</f>
        <v>15</v>
      </c>
      <c r="L10" s="394">
        <f>'HO IT Equipments'!F30*90%-H10</f>
        <v>3.6536399999999998</v>
      </c>
      <c r="M10" s="394">
        <f>IF((K10&gt;($D$5-12)),5.28,((L10/K10)/'HO IT Equipments'!F30)*100)/2</f>
        <v>2.64</v>
      </c>
      <c r="N10" s="394">
        <f>+'HO IT Equipments'!F30*M10/100</f>
        <v>0.10717343999999999</v>
      </c>
      <c r="O10" s="394">
        <f t="shared" ref="O10:O15" si="1">+H10+N10</f>
        <v>0.10717343999999999</v>
      </c>
      <c r="P10" s="394">
        <f>+'HO IT Equipments'!F30-O10</f>
        <v>3.9524265599999997</v>
      </c>
      <c r="Q10" s="1102">
        <f>'HO IT Equipments'!F30*100000</f>
        <v>405959.99999999994</v>
      </c>
    </row>
    <row r="11" spans="2:24" ht="15" x14ac:dyDescent="0.25">
      <c r="B11" s="282"/>
      <c r="G11" s="1104">
        <v>0</v>
      </c>
      <c r="H11" s="1104">
        <v>0</v>
      </c>
      <c r="I11" s="33">
        <f>+'HO IT Equipments'!E31+C$5*365+3</f>
        <v>48121</v>
      </c>
      <c r="J11" s="422">
        <v>0</v>
      </c>
      <c r="K11" s="394">
        <f t="shared" si="0"/>
        <v>15</v>
      </c>
      <c r="L11" s="394">
        <f>'HO IT Equipments'!F31*90%-H11</f>
        <v>0.38819700000000001</v>
      </c>
      <c r="M11" s="394">
        <f>IF((K11&gt;($D$5-12)),5.28,((L11/K11)/'HO IT Equipments'!F31)*100)/2</f>
        <v>2.64</v>
      </c>
      <c r="N11" s="394">
        <f>+'HO IT Equipments'!F31*M11/100</f>
        <v>1.1387112E-2</v>
      </c>
      <c r="O11" s="394">
        <f t="shared" si="1"/>
        <v>1.1387112E-2</v>
      </c>
      <c r="P11" s="394">
        <f>+'HO IT Equipments'!F31-O11</f>
        <v>0.41994288800000001</v>
      </c>
      <c r="Q11" s="1102">
        <f>'HO IT Equipments'!F31*100000</f>
        <v>43133</v>
      </c>
      <c r="R11" s="498">
        <f>'HO IT Equipments'!F31*$S$10%*2.5</f>
        <v>0</v>
      </c>
      <c r="S11" s="498">
        <f>'HO IT Equipments'!F31*M11%</f>
        <v>1.1387112E-2</v>
      </c>
      <c r="T11" s="498">
        <f>R11+S11</f>
        <v>1.1387112E-2</v>
      </c>
      <c r="U11" s="498">
        <f>O11</f>
        <v>1.1387112E-2</v>
      </c>
      <c r="V11" s="65">
        <f t="shared" ref="V11:W15" si="2">T11*100000</f>
        <v>1138.7112</v>
      </c>
      <c r="W11" s="65">
        <f t="shared" si="2"/>
        <v>1138.7112</v>
      </c>
      <c r="X11" s="65">
        <f>V11-W11</f>
        <v>0</v>
      </c>
    </row>
    <row r="12" spans="2:24" ht="15" x14ac:dyDescent="0.25">
      <c r="B12" s="831"/>
      <c r="G12" s="1104">
        <v>0</v>
      </c>
      <c r="H12" s="1104">
        <v>0</v>
      </c>
      <c r="I12" s="33">
        <f>+'HO IT Equipments'!E32+C$5*365+3</f>
        <v>48121</v>
      </c>
      <c r="J12" s="422">
        <v>0</v>
      </c>
      <c r="K12" s="394">
        <f t="shared" si="0"/>
        <v>15</v>
      </c>
      <c r="L12" s="394">
        <f>'HO IT Equipments'!F32*90%-H12</f>
        <v>1.4436450000000001</v>
      </c>
      <c r="M12" s="394">
        <f>IF((K12&gt;($D$5-12)),5.28,((L12/K12)/'HO IT Equipments'!F32)*100)/2</f>
        <v>2.64</v>
      </c>
      <c r="N12" s="394">
        <f>+'HO IT Equipments'!F32*M12/100</f>
        <v>4.2346919999999996E-2</v>
      </c>
      <c r="O12" s="394">
        <f t="shared" si="1"/>
        <v>4.2346919999999996E-2</v>
      </c>
      <c r="P12" s="394">
        <f>+'HO IT Equipments'!F32-O12</f>
        <v>1.56170308</v>
      </c>
      <c r="Q12" s="1102">
        <f>'HO IT Equipments'!F32*100000</f>
        <v>160405</v>
      </c>
      <c r="R12" s="498">
        <f>'HO IT Equipments'!F32*$S$10%*2.5</f>
        <v>0</v>
      </c>
      <c r="S12" s="498">
        <f>'HO IT Equipments'!F32*M12%</f>
        <v>4.2346919999999996E-2</v>
      </c>
      <c r="T12" s="498">
        <f>R12+S12</f>
        <v>4.2346919999999996E-2</v>
      </c>
      <c r="U12" s="498">
        <f>O12</f>
        <v>4.2346919999999996E-2</v>
      </c>
      <c r="V12" s="65">
        <f t="shared" si="2"/>
        <v>4234.692</v>
      </c>
      <c r="W12" s="65">
        <f t="shared" si="2"/>
        <v>4234.692</v>
      </c>
      <c r="X12" s="65">
        <f>V12-W12</f>
        <v>0</v>
      </c>
    </row>
    <row r="13" spans="2:24" ht="15" x14ac:dyDescent="0.25">
      <c r="B13" s="227"/>
      <c r="G13" s="1104">
        <v>0</v>
      </c>
      <c r="H13" s="1104">
        <v>0</v>
      </c>
      <c r="I13" s="33">
        <f>+'HO IT Equipments'!E33+C$5*365+3</f>
        <v>48121</v>
      </c>
      <c r="J13" s="422">
        <v>0</v>
      </c>
      <c r="K13" s="394">
        <f t="shared" si="0"/>
        <v>15</v>
      </c>
      <c r="L13" s="394">
        <f>'HO IT Equipments'!F33*90%-H13</f>
        <v>0.19547100000000001</v>
      </c>
      <c r="M13" s="394">
        <f>IF((K13&gt;($D$5-12)),5.28,((L13/K13)/'HO IT Equipments'!F33)*100)/2</f>
        <v>2.64</v>
      </c>
      <c r="N13" s="394">
        <f>+'HO IT Equipments'!F33*M13/100</f>
        <v>5.7338160000000001E-3</v>
      </c>
      <c r="O13" s="394">
        <f t="shared" si="1"/>
        <v>5.7338160000000001E-3</v>
      </c>
      <c r="P13" s="394">
        <f>+'HO IT Equipments'!F33-O13</f>
        <v>0.21145618399999999</v>
      </c>
      <c r="Q13" s="1102">
        <f>'HO IT Equipments'!F33*100000</f>
        <v>21719</v>
      </c>
      <c r="R13" s="498">
        <f>'HO IT Equipments'!F33*$S$10%*2.5</f>
        <v>0</v>
      </c>
      <c r="S13" s="498">
        <f>'HO IT Equipments'!F33*M13%</f>
        <v>5.7338160000000001E-3</v>
      </c>
      <c r="T13" s="498">
        <f>R13+S13</f>
        <v>5.7338160000000001E-3</v>
      </c>
      <c r="U13" s="498">
        <f>O13</f>
        <v>5.7338160000000001E-3</v>
      </c>
      <c r="V13" s="65">
        <f t="shared" si="2"/>
        <v>573.38160000000005</v>
      </c>
      <c r="W13" s="65">
        <f t="shared" si="2"/>
        <v>573.38160000000005</v>
      </c>
      <c r="X13" s="65">
        <f>V13-W13</f>
        <v>0</v>
      </c>
    </row>
    <row r="14" spans="2:24" ht="15" x14ac:dyDescent="0.25">
      <c r="B14" s="227"/>
      <c r="G14" s="1104">
        <v>0</v>
      </c>
      <c r="H14" s="1104">
        <v>0</v>
      </c>
      <c r="I14" s="33">
        <f>+'HO IT Equipments'!E34+C$5*365+3</f>
        <v>48121</v>
      </c>
      <c r="J14" s="422">
        <v>0</v>
      </c>
      <c r="K14" s="394">
        <f t="shared" si="0"/>
        <v>15</v>
      </c>
      <c r="L14" s="394">
        <f>'HO IT Equipments'!F34*90%-H14</f>
        <v>2.8917000000000002</v>
      </c>
      <c r="M14" s="394">
        <f>IF((K14&gt;($D$5-12)),5.28,((L14/K14)/'HO IT Equipments'!F34)*100)/2</f>
        <v>2.64</v>
      </c>
      <c r="N14" s="394">
        <f>+'HO IT Equipments'!F34*M14/100</f>
        <v>8.4823200000000015E-2</v>
      </c>
      <c r="O14" s="394">
        <f t="shared" si="1"/>
        <v>8.4823200000000015E-2</v>
      </c>
      <c r="P14" s="394">
        <f>+'HO IT Equipments'!F34-O14</f>
        <v>3.1281767999999999</v>
      </c>
      <c r="Q14" s="1102">
        <f>'HO IT Equipments'!F34*100000</f>
        <v>321300</v>
      </c>
      <c r="R14" s="498">
        <f>'HO IT Equipments'!F34*$S$10%*2.5</f>
        <v>0</v>
      </c>
      <c r="S14" s="498">
        <f>'HO IT Equipments'!F34*M14%</f>
        <v>8.4823200000000001E-2</v>
      </c>
      <c r="T14" s="498">
        <f>R14+S14</f>
        <v>8.4823200000000001E-2</v>
      </c>
      <c r="U14" s="498">
        <f>O14</f>
        <v>8.4823200000000015E-2</v>
      </c>
      <c r="V14" s="65">
        <f t="shared" si="2"/>
        <v>8482.32</v>
      </c>
      <c r="W14" s="65">
        <f t="shared" si="2"/>
        <v>8482.3200000000015</v>
      </c>
      <c r="X14" s="65">
        <f>V14-W14</f>
        <v>0</v>
      </c>
    </row>
    <row r="15" spans="2:24" ht="15" x14ac:dyDescent="0.25">
      <c r="B15" s="227"/>
      <c r="G15" s="1104">
        <v>0</v>
      </c>
      <c r="H15" s="1104">
        <v>0</v>
      </c>
      <c r="I15" s="33">
        <f>+'HO IT Equipments'!E35+C$5*365+3</f>
        <v>48121</v>
      </c>
      <c r="J15" s="422">
        <v>0</v>
      </c>
      <c r="K15" s="394">
        <f t="shared" si="0"/>
        <v>15</v>
      </c>
      <c r="L15" s="394">
        <f>'HO IT Equipments'!F35*90%-H15</f>
        <v>0.62171999999999994</v>
      </c>
      <c r="M15" s="394">
        <f>IF((K15&gt;($D$5-12)),5.28,((L15/K15)/'HO IT Equipments'!F35)*100)/2</f>
        <v>2.64</v>
      </c>
      <c r="N15" s="394">
        <f>+'HO IT Equipments'!F35*M15/100</f>
        <v>1.8237119999999999E-2</v>
      </c>
      <c r="O15" s="394">
        <f t="shared" si="1"/>
        <v>1.8237119999999999E-2</v>
      </c>
      <c r="P15" s="394">
        <f>+'HO IT Equipments'!F35-O15</f>
        <v>0.67256287999999997</v>
      </c>
      <c r="Q15" s="1102">
        <f>'HO IT Equipments'!F35*100000</f>
        <v>69080</v>
      </c>
      <c r="R15" s="498">
        <f>'HO IT Equipments'!F35*$S$10%*2.5</f>
        <v>0</v>
      </c>
      <c r="S15" s="498">
        <f>'HO IT Equipments'!F35*M15%</f>
        <v>1.8237119999999999E-2</v>
      </c>
      <c r="T15" s="498">
        <f>R15+S15</f>
        <v>1.8237119999999999E-2</v>
      </c>
      <c r="U15" s="498">
        <f>O15</f>
        <v>1.8237119999999999E-2</v>
      </c>
      <c r="V15" s="65">
        <f t="shared" si="2"/>
        <v>1823.712</v>
      </c>
      <c r="W15" s="65">
        <f t="shared" si="2"/>
        <v>1823.712</v>
      </c>
      <c r="X15" s="65">
        <f>V15-W15</f>
        <v>0</v>
      </c>
    </row>
    <row r="16" spans="2:24" ht="15" x14ac:dyDescent="0.25">
      <c r="B16" s="227"/>
      <c r="C16" s="1109"/>
      <c r="D16" s="1105"/>
      <c r="E16" s="33"/>
      <c r="F16" s="1089"/>
      <c r="G16" s="1089"/>
      <c r="H16" s="1089"/>
      <c r="I16" s="1089"/>
      <c r="J16" s="1089"/>
      <c r="K16" s="1089"/>
      <c r="L16" s="31"/>
      <c r="M16" s="31"/>
      <c r="N16" s="1089"/>
      <c r="O16" s="1089"/>
      <c r="P16" s="1089"/>
      <c r="Q16" s="1091"/>
      <c r="R16" s="498"/>
    </row>
    <row r="17" spans="2:19" ht="15" x14ac:dyDescent="0.25">
      <c r="B17" s="227"/>
      <c r="C17" s="1110"/>
      <c r="D17" s="1105" t="e">
        <f>#REF!</f>
        <v>#REF!</v>
      </c>
      <c r="E17" s="33"/>
      <c r="F17" s="1089"/>
      <c r="G17" s="1089"/>
      <c r="H17" s="1089"/>
      <c r="I17" s="1089"/>
      <c r="J17" s="1089"/>
      <c r="K17" s="1089"/>
      <c r="L17" s="31"/>
      <c r="M17" s="31"/>
      <c r="N17" s="1089"/>
      <c r="O17" s="1089"/>
      <c r="P17" s="1089"/>
      <c r="Q17" s="1091"/>
    </row>
    <row r="18" spans="2:19" ht="15" x14ac:dyDescent="0.25">
      <c r="B18" s="227"/>
      <c r="C18" s="1108"/>
      <c r="D18" s="732"/>
      <c r="E18" s="33"/>
      <c r="F18" s="1089"/>
      <c r="G18" s="1089"/>
      <c r="H18" s="1089"/>
      <c r="I18" s="1089"/>
      <c r="J18" s="1089"/>
      <c r="K18" s="1089"/>
      <c r="L18" s="453"/>
      <c r="M18" s="453"/>
      <c r="N18" s="1089"/>
      <c r="O18" s="1089"/>
      <c r="P18" s="1089"/>
      <c r="Q18" s="1091"/>
      <c r="R18" s="501"/>
    </row>
    <row r="19" spans="2:19" ht="15" x14ac:dyDescent="0.25">
      <c r="B19" s="227"/>
      <c r="C19" s="1108"/>
      <c r="D19" s="732"/>
      <c r="E19" s="33"/>
      <c r="F19" s="1089"/>
      <c r="G19" s="1089"/>
      <c r="H19" s="1089"/>
      <c r="I19" s="1089"/>
      <c r="J19" s="1089"/>
      <c r="K19" s="1089"/>
      <c r="L19" s="31"/>
      <c r="M19" s="31"/>
      <c r="N19" s="1089"/>
      <c r="O19" s="1089"/>
      <c r="P19" s="1089"/>
      <c r="Q19" s="1091"/>
      <c r="R19" s="501"/>
    </row>
    <row r="20" spans="2:19" ht="15" x14ac:dyDescent="0.25">
      <c r="B20" s="227"/>
      <c r="C20" s="1108"/>
      <c r="D20" s="114"/>
      <c r="E20" s="33"/>
      <c r="F20" s="1089"/>
      <c r="G20" s="1089"/>
      <c r="H20" s="1089"/>
      <c r="I20" s="1089"/>
      <c r="J20" s="1089"/>
      <c r="K20" s="1089"/>
      <c r="L20" s="31"/>
      <c r="M20" s="31"/>
      <c r="N20" s="1089"/>
      <c r="O20" s="1089"/>
      <c r="P20" s="1089"/>
      <c r="Q20" s="1091"/>
      <c r="R20" s="498"/>
    </row>
    <row r="21" spans="2:19" ht="15" x14ac:dyDescent="0.25">
      <c r="B21" s="8"/>
      <c r="C21" s="179"/>
      <c r="D21" s="44"/>
      <c r="E21" s="8"/>
      <c r="F21" s="1092"/>
      <c r="G21" s="1092"/>
      <c r="H21" s="1092"/>
      <c r="I21" s="1092"/>
      <c r="J21" s="1092"/>
      <c r="K21" s="1092"/>
      <c r="L21" s="1092"/>
      <c r="M21" s="1092"/>
      <c r="N21" s="1092"/>
      <c r="O21" s="1092"/>
      <c r="P21" s="1092"/>
      <c r="Q21" s="1092"/>
      <c r="R21" s="1092"/>
    </row>
    <row r="22" spans="2:19" ht="15" x14ac:dyDescent="0.25">
      <c r="B22" s="1094"/>
      <c r="C22" s="1095" t="s">
        <v>10</v>
      </c>
      <c r="D22" s="491" t="e">
        <f>SUM(D16:D20)</f>
        <v>#REF!</v>
      </c>
      <c r="E22" s="1096"/>
      <c r="F22" s="491">
        <f>SUM(F16:F20)</f>
        <v>0</v>
      </c>
      <c r="G22" s="1096">
        <f>SUM(G10:G20)</f>
        <v>0</v>
      </c>
      <c r="H22" s="1096">
        <f>SUM(H10:H20)</f>
        <v>0</v>
      </c>
      <c r="I22" s="1097"/>
      <c r="J22" s="1097"/>
      <c r="K22" s="1097"/>
      <c r="L22" s="1097"/>
      <c r="M22" s="1097"/>
      <c r="N22" s="491">
        <f>SUM(N10:N20)</f>
        <v>0.26970160799999998</v>
      </c>
      <c r="O22" s="491">
        <f>SUM(O10:O20)</f>
        <v>0.26970160799999998</v>
      </c>
      <c r="P22" s="491">
        <f>SUM(P10:P20)</f>
        <v>9.9462683919999986</v>
      </c>
      <c r="Q22" s="454"/>
      <c r="R22" s="498">
        <f>SUM(Q10:Q15)</f>
        <v>1021597</v>
      </c>
      <c r="S22" s="1065"/>
    </row>
    <row r="23" spans="2:19" ht="15" x14ac:dyDescent="0.25">
      <c r="B23" s="8"/>
      <c r="C23" s="179"/>
      <c r="D23" s="44"/>
      <c r="E23" s="8"/>
      <c r="F23" s="1092"/>
      <c r="G23" s="1092"/>
      <c r="H23" s="1092"/>
      <c r="I23" s="1092"/>
      <c r="J23" s="1092"/>
      <c r="K23" s="1092"/>
      <c r="L23" s="1092"/>
      <c r="M23" s="1092"/>
      <c r="N23" s="847"/>
      <c r="O23" s="1092"/>
      <c r="P23" s="1092"/>
      <c r="Q23" s="1092"/>
      <c r="R23" s="1092"/>
    </row>
    <row r="24" spans="2:19" ht="15" x14ac:dyDescent="0.25">
      <c r="B24" s="8"/>
      <c r="C24" s="179"/>
      <c r="D24" s="44"/>
      <c r="E24" s="8"/>
      <c r="F24" s="1092"/>
      <c r="G24" s="1092"/>
      <c r="H24" s="1092"/>
      <c r="I24" s="1092"/>
      <c r="J24" s="1092"/>
      <c r="K24" s="1092"/>
      <c r="L24" s="1092"/>
      <c r="M24" s="1092"/>
      <c r="N24" s="1092">
        <f>N22*100000</f>
        <v>26970.160799999998</v>
      </c>
      <c r="O24" s="1092">
        <f>O22*100000</f>
        <v>26970.160799999998</v>
      </c>
      <c r="P24" s="1092">
        <f>P22*100000</f>
        <v>994626.83919999981</v>
      </c>
      <c r="Q24" s="1092"/>
      <c r="R24" s="1100"/>
    </row>
    <row r="25" spans="2:19" ht="15" x14ac:dyDescent="0.25">
      <c r="B25" s="8"/>
      <c r="C25" s="179"/>
      <c r="D25" s="44"/>
      <c r="E25" s="8"/>
      <c r="F25" s="1092"/>
      <c r="G25" s="1092"/>
      <c r="H25" s="1092"/>
      <c r="I25" s="1092"/>
      <c r="J25" s="1092"/>
      <c r="K25" s="1092"/>
      <c r="L25" s="1092"/>
      <c r="M25" s="1092"/>
      <c r="N25" s="1092"/>
      <c r="O25" s="1092"/>
      <c r="P25" s="1092"/>
      <c r="Q25" s="1092"/>
      <c r="R25" s="1092"/>
    </row>
    <row r="26" spans="2:19" x14ac:dyDescent="0.3">
      <c r="B26" s="8"/>
      <c r="C26" s="179"/>
      <c r="D26" s="44"/>
      <c r="E26" s="8"/>
      <c r="F26" s="1092"/>
      <c r="G26" s="1092"/>
      <c r="H26" s="1092"/>
      <c r="I26" s="1092"/>
      <c r="J26" s="1092"/>
      <c r="K26" s="1092"/>
      <c r="L26" s="1092"/>
      <c r="M26" s="1092"/>
      <c r="N26" s="1092"/>
      <c r="O26" s="1092"/>
      <c r="P26" s="847"/>
      <c r="Q26" s="847"/>
      <c r="R26" s="1092"/>
    </row>
    <row r="27" spans="2:19" x14ac:dyDescent="0.3">
      <c r="B27" s="8"/>
      <c r="C27" s="179"/>
      <c r="D27" s="44"/>
      <c r="E27" s="8"/>
      <c r="F27" s="1092"/>
      <c r="G27" s="1092"/>
      <c r="H27" s="1092"/>
      <c r="I27" s="1092"/>
      <c r="J27" s="1092"/>
      <c r="K27" s="1092"/>
      <c r="L27" s="1092"/>
      <c r="M27" s="1092"/>
      <c r="N27" s="1092"/>
      <c r="O27" s="1092"/>
      <c r="P27" s="847"/>
      <c r="Q27" s="847"/>
      <c r="R27" s="1092"/>
    </row>
    <row r="28" spans="2:19" x14ac:dyDescent="0.3">
      <c r="B28" s="8"/>
      <c r="C28" s="179"/>
      <c r="D28" s="44"/>
      <c r="E28" s="8"/>
      <c r="F28" s="1092"/>
      <c r="G28" s="1092"/>
      <c r="H28" s="1092"/>
      <c r="I28" s="1092"/>
      <c r="J28" s="1092"/>
      <c r="K28" s="1092"/>
      <c r="L28" s="1092"/>
      <c r="M28" s="1092"/>
      <c r="N28" s="1092"/>
      <c r="O28" s="1092"/>
      <c r="P28" s="1092"/>
      <c r="Q28" s="1092"/>
      <c r="R28" s="109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P76"/>
  <sheetViews>
    <sheetView view="pageBreakPreview" topLeftCell="A35" zoomScale="56" zoomScaleNormal="110" zoomScaleSheetLayoutView="83" workbookViewId="0">
      <selection activeCell="C48" sqref="C48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4.109375" style="179" customWidth="1"/>
    <col min="4" max="4" width="11.88671875" style="44" customWidth="1"/>
    <col min="5" max="5" width="15.6640625" style="8" customWidth="1"/>
    <col min="6" max="6" width="15.6640625" style="131" customWidth="1" collapsed="1"/>
    <col min="7" max="8" width="15.6640625" style="131" customWidth="1"/>
    <col min="9" max="9" width="13.88671875" style="131" customWidth="1"/>
    <col min="10" max="10" width="17.88671875" style="131" customWidth="1"/>
    <col min="11" max="11" width="18.5546875" style="131" customWidth="1"/>
    <col min="12" max="12" width="11.44140625" style="131" customWidth="1"/>
    <col min="13" max="13" width="14.5546875" style="131" customWidth="1"/>
    <col min="14" max="14" width="16.88671875" style="131" customWidth="1"/>
    <col min="15" max="16" width="15.6640625" style="131" customWidth="1"/>
    <col min="17" max="16384" width="9.109375" style="131"/>
  </cols>
  <sheetData>
    <row r="1" spans="1:16" s="8" customFormat="1" x14ac:dyDescent="0.3">
      <c r="B1" s="9"/>
      <c r="C1" s="432"/>
      <c r="D1" s="11"/>
      <c r="E1" s="10"/>
      <c r="F1" s="107"/>
      <c r="G1" s="107"/>
      <c r="H1" s="107"/>
      <c r="I1" s="8" t="s">
        <v>1729</v>
      </c>
      <c r="K1" s="97"/>
      <c r="L1" s="97"/>
      <c r="M1" s="97"/>
      <c r="N1" s="107"/>
      <c r="O1" s="107"/>
      <c r="P1" s="107"/>
    </row>
    <row r="2" spans="1:16" s="8" customFormat="1" x14ac:dyDescent="0.3">
      <c r="A2" s="17"/>
      <c r="B2" s="12" t="s">
        <v>11</v>
      </c>
      <c r="C2" s="433"/>
      <c r="D2" s="16"/>
      <c r="E2" s="14"/>
      <c r="F2" s="869">
        <v>44287</v>
      </c>
      <c r="G2" s="108"/>
      <c r="H2" s="108"/>
      <c r="I2" s="17"/>
      <c r="J2" s="17"/>
      <c r="K2" s="17"/>
      <c r="L2" s="17"/>
      <c r="M2" s="17"/>
      <c r="N2" s="108"/>
      <c r="O2" s="108"/>
      <c r="P2" s="108"/>
    </row>
    <row r="3" spans="1:16" s="8" customFormat="1" x14ac:dyDescent="0.3">
      <c r="A3" s="17"/>
      <c r="B3" s="13" t="s">
        <v>240</v>
      </c>
      <c r="C3" s="434" t="s">
        <v>241</v>
      </c>
      <c r="D3" s="16"/>
      <c r="E3" s="17"/>
      <c r="F3" s="108"/>
      <c r="G3" s="108"/>
      <c r="H3" s="108"/>
      <c r="I3" s="17"/>
      <c r="J3" s="17"/>
      <c r="K3" s="17"/>
      <c r="L3" s="17"/>
      <c r="M3" s="17"/>
      <c r="N3" s="108"/>
      <c r="O3" s="108"/>
      <c r="P3" s="108"/>
    </row>
    <row r="4" spans="1:16" s="8" customFormat="1" x14ac:dyDescent="0.3">
      <c r="A4" s="17"/>
      <c r="B4" s="17" t="s">
        <v>14</v>
      </c>
      <c r="C4" s="435" t="s">
        <v>121</v>
      </c>
      <c r="D4" s="19"/>
      <c r="E4" s="17"/>
      <c r="F4" s="108"/>
      <c r="G4" s="108"/>
      <c r="H4" s="108"/>
      <c r="I4" s="17"/>
      <c r="J4" s="17"/>
      <c r="K4" s="17"/>
      <c r="L4" s="17"/>
      <c r="M4" s="17"/>
      <c r="N4" s="108"/>
      <c r="O4" s="108"/>
      <c r="P4" s="108"/>
    </row>
    <row r="5" spans="1:16" s="8" customFormat="1" x14ac:dyDescent="0.3">
      <c r="A5" s="17"/>
      <c r="B5" s="17" t="s">
        <v>16</v>
      </c>
      <c r="C5" s="436">
        <v>35</v>
      </c>
      <c r="D5" s="19"/>
      <c r="E5" s="17"/>
      <c r="F5" s="108"/>
      <c r="G5" s="108"/>
      <c r="H5" s="108"/>
      <c r="I5" s="17"/>
      <c r="J5" s="17"/>
      <c r="K5" s="17"/>
      <c r="L5" s="17"/>
      <c r="M5" s="17"/>
      <c r="N5" s="108"/>
      <c r="O5" s="108"/>
      <c r="P5" s="108"/>
    </row>
    <row r="6" spans="1:16" s="8" customFormat="1" x14ac:dyDescent="0.3">
      <c r="A6" s="17"/>
      <c r="B6" s="17"/>
      <c r="C6" s="492"/>
      <c r="D6" s="19"/>
      <c r="E6" s="17"/>
      <c r="F6" s="108"/>
      <c r="G6" s="108"/>
      <c r="H6" s="108"/>
      <c r="I6" s="17"/>
      <c r="J6" s="17"/>
      <c r="K6" s="17"/>
      <c r="L6" s="17"/>
      <c r="M6" s="17"/>
      <c r="N6" s="108"/>
      <c r="O6" s="108"/>
      <c r="P6" s="108"/>
    </row>
    <row r="7" spans="1:16" s="8" customFormat="1" x14ac:dyDescent="0.3">
      <c r="A7" s="17"/>
      <c r="B7" s="17"/>
      <c r="C7" s="438"/>
      <c r="D7" s="19"/>
      <c r="E7" s="17"/>
      <c r="F7" s="110" t="s">
        <v>18</v>
      </c>
      <c r="G7" s="111"/>
      <c r="H7" s="111"/>
      <c r="I7" s="24"/>
      <c r="J7" s="24"/>
      <c r="K7" s="24"/>
      <c r="L7" s="24"/>
      <c r="M7" s="24"/>
      <c r="N7" s="111"/>
      <c r="O7" s="111"/>
      <c r="P7" s="111"/>
    </row>
    <row r="8" spans="1:16" s="8" customFormat="1" x14ac:dyDescent="0.3">
      <c r="A8" s="17"/>
      <c r="B8" s="17"/>
      <c r="C8" s="439" t="s">
        <v>19</v>
      </c>
      <c r="D8" s="26"/>
      <c r="E8" s="25"/>
      <c r="F8" s="112"/>
      <c r="G8" s="113"/>
      <c r="H8" s="113"/>
      <c r="I8" s="113"/>
      <c r="J8" s="113"/>
      <c r="K8" s="27"/>
      <c r="L8" s="27"/>
      <c r="M8" s="27"/>
      <c r="N8" s="113" t="s">
        <v>2314</v>
      </c>
      <c r="O8" s="113"/>
      <c r="P8" s="113"/>
    </row>
    <row r="9" spans="1:16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B10" s="226"/>
      <c r="C10" s="513"/>
      <c r="D10" s="514"/>
      <c r="E10" s="389"/>
      <c r="F10" s="515"/>
      <c r="G10" s="516"/>
      <c r="H10" s="516"/>
      <c r="I10" s="516"/>
      <c r="J10" s="516"/>
      <c r="K10" s="516"/>
      <c r="L10" s="516"/>
      <c r="M10" s="516"/>
      <c r="N10" s="391"/>
      <c r="O10" s="516"/>
      <c r="P10" s="516"/>
    </row>
    <row r="11" spans="1:16" s="493" customFormat="1" ht="12.75" x14ac:dyDescent="0.25">
      <c r="A11" s="240"/>
      <c r="B11" s="282"/>
      <c r="C11" s="221" t="s">
        <v>1015</v>
      </c>
      <c r="D11" s="503">
        <v>10</v>
      </c>
      <c r="E11" s="33">
        <v>41912</v>
      </c>
      <c r="F11" s="115">
        <v>0.31487500000000002</v>
      </c>
      <c r="G11" s="115">
        <v>0.21107420714285716</v>
      </c>
      <c r="H11" s="115">
        <v>0.10380079285714286</v>
      </c>
      <c r="I11" s="33">
        <v>54696</v>
      </c>
      <c r="J11" s="871">
        <v>6.5</v>
      </c>
      <c r="K11" s="453">
        <v>28.5</v>
      </c>
      <c r="L11" s="453">
        <v>0.17958670714285715</v>
      </c>
      <c r="M11" s="453">
        <v>5.28</v>
      </c>
      <c r="N11" s="422">
        <v>1.6625400000000002E-2</v>
      </c>
      <c r="O11" s="115">
        <v>0.12042619285714286</v>
      </c>
      <c r="P11" s="115">
        <v>0.19444880714285717</v>
      </c>
    </row>
    <row r="12" spans="1:16" s="118" customFormat="1" x14ac:dyDescent="0.3">
      <c r="A12" s="8"/>
      <c r="B12" s="482"/>
      <c r="C12" s="440" t="s">
        <v>1110</v>
      </c>
      <c r="D12" s="503">
        <v>2502</v>
      </c>
      <c r="E12" s="33">
        <v>41912</v>
      </c>
      <c r="F12" s="115">
        <v>27.22176</v>
      </c>
      <c r="G12" s="115">
        <v>18.247912374857144</v>
      </c>
      <c r="H12" s="115">
        <v>8.9738476251428576</v>
      </c>
      <c r="I12" s="33">
        <v>54696</v>
      </c>
      <c r="J12" s="871">
        <v>6.5</v>
      </c>
      <c r="K12" s="453">
        <v>28.5</v>
      </c>
      <c r="L12" s="453">
        <v>15.525736374857141</v>
      </c>
      <c r="M12" s="453">
        <v>5.28</v>
      </c>
      <c r="N12" s="422">
        <v>1.437308928</v>
      </c>
      <c r="O12" s="115">
        <v>10.411156553142858</v>
      </c>
      <c r="P12" s="115">
        <v>16.810603446857144</v>
      </c>
    </row>
    <row r="13" spans="1:16" s="118" customFormat="1" x14ac:dyDescent="0.3">
      <c r="A13" s="8"/>
      <c r="B13" s="831"/>
      <c r="C13" s="363" t="s">
        <v>1015</v>
      </c>
      <c r="D13" s="684">
        <v>3</v>
      </c>
      <c r="E13" s="33">
        <v>41912</v>
      </c>
      <c r="F13" s="116">
        <v>0.12260992050000001</v>
      </c>
      <c r="G13" s="115">
        <v>8.2190684422028579E-2</v>
      </c>
      <c r="H13" s="115">
        <v>4.0419236077971432E-2</v>
      </c>
      <c r="I13" s="33">
        <v>54696</v>
      </c>
      <c r="J13" s="871">
        <v>6.5</v>
      </c>
      <c r="K13" s="453">
        <v>28.5</v>
      </c>
      <c r="L13" s="453">
        <v>6.9929692372028576E-2</v>
      </c>
      <c r="M13" s="453">
        <v>5.28</v>
      </c>
      <c r="N13" s="422">
        <v>6.4738038024000008E-3</v>
      </c>
      <c r="O13" s="115">
        <v>4.6893039880371433E-2</v>
      </c>
      <c r="P13" s="115">
        <v>7.5716880619628585E-2</v>
      </c>
    </row>
    <row r="14" spans="1:16" s="118" customFormat="1" x14ac:dyDescent="0.3">
      <c r="A14" s="8"/>
      <c r="B14" s="832"/>
      <c r="C14" s="363" t="s">
        <v>1341</v>
      </c>
      <c r="D14" s="375">
        <v>7</v>
      </c>
      <c r="E14" s="33">
        <v>42277</v>
      </c>
      <c r="F14" s="116">
        <v>9.8000000000000004E-2</v>
      </c>
      <c r="G14" s="115">
        <v>6.9540800000000014E-2</v>
      </c>
      <c r="H14" s="115">
        <v>2.8459199999999997E-2</v>
      </c>
      <c r="I14" s="33">
        <v>55061</v>
      </c>
      <c r="J14" s="871">
        <v>5.5</v>
      </c>
      <c r="K14" s="453">
        <v>29.5</v>
      </c>
      <c r="L14" s="453">
        <v>5.9740800000000004E-2</v>
      </c>
      <c r="M14" s="453">
        <v>5.28</v>
      </c>
      <c r="N14" s="422">
        <v>5.1744E-3</v>
      </c>
      <c r="O14" s="115">
        <v>3.36336E-2</v>
      </c>
      <c r="P14" s="115">
        <v>6.4366400000000004E-2</v>
      </c>
    </row>
    <row r="15" spans="1:16" s="118" customFormat="1" x14ac:dyDescent="0.3">
      <c r="A15" s="8"/>
      <c r="B15" s="832"/>
      <c r="C15" s="363" t="s">
        <v>1340</v>
      </c>
      <c r="D15" s="375">
        <v>2</v>
      </c>
      <c r="E15" s="33">
        <v>42277</v>
      </c>
      <c r="F15" s="116">
        <v>7.0000000000000007E-2</v>
      </c>
      <c r="G15" s="115">
        <v>4.9672000000000001E-2</v>
      </c>
      <c r="H15" s="115">
        <v>2.0328000000000006E-2</v>
      </c>
      <c r="I15" s="33">
        <v>55061</v>
      </c>
      <c r="J15" s="871">
        <v>5.5</v>
      </c>
      <c r="K15" s="453">
        <v>29.5</v>
      </c>
      <c r="L15" s="453">
        <v>4.2672000000000009E-2</v>
      </c>
      <c r="M15" s="453">
        <v>5.28</v>
      </c>
      <c r="N15" s="422">
        <v>3.6960000000000005E-3</v>
      </c>
      <c r="O15" s="115">
        <v>2.4024000000000007E-2</v>
      </c>
      <c r="P15" s="115">
        <v>4.5976000000000003E-2</v>
      </c>
    </row>
    <row r="16" spans="1:16" s="118" customFormat="1" x14ac:dyDescent="0.3">
      <c r="A16" s="8"/>
      <c r="B16" s="832"/>
      <c r="C16" s="363" t="s">
        <v>1024</v>
      </c>
      <c r="D16" s="684">
        <v>2</v>
      </c>
      <c r="E16" s="33">
        <v>41912</v>
      </c>
      <c r="F16" s="116">
        <v>0.16230008599999998</v>
      </c>
      <c r="G16" s="115">
        <v>0.10879670336377142</v>
      </c>
      <c r="H16" s="115">
        <v>5.3503382636228558E-2</v>
      </c>
      <c r="I16" s="33">
        <v>54696</v>
      </c>
      <c r="J16" s="871">
        <v>6.5</v>
      </c>
      <c r="K16" s="453">
        <v>28.5</v>
      </c>
      <c r="L16" s="453">
        <v>9.256669476377144E-2</v>
      </c>
      <c r="M16" s="453">
        <v>5.28</v>
      </c>
      <c r="N16" s="422">
        <v>8.5694445407999992E-3</v>
      </c>
      <c r="O16" s="115">
        <v>6.2072827177028556E-2</v>
      </c>
      <c r="P16" s="115">
        <v>0.10022725882297143</v>
      </c>
    </row>
    <row r="17" spans="1:16" s="118" customFormat="1" x14ac:dyDescent="0.3">
      <c r="A17" s="8"/>
      <c r="B17" s="832"/>
      <c r="C17" s="363" t="s">
        <v>1327</v>
      </c>
      <c r="D17" s="375">
        <v>3</v>
      </c>
      <c r="E17" s="33">
        <v>42277</v>
      </c>
      <c r="F17" s="116">
        <v>0.15844658849999999</v>
      </c>
      <c r="G17" s="115">
        <v>0.11243369919959997</v>
      </c>
      <c r="H17" s="115">
        <v>4.6012889300400005E-2</v>
      </c>
      <c r="I17" s="33">
        <v>55061</v>
      </c>
      <c r="J17" s="871">
        <v>5.5</v>
      </c>
      <c r="K17" s="453">
        <v>29.5</v>
      </c>
      <c r="L17" s="453">
        <v>9.6589040349599975E-2</v>
      </c>
      <c r="M17" s="453">
        <v>5.28</v>
      </c>
      <c r="N17" s="422">
        <v>8.3659798727999998E-3</v>
      </c>
      <c r="O17" s="115">
        <v>5.4378869173200006E-2</v>
      </c>
      <c r="P17" s="115">
        <v>0.10406771932679998</v>
      </c>
    </row>
    <row r="18" spans="1:16" s="118" customFormat="1" x14ac:dyDescent="0.3">
      <c r="A18" s="8"/>
      <c r="B18" s="832"/>
      <c r="C18" s="363" t="s">
        <v>1325</v>
      </c>
      <c r="D18" s="375">
        <v>5</v>
      </c>
      <c r="E18" s="33">
        <v>42277</v>
      </c>
      <c r="F18" s="116">
        <v>4.9500150000000007E-2</v>
      </c>
      <c r="G18" s="115">
        <v>3.5125306440000004E-2</v>
      </c>
      <c r="H18" s="115">
        <v>1.4374843560000003E-2</v>
      </c>
      <c r="I18" s="33">
        <v>55061</v>
      </c>
      <c r="J18" s="871">
        <v>5.5</v>
      </c>
      <c r="K18" s="453">
        <v>29.5</v>
      </c>
      <c r="L18" s="453">
        <v>3.0175291440000002E-2</v>
      </c>
      <c r="M18" s="453">
        <v>5.28</v>
      </c>
      <c r="N18" s="422">
        <v>2.6136079200000007E-3</v>
      </c>
      <c r="O18" s="115">
        <v>1.6988451480000003E-2</v>
      </c>
      <c r="P18" s="115">
        <v>3.2511698520000007E-2</v>
      </c>
    </row>
    <row r="19" spans="1:16" s="118" customFormat="1" x14ac:dyDescent="0.3">
      <c r="A19" s="8"/>
      <c r="B19" s="482"/>
      <c r="C19" s="363" t="s">
        <v>1110</v>
      </c>
      <c r="D19" s="684">
        <v>355</v>
      </c>
      <c r="E19" s="33">
        <v>41912</v>
      </c>
      <c r="F19" s="116">
        <v>3.8624000000000001</v>
      </c>
      <c r="G19" s="115">
        <v>2.5891322514285715</v>
      </c>
      <c r="H19" s="115">
        <v>1.2732677485714285</v>
      </c>
      <c r="I19" s="33">
        <v>54696</v>
      </c>
      <c r="J19" s="871">
        <v>6.5</v>
      </c>
      <c r="K19" s="453">
        <v>28.5</v>
      </c>
      <c r="L19" s="453">
        <v>2.2028922514285716</v>
      </c>
      <c r="M19" s="453">
        <v>5.28</v>
      </c>
      <c r="N19" s="422">
        <v>0.20393472000000001</v>
      </c>
      <c r="O19" s="115">
        <v>1.4772024685714285</v>
      </c>
      <c r="P19" s="115">
        <v>2.3851975314285716</v>
      </c>
    </row>
    <row r="20" spans="1:16" s="118" customFormat="1" x14ac:dyDescent="0.3">
      <c r="A20" s="8"/>
      <c r="B20" s="482"/>
      <c r="C20" s="363" t="s">
        <v>1110</v>
      </c>
      <c r="D20" s="375">
        <v>479</v>
      </c>
      <c r="E20" s="33">
        <v>42277</v>
      </c>
      <c r="F20" s="116">
        <v>5.0070828000000001</v>
      </c>
      <c r="G20" s="115">
        <v>3.5530259548799998</v>
      </c>
      <c r="H20" s="115">
        <v>1.45405684512</v>
      </c>
      <c r="I20" s="33">
        <v>55061</v>
      </c>
      <c r="J20" s="871">
        <v>5.5</v>
      </c>
      <c r="K20" s="453">
        <v>29.5</v>
      </c>
      <c r="L20" s="453">
        <v>3.0523176748800003</v>
      </c>
      <c r="M20" s="453">
        <v>5.28</v>
      </c>
      <c r="N20" s="422">
        <v>0.26437397184</v>
      </c>
      <c r="O20" s="115">
        <v>1.71843081696</v>
      </c>
      <c r="P20" s="115">
        <v>3.2886519830400003</v>
      </c>
    </row>
    <row r="21" spans="1:16" s="118" customFormat="1" x14ac:dyDescent="0.3">
      <c r="A21" s="8"/>
      <c r="B21" s="832"/>
      <c r="C21" s="363" t="s">
        <v>1324</v>
      </c>
      <c r="D21" s="375">
        <v>310</v>
      </c>
      <c r="E21" s="33">
        <v>42277</v>
      </c>
      <c r="F21" s="116">
        <v>2.8195739999999998</v>
      </c>
      <c r="G21" s="115">
        <v>2.0007697103999997</v>
      </c>
      <c r="H21" s="115">
        <v>0.81880428960000007</v>
      </c>
      <c r="I21" s="33">
        <v>55061</v>
      </c>
      <c r="J21" s="871">
        <v>5.5</v>
      </c>
      <c r="K21" s="453">
        <v>29.5</v>
      </c>
      <c r="L21" s="453">
        <v>1.7188123103999997</v>
      </c>
      <c r="M21" s="453">
        <v>5.28</v>
      </c>
      <c r="N21" s="422">
        <v>0.14887350719999998</v>
      </c>
      <c r="O21" s="115">
        <v>0.9676777968000001</v>
      </c>
      <c r="P21" s="115">
        <v>1.8518962031999997</v>
      </c>
    </row>
    <row r="22" spans="1:16" s="118" customFormat="1" x14ac:dyDescent="0.3">
      <c r="A22" s="8"/>
      <c r="B22" s="832"/>
      <c r="C22" s="499" t="s">
        <v>1015</v>
      </c>
      <c r="D22" s="375">
        <v>1</v>
      </c>
      <c r="E22" s="33">
        <v>42643</v>
      </c>
      <c r="F22" s="115">
        <v>2.9655500000000001E-2</v>
      </c>
      <c r="G22" s="115">
        <v>2.2609353200000001E-2</v>
      </c>
      <c r="H22" s="115">
        <v>7.0461467999999999E-3</v>
      </c>
      <c r="I22" s="33">
        <v>55426</v>
      </c>
      <c r="J22" s="871">
        <v>4.5</v>
      </c>
      <c r="K22" s="453">
        <v>30.5</v>
      </c>
      <c r="L22" s="453">
        <v>1.9643803200000001E-2</v>
      </c>
      <c r="M22" s="453">
        <v>5.28</v>
      </c>
      <c r="N22" s="422">
        <v>1.5658104000000001E-3</v>
      </c>
      <c r="O22" s="115">
        <v>8.6119571999999991E-3</v>
      </c>
      <c r="P22" s="115">
        <v>2.1043542800000002E-2</v>
      </c>
    </row>
    <row r="23" spans="1:16" s="118" customFormat="1" ht="12.75" x14ac:dyDescent="0.25">
      <c r="A23" s="8"/>
      <c r="B23" s="482"/>
      <c r="C23" s="37" t="s">
        <v>1110</v>
      </c>
      <c r="D23" s="375">
        <v>386</v>
      </c>
      <c r="E23" s="33">
        <v>42277</v>
      </c>
      <c r="F23" s="99">
        <v>4.0349351999999996</v>
      </c>
      <c r="G23" s="115">
        <v>2.8631900179199996</v>
      </c>
      <c r="H23" s="115">
        <v>1.17174518208</v>
      </c>
      <c r="I23" s="33">
        <v>55061</v>
      </c>
      <c r="J23" s="871">
        <v>5.5</v>
      </c>
      <c r="K23" s="453">
        <v>29.5</v>
      </c>
      <c r="L23" s="453">
        <v>2.4596964979199996</v>
      </c>
      <c r="M23" s="453">
        <v>5.28</v>
      </c>
      <c r="N23" s="422">
        <v>0.21304457856</v>
      </c>
      <c r="O23" s="115">
        <v>1.3847897606399999</v>
      </c>
      <c r="P23" s="115">
        <v>2.6501454393599997</v>
      </c>
    </row>
    <row r="24" spans="1:16" s="118" customFormat="1" ht="12.75" x14ac:dyDescent="0.25">
      <c r="A24" s="8"/>
      <c r="B24" s="832"/>
      <c r="C24" s="37" t="s">
        <v>1810</v>
      </c>
      <c r="D24" s="375">
        <v>100</v>
      </c>
      <c r="E24" s="33">
        <v>42277</v>
      </c>
      <c r="F24" s="99">
        <v>0.90954000000000002</v>
      </c>
      <c r="G24" s="115">
        <v>0.64540958400000004</v>
      </c>
      <c r="H24" s="115">
        <v>0.26413041599999998</v>
      </c>
      <c r="I24" s="33">
        <v>55061</v>
      </c>
      <c r="J24" s="871">
        <v>5.5</v>
      </c>
      <c r="K24" s="453">
        <v>29.5</v>
      </c>
      <c r="L24" s="453">
        <v>0.55445558400000006</v>
      </c>
      <c r="M24" s="453">
        <v>5.28</v>
      </c>
      <c r="N24" s="422">
        <v>4.8023712000000003E-2</v>
      </c>
      <c r="O24" s="115">
        <v>0.31215412799999998</v>
      </c>
      <c r="P24" s="115">
        <v>0.59738587200000004</v>
      </c>
    </row>
    <row r="25" spans="1:16" s="118" customFormat="1" x14ac:dyDescent="0.3">
      <c r="A25" s="8"/>
      <c r="B25" s="832"/>
      <c r="C25" s="363" t="s">
        <v>1015</v>
      </c>
      <c r="D25" s="375">
        <v>8</v>
      </c>
      <c r="E25" s="33">
        <v>42643</v>
      </c>
      <c r="F25" s="116">
        <v>0.23724400000000001</v>
      </c>
      <c r="G25" s="115">
        <v>0.18087482560000001</v>
      </c>
      <c r="H25" s="115">
        <v>5.6369174399999999E-2</v>
      </c>
      <c r="I25" s="33">
        <v>55427</v>
      </c>
      <c r="J25" s="871">
        <v>4.5</v>
      </c>
      <c r="K25" s="453">
        <v>30.5</v>
      </c>
      <c r="L25" s="453">
        <v>0.1571504256</v>
      </c>
      <c r="M25" s="453">
        <v>5.28</v>
      </c>
      <c r="N25" s="422">
        <v>1.2526483200000001E-2</v>
      </c>
      <c r="O25" s="115">
        <v>6.8895657599999993E-2</v>
      </c>
      <c r="P25" s="115">
        <v>0.16834834240000002</v>
      </c>
    </row>
    <row r="26" spans="1:16" s="118" customFormat="1" x14ac:dyDescent="0.3">
      <c r="A26" s="8"/>
      <c r="B26" s="832"/>
      <c r="C26" s="363" t="s">
        <v>1024</v>
      </c>
      <c r="D26" s="375">
        <v>1</v>
      </c>
      <c r="E26" s="33">
        <v>42277</v>
      </c>
      <c r="F26" s="116">
        <v>0.04</v>
      </c>
      <c r="G26" s="115">
        <v>2.8384E-2</v>
      </c>
      <c r="H26" s="115">
        <v>1.1616000000000001E-2</v>
      </c>
      <c r="I26" s="33">
        <v>55061</v>
      </c>
      <c r="J26" s="871">
        <v>5.5</v>
      </c>
      <c r="K26" s="453">
        <v>29.5</v>
      </c>
      <c r="L26" s="453">
        <v>2.4384000000000003E-2</v>
      </c>
      <c r="M26" s="453">
        <v>5.28</v>
      </c>
      <c r="N26" s="422">
        <v>2.1120000000000002E-3</v>
      </c>
      <c r="O26" s="115">
        <v>1.3728000000000001E-2</v>
      </c>
      <c r="P26" s="115">
        <v>2.6272E-2</v>
      </c>
    </row>
    <row r="27" spans="1:16" s="118" customFormat="1" x14ac:dyDescent="0.3">
      <c r="A27" s="8"/>
      <c r="B27" s="832"/>
      <c r="C27" s="363" t="s">
        <v>1327</v>
      </c>
      <c r="D27" s="375">
        <v>3</v>
      </c>
      <c r="E27" s="33">
        <v>42277</v>
      </c>
      <c r="F27" s="116">
        <v>0.15844658849999999</v>
      </c>
      <c r="G27" s="115">
        <v>0.11243369919959997</v>
      </c>
      <c r="H27" s="115">
        <v>4.6012889300400019E-2</v>
      </c>
      <c r="I27" s="33">
        <v>55061</v>
      </c>
      <c r="J27" s="871">
        <v>5.5</v>
      </c>
      <c r="K27" s="453">
        <v>29.5</v>
      </c>
      <c r="L27" s="453">
        <v>9.6589040349599975E-2</v>
      </c>
      <c r="M27" s="453">
        <v>5.28</v>
      </c>
      <c r="N27" s="422">
        <v>8.3659798727999998E-3</v>
      </c>
      <c r="O27" s="115">
        <v>5.437886917320002E-2</v>
      </c>
      <c r="P27" s="115">
        <v>0.10406771932679997</v>
      </c>
    </row>
    <row r="28" spans="1:16" s="118" customFormat="1" x14ac:dyDescent="0.3">
      <c r="A28" s="8"/>
      <c r="B28" s="832"/>
      <c r="C28" s="363" t="s">
        <v>1110</v>
      </c>
      <c r="D28" s="375">
        <v>349</v>
      </c>
      <c r="E28" s="33">
        <v>42277</v>
      </c>
      <c r="F28" s="116">
        <v>3.6481667999999998</v>
      </c>
      <c r="G28" s="115">
        <v>2.5887391612799981</v>
      </c>
      <c r="H28" s="115">
        <v>1.0594276387200017</v>
      </c>
      <c r="I28" s="33">
        <v>55061</v>
      </c>
      <c r="J28" s="871">
        <v>5.5</v>
      </c>
      <c r="K28" s="453">
        <v>29.5</v>
      </c>
      <c r="L28" s="453">
        <v>2.223922481279998</v>
      </c>
      <c r="M28" s="453">
        <v>5.28</v>
      </c>
      <c r="N28" s="422">
        <v>0.19262320703999999</v>
      </c>
      <c r="O28" s="115">
        <v>1.2520508457600017</v>
      </c>
      <c r="P28" s="115">
        <v>2.3961159542399981</v>
      </c>
    </row>
    <row r="29" spans="1:16" s="118" customFormat="1" x14ac:dyDescent="0.3">
      <c r="A29" s="8"/>
      <c r="C29" s="363" t="s">
        <v>1110</v>
      </c>
      <c r="D29" s="375">
        <v>130</v>
      </c>
      <c r="E29" s="33">
        <v>43008</v>
      </c>
      <c r="F29" s="116">
        <v>1.6054999999999999</v>
      </c>
      <c r="G29" s="115">
        <v>1.3088035999999998</v>
      </c>
      <c r="H29" s="115">
        <v>0.29669640000000003</v>
      </c>
      <c r="I29" s="33">
        <v>55792</v>
      </c>
      <c r="J29" s="871">
        <v>3.5</v>
      </c>
      <c r="K29" s="453">
        <v>31.5</v>
      </c>
      <c r="L29" s="453">
        <v>1.1482535999999999</v>
      </c>
      <c r="M29" s="453">
        <v>5.28</v>
      </c>
      <c r="N29" s="422">
        <v>8.477040000000001E-2</v>
      </c>
      <c r="O29" s="115">
        <v>0.38146680000000005</v>
      </c>
      <c r="P29" s="115">
        <v>1.2240331999999998</v>
      </c>
    </row>
    <row r="30" spans="1:16" s="118" customFormat="1" x14ac:dyDescent="0.3">
      <c r="A30" s="8"/>
      <c r="C30" s="363" t="s">
        <v>1810</v>
      </c>
      <c r="D30" s="375">
        <v>105</v>
      </c>
      <c r="E30" s="33">
        <v>42277</v>
      </c>
      <c r="F30" s="116">
        <v>0.955017</v>
      </c>
      <c r="G30" s="115">
        <v>0.67768006319999996</v>
      </c>
      <c r="H30" s="115">
        <v>0.27733693680000004</v>
      </c>
      <c r="I30" s="33">
        <v>55061</v>
      </c>
      <c r="J30" s="871">
        <v>5.5</v>
      </c>
      <c r="K30" s="453">
        <v>29.5</v>
      </c>
      <c r="L30" s="453">
        <v>0.58217836319999994</v>
      </c>
      <c r="M30" s="453">
        <v>5.28</v>
      </c>
      <c r="N30" s="422">
        <v>5.0424897600000004E-2</v>
      </c>
      <c r="O30" s="115">
        <v>0.32776183440000006</v>
      </c>
      <c r="P30" s="115">
        <v>0.62725516559999994</v>
      </c>
    </row>
    <row r="31" spans="1:16" s="118" customFormat="1" x14ac:dyDescent="0.3">
      <c r="A31" s="8"/>
      <c r="B31" s="832"/>
      <c r="C31" s="363" t="s">
        <v>1024</v>
      </c>
      <c r="D31" s="375">
        <v>2</v>
      </c>
      <c r="E31" s="33">
        <v>42277</v>
      </c>
      <c r="F31" s="116">
        <v>0.110836</v>
      </c>
      <c r="G31" s="115">
        <v>4.891453281999996E-2</v>
      </c>
      <c r="H31" s="115">
        <v>6.1921467180000044E-2</v>
      </c>
      <c r="I31" s="33">
        <v>55061</v>
      </c>
      <c r="J31" s="871">
        <v>5.5</v>
      </c>
      <c r="K31" s="453">
        <v>29.5</v>
      </c>
      <c r="L31" s="453">
        <v>3.7830932819999961E-2</v>
      </c>
      <c r="M31" s="453">
        <v>5.28</v>
      </c>
      <c r="N31" s="422">
        <v>5.8521408000000007E-3</v>
      </c>
      <c r="O31" s="115">
        <v>6.7773607980000039E-2</v>
      </c>
      <c r="P31" s="115">
        <v>4.3062392019999965E-2</v>
      </c>
    </row>
    <row r="32" spans="1:16" s="118" customFormat="1" x14ac:dyDescent="0.3">
      <c r="A32" s="8"/>
      <c r="B32" s="832"/>
      <c r="C32" s="363" t="s">
        <v>1327</v>
      </c>
      <c r="D32" s="375">
        <v>3</v>
      </c>
      <c r="E32" s="33">
        <v>42277</v>
      </c>
      <c r="F32" s="116">
        <v>0.15844658849999999</v>
      </c>
      <c r="G32" s="115">
        <v>0.11243369919959997</v>
      </c>
      <c r="H32" s="115">
        <v>4.6012889300400019E-2</v>
      </c>
      <c r="I32" s="33">
        <v>55061</v>
      </c>
      <c r="J32" s="871">
        <v>5.5</v>
      </c>
      <c r="K32" s="453">
        <v>29.5</v>
      </c>
      <c r="L32" s="453">
        <v>9.6589040349599975E-2</v>
      </c>
      <c r="M32" s="453">
        <v>5.28</v>
      </c>
      <c r="N32" s="422">
        <v>8.3659798727999998E-3</v>
      </c>
      <c r="O32" s="115">
        <v>5.437886917320002E-2</v>
      </c>
      <c r="P32" s="115">
        <v>0.10406771932679997</v>
      </c>
    </row>
    <row r="33" spans="1:16" s="118" customFormat="1" x14ac:dyDescent="0.3">
      <c r="A33" s="8"/>
      <c r="B33" s="832"/>
      <c r="C33" s="363" t="s">
        <v>1110</v>
      </c>
      <c r="D33" s="375">
        <v>546</v>
      </c>
      <c r="E33" s="33">
        <v>43008</v>
      </c>
      <c r="F33" s="116">
        <v>6.7431000000000001</v>
      </c>
      <c r="G33" s="115">
        <v>5.4969751200000001</v>
      </c>
      <c r="H33" s="115">
        <v>1.24612488</v>
      </c>
      <c r="I33" s="33">
        <v>55792</v>
      </c>
      <c r="J33" s="871">
        <v>3.5</v>
      </c>
      <c r="K33" s="453">
        <v>31.5</v>
      </c>
      <c r="L33" s="453">
        <v>4.8226651199999999</v>
      </c>
      <c r="M33" s="453">
        <v>5.28</v>
      </c>
      <c r="N33" s="422">
        <v>0.35603568000000002</v>
      </c>
      <c r="O33" s="115">
        <v>1.60216056</v>
      </c>
      <c r="P33" s="115">
        <v>5.1409394400000004</v>
      </c>
    </row>
    <row r="34" spans="1:16" s="118" customFormat="1" x14ac:dyDescent="0.3">
      <c r="A34" s="8"/>
      <c r="B34" s="832"/>
      <c r="C34" s="499" t="s">
        <v>1015</v>
      </c>
      <c r="D34" s="375">
        <v>12</v>
      </c>
      <c r="E34" s="356">
        <v>43373</v>
      </c>
      <c r="F34" s="116">
        <v>0.36462</v>
      </c>
      <c r="G34" s="118">
        <v>0.31649015999999996</v>
      </c>
      <c r="H34" s="118">
        <v>4.8129840000000007E-2</v>
      </c>
      <c r="I34" s="33">
        <v>56157</v>
      </c>
      <c r="J34" s="871">
        <v>2.5</v>
      </c>
      <c r="K34" s="453">
        <v>32.5</v>
      </c>
      <c r="L34" s="453">
        <v>0.28002815999999997</v>
      </c>
      <c r="M34" s="453">
        <v>5.28</v>
      </c>
      <c r="N34" s="422">
        <v>1.9251936000000001E-2</v>
      </c>
      <c r="O34" s="115">
        <v>6.7381776000000004E-2</v>
      </c>
      <c r="P34" s="115">
        <v>0.297238224</v>
      </c>
    </row>
    <row r="35" spans="1:16" s="118" customFormat="1" x14ac:dyDescent="0.3">
      <c r="A35" s="8"/>
      <c r="B35" s="832"/>
      <c r="C35" s="499" t="s">
        <v>1015</v>
      </c>
      <c r="D35" s="375">
        <v>4</v>
      </c>
      <c r="E35" s="356">
        <v>43373</v>
      </c>
      <c r="F35" s="116">
        <v>0.12154</v>
      </c>
      <c r="G35" s="115">
        <v>0.10549671999999999</v>
      </c>
      <c r="H35" s="115">
        <v>1.604328E-2</v>
      </c>
      <c r="I35" s="33">
        <v>56157</v>
      </c>
      <c r="J35" s="871">
        <v>2.5</v>
      </c>
      <c r="K35" s="453">
        <v>32.5</v>
      </c>
      <c r="L35" s="453">
        <v>9.334271999999999E-2</v>
      </c>
      <c r="M35" s="453">
        <v>5.28</v>
      </c>
      <c r="N35" s="422">
        <v>6.4173120000000005E-3</v>
      </c>
      <c r="O35" s="115">
        <v>2.2460592000000001E-2</v>
      </c>
      <c r="P35" s="115">
        <v>9.9079407999999994E-2</v>
      </c>
    </row>
    <row r="36" spans="1:16" s="118" customFormat="1" x14ac:dyDescent="0.3">
      <c r="A36" s="8"/>
      <c r="B36" s="832"/>
      <c r="C36" s="363" t="s">
        <v>2152</v>
      </c>
      <c r="D36" s="375">
        <v>2</v>
      </c>
      <c r="E36" s="356">
        <v>43373</v>
      </c>
      <c r="F36" s="116">
        <v>1.9599999999999999E-2</v>
      </c>
      <c r="G36" s="115">
        <v>1.7012799999999998E-2</v>
      </c>
      <c r="H36" s="115">
        <v>2.5872E-3</v>
      </c>
      <c r="I36" s="33">
        <v>56157</v>
      </c>
      <c r="J36" s="871">
        <v>2.5</v>
      </c>
      <c r="K36" s="453">
        <v>32.5</v>
      </c>
      <c r="L36" s="453">
        <v>1.50528E-2</v>
      </c>
      <c r="M36" s="453">
        <v>5.28</v>
      </c>
      <c r="N36" s="422">
        <v>1.03488E-3</v>
      </c>
      <c r="O36" s="115">
        <v>3.6220799999999997E-3</v>
      </c>
      <c r="P36" s="115">
        <v>1.597792E-2</v>
      </c>
    </row>
    <row r="37" spans="1:16" s="118" customFormat="1" x14ac:dyDescent="0.3">
      <c r="A37" s="8"/>
      <c r="B37" s="832"/>
      <c r="C37" s="363" t="s">
        <v>1794</v>
      </c>
      <c r="D37" s="375">
        <v>9</v>
      </c>
      <c r="E37" s="356">
        <v>43373</v>
      </c>
      <c r="F37" s="116">
        <v>0.24956999999999999</v>
      </c>
      <c r="G37" s="115">
        <v>0.21662675999999997</v>
      </c>
      <c r="H37" s="115">
        <v>3.2943239999999999E-2</v>
      </c>
      <c r="I37" s="33">
        <v>56157</v>
      </c>
      <c r="J37" s="871">
        <v>2.5</v>
      </c>
      <c r="K37" s="453">
        <v>32.5</v>
      </c>
      <c r="L37" s="453">
        <v>0.19166975999999997</v>
      </c>
      <c r="M37" s="453">
        <v>5.28</v>
      </c>
      <c r="N37" s="422">
        <v>1.3177296E-2</v>
      </c>
      <c r="O37" s="115">
        <v>4.6120535999999997E-2</v>
      </c>
      <c r="P37" s="115">
        <v>0.203449464</v>
      </c>
    </row>
    <row r="38" spans="1:16" s="118" customFormat="1" x14ac:dyDescent="0.3">
      <c r="A38" s="8"/>
      <c r="B38" s="832"/>
      <c r="C38" s="363" t="s">
        <v>1024</v>
      </c>
      <c r="D38" s="375">
        <v>5</v>
      </c>
      <c r="E38" s="356">
        <v>42643</v>
      </c>
      <c r="F38" s="116">
        <v>0.27709</v>
      </c>
      <c r="G38" s="115">
        <v>0.23083801025434786</v>
      </c>
      <c r="H38" s="115">
        <v>4.6251989745652158E-2</v>
      </c>
      <c r="I38" s="33">
        <v>55427</v>
      </c>
      <c r="J38" s="871">
        <v>4.5</v>
      </c>
      <c r="K38" s="453">
        <v>30.5</v>
      </c>
      <c r="L38" s="453">
        <v>0.20312901025434787</v>
      </c>
      <c r="M38" s="453">
        <v>5.28</v>
      </c>
      <c r="N38" s="422">
        <v>1.4630351999999999E-2</v>
      </c>
      <c r="O38" s="115">
        <v>6.0882341745652158E-2</v>
      </c>
      <c r="P38" s="115">
        <v>0.21620765825434785</v>
      </c>
    </row>
    <row r="39" spans="1:16" s="118" customFormat="1" x14ac:dyDescent="0.3">
      <c r="A39" s="8"/>
      <c r="B39" s="832"/>
      <c r="C39" s="499" t="s">
        <v>1327</v>
      </c>
      <c r="D39" s="375">
        <v>4</v>
      </c>
      <c r="E39" s="356">
        <v>42277</v>
      </c>
      <c r="F39" s="116">
        <v>0.211262118</v>
      </c>
      <c r="G39" s="115">
        <v>0.14991159893279998</v>
      </c>
      <c r="H39" s="115">
        <v>6.1350519067200029E-2</v>
      </c>
      <c r="I39" s="33">
        <v>55061</v>
      </c>
      <c r="J39" s="871">
        <v>5.5</v>
      </c>
      <c r="K39" s="453">
        <v>29.5</v>
      </c>
      <c r="L39" s="453">
        <v>0.12878538713279997</v>
      </c>
      <c r="M39" s="453">
        <v>5.28</v>
      </c>
      <c r="N39" s="422">
        <v>1.11546398304E-2</v>
      </c>
      <c r="O39" s="115">
        <v>7.2505158897600036E-2</v>
      </c>
      <c r="P39" s="115">
        <v>0.13875695910239996</v>
      </c>
    </row>
    <row r="40" spans="1:16" s="118" customFormat="1" x14ac:dyDescent="0.3">
      <c r="A40" s="8"/>
      <c r="B40" s="832"/>
      <c r="C40" s="499" t="s">
        <v>1110</v>
      </c>
      <c r="D40" s="375">
        <v>568</v>
      </c>
      <c r="E40" s="356">
        <v>43008</v>
      </c>
      <c r="F40" s="116">
        <v>7.0148000000000001</v>
      </c>
      <c r="G40" s="115">
        <v>5.6587137265406788</v>
      </c>
      <c r="H40" s="115">
        <v>1.3560862734593213</v>
      </c>
      <c r="I40" s="33">
        <v>55792</v>
      </c>
      <c r="J40" s="871">
        <v>3.5</v>
      </c>
      <c r="K40" s="453">
        <v>31.5</v>
      </c>
      <c r="L40" s="453">
        <v>4.9572337265406787</v>
      </c>
      <c r="M40" s="453">
        <v>5.28</v>
      </c>
      <c r="N40" s="422">
        <v>0.37038144000000001</v>
      </c>
      <c r="O40" s="115">
        <v>1.7264677134593214</v>
      </c>
      <c r="P40" s="115">
        <v>5.2883322865406788</v>
      </c>
    </row>
    <row r="41" spans="1:16" s="118" customFormat="1" x14ac:dyDescent="0.3">
      <c r="A41" s="8"/>
      <c r="B41" s="832"/>
      <c r="C41" s="499" t="s">
        <v>1110</v>
      </c>
      <c r="D41" s="375">
        <v>1051</v>
      </c>
      <c r="E41" s="356">
        <v>43373</v>
      </c>
      <c r="F41" s="116">
        <v>12.977528761399999</v>
      </c>
      <c r="G41" s="115">
        <v>11.264494964895199</v>
      </c>
      <c r="H41" s="115">
        <v>1.7130337965048001</v>
      </c>
      <c r="I41" s="33">
        <v>56157</v>
      </c>
      <c r="J41" s="871">
        <v>2.5</v>
      </c>
      <c r="K41" s="453">
        <v>32.5</v>
      </c>
      <c r="L41" s="453">
        <v>9.9667420887552005</v>
      </c>
      <c r="M41" s="453">
        <v>5.28</v>
      </c>
      <c r="N41" s="422">
        <v>0.68521351860192004</v>
      </c>
      <c r="O41" s="115">
        <v>2.3982473151067203</v>
      </c>
      <c r="P41" s="115">
        <v>10.579281446293278</v>
      </c>
    </row>
    <row r="42" spans="1:16" s="118" customFormat="1" x14ac:dyDescent="0.3">
      <c r="A42" s="8"/>
      <c r="B42" s="832"/>
      <c r="C42" s="363" t="s">
        <v>1324</v>
      </c>
      <c r="D42" s="375">
        <v>82</v>
      </c>
      <c r="E42" s="356">
        <v>43008</v>
      </c>
      <c r="F42" s="116">
        <v>0.79293795</v>
      </c>
      <c r="G42" s="115">
        <v>0.64640301684000001</v>
      </c>
      <c r="H42" s="115">
        <v>0.14653493315999999</v>
      </c>
      <c r="I42" s="33">
        <v>55792</v>
      </c>
      <c r="J42" s="871">
        <v>3.5</v>
      </c>
      <c r="K42" s="453">
        <v>31.5</v>
      </c>
      <c r="L42" s="453">
        <v>0.56710922184000001</v>
      </c>
      <c r="M42" s="453">
        <v>5.28</v>
      </c>
      <c r="N42" s="422">
        <v>4.186712376E-2</v>
      </c>
      <c r="O42" s="115">
        <v>0.18840205692000001</v>
      </c>
      <c r="P42" s="115">
        <v>0.60453589308</v>
      </c>
    </row>
    <row r="43" spans="1:16" s="118" customFormat="1" x14ac:dyDescent="0.3">
      <c r="A43" s="8"/>
      <c r="B43" s="1435"/>
      <c r="C43" s="499" t="s">
        <v>2227</v>
      </c>
      <c r="D43" s="375">
        <v>50</v>
      </c>
      <c r="E43" s="356">
        <v>43738</v>
      </c>
      <c r="F43" s="116">
        <v>0.52100999999999997</v>
      </c>
      <c r="G43" s="115">
        <v>0.47974600799999995</v>
      </c>
      <c r="H43" s="115">
        <v>4.1263992000000006E-2</v>
      </c>
      <c r="I43" s="33">
        <v>56522</v>
      </c>
      <c r="J43" s="871">
        <v>1.5</v>
      </c>
      <c r="K43" s="453">
        <v>33.5</v>
      </c>
      <c r="L43" s="453">
        <v>0.42764500799999994</v>
      </c>
      <c r="M43" s="453">
        <v>5.28</v>
      </c>
      <c r="N43" s="422">
        <v>2.7509328000000003E-2</v>
      </c>
      <c r="O43" s="115">
        <v>6.8773320000000013E-2</v>
      </c>
      <c r="P43" s="115">
        <v>0.45223667999999995</v>
      </c>
    </row>
    <row r="44" spans="1:16" s="118" customFormat="1" x14ac:dyDescent="0.3">
      <c r="A44" s="8"/>
      <c r="B44" s="832"/>
      <c r="C44" s="363" t="s">
        <v>1015</v>
      </c>
      <c r="D44" s="375">
        <v>1</v>
      </c>
      <c r="E44" s="33">
        <v>44104</v>
      </c>
      <c r="F44" s="116">
        <v>2.2136799999999998E-2</v>
      </c>
      <c r="G44" s="115">
        <v>2.1552388479999997E-2</v>
      </c>
      <c r="H44" s="115">
        <v>5.8441151999999994E-4</v>
      </c>
      <c r="I44" s="33">
        <v>56888</v>
      </c>
      <c r="J44" s="871">
        <v>0.5</v>
      </c>
      <c r="K44" s="453">
        <v>34.5</v>
      </c>
      <c r="L44" s="453">
        <v>1.9338708479999998E-2</v>
      </c>
      <c r="M44" s="453">
        <v>5.28</v>
      </c>
      <c r="N44" s="422">
        <v>1.1688230399999999E-3</v>
      </c>
      <c r="O44" s="115">
        <v>1.7532345599999997E-3</v>
      </c>
      <c r="P44" s="115">
        <v>2.0383565439999998E-2</v>
      </c>
    </row>
    <row r="45" spans="1:16" s="118" customFormat="1" x14ac:dyDescent="0.3">
      <c r="A45" s="8"/>
      <c r="B45" s="832"/>
      <c r="C45" s="363" t="s">
        <v>2152</v>
      </c>
      <c r="D45" s="375">
        <v>2</v>
      </c>
      <c r="E45" s="33">
        <v>43373</v>
      </c>
      <c r="F45" s="116">
        <v>1.9599999999999999E-2</v>
      </c>
      <c r="G45" s="115">
        <v>1.7012799999999998E-2</v>
      </c>
      <c r="H45" s="1523">
        <v>2.5872E-3</v>
      </c>
      <c r="I45" s="33">
        <v>56157</v>
      </c>
      <c r="J45" s="871">
        <v>2.5</v>
      </c>
      <c r="K45" s="453">
        <v>32.5</v>
      </c>
      <c r="L45" s="453">
        <v>1.50528E-2</v>
      </c>
      <c r="M45" s="453">
        <v>5.28</v>
      </c>
      <c r="N45" s="422">
        <v>1.03488E-3</v>
      </c>
      <c r="O45" s="115">
        <v>3.6220799999999997E-3</v>
      </c>
      <c r="P45" s="115">
        <v>1.597792E-2</v>
      </c>
    </row>
    <row r="46" spans="1:16" s="118" customFormat="1" x14ac:dyDescent="0.3">
      <c r="A46" s="8"/>
      <c r="B46" s="832"/>
      <c r="C46" s="363" t="s">
        <v>1110</v>
      </c>
      <c r="D46" s="375">
        <v>10</v>
      </c>
      <c r="E46" s="33">
        <v>43373</v>
      </c>
      <c r="F46" s="116">
        <v>0.12347791399999998</v>
      </c>
      <c r="G46" s="115">
        <v>0.10717882935199997</v>
      </c>
      <c r="H46" s="115">
        <v>1.6299084648000003E-2</v>
      </c>
      <c r="I46" s="33">
        <v>56157</v>
      </c>
      <c r="J46" s="871">
        <v>2.5</v>
      </c>
      <c r="K46" s="453">
        <v>32.5</v>
      </c>
      <c r="L46" s="453">
        <v>9.4831037951999972E-2</v>
      </c>
      <c r="M46" s="453">
        <v>5.28</v>
      </c>
      <c r="N46" s="422">
        <v>6.5196338591999988E-3</v>
      </c>
      <c r="O46" s="115">
        <v>2.2818718507200002E-2</v>
      </c>
      <c r="P46" s="115">
        <v>0.10065919549279997</v>
      </c>
    </row>
    <row r="47" spans="1:16" s="118" customFormat="1" x14ac:dyDescent="0.3">
      <c r="A47" s="8"/>
      <c r="B47" s="832"/>
      <c r="C47" s="363" t="s">
        <v>2298</v>
      </c>
      <c r="D47" s="375">
        <v>1140</v>
      </c>
      <c r="E47" s="33">
        <v>44104</v>
      </c>
      <c r="F47" s="116">
        <v>5.4334800000000003</v>
      </c>
      <c r="G47" s="115">
        <v>5.2900361280000006</v>
      </c>
      <c r="H47" s="115">
        <v>0.14344387200000003</v>
      </c>
      <c r="I47" s="33">
        <v>56888</v>
      </c>
      <c r="J47" s="871">
        <v>0.5</v>
      </c>
      <c r="K47" s="453">
        <v>34.5</v>
      </c>
      <c r="L47" s="453">
        <v>4.7466881280000006</v>
      </c>
      <c r="M47" s="453">
        <v>5.28</v>
      </c>
      <c r="N47" s="422">
        <v>0.28688774400000006</v>
      </c>
      <c r="O47" s="115">
        <v>0.43033161600000008</v>
      </c>
      <c r="P47" s="115">
        <v>5.0031483840000002</v>
      </c>
    </row>
    <row r="48" spans="1:16" s="118" customFormat="1" x14ac:dyDescent="0.3">
      <c r="A48" s="8"/>
      <c r="B48" s="832"/>
      <c r="C48" s="1576" t="s">
        <v>1810</v>
      </c>
      <c r="D48" s="375">
        <v>235</v>
      </c>
      <c r="E48" s="33">
        <v>43008</v>
      </c>
      <c r="F48" s="116">
        <v>2.2724441249999998</v>
      </c>
      <c r="G48" s="115">
        <v>1.8524964507000001</v>
      </c>
      <c r="H48" s="115">
        <v>0.41994767430000002</v>
      </c>
      <c r="I48" s="33">
        <v>55792</v>
      </c>
      <c r="J48" s="871">
        <v>3.5</v>
      </c>
      <c r="K48" s="453">
        <v>31.5</v>
      </c>
      <c r="L48" s="453">
        <v>1.6252520382000002</v>
      </c>
      <c r="M48" s="453">
        <v>5.28</v>
      </c>
      <c r="N48" s="422">
        <v>0.11998504979999999</v>
      </c>
      <c r="O48" s="115">
        <v>0.53993272410000004</v>
      </c>
      <c r="P48" s="115">
        <v>1.7325114008999998</v>
      </c>
    </row>
    <row r="49" spans="1:16" s="118" customFormat="1" x14ac:dyDescent="0.3">
      <c r="A49" s="8"/>
      <c r="B49" s="832"/>
      <c r="C49" s="363"/>
      <c r="D49" s="375"/>
      <c r="E49" s="33"/>
      <c r="F49" s="116"/>
      <c r="G49" s="115"/>
      <c r="H49" s="115"/>
      <c r="I49" s="33"/>
      <c r="J49" s="871"/>
      <c r="K49" s="453"/>
      <c r="L49" s="453"/>
      <c r="M49" s="453"/>
      <c r="N49" s="422"/>
      <c r="O49" s="115"/>
      <c r="P49" s="115"/>
    </row>
    <row r="50" spans="1:16" s="118" customFormat="1" x14ac:dyDescent="0.3">
      <c r="A50" s="8"/>
      <c r="B50" s="832"/>
      <c r="C50" s="363"/>
      <c r="D50" s="39"/>
      <c r="E50" s="33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</row>
    <row r="51" spans="1:16" s="118" customFormat="1" x14ac:dyDescent="0.3">
      <c r="A51" s="8"/>
      <c r="B51" s="832"/>
      <c r="C51" s="409" t="s">
        <v>1431</v>
      </c>
      <c r="D51" s="39"/>
      <c r="E51" s="33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</row>
    <row r="52" spans="1:16" s="118" customFormat="1" x14ac:dyDescent="0.3">
      <c r="A52" s="8"/>
      <c r="B52" s="832"/>
      <c r="C52" s="812"/>
      <c r="D52" s="39"/>
      <c r="E52" s="33"/>
      <c r="F52" s="116"/>
      <c r="G52" s="815"/>
      <c r="H52" s="815"/>
      <c r="I52" s="116"/>
      <c r="J52" s="116"/>
      <c r="K52" s="116"/>
      <c r="L52" s="116"/>
      <c r="M52" s="116"/>
      <c r="N52" s="116"/>
      <c r="O52" s="815"/>
      <c r="P52" s="815"/>
    </row>
    <row r="53" spans="1:16" s="118" customFormat="1" x14ac:dyDescent="0.3">
      <c r="A53" s="8"/>
      <c r="B53" s="832"/>
      <c r="C53" s="363" t="s">
        <v>1341</v>
      </c>
      <c r="D53" s="375">
        <v>2</v>
      </c>
      <c r="E53" s="33">
        <v>42277</v>
      </c>
      <c r="F53" s="116">
        <v>3.9200000000000006E-2</v>
      </c>
      <c r="G53" s="115">
        <v>3.9200000000000006E-2</v>
      </c>
      <c r="H53" s="115">
        <v>0</v>
      </c>
      <c r="I53" s="33">
        <v>55061</v>
      </c>
      <c r="J53" s="871">
        <v>5.5</v>
      </c>
      <c r="K53" s="453">
        <v>29.5</v>
      </c>
      <c r="L53" s="116">
        <v>0</v>
      </c>
      <c r="M53" s="116">
        <v>0</v>
      </c>
      <c r="N53" s="422">
        <v>0</v>
      </c>
      <c r="O53" s="115">
        <v>0</v>
      </c>
      <c r="P53" s="115">
        <v>3.9200000000000006E-2</v>
      </c>
    </row>
    <row r="54" spans="1:16" s="118" customFormat="1" x14ac:dyDescent="0.3">
      <c r="A54" s="8"/>
      <c r="B54" s="387"/>
      <c r="C54" s="363" t="s">
        <v>1110</v>
      </c>
      <c r="D54" s="375">
        <v>368</v>
      </c>
      <c r="E54" s="33">
        <v>42277</v>
      </c>
      <c r="F54" s="116">
        <v>5.3854984399999992</v>
      </c>
      <c r="G54" s="115">
        <v>5.3854984399999992</v>
      </c>
      <c r="H54" s="115">
        <v>0</v>
      </c>
      <c r="I54" s="33">
        <v>55061</v>
      </c>
      <c r="J54" s="871">
        <v>5.5</v>
      </c>
      <c r="K54" s="453">
        <v>29.5</v>
      </c>
      <c r="L54" s="116">
        <v>0</v>
      </c>
      <c r="M54" s="116">
        <v>0</v>
      </c>
      <c r="N54" s="422">
        <v>0</v>
      </c>
      <c r="O54" s="115">
        <v>0</v>
      </c>
      <c r="P54" s="115">
        <v>5.3854984399999992</v>
      </c>
    </row>
    <row r="55" spans="1:16" s="118" customFormat="1" x14ac:dyDescent="0.3">
      <c r="A55" s="8"/>
      <c r="B55" s="832"/>
      <c r="C55" s="363" t="s">
        <v>1327</v>
      </c>
      <c r="D55" s="375">
        <v>2</v>
      </c>
      <c r="E55" s="33">
        <v>42277</v>
      </c>
      <c r="F55" s="116">
        <v>0.1478899826</v>
      </c>
      <c r="G55" s="115">
        <v>0.1478899826</v>
      </c>
      <c r="H55" s="115">
        <v>0</v>
      </c>
      <c r="I55" s="33">
        <v>55061</v>
      </c>
      <c r="J55" s="871">
        <v>5.5</v>
      </c>
      <c r="K55" s="453">
        <v>29.5</v>
      </c>
      <c r="L55" s="116">
        <v>0</v>
      </c>
      <c r="M55" s="116">
        <v>0</v>
      </c>
      <c r="N55" s="422">
        <v>0</v>
      </c>
      <c r="O55" s="115">
        <v>0</v>
      </c>
      <c r="P55" s="115">
        <v>0.1478899826</v>
      </c>
    </row>
    <row r="56" spans="1:16" s="118" customFormat="1" x14ac:dyDescent="0.3">
      <c r="A56" s="8"/>
      <c r="B56" s="831"/>
      <c r="C56" s="363" t="s">
        <v>1015</v>
      </c>
      <c r="D56" s="684">
        <v>2</v>
      </c>
      <c r="E56" s="33">
        <v>41912</v>
      </c>
      <c r="F56" s="116">
        <v>8.1739947000000007E-2</v>
      </c>
      <c r="G56" s="115">
        <v>8.1739947000000007E-2</v>
      </c>
      <c r="H56" s="115">
        <v>0</v>
      </c>
      <c r="I56" s="33">
        <v>54696</v>
      </c>
      <c r="J56" s="871">
        <v>6.5</v>
      </c>
      <c r="K56" s="453">
        <v>28.5</v>
      </c>
      <c r="L56" s="116">
        <v>0</v>
      </c>
      <c r="M56" s="116">
        <v>0</v>
      </c>
      <c r="N56" s="422">
        <v>0</v>
      </c>
      <c r="O56" s="115">
        <v>0</v>
      </c>
      <c r="P56" s="115">
        <v>8.1739947000000007E-2</v>
      </c>
    </row>
    <row r="57" spans="1:16" s="118" customFormat="1" x14ac:dyDescent="0.3">
      <c r="A57" s="8"/>
      <c r="B57" s="387"/>
      <c r="C57" s="363" t="s">
        <v>1110</v>
      </c>
      <c r="D57" s="684">
        <v>95</v>
      </c>
      <c r="E57" s="33">
        <v>41912</v>
      </c>
      <c r="F57" s="116">
        <v>1.0336000000000001</v>
      </c>
      <c r="G57" s="116">
        <v>1.0336000000000001</v>
      </c>
      <c r="H57" s="116">
        <v>0</v>
      </c>
      <c r="I57" s="33">
        <v>54696</v>
      </c>
      <c r="J57" s="871">
        <v>6.5</v>
      </c>
      <c r="K57" s="453">
        <v>28.5</v>
      </c>
      <c r="L57" s="116">
        <v>0</v>
      </c>
      <c r="M57" s="116">
        <v>0</v>
      </c>
      <c r="N57" s="422">
        <v>0</v>
      </c>
      <c r="O57" s="115">
        <v>0</v>
      </c>
      <c r="P57" s="116">
        <v>1.0336000000000001</v>
      </c>
    </row>
    <row r="58" spans="1:16" s="118" customFormat="1" ht="12.75" x14ac:dyDescent="0.25">
      <c r="A58" s="8"/>
      <c r="B58" s="832"/>
      <c r="C58" s="37" t="s">
        <v>1802</v>
      </c>
      <c r="D58" s="239">
        <v>4</v>
      </c>
      <c r="E58" s="33">
        <v>42277</v>
      </c>
      <c r="F58" s="99">
        <v>0.211262118</v>
      </c>
      <c r="G58" s="115">
        <v>0.211262118</v>
      </c>
      <c r="H58" s="115">
        <v>0</v>
      </c>
      <c r="I58" s="33">
        <v>55061</v>
      </c>
      <c r="J58" s="871">
        <v>5.5</v>
      </c>
      <c r="K58" s="453">
        <v>29.5</v>
      </c>
      <c r="L58" s="116">
        <v>0</v>
      </c>
      <c r="M58" s="116">
        <v>0</v>
      </c>
      <c r="N58" s="422">
        <v>0</v>
      </c>
      <c r="O58" s="115">
        <v>0</v>
      </c>
      <c r="P58" s="115">
        <v>0.211262118</v>
      </c>
    </row>
    <row r="59" spans="1:16" s="118" customFormat="1" x14ac:dyDescent="0.3">
      <c r="A59" s="8"/>
      <c r="B59" s="8"/>
      <c r="C59" s="363" t="s">
        <v>1015</v>
      </c>
      <c r="D59" s="375">
        <v>2</v>
      </c>
      <c r="E59" s="33">
        <v>42643</v>
      </c>
      <c r="F59" s="116">
        <v>5.9311000000000003E-2</v>
      </c>
      <c r="G59" s="115">
        <v>5.9311000000000003E-2</v>
      </c>
      <c r="H59" s="115">
        <v>0</v>
      </c>
      <c r="I59" s="33">
        <v>55427</v>
      </c>
      <c r="J59" s="871">
        <v>4.5</v>
      </c>
      <c r="K59" s="453">
        <v>30.5</v>
      </c>
      <c r="L59" s="116">
        <v>0</v>
      </c>
      <c r="M59" s="116">
        <v>0</v>
      </c>
      <c r="N59" s="422">
        <v>0</v>
      </c>
      <c r="O59" s="115">
        <v>0</v>
      </c>
      <c r="P59" s="115">
        <v>5.9311000000000003E-2</v>
      </c>
    </row>
    <row r="60" spans="1:16" s="118" customFormat="1" x14ac:dyDescent="0.3">
      <c r="A60" s="8"/>
      <c r="B60" s="8"/>
      <c r="C60" s="363" t="s">
        <v>1327</v>
      </c>
      <c r="D60" s="375">
        <v>2</v>
      </c>
      <c r="E60" s="33">
        <v>42277</v>
      </c>
      <c r="F60" s="116">
        <v>0.105631059</v>
      </c>
      <c r="G60" s="115">
        <v>0.105631059</v>
      </c>
      <c r="H60" s="115">
        <v>0</v>
      </c>
      <c r="I60" s="33">
        <v>55061</v>
      </c>
      <c r="J60" s="871">
        <v>5.5</v>
      </c>
      <c r="K60" s="453">
        <v>29.5</v>
      </c>
      <c r="L60" s="116">
        <v>0</v>
      </c>
      <c r="M60" s="116">
        <v>0</v>
      </c>
      <c r="N60" s="422">
        <v>0</v>
      </c>
      <c r="O60" s="115">
        <v>0</v>
      </c>
      <c r="P60" s="115">
        <v>0.105631059</v>
      </c>
    </row>
    <row r="61" spans="1:16" s="118" customFormat="1" x14ac:dyDescent="0.3">
      <c r="A61" s="8"/>
      <c r="B61" s="8"/>
      <c r="C61" s="363" t="s">
        <v>1110</v>
      </c>
      <c r="D61" s="375">
        <v>314</v>
      </c>
      <c r="E61" s="33">
        <v>43008</v>
      </c>
      <c r="F61" s="116">
        <v>3.8778999999999999</v>
      </c>
      <c r="G61" s="115">
        <v>3.8778999999999999</v>
      </c>
      <c r="H61" s="115">
        <v>0</v>
      </c>
      <c r="I61" s="33">
        <v>55792</v>
      </c>
      <c r="J61" s="871">
        <v>3.5</v>
      </c>
      <c r="K61" s="453">
        <v>31.5</v>
      </c>
      <c r="L61" s="116">
        <v>0</v>
      </c>
      <c r="M61" s="116">
        <v>0</v>
      </c>
      <c r="N61" s="422">
        <v>0</v>
      </c>
      <c r="O61" s="115">
        <v>0</v>
      </c>
      <c r="P61" s="115">
        <v>3.8778999999999999</v>
      </c>
    </row>
    <row r="62" spans="1:16" x14ac:dyDescent="0.3">
      <c r="B62" s="832"/>
      <c r="C62" s="499" t="s">
        <v>1015</v>
      </c>
      <c r="D62" s="375">
        <v>4</v>
      </c>
      <c r="E62" s="356">
        <v>43373</v>
      </c>
      <c r="F62" s="116">
        <v>0.12154</v>
      </c>
      <c r="G62" s="115">
        <v>0.12154</v>
      </c>
      <c r="H62" s="115">
        <v>0</v>
      </c>
      <c r="I62" s="33">
        <v>56157</v>
      </c>
      <c r="J62" s="871">
        <v>2.5</v>
      </c>
      <c r="K62" s="453">
        <v>32.5</v>
      </c>
      <c r="L62" s="116">
        <v>0</v>
      </c>
      <c r="M62" s="116">
        <v>0</v>
      </c>
      <c r="N62" s="422">
        <v>0</v>
      </c>
      <c r="O62" s="115">
        <v>0</v>
      </c>
      <c r="P62" s="115">
        <v>0.12154</v>
      </c>
    </row>
    <row r="63" spans="1:16" s="130" customFormat="1" x14ac:dyDescent="0.3">
      <c r="A63" s="126"/>
      <c r="B63" s="832"/>
      <c r="C63" s="499" t="s">
        <v>1110</v>
      </c>
      <c r="D63" s="375">
        <v>125</v>
      </c>
      <c r="E63" s="356">
        <v>43373</v>
      </c>
      <c r="F63" s="116">
        <v>1.5434739249999998</v>
      </c>
      <c r="G63" s="115">
        <v>1.5434739249999998</v>
      </c>
      <c r="H63" s="115">
        <v>0</v>
      </c>
      <c r="I63" s="33">
        <v>56157</v>
      </c>
      <c r="J63" s="871">
        <v>2.5</v>
      </c>
      <c r="K63" s="453">
        <v>32.5</v>
      </c>
      <c r="L63" s="116">
        <v>0</v>
      </c>
      <c r="M63" s="116">
        <v>0</v>
      </c>
      <c r="N63" s="422">
        <v>0</v>
      </c>
      <c r="O63" s="115">
        <v>0</v>
      </c>
      <c r="P63" s="115">
        <v>1.5434739249999998</v>
      </c>
    </row>
    <row r="64" spans="1:16" x14ac:dyDescent="0.3">
      <c r="B64" s="832"/>
      <c r="C64" s="499" t="s">
        <v>1110</v>
      </c>
      <c r="D64" s="375">
        <v>582</v>
      </c>
      <c r="E64" s="356">
        <v>43008</v>
      </c>
      <c r="F64" s="116">
        <v>7.1877000000000004</v>
      </c>
      <c r="G64" s="115">
        <v>7.1877000000000004</v>
      </c>
      <c r="H64" s="115">
        <v>0</v>
      </c>
      <c r="I64" s="33">
        <v>55792</v>
      </c>
      <c r="J64" s="871">
        <v>3.5</v>
      </c>
      <c r="K64" s="453">
        <v>31.5</v>
      </c>
      <c r="L64" s="116">
        <v>0</v>
      </c>
      <c r="M64" s="116">
        <v>0</v>
      </c>
      <c r="N64" s="422">
        <v>0</v>
      </c>
      <c r="O64" s="115">
        <v>0</v>
      </c>
      <c r="P64" s="115">
        <v>7.1877000000000004</v>
      </c>
    </row>
    <row r="65" spans="2:16" x14ac:dyDescent="0.3">
      <c r="B65" s="832"/>
      <c r="C65" s="363" t="s">
        <v>1988</v>
      </c>
      <c r="D65" s="375">
        <v>1</v>
      </c>
      <c r="E65" s="356">
        <v>43373</v>
      </c>
      <c r="F65" s="116">
        <v>9.7999999999999997E-3</v>
      </c>
      <c r="G65" s="115">
        <v>9.7999999999999997E-3</v>
      </c>
      <c r="H65" s="115">
        <v>0</v>
      </c>
      <c r="I65" s="33">
        <v>56157</v>
      </c>
      <c r="J65" s="871">
        <v>2.5</v>
      </c>
      <c r="K65" s="453">
        <v>32.5</v>
      </c>
      <c r="L65" s="116">
        <v>0</v>
      </c>
      <c r="M65" s="116">
        <v>0</v>
      </c>
      <c r="N65" s="422">
        <v>0</v>
      </c>
      <c r="O65" s="115">
        <v>0</v>
      </c>
      <c r="P65" s="115">
        <v>9.7999999999999997E-3</v>
      </c>
    </row>
    <row r="66" spans="2:16" x14ac:dyDescent="0.3">
      <c r="B66" s="832"/>
      <c r="C66" s="363" t="s">
        <v>1794</v>
      </c>
      <c r="D66" s="375">
        <v>3</v>
      </c>
      <c r="E66" s="356">
        <v>43373</v>
      </c>
      <c r="F66" s="116">
        <v>8.319E-2</v>
      </c>
      <c r="G66" s="115">
        <v>8.319E-2</v>
      </c>
      <c r="H66" s="115">
        <v>0</v>
      </c>
      <c r="I66" s="33">
        <v>56157</v>
      </c>
      <c r="J66" s="871">
        <v>2.5</v>
      </c>
      <c r="K66" s="453">
        <v>32.5</v>
      </c>
      <c r="L66" s="116">
        <v>0</v>
      </c>
      <c r="M66" s="116">
        <v>0</v>
      </c>
      <c r="N66" s="422">
        <v>0</v>
      </c>
      <c r="O66" s="115">
        <v>0</v>
      </c>
      <c r="P66" s="115">
        <v>8.319E-2</v>
      </c>
    </row>
    <row r="67" spans="2:16" x14ac:dyDescent="0.3">
      <c r="B67" s="832"/>
      <c r="C67" s="499" t="s">
        <v>1110</v>
      </c>
      <c r="D67" s="375">
        <v>385</v>
      </c>
      <c r="E67" s="356">
        <v>43738</v>
      </c>
      <c r="F67" s="116">
        <v>5.0262134999999999</v>
      </c>
      <c r="G67" s="115">
        <v>5.0262134999999999</v>
      </c>
      <c r="H67" s="115">
        <v>0</v>
      </c>
      <c r="I67" s="33">
        <v>56522</v>
      </c>
      <c r="J67" s="871">
        <v>1.5</v>
      </c>
      <c r="K67" s="453">
        <v>33.5</v>
      </c>
      <c r="L67" s="116">
        <v>0</v>
      </c>
      <c r="M67" s="116">
        <v>0</v>
      </c>
      <c r="N67" s="422">
        <v>0</v>
      </c>
      <c r="O67" s="115">
        <v>0</v>
      </c>
      <c r="P67" s="115">
        <v>5.0262134999999999</v>
      </c>
    </row>
    <row r="68" spans="2:16" x14ac:dyDescent="0.3">
      <c r="B68" s="832"/>
      <c r="C68" s="363" t="s">
        <v>1110</v>
      </c>
      <c r="D68" s="375">
        <v>482</v>
      </c>
      <c r="E68" s="356">
        <v>43373</v>
      </c>
      <c r="F68" s="116">
        <v>5.9516354547999999</v>
      </c>
      <c r="G68" s="115">
        <v>5.9516354547999999</v>
      </c>
      <c r="H68" s="115">
        <v>0</v>
      </c>
      <c r="I68" s="33">
        <v>56157</v>
      </c>
      <c r="J68" s="871">
        <v>2.5</v>
      </c>
      <c r="K68" s="453">
        <v>32.5</v>
      </c>
      <c r="L68" s="116">
        <v>0</v>
      </c>
      <c r="M68" s="116">
        <v>0</v>
      </c>
      <c r="N68" s="422">
        <v>0</v>
      </c>
      <c r="O68" s="115">
        <v>0</v>
      </c>
      <c r="P68" s="115">
        <v>5.9516354547999999</v>
      </c>
    </row>
    <row r="69" spans="2:16" x14ac:dyDescent="0.3">
      <c r="B69" s="832"/>
      <c r="C69" s="499"/>
      <c r="D69" s="375"/>
      <c r="E69" s="356"/>
      <c r="F69" s="116"/>
      <c r="G69" s="115"/>
      <c r="H69" s="115"/>
      <c r="I69" s="33"/>
      <c r="J69" s="871"/>
      <c r="K69" s="453"/>
      <c r="L69" s="116"/>
      <c r="M69" s="116"/>
      <c r="N69" s="116"/>
      <c r="O69" s="115"/>
      <c r="P69" s="115"/>
    </row>
    <row r="70" spans="2:16" x14ac:dyDescent="0.3">
      <c r="B70" s="832"/>
      <c r="C70" s="499"/>
      <c r="D70" s="375"/>
      <c r="E70" s="356"/>
      <c r="F70" s="116"/>
      <c r="G70" s="115"/>
      <c r="H70" s="115"/>
      <c r="I70" s="33"/>
      <c r="J70" s="871"/>
      <c r="K70" s="453"/>
      <c r="L70" s="116"/>
      <c r="M70" s="116"/>
      <c r="N70" s="116"/>
      <c r="O70" s="115"/>
      <c r="P70" s="115"/>
    </row>
    <row r="72" spans="2:16" x14ac:dyDescent="0.3">
      <c r="C72" s="495" t="s">
        <v>10</v>
      </c>
      <c r="D72" s="128"/>
      <c r="E72" s="128"/>
      <c r="F72" s="129">
        <v>119.80411931679997</v>
      </c>
      <c r="G72" s="129">
        <v>98.385717136948202</v>
      </c>
      <c r="H72" s="129">
        <v>21.418402179851814</v>
      </c>
      <c r="I72" s="129"/>
      <c r="J72" s="129"/>
      <c r="K72" s="129"/>
      <c r="L72" s="129"/>
      <c r="M72" s="129"/>
      <c r="N72" s="129">
        <v>4.6959545894131205</v>
      </c>
      <c r="O72" s="129">
        <v>26.114356769264926</v>
      </c>
      <c r="P72" s="129">
        <v>93.689762547535068</v>
      </c>
    </row>
    <row r="75" spans="2:16" x14ac:dyDescent="0.3">
      <c r="E75" s="517"/>
    </row>
    <row r="76" spans="2:16" x14ac:dyDescent="0.3">
      <c r="E76" s="387"/>
      <c r="F76" s="846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64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P82"/>
  <sheetViews>
    <sheetView view="pageBreakPreview" topLeftCell="A23" zoomScale="61" zoomScaleNormal="55" zoomScaleSheetLayoutView="96" workbookViewId="0">
      <selection activeCell="C23" sqref="C23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1.6640625" style="179" customWidth="1"/>
    <col min="4" max="4" width="10.6640625" style="44" customWidth="1"/>
    <col min="5" max="5" width="15.6640625" style="8" customWidth="1"/>
    <col min="6" max="6" width="15.6640625" style="131" customWidth="1" collapsed="1"/>
    <col min="7" max="8" width="15.6640625" style="131" customWidth="1"/>
    <col min="9" max="9" width="12.33203125" style="131" customWidth="1"/>
    <col min="10" max="10" width="17.88671875" style="131" customWidth="1"/>
    <col min="11" max="11" width="18.33203125" style="131" customWidth="1"/>
    <col min="12" max="12" width="11.88671875" style="131" customWidth="1"/>
    <col min="13" max="13" width="11.44140625" style="131" customWidth="1"/>
    <col min="14" max="14" width="16.88671875" style="131" customWidth="1"/>
    <col min="15" max="16" width="15.6640625" style="131" customWidth="1"/>
    <col min="17" max="16384" width="9.109375" style="131"/>
  </cols>
  <sheetData>
    <row r="1" spans="1:16" s="8" customFormat="1" x14ac:dyDescent="0.3">
      <c r="B1" s="9"/>
      <c r="C1" s="432"/>
      <c r="D1" s="11"/>
      <c r="E1" s="10"/>
      <c r="F1" s="107"/>
      <c r="G1" s="107"/>
      <c r="H1" s="107"/>
      <c r="K1" s="97"/>
      <c r="L1" s="97"/>
      <c r="M1" s="97"/>
      <c r="N1" s="107"/>
      <c r="O1" s="107"/>
      <c r="P1" s="107"/>
    </row>
    <row r="2" spans="1:16" s="8" customFormat="1" x14ac:dyDescent="0.3">
      <c r="A2" s="17"/>
      <c r="B2" s="12" t="s">
        <v>11</v>
      </c>
      <c r="C2" s="433"/>
      <c r="D2" s="16"/>
      <c r="E2" s="14"/>
      <c r="F2" s="869">
        <v>44287</v>
      </c>
      <c r="G2" s="108"/>
      <c r="H2" s="108"/>
      <c r="I2" s="17"/>
      <c r="J2" s="17"/>
      <c r="K2" s="17"/>
      <c r="L2" s="17"/>
      <c r="M2" s="17"/>
      <c r="N2" s="108"/>
      <c r="O2" s="108"/>
      <c r="P2" s="108"/>
    </row>
    <row r="3" spans="1:16" s="8" customFormat="1" x14ac:dyDescent="0.3">
      <c r="A3" s="17"/>
      <c r="B3" s="13" t="s">
        <v>1130</v>
      </c>
      <c r="C3" s="434" t="s">
        <v>326</v>
      </c>
      <c r="D3" s="16"/>
      <c r="E3" s="17"/>
      <c r="F3" s="108"/>
      <c r="G3" s="108"/>
      <c r="H3" s="108"/>
      <c r="I3" s="17"/>
      <c r="J3" s="17"/>
      <c r="K3" s="17"/>
      <c r="L3" s="17"/>
      <c r="M3" s="17"/>
      <c r="N3" s="108"/>
      <c r="O3" s="108"/>
      <c r="P3" s="108"/>
    </row>
    <row r="4" spans="1:16" s="8" customFormat="1" x14ac:dyDescent="0.3">
      <c r="A4" s="17"/>
      <c r="B4" s="17" t="s">
        <v>14</v>
      </c>
      <c r="C4" s="435" t="s">
        <v>121</v>
      </c>
      <c r="D4" s="19"/>
      <c r="E4" s="17"/>
      <c r="F4" s="108"/>
      <c r="G4" s="108"/>
      <c r="H4" s="108"/>
      <c r="I4" s="17"/>
      <c r="J4" s="17"/>
      <c r="K4" s="17"/>
      <c r="L4" s="17"/>
      <c r="M4" s="17"/>
      <c r="N4" s="108"/>
      <c r="O4" s="108"/>
      <c r="P4" s="108"/>
    </row>
    <row r="5" spans="1:16" s="8" customFormat="1" x14ac:dyDescent="0.3">
      <c r="A5" s="17"/>
      <c r="B5" s="17" t="s">
        <v>16</v>
      </c>
      <c r="C5" s="436">
        <v>35</v>
      </c>
      <c r="D5" s="19"/>
      <c r="E5" s="17"/>
      <c r="F5" s="108"/>
      <c r="G5" s="108"/>
      <c r="H5" s="108"/>
      <c r="I5" s="17"/>
      <c r="J5" s="17"/>
      <c r="K5" s="17"/>
      <c r="L5" s="17"/>
      <c r="M5" s="17"/>
      <c r="N5" s="108"/>
      <c r="O5" s="108"/>
      <c r="P5" s="108"/>
    </row>
    <row r="6" spans="1:16" s="8" customFormat="1" x14ac:dyDescent="0.3">
      <c r="A6" s="17"/>
      <c r="B6" s="17"/>
      <c r="C6" s="492"/>
      <c r="D6" s="19"/>
      <c r="E6" s="17"/>
      <c r="F6" s="108"/>
      <c r="G6" s="108"/>
      <c r="H6" s="108"/>
      <c r="I6" s="17"/>
      <c r="J6" s="17"/>
      <c r="K6" s="17"/>
      <c r="L6" s="17"/>
      <c r="M6" s="17"/>
      <c r="N6" s="108"/>
      <c r="O6" s="108"/>
      <c r="P6" s="108"/>
    </row>
    <row r="7" spans="1:16" s="8" customFormat="1" x14ac:dyDescent="0.3">
      <c r="A7" s="17"/>
      <c r="B7" s="17"/>
      <c r="C7" s="438"/>
      <c r="D7" s="19"/>
      <c r="E7" s="17"/>
      <c r="F7" s="110" t="s">
        <v>18</v>
      </c>
      <c r="G7" s="111"/>
      <c r="H7" s="111"/>
      <c r="I7" s="24"/>
      <c r="J7" s="24"/>
      <c r="K7" s="24"/>
      <c r="L7" s="24"/>
      <c r="M7" s="24"/>
      <c r="N7" s="111"/>
      <c r="O7" s="111"/>
      <c r="P7" s="111"/>
    </row>
    <row r="8" spans="1:16" s="8" customFormat="1" x14ac:dyDescent="0.3">
      <c r="A8" s="17"/>
      <c r="B8" s="17"/>
      <c r="C8" s="439" t="s">
        <v>19</v>
      </c>
      <c r="D8" s="26"/>
      <c r="E8" s="25"/>
      <c r="F8" s="112"/>
      <c r="G8" s="113"/>
      <c r="H8" s="113"/>
      <c r="I8" s="113"/>
      <c r="J8" s="113"/>
      <c r="K8" s="27"/>
      <c r="L8" s="27"/>
      <c r="M8" s="27"/>
      <c r="N8" s="113" t="s">
        <v>2314</v>
      </c>
      <c r="O8" s="113"/>
      <c r="P8" s="113"/>
    </row>
    <row r="9" spans="1:16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B10" s="226"/>
      <c r="C10" s="513"/>
      <c r="D10" s="514"/>
      <c r="E10" s="389"/>
      <c r="F10" s="515"/>
      <c r="G10" s="516"/>
      <c r="H10" s="516"/>
      <c r="I10" s="516"/>
      <c r="J10" s="516"/>
      <c r="K10" s="516"/>
      <c r="L10" s="516"/>
      <c r="M10" s="516"/>
      <c r="N10" s="516"/>
      <c r="O10" s="516"/>
      <c r="P10" s="516"/>
    </row>
    <row r="11" spans="1:16" s="493" customFormat="1" ht="12.75" x14ac:dyDescent="0.25">
      <c r="A11" s="240"/>
      <c r="B11" s="282"/>
      <c r="C11" s="221" t="s">
        <v>1015</v>
      </c>
      <c r="D11" s="503">
        <v>1</v>
      </c>
      <c r="E11" s="33">
        <v>41912</v>
      </c>
      <c r="F11" s="115">
        <v>3.1487500000000002E-2</v>
      </c>
      <c r="G11" s="453">
        <v>2.1107420714285716E-2</v>
      </c>
      <c r="H11" s="453">
        <v>1.0380079285714288E-2</v>
      </c>
      <c r="I11" s="33">
        <v>54696</v>
      </c>
      <c r="J11" s="871">
        <v>6.5</v>
      </c>
      <c r="K11" s="453">
        <v>28.5</v>
      </c>
      <c r="L11" s="453">
        <v>1.7958670714285717E-2</v>
      </c>
      <c r="M11" s="453">
        <v>5.28</v>
      </c>
      <c r="N11" s="453">
        <v>1.6625400000000001E-3</v>
      </c>
      <c r="O11" s="453">
        <v>1.2042619285714288E-2</v>
      </c>
      <c r="P11" s="453">
        <v>1.9444880714285712E-2</v>
      </c>
    </row>
    <row r="12" spans="1:16" s="118" customFormat="1" x14ac:dyDescent="0.3">
      <c r="A12" s="8"/>
      <c r="B12" s="482"/>
      <c r="C12" s="440" t="s">
        <v>1110</v>
      </c>
      <c r="D12" s="503">
        <v>110</v>
      </c>
      <c r="E12" s="33">
        <v>41912</v>
      </c>
      <c r="F12" s="115">
        <v>1.1968000000000001</v>
      </c>
      <c r="G12" s="453">
        <v>0.8022663314285714</v>
      </c>
      <c r="H12" s="453">
        <v>0.39453366857142874</v>
      </c>
      <c r="I12" s="33">
        <v>54696</v>
      </c>
      <c r="J12" s="871">
        <v>6.5</v>
      </c>
      <c r="K12" s="453">
        <v>28.5</v>
      </c>
      <c r="L12" s="453">
        <v>0.68258633142857139</v>
      </c>
      <c r="M12" s="453">
        <v>5.28</v>
      </c>
      <c r="N12" s="453">
        <v>6.3191040000000018E-2</v>
      </c>
      <c r="O12" s="453">
        <v>0.45772470857142877</v>
      </c>
      <c r="P12" s="453">
        <v>0.73907529142857131</v>
      </c>
    </row>
    <row r="13" spans="1:16" s="118" customFormat="1" x14ac:dyDescent="0.3">
      <c r="A13" s="8"/>
      <c r="B13" s="831"/>
      <c r="C13" s="440" t="s">
        <v>1015</v>
      </c>
      <c r="D13" s="503">
        <v>3</v>
      </c>
      <c r="E13" s="33">
        <v>41912</v>
      </c>
      <c r="F13" s="115">
        <v>0.12260992050000001</v>
      </c>
      <c r="G13" s="453">
        <v>8.2190684422028579E-2</v>
      </c>
      <c r="H13" s="453">
        <v>4.0419236077971432E-2</v>
      </c>
      <c r="I13" s="33">
        <v>54696</v>
      </c>
      <c r="J13" s="871">
        <v>6.5</v>
      </c>
      <c r="K13" s="453">
        <v>28.5</v>
      </c>
      <c r="L13" s="453">
        <v>6.9929692372028576E-2</v>
      </c>
      <c r="M13" s="453">
        <v>5.28</v>
      </c>
      <c r="N13" s="453">
        <v>6.4738038024000008E-3</v>
      </c>
      <c r="O13" s="453">
        <v>4.6893039880371433E-2</v>
      </c>
      <c r="P13" s="453">
        <v>7.5716880619628585E-2</v>
      </c>
    </row>
    <row r="14" spans="1:16" s="118" customFormat="1" x14ac:dyDescent="0.3">
      <c r="A14" s="8"/>
      <c r="B14" s="831"/>
      <c r="C14" s="440" t="s">
        <v>1015</v>
      </c>
      <c r="D14" s="503">
        <v>5</v>
      </c>
      <c r="E14" s="33">
        <v>41912</v>
      </c>
      <c r="F14" s="115">
        <v>0.15743750000000001</v>
      </c>
      <c r="G14" s="453">
        <v>0.10553710357142858</v>
      </c>
      <c r="H14" s="453">
        <v>5.190039642857143E-2</v>
      </c>
      <c r="I14" s="33">
        <v>54696</v>
      </c>
      <c r="J14" s="871">
        <v>6.5</v>
      </c>
      <c r="K14" s="453">
        <v>28.5</v>
      </c>
      <c r="L14" s="453">
        <v>8.9793353571428577E-2</v>
      </c>
      <c r="M14" s="453">
        <v>5.28</v>
      </c>
      <c r="N14" s="453">
        <v>8.312700000000001E-3</v>
      </c>
      <c r="O14" s="453">
        <v>6.0213096428571429E-2</v>
      </c>
      <c r="P14" s="453">
        <v>9.7224403571428586E-2</v>
      </c>
    </row>
    <row r="15" spans="1:16" s="118" customFormat="1" x14ac:dyDescent="0.3">
      <c r="A15" s="8"/>
      <c r="B15" s="227"/>
      <c r="C15" s="440" t="s">
        <v>1024</v>
      </c>
      <c r="D15" s="503">
        <v>2</v>
      </c>
      <c r="E15" s="33">
        <v>41912</v>
      </c>
      <c r="F15" s="115">
        <v>0.16230008599999998</v>
      </c>
      <c r="G15" s="453">
        <v>0.10879670336377142</v>
      </c>
      <c r="H15" s="453">
        <v>5.3503382636228558E-2</v>
      </c>
      <c r="I15" s="33">
        <v>54696</v>
      </c>
      <c r="J15" s="871">
        <v>6.5</v>
      </c>
      <c r="K15" s="453">
        <v>28.5</v>
      </c>
      <c r="L15" s="453">
        <v>9.256669476377144E-2</v>
      </c>
      <c r="M15" s="453">
        <v>5.28</v>
      </c>
      <c r="N15" s="453">
        <v>8.5694445407999992E-3</v>
      </c>
      <c r="O15" s="453">
        <v>6.2072827177028556E-2</v>
      </c>
      <c r="P15" s="453">
        <v>0.10022725882297143</v>
      </c>
    </row>
    <row r="16" spans="1:16" s="118" customFormat="1" x14ac:dyDescent="0.3">
      <c r="A16" s="8"/>
      <c r="B16" s="227"/>
      <c r="C16" s="440" t="s">
        <v>1024</v>
      </c>
      <c r="D16" s="503">
        <v>2</v>
      </c>
      <c r="E16" s="33">
        <v>42277</v>
      </c>
      <c r="F16" s="115">
        <v>0.08</v>
      </c>
      <c r="G16" s="453">
        <v>5.6767999999999999E-2</v>
      </c>
      <c r="H16" s="453">
        <v>2.3232000000000003E-2</v>
      </c>
      <c r="I16" s="33">
        <v>55061</v>
      </c>
      <c r="J16" s="871">
        <v>5.5</v>
      </c>
      <c r="K16" s="453">
        <v>29.5</v>
      </c>
      <c r="L16" s="453">
        <v>4.8768000000000006E-2</v>
      </c>
      <c r="M16" s="453">
        <v>5.28</v>
      </c>
      <c r="N16" s="453">
        <v>4.2240000000000003E-3</v>
      </c>
      <c r="O16" s="453">
        <v>2.7456000000000001E-2</v>
      </c>
      <c r="P16" s="453">
        <v>5.2544E-2</v>
      </c>
    </row>
    <row r="17" spans="1:16" s="118" customFormat="1" x14ac:dyDescent="0.3">
      <c r="A17" s="8"/>
      <c r="B17" s="482"/>
      <c r="C17" s="440" t="s">
        <v>1110</v>
      </c>
      <c r="D17" s="503">
        <v>2010</v>
      </c>
      <c r="E17" s="33">
        <v>41912</v>
      </c>
      <c r="F17" s="115">
        <v>21.8688</v>
      </c>
      <c r="G17" s="453">
        <v>14.659593874285713</v>
      </c>
      <c r="H17" s="453">
        <v>7.209206125714287</v>
      </c>
      <c r="I17" s="33">
        <v>54696</v>
      </c>
      <c r="J17" s="871">
        <v>6.5</v>
      </c>
      <c r="K17" s="453">
        <v>28.5</v>
      </c>
      <c r="L17" s="453">
        <v>12.472713874285715</v>
      </c>
      <c r="M17" s="453">
        <v>5.28</v>
      </c>
      <c r="N17" s="453">
        <v>1.15467264</v>
      </c>
      <c r="O17" s="453">
        <v>8.3638787657142863</v>
      </c>
      <c r="P17" s="453">
        <v>13.504921234285714</v>
      </c>
    </row>
    <row r="18" spans="1:16" s="118" customFormat="1" x14ac:dyDescent="0.3">
      <c r="A18" s="8"/>
      <c r="B18" s="482"/>
      <c r="C18" s="440" t="s">
        <v>1110</v>
      </c>
      <c r="D18" s="503">
        <v>2754</v>
      </c>
      <c r="E18" s="33">
        <v>42277</v>
      </c>
      <c r="F18" s="115">
        <v>28.788112799999997</v>
      </c>
      <c r="G18" s="453">
        <v>20.428044842879999</v>
      </c>
      <c r="H18" s="453">
        <v>8.3600679571200001</v>
      </c>
      <c r="I18" s="33">
        <v>55061</v>
      </c>
      <c r="J18" s="871">
        <v>5.5</v>
      </c>
      <c r="K18" s="453">
        <v>29.5</v>
      </c>
      <c r="L18" s="453">
        <v>17.549233562879998</v>
      </c>
      <c r="M18" s="453">
        <v>5.28</v>
      </c>
      <c r="N18" s="453">
        <v>1.5200123558400001</v>
      </c>
      <c r="O18" s="453">
        <v>9.8800803129600006</v>
      </c>
      <c r="P18" s="453">
        <v>18.908032487039996</v>
      </c>
    </row>
    <row r="19" spans="1:16" s="118" customFormat="1" x14ac:dyDescent="0.3">
      <c r="A19" s="8"/>
      <c r="B19" s="227"/>
      <c r="C19" s="440" t="s">
        <v>1015</v>
      </c>
      <c r="D19" s="375">
        <v>4</v>
      </c>
      <c r="E19" s="33">
        <v>42643</v>
      </c>
      <c r="F19" s="115">
        <v>0.11862200000000001</v>
      </c>
      <c r="G19" s="453">
        <v>9.0437412800000005E-2</v>
      </c>
      <c r="H19" s="453">
        <v>2.81845872E-2</v>
      </c>
      <c r="I19" s="33">
        <v>55426</v>
      </c>
      <c r="J19" s="871">
        <v>4.5</v>
      </c>
      <c r="K19" s="453">
        <v>30.5</v>
      </c>
      <c r="L19" s="453">
        <v>7.8575212800000002E-2</v>
      </c>
      <c r="M19" s="453">
        <v>5.28</v>
      </c>
      <c r="N19" s="453">
        <v>6.2632416000000003E-3</v>
      </c>
      <c r="O19" s="453">
        <v>3.4447828799999997E-2</v>
      </c>
      <c r="P19" s="453">
        <v>8.4174171200000009E-2</v>
      </c>
    </row>
    <row r="20" spans="1:16" s="118" customFormat="1" x14ac:dyDescent="0.3">
      <c r="A20" s="8"/>
      <c r="B20" s="227"/>
      <c r="C20" s="440" t="s">
        <v>1024</v>
      </c>
      <c r="D20" s="503">
        <v>6</v>
      </c>
      <c r="E20" s="33">
        <v>42277</v>
      </c>
      <c r="F20" s="115">
        <v>0.24</v>
      </c>
      <c r="G20" s="453">
        <v>0.17030399999999998</v>
      </c>
      <c r="H20" s="453">
        <v>6.9696000000000008E-2</v>
      </c>
      <c r="I20" s="33">
        <v>55061</v>
      </c>
      <c r="J20" s="871">
        <v>5.5</v>
      </c>
      <c r="K20" s="453">
        <v>29.5</v>
      </c>
      <c r="L20" s="453">
        <v>0.14630399999999999</v>
      </c>
      <c r="M20" s="453">
        <v>5.28</v>
      </c>
      <c r="N20" s="453">
        <v>1.2672000000000001E-2</v>
      </c>
      <c r="O20" s="453">
        <v>8.2368000000000011E-2</v>
      </c>
      <c r="P20" s="453">
        <v>0.15763199999999999</v>
      </c>
    </row>
    <row r="21" spans="1:16" s="118" customFormat="1" ht="12.75" x14ac:dyDescent="0.25">
      <c r="A21" s="8"/>
      <c r="B21" s="482"/>
      <c r="C21" s="37" t="s">
        <v>1110</v>
      </c>
      <c r="D21" s="503">
        <v>1374</v>
      </c>
      <c r="E21" s="33">
        <v>42277</v>
      </c>
      <c r="F21" s="99">
        <v>14.3626968</v>
      </c>
      <c r="G21" s="453">
        <v>10.191769649280001</v>
      </c>
      <c r="H21" s="453">
        <v>4.1709271507199999</v>
      </c>
      <c r="I21" s="33">
        <v>55061</v>
      </c>
      <c r="J21" s="871">
        <v>5.5</v>
      </c>
      <c r="K21" s="453">
        <v>29.5</v>
      </c>
      <c r="L21" s="453">
        <v>8.7554999692799989</v>
      </c>
      <c r="M21" s="453">
        <v>5.28</v>
      </c>
      <c r="N21" s="453">
        <v>0.75835039104000002</v>
      </c>
      <c r="O21" s="453">
        <v>4.9292775417599994</v>
      </c>
      <c r="P21" s="453">
        <v>9.4334192582400007</v>
      </c>
    </row>
    <row r="22" spans="1:16" s="118" customFormat="1" ht="12.75" x14ac:dyDescent="0.25">
      <c r="A22" s="8"/>
      <c r="B22" s="227"/>
      <c r="C22" s="37" t="s">
        <v>1810</v>
      </c>
      <c r="D22" s="503">
        <v>30</v>
      </c>
      <c r="E22" s="33">
        <v>42277</v>
      </c>
      <c r="F22" s="99">
        <v>0.27286199999999999</v>
      </c>
      <c r="G22" s="453">
        <v>0.19362287519999999</v>
      </c>
      <c r="H22" s="453">
        <v>7.9239124800000005E-2</v>
      </c>
      <c r="I22" s="33">
        <v>55061</v>
      </c>
      <c r="J22" s="871">
        <v>5.5</v>
      </c>
      <c r="K22" s="453">
        <v>29.5</v>
      </c>
      <c r="L22" s="453">
        <v>0.16633667520000001</v>
      </c>
      <c r="M22" s="453">
        <v>5.28</v>
      </c>
      <c r="N22" s="453">
        <v>1.44071136E-2</v>
      </c>
      <c r="O22" s="453">
        <v>9.3646238399999998E-2</v>
      </c>
      <c r="P22" s="453">
        <v>0.1792157616</v>
      </c>
    </row>
    <row r="23" spans="1:16" s="118" customFormat="1" x14ac:dyDescent="0.3">
      <c r="A23" s="8"/>
      <c r="B23" s="227"/>
      <c r="C23" s="440" t="s">
        <v>1794</v>
      </c>
      <c r="D23" s="503">
        <v>2</v>
      </c>
      <c r="E23" s="33">
        <v>42643</v>
      </c>
      <c r="F23" s="99">
        <v>0.10534</v>
      </c>
      <c r="G23" s="453">
        <v>8.0311216000000005E-2</v>
      </c>
      <c r="H23" s="453">
        <v>2.5028783999999998E-2</v>
      </c>
      <c r="I23" s="33">
        <v>55427</v>
      </c>
      <c r="J23" s="871">
        <v>4.5</v>
      </c>
      <c r="K23" s="453">
        <v>30.5</v>
      </c>
      <c r="L23" s="453">
        <v>6.9777216000000003E-2</v>
      </c>
      <c r="M23" s="453">
        <v>5.28</v>
      </c>
      <c r="N23" s="453">
        <v>5.5619520000000002E-3</v>
      </c>
      <c r="O23" s="453">
        <v>3.0590736E-2</v>
      </c>
      <c r="P23" s="453">
        <v>7.474926400000001E-2</v>
      </c>
    </row>
    <row r="24" spans="1:16" s="118" customFormat="1" x14ac:dyDescent="0.3">
      <c r="A24" s="8"/>
      <c r="B24" s="227"/>
      <c r="C24" s="440" t="s">
        <v>1015</v>
      </c>
      <c r="D24" s="375">
        <v>3</v>
      </c>
      <c r="E24" s="33">
        <v>42643</v>
      </c>
      <c r="F24" s="116">
        <v>8.8966500000000018E-2</v>
      </c>
      <c r="G24" s="453">
        <v>6.7828059600000018E-2</v>
      </c>
      <c r="H24" s="453">
        <v>2.1138440400000003E-2</v>
      </c>
      <c r="I24" s="33">
        <v>55427</v>
      </c>
      <c r="J24" s="871">
        <v>4.5</v>
      </c>
      <c r="K24" s="453">
        <v>30.5</v>
      </c>
      <c r="L24" s="453">
        <v>5.8931409600000012E-2</v>
      </c>
      <c r="M24" s="453">
        <v>5.28</v>
      </c>
      <c r="N24" s="453">
        <v>4.6974312000000011E-3</v>
      </c>
      <c r="O24" s="453">
        <v>2.5835871600000004E-2</v>
      </c>
      <c r="P24" s="453">
        <v>6.3130628400000013E-2</v>
      </c>
    </row>
    <row r="25" spans="1:16" s="118" customFormat="1" x14ac:dyDescent="0.3">
      <c r="A25" s="8"/>
      <c r="B25" s="227"/>
      <c r="C25" s="363" t="s">
        <v>1024</v>
      </c>
      <c r="D25" s="375">
        <v>3</v>
      </c>
      <c r="E25" s="33">
        <v>42277</v>
      </c>
      <c r="F25" s="116">
        <v>0.12</v>
      </c>
      <c r="G25" s="453">
        <v>8.5151999999999992E-2</v>
      </c>
      <c r="H25" s="453">
        <v>3.4848000000000004E-2</v>
      </c>
      <c r="I25" s="33">
        <v>55061</v>
      </c>
      <c r="J25" s="871">
        <v>5.5</v>
      </c>
      <c r="K25" s="453">
        <v>29.5</v>
      </c>
      <c r="L25" s="453">
        <v>7.3151999999999995E-2</v>
      </c>
      <c r="M25" s="453">
        <v>5.28</v>
      </c>
      <c r="N25" s="453">
        <v>6.3360000000000005E-3</v>
      </c>
      <c r="O25" s="453">
        <v>4.1184000000000005E-2</v>
      </c>
      <c r="P25" s="453">
        <v>7.8815999999999997E-2</v>
      </c>
    </row>
    <row r="26" spans="1:16" s="118" customFormat="1" x14ac:dyDescent="0.3">
      <c r="A26" s="8"/>
      <c r="B26" s="227"/>
      <c r="C26" s="363" t="s">
        <v>1110</v>
      </c>
      <c r="D26" s="375">
        <v>180</v>
      </c>
      <c r="E26" s="33">
        <v>42277</v>
      </c>
      <c r="F26" s="116">
        <v>1.8815759999999997</v>
      </c>
      <c r="G26" s="453">
        <v>1.3351663295999989</v>
      </c>
      <c r="H26" s="453">
        <v>0.54640967040000077</v>
      </c>
      <c r="I26" s="33">
        <v>55061</v>
      </c>
      <c r="J26" s="871">
        <v>5.5</v>
      </c>
      <c r="K26" s="453">
        <v>29.5</v>
      </c>
      <c r="L26" s="453">
        <v>1.1470087295999989</v>
      </c>
      <c r="M26" s="453">
        <v>5.28</v>
      </c>
      <c r="N26" s="453">
        <v>9.9347212799999973E-2</v>
      </c>
      <c r="O26" s="453">
        <v>0.64575688320000069</v>
      </c>
      <c r="P26" s="453">
        <v>1.235819116799999</v>
      </c>
    </row>
    <row r="27" spans="1:16" s="118" customFormat="1" x14ac:dyDescent="0.3">
      <c r="A27" s="8"/>
      <c r="B27" s="831"/>
      <c r="C27" s="363" t="s">
        <v>1110</v>
      </c>
      <c r="D27" s="375">
        <v>402</v>
      </c>
      <c r="E27" s="33">
        <v>43008</v>
      </c>
      <c r="F27" s="116">
        <v>4.9646999999999997</v>
      </c>
      <c r="G27" s="453">
        <v>4.0472234399999998</v>
      </c>
      <c r="H27" s="453">
        <v>0.91747656000000011</v>
      </c>
      <c r="I27" s="33">
        <v>55792</v>
      </c>
      <c r="J27" s="871">
        <v>3.5</v>
      </c>
      <c r="K27" s="453">
        <v>31.5</v>
      </c>
      <c r="L27" s="453">
        <v>3.5507534400000003</v>
      </c>
      <c r="M27" s="453">
        <v>5.28</v>
      </c>
      <c r="N27" s="453">
        <v>0.26213616000000001</v>
      </c>
      <c r="O27" s="453">
        <v>1.1796127200000002</v>
      </c>
      <c r="P27" s="453">
        <v>3.7850872799999995</v>
      </c>
    </row>
    <row r="28" spans="1:16" s="118" customFormat="1" x14ac:dyDescent="0.3">
      <c r="A28" s="8"/>
      <c r="B28" s="227"/>
      <c r="C28" s="440" t="s">
        <v>1810</v>
      </c>
      <c r="D28" s="375">
        <v>348</v>
      </c>
      <c r="E28" s="33">
        <v>42277</v>
      </c>
      <c r="F28" s="116">
        <v>3.1651992</v>
      </c>
      <c r="G28" s="453">
        <v>2.2460253523200002</v>
      </c>
      <c r="H28" s="453">
        <v>0.91917384767999999</v>
      </c>
      <c r="I28" s="33">
        <v>55061</v>
      </c>
      <c r="J28" s="871">
        <v>5.5</v>
      </c>
      <c r="K28" s="453">
        <v>29.5</v>
      </c>
      <c r="L28" s="453">
        <v>1.9295054323200003</v>
      </c>
      <c r="M28" s="453">
        <v>5.28</v>
      </c>
      <c r="N28" s="453">
        <v>0.16712251776000003</v>
      </c>
      <c r="O28" s="453">
        <v>1.08629636544</v>
      </c>
      <c r="P28" s="453">
        <v>2.07890283456</v>
      </c>
    </row>
    <row r="29" spans="1:16" s="118" customFormat="1" x14ac:dyDescent="0.3">
      <c r="A29" s="8"/>
      <c r="B29" s="831"/>
      <c r="C29" s="440" t="s">
        <v>1810</v>
      </c>
      <c r="D29" s="375">
        <v>17</v>
      </c>
      <c r="E29" s="33">
        <v>43008</v>
      </c>
      <c r="F29" s="116">
        <v>0.16438957500000001</v>
      </c>
      <c r="G29" s="453">
        <v>0.13401038154</v>
      </c>
      <c r="H29" s="453">
        <v>3.0379193460000006E-2</v>
      </c>
      <c r="I29" s="33">
        <v>55792</v>
      </c>
      <c r="J29" s="871">
        <v>3.5</v>
      </c>
      <c r="K29" s="453">
        <v>31.5</v>
      </c>
      <c r="L29" s="453">
        <v>0.11757142404000001</v>
      </c>
      <c r="M29" s="453">
        <v>5.28</v>
      </c>
      <c r="N29" s="453">
        <v>8.6797695600000016E-3</v>
      </c>
      <c r="O29" s="453">
        <v>3.9058963020000004E-2</v>
      </c>
      <c r="P29" s="453">
        <v>0.12533061198000001</v>
      </c>
    </row>
    <row r="30" spans="1:16" s="118" customFormat="1" x14ac:dyDescent="0.3">
      <c r="A30" s="8"/>
      <c r="B30" s="227"/>
      <c r="C30" s="363" t="s">
        <v>1024</v>
      </c>
      <c r="D30" s="503">
        <v>4</v>
      </c>
      <c r="E30" s="33">
        <v>42277</v>
      </c>
      <c r="F30" s="115">
        <v>0.22167200000000001</v>
      </c>
      <c r="G30" s="453">
        <v>0.13229384960000001</v>
      </c>
      <c r="H30" s="453">
        <v>8.9378150400000009E-2</v>
      </c>
      <c r="I30" s="33">
        <v>55061</v>
      </c>
      <c r="J30" s="871">
        <v>5.5</v>
      </c>
      <c r="K30" s="453">
        <v>29.5</v>
      </c>
      <c r="L30" s="453">
        <v>0.1101266496</v>
      </c>
      <c r="M30" s="453">
        <v>5.28</v>
      </c>
      <c r="N30" s="453">
        <v>1.1704281600000001E-2</v>
      </c>
      <c r="O30" s="453">
        <v>0.10108243200000001</v>
      </c>
      <c r="P30" s="453">
        <v>0.12058956799999999</v>
      </c>
    </row>
    <row r="31" spans="1:16" s="118" customFormat="1" x14ac:dyDescent="0.3">
      <c r="A31" s="8"/>
      <c r="B31" s="227"/>
      <c r="C31" s="363" t="s">
        <v>1327</v>
      </c>
      <c r="D31" s="503">
        <v>12</v>
      </c>
      <c r="E31" s="33">
        <v>42277</v>
      </c>
      <c r="F31" s="115">
        <v>0.63378635399999994</v>
      </c>
      <c r="G31" s="453">
        <v>0.44973479679839989</v>
      </c>
      <c r="H31" s="453">
        <v>0.18405155720160007</v>
      </c>
      <c r="I31" s="33">
        <v>55061</v>
      </c>
      <c r="J31" s="871">
        <v>5.5</v>
      </c>
      <c r="K31" s="453">
        <v>29.5</v>
      </c>
      <c r="L31" s="453">
        <v>0.3863561613983999</v>
      </c>
      <c r="M31" s="453">
        <v>5.28</v>
      </c>
      <c r="N31" s="453">
        <v>3.3463919491199999E-2</v>
      </c>
      <c r="O31" s="453">
        <v>0.21751547669280008</v>
      </c>
      <c r="P31" s="453">
        <v>0.41627087730719986</v>
      </c>
    </row>
    <row r="32" spans="1:16" s="118" customFormat="1" x14ac:dyDescent="0.3">
      <c r="A32" s="8"/>
      <c r="B32" s="227"/>
      <c r="C32" s="363" t="s">
        <v>1110</v>
      </c>
      <c r="D32" s="503">
        <v>139</v>
      </c>
      <c r="E32" s="33">
        <v>43008</v>
      </c>
      <c r="F32" s="115">
        <v>1.71665</v>
      </c>
      <c r="G32" s="453">
        <v>1.39941308</v>
      </c>
      <c r="H32" s="453">
        <v>0.31723692000000003</v>
      </c>
      <c r="I32" s="33">
        <v>55792</v>
      </c>
      <c r="J32" s="871">
        <v>3.5</v>
      </c>
      <c r="K32" s="453">
        <v>31.5</v>
      </c>
      <c r="L32" s="453">
        <v>1.22774808</v>
      </c>
      <c r="M32" s="453">
        <v>5.28</v>
      </c>
      <c r="N32" s="453">
        <v>9.0639120000000004E-2</v>
      </c>
      <c r="O32" s="453">
        <v>0.40787604000000005</v>
      </c>
      <c r="P32" s="453">
        <v>1.3087739599999999</v>
      </c>
    </row>
    <row r="33" spans="1:16" s="118" customFormat="1" x14ac:dyDescent="0.3">
      <c r="A33" s="8"/>
      <c r="B33" s="227"/>
      <c r="C33" s="363" t="s">
        <v>2038</v>
      </c>
      <c r="D33" s="503">
        <v>100</v>
      </c>
      <c r="E33" s="33">
        <v>43373</v>
      </c>
      <c r="F33" s="115">
        <v>0.46</v>
      </c>
      <c r="G33" s="453">
        <v>0.39928000000000002</v>
      </c>
      <c r="H33" s="453">
        <v>6.072000000000001E-2</v>
      </c>
      <c r="I33" s="33">
        <v>56157</v>
      </c>
      <c r="J33" s="871">
        <v>2.5</v>
      </c>
      <c r="K33" s="453">
        <v>32.5</v>
      </c>
      <c r="L33" s="453">
        <v>0.35328000000000004</v>
      </c>
      <c r="M33" s="453">
        <v>5.28</v>
      </c>
      <c r="N33" s="453">
        <v>2.4288000000000004E-2</v>
      </c>
      <c r="O33" s="453">
        <v>8.5008000000000014E-2</v>
      </c>
      <c r="P33" s="453">
        <v>0.37499199999999999</v>
      </c>
    </row>
    <row r="34" spans="1:16" s="118" customFormat="1" x14ac:dyDescent="0.3">
      <c r="A34" s="8"/>
      <c r="B34" s="227"/>
      <c r="C34" s="499" t="s">
        <v>1015</v>
      </c>
      <c r="D34" s="503">
        <v>3</v>
      </c>
      <c r="E34" s="33">
        <v>43373</v>
      </c>
      <c r="F34" s="115">
        <v>9.1155E-2</v>
      </c>
      <c r="G34" s="453">
        <v>7.9122539999999991E-2</v>
      </c>
      <c r="H34" s="453">
        <v>1.2032460000000002E-2</v>
      </c>
      <c r="I34" s="536">
        <v>56157</v>
      </c>
      <c r="J34" s="871">
        <v>2.5</v>
      </c>
      <c r="K34" s="453">
        <v>32.5</v>
      </c>
      <c r="L34" s="453">
        <v>7.0007039999999993E-2</v>
      </c>
      <c r="M34" s="453">
        <v>5.28</v>
      </c>
      <c r="N34" s="453">
        <v>4.8129840000000002E-3</v>
      </c>
      <c r="O34" s="453">
        <v>1.6845444000000001E-2</v>
      </c>
      <c r="P34" s="453">
        <v>7.4309555999999999E-2</v>
      </c>
    </row>
    <row r="35" spans="1:16" s="118" customFormat="1" x14ac:dyDescent="0.3">
      <c r="A35" s="8"/>
      <c r="B35" s="227"/>
      <c r="C35" s="440" t="s">
        <v>1794</v>
      </c>
      <c r="D35" s="503">
        <v>1</v>
      </c>
      <c r="E35" s="33">
        <v>43373</v>
      </c>
      <c r="F35" s="115">
        <v>2.7730000000000001E-2</v>
      </c>
      <c r="G35" s="453">
        <v>2.4069640000000003E-2</v>
      </c>
      <c r="H35" s="453">
        <v>3.6603599999999997E-3</v>
      </c>
      <c r="I35" s="536">
        <v>56157</v>
      </c>
      <c r="J35" s="871">
        <v>2.5</v>
      </c>
      <c r="K35" s="453">
        <v>32.5</v>
      </c>
      <c r="L35" s="453">
        <v>2.1296639999999999E-2</v>
      </c>
      <c r="M35" s="453">
        <v>5.28</v>
      </c>
      <c r="N35" s="453">
        <v>1.4641439999999999E-3</v>
      </c>
      <c r="O35" s="453">
        <v>5.1245039999999993E-3</v>
      </c>
      <c r="P35" s="453">
        <v>2.2605496000000003E-2</v>
      </c>
    </row>
    <row r="36" spans="1:16" s="118" customFormat="1" x14ac:dyDescent="0.3">
      <c r="A36" s="8"/>
      <c r="B36" s="227"/>
      <c r="C36" s="363" t="s">
        <v>2152</v>
      </c>
      <c r="D36" s="503">
        <v>5</v>
      </c>
      <c r="E36" s="33">
        <v>43373</v>
      </c>
      <c r="F36" s="115">
        <v>4.9000000000000002E-2</v>
      </c>
      <c r="G36" s="453">
        <v>4.2532E-2</v>
      </c>
      <c r="H36" s="453">
        <v>6.4679999999999998E-3</v>
      </c>
      <c r="I36" s="536">
        <v>56157</v>
      </c>
      <c r="J36" s="871">
        <v>2.5</v>
      </c>
      <c r="K36" s="453">
        <v>32.5</v>
      </c>
      <c r="L36" s="453">
        <v>3.7631999999999999E-2</v>
      </c>
      <c r="M36" s="453">
        <v>5.28</v>
      </c>
      <c r="N36" s="453">
        <v>2.5872E-3</v>
      </c>
      <c r="O36" s="453">
        <v>9.0551999999999994E-3</v>
      </c>
      <c r="P36" s="453">
        <v>3.9944800000000003E-2</v>
      </c>
    </row>
    <row r="37" spans="1:16" s="118" customFormat="1" x14ac:dyDescent="0.3">
      <c r="A37" s="8"/>
      <c r="B37" s="227"/>
      <c r="C37" s="363" t="s">
        <v>1794</v>
      </c>
      <c r="D37" s="503">
        <v>17</v>
      </c>
      <c r="E37" s="33">
        <v>43373</v>
      </c>
      <c r="F37" s="115">
        <v>0.47141</v>
      </c>
      <c r="G37" s="453">
        <v>0.40918388</v>
      </c>
      <c r="H37" s="453">
        <v>6.2226120000000003E-2</v>
      </c>
      <c r="I37" s="536">
        <v>56157</v>
      </c>
      <c r="J37" s="871">
        <v>2.5</v>
      </c>
      <c r="K37" s="453">
        <v>32.5</v>
      </c>
      <c r="L37" s="453">
        <v>0.36204288000000001</v>
      </c>
      <c r="M37" s="453">
        <v>5.28</v>
      </c>
      <c r="N37" s="453">
        <v>2.4890448000000003E-2</v>
      </c>
      <c r="O37" s="453">
        <v>8.7116568000000005E-2</v>
      </c>
      <c r="P37" s="453">
        <v>0.38429343199999999</v>
      </c>
    </row>
    <row r="38" spans="1:16" s="118" customFormat="1" x14ac:dyDescent="0.3">
      <c r="A38" s="8"/>
      <c r="B38" s="227"/>
      <c r="C38" s="363" t="s">
        <v>1989</v>
      </c>
      <c r="D38" s="503">
        <v>4</v>
      </c>
      <c r="E38" s="33">
        <v>43373</v>
      </c>
      <c r="F38" s="115">
        <v>8.4000000000000005E-2</v>
      </c>
      <c r="G38" s="453">
        <v>7.2912000000000005E-2</v>
      </c>
      <c r="H38" s="453">
        <v>1.1088000000000001E-2</v>
      </c>
      <c r="I38" s="536">
        <v>56157</v>
      </c>
      <c r="J38" s="871">
        <v>2.5</v>
      </c>
      <c r="K38" s="453">
        <v>32.5</v>
      </c>
      <c r="L38" s="453">
        <v>6.4512E-2</v>
      </c>
      <c r="M38" s="453">
        <v>5.28</v>
      </c>
      <c r="N38" s="453">
        <v>4.4352000000000003E-3</v>
      </c>
      <c r="O38" s="453">
        <v>1.5523200000000001E-2</v>
      </c>
      <c r="P38" s="453">
        <v>6.8476800000000004E-2</v>
      </c>
    </row>
    <row r="39" spans="1:16" s="118" customFormat="1" x14ac:dyDescent="0.3">
      <c r="A39" s="8"/>
      <c r="B39" s="227"/>
      <c r="C39" s="363" t="s">
        <v>1024</v>
      </c>
      <c r="D39" s="503">
        <v>17</v>
      </c>
      <c r="E39" s="33">
        <v>42643</v>
      </c>
      <c r="F39" s="115">
        <v>0.94210600000000011</v>
      </c>
      <c r="G39" s="453">
        <v>0.78484923486478275</v>
      </c>
      <c r="H39" s="453">
        <v>0.15725676513521736</v>
      </c>
      <c r="I39" s="536">
        <v>55427</v>
      </c>
      <c r="J39" s="871">
        <v>4.5</v>
      </c>
      <c r="K39" s="453">
        <v>30.5</v>
      </c>
      <c r="L39" s="453">
        <v>0.69063863486478272</v>
      </c>
      <c r="M39" s="453">
        <v>5.28</v>
      </c>
      <c r="N39" s="453">
        <v>4.9743196800000007E-2</v>
      </c>
      <c r="O39" s="453">
        <v>0.20699996193521736</v>
      </c>
      <c r="P39" s="453">
        <v>0.7351060380647827</v>
      </c>
    </row>
    <row r="40" spans="1:16" s="118" customFormat="1" x14ac:dyDescent="0.3">
      <c r="A40" s="8"/>
      <c r="B40" s="227"/>
      <c r="C40" s="499" t="s">
        <v>1327</v>
      </c>
      <c r="D40" s="503">
        <v>7</v>
      </c>
      <c r="E40" s="33">
        <v>42277</v>
      </c>
      <c r="F40" s="115">
        <v>0.36970870650000004</v>
      </c>
      <c r="G40" s="453">
        <v>0.26234529813239998</v>
      </c>
      <c r="H40" s="453">
        <v>0.10736340836760006</v>
      </c>
      <c r="I40" s="536">
        <v>55061</v>
      </c>
      <c r="J40" s="871">
        <v>5.5</v>
      </c>
      <c r="K40" s="453">
        <v>29.5</v>
      </c>
      <c r="L40" s="453">
        <v>0.2253744274824</v>
      </c>
      <c r="M40" s="453">
        <v>5.28</v>
      </c>
      <c r="N40" s="453">
        <v>1.9520619703200005E-2</v>
      </c>
      <c r="O40" s="453">
        <v>0.12688402807080007</v>
      </c>
      <c r="P40" s="453">
        <v>0.24282467842919997</v>
      </c>
    </row>
    <row r="41" spans="1:16" s="118" customFormat="1" x14ac:dyDescent="0.3">
      <c r="A41" s="8"/>
      <c r="B41" s="227"/>
      <c r="C41" s="499" t="s">
        <v>1110</v>
      </c>
      <c r="D41" s="503">
        <v>1701</v>
      </c>
      <c r="E41" s="33">
        <v>43373</v>
      </c>
      <c r="F41" s="115">
        <v>21.003593171399999</v>
      </c>
      <c r="G41" s="453">
        <v>18.231118872775198</v>
      </c>
      <c r="H41" s="453">
        <v>2.7724742986248003</v>
      </c>
      <c r="I41" s="536">
        <v>56157</v>
      </c>
      <c r="J41" s="871">
        <v>2.5</v>
      </c>
      <c r="K41" s="453">
        <v>32.5</v>
      </c>
      <c r="L41" s="453">
        <v>16.130759555635198</v>
      </c>
      <c r="M41" s="453">
        <v>5.28</v>
      </c>
      <c r="N41" s="453">
        <v>1.1089897194499201</v>
      </c>
      <c r="O41" s="453">
        <v>3.8814640180747206</v>
      </c>
      <c r="P41" s="453">
        <v>17.122129153325279</v>
      </c>
    </row>
    <row r="42" spans="1:16" s="118" customFormat="1" x14ac:dyDescent="0.3">
      <c r="A42" s="8"/>
      <c r="B42" s="227"/>
      <c r="C42" s="363" t="s">
        <v>1324</v>
      </c>
      <c r="D42" s="503">
        <v>86</v>
      </c>
      <c r="E42" s="33">
        <v>43008</v>
      </c>
      <c r="F42" s="115">
        <v>0.83161784999999988</v>
      </c>
      <c r="G42" s="453">
        <v>0.67793487131999985</v>
      </c>
      <c r="H42" s="453">
        <v>0.15368297868</v>
      </c>
      <c r="I42" s="536">
        <v>55792</v>
      </c>
      <c r="J42" s="871">
        <v>3.5</v>
      </c>
      <c r="K42" s="453">
        <v>31.5</v>
      </c>
      <c r="L42" s="453">
        <v>0.59477308631999992</v>
      </c>
      <c r="M42" s="453">
        <v>5.28</v>
      </c>
      <c r="N42" s="453">
        <v>4.3909422480000002E-2</v>
      </c>
      <c r="O42" s="453">
        <v>0.19759240115999999</v>
      </c>
      <c r="P42" s="453">
        <v>0.63402544883999989</v>
      </c>
    </row>
    <row r="43" spans="1:16" s="118" customFormat="1" x14ac:dyDescent="0.3">
      <c r="A43" s="8"/>
      <c r="B43" s="224"/>
      <c r="C43" s="499" t="s">
        <v>1110</v>
      </c>
      <c r="D43" s="503">
        <v>650</v>
      </c>
      <c r="E43" s="33">
        <v>43738</v>
      </c>
      <c r="F43" s="116">
        <v>13.178268999999998</v>
      </c>
      <c r="G43" s="453">
        <v>12.134550095199998</v>
      </c>
      <c r="H43" s="453">
        <v>1.0437189048</v>
      </c>
      <c r="I43" s="536">
        <v>56522</v>
      </c>
      <c r="J43" s="871">
        <v>1.5</v>
      </c>
      <c r="K43" s="453">
        <v>33.5</v>
      </c>
      <c r="L43" s="453">
        <v>10.816723195199998</v>
      </c>
      <c r="M43" s="453">
        <v>5.28</v>
      </c>
      <c r="N43" s="453">
        <v>0.69581260319999994</v>
      </c>
      <c r="O43" s="453">
        <v>1.7395315079999998</v>
      </c>
      <c r="P43" s="453">
        <v>11.438737491999998</v>
      </c>
    </row>
    <row r="44" spans="1:16" s="118" customFormat="1" x14ac:dyDescent="0.3">
      <c r="A44" s="8"/>
      <c r="B44" s="227"/>
      <c r="C44" s="363" t="s">
        <v>1015</v>
      </c>
      <c r="D44" s="503">
        <v>1</v>
      </c>
      <c r="E44" s="33">
        <v>44104</v>
      </c>
      <c r="F44" s="115">
        <v>2.2136799999999998E-2</v>
      </c>
      <c r="G44" s="453">
        <v>2.1552388479999997E-2</v>
      </c>
      <c r="H44" s="453">
        <v>5.8441151999999994E-4</v>
      </c>
      <c r="I44" s="536">
        <v>56888</v>
      </c>
      <c r="J44" s="871">
        <v>0.5</v>
      </c>
      <c r="K44" s="453">
        <v>34.5</v>
      </c>
      <c r="L44" s="453">
        <v>1.9338708479999998E-2</v>
      </c>
      <c r="M44" s="453">
        <v>5.28</v>
      </c>
      <c r="N44" s="453">
        <v>1.1688230399999999E-3</v>
      </c>
      <c r="O44" s="453">
        <v>1.7532345599999997E-3</v>
      </c>
      <c r="P44" s="453">
        <v>2.0383565439999998E-2</v>
      </c>
    </row>
    <row r="45" spans="1:16" s="118" customFormat="1" x14ac:dyDescent="0.3">
      <c r="A45" s="8"/>
      <c r="B45" s="227"/>
      <c r="C45" s="363" t="s">
        <v>2152</v>
      </c>
      <c r="D45" s="503">
        <v>3</v>
      </c>
      <c r="E45" s="33">
        <v>43373</v>
      </c>
      <c r="F45" s="115">
        <v>2.9399999999999999E-2</v>
      </c>
      <c r="G45" s="453">
        <v>2.5519199999999999E-2</v>
      </c>
      <c r="H45" s="453">
        <v>3.8808000000000002E-3</v>
      </c>
      <c r="I45" s="536">
        <v>56157</v>
      </c>
      <c r="J45" s="871">
        <v>2.5</v>
      </c>
      <c r="K45" s="453">
        <v>32.5</v>
      </c>
      <c r="L45" s="453">
        <v>2.2579200000000001E-2</v>
      </c>
      <c r="M45" s="453">
        <v>5.28</v>
      </c>
      <c r="N45" s="453">
        <v>1.55232E-3</v>
      </c>
      <c r="O45" s="453">
        <v>5.4331200000000005E-3</v>
      </c>
      <c r="P45" s="453">
        <v>2.3966879999999999E-2</v>
      </c>
    </row>
    <row r="46" spans="1:16" s="118" customFormat="1" x14ac:dyDescent="0.3">
      <c r="A46" s="8"/>
      <c r="B46" s="227"/>
      <c r="C46" s="1431" t="s">
        <v>1110</v>
      </c>
      <c r="D46" s="503">
        <v>85</v>
      </c>
      <c r="E46" s="33">
        <v>43373</v>
      </c>
      <c r="F46" s="115">
        <v>1.0495622689999999</v>
      </c>
      <c r="G46" s="453">
        <v>0.91102004949199988</v>
      </c>
      <c r="H46" s="453">
        <v>0.13854221950800003</v>
      </c>
      <c r="I46" s="536">
        <v>56157</v>
      </c>
      <c r="J46" s="871">
        <v>2.5</v>
      </c>
      <c r="K46" s="453">
        <v>32.5</v>
      </c>
      <c r="L46" s="453">
        <v>0.80606382259199993</v>
      </c>
      <c r="M46" s="453">
        <v>5.28</v>
      </c>
      <c r="N46" s="453">
        <v>5.5416887803200005E-2</v>
      </c>
      <c r="O46" s="453">
        <v>0.19395910731120003</v>
      </c>
      <c r="P46" s="453">
        <v>0.85560316168879991</v>
      </c>
    </row>
    <row r="47" spans="1:16" s="118" customFormat="1" x14ac:dyDescent="0.3">
      <c r="A47" s="8"/>
      <c r="B47" s="227"/>
      <c r="C47" s="440" t="s">
        <v>1024</v>
      </c>
      <c r="D47" s="503">
        <v>6</v>
      </c>
      <c r="E47" s="33">
        <v>44104</v>
      </c>
      <c r="F47" s="115">
        <v>0.36228359999999998</v>
      </c>
      <c r="G47" s="453">
        <v>0.35271931295999998</v>
      </c>
      <c r="H47" s="453">
        <v>9.564287040000001E-3</v>
      </c>
      <c r="I47" s="536">
        <v>56888</v>
      </c>
      <c r="J47" s="871">
        <v>0.5</v>
      </c>
      <c r="K47" s="453">
        <v>34.5</v>
      </c>
      <c r="L47" s="453">
        <v>0.31649095295999996</v>
      </c>
      <c r="M47" s="453">
        <v>5.28</v>
      </c>
      <c r="N47" s="453">
        <v>1.9128574080000002E-2</v>
      </c>
      <c r="O47" s="453">
        <v>2.8692861120000003E-2</v>
      </c>
      <c r="P47" s="453">
        <v>0.33359073887999996</v>
      </c>
    </row>
    <row r="48" spans="1:16" s="118" customFormat="1" x14ac:dyDescent="0.3">
      <c r="A48" s="8"/>
      <c r="B48" s="227"/>
      <c r="C48" s="440" t="s">
        <v>1810</v>
      </c>
      <c r="D48" s="503">
        <v>327</v>
      </c>
      <c r="E48" s="33">
        <v>43008</v>
      </c>
      <c r="F48" s="115">
        <v>3.162081825</v>
      </c>
      <c r="G48" s="453">
        <v>2.5777291037400003</v>
      </c>
      <c r="H48" s="453">
        <v>0.58435272125999993</v>
      </c>
      <c r="I48" s="536">
        <v>55792</v>
      </c>
      <c r="J48" s="871">
        <v>3.5</v>
      </c>
      <c r="K48" s="453">
        <v>31.5</v>
      </c>
      <c r="L48" s="453">
        <v>2.2615209212399998</v>
      </c>
      <c r="M48" s="453">
        <v>5.28</v>
      </c>
      <c r="N48" s="453">
        <v>0.16695792036000001</v>
      </c>
      <c r="O48" s="453">
        <v>0.75131064161999994</v>
      </c>
      <c r="P48" s="453">
        <v>2.4107711833800001</v>
      </c>
    </row>
    <row r="49" spans="1:16" s="118" customFormat="1" x14ac:dyDescent="0.3">
      <c r="A49" s="8"/>
      <c r="B49" s="227"/>
      <c r="C49" s="440" t="s">
        <v>1015</v>
      </c>
      <c r="D49" s="503">
        <v>1</v>
      </c>
      <c r="E49" s="33">
        <v>44462</v>
      </c>
      <c r="F49" s="115">
        <v>2.86152E-2</v>
      </c>
      <c r="G49" s="453">
        <v>0</v>
      </c>
      <c r="H49" s="453">
        <v>0</v>
      </c>
      <c r="I49" s="536">
        <v>57246</v>
      </c>
      <c r="J49" s="871">
        <v>0</v>
      </c>
      <c r="K49" s="453">
        <v>35</v>
      </c>
      <c r="L49" s="453">
        <v>2.5753680000000001E-2</v>
      </c>
      <c r="M49" s="453">
        <v>2.7340273972602742</v>
      </c>
      <c r="N49" s="453">
        <v>7.8234740778082188E-4</v>
      </c>
      <c r="O49" s="453">
        <v>7.8234740778082188E-4</v>
      </c>
      <c r="P49" s="453">
        <v>2.7832852592219178E-2</v>
      </c>
    </row>
    <row r="50" spans="1:16" s="118" customFormat="1" x14ac:dyDescent="0.3">
      <c r="A50" s="8"/>
      <c r="B50" s="227"/>
      <c r="C50" s="440"/>
      <c r="D50" s="503"/>
      <c r="E50" s="33"/>
      <c r="F50" s="115"/>
      <c r="G50" s="453"/>
      <c r="H50" s="453"/>
      <c r="I50" s="536"/>
      <c r="J50" s="871"/>
      <c r="K50" s="453"/>
      <c r="L50" s="453"/>
      <c r="M50" s="453"/>
      <c r="N50" s="453"/>
      <c r="O50" s="453"/>
      <c r="P50" s="453"/>
    </row>
    <row r="51" spans="1:16" s="118" customFormat="1" x14ac:dyDescent="0.3">
      <c r="A51" s="8"/>
      <c r="B51" s="227"/>
      <c r="C51" s="440"/>
      <c r="D51" s="503"/>
      <c r="E51" s="33"/>
      <c r="F51" s="115"/>
      <c r="G51" s="453"/>
      <c r="H51" s="453"/>
      <c r="I51" s="536"/>
      <c r="J51" s="871"/>
      <c r="K51" s="453"/>
      <c r="L51" s="453"/>
      <c r="M51" s="453"/>
      <c r="N51" s="453"/>
      <c r="O51" s="453"/>
      <c r="P51" s="453"/>
    </row>
    <row r="52" spans="1:16" s="118" customFormat="1" x14ac:dyDescent="0.3">
      <c r="A52" s="8"/>
      <c r="B52" s="227"/>
      <c r="C52" s="440"/>
      <c r="D52" s="503"/>
      <c r="E52" s="33"/>
      <c r="F52" s="115"/>
      <c r="G52" s="453"/>
      <c r="H52" s="453"/>
      <c r="I52" s="536"/>
      <c r="J52" s="871"/>
      <c r="K52" s="453"/>
      <c r="L52" s="453"/>
      <c r="M52" s="453"/>
      <c r="N52" s="453"/>
      <c r="O52" s="453"/>
      <c r="P52" s="453"/>
    </row>
    <row r="53" spans="1:16" s="118" customFormat="1" x14ac:dyDescent="0.3">
      <c r="A53" s="8"/>
      <c r="B53" s="227"/>
      <c r="C53" s="409" t="s">
        <v>1431</v>
      </c>
      <c r="D53" s="503"/>
      <c r="E53" s="33"/>
      <c r="F53" s="115"/>
      <c r="G53" s="453"/>
      <c r="H53" s="453"/>
      <c r="I53" s="536"/>
      <c r="J53" s="871"/>
      <c r="K53" s="453"/>
      <c r="L53" s="453"/>
      <c r="M53" s="453"/>
      <c r="N53" s="453"/>
      <c r="O53" s="453"/>
      <c r="P53" s="453"/>
    </row>
    <row r="54" spans="1:16" s="118" customFormat="1" x14ac:dyDescent="0.3">
      <c r="A54" s="8"/>
      <c r="B54" s="830"/>
      <c r="C54" s="440"/>
      <c r="D54" s="503"/>
      <c r="E54" s="33"/>
      <c r="F54" s="115"/>
      <c r="G54" s="453"/>
      <c r="H54" s="453"/>
      <c r="I54" s="536"/>
      <c r="J54" s="871"/>
      <c r="K54" s="453"/>
      <c r="L54" s="453"/>
      <c r="M54" s="453"/>
      <c r="N54" s="453"/>
      <c r="O54" s="453"/>
      <c r="P54" s="453"/>
    </row>
    <row r="55" spans="1:16" s="118" customFormat="1" x14ac:dyDescent="0.3">
      <c r="A55" s="8"/>
      <c r="B55" s="831"/>
      <c r="C55" s="440" t="s">
        <v>1015</v>
      </c>
      <c r="D55" s="503">
        <v>3</v>
      </c>
      <c r="E55" s="33">
        <v>41912</v>
      </c>
      <c r="F55" s="115">
        <v>9.4462500000000005E-2</v>
      </c>
      <c r="G55" s="453">
        <v>9.4462500000000005E-2</v>
      </c>
      <c r="H55" s="453">
        <v>0</v>
      </c>
      <c r="I55" s="33">
        <v>54696</v>
      </c>
      <c r="J55" s="871">
        <v>6.5</v>
      </c>
      <c r="K55" s="453">
        <v>28.5</v>
      </c>
      <c r="L55" s="453">
        <v>0</v>
      </c>
      <c r="M55" s="453">
        <v>0</v>
      </c>
      <c r="N55" s="453">
        <v>0</v>
      </c>
      <c r="O55" s="453">
        <v>0</v>
      </c>
      <c r="P55" s="453">
        <v>9.4462500000000005E-2</v>
      </c>
    </row>
    <row r="56" spans="1:16" s="118" customFormat="1" x14ac:dyDescent="0.3">
      <c r="A56" s="8"/>
      <c r="B56" s="227"/>
      <c r="C56" s="440" t="s">
        <v>1341</v>
      </c>
      <c r="D56" s="503">
        <v>1</v>
      </c>
      <c r="E56" s="33">
        <v>42277</v>
      </c>
      <c r="F56" s="115">
        <v>1.9600000000000003E-2</v>
      </c>
      <c r="G56" s="453">
        <v>1.9600000000000003E-2</v>
      </c>
      <c r="H56" s="453">
        <v>0</v>
      </c>
      <c r="I56" s="33">
        <v>55061</v>
      </c>
      <c r="J56" s="871">
        <v>5.5</v>
      </c>
      <c r="K56" s="453">
        <v>29.5</v>
      </c>
      <c r="L56" s="453">
        <v>0</v>
      </c>
      <c r="M56" s="453">
        <v>0</v>
      </c>
      <c r="N56" s="453">
        <v>0</v>
      </c>
      <c r="O56" s="453">
        <v>0</v>
      </c>
      <c r="P56" s="453">
        <v>1.9600000000000003E-2</v>
      </c>
    </row>
    <row r="57" spans="1:16" s="118" customFormat="1" x14ac:dyDescent="0.3">
      <c r="A57" s="8"/>
      <c r="B57" s="830"/>
      <c r="C57" s="440" t="s">
        <v>1110</v>
      </c>
      <c r="D57" s="503">
        <v>110</v>
      </c>
      <c r="E57" s="33">
        <v>41912</v>
      </c>
      <c r="F57" s="115">
        <v>1.1968000000000001</v>
      </c>
      <c r="G57" s="453">
        <v>1.1968000000000001</v>
      </c>
      <c r="H57" s="453">
        <v>0</v>
      </c>
      <c r="I57" s="33">
        <v>54696</v>
      </c>
      <c r="J57" s="871">
        <v>6.5</v>
      </c>
      <c r="K57" s="453">
        <v>28.5</v>
      </c>
      <c r="L57" s="453">
        <v>0</v>
      </c>
      <c r="M57" s="453">
        <v>0</v>
      </c>
      <c r="N57" s="453">
        <v>0</v>
      </c>
      <c r="O57" s="453">
        <v>0</v>
      </c>
      <c r="P57" s="453">
        <v>1.1968000000000001</v>
      </c>
    </row>
    <row r="58" spans="1:16" s="118" customFormat="1" ht="12.75" x14ac:dyDescent="0.25">
      <c r="A58" s="8"/>
      <c r="B58" s="227"/>
      <c r="C58" s="37" t="s">
        <v>1802</v>
      </c>
      <c r="D58" s="239">
        <v>5</v>
      </c>
      <c r="E58" s="33">
        <v>42277</v>
      </c>
      <c r="F58" s="99">
        <v>0.26407764750000001</v>
      </c>
      <c r="G58" s="453">
        <v>0.26407764750000001</v>
      </c>
      <c r="H58" s="453">
        <v>0</v>
      </c>
      <c r="I58" s="33">
        <v>55061</v>
      </c>
      <c r="J58" s="871">
        <v>5.5</v>
      </c>
      <c r="K58" s="453">
        <v>29.5</v>
      </c>
      <c r="L58" s="453">
        <v>0</v>
      </c>
      <c r="M58" s="453">
        <v>0</v>
      </c>
      <c r="N58" s="453">
        <v>0</v>
      </c>
      <c r="O58" s="453">
        <v>0</v>
      </c>
      <c r="P58" s="453">
        <v>0.26407764750000001</v>
      </c>
    </row>
    <row r="59" spans="1:16" s="118" customFormat="1" x14ac:dyDescent="0.3">
      <c r="A59" s="8"/>
      <c r="B59" s="227"/>
      <c r="C59" s="440" t="s">
        <v>1015</v>
      </c>
      <c r="D59" s="375">
        <v>2</v>
      </c>
      <c r="E59" s="33">
        <v>42643</v>
      </c>
      <c r="F59" s="116">
        <v>5.9311000000000003E-2</v>
      </c>
      <c r="G59" s="453">
        <v>5.9311000000000003E-2</v>
      </c>
      <c r="H59" s="453">
        <v>0</v>
      </c>
      <c r="I59" s="33">
        <v>55427</v>
      </c>
      <c r="J59" s="871">
        <v>4.5</v>
      </c>
      <c r="K59" s="453">
        <v>30.5</v>
      </c>
      <c r="L59" s="453">
        <v>0</v>
      </c>
      <c r="M59" s="453">
        <v>0</v>
      </c>
      <c r="N59" s="453">
        <v>0</v>
      </c>
      <c r="O59" s="453">
        <v>0</v>
      </c>
      <c r="P59" s="453">
        <v>5.9311000000000003E-2</v>
      </c>
    </row>
    <row r="60" spans="1:16" s="118" customFormat="1" x14ac:dyDescent="0.3">
      <c r="A60" s="8"/>
      <c r="B60" s="227"/>
      <c r="C60" s="363" t="s">
        <v>1110</v>
      </c>
      <c r="D60" s="375">
        <v>238</v>
      </c>
      <c r="E60" s="33">
        <v>43008</v>
      </c>
      <c r="F60" s="116">
        <v>2.9392999999999998</v>
      </c>
      <c r="G60" s="453">
        <v>2.9392999999999998</v>
      </c>
      <c r="H60" s="453">
        <v>0</v>
      </c>
      <c r="I60" s="33">
        <v>55792</v>
      </c>
      <c r="J60" s="871">
        <v>3.5</v>
      </c>
      <c r="K60" s="453">
        <v>31.5</v>
      </c>
      <c r="L60" s="453">
        <v>0</v>
      </c>
      <c r="M60" s="453">
        <v>0</v>
      </c>
      <c r="N60" s="453">
        <v>0</v>
      </c>
      <c r="O60" s="453">
        <v>0</v>
      </c>
      <c r="P60" s="453">
        <v>2.9392999999999998</v>
      </c>
    </row>
    <row r="61" spans="1:16" s="118" customFormat="1" x14ac:dyDescent="0.3">
      <c r="A61" s="8"/>
      <c r="B61" s="227"/>
      <c r="C61" s="440" t="s">
        <v>1810</v>
      </c>
      <c r="D61" s="375">
        <v>120</v>
      </c>
      <c r="E61" s="33">
        <v>43008</v>
      </c>
      <c r="F61" s="116">
        <v>1.1603969999999999</v>
      </c>
      <c r="G61" s="453">
        <v>1.1603969999999999</v>
      </c>
      <c r="H61" s="453">
        <v>0</v>
      </c>
      <c r="I61" s="33">
        <v>55792</v>
      </c>
      <c r="J61" s="871">
        <v>3.5</v>
      </c>
      <c r="K61" s="453">
        <v>31.5</v>
      </c>
      <c r="L61" s="453">
        <v>0</v>
      </c>
      <c r="M61" s="453">
        <v>0</v>
      </c>
      <c r="N61" s="453">
        <v>0</v>
      </c>
      <c r="O61" s="453">
        <v>0</v>
      </c>
      <c r="P61" s="453">
        <v>1.1603969999999999</v>
      </c>
    </row>
    <row r="62" spans="1:16" s="118" customFormat="1" x14ac:dyDescent="0.3">
      <c r="A62" s="8"/>
      <c r="B62" s="519"/>
      <c r="C62" s="499"/>
      <c r="D62" s="1252"/>
      <c r="E62" s="356"/>
      <c r="F62" s="815"/>
      <c r="G62" s="453"/>
      <c r="H62" s="453"/>
      <c r="I62" s="536"/>
      <c r="J62" s="871"/>
      <c r="K62" s="453"/>
      <c r="L62" s="453"/>
      <c r="M62" s="453"/>
      <c r="N62" s="453"/>
      <c r="O62" s="453"/>
      <c r="P62" s="453"/>
    </row>
    <row r="63" spans="1:16" s="130" customFormat="1" x14ac:dyDescent="0.3">
      <c r="A63" s="126"/>
      <c r="B63" s="494"/>
      <c r="C63" s="499"/>
      <c r="D63" s="1252"/>
      <c r="E63" s="33"/>
      <c r="F63" s="815"/>
      <c r="G63" s="453"/>
      <c r="H63" s="453"/>
      <c r="I63" s="536"/>
      <c r="J63" s="871"/>
      <c r="K63" s="453"/>
      <c r="L63" s="453"/>
      <c r="M63" s="453"/>
      <c r="N63" s="453"/>
      <c r="O63" s="453"/>
      <c r="P63" s="453"/>
    </row>
    <row r="64" spans="1:16" s="118" customFormat="1" x14ac:dyDescent="0.3">
      <c r="A64" s="8"/>
      <c r="B64" s="8"/>
    </row>
    <row r="66" spans="3:16" x14ac:dyDescent="0.3">
      <c r="C66" s="495" t="s">
        <v>10</v>
      </c>
      <c r="D66" s="128"/>
      <c r="E66" s="128"/>
      <c r="F66" s="129">
        <v>128.3606258049</v>
      </c>
      <c r="G66" s="129">
        <v>99.6279840378686</v>
      </c>
      <c r="H66" s="129">
        <v>28.70402656703142</v>
      </c>
      <c r="I66" s="129"/>
      <c r="J66" s="129"/>
      <c r="K66" s="129"/>
      <c r="L66" s="129"/>
      <c r="M66" s="129"/>
      <c r="N66" s="129">
        <v>6.4739600451584991</v>
      </c>
      <c r="O66" s="129">
        <v>35.177986612189919</v>
      </c>
      <c r="P66" s="129">
        <v>93.182639192710099</v>
      </c>
    </row>
    <row r="67" spans="3:16" x14ac:dyDescent="0.3">
      <c r="P67" s="847"/>
    </row>
    <row r="69" spans="3:16" x14ac:dyDescent="0.3">
      <c r="H69" s="743"/>
    </row>
    <row r="77" spans="3:16" x14ac:dyDescent="0.3">
      <c r="C77" s="731"/>
      <c r="D77" s="490"/>
      <c r="E77" s="517"/>
    </row>
    <row r="78" spans="3:16" x14ac:dyDescent="0.3">
      <c r="C78" s="731"/>
      <c r="D78" s="490"/>
      <c r="E78" s="517"/>
    </row>
    <row r="79" spans="3:16" x14ac:dyDescent="0.3">
      <c r="C79" s="731"/>
      <c r="D79" s="490"/>
      <c r="E79" s="517"/>
    </row>
    <row r="80" spans="3:16" x14ac:dyDescent="0.3">
      <c r="C80" s="731"/>
      <c r="D80" s="490"/>
      <c r="E80" s="517"/>
    </row>
    <row r="81" spans="3:5" x14ac:dyDescent="0.3">
      <c r="C81" s="731"/>
      <c r="D81" s="490"/>
      <c r="E81" s="517"/>
    </row>
    <row r="82" spans="3:5" x14ac:dyDescent="0.3">
      <c r="C82" s="731"/>
      <c r="D82" s="490"/>
      <c r="E82" s="51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4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O64"/>
  <sheetViews>
    <sheetView view="pageBreakPreview" topLeftCell="A35" zoomScale="52" zoomScaleNormal="55" zoomScaleSheetLayoutView="96" workbookViewId="0">
      <selection activeCell="G65" sqref="G65"/>
    </sheetView>
  </sheetViews>
  <sheetFormatPr defaultColWidth="9.109375" defaultRowHeight="13.2" x14ac:dyDescent="0.3"/>
  <cols>
    <col min="1" max="1" width="19.109375" style="8" customWidth="1"/>
    <col min="2" max="2" width="41.6640625" style="179" customWidth="1"/>
    <col min="3" max="3" width="12.6640625" style="44" customWidth="1"/>
    <col min="4" max="4" width="15.6640625" style="8" customWidth="1"/>
    <col min="5" max="5" width="15.6640625" style="131" customWidth="1" collapsed="1"/>
    <col min="6" max="7" width="15.6640625" style="131" customWidth="1"/>
    <col min="8" max="8" width="13.5546875" style="131" customWidth="1"/>
    <col min="9" max="9" width="17.88671875" style="131" customWidth="1"/>
    <col min="10" max="10" width="18.33203125" style="131" customWidth="1"/>
    <col min="11" max="11" width="11.33203125" style="131" customWidth="1"/>
    <col min="12" max="12" width="11.44140625" style="131" customWidth="1"/>
    <col min="13" max="13" width="16.88671875" style="131" customWidth="1"/>
    <col min="14" max="15" width="15.6640625" style="131" customWidth="1"/>
    <col min="16" max="16384" width="9.109375" style="131"/>
  </cols>
  <sheetData>
    <row r="1" spans="1:15" s="8" customFormat="1" x14ac:dyDescent="0.3">
      <c r="A1" s="9"/>
      <c r="B1" s="432"/>
      <c r="C1" s="11"/>
      <c r="D1" s="10"/>
      <c r="E1" s="107"/>
      <c r="F1" s="107"/>
      <c r="G1" s="107"/>
      <c r="I1" s="107"/>
      <c r="J1" s="97"/>
      <c r="K1" s="97"/>
      <c r="L1" s="97"/>
      <c r="M1" s="107"/>
      <c r="N1" s="107"/>
      <c r="O1" s="107"/>
    </row>
    <row r="2" spans="1:15" s="8" customFormat="1" x14ac:dyDescent="0.3">
      <c r="A2" s="12" t="s">
        <v>11</v>
      </c>
      <c r="B2" s="433"/>
      <c r="C2" s="16"/>
      <c r="D2" s="14"/>
      <c r="E2" s="869">
        <v>44287</v>
      </c>
      <c r="F2" s="108"/>
      <c r="G2" s="108"/>
      <c r="H2" s="17"/>
      <c r="I2" s="108"/>
      <c r="J2" s="17"/>
      <c r="K2" s="17"/>
      <c r="L2" s="17"/>
      <c r="M2" s="108"/>
      <c r="N2" s="108"/>
      <c r="O2" s="108"/>
    </row>
    <row r="3" spans="1:15" s="8" customFormat="1" x14ac:dyDescent="0.3">
      <c r="A3" s="13" t="s">
        <v>1130</v>
      </c>
      <c r="B3" s="434" t="s">
        <v>478</v>
      </c>
      <c r="C3" s="16"/>
      <c r="D3" s="17"/>
      <c r="E3" s="108"/>
      <c r="F3" s="108"/>
      <c r="G3" s="108"/>
      <c r="H3" s="17"/>
      <c r="I3" s="108"/>
      <c r="J3" s="17"/>
      <c r="K3" s="17"/>
      <c r="L3" s="17"/>
      <c r="M3" s="108"/>
      <c r="N3" s="108"/>
      <c r="O3" s="108"/>
    </row>
    <row r="4" spans="1:15" s="8" customFormat="1" x14ac:dyDescent="0.3">
      <c r="A4" s="17" t="s">
        <v>14</v>
      </c>
      <c r="B4" s="435" t="s">
        <v>121</v>
      </c>
      <c r="C4" s="19"/>
      <c r="D4" s="17"/>
      <c r="E4" s="108"/>
      <c r="F4" s="108"/>
      <c r="G4" s="108"/>
      <c r="H4" s="17"/>
      <c r="I4" s="108"/>
      <c r="J4" s="17"/>
      <c r="K4" s="17"/>
      <c r="L4" s="17"/>
      <c r="M4" s="108"/>
      <c r="N4" s="108"/>
      <c r="O4" s="108"/>
    </row>
    <row r="5" spans="1:15" s="8" customFormat="1" x14ac:dyDescent="0.3">
      <c r="A5" s="17" t="s">
        <v>16</v>
      </c>
      <c r="B5" s="436">
        <v>35</v>
      </c>
      <c r="C5" s="19"/>
      <c r="D5" s="17"/>
      <c r="E5" s="108"/>
      <c r="F5" s="108"/>
      <c r="G5" s="108"/>
      <c r="H5" s="17"/>
      <c r="I5" s="108"/>
      <c r="J5" s="17"/>
      <c r="K5" s="17"/>
      <c r="L5" s="17"/>
      <c r="M5" s="108"/>
      <c r="N5" s="108"/>
      <c r="O5" s="108"/>
    </row>
    <row r="6" spans="1:15" s="8" customFormat="1" x14ac:dyDescent="0.3">
      <c r="A6" s="17"/>
      <c r="B6" s="492"/>
      <c r="C6" s="19"/>
      <c r="D6" s="17"/>
      <c r="E6" s="108"/>
      <c r="F6" s="108"/>
      <c r="G6" s="108"/>
      <c r="H6" s="17"/>
      <c r="I6" s="108"/>
      <c r="J6" s="17"/>
      <c r="K6" s="17"/>
      <c r="L6" s="17"/>
      <c r="M6" s="108"/>
      <c r="N6" s="108"/>
      <c r="O6" s="108"/>
    </row>
    <row r="7" spans="1:15" s="8" customFormat="1" x14ac:dyDescent="0.3">
      <c r="A7" s="17"/>
      <c r="B7" s="438"/>
      <c r="C7" s="19"/>
      <c r="D7" s="17"/>
      <c r="E7" s="110" t="s">
        <v>18</v>
      </c>
      <c r="F7" s="111"/>
      <c r="G7" s="111"/>
      <c r="H7" s="24"/>
      <c r="I7" s="111"/>
      <c r="J7" s="24"/>
      <c r="K7" s="24"/>
      <c r="L7" s="24"/>
      <c r="M7" s="111"/>
      <c r="N7" s="111"/>
      <c r="O7" s="111"/>
    </row>
    <row r="8" spans="1:15" s="8" customFormat="1" x14ac:dyDescent="0.3">
      <c r="A8" s="17"/>
      <c r="B8" s="439" t="s">
        <v>19</v>
      </c>
      <c r="C8" s="26"/>
      <c r="D8" s="25"/>
      <c r="E8" s="112"/>
      <c r="F8" s="113"/>
      <c r="G8" s="113"/>
      <c r="H8" s="113"/>
      <c r="I8" s="113"/>
      <c r="J8" s="27"/>
      <c r="K8" s="27"/>
      <c r="L8" s="27"/>
      <c r="M8" s="113" t="s">
        <v>2314</v>
      </c>
      <c r="N8" s="113"/>
      <c r="O8" s="113"/>
    </row>
    <row r="9" spans="1:15" s="238" customFormat="1" ht="50.1" customHeight="1" x14ac:dyDescent="0.3">
      <c r="A9" s="233"/>
      <c r="B9" s="232" t="s">
        <v>20</v>
      </c>
      <c r="C9" s="91" t="s">
        <v>36</v>
      </c>
      <c r="D9" s="91" t="s">
        <v>21</v>
      </c>
      <c r="E9" s="91" t="s">
        <v>22</v>
      </c>
      <c r="F9" s="90" t="s">
        <v>2318</v>
      </c>
      <c r="G9" s="90" t="s">
        <v>2319</v>
      </c>
      <c r="H9" s="90" t="s">
        <v>99</v>
      </c>
      <c r="I9" s="90" t="s">
        <v>1728</v>
      </c>
      <c r="J9" s="269" t="s">
        <v>1726</v>
      </c>
      <c r="K9" s="90" t="s">
        <v>1720</v>
      </c>
      <c r="L9" s="90" t="s">
        <v>1719</v>
      </c>
      <c r="M9" s="90" t="s">
        <v>2315</v>
      </c>
      <c r="N9" s="90" t="s">
        <v>2316</v>
      </c>
      <c r="O9" s="90" t="s">
        <v>2317</v>
      </c>
    </row>
    <row r="10" spans="1:15" s="8" customFormat="1" x14ac:dyDescent="0.3">
      <c r="A10" s="226"/>
      <c r="B10" s="513"/>
      <c r="C10" s="514"/>
      <c r="D10" s="389"/>
      <c r="E10" s="515"/>
      <c r="F10" s="516"/>
      <c r="G10" s="516"/>
      <c r="H10" s="516"/>
      <c r="I10" s="516"/>
      <c r="J10" s="516"/>
      <c r="K10" s="516"/>
      <c r="L10" s="516"/>
      <c r="M10" s="516"/>
      <c r="N10" s="516"/>
      <c r="O10" s="516"/>
    </row>
    <row r="11" spans="1:15" s="493" customFormat="1" ht="12.75" x14ac:dyDescent="0.25">
      <c r="A11" s="831"/>
      <c r="B11" s="221" t="s">
        <v>1015</v>
      </c>
      <c r="C11" s="503">
        <v>2</v>
      </c>
      <c r="D11" s="33">
        <v>41912</v>
      </c>
      <c r="E11" s="115">
        <v>6.2975000000000003E-2</v>
      </c>
      <c r="F11" s="453">
        <v>4.2214841428571431E-2</v>
      </c>
      <c r="G11" s="453">
        <v>2.0760158571428575E-2</v>
      </c>
      <c r="H11" s="33">
        <v>54696</v>
      </c>
      <c r="I11" s="115">
        <v>6.5</v>
      </c>
      <c r="J11" s="453">
        <v>28.5</v>
      </c>
      <c r="K11" s="453">
        <v>3.5917341428571434E-2</v>
      </c>
      <c r="L11" s="453">
        <v>5.28</v>
      </c>
      <c r="M11" s="453">
        <v>3.3250800000000002E-3</v>
      </c>
      <c r="N11" s="453">
        <v>2.4085238571428576E-2</v>
      </c>
      <c r="O11" s="453">
        <v>3.8889761428571423E-2</v>
      </c>
    </row>
    <row r="12" spans="1:15" s="118" customFormat="1" x14ac:dyDescent="0.3">
      <c r="A12" s="482"/>
      <c r="B12" s="440" t="s">
        <v>1110</v>
      </c>
      <c r="C12" s="503">
        <v>993</v>
      </c>
      <c r="D12" s="33">
        <v>41912</v>
      </c>
      <c r="E12" s="115">
        <v>10.803839999999999</v>
      </c>
      <c r="F12" s="453">
        <v>7.2422769737142847</v>
      </c>
      <c r="G12" s="453">
        <v>3.5615630262857141</v>
      </c>
      <c r="H12" s="33">
        <v>54696</v>
      </c>
      <c r="I12" s="115">
        <v>6.5</v>
      </c>
      <c r="J12" s="453">
        <v>28.5</v>
      </c>
      <c r="K12" s="453">
        <v>6.1618929737142842</v>
      </c>
      <c r="L12" s="453">
        <v>5.28</v>
      </c>
      <c r="M12" s="453">
        <v>0.57044275200000005</v>
      </c>
      <c r="N12" s="453">
        <v>4.1320057782857145</v>
      </c>
      <c r="O12" s="453">
        <v>6.6718342217142848</v>
      </c>
    </row>
    <row r="13" spans="1:15" s="118" customFormat="1" x14ac:dyDescent="0.3">
      <c r="A13" s="8"/>
      <c r="B13" s="499" t="s">
        <v>1341</v>
      </c>
      <c r="C13" s="418">
        <v>2</v>
      </c>
      <c r="D13" s="33">
        <v>42277</v>
      </c>
      <c r="E13" s="115">
        <v>2.8000000000000001E-2</v>
      </c>
      <c r="F13" s="453">
        <v>1.9868799999999999E-2</v>
      </c>
      <c r="G13" s="453">
        <v>8.1311999999999999E-3</v>
      </c>
      <c r="H13" s="33">
        <v>55061</v>
      </c>
      <c r="I13" s="115">
        <v>5.5</v>
      </c>
      <c r="J13" s="453">
        <v>29.5</v>
      </c>
      <c r="K13" s="453">
        <v>1.7068800000000002E-2</v>
      </c>
      <c r="L13" s="453">
        <v>5.28</v>
      </c>
      <c r="M13" s="453">
        <v>1.4783999999999999E-3</v>
      </c>
      <c r="N13" s="453">
        <v>9.6095999999999994E-3</v>
      </c>
      <c r="O13" s="453">
        <v>1.8390400000000001E-2</v>
      </c>
    </row>
    <row r="14" spans="1:15" s="118" customFormat="1" x14ac:dyDescent="0.3">
      <c r="A14" s="8"/>
      <c r="B14" s="499" t="s">
        <v>1024</v>
      </c>
      <c r="C14" s="732">
        <v>1</v>
      </c>
      <c r="D14" s="33">
        <v>41912</v>
      </c>
      <c r="E14" s="115">
        <v>8.1150042999999991E-2</v>
      </c>
      <c r="F14" s="453">
        <v>5.4398351681885712E-2</v>
      </c>
      <c r="G14" s="453">
        <v>2.6751691318114279E-2</v>
      </c>
      <c r="H14" s="33">
        <v>54696</v>
      </c>
      <c r="I14" s="115">
        <v>6.5</v>
      </c>
      <c r="J14" s="453">
        <v>28.5</v>
      </c>
      <c r="K14" s="453">
        <v>4.628334738188572E-2</v>
      </c>
      <c r="L14" s="453">
        <v>5.28</v>
      </c>
      <c r="M14" s="453">
        <v>4.2847222703999996E-3</v>
      </c>
      <c r="N14" s="453">
        <v>3.1036413588514278E-2</v>
      </c>
      <c r="O14" s="453">
        <v>5.0113629411485713E-2</v>
      </c>
    </row>
    <row r="15" spans="1:15" s="118" customFormat="1" x14ac:dyDescent="0.3">
      <c r="A15" s="387"/>
      <c r="B15" s="499" t="s">
        <v>1110</v>
      </c>
      <c r="C15" s="418">
        <v>225</v>
      </c>
      <c r="D15" s="33">
        <v>42277</v>
      </c>
      <c r="E15" s="115">
        <v>2.3519700000000001</v>
      </c>
      <c r="F15" s="453">
        <v>1.668957912</v>
      </c>
      <c r="G15" s="453">
        <v>0.68301208800000013</v>
      </c>
      <c r="H15" s="33">
        <v>55061</v>
      </c>
      <c r="I15" s="115">
        <v>5.5</v>
      </c>
      <c r="J15" s="453">
        <v>29.5</v>
      </c>
      <c r="K15" s="453">
        <v>1.4337609120000001</v>
      </c>
      <c r="L15" s="453">
        <v>5.28</v>
      </c>
      <c r="M15" s="453">
        <v>0.12418401600000001</v>
      </c>
      <c r="N15" s="453">
        <v>0.80719610400000019</v>
      </c>
      <c r="O15" s="453">
        <v>1.5447738959999999</v>
      </c>
    </row>
    <row r="16" spans="1:15" s="118" customFormat="1" x14ac:dyDescent="0.3">
      <c r="A16" s="8"/>
      <c r="B16" s="499" t="s">
        <v>1015</v>
      </c>
      <c r="C16" s="375">
        <v>3</v>
      </c>
      <c r="D16" s="33">
        <v>42643</v>
      </c>
      <c r="E16" s="115">
        <v>8.8966500000000018E-2</v>
      </c>
      <c r="F16" s="453">
        <v>6.7828059600000018E-2</v>
      </c>
      <c r="G16" s="453">
        <v>2.1138440400000003E-2</v>
      </c>
      <c r="H16" s="33">
        <v>55426</v>
      </c>
      <c r="I16" s="115">
        <v>4.5</v>
      </c>
      <c r="J16" s="453">
        <v>30.5</v>
      </c>
      <c r="K16" s="453">
        <v>5.8931409600000012E-2</v>
      </c>
      <c r="L16" s="453">
        <v>5.28</v>
      </c>
      <c r="M16" s="453">
        <v>4.6974312000000011E-3</v>
      </c>
      <c r="N16" s="453">
        <v>2.5835871600000004E-2</v>
      </c>
      <c r="O16" s="453">
        <v>6.3130628400000013E-2</v>
      </c>
    </row>
    <row r="17" spans="1:15" s="118" customFormat="1" x14ac:dyDescent="0.3">
      <c r="A17" s="8"/>
      <c r="B17" s="499" t="s">
        <v>1024</v>
      </c>
      <c r="C17" s="503">
        <v>1</v>
      </c>
      <c r="D17" s="33">
        <v>42277</v>
      </c>
      <c r="E17" s="115">
        <v>0.04</v>
      </c>
      <c r="F17" s="453">
        <v>2.8384E-2</v>
      </c>
      <c r="G17" s="453">
        <v>1.1616000000000001E-2</v>
      </c>
      <c r="H17" s="33">
        <v>55060</v>
      </c>
      <c r="I17" s="115">
        <v>5.5</v>
      </c>
      <c r="J17" s="453">
        <v>29.5</v>
      </c>
      <c r="K17" s="453">
        <v>2.4384000000000003E-2</v>
      </c>
      <c r="L17" s="453">
        <v>5.28</v>
      </c>
      <c r="M17" s="453">
        <v>2.1120000000000002E-3</v>
      </c>
      <c r="N17" s="453">
        <v>1.3728000000000001E-2</v>
      </c>
      <c r="O17" s="453">
        <v>2.6272E-2</v>
      </c>
    </row>
    <row r="18" spans="1:15" s="118" customFormat="1" ht="12.75" x14ac:dyDescent="0.25">
      <c r="A18" s="387"/>
      <c r="B18" s="37" t="s">
        <v>1110</v>
      </c>
      <c r="C18" s="418">
        <v>283</v>
      </c>
      <c r="D18" s="33">
        <v>42277</v>
      </c>
      <c r="E18" s="99">
        <v>2.9582555999999998</v>
      </c>
      <c r="F18" s="453">
        <v>2.0991781737599995</v>
      </c>
      <c r="G18" s="453">
        <v>0.85907742624000005</v>
      </c>
      <c r="H18" s="33">
        <v>55060</v>
      </c>
      <c r="I18" s="115">
        <v>5.5</v>
      </c>
      <c r="J18" s="453">
        <v>29.5</v>
      </c>
      <c r="K18" s="453">
        <v>1.8033526137599998</v>
      </c>
      <c r="L18" s="453">
        <v>5.28</v>
      </c>
      <c r="M18" s="453">
        <v>0.15619589568</v>
      </c>
      <c r="N18" s="453">
        <v>1.0152733219200001</v>
      </c>
      <c r="O18" s="453">
        <v>1.9429822780799997</v>
      </c>
    </row>
    <row r="19" spans="1:15" s="118" customFormat="1" x14ac:dyDescent="0.3">
      <c r="A19" s="8"/>
      <c r="B19" s="499" t="s">
        <v>1015</v>
      </c>
      <c r="C19" s="375">
        <v>7</v>
      </c>
      <c r="D19" s="33">
        <v>42643</v>
      </c>
      <c r="E19" s="116">
        <v>0.20758850000000001</v>
      </c>
      <c r="F19" s="453">
        <v>0.1582654724</v>
      </c>
      <c r="G19" s="453">
        <v>4.9323027600000006E-2</v>
      </c>
      <c r="H19" s="33">
        <v>55426</v>
      </c>
      <c r="I19" s="115">
        <v>4.5</v>
      </c>
      <c r="J19" s="453">
        <v>30.5</v>
      </c>
      <c r="K19" s="453">
        <v>0.1375066224</v>
      </c>
      <c r="L19" s="453">
        <v>5.28</v>
      </c>
      <c r="M19" s="453">
        <v>1.0960672800000001E-2</v>
      </c>
      <c r="N19" s="453">
        <v>6.0283700400000008E-2</v>
      </c>
      <c r="O19" s="453">
        <v>0.14730479960000001</v>
      </c>
    </row>
    <row r="20" spans="1:15" s="118" customFormat="1" x14ac:dyDescent="0.3">
      <c r="A20" s="8"/>
      <c r="B20" s="363" t="s">
        <v>1327</v>
      </c>
      <c r="C20" s="375">
        <v>3</v>
      </c>
      <c r="D20" s="33">
        <v>42277</v>
      </c>
      <c r="E20" s="116">
        <v>0.15844658849999999</v>
      </c>
      <c r="F20" s="453">
        <v>0.11243369919959997</v>
      </c>
      <c r="G20" s="453">
        <v>4.6012889300400019E-2</v>
      </c>
      <c r="H20" s="33">
        <v>55060</v>
      </c>
      <c r="I20" s="115">
        <v>5.5</v>
      </c>
      <c r="J20" s="453">
        <v>29.5</v>
      </c>
      <c r="K20" s="453">
        <v>9.6589040349599975E-2</v>
      </c>
      <c r="L20" s="453">
        <v>5.28</v>
      </c>
      <c r="M20" s="453">
        <v>8.3659798727999998E-3</v>
      </c>
      <c r="N20" s="453">
        <v>5.437886917320002E-2</v>
      </c>
      <c r="O20" s="453">
        <v>0.10406771932679997</v>
      </c>
    </row>
    <row r="21" spans="1:15" s="118" customFormat="1" x14ac:dyDescent="0.3">
      <c r="A21" s="8"/>
      <c r="B21" s="499" t="s">
        <v>1110</v>
      </c>
      <c r="C21" s="375">
        <v>106</v>
      </c>
      <c r="D21" s="33">
        <v>42277</v>
      </c>
      <c r="E21" s="116">
        <v>1.1080391999999999</v>
      </c>
      <c r="F21" s="453">
        <v>0.78626461631999933</v>
      </c>
      <c r="G21" s="453">
        <v>0.3217745836800005</v>
      </c>
      <c r="H21" s="33">
        <v>55060</v>
      </c>
      <c r="I21" s="115">
        <v>5.5</v>
      </c>
      <c r="J21" s="453">
        <v>29.5</v>
      </c>
      <c r="K21" s="453">
        <v>0.67546069631999939</v>
      </c>
      <c r="L21" s="453">
        <v>5.28</v>
      </c>
      <c r="M21" s="453">
        <v>5.8504469759999997E-2</v>
      </c>
      <c r="N21" s="453">
        <v>0.38027905344000051</v>
      </c>
      <c r="O21" s="453">
        <v>0.72776014655999943</v>
      </c>
    </row>
    <row r="22" spans="1:15" s="118" customFormat="1" x14ac:dyDescent="0.3">
      <c r="A22" s="8"/>
      <c r="B22" s="499" t="s">
        <v>1110</v>
      </c>
      <c r="C22" s="375">
        <v>82</v>
      </c>
      <c r="D22" s="33">
        <v>43008</v>
      </c>
      <c r="E22" s="116">
        <v>1.0126999999999999</v>
      </c>
      <c r="F22" s="453">
        <v>0.82555303999999996</v>
      </c>
      <c r="G22" s="453">
        <v>0.18714696</v>
      </c>
      <c r="H22" s="33">
        <v>55791</v>
      </c>
      <c r="I22" s="115">
        <v>3.5</v>
      </c>
      <c r="J22" s="453">
        <v>31.5</v>
      </c>
      <c r="K22" s="453">
        <v>0.72428303999999999</v>
      </c>
      <c r="L22" s="453">
        <v>5.28</v>
      </c>
      <c r="M22" s="453">
        <v>5.347056E-2</v>
      </c>
      <c r="N22" s="453">
        <v>0.24061752</v>
      </c>
      <c r="O22" s="453">
        <v>0.7720824799999999</v>
      </c>
    </row>
    <row r="23" spans="1:15" s="118" customFormat="1" x14ac:dyDescent="0.3">
      <c r="A23" s="8"/>
      <c r="B23" s="363" t="s">
        <v>1327</v>
      </c>
      <c r="C23" s="418">
        <v>3</v>
      </c>
      <c r="D23" s="33">
        <v>42277</v>
      </c>
      <c r="E23" s="115">
        <v>0.15844658849999999</v>
      </c>
      <c r="F23" s="453">
        <v>0.11243369919959997</v>
      </c>
      <c r="G23" s="453">
        <v>4.6012889300400019E-2</v>
      </c>
      <c r="H23" s="33">
        <v>55061</v>
      </c>
      <c r="I23" s="115">
        <v>5.5</v>
      </c>
      <c r="J23" s="453">
        <v>29.5</v>
      </c>
      <c r="K23" s="453">
        <v>9.6589040349599975E-2</v>
      </c>
      <c r="L23" s="453">
        <v>5.28</v>
      </c>
      <c r="M23" s="453">
        <v>8.3659798727999998E-3</v>
      </c>
      <c r="N23" s="453">
        <v>5.437886917320002E-2</v>
      </c>
      <c r="O23" s="453">
        <v>0.10406771932679997</v>
      </c>
    </row>
    <row r="24" spans="1:15" s="118" customFormat="1" x14ac:dyDescent="0.3">
      <c r="A24" s="8"/>
      <c r="B24" s="363" t="s">
        <v>1110</v>
      </c>
      <c r="C24" s="418">
        <v>686</v>
      </c>
      <c r="D24" s="33">
        <v>43008</v>
      </c>
      <c r="E24" s="115">
        <v>8.4720999999999993</v>
      </c>
      <c r="F24" s="453">
        <v>6.9064559199999991</v>
      </c>
      <c r="G24" s="453">
        <v>1.5656440799999998</v>
      </c>
      <c r="H24" s="33">
        <v>55792</v>
      </c>
      <c r="I24" s="115">
        <v>3.5</v>
      </c>
      <c r="J24" s="453">
        <v>31.5</v>
      </c>
      <c r="K24" s="453">
        <v>6.0592459200000004</v>
      </c>
      <c r="L24" s="453">
        <v>5.28</v>
      </c>
      <c r="M24" s="453">
        <v>0.44732687999999998</v>
      </c>
      <c r="N24" s="453">
        <v>2.0129709599999996</v>
      </c>
      <c r="O24" s="453">
        <v>6.4591290399999997</v>
      </c>
    </row>
    <row r="25" spans="1:15" s="118" customFormat="1" x14ac:dyDescent="0.3">
      <c r="A25" s="8"/>
      <c r="B25" s="363" t="s">
        <v>2152</v>
      </c>
      <c r="C25" s="418">
        <v>6</v>
      </c>
      <c r="D25" s="33">
        <v>43373</v>
      </c>
      <c r="E25" s="115">
        <v>5.8799999999999998E-2</v>
      </c>
      <c r="F25" s="453">
        <v>5.1038399999999998E-2</v>
      </c>
      <c r="G25" s="453">
        <v>7.7616000000000004E-3</v>
      </c>
      <c r="H25" s="33">
        <v>56157</v>
      </c>
      <c r="I25" s="115">
        <v>2.5</v>
      </c>
      <c r="J25" s="453">
        <v>32.5</v>
      </c>
      <c r="K25" s="453">
        <v>4.5158400000000001E-2</v>
      </c>
      <c r="L25" s="453">
        <v>5.28</v>
      </c>
      <c r="M25" s="453">
        <v>3.1046400000000001E-3</v>
      </c>
      <c r="N25" s="453">
        <v>1.0866240000000001E-2</v>
      </c>
      <c r="O25" s="453">
        <v>4.7933759999999999E-2</v>
      </c>
    </row>
    <row r="26" spans="1:15" s="118" customFormat="1" x14ac:dyDescent="0.3">
      <c r="A26" s="8"/>
      <c r="B26" s="363" t="s">
        <v>1794</v>
      </c>
      <c r="C26" s="418">
        <v>2</v>
      </c>
      <c r="D26" s="33">
        <v>43373</v>
      </c>
      <c r="E26" s="115">
        <v>5.5460000000000002E-2</v>
      </c>
      <c r="F26" s="453">
        <v>4.8139280000000007E-2</v>
      </c>
      <c r="G26" s="453">
        <v>7.3207199999999993E-3</v>
      </c>
      <c r="H26" s="33">
        <v>56157</v>
      </c>
      <c r="I26" s="115">
        <v>2.5</v>
      </c>
      <c r="J26" s="453">
        <v>32.5</v>
      </c>
      <c r="K26" s="453">
        <v>4.2593279999999997E-2</v>
      </c>
      <c r="L26" s="453">
        <v>5.28</v>
      </c>
      <c r="M26" s="453">
        <v>2.9282879999999998E-3</v>
      </c>
      <c r="N26" s="453">
        <v>1.0249007999999999E-2</v>
      </c>
      <c r="O26" s="453">
        <v>4.5210992000000005E-2</v>
      </c>
    </row>
    <row r="27" spans="1:15" s="118" customFormat="1" x14ac:dyDescent="0.3">
      <c r="A27" s="8"/>
      <c r="B27" s="363" t="s">
        <v>1024</v>
      </c>
      <c r="C27" s="418">
        <v>1</v>
      </c>
      <c r="D27" s="33">
        <v>42643</v>
      </c>
      <c r="E27" s="115">
        <v>5.5418000000000002E-2</v>
      </c>
      <c r="F27" s="453">
        <v>4.6167602050869568E-2</v>
      </c>
      <c r="G27" s="453">
        <v>9.2503979491304327E-3</v>
      </c>
      <c r="H27" s="33">
        <v>55427</v>
      </c>
      <c r="I27" s="115">
        <v>4.5</v>
      </c>
      <c r="J27" s="453">
        <v>30.5</v>
      </c>
      <c r="K27" s="453">
        <v>4.0625802050869568E-2</v>
      </c>
      <c r="L27" s="453">
        <v>5.28</v>
      </c>
      <c r="M27" s="453">
        <v>2.9260704000000004E-3</v>
      </c>
      <c r="N27" s="453">
        <v>1.2176468349130432E-2</v>
      </c>
      <c r="O27" s="453">
        <v>4.3241531650869566E-2</v>
      </c>
    </row>
    <row r="28" spans="1:15" s="118" customFormat="1" x14ac:dyDescent="0.3">
      <c r="A28" s="8"/>
      <c r="B28" s="499" t="s">
        <v>1327</v>
      </c>
      <c r="C28" s="418">
        <v>1</v>
      </c>
      <c r="D28" s="33">
        <v>42277</v>
      </c>
      <c r="E28" s="115">
        <v>5.28155295E-2</v>
      </c>
      <c r="F28" s="453">
        <v>3.7477899733199996E-2</v>
      </c>
      <c r="G28" s="453">
        <v>1.5337629766800007E-2</v>
      </c>
      <c r="H28" s="33">
        <v>55061</v>
      </c>
      <c r="I28" s="115">
        <v>5.5</v>
      </c>
      <c r="J28" s="453">
        <v>29.5</v>
      </c>
      <c r="K28" s="453">
        <v>3.2196346783199992E-2</v>
      </c>
      <c r="L28" s="453">
        <v>5.28</v>
      </c>
      <c r="M28" s="453">
        <v>2.7886599575999999E-3</v>
      </c>
      <c r="N28" s="453">
        <v>1.8126289724400009E-2</v>
      </c>
      <c r="O28" s="453">
        <v>3.4689239775599991E-2</v>
      </c>
    </row>
    <row r="29" spans="1:15" s="118" customFormat="1" x14ac:dyDescent="0.3">
      <c r="A29" s="8"/>
      <c r="B29" s="499" t="s">
        <v>1110</v>
      </c>
      <c r="C29" s="418">
        <v>265</v>
      </c>
      <c r="D29" s="33">
        <v>43373</v>
      </c>
      <c r="E29" s="115">
        <v>3.2721647209999993</v>
      </c>
      <c r="F29" s="453">
        <v>2.8402389778279993</v>
      </c>
      <c r="G29" s="453">
        <v>0.431925743172</v>
      </c>
      <c r="H29" s="33">
        <v>56157</v>
      </c>
      <c r="I29" s="115">
        <v>2.5</v>
      </c>
      <c r="J29" s="453">
        <v>32.5</v>
      </c>
      <c r="K29" s="453">
        <v>2.5130225057279993</v>
      </c>
      <c r="L29" s="453">
        <v>5.28</v>
      </c>
      <c r="M29" s="453">
        <v>0.1727702972688</v>
      </c>
      <c r="N29" s="453">
        <v>0.60469604044079994</v>
      </c>
      <c r="O29" s="453">
        <v>2.6674686805591996</v>
      </c>
    </row>
    <row r="30" spans="1:15" s="118" customFormat="1" x14ac:dyDescent="0.3">
      <c r="A30" s="8"/>
      <c r="B30" s="363" t="s">
        <v>1324</v>
      </c>
      <c r="C30" s="418">
        <v>60</v>
      </c>
      <c r="D30" s="33">
        <v>43008</v>
      </c>
      <c r="E30" s="115">
        <v>0.58019849999999995</v>
      </c>
      <c r="F30" s="453">
        <v>0.47297781719999998</v>
      </c>
      <c r="G30" s="453">
        <v>0.10722068279999999</v>
      </c>
      <c r="H30" s="33">
        <v>55792</v>
      </c>
      <c r="I30" s="115">
        <v>3.5</v>
      </c>
      <c r="J30" s="453">
        <v>31.5</v>
      </c>
      <c r="K30" s="453">
        <v>0.4149579672</v>
      </c>
      <c r="L30" s="453">
        <v>5.28</v>
      </c>
      <c r="M30" s="453">
        <v>3.0634480799999995E-2</v>
      </c>
      <c r="N30" s="453">
        <v>0.1378551636</v>
      </c>
      <c r="O30" s="453">
        <v>0.44234333639999995</v>
      </c>
    </row>
    <row r="31" spans="1:15" s="118" customFormat="1" x14ac:dyDescent="0.3">
      <c r="A31" s="8"/>
      <c r="B31" s="363" t="s">
        <v>1015</v>
      </c>
      <c r="C31" s="418">
        <v>4</v>
      </c>
      <c r="D31" s="33">
        <v>44104</v>
      </c>
      <c r="E31" s="115">
        <v>8.8547199999999993E-2</v>
      </c>
      <c r="F31" s="453">
        <v>8.6209553919999987E-2</v>
      </c>
      <c r="G31" s="453">
        <v>2.3376460799999998E-3</v>
      </c>
      <c r="H31" s="536">
        <v>56888</v>
      </c>
      <c r="I31" s="115">
        <v>0.5</v>
      </c>
      <c r="J31" s="453">
        <v>34.5</v>
      </c>
      <c r="K31" s="453">
        <v>7.7354833919999991E-2</v>
      </c>
      <c r="L31" s="453">
        <v>5.28</v>
      </c>
      <c r="M31" s="453">
        <v>4.6752921599999995E-3</v>
      </c>
      <c r="N31" s="453">
        <v>7.0129382399999989E-3</v>
      </c>
      <c r="O31" s="453">
        <v>8.153426175999999E-2</v>
      </c>
    </row>
    <row r="32" spans="1:15" s="118" customFormat="1" x14ac:dyDescent="0.3">
      <c r="A32" s="8"/>
      <c r="B32" s="499" t="s">
        <v>1110</v>
      </c>
      <c r="C32" s="418">
        <v>556</v>
      </c>
      <c r="D32" s="33">
        <v>43373</v>
      </c>
      <c r="E32" s="115">
        <v>6.8653720183999987</v>
      </c>
      <c r="F32" s="453">
        <v>5.9591429119711989</v>
      </c>
      <c r="G32" s="453">
        <v>0.90622910642880017</v>
      </c>
      <c r="H32" s="536">
        <v>56157</v>
      </c>
      <c r="I32" s="115">
        <v>2.5</v>
      </c>
      <c r="J32" s="453">
        <v>32.5</v>
      </c>
      <c r="K32" s="453">
        <v>5.2726057101311987</v>
      </c>
      <c r="L32" s="453">
        <v>5.28</v>
      </c>
      <c r="M32" s="453">
        <v>0.36249164257151995</v>
      </c>
      <c r="N32" s="453">
        <v>1.2687207490003201</v>
      </c>
      <c r="O32" s="453">
        <v>5.5966512693996791</v>
      </c>
    </row>
    <row r="33" spans="1:15" s="118" customFormat="1" x14ac:dyDescent="0.3">
      <c r="A33" s="8"/>
      <c r="B33" s="499" t="s">
        <v>1024</v>
      </c>
      <c r="C33" s="418">
        <v>3</v>
      </c>
      <c r="D33" s="33">
        <v>44104</v>
      </c>
      <c r="E33" s="115">
        <v>0.18114179999999999</v>
      </c>
      <c r="F33" s="453">
        <v>0.17635965647999999</v>
      </c>
      <c r="G33" s="453">
        <v>4.7821435200000005E-3</v>
      </c>
      <c r="H33" s="536">
        <v>56888</v>
      </c>
      <c r="I33" s="115">
        <v>0.5</v>
      </c>
      <c r="J33" s="453">
        <v>34.5</v>
      </c>
      <c r="K33" s="453">
        <v>0.15824547647999998</v>
      </c>
      <c r="L33" s="453">
        <v>5.28</v>
      </c>
      <c r="M33" s="453">
        <v>9.564287040000001E-3</v>
      </c>
      <c r="N33" s="453">
        <v>1.4346430560000002E-2</v>
      </c>
      <c r="O33" s="453">
        <v>0.16679536943999998</v>
      </c>
    </row>
    <row r="34" spans="1:15" s="118" customFormat="1" x14ac:dyDescent="0.3">
      <c r="A34" s="8"/>
      <c r="B34" s="499" t="s">
        <v>1810</v>
      </c>
      <c r="C34" s="418">
        <v>20</v>
      </c>
      <c r="D34" s="33">
        <v>43008</v>
      </c>
      <c r="E34" s="115">
        <v>0.19339949999999997</v>
      </c>
      <c r="F34" s="453">
        <v>0.15765927239999999</v>
      </c>
      <c r="G34" s="453">
        <v>3.5740227599999994E-2</v>
      </c>
      <c r="H34" s="536">
        <v>55792</v>
      </c>
      <c r="I34" s="115">
        <v>3.5</v>
      </c>
      <c r="J34" s="453">
        <v>31.5</v>
      </c>
      <c r="K34" s="453">
        <v>0.1383193224</v>
      </c>
      <c r="L34" s="453">
        <v>5.28</v>
      </c>
      <c r="M34" s="453">
        <v>1.02114936E-2</v>
      </c>
      <c r="N34" s="453">
        <v>4.595172119999999E-2</v>
      </c>
      <c r="O34" s="453">
        <v>0.14744777879999998</v>
      </c>
    </row>
    <row r="35" spans="1:15" s="118" customFormat="1" x14ac:dyDescent="0.3">
      <c r="A35" s="8"/>
      <c r="B35" s="499" t="s">
        <v>1015</v>
      </c>
      <c r="C35" s="503">
        <v>5</v>
      </c>
      <c r="D35" s="33">
        <v>44462</v>
      </c>
      <c r="E35" s="115">
        <v>0.14307600000000001</v>
      </c>
      <c r="F35" s="453">
        <v>0</v>
      </c>
      <c r="G35" s="453">
        <v>0</v>
      </c>
      <c r="H35" s="536">
        <v>57246</v>
      </c>
      <c r="I35" s="115">
        <v>0</v>
      </c>
      <c r="J35" s="453">
        <v>35</v>
      </c>
      <c r="K35" s="453">
        <v>0.12876840000000001</v>
      </c>
      <c r="L35" s="453">
        <v>2.7340273972602742</v>
      </c>
      <c r="M35" s="453">
        <v>3.9117370389041102E-3</v>
      </c>
      <c r="N35" s="453">
        <v>3.9117370389041102E-3</v>
      </c>
      <c r="O35" s="453">
        <v>0.13916426296109591</v>
      </c>
    </row>
    <row r="36" spans="1:15" s="118" customFormat="1" x14ac:dyDescent="0.3">
      <c r="A36" s="8"/>
      <c r="B36" s="499"/>
      <c r="C36" s="418"/>
      <c r="D36" s="33"/>
      <c r="E36" s="115"/>
      <c r="F36" s="453"/>
      <c r="G36" s="453"/>
      <c r="H36" s="536"/>
      <c r="I36" s="115"/>
      <c r="J36" s="453"/>
      <c r="K36" s="453"/>
      <c r="L36" s="453"/>
      <c r="M36" s="453"/>
      <c r="N36" s="453"/>
      <c r="O36" s="453"/>
    </row>
    <row r="37" spans="1:15" s="118" customFormat="1" x14ac:dyDescent="0.3">
      <c r="A37" s="8"/>
      <c r="B37" s="499"/>
      <c r="C37" s="418"/>
      <c r="D37" s="33"/>
      <c r="E37" s="115"/>
      <c r="F37" s="453"/>
      <c r="G37" s="453"/>
      <c r="H37" s="536"/>
      <c r="I37" s="115"/>
      <c r="J37" s="453"/>
      <c r="K37" s="453"/>
      <c r="L37" s="453"/>
      <c r="M37" s="453"/>
      <c r="N37" s="453"/>
      <c r="O37" s="453"/>
    </row>
    <row r="38" spans="1:15" s="118" customFormat="1" x14ac:dyDescent="0.3">
      <c r="A38" s="8"/>
      <c r="B38" s="499"/>
      <c r="C38" s="418"/>
      <c r="D38" s="33"/>
      <c r="E38" s="115"/>
      <c r="F38" s="453"/>
      <c r="G38" s="453"/>
      <c r="H38" s="536"/>
      <c r="I38" s="115"/>
      <c r="J38" s="453"/>
      <c r="K38" s="453"/>
      <c r="L38" s="453"/>
      <c r="M38" s="453"/>
      <c r="N38" s="453"/>
      <c r="O38" s="453"/>
    </row>
    <row r="39" spans="1:15" s="118" customFormat="1" x14ac:dyDescent="0.3">
      <c r="A39" s="8"/>
      <c r="B39" s="499"/>
      <c r="C39" s="418"/>
      <c r="D39" s="33"/>
      <c r="E39" s="115"/>
      <c r="F39" s="453"/>
      <c r="G39" s="453"/>
      <c r="H39" s="536"/>
      <c r="I39" s="115"/>
      <c r="J39" s="453"/>
      <c r="K39" s="453"/>
      <c r="L39" s="453"/>
      <c r="M39" s="453"/>
      <c r="N39" s="453"/>
      <c r="O39" s="453"/>
    </row>
    <row r="40" spans="1:15" s="118" customFormat="1" x14ac:dyDescent="0.3">
      <c r="A40" s="8"/>
      <c r="B40" s="499"/>
      <c r="C40" s="114"/>
      <c r="D40" s="33"/>
      <c r="E40" s="115"/>
      <c r="F40" s="115"/>
      <c r="G40" s="115"/>
      <c r="H40" s="31"/>
      <c r="I40" s="115"/>
      <c r="J40" s="31"/>
      <c r="K40" s="31"/>
      <c r="L40" s="31"/>
      <c r="M40" s="115"/>
      <c r="N40" s="115"/>
      <c r="O40" s="115"/>
    </row>
    <row r="41" spans="1:15" s="118" customFormat="1" x14ac:dyDescent="0.3">
      <c r="A41" s="8"/>
      <c r="B41" s="409" t="s">
        <v>1431</v>
      </c>
      <c r="C41" s="114"/>
      <c r="D41" s="33"/>
      <c r="E41" s="115"/>
      <c r="F41" s="115"/>
      <c r="G41" s="115"/>
      <c r="H41" s="31"/>
      <c r="I41" s="115"/>
      <c r="J41" s="31"/>
      <c r="K41" s="31"/>
      <c r="L41" s="31"/>
      <c r="M41" s="115"/>
      <c r="N41" s="115"/>
      <c r="O41" s="115"/>
    </row>
    <row r="42" spans="1:15" s="118" customFormat="1" x14ac:dyDescent="0.3">
      <c r="A42" s="8"/>
      <c r="B42" s="812"/>
      <c r="C42" s="114"/>
      <c r="D42" s="33"/>
      <c r="E42" s="115"/>
      <c r="F42" s="115"/>
      <c r="G42" s="115"/>
      <c r="H42" s="31"/>
      <c r="I42" s="115"/>
      <c r="J42" s="31"/>
      <c r="K42" s="31"/>
      <c r="L42" s="31"/>
      <c r="M42" s="115"/>
      <c r="N42" s="115"/>
      <c r="O42" s="115"/>
    </row>
    <row r="43" spans="1:15" s="118" customFormat="1" x14ac:dyDescent="0.3">
      <c r="A43" s="8"/>
      <c r="B43" s="363" t="s">
        <v>1341</v>
      </c>
      <c r="C43" s="418">
        <v>3</v>
      </c>
      <c r="D43" s="33">
        <v>42277</v>
      </c>
      <c r="E43" s="115">
        <v>5.8800000000000005E-2</v>
      </c>
      <c r="F43" s="453">
        <v>5.8800000000000005E-2</v>
      </c>
      <c r="G43" s="453">
        <v>0</v>
      </c>
      <c r="H43" s="33">
        <v>55061</v>
      </c>
      <c r="I43" s="115">
        <v>5.5</v>
      </c>
      <c r="J43" s="453">
        <v>29.5</v>
      </c>
      <c r="K43" s="453">
        <v>0</v>
      </c>
      <c r="L43" s="453">
        <v>0</v>
      </c>
      <c r="M43" s="453">
        <v>0</v>
      </c>
      <c r="N43" s="453">
        <v>0</v>
      </c>
      <c r="O43" s="453">
        <v>5.8800000000000005E-2</v>
      </c>
    </row>
    <row r="44" spans="1:15" s="118" customFormat="1" x14ac:dyDescent="0.3">
      <c r="A44" s="387"/>
      <c r="B44" s="363" t="s">
        <v>1110</v>
      </c>
      <c r="C44" s="418">
        <v>299</v>
      </c>
      <c r="D44" s="33">
        <v>42277</v>
      </c>
      <c r="E44" s="115">
        <v>4.3757100200000005</v>
      </c>
      <c r="F44" s="453">
        <v>4.3757100200000005</v>
      </c>
      <c r="G44" s="453">
        <v>0</v>
      </c>
      <c r="H44" s="33">
        <v>55061</v>
      </c>
      <c r="I44" s="115">
        <v>5.5</v>
      </c>
      <c r="J44" s="453">
        <v>29.5</v>
      </c>
      <c r="K44" s="453">
        <v>0</v>
      </c>
      <c r="L44" s="453">
        <v>0</v>
      </c>
      <c r="M44" s="453">
        <v>0</v>
      </c>
      <c r="N44" s="453">
        <v>0</v>
      </c>
      <c r="O44" s="453">
        <v>4.3757100200000005</v>
      </c>
    </row>
    <row r="45" spans="1:15" s="118" customFormat="1" x14ac:dyDescent="0.3">
      <c r="A45" s="8"/>
      <c r="B45" s="363" t="s">
        <v>1327</v>
      </c>
      <c r="C45" s="418">
        <v>1</v>
      </c>
      <c r="D45" s="33">
        <v>42277</v>
      </c>
      <c r="E45" s="115">
        <v>7.3950041300000005E-2</v>
      </c>
      <c r="F45" s="453">
        <v>7.3950041300000005E-2</v>
      </c>
      <c r="G45" s="453">
        <v>0</v>
      </c>
      <c r="H45" s="33">
        <v>55061</v>
      </c>
      <c r="I45" s="115">
        <v>5.5</v>
      </c>
      <c r="J45" s="453">
        <v>29.5</v>
      </c>
      <c r="K45" s="453">
        <v>0</v>
      </c>
      <c r="L45" s="453">
        <v>0</v>
      </c>
      <c r="M45" s="453">
        <v>0</v>
      </c>
      <c r="N45" s="453">
        <v>0</v>
      </c>
      <c r="O45" s="453">
        <v>7.3950041300000005E-2</v>
      </c>
    </row>
    <row r="46" spans="1:15" s="118" customFormat="1" x14ac:dyDescent="0.3">
      <c r="A46" s="831"/>
      <c r="B46" s="363" t="s">
        <v>1015</v>
      </c>
      <c r="C46" s="418">
        <v>1</v>
      </c>
      <c r="D46" s="33">
        <v>41912</v>
      </c>
      <c r="E46" s="115">
        <v>3.1487500000000002E-2</v>
      </c>
      <c r="F46" s="453">
        <v>3.1487500000000002E-2</v>
      </c>
      <c r="G46" s="453">
        <v>0</v>
      </c>
      <c r="H46" s="33">
        <v>54696</v>
      </c>
      <c r="I46" s="115">
        <v>6.5</v>
      </c>
      <c r="J46" s="453">
        <v>28.5</v>
      </c>
      <c r="K46" s="453">
        <v>0</v>
      </c>
      <c r="L46" s="453">
        <v>0</v>
      </c>
      <c r="M46" s="453">
        <v>0</v>
      </c>
      <c r="N46" s="453">
        <v>0</v>
      </c>
      <c r="O46" s="453">
        <v>3.1487500000000002E-2</v>
      </c>
    </row>
    <row r="47" spans="1:15" s="118" customFormat="1" x14ac:dyDescent="0.3">
      <c r="A47" s="8"/>
      <c r="B47" s="363" t="s">
        <v>1020</v>
      </c>
      <c r="C47" s="418">
        <v>3</v>
      </c>
      <c r="D47" s="33">
        <v>41912</v>
      </c>
      <c r="E47" s="115">
        <v>0.111779709</v>
      </c>
      <c r="F47" s="453">
        <v>0.111779709</v>
      </c>
      <c r="G47" s="453">
        <v>0</v>
      </c>
      <c r="H47" s="33">
        <v>54696</v>
      </c>
      <c r="I47" s="115">
        <v>6.5</v>
      </c>
      <c r="J47" s="453">
        <v>28.5</v>
      </c>
      <c r="K47" s="453">
        <v>0</v>
      </c>
      <c r="L47" s="453">
        <v>0</v>
      </c>
      <c r="M47" s="453">
        <v>0</v>
      </c>
      <c r="N47" s="453">
        <v>0</v>
      </c>
      <c r="O47" s="453">
        <v>0.111779709</v>
      </c>
    </row>
    <row r="48" spans="1:15" s="118" customFormat="1" x14ac:dyDescent="0.3">
      <c r="A48" s="387"/>
      <c r="B48" s="363" t="s">
        <v>1110</v>
      </c>
      <c r="C48" s="418">
        <v>340</v>
      </c>
      <c r="D48" s="33">
        <v>41912</v>
      </c>
      <c r="E48" s="115">
        <v>3.6991999999999998</v>
      </c>
      <c r="F48" s="453">
        <v>3.6991999999999998</v>
      </c>
      <c r="G48" s="453">
        <v>0</v>
      </c>
      <c r="H48" s="33">
        <v>54696</v>
      </c>
      <c r="I48" s="115">
        <v>6.5</v>
      </c>
      <c r="J48" s="453">
        <v>28.5</v>
      </c>
      <c r="K48" s="453">
        <v>0</v>
      </c>
      <c r="L48" s="453">
        <v>0</v>
      </c>
      <c r="M48" s="453">
        <v>0</v>
      </c>
      <c r="N48" s="453">
        <v>0</v>
      </c>
      <c r="O48" s="453">
        <v>3.6991999999999998</v>
      </c>
    </row>
    <row r="49" spans="1:15" s="118" customFormat="1" x14ac:dyDescent="0.3">
      <c r="A49" s="8"/>
      <c r="B49" s="37" t="s">
        <v>1802</v>
      </c>
      <c r="C49" s="239">
        <v>2</v>
      </c>
      <c r="D49" s="33">
        <v>42277</v>
      </c>
      <c r="E49" s="99">
        <v>0.105631059</v>
      </c>
      <c r="F49" s="453">
        <v>0.105631059</v>
      </c>
      <c r="G49" s="453">
        <v>0</v>
      </c>
      <c r="H49" s="33">
        <v>55060</v>
      </c>
      <c r="I49" s="115">
        <v>5.5</v>
      </c>
      <c r="J49" s="453">
        <v>29.5</v>
      </c>
      <c r="K49" s="453">
        <v>0</v>
      </c>
      <c r="L49" s="453">
        <v>0</v>
      </c>
      <c r="M49" s="453">
        <v>0</v>
      </c>
      <c r="N49" s="453">
        <v>0</v>
      </c>
      <c r="O49" s="453">
        <v>0.105631059</v>
      </c>
    </row>
    <row r="50" spans="1:15" s="118" customFormat="1" x14ac:dyDescent="0.3">
      <c r="A50" s="8"/>
      <c r="B50" s="499" t="s">
        <v>1110</v>
      </c>
      <c r="C50" s="375">
        <v>153</v>
      </c>
      <c r="D50" s="33">
        <v>43008</v>
      </c>
      <c r="E50" s="116">
        <v>1.8895500000000001</v>
      </c>
      <c r="F50" s="453">
        <v>1.8895500000000001</v>
      </c>
      <c r="G50" s="453">
        <v>0</v>
      </c>
      <c r="H50" s="33">
        <v>55791</v>
      </c>
      <c r="I50" s="115">
        <v>3.5</v>
      </c>
      <c r="J50" s="453">
        <v>31.5</v>
      </c>
      <c r="K50" s="453">
        <v>0</v>
      </c>
      <c r="L50" s="453">
        <v>0</v>
      </c>
      <c r="M50" s="453">
        <v>0</v>
      </c>
      <c r="N50" s="453">
        <v>0</v>
      </c>
      <c r="O50" s="453">
        <v>1.8895500000000001</v>
      </c>
    </row>
    <row r="51" spans="1:15" s="118" customFormat="1" x14ac:dyDescent="0.3">
      <c r="A51" s="8"/>
      <c r="B51" s="363" t="s">
        <v>1110</v>
      </c>
      <c r="C51" s="1118">
        <v>220</v>
      </c>
      <c r="D51" s="33">
        <v>43008</v>
      </c>
      <c r="E51" s="115">
        <v>2.7170000000000001</v>
      </c>
      <c r="F51" s="453">
        <v>2.7170000000000001</v>
      </c>
      <c r="G51" s="453">
        <v>0</v>
      </c>
      <c r="H51" s="33">
        <v>55791</v>
      </c>
      <c r="I51" s="115">
        <v>3.5</v>
      </c>
      <c r="J51" s="453">
        <v>31.5</v>
      </c>
      <c r="K51" s="453">
        <v>0</v>
      </c>
      <c r="L51" s="453">
        <v>0</v>
      </c>
      <c r="M51" s="453">
        <v>0</v>
      </c>
      <c r="N51" s="453">
        <v>0</v>
      </c>
      <c r="O51" s="453">
        <v>2.7170000000000001</v>
      </c>
    </row>
    <row r="52" spans="1:15" s="118" customFormat="1" x14ac:dyDescent="0.3">
      <c r="B52" s="363" t="s">
        <v>1794</v>
      </c>
      <c r="C52" s="1118">
        <v>2</v>
      </c>
      <c r="D52" s="33">
        <v>43373</v>
      </c>
      <c r="E52" s="1081">
        <v>5.5460000000000002E-2</v>
      </c>
      <c r="F52" s="453">
        <v>5.5460000000000002E-2</v>
      </c>
      <c r="G52" s="453">
        <v>0</v>
      </c>
      <c r="H52" s="33">
        <v>56156</v>
      </c>
      <c r="I52" s="115">
        <v>2.5</v>
      </c>
      <c r="J52" s="453">
        <v>32.5</v>
      </c>
      <c r="K52" s="453">
        <v>0</v>
      </c>
      <c r="L52" s="453">
        <v>0</v>
      </c>
      <c r="M52" s="453">
        <v>0</v>
      </c>
      <c r="N52" s="453">
        <v>0</v>
      </c>
      <c r="O52" s="453">
        <v>5.5460000000000002E-2</v>
      </c>
    </row>
    <row r="53" spans="1:15" s="118" customFormat="1" x14ac:dyDescent="0.3">
      <c r="B53" s="499" t="s">
        <v>1110</v>
      </c>
      <c r="C53" s="1118">
        <v>616</v>
      </c>
      <c r="D53" s="33">
        <v>43738</v>
      </c>
      <c r="E53" s="1081">
        <v>8.0419415999999995</v>
      </c>
      <c r="F53" s="453">
        <v>8.0419415999999995</v>
      </c>
      <c r="G53" s="453">
        <v>0</v>
      </c>
      <c r="H53" s="33">
        <v>56521</v>
      </c>
      <c r="I53" s="115">
        <v>0</v>
      </c>
      <c r="J53" s="453">
        <v>35</v>
      </c>
      <c r="K53" s="453">
        <v>0</v>
      </c>
      <c r="L53" s="453">
        <v>0</v>
      </c>
      <c r="M53" s="453">
        <v>0</v>
      </c>
      <c r="N53" s="453">
        <v>0</v>
      </c>
      <c r="O53" s="453">
        <v>8.0419415999999995</v>
      </c>
    </row>
    <row r="54" spans="1:15" s="118" customFormat="1" x14ac:dyDescent="0.3">
      <c r="B54" s="499"/>
      <c r="C54" s="1118"/>
      <c r="D54" s="33"/>
      <c r="E54" s="1081"/>
      <c r="F54" s="453"/>
      <c r="G54" s="453"/>
      <c r="H54" s="536"/>
      <c r="I54" s="115"/>
      <c r="J54" s="453"/>
      <c r="K54" s="453"/>
      <c r="L54" s="453"/>
      <c r="M54" s="453"/>
      <c r="N54" s="453"/>
      <c r="O54" s="453"/>
    </row>
    <row r="55" spans="1:15" s="118" customFormat="1" x14ac:dyDescent="0.3">
      <c r="B55" s="499"/>
      <c r="C55" s="1118"/>
      <c r="D55" s="33"/>
      <c r="E55" s="1081"/>
      <c r="F55" s="453"/>
      <c r="G55" s="453"/>
      <c r="H55" s="536"/>
      <c r="I55" s="115"/>
      <c r="J55" s="453"/>
      <c r="K55" s="453"/>
      <c r="L55" s="453"/>
      <c r="M55" s="453"/>
      <c r="N55" s="453"/>
      <c r="O55" s="453"/>
    </row>
    <row r="59" spans="1:15" x14ac:dyDescent="0.3">
      <c r="A59" s="519"/>
      <c r="B59" s="495" t="s">
        <v>10</v>
      </c>
      <c r="C59" s="128"/>
      <c r="D59" s="128"/>
      <c r="E59" s="129">
        <v>60.239381218199973</v>
      </c>
      <c r="F59" s="129">
        <v>51.160434860187195</v>
      </c>
      <c r="G59" s="129">
        <v>8.935870358012787</v>
      </c>
      <c r="H59" s="129"/>
      <c r="I59" s="129"/>
      <c r="J59" s="129"/>
      <c r="K59" s="129"/>
      <c r="L59" s="129"/>
      <c r="M59" s="129">
        <v>2.059721728292824</v>
      </c>
      <c r="N59" s="129">
        <v>10.995592086305612</v>
      </c>
      <c r="O59" s="129">
        <v>49.243789131894374</v>
      </c>
    </row>
    <row r="60" spans="1:15" x14ac:dyDescent="0.3">
      <c r="M60" s="847"/>
    </row>
    <row r="62" spans="1:15" x14ac:dyDescent="0.3">
      <c r="C62" s="131"/>
      <c r="O62" s="847"/>
    </row>
    <row r="63" spans="1:15" x14ac:dyDescent="0.3">
      <c r="O63" s="847"/>
    </row>
    <row r="64" spans="1:15" x14ac:dyDescent="0.3">
      <c r="C64" s="1322"/>
    </row>
  </sheetData>
  <hyperlinks>
    <hyperlink ref="A2" location="Tr" display="FA Schedule"/>
  </hyperlinks>
  <printOptions horizontalCentered="1"/>
  <pageMargins left="0.75" right="0.75" top="1" bottom="1" header="0.5" footer="0.5"/>
  <pageSetup paperSize="8" scale="71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Q42"/>
  <sheetViews>
    <sheetView view="pageBreakPreview" zoomScale="53" zoomScaleNormal="55" zoomScaleSheetLayoutView="89" workbookViewId="0">
      <selection activeCell="I245" sqref="I245"/>
    </sheetView>
  </sheetViews>
  <sheetFormatPr defaultColWidth="9.109375" defaultRowHeight="13.2" x14ac:dyDescent="0.3"/>
  <cols>
    <col min="1" max="1" width="5" style="8" customWidth="1"/>
    <col min="2" max="2" width="19.109375" style="8" customWidth="1"/>
    <col min="3" max="3" width="38.88671875" style="179" customWidth="1"/>
    <col min="4" max="4" width="10.6640625" style="44" customWidth="1"/>
    <col min="5" max="5" width="15.6640625" style="8" customWidth="1"/>
    <col min="6" max="6" width="15.6640625" style="131" customWidth="1" collapsed="1"/>
    <col min="7" max="8" width="15.6640625" style="131" customWidth="1"/>
    <col min="9" max="9" width="13.5546875" style="131" customWidth="1"/>
    <col min="10" max="10" width="17.88671875" style="131" customWidth="1"/>
    <col min="11" max="11" width="18.33203125" style="131" customWidth="1"/>
    <col min="12" max="12" width="11.33203125" style="131" customWidth="1"/>
    <col min="13" max="13" width="9.88671875" style="131" customWidth="1"/>
    <col min="14" max="14" width="16.88671875" style="131" customWidth="1"/>
    <col min="15" max="16" width="15.6640625" style="131" customWidth="1"/>
    <col min="17" max="17" width="10.33203125" style="131" customWidth="1" collapsed="1"/>
    <col min="18" max="16384" width="9.109375" style="131"/>
  </cols>
  <sheetData>
    <row r="1" spans="1:16" s="8" customFormat="1" x14ac:dyDescent="0.3">
      <c r="B1" s="9"/>
      <c r="C1" s="432"/>
      <c r="D1" s="11"/>
      <c r="E1" s="10"/>
      <c r="F1" s="107"/>
      <c r="G1" s="107"/>
      <c r="H1" s="107"/>
      <c r="J1" s="107"/>
      <c r="K1" s="97"/>
      <c r="L1" s="97"/>
      <c r="M1" s="97"/>
      <c r="N1" s="107"/>
      <c r="O1" s="107"/>
      <c r="P1" s="107"/>
    </row>
    <row r="2" spans="1:16" s="8" customFormat="1" x14ac:dyDescent="0.3">
      <c r="A2" s="17"/>
      <c r="B2" s="12" t="s">
        <v>11</v>
      </c>
      <c r="C2" s="433"/>
      <c r="D2" s="16"/>
      <c r="E2" s="14"/>
      <c r="F2" s="869">
        <v>44287</v>
      </c>
      <c r="G2" s="108"/>
      <c r="H2" s="108"/>
      <c r="I2" s="17"/>
      <c r="J2" s="108"/>
      <c r="K2" s="17"/>
      <c r="L2" s="17"/>
      <c r="M2" s="17"/>
      <c r="N2" s="108"/>
      <c r="O2" s="108"/>
      <c r="P2" s="108"/>
    </row>
    <row r="3" spans="1:16" s="8" customFormat="1" x14ac:dyDescent="0.3">
      <c r="A3" s="17"/>
      <c r="B3" s="13" t="s">
        <v>1130</v>
      </c>
      <c r="C3" s="434" t="s">
        <v>565</v>
      </c>
      <c r="D3" s="16"/>
      <c r="E3" s="17"/>
      <c r="F3" s="108"/>
      <c r="G3" s="108"/>
      <c r="H3" s="108"/>
      <c r="I3" s="17"/>
      <c r="J3" s="108"/>
      <c r="K3" s="17"/>
      <c r="L3" s="17"/>
      <c r="M3" s="17"/>
      <c r="N3" s="108"/>
      <c r="O3" s="108"/>
      <c r="P3" s="108"/>
    </row>
    <row r="4" spans="1:16" s="8" customFormat="1" x14ac:dyDescent="0.3">
      <c r="A4" s="17"/>
      <c r="B4" s="17" t="s">
        <v>14</v>
      </c>
      <c r="C4" s="435" t="s">
        <v>121</v>
      </c>
      <c r="D4" s="19"/>
      <c r="E4" s="17"/>
      <c r="F4" s="108"/>
      <c r="G4" s="108"/>
      <c r="H4" s="108"/>
      <c r="I4" s="17"/>
      <c r="J4" s="108"/>
      <c r="K4" s="17"/>
      <c r="L4" s="17"/>
      <c r="M4" s="17"/>
      <c r="N4" s="108"/>
      <c r="O4" s="108"/>
      <c r="P4" s="108"/>
    </row>
    <row r="5" spans="1:16" s="8" customFormat="1" x14ac:dyDescent="0.3">
      <c r="A5" s="17"/>
      <c r="B5" s="17" t="s">
        <v>16</v>
      </c>
      <c r="C5" s="436">
        <v>35</v>
      </c>
      <c r="D5" s="19"/>
      <c r="E5" s="17"/>
      <c r="F5" s="108"/>
      <c r="G5" s="108"/>
      <c r="H5" s="108"/>
      <c r="I5" s="17"/>
      <c r="J5" s="108"/>
      <c r="K5" s="17"/>
      <c r="L5" s="17"/>
      <c r="M5" s="17"/>
      <c r="N5" s="108"/>
      <c r="O5" s="108"/>
      <c r="P5" s="108"/>
    </row>
    <row r="6" spans="1:16" s="8" customFormat="1" x14ac:dyDescent="0.3">
      <c r="A6" s="17"/>
      <c r="B6" s="17"/>
      <c r="C6" s="492"/>
      <c r="D6" s="19"/>
      <c r="E6" s="17"/>
      <c r="F6" s="108"/>
      <c r="G6" s="108"/>
      <c r="H6" s="108"/>
      <c r="I6" s="17"/>
      <c r="J6" s="108"/>
      <c r="K6" s="17"/>
      <c r="L6" s="17"/>
      <c r="M6" s="17"/>
      <c r="N6" s="108"/>
      <c r="O6" s="108"/>
      <c r="P6" s="108"/>
    </row>
    <row r="7" spans="1:16" s="8" customFormat="1" x14ac:dyDescent="0.3">
      <c r="A7" s="17"/>
      <c r="B7" s="17"/>
      <c r="C7" s="438"/>
      <c r="D7" s="19"/>
      <c r="E7" s="17"/>
      <c r="F7" s="110" t="s">
        <v>18</v>
      </c>
      <c r="G7" s="111"/>
      <c r="H7" s="111"/>
      <c r="I7" s="24"/>
      <c r="J7" s="111"/>
      <c r="K7" s="24"/>
      <c r="L7" s="24"/>
      <c r="M7" s="24"/>
      <c r="N7" s="111"/>
      <c r="O7" s="111"/>
      <c r="P7" s="111"/>
    </row>
    <row r="8" spans="1:16" s="8" customFormat="1" x14ac:dyDescent="0.3">
      <c r="A8" s="17"/>
      <c r="B8" s="17"/>
      <c r="C8" s="439" t="s">
        <v>19</v>
      </c>
      <c r="D8" s="26"/>
      <c r="E8" s="25"/>
      <c r="F8" s="112"/>
      <c r="G8" s="113"/>
      <c r="H8" s="113"/>
      <c r="I8" s="113"/>
      <c r="J8" s="113"/>
      <c r="K8" s="27"/>
      <c r="L8" s="27"/>
      <c r="M8" s="27"/>
      <c r="N8" s="113" t="s">
        <v>2314</v>
      </c>
      <c r="O8" s="113"/>
      <c r="P8" s="113"/>
    </row>
    <row r="9" spans="1:16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B10" s="226"/>
      <c r="C10" s="513"/>
      <c r="D10" s="514"/>
      <c r="E10" s="389"/>
      <c r="F10" s="515"/>
      <c r="G10" s="516"/>
      <c r="H10" s="516"/>
      <c r="I10" s="516"/>
      <c r="J10" s="516"/>
      <c r="K10" s="516"/>
      <c r="L10" s="516"/>
      <c r="M10" s="516"/>
      <c r="N10" s="516"/>
      <c r="O10" s="516"/>
      <c r="P10" s="516"/>
    </row>
    <row r="11" spans="1:16" s="493" customFormat="1" x14ac:dyDescent="0.3">
      <c r="A11" s="1436"/>
      <c r="B11" s="1438"/>
      <c r="C11" s="221" t="s">
        <v>1024</v>
      </c>
      <c r="D11" s="418">
        <v>2</v>
      </c>
      <c r="E11" s="33">
        <v>41912</v>
      </c>
      <c r="F11" s="115">
        <v>0.16230008599999998</v>
      </c>
      <c r="G11" s="115">
        <v>0.10879670336377142</v>
      </c>
      <c r="H11" s="115">
        <v>5.3503382636228558E-2</v>
      </c>
      <c r="I11" s="537">
        <v>54696</v>
      </c>
      <c r="J11" s="453">
        <v>6.5</v>
      </c>
      <c r="K11" s="453">
        <v>28.5</v>
      </c>
      <c r="L11" s="453">
        <v>9.256669476377144E-2</v>
      </c>
      <c r="M11" s="453">
        <v>5.28</v>
      </c>
      <c r="N11" s="453">
        <v>8.5694445407999992E-3</v>
      </c>
      <c r="O11" s="115">
        <v>6.2072827177028556E-2</v>
      </c>
      <c r="P11" s="115">
        <v>0.10022725882297143</v>
      </c>
    </row>
    <row r="12" spans="1:16" s="118" customFormat="1" x14ac:dyDescent="0.3">
      <c r="A12" s="1436"/>
      <c r="B12" s="1438"/>
      <c r="C12" s="440" t="s">
        <v>1015</v>
      </c>
      <c r="D12" s="732">
        <v>2</v>
      </c>
      <c r="E12" s="33">
        <v>41912</v>
      </c>
      <c r="F12" s="115">
        <v>6.2975000000000003E-2</v>
      </c>
      <c r="G12" s="115">
        <v>4.2214841428571431E-2</v>
      </c>
      <c r="H12" s="115">
        <v>2.0760158571428575E-2</v>
      </c>
      <c r="I12" s="537">
        <v>54696</v>
      </c>
      <c r="J12" s="453">
        <v>6.5</v>
      </c>
      <c r="K12" s="453">
        <v>28.5</v>
      </c>
      <c r="L12" s="453">
        <v>3.5917341428571434E-2</v>
      </c>
      <c r="M12" s="453">
        <v>5.28</v>
      </c>
      <c r="N12" s="453">
        <v>3.3250800000000002E-3</v>
      </c>
      <c r="O12" s="115">
        <v>2.4085238571428576E-2</v>
      </c>
      <c r="P12" s="115">
        <v>3.8889761428571423E-2</v>
      </c>
    </row>
    <row r="13" spans="1:16" s="118" customFormat="1" x14ac:dyDescent="0.3">
      <c r="A13" s="1436"/>
      <c r="B13" s="1438"/>
      <c r="C13" s="440" t="s">
        <v>1327</v>
      </c>
      <c r="D13" s="418">
        <v>3</v>
      </c>
      <c r="E13" s="33">
        <v>42277</v>
      </c>
      <c r="F13" s="115">
        <v>0.15844658849999999</v>
      </c>
      <c r="G13" s="115">
        <v>0.11243369919959997</v>
      </c>
      <c r="H13" s="115">
        <v>4.6012889300400005E-2</v>
      </c>
      <c r="I13" s="537">
        <v>55061</v>
      </c>
      <c r="J13" s="453">
        <v>5.5</v>
      </c>
      <c r="K13" s="453">
        <v>29.5</v>
      </c>
      <c r="L13" s="453">
        <v>9.6589040349599975E-2</v>
      </c>
      <c r="M13" s="453">
        <v>5.28</v>
      </c>
      <c r="N13" s="453">
        <v>8.3659798727999998E-3</v>
      </c>
      <c r="O13" s="115">
        <v>5.4378869173200006E-2</v>
      </c>
      <c r="P13" s="115">
        <v>0.10406771932679998</v>
      </c>
    </row>
    <row r="14" spans="1:16" s="118" customFormat="1" x14ac:dyDescent="0.3">
      <c r="A14" s="1436"/>
      <c r="B14" s="1438"/>
      <c r="C14" s="440" t="s">
        <v>1110</v>
      </c>
      <c r="D14" s="732">
        <v>190</v>
      </c>
      <c r="E14" s="33">
        <v>41912</v>
      </c>
      <c r="F14" s="115">
        <v>2.0672000000000001</v>
      </c>
      <c r="G14" s="115">
        <v>1.3857327542857143</v>
      </c>
      <c r="H14" s="115">
        <v>0.68146724571428596</v>
      </c>
      <c r="I14" s="537">
        <v>54696</v>
      </c>
      <c r="J14" s="453">
        <v>6.5</v>
      </c>
      <c r="K14" s="453">
        <v>28.5</v>
      </c>
      <c r="L14" s="453">
        <v>1.1790127542857141</v>
      </c>
      <c r="M14" s="453">
        <v>5.28</v>
      </c>
      <c r="N14" s="453">
        <v>0.10914816000000002</v>
      </c>
      <c r="O14" s="115">
        <v>0.79061540571428601</v>
      </c>
      <c r="P14" s="115">
        <v>1.2765845942857141</v>
      </c>
    </row>
    <row r="15" spans="1:16" s="118" customFormat="1" x14ac:dyDescent="0.3">
      <c r="A15" s="1436"/>
      <c r="B15" s="1438"/>
      <c r="C15" s="440" t="s">
        <v>1024</v>
      </c>
      <c r="D15" s="503">
        <v>3</v>
      </c>
      <c r="E15" s="33">
        <v>42277</v>
      </c>
      <c r="F15" s="115">
        <v>0.12</v>
      </c>
      <c r="G15" s="115">
        <v>8.5151999999999992E-2</v>
      </c>
      <c r="H15" s="115">
        <v>3.4848000000000004E-2</v>
      </c>
      <c r="I15" s="537">
        <v>55061</v>
      </c>
      <c r="J15" s="453">
        <v>5.5</v>
      </c>
      <c r="K15" s="453">
        <v>29.5</v>
      </c>
      <c r="L15" s="453">
        <v>7.3151999999999995E-2</v>
      </c>
      <c r="M15" s="453">
        <v>5.28</v>
      </c>
      <c r="N15" s="453">
        <v>6.3360000000000005E-3</v>
      </c>
      <c r="O15" s="115">
        <v>4.1184000000000005E-2</v>
      </c>
      <c r="P15" s="115">
        <v>7.8815999999999997E-2</v>
      </c>
    </row>
    <row r="16" spans="1:16" s="118" customFormat="1" ht="12.75" x14ac:dyDescent="0.25">
      <c r="A16" s="1436"/>
      <c r="B16" s="1438"/>
      <c r="C16" s="222" t="s">
        <v>1110</v>
      </c>
      <c r="D16" s="732">
        <v>226</v>
      </c>
      <c r="E16" s="33">
        <v>42277</v>
      </c>
      <c r="F16" s="99">
        <v>2.3624231999999998</v>
      </c>
      <c r="G16" s="115">
        <v>1.6763755027199998</v>
      </c>
      <c r="H16" s="115">
        <v>0.68604769728000004</v>
      </c>
      <c r="I16" s="537">
        <v>55061</v>
      </c>
      <c r="J16" s="453">
        <v>5.5</v>
      </c>
      <c r="K16" s="453">
        <v>29.5</v>
      </c>
      <c r="L16" s="453">
        <v>1.4401331827199997</v>
      </c>
      <c r="M16" s="453">
        <v>5.28</v>
      </c>
      <c r="N16" s="453">
        <v>0.12473594496000001</v>
      </c>
      <c r="O16" s="115">
        <v>0.8107836422400001</v>
      </c>
      <c r="P16" s="115">
        <v>1.5516395577599997</v>
      </c>
    </row>
    <row r="17" spans="1:16" s="118" customFormat="1" x14ac:dyDescent="0.3">
      <c r="A17" s="1436"/>
      <c r="B17" s="1438"/>
      <c r="C17" s="223" t="s">
        <v>1024</v>
      </c>
      <c r="D17" s="375">
        <v>1</v>
      </c>
      <c r="E17" s="33">
        <v>42277</v>
      </c>
      <c r="F17" s="116">
        <v>0.04</v>
      </c>
      <c r="G17" s="115">
        <v>2.8384E-2</v>
      </c>
      <c r="H17" s="115">
        <v>1.1616000000000001E-2</v>
      </c>
      <c r="I17" s="537">
        <v>55061</v>
      </c>
      <c r="J17" s="453">
        <v>5.5</v>
      </c>
      <c r="K17" s="453">
        <v>29.5</v>
      </c>
      <c r="L17" s="453">
        <v>2.4384000000000003E-2</v>
      </c>
      <c r="M17" s="453">
        <v>5.28</v>
      </c>
      <c r="N17" s="453">
        <v>2.1120000000000002E-3</v>
      </c>
      <c r="O17" s="115">
        <v>1.3728000000000001E-2</v>
      </c>
      <c r="P17" s="115">
        <v>2.6272E-2</v>
      </c>
    </row>
    <row r="18" spans="1:16" s="118" customFormat="1" x14ac:dyDescent="0.3">
      <c r="A18" s="1436"/>
      <c r="B18" s="1438"/>
      <c r="C18" s="440" t="s">
        <v>1110</v>
      </c>
      <c r="D18" s="375">
        <v>774</v>
      </c>
      <c r="E18" s="33">
        <v>43008</v>
      </c>
      <c r="F18" s="116">
        <v>9.5588999999999995</v>
      </c>
      <c r="G18" s="115">
        <v>7.7924152799999993</v>
      </c>
      <c r="H18" s="115">
        <v>1.76648472</v>
      </c>
      <c r="I18" s="537">
        <v>55792</v>
      </c>
      <c r="J18" s="453">
        <v>3.5</v>
      </c>
      <c r="K18" s="453">
        <v>31.5</v>
      </c>
      <c r="L18" s="453">
        <v>6.8365252799999991</v>
      </c>
      <c r="M18" s="453">
        <v>5.28</v>
      </c>
      <c r="N18" s="453">
        <v>0.50470992000000003</v>
      </c>
      <c r="O18" s="115">
        <v>2.27119464</v>
      </c>
      <c r="P18" s="115">
        <v>7.2877053599999995</v>
      </c>
    </row>
    <row r="19" spans="1:16" s="118" customFormat="1" x14ac:dyDescent="0.3">
      <c r="A19" s="1436"/>
      <c r="B19" s="1438"/>
      <c r="C19" s="1437" t="s">
        <v>1024</v>
      </c>
      <c r="D19" s="732">
        <v>1</v>
      </c>
      <c r="E19" s="33">
        <v>42277</v>
      </c>
      <c r="F19" s="115">
        <v>5.5418000000000002E-2</v>
      </c>
      <c r="G19" s="115">
        <v>2.445726640999998E-2</v>
      </c>
      <c r="H19" s="115">
        <v>3.0960733590000022E-2</v>
      </c>
      <c r="I19" s="537">
        <v>55061</v>
      </c>
      <c r="J19" s="453">
        <v>5.5</v>
      </c>
      <c r="K19" s="453">
        <v>29.5</v>
      </c>
      <c r="L19" s="453">
        <v>1.8915466409999981E-2</v>
      </c>
      <c r="M19" s="453">
        <v>5.28</v>
      </c>
      <c r="N19" s="453">
        <v>2.9260704000000004E-3</v>
      </c>
      <c r="O19" s="115">
        <v>3.388680399000002E-2</v>
      </c>
      <c r="P19" s="115">
        <v>2.1531196009999982E-2</v>
      </c>
    </row>
    <row r="20" spans="1:16" s="118" customFormat="1" x14ac:dyDescent="0.3">
      <c r="A20" s="1436"/>
      <c r="B20" s="1438"/>
      <c r="C20" s="223" t="s">
        <v>1327</v>
      </c>
      <c r="D20" s="732">
        <v>5</v>
      </c>
      <c r="E20" s="33">
        <v>42277</v>
      </c>
      <c r="F20" s="115">
        <v>0.26407764750000001</v>
      </c>
      <c r="G20" s="115">
        <v>0.18738949866599997</v>
      </c>
      <c r="H20" s="115">
        <v>7.6688148834000047E-2</v>
      </c>
      <c r="I20" s="537">
        <v>55061</v>
      </c>
      <c r="J20" s="453">
        <v>5.5</v>
      </c>
      <c r="K20" s="453">
        <v>29.5</v>
      </c>
      <c r="L20" s="453">
        <v>0.16098173391599996</v>
      </c>
      <c r="M20" s="453">
        <v>5.28</v>
      </c>
      <c r="N20" s="453">
        <v>1.3943299788000001E-2</v>
      </c>
      <c r="O20" s="115">
        <v>9.0631448622000052E-2</v>
      </c>
      <c r="P20" s="115">
        <v>0.17344619887799995</v>
      </c>
    </row>
    <row r="21" spans="1:16" s="118" customFormat="1" x14ac:dyDescent="0.3">
      <c r="A21" s="8"/>
      <c r="B21" s="227"/>
      <c r="C21" s="363" t="s">
        <v>1794</v>
      </c>
      <c r="D21" s="732">
        <v>3</v>
      </c>
      <c r="E21" s="33">
        <v>43373</v>
      </c>
      <c r="F21" s="115">
        <v>8.319E-2</v>
      </c>
      <c r="G21" s="115">
        <v>7.2208919999999996E-2</v>
      </c>
      <c r="H21" s="115">
        <v>1.0981080000000001E-2</v>
      </c>
      <c r="I21" s="537">
        <v>56157</v>
      </c>
      <c r="J21" s="453">
        <v>2.5</v>
      </c>
      <c r="K21" s="453">
        <v>32.5</v>
      </c>
      <c r="L21" s="453">
        <v>6.3889920000000003E-2</v>
      </c>
      <c r="M21" s="453">
        <v>5.28</v>
      </c>
      <c r="N21" s="453">
        <v>4.3924319999999999E-3</v>
      </c>
      <c r="O21" s="115">
        <v>1.5373512000000001E-2</v>
      </c>
      <c r="P21" s="115">
        <v>6.7816487999999994E-2</v>
      </c>
    </row>
    <row r="22" spans="1:16" s="118" customFormat="1" x14ac:dyDescent="0.3">
      <c r="A22" s="8"/>
      <c r="B22" s="227"/>
      <c r="C22" s="499" t="s">
        <v>1110</v>
      </c>
      <c r="D22" s="732">
        <v>143</v>
      </c>
      <c r="E22" s="33">
        <v>43373</v>
      </c>
      <c r="F22" s="115">
        <v>1.7657341702</v>
      </c>
      <c r="G22" s="115">
        <v>1.5326572597335999</v>
      </c>
      <c r="H22" s="115">
        <v>0.23307691046640003</v>
      </c>
      <c r="I22" s="537">
        <v>56157</v>
      </c>
      <c r="J22" s="453">
        <v>2.5</v>
      </c>
      <c r="K22" s="453">
        <v>32.5</v>
      </c>
      <c r="L22" s="453">
        <v>1.3560838427135999</v>
      </c>
      <c r="M22" s="453">
        <v>5.28</v>
      </c>
      <c r="N22" s="453">
        <v>9.3230764186560011E-2</v>
      </c>
      <c r="O22" s="115">
        <v>0.32630767465296007</v>
      </c>
      <c r="P22" s="115">
        <v>1.4394264955470399</v>
      </c>
    </row>
    <row r="23" spans="1:16" s="118" customFormat="1" x14ac:dyDescent="0.3">
      <c r="A23" s="8"/>
      <c r="B23" s="227"/>
      <c r="C23" s="440" t="s">
        <v>1110</v>
      </c>
      <c r="D23" s="732">
        <v>45</v>
      </c>
      <c r="E23" s="33">
        <v>43373</v>
      </c>
      <c r="F23" s="115">
        <v>0.55565061299999996</v>
      </c>
      <c r="G23" s="115">
        <v>0.48230473208399993</v>
      </c>
      <c r="H23" s="115">
        <v>7.3345880916E-2</v>
      </c>
      <c r="I23" s="537">
        <v>56157</v>
      </c>
      <c r="J23" s="453">
        <v>2.5</v>
      </c>
      <c r="K23" s="453">
        <v>32.5</v>
      </c>
      <c r="L23" s="453">
        <v>0.42673967078399999</v>
      </c>
      <c r="M23" s="453">
        <v>5.28</v>
      </c>
      <c r="N23" s="453">
        <v>2.9338352366399999E-2</v>
      </c>
      <c r="O23" s="115">
        <v>0.10268423328240001</v>
      </c>
      <c r="P23" s="115">
        <v>0.45296637971759995</v>
      </c>
    </row>
    <row r="24" spans="1:16" s="118" customFormat="1" x14ac:dyDescent="0.3">
      <c r="A24" s="8"/>
      <c r="B24" s="227"/>
      <c r="C24" s="440"/>
      <c r="D24" s="732"/>
      <c r="E24" s="33"/>
      <c r="F24" s="115"/>
      <c r="G24" s="115"/>
      <c r="H24" s="115"/>
      <c r="I24" s="537"/>
      <c r="J24" s="453"/>
      <c r="K24" s="453"/>
      <c r="L24" s="453"/>
      <c r="M24" s="453"/>
      <c r="N24" s="453"/>
      <c r="O24" s="115"/>
      <c r="P24" s="115"/>
    </row>
    <row r="25" spans="1:16" s="118" customFormat="1" x14ac:dyDescent="0.3">
      <c r="A25" s="8"/>
      <c r="B25" s="227"/>
      <c r="C25" s="440"/>
      <c r="D25" s="732"/>
      <c r="E25" s="33"/>
      <c r="F25" s="115"/>
      <c r="G25" s="115"/>
      <c r="H25" s="115"/>
      <c r="I25" s="537"/>
      <c r="J25" s="453"/>
      <c r="K25" s="453"/>
      <c r="L25" s="453"/>
      <c r="M25" s="453"/>
      <c r="N25" s="453"/>
      <c r="O25" s="115"/>
      <c r="P25" s="115"/>
    </row>
    <row r="26" spans="1:16" s="118" customFormat="1" x14ac:dyDescent="0.3">
      <c r="A26" s="8"/>
      <c r="B26" s="830"/>
      <c r="C26" s="440"/>
      <c r="D26" s="732"/>
      <c r="E26" s="33"/>
      <c r="F26" s="115"/>
      <c r="G26" s="115"/>
      <c r="H26" s="115"/>
      <c r="I26" s="537"/>
      <c r="J26" s="453"/>
      <c r="K26" s="453"/>
      <c r="L26" s="453"/>
      <c r="M26" s="453"/>
      <c r="N26" s="453"/>
      <c r="O26" s="115"/>
      <c r="P26" s="115"/>
    </row>
    <row r="27" spans="1:16" s="118" customFormat="1" x14ac:dyDescent="0.3">
      <c r="A27" s="8"/>
      <c r="B27" s="227"/>
      <c r="C27" s="440"/>
      <c r="D27" s="732"/>
      <c r="E27" s="33"/>
      <c r="F27" s="115"/>
      <c r="G27" s="115"/>
      <c r="H27" s="115"/>
      <c r="I27" s="537"/>
      <c r="J27" s="453"/>
      <c r="K27" s="453"/>
      <c r="L27" s="453"/>
      <c r="M27" s="453"/>
      <c r="N27" s="453"/>
      <c r="O27" s="115"/>
      <c r="P27" s="115"/>
    </row>
    <row r="28" spans="1:16" s="118" customFormat="1" x14ac:dyDescent="0.3">
      <c r="A28" s="8"/>
      <c r="B28" s="227"/>
      <c r="C28" s="440"/>
      <c r="D28" s="732"/>
      <c r="E28" s="33"/>
      <c r="F28" s="115"/>
      <c r="G28" s="115"/>
      <c r="H28" s="115"/>
      <c r="I28" s="537"/>
      <c r="J28" s="453"/>
      <c r="K28" s="453"/>
      <c r="L28" s="453"/>
      <c r="M28" s="453"/>
      <c r="N28" s="453"/>
      <c r="O28" s="115"/>
      <c r="P28" s="115"/>
    </row>
    <row r="29" spans="1:16" s="118" customFormat="1" x14ac:dyDescent="0.3">
      <c r="A29" s="8"/>
      <c r="B29" s="227"/>
      <c r="C29" s="440"/>
      <c r="D29" s="732"/>
      <c r="E29" s="33"/>
      <c r="F29" s="115"/>
      <c r="G29" s="115"/>
      <c r="H29" s="115"/>
      <c r="I29" s="537"/>
      <c r="J29" s="453"/>
      <c r="K29" s="453"/>
      <c r="L29" s="453"/>
      <c r="M29" s="453"/>
      <c r="N29" s="453"/>
      <c r="O29" s="115"/>
      <c r="P29" s="115"/>
    </row>
    <row r="30" spans="1:16" s="118" customFormat="1" x14ac:dyDescent="0.3">
      <c r="A30" s="8"/>
      <c r="B30" s="227"/>
      <c r="C30" s="440"/>
      <c r="D30" s="732"/>
      <c r="E30" s="33"/>
      <c r="F30" s="115"/>
      <c r="G30" s="115"/>
      <c r="H30" s="115"/>
      <c r="I30" s="537"/>
      <c r="J30" s="453"/>
      <c r="K30" s="453"/>
      <c r="L30" s="453"/>
      <c r="M30" s="453"/>
      <c r="N30" s="453"/>
      <c r="O30" s="115"/>
      <c r="P30" s="115"/>
    </row>
    <row r="31" spans="1:16" s="118" customFormat="1" x14ac:dyDescent="0.3">
      <c r="A31" s="8"/>
      <c r="B31" s="227"/>
      <c r="C31" s="440"/>
      <c r="D31" s="114"/>
      <c r="E31" s="33"/>
      <c r="F31" s="115"/>
      <c r="G31" s="115"/>
      <c r="H31" s="115"/>
      <c r="I31" s="31"/>
      <c r="J31" s="115"/>
      <c r="K31" s="31"/>
      <c r="L31" s="31"/>
      <c r="M31" s="31"/>
      <c r="N31" s="115"/>
      <c r="O31" s="115"/>
      <c r="P31" s="115"/>
    </row>
    <row r="32" spans="1:16" s="118" customFormat="1" x14ac:dyDescent="0.3">
      <c r="A32" s="8"/>
      <c r="B32" s="227"/>
      <c r="C32" s="271" t="s">
        <v>1431</v>
      </c>
      <c r="D32" s="114"/>
      <c r="E32" s="33"/>
      <c r="F32" s="115"/>
      <c r="G32" s="115"/>
      <c r="H32" s="115"/>
      <c r="I32" s="31"/>
      <c r="J32" s="115"/>
      <c r="K32" s="31"/>
      <c r="L32" s="31"/>
      <c r="M32" s="31"/>
      <c r="N32" s="115"/>
      <c r="O32" s="115"/>
      <c r="P32" s="115"/>
    </row>
    <row r="33" spans="1:17" s="118" customFormat="1" x14ac:dyDescent="0.3">
      <c r="A33" s="8"/>
      <c r="B33" s="227"/>
      <c r="C33" s="812"/>
      <c r="D33" s="114"/>
      <c r="E33" s="33"/>
      <c r="F33" s="115"/>
      <c r="G33" s="115"/>
      <c r="H33" s="115"/>
      <c r="I33" s="31"/>
      <c r="J33" s="115"/>
      <c r="K33" s="31"/>
      <c r="L33" s="31"/>
      <c r="M33" s="31"/>
      <c r="N33" s="115"/>
      <c r="O33" s="115"/>
      <c r="P33" s="115"/>
    </row>
    <row r="34" spans="1:17" s="118" customFormat="1" x14ac:dyDescent="0.3">
      <c r="A34" s="8"/>
      <c r="B34" s="830"/>
      <c r="C34" s="440" t="s">
        <v>1110</v>
      </c>
      <c r="D34" s="732">
        <v>100</v>
      </c>
      <c r="E34" s="33">
        <v>41912</v>
      </c>
      <c r="F34" s="115">
        <v>1.0880000000000001</v>
      </c>
      <c r="G34" s="115">
        <v>1.0880000000000001</v>
      </c>
      <c r="H34" s="115">
        <v>0</v>
      </c>
      <c r="I34" s="537">
        <v>54696</v>
      </c>
      <c r="J34" s="453">
        <v>6.5</v>
      </c>
      <c r="K34" s="453">
        <v>28.5</v>
      </c>
      <c r="L34" s="453">
        <v>0</v>
      </c>
      <c r="M34" s="453">
        <v>0</v>
      </c>
      <c r="N34" s="453">
        <v>0</v>
      </c>
      <c r="O34" s="115">
        <v>0</v>
      </c>
      <c r="P34" s="115">
        <v>1.0880000000000001</v>
      </c>
    </row>
    <row r="35" spans="1:17" s="118" customFormat="1" ht="12.75" x14ac:dyDescent="0.25">
      <c r="A35" s="8"/>
      <c r="B35" s="227"/>
      <c r="C35" s="37" t="s">
        <v>1802</v>
      </c>
      <c r="D35" s="239">
        <v>4</v>
      </c>
      <c r="E35" s="33">
        <v>42277</v>
      </c>
      <c r="F35" s="99">
        <v>0.211262118</v>
      </c>
      <c r="G35" s="115">
        <v>0.211262118</v>
      </c>
      <c r="H35" s="115">
        <v>0</v>
      </c>
      <c r="I35" s="537">
        <v>55061</v>
      </c>
      <c r="J35" s="453">
        <v>5.5</v>
      </c>
      <c r="K35" s="453">
        <v>29.5</v>
      </c>
      <c r="L35" s="453">
        <v>0</v>
      </c>
      <c r="M35" s="453">
        <v>0</v>
      </c>
      <c r="N35" s="453">
        <v>0</v>
      </c>
      <c r="O35" s="115">
        <v>0</v>
      </c>
      <c r="P35" s="115">
        <v>0.211262118</v>
      </c>
    </row>
    <row r="36" spans="1:17" s="118" customFormat="1" x14ac:dyDescent="0.3">
      <c r="A36" s="8"/>
      <c r="B36" s="227"/>
      <c r="C36" s="440" t="s">
        <v>1110</v>
      </c>
      <c r="D36" s="1118">
        <v>165</v>
      </c>
      <c r="E36" s="33">
        <v>43008</v>
      </c>
      <c r="F36" s="116">
        <v>2.03775</v>
      </c>
      <c r="G36" s="115">
        <v>2.03775</v>
      </c>
      <c r="H36" s="115">
        <v>0</v>
      </c>
      <c r="I36" s="537">
        <v>55792</v>
      </c>
      <c r="J36" s="453">
        <v>3.5</v>
      </c>
      <c r="K36" s="453">
        <v>31.5</v>
      </c>
      <c r="L36" s="453">
        <v>0</v>
      </c>
      <c r="M36" s="453">
        <v>0</v>
      </c>
      <c r="N36" s="453">
        <v>0</v>
      </c>
      <c r="O36" s="115">
        <v>0</v>
      </c>
      <c r="P36" s="115">
        <v>2.03775</v>
      </c>
    </row>
    <row r="37" spans="1:17" s="118" customFormat="1" ht="12.75" x14ac:dyDescent="0.25">
      <c r="A37" s="8"/>
      <c r="B37" s="227"/>
      <c r="C37" s="1117"/>
      <c r="D37" s="1118"/>
      <c r="E37" s="33"/>
      <c r="F37" s="1081"/>
      <c r="G37" s="115"/>
      <c r="H37" s="115"/>
      <c r="I37" s="537"/>
      <c r="J37" s="453"/>
      <c r="K37" s="453"/>
      <c r="L37" s="453"/>
      <c r="M37" s="453"/>
      <c r="N37" s="453"/>
      <c r="O37" s="115"/>
      <c r="P37" s="115"/>
    </row>
    <row r="38" spans="1:17" s="118" customFormat="1" x14ac:dyDescent="0.3">
      <c r="A38" s="8"/>
      <c r="B38" s="227"/>
      <c r="C38" s="440"/>
      <c r="D38" s="114"/>
      <c r="E38" s="33"/>
      <c r="F38" s="115"/>
      <c r="G38" s="115"/>
      <c r="H38" s="115"/>
      <c r="I38" s="31"/>
      <c r="J38" s="115"/>
      <c r="K38" s="31"/>
      <c r="L38" s="31"/>
      <c r="M38" s="31"/>
      <c r="N38" s="115"/>
      <c r="O38" s="115"/>
      <c r="P38" s="115"/>
    </row>
    <row r="39" spans="1:17" s="118" customFormat="1" x14ac:dyDescent="0.3">
      <c r="A39" s="8"/>
      <c r="B39" s="227"/>
      <c r="C39" s="440"/>
      <c r="D39" s="114"/>
      <c r="E39" s="33"/>
      <c r="F39" s="115"/>
      <c r="G39" s="115"/>
      <c r="H39" s="115"/>
      <c r="I39" s="31"/>
      <c r="J39" s="115"/>
      <c r="K39" s="31"/>
      <c r="L39" s="31"/>
      <c r="M39" s="31"/>
      <c r="N39" s="115"/>
      <c r="O39" s="115"/>
      <c r="P39" s="115"/>
    </row>
    <row r="41" spans="1:17" s="130" customFormat="1" x14ac:dyDescent="0.3">
      <c r="A41" s="126"/>
      <c r="B41" s="519"/>
      <c r="C41" s="495" t="s">
        <v>10</v>
      </c>
      <c r="D41" s="128"/>
      <c r="E41" s="128"/>
      <c r="F41" s="129">
        <v>20.593327423200002</v>
      </c>
      <c r="G41" s="129">
        <v>16.867534575891256</v>
      </c>
      <c r="H41" s="129">
        <v>3.7257928473087434</v>
      </c>
      <c r="I41" s="129"/>
      <c r="J41" s="129"/>
      <c r="K41" s="129"/>
      <c r="L41" s="129"/>
      <c r="M41" s="129"/>
      <c r="N41" s="129">
        <v>0.91113344811456021</v>
      </c>
      <c r="O41" s="129">
        <v>4.6369262954233026</v>
      </c>
      <c r="P41" s="129">
        <v>15.956401127776697</v>
      </c>
      <c r="Q41" s="454"/>
    </row>
    <row r="42" spans="1:17" x14ac:dyDescent="0.3">
      <c r="P42" s="847"/>
      <c r="Q42" s="847"/>
    </row>
  </sheetData>
  <hyperlinks>
    <hyperlink ref="B2" location="Tr" display="FA Schedule"/>
  </hyperlinks>
  <printOptions horizontalCentered="1"/>
  <pageMargins left="0.75" right="0.75" top="1" bottom="1" header="0.5" footer="0.5"/>
  <pageSetup paperSize="8" scale="7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Q39"/>
  <sheetViews>
    <sheetView view="pageBreakPreview" zoomScale="54" zoomScaleNormal="106" zoomScaleSheetLayoutView="99" workbookViewId="0">
      <selection activeCell="O32" sqref="O32"/>
    </sheetView>
  </sheetViews>
  <sheetFormatPr defaultColWidth="9.109375" defaultRowHeight="13.2" x14ac:dyDescent="0.3"/>
  <cols>
    <col min="1" max="1" width="19.109375" style="9" customWidth="1"/>
    <col min="2" max="2" width="37.109375" style="179" customWidth="1"/>
    <col min="3" max="3" width="11.44140625" style="44" bestFit="1" customWidth="1"/>
    <col min="4" max="4" width="15.6640625" style="8" customWidth="1"/>
    <col min="5" max="5" width="15.6640625" style="131" customWidth="1" collapsed="1"/>
    <col min="6" max="7" width="14.5546875" style="131" customWidth="1"/>
    <col min="8" max="8" width="15.6640625" style="131" customWidth="1"/>
    <col min="9" max="10" width="13.5546875" style="131" customWidth="1"/>
    <col min="11" max="12" width="13.33203125" style="131" customWidth="1"/>
    <col min="13" max="13" width="11.88671875" style="131" customWidth="1"/>
    <col min="14" max="14" width="12.44140625" style="131" customWidth="1"/>
    <col min="15" max="15" width="16.88671875" style="131" customWidth="1"/>
    <col min="16" max="17" width="15.6640625" style="131" customWidth="1"/>
    <col min="18" max="16384" width="9.109375" style="131"/>
  </cols>
  <sheetData>
    <row r="1" spans="1:17" s="8" customFormat="1" x14ac:dyDescent="0.3">
      <c r="A1" s="9"/>
      <c r="B1" s="432"/>
      <c r="C1" s="11"/>
      <c r="D1" s="10"/>
      <c r="E1" s="107"/>
      <c r="F1" s="107"/>
      <c r="G1" s="107"/>
      <c r="H1" s="107"/>
      <c r="I1" s="97"/>
      <c r="K1" s="97"/>
      <c r="L1" s="97"/>
      <c r="M1" s="97"/>
      <c r="N1" s="97"/>
      <c r="O1" s="107"/>
      <c r="P1" s="107"/>
      <c r="Q1" s="107"/>
    </row>
    <row r="2" spans="1:17" s="8" customFormat="1" x14ac:dyDescent="0.3">
      <c r="A2" s="12" t="s">
        <v>11</v>
      </c>
      <c r="B2" s="433"/>
      <c r="C2" s="16"/>
      <c r="D2" s="14"/>
      <c r="E2" s="869">
        <v>44287</v>
      </c>
      <c r="F2" s="108"/>
      <c r="G2" s="108"/>
      <c r="H2" s="108"/>
      <c r="I2" s="17"/>
      <c r="J2" s="17"/>
      <c r="K2" s="17"/>
      <c r="L2" s="17"/>
      <c r="M2" s="17"/>
      <c r="N2" s="17"/>
      <c r="O2" s="108"/>
      <c r="P2" s="108"/>
      <c r="Q2" s="108"/>
    </row>
    <row r="3" spans="1:17" s="8" customFormat="1" x14ac:dyDescent="0.3">
      <c r="A3" s="13" t="s">
        <v>1126</v>
      </c>
      <c r="B3" s="434"/>
      <c r="C3" s="16"/>
      <c r="D3" s="17"/>
      <c r="E3" s="108"/>
      <c r="F3" s="108"/>
      <c r="G3" s="108"/>
      <c r="H3" s="108"/>
      <c r="I3" s="17"/>
      <c r="J3" s="17"/>
      <c r="K3" s="17"/>
      <c r="L3" s="17"/>
      <c r="M3" s="17"/>
      <c r="N3" s="17"/>
      <c r="O3" s="108"/>
      <c r="P3" s="108"/>
      <c r="Q3" s="108"/>
    </row>
    <row r="4" spans="1:17" s="8" customFormat="1" x14ac:dyDescent="0.3">
      <c r="A4" s="13" t="s">
        <v>14</v>
      </c>
      <c r="B4" s="435" t="s">
        <v>121</v>
      </c>
      <c r="C4" s="19"/>
      <c r="D4" s="17"/>
      <c r="E4" s="108"/>
      <c r="F4" s="108"/>
      <c r="G4" s="108"/>
      <c r="H4" s="108"/>
      <c r="I4" s="17"/>
      <c r="J4" s="17"/>
      <c r="K4" s="17"/>
      <c r="L4" s="17"/>
      <c r="M4" s="17"/>
      <c r="N4" s="17"/>
      <c r="O4" s="108"/>
      <c r="P4" s="108"/>
      <c r="Q4" s="108"/>
    </row>
    <row r="5" spans="1:17" s="8" customFormat="1" x14ac:dyDescent="0.3">
      <c r="A5" s="13" t="s">
        <v>16</v>
      </c>
      <c r="B5" s="436">
        <v>35</v>
      </c>
      <c r="C5" s="19"/>
      <c r="D5" s="17"/>
      <c r="E5" s="108"/>
      <c r="F5" s="108"/>
      <c r="G5" s="108"/>
      <c r="H5" s="108"/>
      <c r="I5" s="157"/>
      <c r="J5" s="17"/>
      <c r="K5" s="157"/>
      <c r="L5" s="17"/>
      <c r="M5" s="157"/>
      <c r="N5" s="157"/>
      <c r="O5" s="108"/>
      <c r="P5" s="108"/>
      <c r="Q5" s="108"/>
    </row>
    <row r="6" spans="1:17" s="8" customFormat="1" x14ac:dyDescent="0.3">
      <c r="A6" s="13"/>
      <c r="B6" s="492"/>
      <c r="C6" s="19"/>
      <c r="D6" s="17"/>
      <c r="E6" s="108"/>
      <c r="F6" s="108"/>
      <c r="G6" s="108"/>
      <c r="H6" s="108"/>
      <c r="I6" s="17"/>
      <c r="J6" s="17"/>
      <c r="K6" s="17"/>
      <c r="L6" s="17"/>
      <c r="M6" s="17"/>
      <c r="N6" s="17"/>
      <c r="O6" s="108"/>
      <c r="P6" s="108"/>
      <c r="Q6" s="108"/>
    </row>
    <row r="7" spans="1:17" s="8" customFormat="1" x14ac:dyDescent="0.3">
      <c r="A7" s="13"/>
      <c r="B7" s="438"/>
      <c r="C7" s="19"/>
      <c r="D7" s="17"/>
      <c r="E7" s="110" t="s">
        <v>18</v>
      </c>
      <c r="F7" s="111"/>
      <c r="G7" s="111"/>
      <c r="H7" s="111"/>
      <c r="I7" s="24"/>
      <c r="J7" s="24"/>
      <c r="K7" s="24"/>
      <c r="L7" s="24"/>
      <c r="M7" s="24"/>
      <c r="N7" s="24"/>
      <c r="O7" s="111"/>
      <c r="P7" s="111"/>
      <c r="Q7" s="111"/>
    </row>
    <row r="8" spans="1:17" s="8" customFormat="1" x14ac:dyDescent="0.3">
      <c r="A8" s="13"/>
      <c r="B8" s="439" t="s">
        <v>19</v>
      </c>
      <c r="C8" s="26"/>
      <c r="D8" s="25"/>
      <c r="E8" s="112"/>
      <c r="F8" s="113"/>
      <c r="G8" s="113"/>
      <c r="H8" s="113"/>
      <c r="I8" s="27"/>
      <c r="J8" s="113"/>
      <c r="K8" s="27"/>
      <c r="L8" s="27"/>
      <c r="M8" s="27"/>
      <c r="N8" s="27"/>
      <c r="O8" s="113" t="s">
        <v>2314</v>
      </c>
      <c r="P8" s="113"/>
      <c r="Q8" s="113"/>
    </row>
    <row r="9" spans="1:17" s="238" customFormat="1" ht="64.5" customHeight="1" x14ac:dyDescent="0.3">
      <c r="A9" s="233"/>
      <c r="B9" s="232" t="s">
        <v>20</v>
      </c>
      <c r="C9" s="91" t="s">
        <v>36</v>
      </c>
      <c r="D9" s="91" t="s">
        <v>21</v>
      </c>
      <c r="E9" s="91" t="s">
        <v>22</v>
      </c>
      <c r="F9" s="90" t="s">
        <v>2318</v>
      </c>
      <c r="G9" s="90" t="s">
        <v>2322</v>
      </c>
      <c r="H9" s="90" t="s">
        <v>2323</v>
      </c>
      <c r="I9" s="90" t="s">
        <v>2131</v>
      </c>
      <c r="J9" s="90" t="s">
        <v>99</v>
      </c>
      <c r="K9" s="90" t="s">
        <v>1728</v>
      </c>
      <c r="L9" s="269" t="s">
        <v>1726</v>
      </c>
      <c r="M9" s="90" t="s">
        <v>1720</v>
      </c>
      <c r="N9" s="90" t="s">
        <v>1719</v>
      </c>
      <c r="O9" s="90" t="s">
        <v>2315</v>
      </c>
      <c r="P9" s="90" t="s">
        <v>2316</v>
      </c>
      <c r="Q9" s="90" t="s">
        <v>2317</v>
      </c>
    </row>
    <row r="10" spans="1:17" s="8" customFormat="1" x14ac:dyDescent="0.3">
      <c r="A10" s="1570"/>
      <c r="B10" s="440"/>
      <c r="C10" s="114"/>
      <c r="D10" s="30"/>
      <c r="E10" s="115"/>
      <c r="F10" s="115"/>
      <c r="G10" s="115"/>
      <c r="H10" s="115"/>
      <c r="I10" s="31"/>
      <c r="J10" s="31"/>
      <c r="K10" s="31"/>
      <c r="L10" s="31"/>
      <c r="M10" s="31"/>
      <c r="N10" s="31"/>
      <c r="O10" s="115"/>
      <c r="P10" s="115"/>
      <c r="Q10" s="115"/>
    </row>
    <row r="11" spans="1:17" s="493" customFormat="1" x14ac:dyDescent="0.3">
      <c r="A11" s="1571"/>
      <c r="B11" s="440" t="s">
        <v>1015</v>
      </c>
      <c r="C11" s="503">
        <v>0</v>
      </c>
      <c r="D11" s="356">
        <v>42643</v>
      </c>
      <c r="E11" s="1564">
        <v>0</v>
      </c>
      <c r="F11" s="453">
        <v>0</v>
      </c>
      <c r="G11" s="453">
        <v>0</v>
      </c>
      <c r="H11" s="453">
        <v>0</v>
      </c>
      <c r="I11" s="453">
        <v>0</v>
      </c>
      <c r="J11" s="356">
        <v>55426</v>
      </c>
      <c r="K11" s="453">
        <v>4.5</v>
      </c>
      <c r="L11" s="453">
        <v>30.5</v>
      </c>
      <c r="M11" s="453">
        <v>0</v>
      </c>
      <c r="N11" s="453">
        <v>5.28</v>
      </c>
      <c r="O11" s="453">
        <v>0</v>
      </c>
      <c r="P11" s="453">
        <v>0</v>
      </c>
      <c r="Q11" s="453">
        <v>0</v>
      </c>
    </row>
    <row r="12" spans="1:17" s="118" customFormat="1" x14ac:dyDescent="0.3">
      <c r="A12" s="1571"/>
      <c r="B12" s="440" t="s">
        <v>1024</v>
      </c>
      <c r="C12" s="503">
        <v>0</v>
      </c>
      <c r="D12" s="356">
        <v>42277</v>
      </c>
      <c r="E12" s="1564">
        <v>0</v>
      </c>
      <c r="F12" s="453">
        <v>0</v>
      </c>
      <c r="G12" s="453">
        <v>0</v>
      </c>
      <c r="H12" s="453">
        <v>0</v>
      </c>
      <c r="I12" s="453">
        <v>0</v>
      </c>
      <c r="J12" s="356">
        <v>55061</v>
      </c>
      <c r="K12" s="453">
        <v>5.5</v>
      </c>
      <c r="L12" s="453">
        <v>29.5</v>
      </c>
      <c r="M12" s="453">
        <v>0</v>
      </c>
      <c r="N12" s="453">
        <v>5.28</v>
      </c>
      <c r="O12" s="453">
        <v>0</v>
      </c>
      <c r="P12" s="453">
        <v>0</v>
      </c>
      <c r="Q12" s="453">
        <v>0</v>
      </c>
    </row>
    <row r="13" spans="1:17" x14ac:dyDescent="0.3">
      <c r="A13" s="1571"/>
      <c r="B13" s="499" t="s">
        <v>1110</v>
      </c>
      <c r="C13" s="507">
        <v>0</v>
      </c>
      <c r="D13" s="356">
        <v>42277</v>
      </c>
      <c r="E13" s="1565">
        <v>0</v>
      </c>
      <c r="F13" s="453">
        <v>0</v>
      </c>
      <c r="G13" s="453">
        <v>0</v>
      </c>
      <c r="H13" s="417">
        <v>0</v>
      </c>
      <c r="I13" s="453">
        <v>0</v>
      </c>
      <c r="J13" s="356">
        <v>55061</v>
      </c>
      <c r="K13" s="453">
        <v>5.5</v>
      </c>
      <c r="L13" s="453">
        <v>29.5</v>
      </c>
      <c r="M13" s="453">
        <v>0</v>
      </c>
      <c r="N13" s="453">
        <v>5.28</v>
      </c>
      <c r="O13" s="453">
        <v>0</v>
      </c>
      <c r="P13" s="453">
        <v>0</v>
      </c>
      <c r="Q13" s="453">
        <v>0</v>
      </c>
    </row>
    <row r="14" spans="1:17" s="130" customFormat="1" x14ac:dyDescent="0.3">
      <c r="A14" s="1571"/>
      <c r="B14" s="499" t="s">
        <v>1327</v>
      </c>
      <c r="C14" s="463">
        <v>0</v>
      </c>
      <c r="D14" s="356">
        <v>42277</v>
      </c>
      <c r="E14" s="1566">
        <v>0</v>
      </c>
      <c r="F14" s="453">
        <v>0</v>
      </c>
      <c r="G14" s="453">
        <v>0</v>
      </c>
      <c r="H14" s="508">
        <v>0</v>
      </c>
      <c r="I14" s="453">
        <v>0</v>
      </c>
      <c r="J14" s="356">
        <v>55061</v>
      </c>
      <c r="K14" s="453">
        <v>5.5</v>
      </c>
      <c r="L14" s="453">
        <v>29.5</v>
      </c>
      <c r="M14" s="453">
        <v>0</v>
      </c>
      <c r="N14" s="453">
        <v>5.28</v>
      </c>
      <c r="O14" s="453">
        <v>0</v>
      </c>
      <c r="P14" s="453">
        <v>0</v>
      </c>
      <c r="Q14" s="453">
        <v>0</v>
      </c>
    </row>
    <row r="15" spans="1:17" x14ac:dyDescent="0.3">
      <c r="A15" s="1571"/>
      <c r="B15" s="363" t="s">
        <v>1324</v>
      </c>
      <c r="C15" s="375">
        <v>0</v>
      </c>
      <c r="D15" s="356">
        <v>42277</v>
      </c>
      <c r="E15" s="1567">
        <v>0</v>
      </c>
      <c r="F15" s="453">
        <v>0</v>
      </c>
      <c r="G15" s="453">
        <v>0</v>
      </c>
      <c r="H15" s="116">
        <v>0</v>
      </c>
      <c r="I15" s="453">
        <v>0</v>
      </c>
      <c r="J15" s="356">
        <v>55061</v>
      </c>
      <c r="K15" s="453">
        <v>5.5</v>
      </c>
      <c r="L15" s="453">
        <v>29.5</v>
      </c>
      <c r="M15" s="453">
        <v>0</v>
      </c>
      <c r="N15" s="453">
        <v>5.28</v>
      </c>
      <c r="O15" s="453">
        <v>0</v>
      </c>
      <c r="P15" s="453">
        <v>0</v>
      </c>
      <c r="Q15" s="453">
        <v>0</v>
      </c>
    </row>
    <row r="16" spans="1:17" x14ac:dyDescent="0.3">
      <c r="A16" s="842"/>
      <c r="B16" s="363" t="s">
        <v>1024</v>
      </c>
      <c r="C16" s="375">
        <v>0</v>
      </c>
      <c r="D16" s="356">
        <v>42643</v>
      </c>
      <c r="E16" s="1567">
        <v>0</v>
      </c>
      <c r="F16" s="453">
        <v>0</v>
      </c>
      <c r="G16" s="453">
        <v>0</v>
      </c>
      <c r="H16" s="116">
        <v>0</v>
      </c>
      <c r="I16" s="453">
        <v>0</v>
      </c>
      <c r="J16" s="356">
        <v>55426</v>
      </c>
      <c r="K16" s="453">
        <v>4.5</v>
      </c>
      <c r="L16" s="453">
        <v>30.5</v>
      </c>
      <c r="M16" s="815">
        <v>0</v>
      </c>
      <c r="N16" s="453">
        <v>5.28</v>
      </c>
      <c r="O16" s="453">
        <v>0</v>
      </c>
      <c r="P16" s="453">
        <v>0</v>
      </c>
      <c r="Q16" s="453">
        <v>0</v>
      </c>
    </row>
    <row r="17" spans="1:17" x14ac:dyDescent="0.3">
      <c r="A17" s="842"/>
      <c r="B17" s="499" t="s">
        <v>1110</v>
      </c>
      <c r="C17" s="375">
        <v>0</v>
      </c>
      <c r="D17" s="356">
        <v>43008</v>
      </c>
      <c r="E17" s="1567">
        <v>0</v>
      </c>
      <c r="F17" s="453">
        <v>0</v>
      </c>
      <c r="G17" s="453">
        <v>0</v>
      </c>
      <c r="H17" s="116">
        <v>0</v>
      </c>
      <c r="I17" s="453">
        <v>0</v>
      </c>
      <c r="J17" s="356">
        <v>55791</v>
      </c>
      <c r="K17" s="453">
        <v>3.5</v>
      </c>
      <c r="L17" s="453">
        <v>31.5</v>
      </c>
      <c r="M17" s="815">
        <v>0</v>
      </c>
      <c r="N17" s="453">
        <v>5.28</v>
      </c>
      <c r="O17" s="453">
        <v>0</v>
      </c>
      <c r="P17" s="453">
        <v>0</v>
      </c>
      <c r="Q17" s="453">
        <v>0</v>
      </c>
    </row>
    <row r="18" spans="1:17" x14ac:dyDescent="0.3">
      <c r="A18" s="842"/>
      <c r="B18" s="363" t="s">
        <v>1324</v>
      </c>
      <c r="C18" s="375">
        <v>0</v>
      </c>
      <c r="D18" s="356">
        <v>43008</v>
      </c>
      <c r="E18" s="1565">
        <v>0</v>
      </c>
      <c r="F18" s="453">
        <v>2.0101557231</v>
      </c>
      <c r="G18" s="453">
        <v>0</v>
      </c>
      <c r="H18" s="116">
        <v>0.45568790190000003</v>
      </c>
      <c r="I18" s="453">
        <v>0</v>
      </c>
      <c r="J18" s="356">
        <v>55791</v>
      </c>
      <c r="K18" s="453">
        <v>3.5</v>
      </c>
      <c r="L18" s="453">
        <v>31.5</v>
      </c>
      <c r="M18" s="815">
        <v>0</v>
      </c>
      <c r="N18" s="453">
        <v>5.28</v>
      </c>
      <c r="O18" s="453">
        <v>0</v>
      </c>
      <c r="P18" s="453">
        <v>0</v>
      </c>
      <c r="Q18" s="453">
        <v>0</v>
      </c>
    </row>
    <row r="19" spans="1:17" x14ac:dyDescent="0.3">
      <c r="A19" s="842"/>
      <c r="B19" s="499" t="s">
        <v>1110</v>
      </c>
      <c r="C19" s="375">
        <v>493</v>
      </c>
      <c r="D19" s="356">
        <v>43373</v>
      </c>
      <c r="E19" s="1567">
        <v>6.0874611602000046</v>
      </c>
      <c r="F19" s="453">
        <v>5.2839162870536045</v>
      </c>
      <c r="G19" s="453">
        <v>5.2839162870536045</v>
      </c>
      <c r="H19" s="116">
        <v>0.80354487314640011</v>
      </c>
      <c r="I19" s="453">
        <v>0.80354487314640011</v>
      </c>
      <c r="J19" s="356">
        <v>56156</v>
      </c>
      <c r="K19" s="453">
        <v>2.5</v>
      </c>
      <c r="L19" s="453">
        <v>32.5</v>
      </c>
      <c r="M19" s="815">
        <v>4.6751701710336038</v>
      </c>
      <c r="N19" s="453">
        <v>5.28</v>
      </c>
      <c r="O19" s="453">
        <v>0.32141794925856026</v>
      </c>
      <c r="P19" s="453">
        <v>1.1249628224049604</v>
      </c>
      <c r="Q19" s="453">
        <v>4.9624983377950445</v>
      </c>
    </row>
    <row r="20" spans="1:17" x14ac:dyDescent="0.3">
      <c r="A20" s="842"/>
      <c r="B20" s="363" t="s">
        <v>2097</v>
      </c>
      <c r="C20" s="375">
        <v>0</v>
      </c>
      <c r="D20" s="356">
        <v>43373</v>
      </c>
      <c r="E20" s="1567">
        <v>0</v>
      </c>
      <c r="F20" s="453">
        <v>0</v>
      </c>
      <c r="G20" s="453">
        <v>0</v>
      </c>
      <c r="H20" s="116">
        <v>0</v>
      </c>
      <c r="I20" s="453">
        <v>0</v>
      </c>
      <c r="J20" s="356">
        <v>56156</v>
      </c>
      <c r="K20" s="453">
        <v>2.5</v>
      </c>
      <c r="L20" s="453">
        <v>32.5</v>
      </c>
      <c r="M20" s="815">
        <v>0</v>
      </c>
      <c r="N20" s="453">
        <v>5.28</v>
      </c>
      <c r="O20" s="453">
        <v>0</v>
      </c>
      <c r="P20" s="453">
        <v>0</v>
      </c>
      <c r="Q20" s="453">
        <v>0</v>
      </c>
    </row>
    <row r="21" spans="1:17" x14ac:dyDescent="0.3">
      <c r="A21" s="842"/>
      <c r="B21" s="363" t="s">
        <v>2152</v>
      </c>
      <c r="C21" s="375">
        <v>0</v>
      </c>
      <c r="D21" s="356">
        <v>43373</v>
      </c>
      <c r="E21" s="1567">
        <v>0</v>
      </c>
      <c r="F21" s="453">
        <v>0</v>
      </c>
      <c r="G21" s="453">
        <v>0</v>
      </c>
      <c r="H21" s="116">
        <v>0</v>
      </c>
      <c r="I21" s="453">
        <v>0</v>
      </c>
      <c r="J21" s="356">
        <v>56156</v>
      </c>
      <c r="K21" s="453">
        <v>2.5</v>
      </c>
      <c r="L21" s="116">
        <v>32.5</v>
      </c>
      <c r="M21" s="815">
        <v>0</v>
      </c>
      <c r="N21" s="453">
        <v>5.28</v>
      </c>
      <c r="O21" s="453">
        <v>0</v>
      </c>
      <c r="P21" s="453">
        <v>0</v>
      </c>
      <c r="Q21" s="453">
        <v>0</v>
      </c>
    </row>
    <row r="22" spans="1:17" x14ac:dyDescent="0.3">
      <c r="A22" s="842"/>
      <c r="B22" s="363" t="s">
        <v>1794</v>
      </c>
      <c r="C22" s="375">
        <v>0</v>
      </c>
      <c r="D22" s="356">
        <v>43373</v>
      </c>
      <c r="E22" s="1567">
        <v>0</v>
      </c>
      <c r="F22" s="453">
        <v>0</v>
      </c>
      <c r="G22" s="453">
        <v>0</v>
      </c>
      <c r="H22" s="116">
        <v>0</v>
      </c>
      <c r="I22" s="453">
        <v>0</v>
      </c>
      <c r="J22" s="356">
        <v>56156</v>
      </c>
      <c r="K22" s="453">
        <v>2.5</v>
      </c>
      <c r="L22" s="116">
        <v>32.5</v>
      </c>
      <c r="M22" s="815">
        <v>0</v>
      </c>
      <c r="N22" s="453">
        <v>5.28</v>
      </c>
      <c r="O22" s="453">
        <v>0</v>
      </c>
      <c r="P22" s="453">
        <v>0</v>
      </c>
      <c r="Q22" s="453">
        <v>0</v>
      </c>
    </row>
    <row r="23" spans="1:17" x14ac:dyDescent="0.3">
      <c r="A23" s="1589"/>
      <c r="B23" s="363" t="s">
        <v>1989</v>
      </c>
      <c r="C23" s="375">
        <v>34</v>
      </c>
      <c r="D23" s="356">
        <v>43373</v>
      </c>
      <c r="E23" s="1567">
        <v>0.71399999999999997</v>
      </c>
      <c r="F23" s="453">
        <v>0.65620800000000001</v>
      </c>
      <c r="G23" s="453">
        <v>0.61975199999999997</v>
      </c>
      <c r="H23" s="116">
        <v>9.9792000000000006E-2</v>
      </c>
      <c r="I23" s="453">
        <v>9.4247999999999998E-2</v>
      </c>
      <c r="J23" s="356">
        <v>56156</v>
      </c>
      <c r="K23" s="453">
        <v>2.5</v>
      </c>
      <c r="L23" s="116">
        <v>32.5</v>
      </c>
      <c r="M23" s="815">
        <v>0.54835199999999995</v>
      </c>
      <c r="N23" s="453">
        <v>5.28</v>
      </c>
      <c r="O23" s="453">
        <v>3.7699200000000002E-2</v>
      </c>
      <c r="P23" s="453">
        <v>0.13194719999999999</v>
      </c>
      <c r="Q23" s="453">
        <v>0.58205280000000004</v>
      </c>
    </row>
    <row r="24" spans="1:17" x14ac:dyDescent="0.3">
      <c r="A24" s="1589"/>
      <c r="B24" s="363" t="s">
        <v>1991</v>
      </c>
      <c r="C24" s="375">
        <v>60</v>
      </c>
      <c r="D24" s="356">
        <v>43373</v>
      </c>
      <c r="E24" s="1567">
        <v>0.14399999999999999</v>
      </c>
      <c r="F24" s="453">
        <v>0.12499199999999999</v>
      </c>
      <c r="G24" s="453">
        <v>0.12499199999999999</v>
      </c>
      <c r="H24" s="116">
        <v>1.9008000000000001E-2</v>
      </c>
      <c r="I24" s="453">
        <v>1.9008000000000001E-2</v>
      </c>
      <c r="J24" s="356">
        <v>56156</v>
      </c>
      <c r="K24" s="453">
        <v>2.5</v>
      </c>
      <c r="L24" s="116">
        <v>32.5</v>
      </c>
      <c r="M24" s="815">
        <v>0.110592</v>
      </c>
      <c r="N24" s="453">
        <v>5.28</v>
      </c>
      <c r="O24" s="453">
        <v>7.6032000000000001E-3</v>
      </c>
      <c r="P24" s="453">
        <v>2.6611200000000002E-2</v>
      </c>
      <c r="Q24" s="453">
        <v>0.11738879999999999</v>
      </c>
    </row>
    <row r="25" spans="1:17" x14ac:dyDescent="0.3">
      <c r="A25" s="842"/>
      <c r="B25" s="499" t="s">
        <v>1015</v>
      </c>
      <c r="C25" s="375">
        <v>0</v>
      </c>
      <c r="D25" s="356">
        <v>43373</v>
      </c>
      <c r="E25" s="1566">
        <v>0</v>
      </c>
      <c r="F25" s="453">
        <v>0</v>
      </c>
      <c r="G25" s="453">
        <v>0</v>
      </c>
      <c r="H25" s="116">
        <v>0</v>
      </c>
      <c r="I25" s="453">
        <v>0</v>
      </c>
      <c r="J25" s="356">
        <v>56156</v>
      </c>
      <c r="K25" s="453">
        <v>2.5</v>
      </c>
      <c r="L25" s="116">
        <v>32.5</v>
      </c>
      <c r="M25" s="815">
        <v>0</v>
      </c>
      <c r="N25" s="453">
        <v>5.28</v>
      </c>
      <c r="O25" s="453">
        <v>0</v>
      </c>
      <c r="P25" s="453">
        <v>0</v>
      </c>
      <c r="Q25" s="453">
        <v>0</v>
      </c>
    </row>
    <row r="26" spans="1:17" x14ac:dyDescent="0.3">
      <c r="A26" s="842"/>
      <c r="B26" s="499" t="s">
        <v>1110</v>
      </c>
      <c r="C26" s="375">
        <v>154</v>
      </c>
      <c r="D26" s="356">
        <v>43738</v>
      </c>
      <c r="E26" s="1566">
        <v>2.0104853999999999</v>
      </c>
      <c r="F26" s="453">
        <v>1.8512549563199998</v>
      </c>
      <c r="G26" s="453">
        <v>1.8512549563199998</v>
      </c>
      <c r="H26" s="116">
        <v>0.15923044368</v>
      </c>
      <c r="I26" s="453">
        <v>0.15923044368</v>
      </c>
      <c r="J26" s="356">
        <v>56521</v>
      </c>
      <c r="K26" s="453">
        <v>1.5</v>
      </c>
      <c r="L26" s="116">
        <v>33.5</v>
      </c>
      <c r="M26" s="815">
        <v>1.6502064163199999</v>
      </c>
      <c r="N26" s="453">
        <v>5.28</v>
      </c>
      <c r="O26" s="453">
        <v>0.10615362912</v>
      </c>
      <c r="P26" s="453">
        <v>0.26538407279999998</v>
      </c>
      <c r="Q26" s="453">
        <v>1.7451013272</v>
      </c>
    </row>
    <row r="27" spans="1:17" x14ac:dyDescent="0.3">
      <c r="A27" s="1589"/>
      <c r="B27" s="499" t="s">
        <v>1110</v>
      </c>
      <c r="C27" s="375">
        <v>0</v>
      </c>
      <c r="D27" s="356">
        <v>43738</v>
      </c>
      <c r="E27" s="1567">
        <v>0</v>
      </c>
      <c r="F27" s="453">
        <v>0</v>
      </c>
      <c r="G27" s="453">
        <v>0</v>
      </c>
      <c r="H27" s="116">
        <v>0</v>
      </c>
      <c r="I27" s="453">
        <v>0</v>
      </c>
      <c r="J27" s="356">
        <v>56521</v>
      </c>
      <c r="K27" s="453">
        <v>1.5</v>
      </c>
      <c r="L27" s="116">
        <v>33.5</v>
      </c>
      <c r="M27" s="815">
        <v>0</v>
      </c>
      <c r="N27" s="453">
        <v>5.28</v>
      </c>
      <c r="O27" s="453">
        <v>0</v>
      </c>
      <c r="P27" s="453">
        <v>0</v>
      </c>
      <c r="Q27" s="453">
        <v>0</v>
      </c>
    </row>
    <row r="28" spans="1:17" x14ac:dyDescent="0.3">
      <c r="A28" s="1589"/>
      <c r="B28" s="499" t="s">
        <v>2227</v>
      </c>
      <c r="C28" s="375">
        <v>0</v>
      </c>
      <c r="D28" s="356">
        <v>43738</v>
      </c>
      <c r="E28" s="1567">
        <v>0</v>
      </c>
      <c r="F28" s="453">
        <v>0</v>
      </c>
      <c r="G28" s="453">
        <v>0</v>
      </c>
      <c r="H28" s="116">
        <v>0</v>
      </c>
      <c r="I28" s="453">
        <v>0</v>
      </c>
      <c r="J28" s="356">
        <v>56521</v>
      </c>
      <c r="K28" s="453">
        <v>1.5</v>
      </c>
      <c r="L28" s="116">
        <v>33.5</v>
      </c>
      <c r="M28" s="815">
        <v>0</v>
      </c>
      <c r="N28" s="453">
        <v>5.28</v>
      </c>
      <c r="O28" s="453">
        <v>0</v>
      </c>
      <c r="P28" s="453">
        <v>0</v>
      </c>
      <c r="Q28" s="453">
        <v>0</v>
      </c>
    </row>
    <row r="29" spans="1:17" x14ac:dyDescent="0.3">
      <c r="A29" s="1589"/>
      <c r="B29" s="499" t="s">
        <v>1015</v>
      </c>
      <c r="C29" s="375">
        <v>0</v>
      </c>
      <c r="D29" s="356">
        <v>44104</v>
      </c>
      <c r="E29" s="1567">
        <v>0</v>
      </c>
      <c r="F29" s="453">
        <v>0</v>
      </c>
      <c r="G29" s="453">
        <v>0</v>
      </c>
      <c r="H29" s="116">
        <v>0</v>
      </c>
      <c r="I29" s="453">
        <v>0</v>
      </c>
      <c r="J29" s="356">
        <v>56887</v>
      </c>
      <c r="K29" s="453">
        <v>0.5</v>
      </c>
      <c r="L29" s="116">
        <v>34.5</v>
      </c>
      <c r="M29" s="815">
        <v>0</v>
      </c>
      <c r="N29" s="453">
        <v>5.28</v>
      </c>
      <c r="O29" s="453">
        <v>0</v>
      </c>
      <c r="P29" s="453">
        <v>0</v>
      </c>
      <c r="Q29" s="453">
        <v>0</v>
      </c>
    </row>
    <row r="30" spans="1:17" x14ac:dyDescent="0.3">
      <c r="A30" s="1589"/>
      <c r="B30" s="499" t="s">
        <v>1024</v>
      </c>
      <c r="C30" s="375">
        <v>0</v>
      </c>
      <c r="D30" s="356">
        <v>44104</v>
      </c>
      <c r="E30" s="1567">
        <v>0</v>
      </c>
      <c r="F30" s="453">
        <v>0</v>
      </c>
      <c r="G30" s="453">
        <v>0</v>
      </c>
      <c r="H30" s="116">
        <v>0</v>
      </c>
      <c r="I30" s="453">
        <v>0</v>
      </c>
      <c r="J30" s="356">
        <v>56887</v>
      </c>
      <c r="K30" s="453">
        <v>0.5</v>
      </c>
      <c r="L30" s="116">
        <v>34.5</v>
      </c>
      <c r="M30" s="815">
        <v>0</v>
      </c>
      <c r="N30" s="453">
        <v>5.28</v>
      </c>
      <c r="O30" s="453">
        <v>0</v>
      </c>
      <c r="P30" s="453">
        <v>0</v>
      </c>
      <c r="Q30" s="453">
        <v>0</v>
      </c>
    </row>
    <row r="31" spans="1:17" x14ac:dyDescent="0.3">
      <c r="A31" s="1589"/>
      <c r="B31" s="363" t="s">
        <v>2298</v>
      </c>
      <c r="C31" s="375">
        <v>0</v>
      </c>
      <c r="D31" s="356">
        <v>44104</v>
      </c>
      <c r="E31" s="1567">
        <v>0</v>
      </c>
      <c r="F31" s="453">
        <v>0</v>
      </c>
      <c r="G31" s="453">
        <v>0</v>
      </c>
      <c r="H31" s="116">
        <v>0</v>
      </c>
      <c r="I31" s="453">
        <v>0</v>
      </c>
      <c r="J31" s="356">
        <v>56887</v>
      </c>
      <c r="K31" s="453">
        <v>0.5</v>
      </c>
      <c r="L31" s="116">
        <v>34.5</v>
      </c>
      <c r="M31" s="815">
        <v>0</v>
      </c>
      <c r="N31" s="453">
        <v>5.28</v>
      </c>
      <c r="O31" s="453">
        <v>0</v>
      </c>
      <c r="P31" s="453">
        <v>0</v>
      </c>
      <c r="Q31" s="453">
        <v>0</v>
      </c>
    </row>
    <row r="32" spans="1:17" x14ac:dyDescent="0.3">
      <c r="A32" s="1589"/>
      <c r="B32" s="1584" t="s">
        <v>1015</v>
      </c>
      <c r="C32" s="375">
        <v>10</v>
      </c>
      <c r="D32" s="356">
        <v>44462</v>
      </c>
      <c r="E32" s="1567">
        <v>0.28615199999999996</v>
      </c>
      <c r="F32" s="453">
        <v>0</v>
      </c>
      <c r="G32" s="453">
        <v>0</v>
      </c>
      <c r="H32" s="116">
        <v>0</v>
      </c>
      <c r="I32" s="453">
        <v>0</v>
      </c>
      <c r="J32" s="356">
        <v>57245</v>
      </c>
      <c r="K32" s="453">
        <v>0</v>
      </c>
      <c r="L32" s="116">
        <v>35</v>
      </c>
      <c r="M32" s="815">
        <v>0.25753679999999995</v>
      </c>
      <c r="N32" s="453">
        <v>2.7340273972602742</v>
      </c>
      <c r="O32" s="453">
        <v>7.8234740778082186E-3</v>
      </c>
      <c r="P32" s="453">
        <v>7.8234740778082186E-3</v>
      </c>
      <c r="Q32" s="453">
        <v>0.27832852592219176</v>
      </c>
    </row>
    <row r="33" spans="1:17" x14ac:dyDescent="0.3">
      <c r="A33" s="1589"/>
      <c r="B33" s="499" t="s">
        <v>1024</v>
      </c>
      <c r="C33" s="375">
        <v>20</v>
      </c>
      <c r="D33" s="356">
        <v>44462</v>
      </c>
      <c r="E33" s="1567">
        <v>1.1233599999999999</v>
      </c>
      <c r="F33" s="453">
        <v>0</v>
      </c>
      <c r="G33" s="453">
        <v>0</v>
      </c>
      <c r="H33" s="116">
        <v>0</v>
      </c>
      <c r="I33" s="453">
        <v>0</v>
      </c>
      <c r="J33" s="356">
        <v>57245</v>
      </c>
      <c r="K33" s="453">
        <v>0</v>
      </c>
      <c r="L33" s="116">
        <v>35</v>
      </c>
      <c r="M33" s="815">
        <v>1.0110239999999999</v>
      </c>
      <c r="N33" s="453">
        <v>2.7340273972602742</v>
      </c>
      <c r="O33" s="453">
        <v>3.0712970169863012E-2</v>
      </c>
      <c r="P33" s="453">
        <v>3.0712970169863012E-2</v>
      </c>
      <c r="Q33" s="453">
        <v>1.092647029830137</v>
      </c>
    </row>
    <row r="34" spans="1:17" x14ac:dyDescent="0.3">
      <c r="A34" s="1589"/>
      <c r="B34" s="499" t="s">
        <v>2325</v>
      </c>
      <c r="C34" s="375">
        <v>2100</v>
      </c>
      <c r="D34" s="356">
        <v>44643</v>
      </c>
      <c r="E34" s="1567">
        <v>0.22148999999999999</v>
      </c>
      <c r="F34" s="453">
        <v>0</v>
      </c>
      <c r="G34" s="453">
        <v>0</v>
      </c>
      <c r="H34" s="116">
        <v>0</v>
      </c>
      <c r="I34" s="453">
        <v>0</v>
      </c>
      <c r="J34" s="356">
        <v>57426</v>
      </c>
      <c r="K34" s="453">
        <v>0</v>
      </c>
      <c r="L34" s="116">
        <v>35</v>
      </c>
      <c r="M34" s="815">
        <v>0.19934099999999999</v>
      </c>
      <c r="N34" s="453">
        <v>0.11572602739726028</v>
      </c>
      <c r="O34" s="453">
        <v>2.5632157808219176E-4</v>
      </c>
      <c r="P34" s="453">
        <v>2.5632157808219176E-4</v>
      </c>
      <c r="Q34" s="453">
        <v>0.2212336784219178</v>
      </c>
    </row>
    <row r="35" spans="1:17" x14ac:dyDescent="0.3">
      <c r="B35" s="499"/>
      <c r="C35" s="375"/>
      <c r="D35" s="356"/>
      <c r="E35" s="116"/>
      <c r="F35" s="453"/>
      <c r="G35" s="453"/>
      <c r="H35" s="116"/>
      <c r="I35" s="453"/>
      <c r="J35" s="356"/>
      <c r="K35" s="815"/>
      <c r="L35" s="116"/>
      <c r="M35" s="815"/>
      <c r="N35" s="453"/>
      <c r="O35" s="453"/>
      <c r="P35" s="453"/>
      <c r="Q35" s="453"/>
    </row>
    <row r="36" spans="1:17" x14ac:dyDescent="0.3">
      <c r="B36" s="499"/>
      <c r="C36" s="375"/>
      <c r="D36" s="356"/>
      <c r="E36" s="116"/>
      <c r="F36" s="453"/>
      <c r="G36" s="453"/>
      <c r="H36" s="116"/>
      <c r="I36" s="453"/>
      <c r="J36" s="356"/>
      <c r="K36" s="815"/>
      <c r="L36" s="116"/>
      <c r="M36" s="815"/>
      <c r="N36" s="453"/>
      <c r="O36" s="453"/>
      <c r="P36" s="453"/>
      <c r="Q36" s="453"/>
    </row>
    <row r="37" spans="1:17" x14ac:dyDescent="0.3">
      <c r="B37" s="499"/>
      <c r="C37" s="375"/>
      <c r="D37" s="356"/>
      <c r="E37" s="116"/>
      <c r="F37" s="453"/>
      <c r="G37" s="453"/>
      <c r="H37" s="116"/>
      <c r="I37" s="453"/>
      <c r="J37" s="356"/>
      <c r="K37" s="815"/>
      <c r="L37" s="116"/>
      <c r="M37" s="815"/>
      <c r="N37" s="453"/>
      <c r="O37" s="453"/>
      <c r="P37" s="453"/>
      <c r="Q37" s="453"/>
    </row>
    <row r="39" spans="1:17" x14ac:dyDescent="0.3">
      <c r="A39" s="1572"/>
      <c r="B39" s="495" t="s">
        <v>10</v>
      </c>
      <c r="C39" s="129">
        <v>2871</v>
      </c>
      <c r="D39" s="128"/>
      <c r="E39" s="129">
        <v>10.586948560200003</v>
      </c>
      <c r="F39" s="129">
        <v>9.9265269664736042</v>
      </c>
      <c r="G39" s="129">
        <v>7.8799152433736044</v>
      </c>
      <c r="H39" s="129">
        <v>1.5372632187264001</v>
      </c>
      <c r="I39" s="129">
        <v>1.0760313168264002</v>
      </c>
      <c r="J39" s="129"/>
      <c r="K39" s="129"/>
      <c r="L39" s="129"/>
      <c r="M39" s="129"/>
      <c r="N39" s="129"/>
      <c r="O39" s="129">
        <v>0.51166674420431357</v>
      </c>
      <c r="P39" s="491">
        <v>1.5876980610307139</v>
      </c>
      <c r="Q39" s="491">
        <v>8.9992504991692908</v>
      </c>
    </row>
  </sheetData>
  <hyperlinks>
    <hyperlink ref="A2" location="Tr" display="FA Schedule"/>
  </hyperlinks>
  <printOptions horizontalCentered="1"/>
  <pageMargins left="0.75" right="0.75" top="1" bottom="1" header="0.5" footer="0.5"/>
  <pageSetup paperSize="8" scale="7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R124"/>
  <sheetViews>
    <sheetView view="pageBreakPreview" topLeftCell="B20" zoomScale="70" zoomScaleNormal="64" zoomScaleSheetLayoutView="70" workbookViewId="0">
      <selection activeCell="O126" sqref="A124:XFD126"/>
    </sheetView>
  </sheetViews>
  <sheetFormatPr defaultColWidth="9.109375" defaultRowHeight="13.2" x14ac:dyDescent="0.3"/>
  <cols>
    <col min="1" max="1" width="3.6640625" style="240" customWidth="1"/>
    <col min="2" max="2" width="19.109375" style="240" customWidth="1"/>
    <col min="3" max="3" width="36.88671875" style="240" customWidth="1"/>
    <col min="4" max="4" width="10.6640625" style="240" customWidth="1"/>
    <col min="5" max="5" width="10.6640625" style="243" customWidth="1"/>
    <col min="6" max="6" width="15.6640625" style="240" customWidth="1"/>
    <col min="7" max="7" width="15.6640625" style="302" customWidth="1" collapsed="1"/>
    <col min="8" max="9" width="15.6640625" style="303" customWidth="1"/>
    <col min="10" max="10" width="12.33203125" style="303" customWidth="1"/>
    <col min="11" max="11" width="15.6640625" style="303" customWidth="1"/>
    <col min="12" max="14" width="16.44140625" style="304" customWidth="1"/>
    <col min="15" max="15" width="15.109375" style="303" customWidth="1"/>
    <col min="16" max="17" width="15.6640625" style="303" customWidth="1"/>
    <col min="18" max="18" width="6.6640625" style="303" bestFit="1" customWidth="1" collapsed="1"/>
    <col min="19" max="20" width="9.109375" style="303"/>
    <col min="21" max="21" width="14.5546875" style="303" bestFit="1" customWidth="1"/>
    <col min="22" max="16384" width="9.109375" style="303"/>
  </cols>
  <sheetData>
    <row r="1" spans="1:17" s="240" customFormat="1" ht="12.75" x14ac:dyDescent="0.25">
      <c r="B1" s="241"/>
      <c r="C1" s="241"/>
      <c r="D1" s="242"/>
      <c r="E1" s="243"/>
      <c r="F1" s="242"/>
      <c r="G1" s="244" t="s">
        <v>1181</v>
      </c>
      <c r="H1" s="245"/>
      <c r="I1" s="245"/>
      <c r="K1" s="245"/>
      <c r="L1" s="246"/>
      <c r="M1" s="246"/>
      <c r="N1" s="246"/>
      <c r="O1" s="245"/>
      <c r="P1" s="245"/>
      <c r="Q1" s="245"/>
    </row>
    <row r="2" spans="1:17" s="240" customFormat="1" ht="12.75" x14ac:dyDescent="0.25">
      <c r="B2" s="247" t="s">
        <v>11</v>
      </c>
      <c r="C2" s="248"/>
      <c r="D2" s="249"/>
      <c r="E2" s="250"/>
      <c r="F2" s="870">
        <v>44287</v>
      </c>
      <c r="G2" s="252"/>
      <c r="H2" s="253"/>
      <c r="I2" s="253"/>
      <c r="J2" s="249"/>
      <c r="K2" s="253"/>
      <c r="L2" s="254"/>
      <c r="M2" s="254"/>
      <c r="N2" s="254"/>
      <c r="O2" s="253"/>
      <c r="P2" s="253"/>
      <c r="Q2" s="253"/>
    </row>
    <row r="3" spans="1:17" s="240" customFormat="1" ht="12.75" x14ac:dyDescent="0.25">
      <c r="B3" s="248" t="s">
        <v>240</v>
      </c>
      <c r="C3" s="255" t="s">
        <v>241</v>
      </c>
      <c r="D3" s="249"/>
      <c r="E3" s="250"/>
      <c r="F3" s="249"/>
      <c r="G3" s="252"/>
      <c r="H3" s="253"/>
      <c r="I3" s="253"/>
      <c r="J3" s="249"/>
      <c r="K3" s="253"/>
      <c r="L3" s="254"/>
      <c r="M3" s="254"/>
      <c r="N3" s="254"/>
      <c r="O3" s="253"/>
      <c r="P3" s="253"/>
      <c r="Q3" s="253"/>
    </row>
    <row r="4" spans="1:17" s="240" customFormat="1" ht="12.75" x14ac:dyDescent="0.25">
      <c r="B4" s="249" t="s">
        <v>14</v>
      </c>
      <c r="C4" s="256" t="s">
        <v>4</v>
      </c>
      <c r="D4" s="249"/>
      <c r="E4" s="250"/>
      <c r="F4" s="249"/>
      <c r="G4" s="252"/>
      <c r="H4" s="253"/>
      <c r="I4" s="253"/>
      <c r="J4" s="249"/>
      <c r="K4" s="253"/>
      <c r="L4" s="254"/>
      <c r="M4" s="254"/>
      <c r="N4" s="254"/>
      <c r="O4" s="253"/>
      <c r="P4" s="253"/>
      <c r="Q4" s="253"/>
    </row>
    <row r="5" spans="1:17" s="240" customFormat="1" ht="12.75" x14ac:dyDescent="0.25">
      <c r="B5" s="249" t="s">
        <v>16</v>
      </c>
      <c r="C5" s="257">
        <v>35</v>
      </c>
      <c r="D5" s="249"/>
      <c r="E5" s="250"/>
      <c r="F5" s="249"/>
      <c r="G5" s="252"/>
      <c r="H5" s="253"/>
      <c r="I5" s="253"/>
      <c r="J5" s="249"/>
      <c r="K5" s="253"/>
      <c r="L5" s="254"/>
      <c r="M5" s="254"/>
      <c r="N5" s="254"/>
      <c r="O5" s="253"/>
      <c r="P5" s="253"/>
      <c r="Q5" s="253"/>
    </row>
    <row r="6" spans="1:17" s="240" customFormat="1" ht="12.75" x14ac:dyDescent="0.25">
      <c r="B6" s="249"/>
      <c r="C6" s="258"/>
      <c r="D6" s="249"/>
      <c r="E6" s="250"/>
      <c r="F6" s="249"/>
      <c r="G6" s="252"/>
      <c r="H6" s="253"/>
      <c r="I6" s="253"/>
      <c r="J6" s="249"/>
      <c r="K6" s="253"/>
      <c r="L6" s="254"/>
      <c r="M6" s="254"/>
      <c r="N6" s="254"/>
      <c r="O6" s="253"/>
      <c r="P6" s="253"/>
      <c r="Q6" s="253"/>
    </row>
    <row r="7" spans="1:17" s="240" customFormat="1" ht="12.75" x14ac:dyDescent="0.25">
      <c r="B7" s="249"/>
      <c r="C7" s="249"/>
      <c r="D7" s="249"/>
      <c r="E7" s="250"/>
      <c r="F7" s="249"/>
      <c r="G7" s="259" t="s">
        <v>18</v>
      </c>
      <c r="H7" s="261"/>
      <c r="I7" s="261"/>
      <c r="J7" s="260"/>
      <c r="K7" s="261"/>
      <c r="L7" s="262"/>
      <c r="M7" s="262"/>
      <c r="N7" s="262"/>
      <c r="O7" s="261"/>
      <c r="P7" s="261"/>
      <c r="Q7" s="261"/>
    </row>
    <row r="8" spans="1:17" s="240" customFormat="1" ht="12.75" x14ac:dyDescent="0.25">
      <c r="B8" s="249"/>
      <c r="C8" s="263" t="s">
        <v>19</v>
      </c>
      <c r="D8" s="263"/>
      <c r="E8" s="264"/>
      <c r="F8" s="265"/>
      <c r="G8" s="265"/>
      <c r="H8" s="266"/>
      <c r="I8" s="266"/>
      <c r="J8" s="266"/>
      <c r="K8" s="266"/>
      <c r="L8" s="266"/>
      <c r="M8" s="266"/>
      <c r="N8" s="266"/>
      <c r="O8" s="266" t="s">
        <v>2314</v>
      </c>
      <c r="P8" s="266"/>
      <c r="Q8" s="266"/>
    </row>
    <row r="9" spans="1:17" s="238" customFormat="1" ht="52.8" x14ac:dyDescent="0.3">
      <c r="B9" s="233"/>
      <c r="C9" s="232" t="s">
        <v>20</v>
      </c>
      <c r="D9" s="91" t="s">
        <v>98</v>
      </c>
      <c r="E9" s="267" t="s">
        <v>36</v>
      </c>
      <c r="F9" s="91" t="s">
        <v>21</v>
      </c>
      <c r="G9" s="268" t="s">
        <v>22</v>
      </c>
      <c r="H9" s="269" t="s">
        <v>2318</v>
      </c>
      <c r="I9" s="269" t="s">
        <v>2319</v>
      </c>
      <c r="J9" s="90" t="s">
        <v>99</v>
      </c>
      <c r="K9" s="90" t="s">
        <v>1728</v>
      </c>
      <c r="L9" s="269" t="s">
        <v>1726</v>
      </c>
      <c r="M9" s="269" t="s">
        <v>1720</v>
      </c>
      <c r="N9" s="269" t="s">
        <v>1719</v>
      </c>
      <c r="O9" s="269" t="s">
        <v>2315</v>
      </c>
      <c r="P9" s="269" t="s">
        <v>2316</v>
      </c>
      <c r="Q9" s="269" t="s">
        <v>2317</v>
      </c>
    </row>
    <row r="10" spans="1:17" s="240" customFormat="1" ht="25.2" customHeight="1" x14ac:dyDescent="0.3">
      <c r="B10" s="270"/>
      <c r="C10" s="271" t="s">
        <v>242</v>
      </c>
      <c r="D10" s="272"/>
      <c r="E10" s="273"/>
      <c r="F10" s="274"/>
      <c r="G10" s="275"/>
      <c r="H10" s="275"/>
      <c r="I10" s="275"/>
      <c r="J10" s="276"/>
      <c r="K10" s="275"/>
      <c r="L10" s="277"/>
      <c r="M10" s="277"/>
      <c r="N10" s="277"/>
      <c r="O10" s="275"/>
      <c r="P10" s="275"/>
      <c r="Q10" s="275"/>
    </row>
    <row r="11" spans="1:17" s="240" customFormat="1" x14ac:dyDescent="0.3">
      <c r="B11" s="270"/>
      <c r="C11" s="278" t="s">
        <v>243</v>
      </c>
      <c r="D11" s="272">
        <v>250</v>
      </c>
      <c r="E11" s="273">
        <v>1</v>
      </c>
      <c r="F11" s="33">
        <v>39355</v>
      </c>
      <c r="G11" s="275">
        <v>3.0054500000000002</v>
      </c>
      <c r="H11" s="280">
        <v>1.351509419981735</v>
      </c>
      <c r="I11" s="280">
        <v>1.6539405800182652</v>
      </c>
      <c r="J11" s="33">
        <v>52139</v>
      </c>
      <c r="K11" s="423">
        <v>13.5</v>
      </c>
      <c r="L11" s="423">
        <v>21.5</v>
      </c>
      <c r="M11" s="423">
        <v>1.050964419981735</v>
      </c>
      <c r="N11" s="423">
        <v>1.6264474885844746</v>
      </c>
      <c r="O11" s="280">
        <v>4.8882066045662101E-2</v>
      </c>
      <c r="P11" s="280">
        <v>1.7028226460639273</v>
      </c>
      <c r="Q11" s="280">
        <v>1.3026273539360729</v>
      </c>
    </row>
    <row r="12" spans="1:17" s="284" customFormat="1" x14ac:dyDescent="0.3">
      <c r="A12" s="240"/>
      <c r="B12" s="282"/>
      <c r="C12" s="283" t="s">
        <v>244</v>
      </c>
      <c r="D12" s="272">
        <v>250</v>
      </c>
      <c r="E12" s="273">
        <v>1</v>
      </c>
      <c r="F12" s="33">
        <v>40816</v>
      </c>
      <c r="G12" s="275">
        <v>2.4109099999999999</v>
      </c>
      <c r="H12" s="280">
        <v>1.3433590519999998</v>
      </c>
      <c r="I12" s="280">
        <v>1.0675509480000001</v>
      </c>
      <c r="J12" s="33">
        <v>53600</v>
      </c>
      <c r="K12" s="423">
        <v>9.5</v>
      </c>
      <c r="L12" s="423">
        <v>25.5</v>
      </c>
      <c r="M12" s="423">
        <v>1.1022680519999999</v>
      </c>
      <c r="N12" s="423">
        <v>5.28</v>
      </c>
      <c r="O12" s="280">
        <v>0.12729604799999999</v>
      </c>
      <c r="P12" s="280">
        <v>1.1948469960000001</v>
      </c>
      <c r="Q12" s="280">
        <v>1.2160630039999998</v>
      </c>
    </row>
    <row r="13" spans="1:17" s="284" customFormat="1" x14ac:dyDescent="0.3">
      <c r="A13" s="240"/>
      <c r="B13" s="282"/>
      <c r="C13" s="278" t="s">
        <v>245</v>
      </c>
      <c r="D13" s="272">
        <v>160</v>
      </c>
      <c r="E13" s="273">
        <v>1</v>
      </c>
      <c r="F13" s="33">
        <v>38625</v>
      </c>
      <c r="G13" s="275">
        <v>1.25458</v>
      </c>
      <c r="H13" s="280">
        <v>0.55989052519452043</v>
      </c>
      <c r="I13" s="280">
        <v>0.6946894748054796</v>
      </c>
      <c r="J13" s="33">
        <v>51409</v>
      </c>
      <c r="K13" s="423">
        <v>15.5</v>
      </c>
      <c r="L13" s="423">
        <v>19.5</v>
      </c>
      <c r="M13" s="423">
        <v>0.43443252519452036</v>
      </c>
      <c r="N13" s="423">
        <v>1.7757808219178075</v>
      </c>
      <c r="O13" s="280">
        <v>2.2278591035616427E-2</v>
      </c>
      <c r="P13" s="280">
        <v>0.71696806584109607</v>
      </c>
      <c r="Q13" s="280">
        <v>0.53761193415890396</v>
      </c>
    </row>
    <row r="14" spans="1:17" s="284" customFormat="1" x14ac:dyDescent="0.3">
      <c r="A14" s="240"/>
      <c r="B14" s="282"/>
      <c r="C14" s="278" t="s">
        <v>246</v>
      </c>
      <c r="D14" s="272">
        <v>250</v>
      </c>
      <c r="E14" s="273">
        <v>1</v>
      </c>
      <c r="F14" s="33">
        <v>33877</v>
      </c>
      <c r="G14" s="275">
        <v>1.3364499999999999</v>
      </c>
      <c r="H14" s="280">
        <v>0.19595095807123286</v>
      </c>
      <c r="I14" s="280">
        <v>1.1404990419287671</v>
      </c>
      <c r="J14" s="33">
        <v>46660</v>
      </c>
      <c r="K14" s="423">
        <v>28.5</v>
      </c>
      <c r="L14" s="423">
        <v>6.5</v>
      </c>
      <c r="M14" s="423">
        <v>6.2305958071232848E-2</v>
      </c>
      <c r="N14" s="423">
        <v>0.71723835616438325</v>
      </c>
      <c r="O14" s="280">
        <v>9.5855320109588995E-3</v>
      </c>
      <c r="P14" s="280">
        <v>1.1500845739397259</v>
      </c>
      <c r="Q14" s="280">
        <v>0.18636542606027406</v>
      </c>
    </row>
    <row r="15" spans="1:17" s="284" customFormat="1" x14ac:dyDescent="0.3">
      <c r="A15" s="240"/>
      <c r="B15" s="282"/>
      <c r="C15" s="278" t="s">
        <v>247</v>
      </c>
      <c r="D15" s="272">
        <v>250</v>
      </c>
      <c r="E15" s="273">
        <v>1</v>
      </c>
      <c r="F15" s="33">
        <v>40451</v>
      </c>
      <c r="G15" s="275">
        <v>2.34124</v>
      </c>
      <c r="H15" s="280">
        <v>1.2203697464109586</v>
      </c>
      <c r="I15" s="280">
        <v>1.1208702535890414</v>
      </c>
      <c r="J15" s="33">
        <v>53235</v>
      </c>
      <c r="K15" s="423">
        <v>10.5</v>
      </c>
      <c r="L15" s="423">
        <v>24.5</v>
      </c>
      <c r="M15" s="423">
        <v>0.98624574641095863</v>
      </c>
      <c r="N15" s="423">
        <v>5.28</v>
      </c>
      <c r="O15" s="280">
        <v>0.12361747200000001</v>
      </c>
      <c r="P15" s="280">
        <v>1.2444877255890414</v>
      </c>
      <c r="Q15" s="280">
        <v>1.0967522744109586</v>
      </c>
    </row>
    <row r="16" spans="1:17" s="284" customFormat="1" x14ac:dyDescent="0.3">
      <c r="A16" s="240"/>
      <c r="B16" s="282"/>
      <c r="C16" s="278" t="s">
        <v>248</v>
      </c>
      <c r="D16" s="272">
        <v>250</v>
      </c>
      <c r="E16" s="273">
        <v>1</v>
      </c>
      <c r="F16" s="33">
        <v>33877</v>
      </c>
      <c r="G16" s="275">
        <v>1.8021799999999999</v>
      </c>
      <c r="H16" s="280">
        <v>0.2642365203463013</v>
      </c>
      <c r="I16" s="280">
        <v>1.5379434796536986</v>
      </c>
      <c r="J16" s="33">
        <v>46660</v>
      </c>
      <c r="K16" s="423">
        <v>28.5</v>
      </c>
      <c r="L16" s="423">
        <v>6.5</v>
      </c>
      <c r="M16" s="423">
        <v>8.4018520346301306E-2</v>
      </c>
      <c r="N16" s="423">
        <v>0.71723835616438303</v>
      </c>
      <c r="O16" s="280">
        <v>1.2925926207123278E-2</v>
      </c>
      <c r="P16" s="280">
        <v>1.5508694058608219</v>
      </c>
      <c r="Q16" s="280">
        <v>0.251310594139178</v>
      </c>
    </row>
    <row r="17" spans="1:17" s="284" customFormat="1" x14ac:dyDescent="0.3">
      <c r="A17" s="240"/>
      <c r="B17" s="282"/>
      <c r="C17" s="278" t="s">
        <v>249</v>
      </c>
      <c r="D17" s="272">
        <v>250</v>
      </c>
      <c r="E17" s="273">
        <v>1</v>
      </c>
      <c r="F17" s="33">
        <v>39721</v>
      </c>
      <c r="G17" s="275">
        <v>3.0110199999999998</v>
      </c>
      <c r="H17" s="280">
        <v>1.3526986726575339</v>
      </c>
      <c r="I17" s="280">
        <v>1.658321327342466</v>
      </c>
      <c r="J17" s="33">
        <v>52504</v>
      </c>
      <c r="K17" s="423">
        <v>12.5</v>
      </c>
      <c r="L17" s="423">
        <v>22.5</v>
      </c>
      <c r="M17" s="423">
        <v>1.0515966726575341</v>
      </c>
      <c r="N17" s="423">
        <v>1.5522191780821917</v>
      </c>
      <c r="O17" s="280">
        <v>4.6737629895890406E-2</v>
      </c>
      <c r="P17" s="280">
        <v>1.7050589572383563</v>
      </c>
      <c r="Q17" s="280">
        <v>1.3059610427616435</v>
      </c>
    </row>
    <row r="18" spans="1:17" s="284" customFormat="1" x14ac:dyDescent="0.3">
      <c r="A18" s="240"/>
      <c r="B18" s="282"/>
      <c r="C18" s="278" t="s">
        <v>250</v>
      </c>
      <c r="D18" s="272">
        <v>250</v>
      </c>
      <c r="E18" s="273">
        <v>1</v>
      </c>
      <c r="F18" s="33">
        <v>33877</v>
      </c>
      <c r="G18" s="275">
        <v>1.3364499999999999</v>
      </c>
      <c r="H18" s="280">
        <v>0.19595095807123286</v>
      </c>
      <c r="I18" s="280">
        <v>1.1404990419287671</v>
      </c>
      <c r="J18" s="33">
        <v>46660</v>
      </c>
      <c r="K18" s="423">
        <v>28.5</v>
      </c>
      <c r="L18" s="423">
        <v>6.5</v>
      </c>
      <c r="M18" s="423">
        <v>6.2305958071232848E-2</v>
      </c>
      <c r="N18" s="423">
        <v>0.71723835616438325</v>
      </c>
      <c r="O18" s="280">
        <v>9.5855320109588995E-3</v>
      </c>
      <c r="P18" s="280">
        <v>1.1500845739397259</v>
      </c>
      <c r="Q18" s="280">
        <v>0.18636542606027406</v>
      </c>
    </row>
    <row r="19" spans="1:17" s="284" customFormat="1" x14ac:dyDescent="0.3">
      <c r="A19" s="240"/>
      <c r="B19" s="282"/>
      <c r="C19" s="283" t="s">
        <v>251</v>
      </c>
      <c r="D19" s="272">
        <v>250</v>
      </c>
      <c r="E19" s="273">
        <v>1</v>
      </c>
      <c r="F19" s="33">
        <v>33877</v>
      </c>
      <c r="G19" s="275">
        <v>1.3364499999999999</v>
      </c>
      <c r="H19" s="280">
        <v>0.19595095807123286</v>
      </c>
      <c r="I19" s="280">
        <v>1.1404990419287671</v>
      </c>
      <c r="J19" s="33">
        <v>46660</v>
      </c>
      <c r="K19" s="423">
        <v>28.5</v>
      </c>
      <c r="L19" s="423">
        <v>6.5</v>
      </c>
      <c r="M19" s="423">
        <v>6.2305958071232848E-2</v>
      </c>
      <c r="N19" s="423">
        <v>0.71723835616438325</v>
      </c>
      <c r="O19" s="280">
        <v>9.5855320109588995E-3</v>
      </c>
      <c r="P19" s="280">
        <v>1.1500845739397259</v>
      </c>
      <c r="Q19" s="280">
        <v>0.18636542606027406</v>
      </c>
    </row>
    <row r="20" spans="1:17" s="284" customFormat="1" x14ac:dyDescent="0.3">
      <c r="A20" s="240"/>
      <c r="B20" s="282"/>
      <c r="C20" s="283" t="s">
        <v>252</v>
      </c>
      <c r="D20" s="272">
        <v>250</v>
      </c>
      <c r="E20" s="273">
        <v>1</v>
      </c>
      <c r="F20" s="33">
        <v>33877</v>
      </c>
      <c r="G20" s="275">
        <v>1.3364499999999999</v>
      </c>
      <c r="H20" s="280">
        <v>0.19595095807123286</v>
      </c>
      <c r="I20" s="280">
        <v>1.1404990419287671</v>
      </c>
      <c r="J20" s="33">
        <v>46660</v>
      </c>
      <c r="K20" s="423">
        <v>28.5</v>
      </c>
      <c r="L20" s="423">
        <v>6.5</v>
      </c>
      <c r="M20" s="423">
        <v>6.2305958071232848E-2</v>
      </c>
      <c r="N20" s="423">
        <v>0.71723835616438325</v>
      </c>
      <c r="O20" s="280">
        <v>9.5855320109588995E-3</v>
      </c>
      <c r="P20" s="280">
        <v>1.1500845739397259</v>
      </c>
      <c r="Q20" s="280">
        <v>0.18636542606027406</v>
      </c>
    </row>
    <row r="21" spans="1:17" s="284" customFormat="1" x14ac:dyDescent="0.3">
      <c r="A21" s="240"/>
      <c r="B21" s="282"/>
      <c r="C21" s="291" t="s">
        <v>253</v>
      </c>
      <c r="D21" s="272">
        <v>315</v>
      </c>
      <c r="E21" s="273">
        <v>1</v>
      </c>
      <c r="F21" s="33">
        <v>33877</v>
      </c>
      <c r="G21" s="275">
        <v>1.5969500000000001</v>
      </c>
      <c r="H21" s="280">
        <v>0.2341455965369863</v>
      </c>
      <c r="I21" s="280">
        <v>1.3628044034630138</v>
      </c>
      <c r="J21" s="33">
        <v>46660</v>
      </c>
      <c r="K21" s="423">
        <v>28.5</v>
      </c>
      <c r="L21" s="423">
        <v>6.5</v>
      </c>
      <c r="M21" s="423">
        <v>7.445059653698638E-2</v>
      </c>
      <c r="N21" s="423">
        <v>0.71723835616438425</v>
      </c>
      <c r="O21" s="280">
        <v>1.1453937928767135E-2</v>
      </c>
      <c r="P21" s="280">
        <v>1.3742583413917808</v>
      </c>
      <c r="Q21" s="280">
        <v>0.22269165860821927</v>
      </c>
    </row>
    <row r="22" spans="1:17" s="284" customFormat="1" x14ac:dyDescent="0.3">
      <c r="A22" s="240"/>
      <c r="B22" s="282"/>
      <c r="C22" s="283" t="s">
        <v>254</v>
      </c>
      <c r="D22" s="272">
        <v>250</v>
      </c>
      <c r="E22" s="273">
        <v>1</v>
      </c>
      <c r="F22" s="33">
        <v>40816</v>
      </c>
      <c r="G22" s="275">
        <v>2.4109099999999999</v>
      </c>
      <c r="H22" s="280">
        <v>1.3433590519999998</v>
      </c>
      <c r="I22" s="280">
        <v>1.0675509480000001</v>
      </c>
      <c r="J22" s="33">
        <v>53600</v>
      </c>
      <c r="K22" s="423">
        <v>9.5</v>
      </c>
      <c r="L22" s="423">
        <v>25.5</v>
      </c>
      <c r="M22" s="423">
        <v>1.1022680519999999</v>
      </c>
      <c r="N22" s="423">
        <v>5.28</v>
      </c>
      <c r="O22" s="280">
        <v>0.12729604799999999</v>
      </c>
      <c r="P22" s="280">
        <v>1.1948469960000001</v>
      </c>
      <c r="Q22" s="280">
        <v>1.2160630039999998</v>
      </c>
    </row>
    <row r="23" spans="1:17" s="284" customFormat="1" x14ac:dyDescent="0.3">
      <c r="A23" s="240"/>
      <c r="B23" s="282"/>
      <c r="C23" s="278" t="s">
        <v>255</v>
      </c>
      <c r="D23" s="272">
        <v>250</v>
      </c>
      <c r="E23" s="273">
        <v>1</v>
      </c>
      <c r="F23" s="33">
        <v>33877</v>
      </c>
      <c r="G23" s="275">
        <v>1.3364499999999999</v>
      </c>
      <c r="H23" s="280">
        <v>0.19595095807123286</v>
      </c>
      <c r="I23" s="280">
        <v>1.1404990419287671</v>
      </c>
      <c r="J23" s="33">
        <v>46660</v>
      </c>
      <c r="K23" s="423">
        <v>28.5</v>
      </c>
      <c r="L23" s="423">
        <v>6.5</v>
      </c>
      <c r="M23" s="423">
        <v>6.2305958071232848E-2</v>
      </c>
      <c r="N23" s="423">
        <v>0.71723835616438325</v>
      </c>
      <c r="O23" s="280">
        <v>9.5855320109588995E-3</v>
      </c>
      <c r="P23" s="280">
        <v>1.1500845739397259</v>
      </c>
      <c r="Q23" s="280">
        <v>0.18636542606027406</v>
      </c>
    </row>
    <row r="24" spans="1:17" s="284" customFormat="1" x14ac:dyDescent="0.3">
      <c r="A24" s="240"/>
      <c r="B24" s="282"/>
      <c r="C24" s="278" t="s">
        <v>256</v>
      </c>
      <c r="D24" s="272">
        <v>250</v>
      </c>
      <c r="E24" s="273">
        <v>1</v>
      </c>
      <c r="F24" s="33">
        <v>39721</v>
      </c>
      <c r="G24" s="275">
        <v>3.0110199999999998</v>
      </c>
      <c r="H24" s="280">
        <v>1.3526986726575339</v>
      </c>
      <c r="I24" s="280">
        <v>1.658321327342466</v>
      </c>
      <c r="J24" s="33">
        <v>52504</v>
      </c>
      <c r="K24" s="423">
        <v>12.5</v>
      </c>
      <c r="L24" s="423">
        <v>22.5</v>
      </c>
      <c r="M24" s="423">
        <v>1.0515966726575341</v>
      </c>
      <c r="N24" s="423">
        <v>1.5522191780821917</v>
      </c>
      <c r="O24" s="280">
        <v>4.6737629895890406E-2</v>
      </c>
      <c r="P24" s="280">
        <v>1.7050589572383563</v>
      </c>
      <c r="Q24" s="280">
        <v>1.3059610427616435</v>
      </c>
    </row>
    <row r="25" spans="1:17" s="284" customFormat="1" x14ac:dyDescent="0.3">
      <c r="A25" s="240"/>
      <c r="B25" s="282"/>
      <c r="C25" s="278" t="s">
        <v>257</v>
      </c>
      <c r="D25" s="272">
        <v>200</v>
      </c>
      <c r="E25" s="273">
        <v>1</v>
      </c>
      <c r="F25" s="33">
        <v>33877</v>
      </c>
      <c r="G25" s="275">
        <v>0.63</v>
      </c>
      <c r="H25" s="280">
        <v>9.2370910684931418E-2</v>
      </c>
      <c r="I25" s="280">
        <v>0.53762908931506859</v>
      </c>
      <c r="J25" s="33">
        <v>46660</v>
      </c>
      <c r="K25" s="423">
        <v>28.5</v>
      </c>
      <c r="L25" s="423">
        <v>6.5</v>
      </c>
      <c r="M25" s="423">
        <v>2.9370910684931473E-2</v>
      </c>
      <c r="N25" s="423">
        <v>0.7172383561643827</v>
      </c>
      <c r="O25" s="280">
        <v>4.5186016438356104E-3</v>
      </c>
      <c r="P25" s="280">
        <v>0.54214769095890425</v>
      </c>
      <c r="Q25" s="280">
        <v>8.7852309041095755E-2</v>
      </c>
    </row>
    <row r="26" spans="1:17" s="284" customFormat="1" x14ac:dyDescent="0.3">
      <c r="A26" s="240"/>
      <c r="B26" s="282"/>
      <c r="C26" s="278" t="s">
        <v>258</v>
      </c>
      <c r="D26" s="272">
        <v>100</v>
      </c>
      <c r="E26" s="273">
        <v>1</v>
      </c>
      <c r="F26" s="33">
        <v>33877</v>
      </c>
      <c r="G26" s="275">
        <v>0.63</v>
      </c>
      <c r="H26" s="280">
        <v>9.2370910684931418E-2</v>
      </c>
      <c r="I26" s="280">
        <v>0.53762908931506859</v>
      </c>
      <c r="J26" s="33">
        <v>46660</v>
      </c>
      <c r="K26" s="423">
        <v>28.5</v>
      </c>
      <c r="L26" s="423">
        <v>6.5</v>
      </c>
      <c r="M26" s="423">
        <v>2.9370910684931473E-2</v>
      </c>
      <c r="N26" s="423">
        <v>0.7172383561643827</v>
      </c>
      <c r="O26" s="280">
        <v>4.5186016438356104E-3</v>
      </c>
      <c r="P26" s="280">
        <v>0.54214769095890425</v>
      </c>
      <c r="Q26" s="280">
        <v>8.7852309041095755E-2</v>
      </c>
    </row>
    <row r="27" spans="1:17" s="284" customFormat="1" x14ac:dyDescent="0.3">
      <c r="A27" s="240"/>
      <c r="B27" s="282"/>
      <c r="C27" s="278" t="s">
        <v>259</v>
      </c>
      <c r="D27" s="272">
        <v>250</v>
      </c>
      <c r="E27" s="273">
        <v>1</v>
      </c>
      <c r="F27" s="33">
        <v>33877</v>
      </c>
      <c r="G27" s="275">
        <v>1.3364499999999999</v>
      </c>
      <c r="H27" s="280">
        <v>0.19595095807123286</v>
      </c>
      <c r="I27" s="280">
        <v>1.1404990419287671</v>
      </c>
      <c r="J27" s="33">
        <v>46660</v>
      </c>
      <c r="K27" s="423">
        <v>28.5</v>
      </c>
      <c r="L27" s="423">
        <v>6.5</v>
      </c>
      <c r="M27" s="423">
        <v>6.2305958071232848E-2</v>
      </c>
      <c r="N27" s="423">
        <v>0.71723835616438325</v>
      </c>
      <c r="O27" s="280">
        <v>9.5855320109588995E-3</v>
      </c>
      <c r="P27" s="280">
        <v>1.1500845739397259</v>
      </c>
      <c r="Q27" s="280">
        <v>0.18636542606027406</v>
      </c>
    </row>
    <row r="28" spans="1:17" s="284" customFormat="1" x14ac:dyDescent="0.3">
      <c r="A28" s="240"/>
      <c r="B28" s="282"/>
      <c r="C28" s="278" t="s">
        <v>260</v>
      </c>
      <c r="D28" s="272">
        <v>100</v>
      </c>
      <c r="E28" s="273">
        <v>1</v>
      </c>
      <c r="F28" s="33">
        <v>40451</v>
      </c>
      <c r="G28" s="275">
        <v>1.4318299999999999</v>
      </c>
      <c r="H28" s="280">
        <v>0.74634040679452052</v>
      </c>
      <c r="I28" s="280">
        <v>0.68548959320547942</v>
      </c>
      <c r="J28" s="33">
        <v>53235</v>
      </c>
      <c r="K28" s="423">
        <v>10.5</v>
      </c>
      <c r="L28" s="423">
        <v>24.5</v>
      </c>
      <c r="M28" s="423">
        <v>0.60315740679452046</v>
      </c>
      <c r="N28" s="423">
        <v>5.28</v>
      </c>
      <c r="O28" s="280">
        <v>7.5600623999999991E-2</v>
      </c>
      <c r="P28" s="280">
        <v>0.76109021720547942</v>
      </c>
      <c r="Q28" s="280">
        <v>0.67073978279452051</v>
      </c>
    </row>
    <row r="29" spans="1:17" s="284" customFormat="1" x14ac:dyDescent="0.3">
      <c r="A29" s="240"/>
      <c r="B29" s="282"/>
      <c r="C29" s="278" t="s">
        <v>261</v>
      </c>
      <c r="D29" s="272">
        <v>250</v>
      </c>
      <c r="E29" s="273">
        <v>1</v>
      </c>
      <c r="F29" s="33">
        <v>33877</v>
      </c>
      <c r="G29" s="275">
        <v>1.3364499999999999</v>
      </c>
      <c r="H29" s="280">
        <v>0.19595095807123286</v>
      </c>
      <c r="I29" s="280">
        <v>1.1404990419287671</v>
      </c>
      <c r="J29" s="33">
        <v>46660</v>
      </c>
      <c r="K29" s="423">
        <v>28.5</v>
      </c>
      <c r="L29" s="423">
        <v>6.5</v>
      </c>
      <c r="M29" s="423">
        <v>6.2305958071232848E-2</v>
      </c>
      <c r="N29" s="423">
        <v>0.71723835616438325</v>
      </c>
      <c r="O29" s="280">
        <v>9.5855320109588995E-3</v>
      </c>
      <c r="P29" s="280">
        <v>1.1500845739397259</v>
      </c>
      <c r="Q29" s="280">
        <v>0.18636542606027406</v>
      </c>
    </row>
    <row r="30" spans="1:17" s="284" customFormat="1" x14ac:dyDescent="0.3">
      <c r="A30" s="240"/>
      <c r="B30" s="282"/>
      <c r="C30" s="278" t="s">
        <v>262</v>
      </c>
      <c r="D30" s="272">
        <v>250</v>
      </c>
      <c r="E30" s="273">
        <v>1</v>
      </c>
      <c r="F30" s="33">
        <v>33877</v>
      </c>
      <c r="G30" s="275">
        <v>1.3364499999999999</v>
      </c>
      <c r="H30" s="280">
        <v>0.19595095807123286</v>
      </c>
      <c r="I30" s="280">
        <v>1.1404990419287671</v>
      </c>
      <c r="J30" s="33">
        <v>46660</v>
      </c>
      <c r="K30" s="423">
        <v>28.5</v>
      </c>
      <c r="L30" s="423">
        <v>6.5</v>
      </c>
      <c r="M30" s="423">
        <v>6.2305958071232848E-2</v>
      </c>
      <c r="N30" s="423">
        <v>0.71723835616438325</v>
      </c>
      <c r="O30" s="280">
        <v>9.5855320109588995E-3</v>
      </c>
      <c r="P30" s="280">
        <v>1.1500845739397259</v>
      </c>
      <c r="Q30" s="280">
        <v>0.18636542606027406</v>
      </c>
    </row>
    <row r="31" spans="1:17" s="284" customFormat="1" x14ac:dyDescent="0.3">
      <c r="A31" s="240"/>
      <c r="B31" s="282"/>
      <c r="C31" s="278" t="s">
        <v>263</v>
      </c>
      <c r="D31" s="272">
        <v>100</v>
      </c>
      <c r="E31" s="273">
        <v>1</v>
      </c>
      <c r="F31" s="33">
        <v>40451</v>
      </c>
      <c r="G31" s="275">
        <v>1.4318299999999999</v>
      </c>
      <c r="H31" s="280">
        <v>0.74634040679452052</v>
      </c>
      <c r="I31" s="280">
        <v>0.68548959320547942</v>
      </c>
      <c r="J31" s="33">
        <v>53235</v>
      </c>
      <c r="K31" s="423">
        <v>10.5</v>
      </c>
      <c r="L31" s="423">
        <v>24.5</v>
      </c>
      <c r="M31" s="423">
        <v>0.60315740679452046</v>
      </c>
      <c r="N31" s="423">
        <v>5.28</v>
      </c>
      <c r="O31" s="280">
        <v>7.5600623999999991E-2</v>
      </c>
      <c r="P31" s="280">
        <v>0.76109021720547942</v>
      </c>
      <c r="Q31" s="280">
        <v>0.67073978279452051</v>
      </c>
    </row>
    <row r="32" spans="1:17" s="284" customFormat="1" x14ac:dyDescent="0.3">
      <c r="A32" s="240"/>
      <c r="B32" s="282"/>
      <c r="C32" s="278" t="s">
        <v>264</v>
      </c>
      <c r="D32" s="272">
        <v>250</v>
      </c>
      <c r="E32" s="273">
        <v>1</v>
      </c>
      <c r="F32" s="33">
        <v>33877</v>
      </c>
      <c r="G32" s="275">
        <v>1.3364499999999999</v>
      </c>
      <c r="H32" s="280">
        <v>0.19595095807123286</v>
      </c>
      <c r="I32" s="280">
        <v>1.1404990419287671</v>
      </c>
      <c r="J32" s="33">
        <v>46660</v>
      </c>
      <c r="K32" s="423">
        <v>28.5</v>
      </c>
      <c r="L32" s="423">
        <v>6.5</v>
      </c>
      <c r="M32" s="423">
        <v>6.2305958071232848E-2</v>
      </c>
      <c r="N32" s="423">
        <v>0.71723835616438325</v>
      </c>
      <c r="O32" s="280">
        <v>9.5855320109588995E-3</v>
      </c>
      <c r="P32" s="280">
        <v>1.1500845739397259</v>
      </c>
      <c r="Q32" s="280">
        <v>0.18636542606027406</v>
      </c>
    </row>
    <row r="33" spans="1:18" s="284" customFormat="1" x14ac:dyDescent="0.3">
      <c r="A33" s="240"/>
      <c r="B33" s="282"/>
      <c r="C33" s="278" t="s">
        <v>265</v>
      </c>
      <c r="D33" s="272">
        <v>100</v>
      </c>
      <c r="E33" s="273">
        <v>1</v>
      </c>
      <c r="F33" s="33">
        <v>39355</v>
      </c>
      <c r="G33" s="275">
        <v>1.7585999999999999</v>
      </c>
      <c r="H33" s="280">
        <v>0.79081816898630142</v>
      </c>
      <c r="I33" s="280">
        <v>0.96778183101369852</v>
      </c>
      <c r="J33" s="33">
        <v>52139</v>
      </c>
      <c r="K33" s="423">
        <v>13.5</v>
      </c>
      <c r="L33" s="423">
        <v>21.5</v>
      </c>
      <c r="M33" s="423">
        <v>0.61495816898630151</v>
      </c>
      <c r="N33" s="423">
        <v>1.6264474885844753</v>
      </c>
      <c r="O33" s="280">
        <v>2.860270553424658E-2</v>
      </c>
      <c r="P33" s="280">
        <v>0.99638453654794512</v>
      </c>
      <c r="Q33" s="280">
        <v>0.76221546345205482</v>
      </c>
    </row>
    <row r="34" spans="1:18" s="284" customFormat="1" x14ac:dyDescent="0.3">
      <c r="A34" s="240"/>
      <c r="B34" s="282"/>
      <c r="C34" s="278" t="s">
        <v>266</v>
      </c>
      <c r="D34" s="272">
        <v>250</v>
      </c>
      <c r="E34" s="273">
        <v>1</v>
      </c>
      <c r="F34" s="33">
        <v>33877</v>
      </c>
      <c r="G34" s="275">
        <v>1.3364499999999999</v>
      </c>
      <c r="H34" s="280">
        <v>0.19595095807123286</v>
      </c>
      <c r="I34" s="280">
        <v>1.1404990419287671</v>
      </c>
      <c r="J34" s="33">
        <v>46660</v>
      </c>
      <c r="K34" s="423">
        <v>28.5</v>
      </c>
      <c r="L34" s="423">
        <v>6.5</v>
      </c>
      <c r="M34" s="423">
        <v>6.2305958071232848E-2</v>
      </c>
      <c r="N34" s="423">
        <v>0.71723835616438325</v>
      </c>
      <c r="O34" s="280">
        <v>9.5855320109588995E-3</v>
      </c>
      <c r="P34" s="280">
        <v>1.1500845739397259</v>
      </c>
      <c r="Q34" s="280">
        <v>0.18636542606027406</v>
      </c>
    </row>
    <row r="35" spans="1:18" s="284" customFormat="1" x14ac:dyDescent="0.3">
      <c r="A35" s="240"/>
      <c r="B35" s="282"/>
      <c r="C35" s="278" t="s">
        <v>267</v>
      </c>
      <c r="D35" s="272">
        <v>250</v>
      </c>
      <c r="E35" s="273">
        <v>1</v>
      </c>
      <c r="F35" s="33">
        <v>33877</v>
      </c>
      <c r="G35" s="275">
        <v>1.3364499999999999</v>
      </c>
      <c r="H35" s="280">
        <v>0.19595095807123286</v>
      </c>
      <c r="I35" s="280">
        <v>1.1404990419287671</v>
      </c>
      <c r="J35" s="33">
        <v>46660</v>
      </c>
      <c r="K35" s="423">
        <v>28.5</v>
      </c>
      <c r="L35" s="423">
        <v>6.5</v>
      </c>
      <c r="M35" s="423">
        <v>6.2305958071232848E-2</v>
      </c>
      <c r="N35" s="423">
        <v>0.71723835616438325</v>
      </c>
      <c r="O35" s="280">
        <v>9.5855320109588995E-3</v>
      </c>
      <c r="P35" s="280">
        <v>1.1500845739397259</v>
      </c>
      <c r="Q35" s="280">
        <v>0.18636542606027406</v>
      </c>
    </row>
    <row r="36" spans="1:18" s="284" customFormat="1" x14ac:dyDescent="0.3">
      <c r="A36" s="240"/>
      <c r="B36" s="282"/>
      <c r="C36" s="278" t="s">
        <v>268</v>
      </c>
      <c r="D36" s="272">
        <v>500</v>
      </c>
      <c r="E36" s="273">
        <v>1</v>
      </c>
      <c r="F36" s="33">
        <v>33877</v>
      </c>
      <c r="G36" s="275">
        <v>2.1879200000000001</v>
      </c>
      <c r="H36" s="280">
        <v>0.32079390937424646</v>
      </c>
      <c r="I36" s="280">
        <v>1.8671260906257536</v>
      </c>
      <c r="J36" s="33">
        <v>46660</v>
      </c>
      <c r="K36" s="423">
        <v>28.5</v>
      </c>
      <c r="L36" s="423">
        <v>6.5</v>
      </c>
      <c r="M36" s="423">
        <v>0.10200190937424658</v>
      </c>
      <c r="N36" s="423">
        <v>0.71723835616438347</v>
      </c>
      <c r="O36" s="280">
        <v>1.569260144219178E-2</v>
      </c>
      <c r="P36" s="280">
        <v>1.8828186920679455</v>
      </c>
      <c r="Q36" s="280">
        <v>0.30510130793205459</v>
      </c>
    </row>
    <row r="37" spans="1:18" s="284" customFormat="1" x14ac:dyDescent="0.3">
      <c r="A37" s="240"/>
      <c r="B37" s="282"/>
      <c r="C37" s="278" t="s">
        <v>269</v>
      </c>
      <c r="D37" s="272">
        <v>250</v>
      </c>
      <c r="E37" s="273">
        <v>1</v>
      </c>
      <c r="F37" s="33">
        <v>33877</v>
      </c>
      <c r="G37" s="275">
        <v>1.3364499999999999</v>
      </c>
      <c r="H37" s="280">
        <v>0.19595095807123286</v>
      </c>
      <c r="I37" s="280">
        <v>1.1404990419287671</v>
      </c>
      <c r="J37" s="33">
        <v>46660</v>
      </c>
      <c r="K37" s="423">
        <v>28.5</v>
      </c>
      <c r="L37" s="423">
        <v>6.5</v>
      </c>
      <c r="M37" s="423">
        <v>6.2305958071232848E-2</v>
      </c>
      <c r="N37" s="423">
        <v>0.71723835616438325</v>
      </c>
      <c r="O37" s="280">
        <v>9.5855320109588995E-3</v>
      </c>
      <c r="P37" s="280">
        <v>1.1500845739397259</v>
      </c>
      <c r="Q37" s="280">
        <v>0.18636542606027406</v>
      </c>
    </row>
    <row r="38" spans="1:18" s="284" customFormat="1" x14ac:dyDescent="0.3">
      <c r="A38" s="240"/>
      <c r="B38" s="282"/>
      <c r="C38" s="278" t="s">
        <v>270</v>
      </c>
      <c r="D38" s="272">
        <v>250</v>
      </c>
      <c r="E38" s="273">
        <v>1</v>
      </c>
      <c r="F38" s="33">
        <v>33877</v>
      </c>
      <c r="G38" s="275">
        <v>1.3364499999999999</v>
      </c>
      <c r="H38" s="280">
        <v>0.19595095807123286</v>
      </c>
      <c r="I38" s="280">
        <v>1.1404990419287671</v>
      </c>
      <c r="J38" s="33">
        <v>46660</v>
      </c>
      <c r="K38" s="423">
        <v>28.5</v>
      </c>
      <c r="L38" s="423">
        <v>6.5</v>
      </c>
      <c r="M38" s="423">
        <v>6.2305958071232848E-2</v>
      </c>
      <c r="N38" s="423">
        <v>0.71723835616438325</v>
      </c>
      <c r="O38" s="280">
        <v>9.5855320109588995E-3</v>
      </c>
      <c r="P38" s="280">
        <v>1.1500845739397259</v>
      </c>
      <c r="Q38" s="280">
        <v>0.18636542606027406</v>
      </c>
    </row>
    <row r="39" spans="1:18" s="284" customFormat="1" x14ac:dyDescent="0.3">
      <c r="A39" s="240"/>
      <c r="B39" s="282"/>
      <c r="C39" s="278" t="s">
        <v>271</v>
      </c>
      <c r="D39" s="272">
        <v>250</v>
      </c>
      <c r="E39" s="273">
        <v>1</v>
      </c>
      <c r="F39" s="33">
        <v>40086</v>
      </c>
      <c r="G39" s="275">
        <v>2.3210500000000001</v>
      </c>
      <c r="H39" s="280">
        <v>1.1262879227397258</v>
      </c>
      <c r="I39" s="280">
        <v>1.1947620772602743</v>
      </c>
      <c r="J39" s="33">
        <v>52870</v>
      </c>
      <c r="K39" s="423">
        <v>11.5</v>
      </c>
      <c r="L39" s="423">
        <v>23.5</v>
      </c>
      <c r="M39" s="423">
        <v>0.89418292273972599</v>
      </c>
      <c r="N39" s="423">
        <v>5.28</v>
      </c>
      <c r="O39" s="280">
        <v>0.12255144000000001</v>
      </c>
      <c r="P39" s="280">
        <v>1.3173135172602743</v>
      </c>
      <c r="Q39" s="280">
        <v>1.0037364827397257</v>
      </c>
    </row>
    <row r="40" spans="1:18" s="284" customFormat="1" x14ac:dyDescent="0.3">
      <c r="A40" s="240"/>
      <c r="B40" s="282"/>
      <c r="C40" s="278" t="s">
        <v>264</v>
      </c>
      <c r="D40" s="272">
        <v>315</v>
      </c>
      <c r="E40" s="273">
        <v>1</v>
      </c>
      <c r="F40" s="33">
        <v>41182</v>
      </c>
      <c r="G40" s="275">
        <v>3.3232200000000001</v>
      </c>
      <c r="H40" s="280">
        <v>1.9713341039999996</v>
      </c>
      <c r="I40" s="280">
        <v>1.3518858960000004</v>
      </c>
      <c r="J40" s="33">
        <v>53965</v>
      </c>
      <c r="K40" s="423">
        <v>8.5</v>
      </c>
      <c r="L40" s="423">
        <v>26.5</v>
      </c>
      <c r="M40" s="423">
        <v>1.6390121039999996</v>
      </c>
      <c r="N40" s="423">
        <v>5.28</v>
      </c>
      <c r="O40" s="280">
        <v>0.17546601600000003</v>
      </c>
      <c r="P40" s="280">
        <v>1.5273519120000005</v>
      </c>
      <c r="Q40" s="280">
        <v>1.7958680879999995</v>
      </c>
    </row>
    <row r="41" spans="1:18" s="284" customFormat="1" x14ac:dyDescent="0.3">
      <c r="A41" s="240"/>
      <c r="B41" s="282"/>
      <c r="C41" s="278" t="s">
        <v>1136</v>
      </c>
      <c r="D41" s="272">
        <v>250</v>
      </c>
      <c r="E41" s="273">
        <v>1</v>
      </c>
      <c r="F41" s="33">
        <v>41182</v>
      </c>
      <c r="G41" s="275">
        <v>2.7935500000000002</v>
      </c>
      <c r="H41" s="280">
        <v>1.6571338600000001</v>
      </c>
      <c r="I41" s="280">
        <v>1.1364161400000001</v>
      </c>
      <c r="J41" s="33">
        <v>53965</v>
      </c>
      <c r="K41" s="423">
        <v>8.5</v>
      </c>
      <c r="L41" s="423">
        <v>26.5</v>
      </c>
      <c r="M41" s="423">
        <v>1.3777788600000003</v>
      </c>
      <c r="N41" s="423">
        <v>5.28</v>
      </c>
      <c r="O41" s="280">
        <v>0.14749944000000001</v>
      </c>
      <c r="P41" s="280">
        <v>1.2839155800000002</v>
      </c>
      <c r="Q41" s="280">
        <v>1.50963442</v>
      </c>
    </row>
    <row r="42" spans="1:18" s="284" customFormat="1" x14ac:dyDescent="0.3">
      <c r="A42" s="240"/>
      <c r="B42" s="282"/>
      <c r="C42" s="278"/>
      <c r="D42" s="272">
        <v>500</v>
      </c>
      <c r="E42" s="273">
        <v>1</v>
      </c>
      <c r="F42" s="33">
        <v>41182</v>
      </c>
      <c r="G42" s="275">
        <v>4.2460000000000004</v>
      </c>
      <c r="H42" s="280">
        <v>2.5187271999999998</v>
      </c>
      <c r="I42" s="280">
        <v>1.7272728000000004</v>
      </c>
      <c r="J42" s="33">
        <v>53965</v>
      </c>
      <c r="K42" s="423">
        <v>8.5</v>
      </c>
      <c r="L42" s="423">
        <v>26.5</v>
      </c>
      <c r="M42" s="423">
        <v>2.0941272</v>
      </c>
      <c r="N42" s="423">
        <v>5.28</v>
      </c>
      <c r="O42" s="280">
        <v>0.22418880000000005</v>
      </c>
      <c r="P42" s="280">
        <v>1.9514616000000005</v>
      </c>
      <c r="Q42" s="280">
        <v>2.2945384</v>
      </c>
    </row>
    <row r="43" spans="1:18" x14ac:dyDescent="0.3">
      <c r="C43" s="287" t="s">
        <v>1976</v>
      </c>
      <c r="D43" s="272">
        <v>100</v>
      </c>
      <c r="E43" s="1119">
        <v>1</v>
      </c>
      <c r="F43" s="33">
        <v>41912</v>
      </c>
      <c r="G43" s="421">
        <v>1.7381200000000001</v>
      </c>
      <c r="H43" s="280">
        <v>1.1561974240000001</v>
      </c>
      <c r="I43" s="280">
        <v>0.58192257600000008</v>
      </c>
      <c r="J43" s="33">
        <v>54695</v>
      </c>
      <c r="K43" s="423">
        <v>6.5</v>
      </c>
      <c r="L43" s="423">
        <v>28.5</v>
      </c>
      <c r="M43" s="423">
        <v>0.98238542399999995</v>
      </c>
      <c r="N43" s="423">
        <v>5.28</v>
      </c>
      <c r="O43" s="280">
        <v>9.1772736000000008E-2</v>
      </c>
      <c r="P43" s="280">
        <v>0.6736953120000001</v>
      </c>
      <c r="Q43" s="280">
        <v>1.0644246879999999</v>
      </c>
    </row>
    <row r="44" spans="1:18" x14ac:dyDescent="0.3">
      <c r="C44" s="287" t="s">
        <v>1971</v>
      </c>
      <c r="D44" s="272">
        <v>160</v>
      </c>
      <c r="E44" s="1119">
        <v>1</v>
      </c>
      <c r="F44" s="33">
        <v>42643</v>
      </c>
      <c r="G44" s="421">
        <v>2.4255499999999999</v>
      </c>
      <c r="H44" s="280">
        <v>1.8492393859999998</v>
      </c>
      <c r="I44" s="280">
        <v>0.57631061399999994</v>
      </c>
      <c r="J44" s="33">
        <v>55426</v>
      </c>
      <c r="K44" s="423">
        <v>4.5</v>
      </c>
      <c r="L44" s="423">
        <v>30.5</v>
      </c>
      <c r="M44" s="423">
        <v>1.606684386</v>
      </c>
      <c r="N44" s="423">
        <v>5.28</v>
      </c>
      <c r="O44" s="280">
        <v>0.12806904</v>
      </c>
      <c r="P44" s="280">
        <v>0.70437965399999991</v>
      </c>
      <c r="Q44" s="280">
        <v>1.7211703460000001</v>
      </c>
    </row>
    <row r="45" spans="1:18" s="284" customFormat="1" x14ac:dyDescent="0.3">
      <c r="A45" s="240"/>
      <c r="B45" s="1113"/>
      <c r="C45" s="1491" t="s">
        <v>1970</v>
      </c>
      <c r="D45" s="272">
        <v>250</v>
      </c>
      <c r="E45" s="1119">
        <v>1</v>
      </c>
      <c r="F45" s="33">
        <v>42643</v>
      </c>
      <c r="G45" s="421">
        <v>3.2014100000000001</v>
      </c>
      <c r="H45" s="280">
        <v>2.44075517257256</v>
      </c>
      <c r="I45" s="280">
        <v>0.76065482742744006</v>
      </c>
      <c r="J45" s="33">
        <v>55426</v>
      </c>
      <c r="K45" s="423">
        <v>4.5</v>
      </c>
      <c r="L45" s="423">
        <v>30.5</v>
      </c>
      <c r="M45" s="423">
        <v>2.12061417257256</v>
      </c>
      <c r="N45" s="423">
        <v>5.28</v>
      </c>
      <c r="O45" s="280">
        <v>0.16903444800000003</v>
      </c>
      <c r="P45" s="280">
        <v>0.92968927542744006</v>
      </c>
      <c r="Q45" s="280">
        <v>2.2717207245725599</v>
      </c>
      <c r="R45" s="303"/>
    </row>
    <row r="46" spans="1:18" s="284" customFormat="1" x14ac:dyDescent="0.3">
      <c r="A46" s="240"/>
      <c r="B46" s="1113"/>
      <c r="C46" s="505" t="s">
        <v>1977</v>
      </c>
      <c r="D46" s="285">
        <v>250</v>
      </c>
      <c r="E46" s="1119">
        <v>1</v>
      </c>
      <c r="F46" s="33">
        <v>42643</v>
      </c>
      <c r="G46" s="421">
        <v>3.2014100000000001</v>
      </c>
      <c r="H46" s="280">
        <v>2.44075517257256</v>
      </c>
      <c r="I46" s="280">
        <v>0.76065482742744006</v>
      </c>
      <c r="J46" s="33">
        <v>55426</v>
      </c>
      <c r="K46" s="423">
        <v>4.5</v>
      </c>
      <c r="L46" s="423">
        <v>30.5</v>
      </c>
      <c r="M46" s="423">
        <v>2.12061417257256</v>
      </c>
      <c r="N46" s="423">
        <v>5.28</v>
      </c>
      <c r="O46" s="280">
        <v>0.16903444800000003</v>
      </c>
      <c r="P46" s="280">
        <v>0.92968927542744006</v>
      </c>
      <c r="Q46" s="280">
        <v>2.2717207245725599</v>
      </c>
      <c r="R46" s="303"/>
    </row>
    <row r="47" spans="1:18" s="284" customFormat="1" x14ac:dyDescent="0.3">
      <c r="A47" s="240"/>
      <c r="B47" s="1113"/>
      <c r="C47" s="1492" t="s">
        <v>345</v>
      </c>
      <c r="D47" s="272">
        <v>315</v>
      </c>
      <c r="E47" s="1106">
        <v>1</v>
      </c>
      <c r="F47" s="33">
        <v>42643</v>
      </c>
      <c r="G47" s="421">
        <v>3.5916199999999998</v>
      </c>
      <c r="H47" s="280">
        <v>2.7382512199999995</v>
      </c>
      <c r="I47" s="280">
        <v>0.85336878000000005</v>
      </c>
      <c r="J47" s="33">
        <v>55426</v>
      </c>
      <c r="K47" s="423">
        <v>4.5</v>
      </c>
      <c r="L47" s="423">
        <v>30.5</v>
      </c>
      <c r="M47" s="423">
        <v>2.37908922</v>
      </c>
      <c r="N47" s="423">
        <v>5.28</v>
      </c>
      <c r="O47" s="280">
        <v>0.189637536</v>
      </c>
      <c r="P47" s="280">
        <v>1.043006316</v>
      </c>
      <c r="Q47" s="280">
        <v>2.5486136839999998</v>
      </c>
    </row>
    <row r="48" spans="1:18" s="284" customFormat="1" x14ac:dyDescent="0.3">
      <c r="A48" s="240"/>
      <c r="C48" s="1491" t="s">
        <v>1970</v>
      </c>
      <c r="D48" s="272">
        <v>315</v>
      </c>
      <c r="E48" s="1106">
        <v>1</v>
      </c>
      <c r="F48" s="33">
        <v>43008</v>
      </c>
      <c r="G48" s="421">
        <v>5.2843600000000004</v>
      </c>
      <c r="H48" s="280">
        <v>4.3078102720000002</v>
      </c>
      <c r="I48" s="280">
        <v>0.97654972800000017</v>
      </c>
      <c r="J48" s="33">
        <v>55791</v>
      </c>
      <c r="K48" s="423">
        <v>3.5</v>
      </c>
      <c r="L48" s="423">
        <v>31.5</v>
      </c>
      <c r="M48" s="423">
        <v>3.7793742720000001</v>
      </c>
      <c r="N48" s="423">
        <v>5.28</v>
      </c>
      <c r="O48" s="280">
        <v>0.27901420800000004</v>
      </c>
      <c r="P48" s="280">
        <v>1.2555639360000002</v>
      </c>
      <c r="Q48" s="280">
        <v>4.0287960639999998</v>
      </c>
    </row>
    <row r="49" spans="1:17" s="284" customFormat="1" x14ac:dyDescent="0.3">
      <c r="A49" s="240"/>
      <c r="B49" s="1113"/>
      <c r="C49" s="1491" t="s">
        <v>2125</v>
      </c>
      <c r="D49" s="272">
        <v>100</v>
      </c>
      <c r="E49" s="1106">
        <v>1</v>
      </c>
      <c r="F49" s="33">
        <v>41912</v>
      </c>
      <c r="G49" s="1106">
        <v>1.7381200000000001</v>
      </c>
      <c r="H49" s="280">
        <v>1.1561974240000001</v>
      </c>
      <c r="I49" s="280">
        <v>0.58192257599999997</v>
      </c>
      <c r="J49" s="33">
        <v>54695</v>
      </c>
      <c r="K49" s="423">
        <v>6.5</v>
      </c>
      <c r="L49" s="423">
        <v>28.5</v>
      </c>
      <c r="M49" s="423">
        <v>0.98238542400000006</v>
      </c>
      <c r="N49" s="423">
        <v>5.28</v>
      </c>
      <c r="O49" s="280">
        <v>9.1772736000000008E-2</v>
      </c>
      <c r="P49" s="280">
        <v>0.67369531199999999</v>
      </c>
      <c r="Q49" s="280">
        <v>1.0644246880000001</v>
      </c>
    </row>
    <row r="50" spans="1:17" s="284" customFormat="1" x14ac:dyDescent="0.3">
      <c r="A50" s="1114"/>
      <c r="B50" s="1113"/>
      <c r="C50" s="1491" t="s">
        <v>2237</v>
      </c>
      <c r="D50" s="272">
        <v>250</v>
      </c>
      <c r="E50" s="1106">
        <v>2</v>
      </c>
      <c r="F50" s="33">
        <v>43738</v>
      </c>
      <c r="G50" s="1106">
        <v>8.5330600000000008</v>
      </c>
      <c r="H50" s="1106">
        <v>7.8572416480000005</v>
      </c>
      <c r="I50" s="1106">
        <v>0.67581835200000007</v>
      </c>
      <c r="J50" s="33">
        <v>56521</v>
      </c>
      <c r="K50" s="423">
        <v>1.5</v>
      </c>
      <c r="L50" s="423">
        <v>33.5</v>
      </c>
      <c r="M50" s="423">
        <v>7.0039356480000006</v>
      </c>
      <c r="N50" s="423">
        <v>5.28</v>
      </c>
      <c r="O50" s="280">
        <v>0.45054556800000006</v>
      </c>
      <c r="P50" s="280">
        <v>1.1263639200000002</v>
      </c>
      <c r="Q50" s="280">
        <v>7.4066960800000006</v>
      </c>
    </row>
    <row r="51" spans="1:17" s="284" customFormat="1" x14ac:dyDescent="0.3">
      <c r="A51" s="240"/>
      <c r="B51" s="1113"/>
      <c r="C51" s="1491" t="s">
        <v>2238</v>
      </c>
      <c r="D51" s="272">
        <v>500</v>
      </c>
      <c r="E51" s="1106">
        <v>1</v>
      </c>
      <c r="F51" s="33">
        <v>43738</v>
      </c>
      <c r="G51" s="1106">
        <v>6.4244500000000002</v>
      </c>
      <c r="H51" s="1106">
        <v>5.9156335599999998</v>
      </c>
      <c r="I51" s="1106">
        <v>0.50881644000000015</v>
      </c>
      <c r="J51" s="33">
        <v>56521</v>
      </c>
      <c r="K51" s="423">
        <v>1.5</v>
      </c>
      <c r="L51" s="423">
        <v>33.5</v>
      </c>
      <c r="M51" s="423">
        <v>5.2731885600000004</v>
      </c>
      <c r="N51" s="423">
        <v>5.28</v>
      </c>
      <c r="O51" s="280">
        <v>0.33921096000000006</v>
      </c>
      <c r="P51" s="280">
        <v>0.84802740000000021</v>
      </c>
      <c r="Q51" s="280">
        <v>5.5764225999999999</v>
      </c>
    </row>
    <row r="52" spans="1:17" s="284" customFormat="1" x14ac:dyDescent="0.3">
      <c r="A52" s="240"/>
      <c r="B52" s="1113"/>
      <c r="C52" s="1491" t="s">
        <v>2239</v>
      </c>
      <c r="D52" s="285">
        <v>250</v>
      </c>
      <c r="E52" s="1106">
        <v>2</v>
      </c>
      <c r="F52" s="33">
        <v>43738</v>
      </c>
      <c r="G52" s="1106">
        <v>7.6003800000000004</v>
      </c>
      <c r="H52" s="1106">
        <v>6.998429904</v>
      </c>
      <c r="I52" s="1106">
        <v>0.60195009600000016</v>
      </c>
      <c r="J52" s="33">
        <v>56521</v>
      </c>
      <c r="K52" s="423">
        <v>1.5</v>
      </c>
      <c r="L52" s="423">
        <v>33.5</v>
      </c>
      <c r="M52" s="423">
        <v>6.2383919040000002</v>
      </c>
      <c r="N52" s="423">
        <v>5.28</v>
      </c>
      <c r="O52" s="280">
        <v>0.40130006400000007</v>
      </c>
      <c r="P52" s="280">
        <v>1.0032501600000003</v>
      </c>
      <c r="Q52" s="280">
        <v>6.59712984</v>
      </c>
    </row>
    <row r="53" spans="1:17" s="284" customFormat="1" x14ac:dyDescent="0.3">
      <c r="A53" s="240"/>
      <c r="B53" s="1113"/>
      <c r="C53" s="1491" t="s">
        <v>2300</v>
      </c>
      <c r="D53" s="272">
        <v>250</v>
      </c>
      <c r="E53" s="1106">
        <v>1</v>
      </c>
      <c r="F53" s="33">
        <v>43738</v>
      </c>
      <c r="G53" s="502">
        <v>3.8001900000000002</v>
      </c>
      <c r="H53" s="99">
        <v>3.499214952</v>
      </c>
      <c r="I53" s="99">
        <v>0.30097504800000002</v>
      </c>
      <c r="J53" s="33">
        <v>56521</v>
      </c>
      <c r="K53" s="423">
        <v>1.5</v>
      </c>
      <c r="L53" s="423">
        <v>33.5</v>
      </c>
      <c r="M53" s="423">
        <v>3.1191959520000001</v>
      </c>
      <c r="N53" s="423">
        <v>5.28</v>
      </c>
      <c r="O53" s="280">
        <v>0.20065003200000003</v>
      </c>
      <c r="P53" s="280">
        <v>0.50162508000000006</v>
      </c>
      <c r="Q53" s="280">
        <v>3.29856492</v>
      </c>
    </row>
    <row r="54" spans="1:17" s="284" customFormat="1" x14ac:dyDescent="0.3">
      <c r="A54" s="240"/>
      <c r="B54" s="1113"/>
      <c r="C54" s="1491" t="s">
        <v>267</v>
      </c>
      <c r="D54" s="272">
        <v>250</v>
      </c>
      <c r="E54" s="1106">
        <v>1</v>
      </c>
      <c r="F54" s="33">
        <v>43738</v>
      </c>
      <c r="G54" s="502">
        <v>3.8001900000000002</v>
      </c>
      <c r="H54" s="99">
        <v>3.499214952</v>
      </c>
      <c r="I54" s="99">
        <v>0.30097504800000002</v>
      </c>
      <c r="J54" s="33">
        <v>56521</v>
      </c>
      <c r="K54" s="423">
        <v>1.5</v>
      </c>
      <c r="L54" s="423">
        <v>33.5</v>
      </c>
      <c r="M54" s="423">
        <v>3.1191959520000001</v>
      </c>
      <c r="N54" s="423">
        <v>5.28</v>
      </c>
      <c r="O54" s="280">
        <v>0.20065003200000003</v>
      </c>
      <c r="P54" s="280">
        <v>0.50162508000000006</v>
      </c>
      <c r="Q54" s="280">
        <v>3.29856492</v>
      </c>
    </row>
    <row r="55" spans="1:17" s="284" customFormat="1" x14ac:dyDescent="0.3">
      <c r="A55" s="240"/>
      <c r="B55" s="1113"/>
      <c r="C55" s="1491"/>
      <c r="D55" s="272"/>
      <c r="E55" s="1106"/>
      <c r="F55" s="33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</row>
    <row r="56" spans="1:17" s="284" customFormat="1" x14ac:dyDescent="0.3">
      <c r="A56" s="240"/>
      <c r="B56" s="1113"/>
      <c r="C56" s="280"/>
      <c r="D56" s="272"/>
      <c r="E56" s="1106"/>
      <c r="F56" s="33" t="s">
        <v>45</v>
      </c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</row>
    <row r="57" spans="1:17" s="284" customFormat="1" x14ac:dyDescent="0.3">
      <c r="A57" s="240"/>
      <c r="B57" s="1113"/>
      <c r="C57" s="280"/>
      <c r="D57" s="272"/>
      <c r="E57" s="1106"/>
      <c r="F57" s="33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</row>
    <row r="58" spans="1:17" s="284" customFormat="1" x14ac:dyDescent="0.3">
      <c r="A58" s="240"/>
      <c r="B58" s="1113"/>
      <c r="C58" s="280"/>
      <c r="D58" s="272"/>
      <c r="E58" s="1106"/>
      <c r="F58" s="33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</row>
    <row r="59" spans="1:17" s="284" customFormat="1" x14ac:dyDescent="0.3">
      <c r="A59" s="240"/>
      <c r="B59" s="1113"/>
      <c r="C59" s="280"/>
      <c r="D59" s="272"/>
      <c r="E59" s="1106"/>
      <c r="F59" s="33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</row>
    <row r="60" spans="1:17" s="284" customFormat="1" x14ac:dyDescent="0.3">
      <c r="A60" s="240"/>
      <c r="B60" s="1113"/>
      <c r="C60" s="280"/>
      <c r="D60" s="272"/>
      <c r="E60" s="1106"/>
      <c r="F60" s="33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</row>
    <row r="61" spans="1:17" s="284" customFormat="1" x14ac:dyDescent="0.3">
      <c r="A61" s="240"/>
      <c r="B61" s="1113"/>
      <c r="C61" s="280"/>
      <c r="D61" s="272"/>
      <c r="E61" s="1106"/>
      <c r="F61" s="33"/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</row>
    <row r="62" spans="1:17" s="284" customFormat="1" x14ac:dyDescent="0.3">
      <c r="A62" s="240"/>
      <c r="B62" s="282"/>
      <c r="C62" s="280"/>
      <c r="D62" s="272"/>
      <c r="E62" s="1106"/>
      <c r="F62" s="33"/>
      <c r="G62" s="280"/>
      <c r="H62" s="280"/>
      <c r="I62" s="280"/>
      <c r="J62" s="279"/>
      <c r="K62" s="280"/>
      <c r="L62" s="423"/>
      <c r="M62" s="423"/>
      <c r="N62" s="423"/>
      <c r="O62" s="280"/>
      <c r="P62" s="280"/>
      <c r="Q62" s="280"/>
    </row>
    <row r="63" spans="1:17" s="284" customFormat="1" x14ac:dyDescent="0.3">
      <c r="A63" s="240"/>
      <c r="B63" s="282"/>
      <c r="C63" s="271" t="s">
        <v>272</v>
      </c>
      <c r="D63" s="288"/>
      <c r="E63" s="289"/>
      <c r="F63" s="287"/>
      <c r="G63" s="280"/>
      <c r="H63" s="280"/>
      <c r="I63" s="280"/>
      <c r="J63" s="279"/>
      <c r="K63" s="280"/>
      <c r="L63" s="423"/>
      <c r="M63" s="423"/>
      <c r="N63" s="423"/>
      <c r="O63" s="280"/>
      <c r="P63" s="280"/>
      <c r="Q63" s="280"/>
    </row>
    <row r="64" spans="1:17" s="284" customFormat="1" x14ac:dyDescent="0.3">
      <c r="A64" s="240"/>
      <c r="B64" s="282"/>
      <c r="C64" s="509" t="s">
        <v>273</v>
      </c>
      <c r="D64" s="285">
        <v>160</v>
      </c>
      <c r="E64" s="289">
        <v>1</v>
      </c>
      <c r="F64" s="33">
        <v>39355</v>
      </c>
      <c r="G64" s="354">
        <v>1.2778</v>
      </c>
      <c r="H64" s="280">
        <v>1.2778</v>
      </c>
      <c r="I64" s="280">
        <v>0</v>
      </c>
      <c r="J64" s="33">
        <v>52139</v>
      </c>
      <c r="K64" s="423">
        <v>13.5</v>
      </c>
      <c r="L64" s="423">
        <v>21.5</v>
      </c>
      <c r="M64" s="423">
        <v>0</v>
      </c>
      <c r="N64" s="423">
        <v>0</v>
      </c>
      <c r="O64" s="423">
        <v>0</v>
      </c>
      <c r="P64" s="280">
        <v>0</v>
      </c>
      <c r="Q64" s="280">
        <v>1.2778</v>
      </c>
    </row>
    <row r="65" spans="1:17" s="284" customFormat="1" x14ac:dyDescent="0.3">
      <c r="A65" s="240"/>
      <c r="B65" s="282"/>
      <c r="C65" s="505" t="s">
        <v>274</v>
      </c>
      <c r="D65" s="285">
        <v>160</v>
      </c>
      <c r="E65" s="289">
        <v>1</v>
      </c>
      <c r="F65" s="33">
        <v>33877</v>
      </c>
      <c r="G65" s="354">
        <v>0.63</v>
      </c>
      <c r="H65" s="280">
        <v>0.63</v>
      </c>
      <c r="I65" s="280">
        <v>0</v>
      </c>
      <c r="J65" s="33">
        <v>46660</v>
      </c>
      <c r="K65" s="423">
        <v>28.5</v>
      </c>
      <c r="L65" s="423">
        <v>6.5</v>
      </c>
      <c r="M65" s="423">
        <v>0</v>
      </c>
      <c r="N65" s="423">
        <v>0</v>
      </c>
      <c r="O65" s="423">
        <v>0</v>
      </c>
      <c r="P65" s="280">
        <v>0</v>
      </c>
      <c r="Q65" s="280">
        <v>0.63</v>
      </c>
    </row>
    <row r="66" spans="1:17" s="284" customFormat="1" x14ac:dyDescent="0.3">
      <c r="A66" s="240"/>
      <c r="B66" s="282"/>
      <c r="C66" s="505" t="s">
        <v>275</v>
      </c>
      <c r="D66" s="285">
        <v>315</v>
      </c>
      <c r="E66" s="289">
        <v>1</v>
      </c>
      <c r="F66" s="33">
        <v>40816</v>
      </c>
      <c r="G66" s="354">
        <v>3.1983600000000001</v>
      </c>
      <c r="H66" s="280">
        <v>3.1983600000000001</v>
      </c>
      <c r="I66" s="280">
        <v>0</v>
      </c>
      <c r="J66" s="33">
        <v>53600</v>
      </c>
      <c r="K66" s="423">
        <v>9.5</v>
      </c>
      <c r="L66" s="423">
        <v>25.5</v>
      </c>
      <c r="M66" s="423">
        <v>0</v>
      </c>
      <c r="N66" s="423">
        <v>0</v>
      </c>
      <c r="O66" s="423">
        <v>0</v>
      </c>
      <c r="P66" s="280">
        <v>0</v>
      </c>
      <c r="Q66" s="280">
        <v>3.1983600000000001</v>
      </c>
    </row>
    <row r="67" spans="1:17" s="284" customFormat="1" x14ac:dyDescent="0.3">
      <c r="A67" s="240"/>
      <c r="B67" s="240"/>
      <c r="C67" s="505" t="s">
        <v>276</v>
      </c>
      <c r="D67" s="285">
        <v>100</v>
      </c>
      <c r="E67" s="289">
        <v>1</v>
      </c>
      <c r="F67" s="33">
        <v>38990</v>
      </c>
      <c r="G67" s="354">
        <v>1.25458</v>
      </c>
      <c r="H67" s="280">
        <v>1.25458</v>
      </c>
      <c r="I67" s="280">
        <v>0</v>
      </c>
      <c r="J67" s="33">
        <v>51774</v>
      </c>
      <c r="K67" s="423">
        <v>14.5</v>
      </c>
      <c r="L67" s="423">
        <v>20.5</v>
      </c>
      <c r="M67" s="423">
        <v>0</v>
      </c>
      <c r="N67" s="423">
        <v>0</v>
      </c>
      <c r="O67" s="423">
        <v>0</v>
      </c>
      <c r="P67" s="280">
        <v>0</v>
      </c>
      <c r="Q67" s="280">
        <v>1.25458</v>
      </c>
    </row>
    <row r="68" spans="1:17" s="284" customFormat="1" x14ac:dyDescent="0.3">
      <c r="A68" s="240"/>
      <c r="B68" s="240"/>
      <c r="C68" s="505" t="s">
        <v>277</v>
      </c>
      <c r="D68" s="285">
        <v>315</v>
      </c>
      <c r="E68" s="289">
        <v>1</v>
      </c>
      <c r="F68" s="33">
        <v>40451</v>
      </c>
      <c r="G68" s="354">
        <v>3.1781700000000002</v>
      </c>
      <c r="H68" s="280">
        <v>3.1781700000000002</v>
      </c>
      <c r="I68" s="280">
        <v>0</v>
      </c>
      <c r="J68" s="33">
        <v>53235</v>
      </c>
      <c r="K68" s="423">
        <v>10.5</v>
      </c>
      <c r="L68" s="423">
        <v>24.5</v>
      </c>
      <c r="M68" s="423">
        <v>0</v>
      </c>
      <c r="N68" s="423">
        <v>0</v>
      </c>
      <c r="O68" s="423">
        <v>0</v>
      </c>
      <c r="P68" s="280">
        <v>0</v>
      </c>
      <c r="Q68" s="280">
        <v>3.1781700000000002</v>
      </c>
    </row>
    <row r="69" spans="1:17" s="293" customFormat="1" x14ac:dyDescent="0.3">
      <c r="A69" s="292"/>
      <c r="B69" s="292"/>
      <c r="C69" s="505" t="s">
        <v>278</v>
      </c>
      <c r="D69" s="285">
        <v>250</v>
      </c>
      <c r="E69" s="289">
        <v>1</v>
      </c>
      <c r="F69" s="33">
        <v>38990</v>
      </c>
      <c r="G69" s="354">
        <v>1.9610300000000001</v>
      </c>
      <c r="H69" s="280">
        <v>1.9610300000000001</v>
      </c>
      <c r="I69" s="280">
        <v>0</v>
      </c>
      <c r="J69" s="33">
        <v>51774</v>
      </c>
      <c r="K69" s="423">
        <v>14.5</v>
      </c>
      <c r="L69" s="423">
        <v>20.5</v>
      </c>
      <c r="M69" s="423">
        <v>0</v>
      </c>
      <c r="N69" s="423">
        <v>0</v>
      </c>
      <c r="O69" s="423">
        <v>0</v>
      </c>
      <c r="P69" s="280">
        <v>0</v>
      </c>
      <c r="Q69" s="280">
        <v>1.9610300000000001</v>
      </c>
    </row>
    <row r="70" spans="1:17" s="284" customFormat="1" x14ac:dyDescent="0.3">
      <c r="A70" s="240"/>
      <c r="B70" s="240"/>
      <c r="C70" s="505" t="s">
        <v>279</v>
      </c>
      <c r="D70" s="285">
        <v>100</v>
      </c>
      <c r="E70" s="289">
        <v>1</v>
      </c>
      <c r="F70" s="33">
        <v>33877</v>
      </c>
      <c r="G70" s="354">
        <v>0.63</v>
      </c>
      <c r="H70" s="280">
        <v>0.63</v>
      </c>
      <c r="I70" s="280">
        <v>0</v>
      </c>
      <c r="J70" s="33">
        <v>46660</v>
      </c>
      <c r="K70" s="423">
        <v>28.5</v>
      </c>
      <c r="L70" s="423">
        <v>6.5</v>
      </c>
      <c r="M70" s="423">
        <v>0</v>
      </c>
      <c r="N70" s="423">
        <v>0</v>
      </c>
      <c r="O70" s="423">
        <v>0</v>
      </c>
      <c r="P70" s="280">
        <v>0</v>
      </c>
      <c r="Q70" s="280">
        <v>0.63</v>
      </c>
    </row>
    <row r="71" spans="1:17" s="284" customFormat="1" x14ac:dyDescent="0.3">
      <c r="A71" s="240"/>
      <c r="B71" s="240"/>
      <c r="C71" s="505" t="s">
        <v>280</v>
      </c>
      <c r="D71" s="285">
        <v>160</v>
      </c>
      <c r="E71" s="289">
        <v>1</v>
      </c>
      <c r="F71" s="33">
        <v>33877</v>
      </c>
      <c r="G71" s="354">
        <v>0.63</v>
      </c>
      <c r="H71" s="280">
        <v>0.63</v>
      </c>
      <c r="I71" s="280">
        <v>0</v>
      </c>
      <c r="J71" s="33">
        <v>46660</v>
      </c>
      <c r="K71" s="423">
        <v>28.5</v>
      </c>
      <c r="L71" s="423">
        <v>6.5</v>
      </c>
      <c r="M71" s="423">
        <v>0</v>
      </c>
      <c r="N71" s="423">
        <v>0</v>
      </c>
      <c r="O71" s="423">
        <v>0</v>
      </c>
      <c r="P71" s="280">
        <v>0</v>
      </c>
      <c r="Q71" s="280">
        <v>0.63</v>
      </c>
    </row>
    <row r="72" spans="1:17" s="284" customFormat="1" x14ac:dyDescent="0.3">
      <c r="A72" s="240"/>
      <c r="B72" s="240"/>
      <c r="C72" s="504" t="s">
        <v>281</v>
      </c>
      <c r="D72" s="272">
        <v>250</v>
      </c>
      <c r="E72" s="506">
        <v>1</v>
      </c>
      <c r="F72" s="33">
        <v>41182</v>
      </c>
      <c r="G72" s="354">
        <v>2.7935500000000002</v>
      </c>
      <c r="H72" s="280">
        <v>2.7935500000000002</v>
      </c>
      <c r="I72" s="280">
        <v>0</v>
      </c>
      <c r="J72" s="33">
        <v>53965</v>
      </c>
      <c r="K72" s="423">
        <v>8.5</v>
      </c>
      <c r="L72" s="423">
        <v>26.5</v>
      </c>
      <c r="M72" s="423">
        <v>0</v>
      </c>
      <c r="N72" s="423">
        <v>0</v>
      </c>
      <c r="O72" s="423">
        <v>0</v>
      </c>
      <c r="P72" s="280">
        <v>0</v>
      </c>
      <c r="Q72" s="280">
        <v>2.7935500000000002</v>
      </c>
    </row>
    <row r="73" spans="1:17" s="284" customFormat="1" x14ac:dyDescent="0.3">
      <c r="A73" s="240"/>
      <c r="B73" s="240"/>
      <c r="C73" s="504" t="s">
        <v>282</v>
      </c>
      <c r="D73" s="272">
        <v>250</v>
      </c>
      <c r="E73" s="506">
        <v>1</v>
      </c>
      <c r="F73" s="33">
        <v>41182</v>
      </c>
      <c r="G73" s="354">
        <v>2.7935500000000002</v>
      </c>
      <c r="H73" s="280">
        <v>2.7935500000000002</v>
      </c>
      <c r="I73" s="280">
        <v>0</v>
      </c>
      <c r="J73" s="33">
        <v>53965</v>
      </c>
      <c r="K73" s="423">
        <v>8.5</v>
      </c>
      <c r="L73" s="423">
        <v>26.5</v>
      </c>
      <c r="M73" s="423">
        <v>0</v>
      </c>
      <c r="N73" s="423">
        <v>0</v>
      </c>
      <c r="O73" s="423">
        <v>0</v>
      </c>
      <c r="P73" s="280">
        <v>0</v>
      </c>
      <c r="Q73" s="280">
        <v>2.7935500000000002</v>
      </c>
    </row>
    <row r="74" spans="1:17" s="284" customFormat="1" x14ac:dyDescent="0.3">
      <c r="A74" s="240"/>
      <c r="B74" s="240"/>
      <c r="C74" s="504" t="s">
        <v>1139</v>
      </c>
      <c r="D74" s="285">
        <v>250</v>
      </c>
      <c r="E74" s="273">
        <v>1</v>
      </c>
      <c r="F74" s="33">
        <v>41182</v>
      </c>
      <c r="G74" s="275">
        <v>2.7935500000000002</v>
      </c>
      <c r="H74" s="280">
        <v>2.7935500000000002</v>
      </c>
      <c r="I74" s="280">
        <v>0</v>
      </c>
      <c r="J74" s="33">
        <v>53965</v>
      </c>
      <c r="K74" s="423">
        <v>8.5</v>
      </c>
      <c r="L74" s="423">
        <v>26.5</v>
      </c>
      <c r="M74" s="423">
        <v>0</v>
      </c>
      <c r="N74" s="423">
        <v>0</v>
      </c>
      <c r="O74" s="423">
        <v>0</v>
      </c>
      <c r="P74" s="280">
        <v>0</v>
      </c>
      <c r="Q74" s="280">
        <v>2.7935500000000002</v>
      </c>
    </row>
    <row r="75" spans="1:17" s="284" customFormat="1" x14ac:dyDescent="0.3">
      <c r="A75" s="240"/>
      <c r="B75" s="240"/>
      <c r="C75" s="504" t="s">
        <v>1142</v>
      </c>
      <c r="D75" s="285">
        <v>160</v>
      </c>
      <c r="E75" s="273">
        <v>1</v>
      </c>
      <c r="F75" s="33">
        <v>41182</v>
      </c>
      <c r="G75" s="275">
        <v>2.15334</v>
      </c>
      <c r="H75" s="280">
        <v>2.15334</v>
      </c>
      <c r="I75" s="280">
        <v>0</v>
      </c>
      <c r="J75" s="33">
        <v>53965</v>
      </c>
      <c r="K75" s="423">
        <v>8.5</v>
      </c>
      <c r="L75" s="423">
        <v>26.5</v>
      </c>
      <c r="M75" s="423">
        <v>0</v>
      </c>
      <c r="N75" s="423">
        <v>0</v>
      </c>
      <c r="O75" s="423">
        <v>0</v>
      </c>
      <c r="P75" s="280">
        <v>0</v>
      </c>
      <c r="Q75" s="280">
        <v>2.15334</v>
      </c>
    </row>
    <row r="76" spans="1:17" s="284" customFormat="1" x14ac:dyDescent="0.3">
      <c r="A76" s="240"/>
      <c r="B76" s="1113"/>
      <c r="C76" s="37" t="s">
        <v>1820</v>
      </c>
      <c r="D76" s="272">
        <v>160</v>
      </c>
      <c r="E76" s="239">
        <v>1</v>
      </c>
      <c r="F76" s="33">
        <v>42643</v>
      </c>
      <c r="G76" s="502">
        <v>2.4255475</v>
      </c>
      <c r="H76" s="99">
        <v>2.4255475</v>
      </c>
      <c r="I76" s="99">
        <v>0</v>
      </c>
      <c r="J76" s="33">
        <v>55426</v>
      </c>
      <c r="K76" s="423">
        <v>4.5</v>
      </c>
      <c r="L76" s="99">
        <v>30.5</v>
      </c>
      <c r="M76" s="423">
        <v>0</v>
      </c>
      <c r="N76" s="423">
        <v>0</v>
      </c>
      <c r="O76" s="423">
        <v>0</v>
      </c>
      <c r="P76" s="280">
        <v>0</v>
      </c>
      <c r="Q76" s="99">
        <v>2.4255475</v>
      </c>
    </row>
    <row r="77" spans="1:17" s="284" customFormat="1" ht="15" customHeight="1" x14ac:dyDescent="0.3">
      <c r="A77" s="240"/>
      <c r="B77" s="1113"/>
      <c r="C77" s="37" t="s">
        <v>1825</v>
      </c>
      <c r="D77" s="272">
        <v>160</v>
      </c>
      <c r="E77" s="239">
        <v>1</v>
      </c>
      <c r="F77" s="33">
        <v>42643</v>
      </c>
      <c r="G77" s="502">
        <v>2.4255475</v>
      </c>
      <c r="H77" s="99">
        <v>2.4255475</v>
      </c>
      <c r="I77" s="99">
        <v>0</v>
      </c>
      <c r="J77" s="33">
        <v>55426</v>
      </c>
      <c r="K77" s="423">
        <v>4.5</v>
      </c>
      <c r="L77" s="99">
        <v>30.5</v>
      </c>
      <c r="M77" s="423">
        <v>0</v>
      </c>
      <c r="N77" s="423">
        <v>0</v>
      </c>
      <c r="O77" s="423">
        <v>0</v>
      </c>
      <c r="P77" s="280">
        <v>0</v>
      </c>
      <c r="Q77" s="99">
        <v>2.4255475</v>
      </c>
    </row>
    <row r="78" spans="1:17" s="284" customFormat="1" x14ac:dyDescent="0.3">
      <c r="A78" s="240"/>
      <c r="B78" s="1114"/>
      <c r="C78" s="1491" t="s">
        <v>2236</v>
      </c>
      <c r="D78" s="272">
        <v>250</v>
      </c>
      <c r="E78" s="289">
        <v>1</v>
      </c>
      <c r="F78" s="33">
        <v>43738</v>
      </c>
      <c r="G78" s="421">
        <v>4.2665300000000004</v>
      </c>
      <c r="H78" s="99">
        <v>4.2665300000000004</v>
      </c>
      <c r="I78" s="99">
        <v>0</v>
      </c>
      <c r="J78" s="33">
        <v>56521</v>
      </c>
      <c r="K78" s="423">
        <v>1.5</v>
      </c>
      <c r="L78" s="99">
        <v>33.5</v>
      </c>
      <c r="M78" s="423">
        <v>0</v>
      </c>
      <c r="N78" s="423">
        <v>0</v>
      </c>
      <c r="O78" s="423">
        <v>0</v>
      </c>
      <c r="P78" s="280">
        <v>0</v>
      </c>
      <c r="Q78" s="99">
        <v>4.2665300000000004</v>
      </c>
    </row>
    <row r="79" spans="1:17" s="284" customFormat="1" x14ac:dyDescent="0.3">
      <c r="A79" s="240"/>
      <c r="B79" s="1114"/>
      <c r="C79" s="1491"/>
      <c r="D79" s="272"/>
      <c r="E79" s="289"/>
      <c r="F79" s="33"/>
      <c r="G79" s="421"/>
      <c r="H79" s="99"/>
      <c r="I79" s="99"/>
      <c r="J79" s="33"/>
      <c r="K79" s="423"/>
      <c r="L79" s="99"/>
      <c r="M79" s="423"/>
      <c r="N79" s="423"/>
      <c r="O79" s="423"/>
      <c r="P79" s="280"/>
      <c r="Q79" s="99"/>
    </row>
    <row r="80" spans="1:17" s="284" customFormat="1" hidden="1" x14ac:dyDescent="0.3">
      <c r="A80" s="240"/>
      <c r="B80" s="240"/>
      <c r="C80" s="505"/>
      <c r="D80" s="285"/>
      <c r="E80" s="289"/>
      <c r="F80" s="33"/>
      <c r="G80" s="421"/>
      <c r="H80" s="280"/>
      <c r="I80" s="354"/>
      <c r="J80" s="33"/>
      <c r="K80" s="423"/>
      <c r="L80" s="423"/>
      <c r="M80" s="423"/>
      <c r="N80" s="423"/>
      <c r="O80" s="280"/>
      <c r="P80" s="280"/>
      <c r="Q80" s="280"/>
    </row>
    <row r="81" spans="1:17" s="284" customFormat="1" hidden="1" x14ac:dyDescent="0.3">
      <c r="A81" s="240"/>
      <c r="B81" s="240"/>
      <c r="C81" s="409" t="s">
        <v>283</v>
      </c>
      <c r="D81" s="285"/>
      <c r="E81" s="289"/>
      <c r="F81" s="33"/>
      <c r="G81" s="354"/>
      <c r="H81" s="300"/>
      <c r="I81" s="300"/>
      <c r="J81" s="294"/>
      <c r="K81" s="280"/>
      <c r="L81" s="281"/>
      <c r="M81" s="281"/>
      <c r="N81" s="281"/>
      <c r="O81" s="280"/>
      <c r="P81" s="280"/>
      <c r="Q81" s="280"/>
    </row>
    <row r="82" spans="1:17" s="284" customFormat="1" hidden="1" x14ac:dyDescent="0.3">
      <c r="A82" s="240"/>
      <c r="B82" s="240"/>
      <c r="C82" s="505"/>
      <c r="D82" s="285"/>
      <c r="E82" s="289"/>
      <c r="F82" s="33"/>
      <c r="G82" s="354"/>
      <c r="H82" s="303"/>
      <c r="I82" s="303"/>
      <c r="J82" s="294"/>
      <c r="K82" s="280"/>
      <c r="L82" s="281"/>
      <c r="M82" s="281"/>
      <c r="N82" s="281"/>
      <c r="O82" s="280"/>
      <c r="P82" s="280"/>
      <c r="Q82" s="280"/>
    </row>
    <row r="83" spans="1:17" s="284" customFormat="1" hidden="1" x14ac:dyDescent="0.3">
      <c r="A83" s="240"/>
      <c r="B83" s="240"/>
      <c r="C83" s="509" t="s">
        <v>284</v>
      </c>
      <c r="D83" s="285">
        <v>315</v>
      </c>
      <c r="E83" s="289">
        <v>1</v>
      </c>
      <c r="F83" s="33"/>
      <c r="G83" s="354">
        <v>0</v>
      </c>
      <c r="H83" s="354">
        <v>0</v>
      </c>
      <c r="I83" s="354">
        <v>0</v>
      </c>
      <c r="J83" s="354">
        <v>0</v>
      </c>
      <c r="K83" s="354"/>
      <c r="L83" s="354">
        <v>0</v>
      </c>
      <c r="M83" s="354"/>
      <c r="N83" s="354"/>
      <c r="O83" s="354">
        <v>0</v>
      </c>
      <c r="P83" s="354">
        <v>0</v>
      </c>
      <c r="Q83" s="280">
        <v>0</v>
      </c>
    </row>
    <row r="84" spans="1:17" s="284" customFormat="1" hidden="1" x14ac:dyDescent="0.3">
      <c r="A84" s="240"/>
      <c r="B84" s="240"/>
      <c r="C84" s="505" t="s">
        <v>285</v>
      </c>
      <c r="D84" s="285">
        <v>200</v>
      </c>
      <c r="E84" s="289">
        <v>1</v>
      </c>
      <c r="F84" s="33"/>
      <c r="G84" s="354">
        <v>0</v>
      </c>
      <c r="H84" s="354">
        <v>0</v>
      </c>
      <c r="I84" s="354">
        <v>0</v>
      </c>
      <c r="J84" s="354">
        <v>0</v>
      </c>
      <c r="K84" s="354"/>
      <c r="L84" s="354">
        <v>0</v>
      </c>
      <c r="M84" s="354"/>
      <c r="N84" s="354"/>
      <c r="O84" s="354">
        <v>0</v>
      </c>
      <c r="P84" s="354">
        <v>0</v>
      </c>
      <c r="Q84" s="280">
        <v>0</v>
      </c>
    </row>
    <row r="85" spans="1:17" s="284" customFormat="1" hidden="1" x14ac:dyDescent="0.3">
      <c r="A85" s="240"/>
      <c r="B85" s="240"/>
      <c r="C85" s="505" t="s">
        <v>286</v>
      </c>
      <c r="D85" s="285">
        <v>160</v>
      </c>
      <c r="E85" s="289">
        <v>1</v>
      </c>
      <c r="F85" s="33"/>
      <c r="G85" s="354">
        <v>0</v>
      </c>
      <c r="H85" s="354">
        <v>0</v>
      </c>
      <c r="I85" s="354">
        <v>0</v>
      </c>
      <c r="J85" s="354">
        <v>0</v>
      </c>
      <c r="K85" s="354"/>
      <c r="L85" s="354">
        <v>0</v>
      </c>
      <c r="M85" s="354"/>
      <c r="N85" s="354"/>
      <c r="O85" s="354">
        <v>0</v>
      </c>
      <c r="P85" s="354">
        <v>0</v>
      </c>
      <c r="Q85" s="280">
        <v>0</v>
      </c>
    </row>
    <row r="86" spans="1:17" s="284" customFormat="1" hidden="1" x14ac:dyDescent="0.3">
      <c r="A86" s="240"/>
      <c r="B86" s="240"/>
      <c r="C86" s="505" t="s">
        <v>287</v>
      </c>
      <c r="D86" s="285">
        <v>200</v>
      </c>
      <c r="E86" s="289">
        <v>1</v>
      </c>
      <c r="F86" s="33"/>
      <c r="G86" s="354">
        <v>0</v>
      </c>
      <c r="H86" s="354">
        <v>0</v>
      </c>
      <c r="I86" s="354">
        <v>0</v>
      </c>
      <c r="J86" s="354">
        <v>0</v>
      </c>
      <c r="K86" s="354"/>
      <c r="L86" s="354">
        <v>0</v>
      </c>
      <c r="M86" s="354"/>
      <c r="N86" s="354"/>
      <c r="O86" s="354">
        <v>0</v>
      </c>
      <c r="P86" s="354">
        <v>0</v>
      </c>
      <c r="Q86" s="280">
        <v>0</v>
      </c>
    </row>
    <row r="87" spans="1:17" s="284" customFormat="1" hidden="1" x14ac:dyDescent="0.3">
      <c r="A87" s="240"/>
      <c r="B87" s="240"/>
      <c r="C87" s="505" t="s">
        <v>288</v>
      </c>
      <c r="D87" s="285">
        <v>315</v>
      </c>
      <c r="E87" s="289">
        <v>1</v>
      </c>
      <c r="F87" s="33"/>
      <c r="G87" s="354">
        <v>0</v>
      </c>
      <c r="H87" s="354">
        <v>0</v>
      </c>
      <c r="I87" s="354">
        <v>0</v>
      </c>
      <c r="J87" s="354">
        <v>0</v>
      </c>
      <c r="K87" s="354"/>
      <c r="L87" s="354">
        <v>0</v>
      </c>
      <c r="M87" s="354"/>
      <c r="N87" s="354"/>
      <c r="O87" s="354">
        <v>0</v>
      </c>
      <c r="P87" s="354">
        <v>0</v>
      </c>
      <c r="Q87" s="280">
        <v>0</v>
      </c>
    </row>
    <row r="88" spans="1:17" s="284" customFormat="1" hidden="1" x14ac:dyDescent="0.3">
      <c r="A88" s="240"/>
      <c r="B88" s="240"/>
      <c r="C88" s="505" t="s">
        <v>289</v>
      </c>
      <c r="D88" s="285">
        <v>200</v>
      </c>
      <c r="E88" s="289">
        <v>1</v>
      </c>
      <c r="F88" s="33"/>
      <c r="G88" s="354">
        <v>0</v>
      </c>
      <c r="H88" s="354">
        <v>0</v>
      </c>
      <c r="I88" s="354">
        <v>0</v>
      </c>
      <c r="J88" s="354">
        <v>0</v>
      </c>
      <c r="K88" s="354"/>
      <c r="L88" s="354">
        <v>0</v>
      </c>
      <c r="M88" s="354"/>
      <c r="N88" s="354"/>
      <c r="O88" s="354">
        <v>0</v>
      </c>
      <c r="P88" s="354">
        <v>0</v>
      </c>
      <c r="Q88" s="280">
        <v>0</v>
      </c>
    </row>
    <row r="89" spans="1:17" s="284" customFormat="1" hidden="1" x14ac:dyDescent="0.3">
      <c r="A89" s="240"/>
      <c r="B89" s="240"/>
      <c r="C89" s="505" t="s">
        <v>290</v>
      </c>
      <c r="D89" s="285">
        <v>400</v>
      </c>
      <c r="E89" s="289">
        <v>1</v>
      </c>
      <c r="F89" s="33"/>
      <c r="G89" s="354">
        <v>0</v>
      </c>
      <c r="H89" s="354">
        <v>0</v>
      </c>
      <c r="I89" s="354">
        <v>0</v>
      </c>
      <c r="J89" s="354">
        <v>0</v>
      </c>
      <c r="K89" s="354"/>
      <c r="L89" s="354">
        <v>0</v>
      </c>
      <c r="M89" s="354"/>
      <c r="N89" s="354"/>
      <c r="O89" s="354">
        <v>0</v>
      </c>
      <c r="P89" s="354">
        <v>0</v>
      </c>
      <c r="Q89" s="280">
        <v>0</v>
      </c>
    </row>
    <row r="90" spans="1:17" s="284" customFormat="1" hidden="1" x14ac:dyDescent="0.3">
      <c r="A90" s="240"/>
      <c r="B90" s="240"/>
      <c r="C90" s="505" t="s">
        <v>291</v>
      </c>
      <c r="D90" s="285">
        <v>400</v>
      </c>
      <c r="E90" s="289">
        <v>1</v>
      </c>
      <c r="F90" s="33"/>
      <c r="G90" s="354">
        <v>0</v>
      </c>
      <c r="H90" s="354">
        <v>0</v>
      </c>
      <c r="I90" s="354">
        <v>0</v>
      </c>
      <c r="J90" s="354">
        <v>0</v>
      </c>
      <c r="K90" s="354"/>
      <c r="L90" s="354">
        <v>0</v>
      </c>
      <c r="M90" s="354"/>
      <c r="N90" s="354"/>
      <c r="O90" s="354">
        <v>0</v>
      </c>
      <c r="P90" s="354">
        <v>0</v>
      </c>
      <c r="Q90" s="280">
        <v>0</v>
      </c>
    </row>
    <row r="91" spans="1:17" s="284" customFormat="1" hidden="1" x14ac:dyDescent="0.3">
      <c r="A91" s="240"/>
      <c r="B91" s="240"/>
      <c r="C91" s="505" t="s">
        <v>292</v>
      </c>
      <c r="D91" s="285">
        <v>500</v>
      </c>
      <c r="E91" s="289">
        <v>1</v>
      </c>
      <c r="F91" s="33"/>
      <c r="G91" s="354">
        <v>0</v>
      </c>
      <c r="H91" s="354">
        <v>0</v>
      </c>
      <c r="I91" s="354">
        <v>0</v>
      </c>
      <c r="J91" s="354">
        <v>0</v>
      </c>
      <c r="K91" s="354"/>
      <c r="L91" s="354">
        <v>0</v>
      </c>
      <c r="M91" s="354"/>
      <c r="N91" s="354"/>
      <c r="O91" s="354">
        <v>0</v>
      </c>
      <c r="P91" s="354">
        <v>0</v>
      </c>
      <c r="Q91" s="280">
        <v>0</v>
      </c>
    </row>
    <row r="92" spans="1:17" s="284" customFormat="1" hidden="1" x14ac:dyDescent="0.3">
      <c r="A92" s="240"/>
      <c r="B92" s="240"/>
      <c r="C92" s="505" t="s">
        <v>293</v>
      </c>
      <c r="D92" s="285">
        <v>100</v>
      </c>
      <c r="E92" s="289">
        <v>1</v>
      </c>
      <c r="F92" s="33"/>
      <c r="G92" s="354">
        <v>0</v>
      </c>
      <c r="H92" s="354">
        <v>0</v>
      </c>
      <c r="I92" s="354">
        <v>0</v>
      </c>
      <c r="J92" s="354">
        <v>0</v>
      </c>
      <c r="K92" s="354"/>
      <c r="L92" s="354">
        <v>0</v>
      </c>
      <c r="M92" s="354"/>
      <c r="N92" s="354"/>
      <c r="O92" s="354">
        <v>0</v>
      </c>
      <c r="P92" s="354">
        <v>0</v>
      </c>
      <c r="Q92" s="280">
        <v>0</v>
      </c>
    </row>
    <row r="93" spans="1:17" s="284" customFormat="1" hidden="1" x14ac:dyDescent="0.3">
      <c r="A93" s="240"/>
      <c r="B93" s="240"/>
      <c r="C93" s="509" t="s">
        <v>294</v>
      </c>
      <c r="D93" s="285">
        <v>500</v>
      </c>
      <c r="E93" s="289">
        <v>1</v>
      </c>
      <c r="F93" s="33"/>
      <c r="G93" s="354">
        <v>0</v>
      </c>
      <c r="H93" s="354">
        <v>0</v>
      </c>
      <c r="I93" s="354">
        <v>0</v>
      </c>
      <c r="J93" s="354">
        <v>0</v>
      </c>
      <c r="K93" s="354"/>
      <c r="L93" s="354">
        <v>0</v>
      </c>
      <c r="M93" s="354"/>
      <c r="N93" s="354"/>
      <c r="O93" s="354">
        <v>0</v>
      </c>
      <c r="P93" s="354">
        <v>0</v>
      </c>
      <c r="Q93" s="280">
        <v>0</v>
      </c>
    </row>
    <row r="94" spans="1:17" s="284" customFormat="1" hidden="1" x14ac:dyDescent="0.3">
      <c r="A94" s="240"/>
      <c r="B94" s="240"/>
      <c r="C94" s="505" t="s">
        <v>295</v>
      </c>
      <c r="D94" s="285">
        <v>100</v>
      </c>
      <c r="E94" s="289">
        <v>1</v>
      </c>
      <c r="F94" s="33"/>
      <c r="G94" s="354">
        <v>0</v>
      </c>
      <c r="H94" s="354">
        <v>0</v>
      </c>
      <c r="I94" s="354">
        <v>0</v>
      </c>
      <c r="J94" s="354">
        <v>0</v>
      </c>
      <c r="K94" s="354"/>
      <c r="L94" s="354">
        <v>0</v>
      </c>
      <c r="M94" s="354"/>
      <c r="N94" s="354"/>
      <c r="O94" s="354">
        <v>0</v>
      </c>
      <c r="P94" s="354">
        <v>0</v>
      </c>
      <c r="Q94" s="280">
        <v>0</v>
      </c>
    </row>
    <row r="95" spans="1:17" s="284" customFormat="1" hidden="1" x14ac:dyDescent="0.3">
      <c r="A95" s="240"/>
      <c r="B95" s="240"/>
      <c r="C95" s="505" t="s">
        <v>296</v>
      </c>
      <c r="D95" s="285">
        <v>250</v>
      </c>
      <c r="E95" s="289">
        <v>1</v>
      </c>
      <c r="F95" s="33"/>
      <c r="G95" s="354">
        <v>0</v>
      </c>
      <c r="H95" s="354">
        <v>0</v>
      </c>
      <c r="I95" s="354">
        <v>0</v>
      </c>
      <c r="J95" s="354">
        <v>0</v>
      </c>
      <c r="K95" s="354"/>
      <c r="L95" s="354">
        <v>0</v>
      </c>
      <c r="M95" s="354"/>
      <c r="N95" s="354"/>
      <c r="O95" s="354">
        <v>0</v>
      </c>
      <c r="P95" s="354">
        <v>0</v>
      </c>
      <c r="Q95" s="280">
        <v>0</v>
      </c>
    </row>
    <row r="96" spans="1:17" s="284" customFormat="1" hidden="1" x14ac:dyDescent="0.3">
      <c r="A96" s="240"/>
      <c r="B96" s="240"/>
      <c r="C96" s="505" t="s">
        <v>297</v>
      </c>
      <c r="D96" s="285">
        <v>160</v>
      </c>
      <c r="E96" s="289">
        <v>1</v>
      </c>
      <c r="F96" s="33"/>
      <c r="G96" s="354">
        <v>0</v>
      </c>
      <c r="H96" s="354">
        <v>0</v>
      </c>
      <c r="I96" s="354">
        <v>0</v>
      </c>
      <c r="J96" s="354">
        <v>0</v>
      </c>
      <c r="K96" s="354"/>
      <c r="L96" s="354">
        <v>0</v>
      </c>
      <c r="M96" s="354"/>
      <c r="N96" s="354"/>
      <c r="O96" s="354">
        <v>0</v>
      </c>
      <c r="P96" s="354">
        <v>0</v>
      </c>
      <c r="Q96" s="280">
        <v>0</v>
      </c>
    </row>
    <row r="97" spans="1:17" s="284" customFormat="1" hidden="1" x14ac:dyDescent="0.3">
      <c r="A97" s="240"/>
      <c r="B97" s="240"/>
      <c r="C97" s="505" t="s">
        <v>298</v>
      </c>
      <c r="D97" s="285">
        <v>400</v>
      </c>
      <c r="E97" s="289">
        <v>1</v>
      </c>
      <c r="F97" s="33"/>
      <c r="G97" s="354">
        <v>0</v>
      </c>
      <c r="H97" s="354">
        <v>0</v>
      </c>
      <c r="I97" s="354">
        <v>0</v>
      </c>
      <c r="J97" s="354">
        <v>0</v>
      </c>
      <c r="K97" s="354"/>
      <c r="L97" s="354">
        <v>0</v>
      </c>
      <c r="M97" s="354"/>
      <c r="N97" s="354"/>
      <c r="O97" s="354">
        <v>0</v>
      </c>
      <c r="P97" s="354">
        <v>0</v>
      </c>
      <c r="Q97" s="280">
        <v>0</v>
      </c>
    </row>
    <row r="98" spans="1:17" s="284" customFormat="1" hidden="1" x14ac:dyDescent="0.3">
      <c r="A98" s="240"/>
      <c r="B98" s="240"/>
      <c r="C98" s="505" t="s">
        <v>299</v>
      </c>
      <c r="D98" s="285">
        <v>315</v>
      </c>
      <c r="E98" s="289">
        <v>1</v>
      </c>
      <c r="F98" s="33"/>
      <c r="G98" s="354">
        <v>0</v>
      </c>
      <c r="H98" s="354">
        <v>0</v>
      </c>
      <c r="I98" s="354">
        <v>0</v>
      </c>
      <c r="J98" s="354">
        <v>0</v>
      </c>
      <c r="K98" s="354"/>
      <c r="L98" s="354">
        <v>0</v>
      </c>
      <c r="M98" s="354"/>
      <c r="N98" s="354"/>
      <c r="O98" s="354">
        <v>0</v>
      </c>
      <c r="P98" s="354">
        <v>0</v>
      </c>
      <c r="Q98" s="280">
        <v>0</v>
      </c>
    </row>
    <row r="99" spans="1:17" s="284" customFormat="1" hidden="1" x14ac:dyDescent="0.3">
      <c r="A99" s="240"/>
      <c r="B99" s="240"/>
      <c r="C99" s="505" t="s">
        <v>300</v>
      </c>
      <c r="D99" s="285">
        <v>250</v>
      </c>
      <c r="E99" s="289">
        <v>1</v>
      </c>
      <c r="F99" s="33"/>
      <c r="G99" s="354">
        <v>0</v>
      </c>
      <c r="H99" s="354">
        <v>0</v>
      </c>
      <c r="I99" s="354">
        <v>0</v>
      </c>
      <c r="J99" s="354">
        <v>0</v>
      </c>
      <c r="K99" s="354"/>
      <c r="L99" s="354">
        <v>0</v>
      </c>
      <c r="M99" s="354"/>
      <c r="N99" s="354"/>
      <c r="O99" s="354">
        <v>0</v>
      </c>
      <c r="P99" s="354">
        <v>0</v>
      </c>
      <c r="Q99" s="280">
        <v>0</v>
      </c>
    </row>
    <row r="100" spans="1:17" s="284" customFormat="1" hidden="1" x14ac:dyDescent="0.3">
      <c r="A100" s="240"/>
      <c r="B100" s="240"/>
      <c r="C100" s="509" t="s">
        <v>301</v>
      </c>
      <c r="D100" s="285">
        <v>250</v>
      </c>
      <c r="E100" s="289">
        <v>1</v>
      </c>
      <c r="F100" s="33"/>
      <c r="G100" s="354">
        <v>0</v>
      </c>
      <c r="H100" s="354">
        <v>0</v>
      </c>
      <c r="I100" s="354">
        <v>0</v>
      </c>
      <c r="J100" s="354">
        <v>0</v>
      </c>
      <c r="K100" s="354"/>
      <c r="L100" s="354">
        <v>0</v>
      </c>
      <c r="M100" s="354"/>
      <c r="N100" s="354"/>
      <c r="O100" s="354">
        <v>0</v>
      </c>
      <c r="P100" s="354">
        <v>0</v>
      </c>
      <c r="Q100" s="280">
        <v>0</v>
      </c>
    </row>
    <row r="101" spans="1:17" s="284" customFormat="1" hidden="1" x14ac:dyDescent="0.3">
      <c r="A101" s="240"/>
      <c r="B101" s="240"/>
      <c r="C101" s="505" t="s">
        <v>302</v>
      </c>
      <c r="D101" s="285">
        <v>315</v>
      </c>
      <c r="E101" s="289">
        <v>1</v>
      </c>
      <c r="F101" s="33"/>
      <c r="G101" s="354">
        <v>0</v>
      </c>
      <c r="H101" s="354">
        <v>0</v>
      </c>
      <c r="I101" s="354">
        <v>0</v>
      </c>
      <c r="J101" s="354">
        <v>0</v>
      </c>
      <c r="K101" s="354"/>
      <c r="L101" s="354">
        <v>0</v>
      </c>
      <c r="M101" s="354"/>
      <c r="N101" s="354"/>
      <c r="O101" s="354">
        <v>0</v>
      </c>
      <c r="P101" s="354">
        <v>0</v>
      </c>
      <c r="Q101" s="280">
        <v>0</v>
      </c>
    </row>
    <row r="102" spans="1:17" s="284" customFormat="1" hidden="1" x14ac:dyDescent="0.3">
      <c r="A102" s="240"/>
      <c r="B102" s="240"/>
      <c r="C102" s="509" t="s">
        <v>303</v>
      </c>
      <c r="D102" s="285">
        <v>160</v>
      </c>
      <c r="E102" s="289">
        <v>1</v>
      </c>
      <c r="F102" s="33"/>
      <c r="G102" s="354">
        <v>0</v>
      </c>
      <c r="H102" s="354">
        <v>0</v>
      </c>
      <c r="I102" s="354">
        <v>0</v>
      </c>
      <c r="J102" s="354">
        <v>0</v>
      </c>
      <c r="K102" s="354"/>
      <c r="L102" s="354">
        <v>0</v>
      </c>
      <c r="M102" s="354"/>
      <c r="N102" s="354"/>
      <c r="O102" s="354">
        <v>0</v>
      </c>
      <c r="P102" s="354">
        <v>0</v>
      </c>
      <c r="Q102" s="280">
        <v>0</v>
      </c>
    </row>
    <row r="103" spans="1:17" s="284" customFormat="1" hidden="1" x14ac:dyDescent="0.3">
      <c r="A103" s="240"/>
      <c r="B103" s="240"/>
      <c r="C103" s="505" t="s">
        <v>304</v>
      </c>
      <c r="D103" s="285">
        <v>250</v>
      </c>
      <c r="E103" s="289">
        <v>1</v>
      </c>
      <c r="F103" s="33"/>
      <c r="G103" s="354">
        <v>0</v>
      </c>
      <c r="H103" s="354">
        <v>0</v>
      </c>
      <c r="I103" s="354">
        <v>0</v>
      </c>
      <c r="J103" s="354">
        <v>0</v>
      </c>
      <c r="K103" s="354"/>
      <c r="L103" s="354">
        <v>0</v>
      </c>
      <c r="M103" s="354"/>
      <c r="N103" s="354"/>
      <c r="O103" s="354">
        <v>0</v>
      </c>
      <c r="P103" s="354">
        <v>0</v>
      </c>
      <c r="Q103" s="280">
        <v>0</v>
      </c>
    </row>
    <row r="104" spans="1:17" s="284" customFormat="1" hidden="1" x14ac:dyDescent="0.3">
      <c r="A104" s="240"/>
      <c r="B104" s="240"/>
      <c r="C104" s="505" t="s">
        <v>305</v>
      </c>
      <c r="D104" s="285">
        <v>250</v>
      </c>
      <c r="E104" s="289">
        <v>1</v>
      </c>
      <c r="F104" s="33"/>
      <c r="G104" s="354">
        <v>0</v>
      </c>
      <c r="H104" s="354">
        <v>0</v>
      </c>
      <c r="I104" s="354">
        <v>0</v>
      </c>
      <c r="J104" s="354">
        <v>0</v>
      </c>
      <c r="K104" s="354"/>
      <c r="L104" s="354">
        <v>0</v>
      </c>
      <c r="M104" s="354"/>
      <c r="N104" s="354"/>
      <c r="O104" s="354">
        <v>0</v>
      </c>
      <c r="P104" s="354">
        <v>0</v>
      </c>
      <c r="Q104" s="280">
        <v>0</v>
      </c>
    </row>
    <row r="105" spans="1:17" s="284" customFormat="1" hidden="1" x14ac:dyDescent="0.3">
      <c r="A105" s="240"/>
      <c r="B105" s="240"/>
      <c r="C105" s="505" t="s">
        <v>306</v>
      </c>
      <c r="D105" s="285">
        <v>250</v>
      </c>
      <c r="E105" s="289">
        <v>1</v>
      </c>
      <c r="F105" s="33"/>
      <c r="G105" s="354">
        <v>0</v>
      </c>
      <c r="H105" s="354">
        <v>0</v>
      </c>
      <c r="I105" s="354">
        <v>0</v>
      </c>
      <c r="J105" s="354">
        <v>0</v>
      </c>
      <c r="K105" s="354"/>
      <c r="L105" s="354">
        <v>0</v>
      </c>
      <c r="M105" s="354"/>
      <c r="N105" s="354"/>
      <c r="O105" s="354">
        <v>0</v>
      </c>
      <c r="P105" s="354">
        <v>0</v>
      </c>
      <c r="Q105" s="280">
        <v>0</v>
      </c>
    </row>
    <row r="106" spans="1:17" s="284" customFormat="1" hidden="1" x14ac:dyDescent="0.3">
      <c r="A106" s="240"/>
      <c r="B106" s="240"/>
      <c r="C106" s="505" t="s">
        <v>307</v>
      </c>
      <c r="D106" s="285">
        <v>160</v>
      </c>
      <c r="E106" s="289">
        <v>1</v>
      </c>
      <c r="F106" s="33"/>
      <c r="G106" s="354">
        <v>0</v>
      </c>
      <c r="H106" s="354">
        <v>0</v>
      </c>
      <c r="I106" s="354">
        <v>0</v>
      </c>
      <c r="J106" s="354">
        <v>0</v>
      </c>
      <c r="K106" s="354"/>
      <c r="L106" s="354">
        <v>0</v>
      </c>
      <c r="M106" s="354"/>
      <c r="N106" s="354"/>
      <c r="O106" s="354">
        <v>0</v>
      </c>
      <c r="P106" s="354">
        <v>0</v>
      </c>
      <c r="Q106" s="280">
        <v>0</v>
      </c>
    </row>
    <row r="107" spans="1:17" s="284" customFormat="1" hidden="1" x14ac:dyDescent="0.3">
      <c r="A107" s="240"/>
      <c r="B107" s="240"/>
      <c r="C107" s="505" t="s">
        <v>308</v>
      </c>
      <c r="D107" s="285">
        <v>630</v>
      </c>
      <c r="E107" s="289">
        <v>1</v>
      </c>
      <c r="F107" s="33"/>
      <c r="G107" s="354">
        <v>0</v>
      </c>
      <c r="H107" s="354">
        <v>0</v>
      </c>
      <c r="I107" s="354">
        <v>0</v>
      </c>
      <c r="J107" s="354">
        <v>0</v>
      </c>
      <c r="K107" s="354"/>
      <c r="L107" s="354">
        <v>0</v>
      </c>
      <c r="M107" s="354"/>
      <c r="N107" s="354"/>
      <c r="O107" s="354">
        <v>0</v>
      </c>
      <c r="P107" s="354">
        <v>0</v>
      </c>
      <c r="Q107" s="280">
        <v>0</v>
      </c>
    </row>
    <row r="108" spans="1:17" s="284" customFormat="1" hidden="1" x14ac:dyDescent="0.3">
      <c r="A108" s="240"/>
      <c r="B108" s="240"/>
      <c r="C108" s="505" t="s">
        <v>309</v>
      </c>
      <c r="D108" s="285">
        <v>160</v>
      </c>
      <c r="E108" s="289">
        <v>1</v>
      </c>
      <c r="F108" s="33"/>
      <c r="G108" s="354">
        <v>0</v>
      </c>
      <c r="H108" s="354">
        <v>0</v>
      </c>
      <c r="I108" s="354">
        <v>0</v>
      </c>
      <c r="J108" s="354">
        <v>0</v>
      </c>
      <c r="K108" s="354"/>
      <c r="L108" s="354">
        <v>0</v>
      </c>
      <c r="M108" s="354"/>
      <c r="N108" s="354"/>
      <c r="O108" s="354">
        <v>0</v>
      </c>
      <c r="P108" s="354">
        <v>0</v>
      </c>
      <c r="Q108" s="280">
        <v>0</v>
      </c>
    </row>
    <row r="109" spans="1:17" s="284" customFormat="1" hidden="1" x14ac:dyDescent="0.3">
      <c r="A109" s="240"/>
      <c r="B109" s="240"/>
      <c r="C109" s="505" t="s">
        <v>310</v>
      </c>
      <c r="D109" s="285">
        <v>500</v>
      </c>
      <c r="E109" s="289">
        <v>1</v>
      </c>
      <c r="F109" s="33"/>
      <c r="G109" s="354">
        <v>0</v>
      </c>
      <c r="H109" s="354">
        <v>0</v>
      </c>
      <c r="I109" s="354">
        <v>0</v>
      </c>
      <c r="J109" s="354">
        <v>0</v>
      </c>
      <c r="K109" s="354"/>
      <c r="L109" s="354">
        <v>0</v>
      </c>
      <c r="M109" s="354"/>
      <c r="N109" s="354"/>
      <c r="O109" s="354">
        <v>0</v>
      </c>
      <c r="P109" s="354">
        <v>0</v>
      </c>
      <c r="Q109" s="280">
        <v>0</v>
      </c>
    </row>
    <row r="110" spans="1:17" s="293" customFormat="1" hidden="1" x14ac:dyDescent="0.3">
      <c r="A110" s="292"/>
      <c r="B110" s="292"/>
      <c r="C110" s="505" t="s">
        <v>311</v>
      </c>
      <c r="D110" s="285">
        <v>250</v>
      </c>
      <c r="E110" s="289">
        <v>1</v>
      </c>
      <c r="F110" s="33"/>
      <c r="G110" s="354">
        <v>0</v>
      </c>
      <c r="H110" s="354">
        <v>0</v>
      </c>
      <c r="I110" s="354">
        <v>0</v>
      </c>
      <c r="J110" s="354">
        <v>0</v>
      </c>
      <c r="K110" s="354"/>
      <c r="L110" s="354">
        <v>0</v>
      </c>
      <c r="M110" s="354"/>
      <c r="N110" s="354"/>
      <c r="O110" s="354">
        <v>0</v>
      </c>
      <c r="P110" s="354">
        <v>0</v>
      </c>
      <c r="Q110" s="280">
        <v>0</v>
      </c>
    </row>
    <row r="111" spans="1:17" hidden="1" x14ac:dyDescent="0.3">
      <c r="C111" s="505" t="s">
        <v>312</v>
      </c>
      <c r="D111" s="285">
        <v>630</v>
      </c>
      <c r="E111" s="289">
        <v>1</v>
      </c>
      <c r="F111" s="33"/>
      <c r="G111" s="354">
        <v>0</v>
      </c>
      <c r="H111" s="354">
        <v>0</v>
      </c>
      <c r="I111" s="354">
        <v>0</v>
      </c>
      <c r="J111" s="354">
        <v>0</v>
      </c>
      <c r="K111" s="354"/>
      <c r="L111" s="354">
        <v>0</v>
      </c>
      <c r="M111" s="354"/>
      <c r="N111" s="354"/>
      <c r="O111" s="354">
        <v>0</v>
      </c>
      <c r="P111" s="354">
        <v>0</v>
      </c>
      <c r="Q111" s="280">
        <v>0</v>
      </c>
    </row>
    <row r="112" spans="1:17" hidden="1" x14ac:dyDescent="0.3">
      <c r="C112" s="505" t="s">
        <v>313</v>
      </c>
      <c r="D112" s="285">
        <v>160</v>
      </c>
      <c r="E112" s="289">
        <v>1</v>
      </c>
      <c r="F112" s="33"/>
      <c r="G112" s="354">
        <v>0</v>
      </c>
      <c r="H112" s="354">
        <v>0</v>
      </c>
      <c r="I112" s="354">
        <v>0</v>
      </c>
      <c r="J112" s="354">
        <v>0</v>
      </c>
      <c r="K112" s="354"/>
      <c r="L112" s="354">
        <v>0</v>
      </c>
      <c r="M112" s="354"/>
      <c r="N112" s="354"/>
      <c r="O112" s="354">
        <v>0</v>
      </c>
      <c r="P112" s="354">
        <v>0</v>
      </c>
      <c r="Q112" s="280">
        <v>0</v>
      </c>
    </row>
    <row r="113" spans="2:17" hidden="1" x14ac:dyDescent="0.3">
      <c r="C113" s="505" t="s">
        <v>314</v>
      </c>
      <c r="D113" s="285">
        <v>160</v>
      </c>
      <c r="E113" s="289">
        <v>1</v>
      </c>
      <c r="F113" s="33"/>
      <c r="G113" s="354">
        <v>0</v>
      </c>
      <c r="H113" s="354">
        <v>0</v>
      </c>
      <c r="I113" s="354">
        <v>0</v>
      </c>
      <c r="J113" s="354">
        <v>0</v>
      </c>
      <c r="K113" s="354"/>
      <c r="L113" s="354">
        <v>0</v>
      </c>
      <c r="M113" s="354"/>
      <c r="N113" s="354"/>
      <c r="O113" s="354">
        <v>0</v>
      </c>
      <c r="P113" s="354">
        <v>0</v>
      </c>
      <c r="Q113" s="280">
        <v>0</v>
      </c>
    </row>
    <row r="114" spans="2:17" ht="24" hidden="1" customHeight="1" x14ac:dyDescent="0.3">
      <c r="C114" s="505" t="s">
        <v>315</v>
      </c>
      <c r="D114" s="285">
        <v>160</v>
      </c>
      <c r="E114" s="289">
        <v>1</v>
      </c>
      <c r="F114" s="33"/>
      <c r="G114" s="354">
        <v>0</v>
      </c>
      <c r="H114" s="354">
        <v>0</v>
      </c>
      <c r="I114" s="354">
        <v>0</v>
      </c>
      <c r="J114" s="354">
        <v>0</v>
      </c>
      <c r="K114" s="354"/>
      <c r="L114" s="354">
        <v>0</v>
      </c>
      <c r="M114" s="354"/>
      <c r="N114" s="354"/>
      <c r="O114" s="354">
        <v>0</v>
      </c>
      <c r="P114" s="354">
        <v>0</v>
      </c>
      <c r="Q114" s="280">
        <v>0</v>
      </c>
    </row>
    <row r="115" spans="2:17" ht="24" hidden="1" customHeight="1" x14ac:dyDescent="0.3">
      <c r="C115" s="505"/>
      <c r="D115" s="285"/>
      <c r="E115" s="289"/>
      <c r="F115" s="33"/>
      <c r="G115" s="354"/>
      <c r="H115" s="354"/>
      <c r="I115" s="354"/>
      <c r="J115" s="354"/>
      <c r="K115" s="354"/>
      <c r="L115" s="354"/>
      <c r="M115" s="354"/>
      <c r="N115" s="354"/>
      <c r="O115" s="354"/>
      <c r="P115" s="354"/>
      <c r="Q115" s="280"/>
    </row>
    <row r="116" spans="2:17" hidden="1" x14ac:dyDescent="0.3">
      <c r="C116" s="505"/>
      <c r="D116" s="285"/>
      <c r="E116" s="289"/>
      <c r="F116" s="33"/>
      <c r="G116" s="354"/>
      <c r="H116" s="354"/>
      <c r="I116" s="354"/>
      <c r="J116" s="354"/>
      <c r="K116" s="354"/>
      <c r="L116" s="354"/>
      <c r="M116" s="354"/>
      <c r="N116" s="354"/>
      <c r="O116" s="354"/>
      <c r="P116" s="354"/>
      <c r="Q116" s="280"/>
    </row>
    <row r="117" spans="2:17" hidden="1" x14ac:dyDescent="0.3">
      <c r="C117" s="505"/>
      <c r="D117" s="285"/>
      <c r="E117" s="289"/>
      <c r="F117" s="33"/>
      <c r="G117" s="354"/>
      <c r="H117" s="354"/>
      <c r="I117" s="354"/>
      <c r="J117" s="354"/>
      <c r="K117" s="354"/>
      <c r="L117" s="354"/>
      <c r="M117" s="354"/>
      <c r="N117" s="354"/>
      <c r="O117" s="354"/>
      <c r="P117" s="354"/>
      <c r="Q117" s="280"/>
    </row>
    <row r="118" spans="2:17" hidden="1" x14ac:dyDescent="0.3">
      <c r="C118" s="505"/>
      <c r="D118" s="285"/>
      <c r="E118" s="289"/>
      <c r="F118" s="33"/>
      <c r="G118" s="354"/>
      <c r="H118" s="354"/>
      <c r="I118" s="354"/>
      <c r="J118" s="354"/>
      <c r="K118" s="354"/>
      <c r="L118" s="354"/>
      <c r="M118" s="354"/>
      <c r="N118" s="354"/>
      <c r="O118" s="354"/>
      <c r="P118" s="354"/>
      <c r="Q118" s="280"/>
    </row>
    <row r="119" spans="2:17" hidden="1" x14ac:dyDescent="0.3">
      <c r="C119" s="505"/>
      <c r="D119" s="285"/>
      <c r="E119" s="289"/>
      <c r="F119" s="33"/>
      <c r="G119" s="354"/>
      <c r="H119" s="354"/>
      <c r="I119" s="354"/>
      <c r="J119" s="354"/>
      <c r="K119" s="354"/>
      <c r="L119" s="354"/>
      <c r="M119" s="354"/>
      <c r="N119" s="354"/>
      <c r="O119" s="354"/>
      <c r="P119" s="354"/>
      <c r="Q119" s="280"/>
    </row>
    <row r="120" spans="2:17" hidden="1" x14ac:dyDescent="0.3">
      <c r="C120" s="510"/>
      <c r="D120" s="295"/>
      <c r="E120" s="296"/>
      <c r="F120" s="297"/>
      <c r="G120" s="298"/>
      <c r="H120" s="300"/>
      <c r="I120" s="300"/>
      <c r="J120" s="299"/>
      <c r="K120" s="300"/>
      <c r="L120" s="301"/>
      <c r="M120" s="301"/>
      <c r="N120" s="301"/>
      <c r="O120" s="300"/>
      <c r="P120" s="300"/>
      <c r="Q120" s="300"/>
    </row>
    <row r="122" spans="2:17" ht="12.75" x14ac:dyDescent="0.25">
      <c r="B122" s="1114"/>
      <c r="C122" s="305" t="s">
        <v>10</v>
      </c>
      <c r="D122" s="305"/>
      <c r="E122" s="306"/>
      <c r="F122" s="305"/>
      <c r="G122" s="307">
        <v>142.72252499999996</v>
      </c>
      <c r="H122" s="307">
        <v>97.902643599915834</v>
      </c>
      <c r="I122" s="307">
        <v>44.819881400084078</v>
      </c>
      <c r="J122" s="307"/>
      <c r="K122" s="307"/>
      <c r="L122" s="307"/>
      <c r="M122" s="307"/>
      <c r="N122" s="307"/>
      <c r="O122" s="307">
        <v>4.276768527415526</v>
      </c>
      <c r="P122" s="307">
        <v>49.096649927499634</v>
      </c>
      <c r="Q122" s="307">
        <v>93.625875072500321</v>
      </c>
    </row>
    <row r="124" spans="2:17" ht="12.75" x14ac:dyDescent="0.25"/>
  </sheetData>
  <hyperlinks>
    <hyperlink ref="B2" location="Total" display="FA Schedule"/>
  </hyperlinks>
  <printOptions horizontalCentered="1"/>
  <pageMargins left="0.75" right="0.75" top="1" bottom="1" header="0.5" footer="0.5"/>
  <pageSetup paperSize="8" scale="57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R199"/>
  <sheetViews>
    <sheetView zoomScale="56" zoomScaleNormal="85" zoomScaleSheetLayoutView="70" workbookViewId="0">
      <selection activeCell="I245" sqref="I245"/>
    </sheetView>
  </sheetViews>
  <sheetFormatPr defaultColWidth="3.6640625" defaultRowHeight="13.2" x14ac:dyDescent="0.3"/>
  <cols>
    <col min="1" max="1" width="7.33203125" style="240" bestFit="1" customWidth="1"/>
    <col min="2" max="2" width="15.6640625" style="240" bestFit="1" customWidth="1"/>
    <col min="3" max="3" width="35.5546875" style="240" bestFit="1" customWidth="1"/>
    <col min="4" max="4" width="8.5546875" style="240" bestFit="1" customWidth="1"/>
    <col min="5" max="5" width="6.88671875" style="238" bestFit="1" customWidth="1"/>
    <col min="6" max="6" width="11.6640625" style="240" bestFit="1" customWidth="1"/>
    <col min="7" max="7" width="11.33203125" style="303" bestFit="1" customWidth="1" collapsed="1"/>
    <col min="8" max="8" width="12.6640625" style="303" customWidth="1"/>
    <col min="9" max="9" width="13.88671875" style="303" customWidth="1"/>
    <col min="10" max="10" width="12.33203125" style="303" customWidth="1"/>
    <col min="11" max="11" width="17.109375" style="303" customWidth="1"/>
    <col min="12" max="12" width="18.5546875" style="304" customWidth="1"/>
    <col min="13" max="13" width="11.88671875" style="304" customWidth="1"/>
    <col min="14" max="14" width="12.33203125" style="304" customWidth="1"/>
    <col min="15" max="15" width="15.6640625" style="303" customWidth="1"/>
    <col min="16" max="16" width="14.109375" style="303" bestFit="1" customWidth="1"/>
    <col min="17" max="17" width="11.5546875" style="303" bestFit="1" customWidth="1"/>
    <col min="18" max="18" width="9.109375" style="303" customWidth="1" collapsed="1"/>
    <col min="19" max="245" width="9.109375" style="303" customWidth="1"/>
    <col min="246" max="16384" width="3.6640625" style="303"/>
  </cols>
  <sheetData>
    <row r="1" spans="1:17" s="240" customFormat="1" ht="12.75" x14ac:dyDescent="0.25">
      <c r="A1" s="238"/>
      <c r="B1" s="241"/>
      <c r="C1" s="241"/>
      <c r="D1" s="242"/>
      <c r="E1" s="238"/>
      <c r="F1" s="242"/>
      <c r="G1" s="245"/>
      <c r="H1" s="245"/>
      <c r="I1" s="245"/>
      <c r="L1" s="246"/>
      <c r="M1" s="246"/>
      <c r="N1" s="246"/>
      <c r="O1" s="245"/>
      <c r="P1" s="245"/>
      <c r="Q1" s="245"/>
    </row>
    <row r="2" spans="1:17" s="240" customFormat="1" ht="12.75" x14ac:dyDescent="0.25">
      <c r="B2" s="247" t="s">
        <v>11</v>
      </c>
      <c r="C2" s="248"/>
      <c r="D2" s="249"/>
      <c r="E2" s="237"/>
      <c r="F2" s="866">
        <v>44287</v>
      </c>
      <c r="G2" s="253"/>
      <c r="H2" s="253"/>
      <c r="I2" s="253"/>
      <c r="J2" s="249"/>
      <c r="K2" s="249"/>
      <c r="L2" s="254"/>
      <c r="M2" s="254"/>
      <c r="N2" s="254"/>
      <c r="O2" s="253"/>
      <c r="P2" s="253"/>
      <c r="Q2" s="253"/>
    </row>
    <row r="3" spans="1:17" s="240" customFormat="1" ht="12.75" x14ac:dyDescent="0.25">
      <c r="B3" s="248" t="s">
        <v>240</v>
      </c>
      <c r="C3" s="255" t="s">
        <v>326</v>
      </c>
      <c r="D3" s="249"/>
      <c r="E3" s="237"/>
      <c r="F3" s="249"/>
      <c r="G3" s="253"/>
      <c r="H3" s="253"/>
      <c r="I3" s="253"/>
      <c r="J3" s="249"/>
      <c r="K3" s="249"/>
      <c r="L3" s="254"/>
      <c r="M3" s="254"/>
      <c r="N3" s="254"/>
      <c r="O3" s="253"/>
      <c r="P3" s="253"/>
      <c r="Q3" s="253"/>
    </row>
    <row r="4" spans="1:17" s="240" customFormat="1" ht="12.75" x14ac:dyDescent="0.25">
      <c r="B4" s="249" t="s">
        <v>14</v>
      </c>
      <c r="C4" s="256" t="s">
        <v>4</v>
      </c>
      <c r="D4" s="249"/>
      <c r="E4" s="237"/>
      <c r="F4" s="249"/>
      <c r="G4" s="253"/>
      <c r="H4" s="253"/>
      <c r="I4" s="253"/>
      <c r="J4" s="249"/>
      <c r="K4" s="249"/>
      <c r="L4" s="254"/>
      <c r="M4" s="254"/>
      <c r="N4" s="254"/>
      <c r="O4" s="253"/>
      <c r="P4" s="253"/>
      <c r="Q4" s="253"/>
    </row>
    <row r="5" spans="1:17" s="240" customFormat="1" ht="12.75" x14ac:dyDescent="0.25">
      <c r="B5" s="249" t="s">
        <v>16</v>
      </c>
      <c r="C5" s="257">
        <v>35</v>
      </c>
      <c r="D5" s="249"/>
      <c r="E5" s="237"/>
      <c r="F5" s="249"/>
      <c r="G5" s="253"/>
      <c r="H5" s="253"/>
      <c r="I5" s="253"/>
      <c r="J5" s="249"/>
      <c r="K5" s="249"/>
      <c r="L5" s="254"/>
      <c r="M5" s="254"/>
      <c r="N5" s="254"/>
      <c r="O5" s="253"/>
      <c r="P5" s="253"/>
      <c r="Q5" s="253"/>
    </row>
    <row r="6" spans="1:17" s="240" customFormat="1" ht="12.75" x14ac:dyDescent="0.25">
      <c r="B6" s="249"/>
      <c r="C6" s="258"/>
      <c r="D6" s="249"/>
      <c r="E6" s="237"/>
      <c r="F6" s="249"/>
      <c r="G6" s="253"/>
      <c r="H6" s="253"/>
      <c r="I6" s="253"/>
      <c r="J6" s="249"/>
      <c r="K6" s="249"/>
      <c r="L6" s="254"/>
      <c r="M6" s="254"/>
      <c r="N6" s="254"/>
      <c r="O6" s="253"/>
      <c r="P6" s="253"/>
      <c r="Q6" s="253"/>
    </row>
    <row r="7" spans="1:17" s="240" customFormat="1" ht="12.75" x14ac:dyDescent="0.25">
      <c r="B7" s="249"/>
      <c r="C7" s="249"/>
      <c r="D7" s="249"/>
      <c r="E7" s="237"/>
      <c r="F7" s="249"/>
      <c r="G7" s="342" t="s">
        <v>18</v>
      </c>
      <c r="H7" s="261"/>
      <c r="I7" s="261"/>
      <c r="J7" s="260"/>
      <c r="K7" s="260"/>
      <c r="L7" s="262"/>
      <c r="M7" s="262"/>
      <c r="N7" s="262"/>
      <c r="O7" s="261"/>
      <c r="P7" s="261"/>
      <c r="Q7" s="261"/>
    </row>
    <row r="8" spans="1:17" s="240" customFormat="1" ht="12.75" x14ac:dyDescent="0.25">
      <c r="A8" s="241"/>
      <c r="B8" s="249"/>
      <c r="C8" s="263" t="s">
        <v>19</v>
      </c>
      <c r="D8" s="263"/>
      <c r="E8" s="343"/>
      <c r="F8" s="265"/>
      <c r="G8" s="265"/>
      <c r="H8" s="344"/>
      <c r="I8" s="344"/>
      <c r="J8" s="344"/>
      <c r="K8" s="344"/>
      <c r="L8" s="344"/>
      <c r="M8" s="344"/>
      <c r="N8" s="344"/>
      <c r="O8" s="344" t="s">
        <v>2314</v>
      </c>
      <c r="P8" s="344"/>
      <c r="Q8" s="344"/>
    </row>
    <row r="9" spans="1:17" s="238" customFormat="1" ht="60" customHeight="1" x14ac:dyDescent="0.3">
      <c r="B9" s="233"/>
      <c r="C9" s="232" t="s">
        <v>20</v>
      </c>
      <c r="D9" s="91" t="s">
        <v>98</v>
      </c>
      <c r="E9" s="91" t="s">
        <v>36</v>
      </c>
      <c r="F9" s="91" t="s">
        <v>21</v>
      </c>
      <c r="G9" s="345" t="s">
        <v>22</v>
      </c>
      <c r="H9" s="269" t="s">
        <v>2318</v>
      </c>
      <c r="I9" s="269" t="s">
        <v>2319</v>
      </c>
      <c r="J9" s="90" t="s">
        <v>99</v>
      </c>
      <c r="K9" s="90" t="s">
        <v>1728</v>
      </c>
      <c r="L9" s="269" t="s">
        <v>1726</v>
      </c>
      <c r="M9" s="269" t="s">
        <v>1720</v>
      </c>
      <c r="N9" s="269" t="s">
        <v>1719</v>
      </c>
      <c r="O9" s="269" t="s">
        <v>2315</v>
      </c>
      <c r="P9" s="269" t="s">
        <v>2316</v>
      </c>
      <c r="Q9" s="269" t="s">
        <v>2317</v>
      </c>
    </row>
    <row r="10" spans="1:17" s="240" customFormat="1" ht="25.2" customHeight="1" x14ac:dyDescent="0.3">
      <c r="B10" s="270"/>
      <c r="C10" s="271" t="s">
        <v>242</v>
      </c>
      <c r="D10" s="272"/>
      <c r="E10" s="346"/>
      <c r="F10" s="274"/>
      <c r="G10" s="275"/>
      <c r="H10" s="275"/>
      <c r="I10" s="275"/>
      <c r="J10" s="276"/>
      <c r="K10" s="858"/>
      <c r="L10" s="277"/>
      <c r="M10" s="277"/>
      <c r="N10" s="277"/>
      <c r="O10" s="275"/>
      <c r="P10" s="275"/>
      <c r="Q10" s="275"/>
    </row>
    <row r="11" spans="1:17" s="284" customFormat="1" x14ac:dyDescent="0.3">
      <c r="A11" s="240"/>
      <c r="B11" s="282"/>
      <c r="C11" s="278" t="s">
        <v>328</v>
      </c>
      <c r="D11" s="272">
        <v>315</v>
      </c>
      <c r="E11" s="273">
        <v>1</v>
      </c>
      <c r="F11" s="33">
        <v>33877</v>
      </c>
      <c r="G11" s="275">
        <v>1.5969500000000001</v>
      </c>
      <c r="H11" s="348">
        <v>0.2341455965369863</v>
      </c>
      <c r="I11" s="348">
        <v>1.3628044034630138</v>
      </c>
      <c r="J11" s="33">
        <v>46660</v>
      </c>
      <c r="K11" s="422">
        <v>28.5</v>
      </c>
      <c r="L11" s="423">
        <v>6.5</v>
      </c>
      <c r="M11" s="423">
        <v>7.445059653698638E-2</v>
      </c>
      <c r="N11" s="423">
        <v>0.71723835616438425</v>
      </c>
      <c r="O11" s="423">
        <v>1.1453937928767135E-2</v>
      </c>
      <c r="P11" s="348">
        <v>1.3742583413917808</v>
      </c>
      <c r="Q11" s="348">
        <v>0.22269165860821927</v>
      </c>
    </row>
    <row r="12" spans="1:17" s="284" customFormat="1" x14ac:dyDescent="0.3">
      <c r="A12" s="240"/>
      <c r="B12" s="282"/>
      <c r="C12" s="278" t="s">
        <v>329</v>
      </c>
      <c r="D12" s="272">
        <v>250</v>
      </c>
      <c r="E12" s="273">
        <v>1</v>
      </c>
      <c r="F12" s="33">
        <v>33877</v>
      </c>
      <c r="G12" s="275">
        <v>1.3364499999999999</v>
      </c>
      <c r="H12" s="348">
        <v>0.19595095807123286</v>
      </c>
      <c r="I12" s="348">
        <v>1.1404990419287671</v>
      </c>
      <c r="J12" s="33">
        <v>46660</v>
      </c>
      <c r="K12" s="422">
        <v>28.5</v>
      </c>
      <c r="L12" s="423">
        <v>6.5</v>
      </c>
      <c r="M12" s="423">
        <v>6.2305958071232848E-2</v>
      </c>
      <c r="N12" s="423">
        <v>0.71723835616438325</v>
      </c>
      <c r="O12" s="423">
        <v>9.5855320109588995E-3</v>
      </c>
      <c r="P12" s="348">
        <v>1.1500845739397259</v>
      </c>
      <c r="Q12" s="348">
        <v>0.18636542606027406</v>
      </c>
    </row>
    <row r="13" spans="1:17" s="284" customFormat="1" x14ac:dyDescent="0.3">
      <c r="A13" s="240"/>
      <c r="B13" s="282"/>
      <c r="C13" s="278" t="s">
        <v>330</v>
      </c>
      <c r="D13" s="272">
        <v>250</v>
      </c>
      <c r="E13" s="273">
        <v>1</v>
      </c>
      <c r="F13" s="33">
        <v>38625</v>
      </c>
      <c r="G13" s="350">
        <v>1.9610300000000001</v>
      </c>
      <c r="H13" s="348">
        <v>0.87516309571506845</v>
      </c>
      <c r="I13" s="348">
        <v>1.0858669042849316</v>
      </c>
      <c r="J13" s="33">
        <v>51409</v>
      </c>
      <c r="K13" s="422">
        <v>15.5</v>
      </c>
      <c r="L13" s="423">
        <v>19.5</v>
      </c>
      <c r="M13" s="423">
        <v>0.67906009571506853</v>
      </c>
      <c r="N13" s="423">
        <v>1.7757808219178086</v>
      </c>
      <c r="O13" s="423">
        <v>3.4823594652054798E-2</v>
      </c>
      <c r="P13" s="348">
        <v>1.1206904989369864</v>
      </c>
      <c r="Q13" s="348">
        <v>0.84033950106301369</v>
      </c>
    </row>
    <row r="14" spans="1:17" s="284" customFormat="1" x14ac:dyDescent="0.3">
      <c r="A14" s="240"/>
      <c r="B14" s="282"/>
      <c r="C14" s="278" t="s">
        <v>331</v>
      </c>
      <c r="D14" s="272">
        <v>160</v>
      </c>
      <c r="E14" s="273">
        <v>1</v>
      </c>
      <c r="F14" s="33">
        <v>33877</v>
      </c>
      <c r="G14" s="275">
        <v>0.63</v>
      </c>
      <c r="H14" s="348">
        <v>9.2370910684931418E-2</v>
      </c>
      <c r="I14" s="348">
        <v>0.53762908931506859</v>
      </c>
      <c r="J14" s="33">
        <v>46660</v>
      </c>
      <c r="K14" s="422">
        <v>28.5</v>
      </c>
      <c r="L14" s="423">
        <v>6.5</v>
      </c>
      <c r="M14" s="423">
        <v>2.9370910684931473E-2</v>
      </c>
      <c r="N14" s="423">
        <v>0.7172383561643827</v>
      </c>
      <c r="O14" s="423">
        <v>4.5186016438356104E-3</v>
      </c>
      <c r="P14" s="348">
        <v>0.54214769095890425</v>
      </c>
      <c r="Q14" s="348">
        <v>8.7852309041095755E-2</v>
      </c>
    </row>
    <row r="15" spans="1:17" s="284" customFormat="1" x14ac:dyDescent="0.3">
      <c r="A15" s="240"/>
      <c r="B15" s="282"/>
      <c r="C15" s="278" t="s">
        <v>332</v>
      </c>
      <c r="D15" s="272">
        <v>100</v>
      </c>
      <c r="E15" s="273">
        <v>1</v>
      </c>
      <c r="F15" s="33">
        <v>33877</v>
      </c>
      <c r="G15" s="275">
        <v>0.63</v>
      </c>
      <c r="H15" s="348">
        <v>9.2370910684931418E-2</v>
      </c>
      <c r="I15" s="348">
        <v>0.53762908931506859</v>
      </c>
      <c r="J15" s="33">
        <v>46660</v>
      </c>
      <c r="K15" s="422">
        <v>28.5</v>
      </c>
      <c r="L15" s="423">
        <v>6.5</v>
      </c>
      <c r="M15" s="423">
        <v>2.9370910684931473E-2</v>
      </c>
      <c r="N15" s="423">
        <v>0.7172383561643827</v>
      </c>
      <c r="O15" s="423">
        <v>4.5186016438356104E-3</v>
      </c>
      <c r="P15" s="348">
        <v>0.54214769095890425</v>
      </c>
      <c r="Q15" s="348">
        <v>8.7852309041095755E-2</v>
      </c>
    </row>
    <row r="16" spans="1:17" s="284" customFormat="1" x14ac:dyDescent="0.3">
      <c r="A16" s="240"/>
      <c r="B16" s="282"/>
      <c r="C16" s="278" t="s">
        <v>333</v>
      </c>
      <c r="D16" s="272">
        <v>200</v>
      </c>
      <c r="E16" s="273">
        <v>1</v>
      </c>
      <c r="F16" s="33">
        <v>33877</v>
      </c>
      <c r="G16" s="275">
        <v>0.63</v>
      </c>
      <c r="H16" s="348">
        <v>9.2370910684931418E-2</v>
      </c>
      <c r="I16" s="348">
        <v>0.53762908931506859</v>
      </c>
      <c r="J16" s="33">
        <v>46660</v>
      </c>
      <c r="K16" s="422">
        <v>28.5</v>
      </c>
      <c r="L16" s="423">
        <v>6.5</v>
      </c>
      <c r="M16" s="423">
        <v>2.9370910684931473E-2</v>
      </c>
      <c r="N16" s="423">
        <v>0.7172383561643827</v>
      </c>
      <c r="O16" s="423">
        <v>4.5186016438356104E-3</v>
      </c>
      <c r="P16" s="348">
        <v>0.54214769095890425</v>
      </c>
      <c r="Q16" s="348">
        <v>8.7852309041095755E-2</v>
      </c>
    </row>
    <row r="17" spans="1:17" s="284" customFormat="1" x14ac:dyDescent="0.3">
      <c r="A17" s="240"/>
      <c r="B17" s="282"/>
      <c r="C17" s="278" t="s">
        <v>334</v>
      </c>
      <c r="D17" s="272">
        <v>250</v>
      </c>
      <c r="E17" s="273">
        <v>1</v>
      </c>
      <c r="F17" s="33">
        <v>33877</v>
      </c>
      <c r="G17" s="275">
        <v>1.3364499999999999</v>
      </c>
      <c r="H17" s="348">
        <v>0.19595095807123286</v>
      </c>
      <c r="I17" s="348">
        <v>1.1404990419287671</v>
      </c>
      <c r="J17" s="33">
        <v>46660</v>
      </c>
      <c r="K17" s="422">
        <v>28.5</v>
      </c>
      <c r="L17" s="423">
        <v>6.5</v>
      </c>
      <c r="M17" s="423">
        <v>6.2305958071232848E-2</v>
      </c>
      <c r="N17" s="423">
        <v>0.71723835616438325</v>
      </c>
      <c r="O17" s="423">
        <v>9.5855320109588995E-3</v>
      </c>
      <c r="P17" s="348">
        <v>1.1500845739397259</v>
      </c>
      <c r="Q17" s="348">
        <v>0.18636542606027406</v>
      </c>
    </row>
    <row r="18" spans="1:17" s="284" customFormat="1" x14ac:dyDescent="0.3">
      <c r="A18" s="240"/>
      <c r="B18" s="282"/>
      <c r="C18" s="278" t="s">
        <v>335</v>
      </c>
      <c r="D18" s="272">
        <v>250</v>
      </c>
      <c r="E18" s="273">
        <v>1</v>
      </c>
      <c r="F18" s="33">
        <v>40816</v>
      </c>
      <c r="G18" s="350">
        <v>3.0110199999999998</v>
      </c>
      <c r="H18" s="348">
        <v>1.6777403439999996</v>
      </c>
      <c r="I18" s="348">
        <v>1.3332796560000002</v>
      </c>
      <c r="J18" s="33">
        <v>53600</v>
      </c>
      <c r="K18" s="422">
        <v>9.5</v>
      </c>
      <c r="L18" s="423">
        <v>25.5</v>
      </c>
      <c r="M18" s="423">
        <v>1.3766383439999998</v>
      </c>
      <c r="N18" s="423">
        <v>5.28</v>
      </c>
      <c r="O18" s="423">
        <v>0.158981856</v>
      </c>
      <c r="P18" s="348">
        <v>1.4922615120000002</v>
      </c>
      <c r="Q18" s="348">
        <v>1.5187584879999996</v>
      </c>
    </row>
    <row r="19" spans="1:17" s="284" customFormat="1" x14ac:dyDescent="0.3">
      <c r="A19" s="240"/>
      <c r="B19" s="282"/>
      <c r="C19" s="278" t="s">
        <v>336</v>
      </c>
      <c r="D19" s="272">
        <v>250</v>
      </c>
      <c r="E19" s="273">
        <v>1</v>
      </c>
      <c r="F19" s="33">
        <v>33877</v>
      </c>
      <c r="G19" s="275">
        <v>1.3364499999999999</v>
      </c>
      <c r="H19" s="348">
        <v>0.19595095807123286</v>
      </c>
      <c r="I19" s="348">
        <v>1.1404990419287671</v>
      </c>
      <c r="J19" s="33">
        <v>46660</v>
      </c>
      <c r="K19" s="422">
        <v>28.5</v>
      </c>
      <c r="L19" s="423">
        <v>6.5</v>
      </c>
      <c r="M19" s="423">
        <v>6.2305958071232848E-2</v>
      </c>
      <c r="N19" s="423">
        <v>0.71723835616438325</v>
      </c>
      <c r="O19" s="423">
        <v>9.5855320109588995E-3</v>
      </c>
      <c r="P19" s="348">
        <v>1.1500845739397259</v>
      </c>
      <c r="Q19" s="348">
        <v>0.18636542606027406</v>
      </c>
    </row>
    <row r="20" spans="1:17" s="284" customFormat="1" x14ac:dyDescent="0.3">
      <c r="A20" s="240"/>
      <c r="B20" s="282"/>
      <c r="C20" s="278" t="s">
        <v>337</v>
      </c>
      <c r="D20" s="272">
        <v>500</v>
      </c>
      <c r="E20" s="273">
        <v>1</v>
      </c>
      <c r="F20" s="33">
        <v>33877</v>
      </c>
      <c r="G20" s="275">
        <v>2.1879200000000001</v>
      </c>
      <c r="H20" s="348">
        <v>0.32079390937424646</v>
      </c>
      <c r="I20" s="348">
        <v>1.8671260906257536</v>
      </c>
      <c r="J20" s="33">
        <v>46660</v>
      </c>
      <c r="K20" s="422">
        <v>28.5</v>
      </c>
      <c r="L20" s="423">
        <v>6.5</v>
      </c>
      <c r="M20" s="423">
        <v>0.10200190937424658</v>
      </c>
      <c r="N20" s="423">
        <v>0.71723835616438347</v>
      </c>
      <c r="O20" s="423">
        <v>1.569260144219178E-2</v>
      </c>
      <c r="P20" s="348">
        <v>1.8828186920679455</v>
      </c>
      <c r="Q20" s="348">
        <v>0.30510130793205459</v>
      </c>
    </row>
    <row r="21" spans="1:17" s="284" customFormat="1" x14ac:dyDescent="0.3">
      <c r="A21" s="240"/>
      <c r="B21" s="282"/>
      <c r="C21" s="278" t="s">
        <v>338</v>
      </c>
      <c r="D21" s="272">
        <v>250</v>
      </c>
      <c r="E21" s="273">
        <v>1</v>
      </c>
      <c r="F21" s="33">
        <v>33877</v>
      </c>
      <c r="G21" s="275">
        <v>1.3364499999999999</v>
      </c>
      <c r="H21" s="348">
        <v>0.19595095807123286</v>
      </c>
      <c r="I21" s="348">
        <v>1.1404990419287671</v>
      </c>
      <c r="J21" s="33">
        <v>46660</v>
      </c>
      <c r="K21" s="422">
        <v>28.5</v>
      </c>
      <c r="L21" s="423">
        <v>6.5</v>
      </c>
      <c r="M21" s="423">
        <v>6.2305958071232848E-2</v>
      </c>
      <c r="N21" s="423">
        <v>0.71723835616438325</v>
      </c>
      <c r="O21" s="423">
        <v>9.5855320109588995E-3</v>
      </c>
      <c r="P21" s="348">
        <v>1.1500845739397259</v>
      </c>
      <c r="Q21" s="348">
        <v>0.18636542606027406</v>
      </c>
    </row>
    <row r="22" spans="1:17" s="284" customFormat="1" x14ac:dyDescent="0.3">
      <c r="A22" s="240"/>
      <c r="B22" s="282"/>
      <c r="C22" s="278" t="s">
        <v>1178</v>
      </c>
      <c r="D22" s="272">
        <v>250</v>
      </c>
      <c r="E22" s="273">
        <v>1</v>
      </c>
      <c r="F22" s="33">
        <v>40451</v>
      </c>
      <c r="G22" s="350">
        <v>3.0327700000000002</v>
      </c>
      <c r="H22" s="348">
        <v>1.5808292852602743</v>
      </c>
      <c r="I22" s="348">
        <v>1.4519407147397259</v>
      </c>
      <c r="J22" s="33">
        <v>53235</v>
      </c>
      <c r="K22" s="422">
        <v>10.5</v>
      </c>
      <c r="L22" s="423">
        <v>24.5</v>
      </c>
      <c r="M22" s="423">
        <v>1.2775522852602743</v>
      </c>
      <c r="N22" s="423">
        <v>5.28</v>
      </c>
      <c r="O22" s="423">
        <v>0.16013025600000003</v>
      </c>
      <c r="P22" s="348">
        <v>1.6120709707397258</v>
      </c>
      <c r="Q22" s="348">
        <v>1.4206990292602744</v>
      </c>
    </row>
    <row r="23" spans="1:17" s="284" customFormat="1" x14ac:dyDescent="0.3">
      <c r="A23" s="240"/>
      <c r="B23" s="282"/>
      <c r="C23" s="278" t="s">
        <v>339</v>
      </c>
      <c r="D23" s="272">
        <v>500</v>
      </c>
      <c r="E23" s="273">
        <v>1</v>
      </c>
      <c r="F23" s="33">
        <v>33877</v>
      </c>
      <c r="G23" s="275">
        <v>2.1879200000000001</v>
      </c>
      <c r="H23" s="348">
        <v>0.32079390937424646</v>
      </c>
      <c r="I23" s="348">
        <v>1.8671260906257536</v>
      </c>
      <c r="J23" s="33">
        <v>46660</v>
      </c>
      <c r="K23" s="422">
        <v>28.5</v>
      </c>
      <c r="L23" s="423">
        <v>6.5</v>
      </c>
      <c r="M23" s="423">
        <v>0.10200190937424658</v>
      </c>
      <c r="N23" s="423">
        <v>0.71723835616438347</v>
      </c>
      <c r="O23" s="423">
        <v>1.569260144219178E-2</v>
      </c>
      <c r="P23" s="348">
        <v>1.8828186920679455</v>
      </c>
      <c r="Q23" s="348">
        <v>0.30510130793205459</v>
      </c>
    </row>
    <row r="24" spans="1:17" s="284" customFormat="1" x14ac:dyDescent="0.3">
      <c r="A24" s="240"/>
      <c r="B24" s="282"/>
      <c r="C24" s="278" t="s">
        <v>340</v>
      </c>
      <c r="D24" s="272">
        <v>315</v>
      </c>
      <c r="E24" s="273">
        <v>1</v>
      </c>
      <c r="F24" s="33">
        <v>33877</v>
      </c>
      <c r="G24" s="275">
        <v>1.5969500000000001</v>
      </c>
      <c r="H24" s="348">
        <v>0.2341455965369863</v>
      </c>
      <c r="I24" s="348">
        <v>1.3628044034630138</v>
      </c>
      <c r="J24" s="33">
        <v>46660</v>
      </c>
      <c r="K24" s="422">
        <v>28.5</v>
      </c>
      <c r="L24" s="423">
        <v>6.5</v>
      </c>
      <c r="M24" s="423">
        <v>7.445059653698638E-2</v>
      </c>
      <c r="N24" s="423">
        <v>0.71723835616438425</v>
      </c>
      <c r="O24" s="423">
        <v>1.1453937928767135E-2</v>
      </c>
      <c r="P24" s="348">
        <v>1.3742583413917808</v>
      </c>
      <c r="Q24" s="348">
        <v>0.22269165860821927</v>
      </c>
    </row>
    <row r="25" spans="1:17" s="284" customFormat="1" x14ac:dyDescent="0.3">
      <c r="A25" s="240"/>
      <c r="B25" s="282"/>
      <c r="C25" s="278" t="s">
        <v>341</v>
      </c>
      <c r="D25" s="272">
        <v>200</v>
      </c>
      <c r="E25" s="273">
        <v>1</v>
      </c>
      <c r="F25" s="33">
        <v>33877</v>
      </c>
      <c r="G25" s="275">
        <v>0.63</v>
      </c>
      <c r="H25" s="348">
        <v>9.2370910684931418E-2</v>
      </c>
      <c r="I25" s="348">
        <v>0.53762908931506859</v>
      </c>
      <c r="J25" s="33">
        <v>46660</v>
      </c>
      <c r="K25" s="422">
        <v>28.5</v>
      </c>
      <c r="L25" s="423">
        <v>6.5</v>
      </c>
      <c r="M25" s="423">
        <v>2.9370910684931473E-2</v>
      </c>
      <c r="N25" s="423">
        <v>0.7172383561643827</v>
      </c>
      <c r="O25" s="423">
        <v>4.5186016438356104E-3</v>
      </c>
      <c r="P25" s="348">
        <v>0.54214769095890425</v>
      </c>
      <c r="Q25" s="348">
        <v>8.7852309041095755E-2</v>
      </c>
    </row>
    <row r="26" spans="1:17" s="284" customFormat="1" x14ac:dyDescent="0.3">
      <c r="A26" s="240"/>
      <c r="B26" s="282"/>
      <c r="C26" s="283" t="s">
        <v>342</v>
      </c>
      <c r="D26" s="272">
        <v>315</v>
      </c>
      <c r="E26" s="273">
        <v>1</v>
      </c>
      <c r="F26" s="33">
        <v>33877</v>
      </c>
      <c r="G26" s="275">
        <v>1.5969500000000001</v>
      </c>
      <c r="H26" s="348">
        <v>0.2341455965369863</v>
      </c>
      <c r="I26" s="348">
        <v>1.3628044034630138</v>
      </c>
      <c r="J26" s="33">
        <v>46660</v>
      </c>
      <c r="K26" s="422">
        <v>28.5</v>
      </c>
      <c r="L26" s="423">
        <v>6.5</v>
      </c>
      <c r="M26" s="423">
        <v>7.445059653698638E-2</v>
      </c>
      <c r="N26" s="423">
        <v>0.71723835616438425</v>
      </c>
      <c r="O26" s="423">
        <v>1.1453937928767135E-2</v>
      </c>
      <c r="P26" s="348">
        <v>1.3742583413917808</v>
      </c>
      <c r="Q26" s="348">
        <v>0.22269165860821927</v>
      </c>
    </row>
    <row r="27" spans="1:17" s="284" customFormat="1" x14ac:dyDescent="0.3">
      <c r="A27" s="240"/>
      <c r="B27" s="282"/>
      <c r="C27" s="278" t="s">
        <v>343</v>
      </c>
      <c r="D27" s="272">
        <v>160</v>
      </c>
      <c r="E27" s="273">
        <v>1</v>
      </c>
      <c r="F27" s="33">
        <v>40451</v>
      </c>
      <c r="G27" s="350">
        <v>1.2778</v>
      </c>
      <c r="H27" s="348">
        <v>0.66605237479452062</v>
      </c>
      <c r="I27" s="348">
        <v>0.61174762520547943</v>
      </c>
      <c r="J27" s="33">
        <v>53235</v>
      </c>
      <c r="K27" s="422">
        <v>10.5</v>
      </c>
      <c r="L27" s="423">
        <v>24.5</v>
      </c>
      <c r="M27" s="423">
        <v>0.53827237479452061</v>
      </c>
      <c r="N27" s="423">
        <v>5.28</v>
      </c>
      <c r="O27" s="423">
        <v>6.7467840000000001E-2</v>
      </c>
      <c r="P27" s="348">
        <v>0.67921546520547937</v>
      </c>
      <c r="Q27" s="348">
        <v>0.59858453479452067</v>
      </c>
    </row>
    <row r="28" spans="1:17" s="284" customFormat="1" x14ac:dyDescent="0.3">
      <c r="A28" s="240"/>
      <c r="B28" s="282"/>
      <c r="C28" s="278" t="s">
        <v>293</v>
      </c>
      <c r="D28" s="272">
        <v>250</v>
      </c>
      <c r="E28" s="273">
        <v>1</v>
      </c>
      <c r="F28" s="33">
        <v>33877</v>
      </c>
      <c r="G28" s="275">
        <v>1.3364499999999999</v>
      </c>
      <c r="H28" s="348">
        <v>0.19595095807123286</v>
      </c>
      <c r="I28" s="348">
        <v>1.1404990419287671</v>
      </c>
      <c r="J28" s="33">
        <v>46660</v>
      </c>
      <c r="K28" s="422">
        <v>28.5</v>
      </c>
      <c r="L28" s="423">
        <v>6.5</v>
      </c>
      <c r="M28" s="423">
        <v>6.2305958071232848E-2</v>
      </c>
      <c r="N28" s="423">
        <v>0.71723835616438325</v>
      </c>
      <c r="O28" s="423">
        <v>9.5855320109588995E-3</v>
      </c>
      <c r="P28" s="348">
        <v>1.1500845739397259</v>
      </c>
      <c r="Q28" s="348">
        <v>0.18636542606027406</v>
      </c>
    </row>
    <row r="29" spans="1:17" s="284" customFormat="1" x14ac:dyDescent="0.3">
      <c r="A29" s="240"/>
      <c r="B29" s="282"/>
      <c r="C29" s="278" t="s">
        <v>344</v>
      </c>
      <c r="D29" s="272">
        <v>315</v>
      </c>
      <c r="E29" s="273">
        <v>1</v>
      </c>
      <c r="F29" s="33">
        <v>33877</v>
      </c>
      <c r="G29" s="275">
        <v>1.5969500000000001</v>
      </c>
      <c r="H29" s="348">
        <v>0.2341455965369863</v>
      </c>
      <c r="I29" s="348">
        <v>1.3628044034630138</v>
      </c>
      <c r="J29" s="33">
        <v>46660</v>
      </c>
      <c r="K29" s="422">
        <v>28.5</v>
      </c>
      <c r="L29" s="423">
        <v>6.5</v>
      </c>
      <c r="M29" s="423">
        <v>7.445059653698638E-2</v>
      </c>
      <c r="N29" s="423">
        <v>0.71723835616438425</v>
      </c>
      <c r="O29" s="423">
        <v>1.1453937928767135E-2</v>
      </c>
      <c r="P29" s="348">
        <v>1.3742583413917808</v>
      </c>
      <c r="Q29" s="348">
        <v>0.22269165860821927</v>
      </c>
    </row>
    <row r="30" spans="1:17" s="284" customFormat="1" x14ac:dyDescent="0.3">
      <c r="A30" s="240"/>
      <c r="B30" s="282"/>
      <c r="C30" s="278" t="s">
        <v>345</v>
      </c>
      <c r="D30" s="272">
        <v>315</v>
      </c>
      <c r="E30" s="273">
        <v>1</v>
      </c>
      <c r="F30" s="33">
        <v>33877</v>
      </c>
      <c r="G30" s="275">
        <v>1.5969500000000001</v>
      </c>
      <c r="H30" s="348">
        <v>0.2341455965369863</v>
      </c>
      <c r="I30" s="348">
        <v>1.3628044034630138</v>
      </c>
      <c r="J30" s="33">
        <v>46660</v>
      </c>
      <c r="K30" s="422">
        <v>28.5</v>
      </c>
      <c r="L30" s="423">
        <v>6.5</v>
      </c>
      <c r="M30" s="423">
        <v>7.445059653698638E-2</v>
      </c>
      <c r="N30" s="423">
        <v>0.71723835616438425</v>
      </c>
      <c r="O30" s="423">
        <v>1.1453937928767135E-2</v>
      </c>
      <c r="P30" s="348">
        <v>1.3742583413917808</v>
      </c>
      <c r="Q30" s="348">
        <v>0.22269165860821927</v>
      </c>
    </row>
    <row r="31" spans="1:17" s="284" customFormat="1" x14ac:dyDescent="0.3">
      <c r="A31" s="240"/>
      <c r="B31" s="282"/>
      <c r="C31" s="278" t="s">
        <v>346</v>
      </c>
      <c r="D31" s="272">
        <v>250</v>
      </c>
      <c r="E31" s="273">
        <v>1</v>
      </c>
      <c r="F31" s="33">
        <v>33877</v>
      </c>
      <c r="G31" s="275">
        <v>1.3364499999999999</v>
      </c>
      <c r="H31" s="348">
        <v>0.19595095807123286</v>
      </c>
      <c r="I31" s="348">
        <v>1.1404990419287671</v>
      </c>
      <c r="J31" s="33">
        <v>46660</v>
      </c>
      <c r="K31" s="422">
        <v>28.5</v>
      </c>
      <c r="L31" s="423">
        <v>6.5</v>
      </c>
      <c r="M31" s="423">
        <v>6.2305958071232848E-2</v>
      </c>
      <c r="N31" s="423">
        <v>0.71723835616438325</v>
      </c>
      <c r="O31" s="423">
        <v>9.5855320109588995E-3</v>
      </c>
      <c r="P31" s="348">
        <v>1.1500845739397259</v>
      </c>
      <c r="Q31" s="348">
        <v>0.18636542606027406</v>
      </c>
    </row>
    <row r="32" spans="1:17" s="284" customFormat="1" x14ac:dyDescent="0.3">
      <c r="A32" s="240"/>
      <c r="B32" s="282"/>
      <c r="C32" s="291" t="s">
        <v>347</v>
      </c>
      <c r="D32" s="272">
        <v>315</v>
      </c>
      <c r="E32" s="273">
        <v>1</v>
      </c>
      <c r="F32" s="33">
        <v>33877</v>
      </c>
      <c r="G32" s="275">
        <v>1.5969500000000001</v>
      </c>
      <c r="H32" s="348">
        <v>0.2341455965369863</v>
      </c>
      <c r="I32" s="348">
        <v>1.3628044034630138</v>
      </c>
      <c r="J32" s="33">
        <v>46660</v>
      </c>
      <c r="K32" s="422">
        <v>28.5</v>
      </c>
      <c r="L32" s="423">
        <v>6.5</v>
      </c>
      <c r="M32" s="423">
        <v>7.445059653698638E-2</v>
      </c>
      <c r="N32" s="423">
        <v>0.71723835616438425</v>
      </c>
      <c r="O32" s="423">
        <v>1.1453937928767135E-2</v>
      </c>
      <c r="P32" s="348">
        <v>1.3742583413917808</v>
      </c>
      <c r="Q32" s="348">
        <v>0.22269165860821927</v>
      </c>
    </row>
    <row r="33" spans="1:17" s="284" customFormat="1" x14ac:dyDescent="0.3">
      <c r="A33" s="240"/>
      <c r="B33" s="282"/>
      <c r="C33" s="291" t="s">
        <v>348</v>
      </c>
      <c r="D33" s="272">
        <v>250</v>
      </c>
      <c r="E33" s="273">
        <v>1</v>
      </c>
      <c r="F33" s="33">
        <v>33877</v>
      </c>
      <c r="G33" s="275">
        <v>1.8021799999999999</v>
      </c>
      <c r="H33" s="348">
        <v>0.2642365203463013</v>
      </c>
      <c r="I33" s="348">
        <v>1.5379434796536986</v>
      </c>
      <c r="J33" s="33">
        <v>46660</v>
      </c>
      <c r="K33" s="422">
        <v>28.5</v>
      </c>
      <c r="L33" s="423">
        <v>6.5</v>
      </c>
      <c r="M33" s="423">
        <v>8.4018520346301306E-2</v>
      </c>
      <c r="N33" s="423">
        <v>0.71723835616438303</v>
      </c>
      <c r="O33" s="423">
        <v>1.2925926207123278E-2</v>
      </c>
      <c r="P33" s="348">
        <v>1.5508694058608219</v>
      </c>
      <c r="Q33" s="348">
        <v>0.251310594139178</v>
      </c>
    </row>
    <row r="34" spans="1:17" s="284" customFormat="1" ht="12.75" x14ac:dyDescent="0.25">
      <c r="A34" s="240"/>
      <c r="B34" s="282"/>
      <c r="C34" s="520" t="s">
        <v>349</v>
      </c>
      <c r="D34" s="352">
        <v>315</v>
      </c>
      <c r="E34" s="273">
        <v>1</v>
      </c>
      <c r="F34" s="33">
        <v>33877</v>
      </c>
      <c r="G34" s="275">
        <v>1.5969500000000001</v>
      </c>
      <c r="H34" s="348">
        <v>0.2341455965369863</v>
      </c>
      <c r="I34" s="348">
        <v>1.3628044034630138</v>
      </c>
      <c r="J34" s="33">
        <v>46660</v>
      </c>
      <c r="K34" s="422">
        <v>28.5</v>
      </c>
      <c r="L34" s="423">
        <v>6.5</v>
      </c>
      <c r="M34" s="423">
        <v>7.445059653698638E-2</v>
      </c>
      <c r="N34" s="423">
        <v>0.71723835616438425</v>
      </c>
      <c r="O34" s="423">
        <v>1.1453937928767135E-2</v>
      </c>
      <c r="P34" s="348">
        <v>1.3742583413917808</v>
      </c>
      <c r="Q34" s="348">
        <v>0.22269165860821927</v>
      </c>
    </row>
    <row r="35" spans="1:17" s="284" customFormat="1" ht="12.75" x14ac:dyDescent="0.25">
      <c r="A35" s="240"/>
      <c r="B35" s="282"/>
      <c r="C35" s="351" t="s">
        <v>350</v>
      </c>
      <c r="D35" s="352">
        <v>500</v>
      </c>
      <c r="E35" s="273">
        <v>1</v>
      </c>
      <c r="F35" s="33">
        <v>33877</v>
      </c>
      <c r="G35" s="275">
        <v>2.1879200000000001</v>
      </c>
      <c r="H35" s="348">
        <v>0.32079390937424646</v>
      </c>
      <c r="I35" s="348">
        <v>1.8671260906257536</v>
      </c>
      <c r="J35" s="33">
        <v>46660</v>
      </c>
      <c r="K35" s="422">
        <v>28.5</v>
      </c>
      <c r="L35" s="423">
        <v>6.5</v>
      </c>
      <c r="M35" s="423">
        <v>0.10200190937424658</v>
      </c>
      <c r="N35" s="423">
        <v>0.71723835616438347</v>
      </c>
      <c r="O35" s="423">
        <v>1.569260144219178E-2</v>
      </c>
      <c r="P35" s="348">
        <v>1.8828186920679455</v>
      </c>
      <c r="Q35" s="348">
        <v>0.30510130793205459</v>
      </c>
    </row>
    <row r="36" spans="1:17" s="284" customFormat="1" x14ac:dyDescent="0.3">
      <c r="A36" s="240"/>
      <c r="B36" s="282"/>
      <c r="C36" s="278" t="s">
        <v>351</v>
      </c>
      <c r="D36" s="272">
        <v>250</v>
      </c>
      <c r="E36" s="273">
        <v>1</v>
      </c>
      <c r="F36" s="33">
        <v>33877</v>
      </c>
      <c r="G36" s="275">
        <v>1.3364499999999999</v>
      </c>
      <c r="H36" s="348">
        <v>0.19595095807123286</v>
      </c>
      <c r="I36" s="348">
        <v>1.1404990419287671</v>
      </c>
      <c r="J36" s="33">
        <v>46660</v>
      </c>
      <c r="K36" s="422">
        <v>28.5</v>
      </c>
      <c r="L36" s="423">
        <v>6.5</v>
      </c>
      <c r="M36" s="423">
        <v>6.2305958071232848E-2</v>
      </c>
      <c r="N36" s="423">
        <v>0.71723835616438325</v>
      </c>
      <c r="O36" s="423">
        <v>9.5855320109588995E-3</v>
      </c>
      <c r="P36" s="348">
        <v>1.1500845739397259</v>
      </c>
      <c r="Q36" s="348">
        <v>0.18636542606027406</v>
      </c>
    </row>
    <row r="37" spans="1:17" s="284" customFormat="1" x14ac:dyDescent="0.3">
      <c r="A37" s="240"/>
      <c r="B37" s="282"/>
      <c r="C37" s="278" t="s">
        <v>352</v>
      </c>
      <c r="D37" s="272">
        <v>250</v>
      </c>
      <c r="E37" s="273">
        <v>1</v>
      </c>
      <c r="F37" s="33">
        <v>33877</v>
      </c>
      <c r="G37" s="275">
        <v>1.3364499999999999</v>
      </c>
      <c r="H37" s="348">
        <v>0.19595095807123286</v>
      </c>
      <c r="I37" s="348">
        <v>1.1404990419287671</v>
      </c>
      <c r="J37" s="33">
        <v>46660</v>
      </c>
      <c r="K37" s="422">
        <v>28.5</v>
      </c>
      <c r="L37" s="423">
        <v>6.5</v>
      </c>
      <c r="M37" s="423">
        <v>6.2305958071232848E-2</v>
      </c>
      <c r="N37" s="423">
        <v>0.71723835616438325</v>
      </c>
      <c r="O37" s="423">
        <v>9.5855320109588995E-3</v>
      </c>
      <c r="P37" s="348">
        <v>1.1500845739397259</v>
      </c>
      <c r="Q37" s="348">
        <v>0.18636542606027406</v>
      </c>
    </row>
    <row r="38" spans="1:17" s="284" customFormat="1" x14ac:dyDescent="0.3">
      <c r="A38" s="240"/>
      <c r="B38" s="282"/>
      <c r="C38" s="278" t="s">
        <v>353</v>
      </c>
      <c r="D38" s="272">
        <v>200</v>
      </c>
      <c r="E38" s="273">
        <v>1</v>
      </c>
      <c r="F38" s="33">
        <v>33877</v>
      </c>
      <c r="G38" s="275">
        <v>0.63</v>
      </c>
      <c r="H38" s="348">
        <v>9.2370910684931418E-2</v>
      </c>
      <c r="I38" s="348">
        <v>0.53762908931506859</v>
      </c>
      <c r="J38" s="33">
        <v>46660</v>
      </c>
      <c r="K38" s="422">
        <v>28.5</v>
      </c>
      <c r="L38" s="423">
        <v>6.5</v>
      </c>
      <c r="M38" s="423">
        <v>2.9370910684931473E-2</v>
      </c>
      <c r="N38" s="423">
        <v>0.7172383561643827</v>
      </c>
      <c r="O38" s="423">
        <v>4.5186016438356104E-3</v>
      </c>
      <c r="P38" s="348">
        <v>0.54214769095890425</v>
      </c>
      <c r="Q38" s="348">
        <v>8.7852309041095755E-2</v>
      </c>
    </row>
    <row r="39" spans="1:17" s="284" customFormat="1" x14ac:dyDescent="0.3">
      <c r="A39" s="240"/>
      <c r="B39" s="282"/>
      <c r="C39" s="278" t="s">
        <v>354</v>
      </c>
      <c r="D39" s="272">
        <v>250</v>
      </c>
      <c r="E39" s="273">
        <v>1</v>
      </c>
      <c r="F39" s="33">
        <v>40816</v>
      </c>
      <c r="G39" s="350">
        <v>1.3364499999999999</v>
      </c>
      <c r="H39" s="348">
        <v>0.74466993999999997</v>
      </c>
      <c r="I39" s="348">
        <v>0.59178005999999994</v>
      </c>
      <c r="J39" s="33">
        <v>53600</v>
      </c>
      <c r="K39" s="422">
        <v>9.5</v>
      </c>
      <c r="L39" s="423">
        <v>25.5</v>
      </c>
      <c r="M39" s="423">
        <v>0.61102493999999996</v>
      </c>
      <c r="N39" s="423">
        <v>5.28</v>
      </c>
      <c r="O39" s="423">
        <v>7.0564559999999998E-2</v>
      </c>
      <c r="P39" s="348">
        <v>0.66234461999999994</v>
      </c>
      <c r="Q39" s="348">
        <v>0.67410537999999998</v>
      </c>
    </row>
    <row r="40" spans="1:17" s="284" customFormat="1" x14ac:dyDescent="0.3">
      <c r="A40" s="240"/>
      <c r="B40" s="282"/>
      <c r="C40" s="351" t="s">
        <v>355</v>
      </c>
      <c r="D40" s="272">
        <v>250</v>
      </c>
      <c r="E40" s="273">
        <v>1</v>
      </c>
      <c r="F40" s="33">
        <v>39721</v>
      </c>
      <c r="G40" s="350">
        <v>3.0110199999999998</v>
      </c>
      <c r="H40" s="348">
        <v>1.3526986726575339</v>
      </c>
      <c r="I40" s="348">
        <v>1.658321327342466</v>
      </c>
      <c r="J40" s="33">
        <v>52504</v>
      </c>
      <c r="K40" s="422">
        <v>12.5</v>
      </c>
      <c r="L40" s="423">
        <v>22.5</v>
      </c>
      <c r="M40" s="423">
        <v>1.0515966726575341</v>
      </c>
      <c r="N40" s="423">
        <v>1.5522191780821917</v>
      </c>
      <c r="O40" s="423">
        <v>4.6737629895890406E-2</v>
      </c>
      <c r="P40" s="348">
        <v>1.7050589572383563</v>
      </c>
      <c r="Q40" s="348">
        <v>1.3059610427616435</v>
      </c>
    </row>
    <row r="41" spans="1:17" s="284" customFormat="1" x14ac:dyDescent="0.3">
      <c r="A41" s="240"/>
      <c r="B41" s="282"/>
      <c r="C41" s="278" t="s">
        <v>356</v>
      </c>
      <c r="D41" s="272">
        <v>250</v>
      </c>
      <c r="E41" s="273">
        <v>1</v>
      </c>
      <c r="F41" s="33">
        <v>33877</v>
      </c>
      <c r="G41" s="275">
        <v>1.3364499999999999</v>
      </c>
      <c r="H41" s="348">
        <v>0.19595095807123286</v>
      </c>
      <c r="I41" s="348">
        <v>1.1404990419287671</v>
      </c>
      <c r="J41" s="33">
        <v>46660</v>
      </c>
      <c r="K41" s="422">
        <v>28.5</v>
      </c>
      <c r="L41" s="423">
        <v>6.5</v>
      </c>
      <c r="M41" s="423">
        <v>6.2305958071232848E-2</v>
      </c>
      <c r="N41" s="423">
        <v>0.71723835616438325</v>
      </c>
      <c r="O41" s="423">
        <v>9.5855320109588995E-3</v>
      </c>
      <c r="P41" s="348">
        <v>1.1500845739397259</v>
      </c>
      <c r="Q41" s="348">
        <v>0.18636542606027406</v>
      </c>
    </row>
    <row r="42" spans="1:17" s="284" customFormat="1" x14ac:dyDescent="0.3">
      <c r="A42" s="240"/>
      <c r="B42" s="282"/>
      <c r="C42" s="278" t="s">
        <v>357</v>
      </c>
      <c r="D42" s="272">
        <v>250</v>
      </c>
      <c r="E42" s="273">
        <v>1</v>
      </c>
      <c r="F42" s="33">
        <v>33877</v>
      </c>
      <c r="G42" s="275">
        <v>1.3364499999999999</v>
      </c>
      <c r="H42" s="348">
        <v>0.19595095807123286</v>
      </c>
      <c r="I42" s="348">
        <v>1.1404990419287671</v>
      </c>
      <c r="J42" s="33">
        <v>46660</v>
      </c>
      <c r="K42" s="422">
        <v>28.5</v>
      </c>
      <c r="L42" s="423">
        <v>6.5</v>
      </c>
      <c r="M42" s="423">
        <v>6.2305958071232848E-2</v>
      </c>
      <c r="N42" s="423">
        <v>0.71723835616438325</v>
      </c>
      <c r="O42" s="423">
        <v>9.5855320109588995E-3</v>
      </c>
      <c r="P42" s="348">
        <v>1.1500845739397259</v>
      </c>
      <c r="Q42" s="348">
        <v>0.18636542606027406</v>
      </c>
    </row>
    <row r="43" spans="1:17" s="284" customFormat="1" x14ac:dyDescent="0.3">
      <c r="A43" s="240"/>
      <c r="B43" s="282"/>
      <c r="C43" s="278" t="s">
        <v>358</v>
      </c>
      <c r="D43" s="272">
        <v>315</v>
      </c>
      <c r="E43" s="273">
        <v>1</v>
      </c>
      <c r="F43" s="33">
        <v>33877</v>
      </c>
      <c r="G43" s="275">
        <v>1.5969500000000001</v>
      </c>
      <c r="H43" s="348">
        <v>0.2341455965369863</v>
      </c>
      <c r="I43" s="348">
        <v>1.3628044034630138</v>
      </c>
      <c r="J43" s="33">
        <v>46660</v>
      </c>
      <c r="K43" s="422">
        <v>28.5</v>
      </c>
      <c r="L43" s="423">
        <v>6.5</v>
      </c>
      <c r="M43" s="423">
        <v>7.445059653698638E-2</v>
      </c>
      <c r="N43" s="423">
        <v>0.71723835616438425</v>
      </c>
      <c r="O43" s="423">
        <v>1.1453937928767135E-2</v>
      </c>
      <c r="P43" s="348">
        <v>1.3742583413917808</v>
      </c>
      <c r="Q43" s="348">
        <v>0.22269165860821927</v>
      </c>
    </row>
    <row r="44" spans="1:17" s="284" customFormat="1" x14ac:dyDescent="0.3">
      <c r="A44" s="240"/>
      <c r="B44" s="282"/>
      <c r="C44" s="278" t="s">
        <v>359</v>
      </c>
      <c r="D44" s="272">
        <v>160</v>
      </c>
      <c r="E44" s="273">
        <v>1</v>
      </c>
      <c r="F44" s="33">
        <v>33877</v>
      </c>
      <c r="G44" s="275">
        <v>0.63</v>
      </c>
      <c r="H44" s="348">
        <v>9.2370910684931418E-2</v>
      </c>
      <c r="I44" s="348">
        <v>0.53762908931506859</v>
      </c>
      <c r="J44" s="33">
        <v>46660</v>
      </c>
      <c r="K44" s="422">
        <v>28.5</v>
      </c>
      <c r="L44" s="423">
        <v>6.5</v>
      </c>
      <c r="M44" s="423">
        <v>2.9370910684931473E-2</v>
      </c>
      <c r="N44" s="423">
        <v>0.7172383561643827</v>
      </c>
      <c r="O44" s="423">
        <v>4.5186016438356104E-3</v>
      </c>
      <c r="P44" s="348">
        <v>0.54214769095890425</v>
      </c>
      <c r="Q44" s="348">
        <v>8.7852309041095755E-2</v>
      </c>
    </row>
    <row r="45" spans="1:17" s="284" customFormat="1" x14ac:dyDescent="0.3">
      <c r="A45" s="240"/>
      <c r="B45" s="282"/>
      <c r="C45" s="291" t="s">
        <v>360</v>
      </c>
      <c r="D45" s="272">
        <v>315</v>
      </c>
      <c r="E45" s="273">
        <v>1</v>
      </c>
      <c r="F45" s="33">
        <v>33877</v>
      </c>
      <c r="G45" s="275">
        <v>1.5969500000000001</v>
      </c>
      <c r="H45" s="348">
        <v>0.2341455965369863</v>
      </c>
      <c r="I45" s="348">
        <v>1.3628044034630138</v>
      </c>
      <c r="J45" s="33">
        <v>46660</v>
      </c>
      <c r="K45" s="422">
        <v>28.5</v>
      </c>
      <c r="L45" s="423">
        <v>6.5</v>
      </c>
      <c r="M45" s="423">
        <v>7.445059653698638E-2</v>
      </c>
      <c r="N45" s="423">
        <v>0.71723835616438425</v>
      </c>
      <c r="O45" s="423">
        <v>1.1453937928767135E-2</v>
      </c>
      <c r="P45" s="348">
        <v>1.3742583413917808</v>
      </c>
      <c r="Q45" s="348">
        <v>0.22269165860821927</v>
      </c>
    </row>
    <row r="46" spans="1:17" s="284" customFormat="1" x14ac:dyDescent="0.3">
      <c r="A46" s="240"/>
      <c r="B46" s="282"/>
      <c r="C46" s="278" t="s">
        <v>361</v>
      </c>
      <c r="D46" s="272">
        <v>200</v>
      </c>
      <c r="E46" s="273">
        <v>1</v>
      </c>
      <c r="F46" s="33">
        <v>33877</v>
      </c>
      <c r="G46" s="275">
        <v>0.63</v>
      </c>
      <c r="H46" s="348">
        <v>9.2370910684931418E-2</v>
      </c>
      <c r="I46" s="348">
        <v>0.53762908931506859</v>
      </c>
      <c r="J46" s="33">
        <v>46660</v>
      </c>
      <c r="K46" s="422">
        <v>28.5</v>
      </c>
      <c r="L46" s="423">
        <v>6.5</v>
      </c>
      <c r="M46" s="423">
        <v>2.9370910684931473E-2</v>
      </c>
      <c r="N46" s="423">
        <v>0.7172383561643827</v>
      </c>
      <c r="O46" s="423">
        <v>4.5186016438356104E-3</v>
      </c>
      <c r="P46" s="348">
        <v>0.54214769095890425</v>
      </c>
      <c r="Q46" s="348">
        <v>8.7852309041095755E-2</v>
      </c>
    </row>
    <row r="47" spans="1:17" s="284" customFormat="1" x14ac:dyDescent="0.3">
      <c r="A47" s="240"/>
      <c r="B47" s="282"/>
      <c r="C47" s="351" t="s">
        <v>362</v>
      </c>
      <c r="D47" s="272">
        <v>160</v>
      </c>
      <c r="E47" s="273">
        <v>1</v>
      </c>
      <c r="F47" s="33">
        <v>33877</v>
      </c>
      <c r="G47" s="275">
        <v>0.63</v>
      </c>
      <c r="H47" s="348">
        <v>9.2370910684931418E-2</v>
      </c>
      <c r="I47" s="348">
        <v>0.53762908931506859</v>
      </c>
      <c r="J47" s="33">
        <v>46660</v>
      </c>
      <c r="K47" s="422">
        <v>28.5</v>
      </c>
      <c r="L47" s="423">
        <v>6.5</v>
      </c>
      <c r="M47" s="423">
        <v>2.9370910684931473E-2</v>
      </c>
      <c r="N47" s="423">
        <v>0.7172383561643827</v>
      </c>
      <c r="O47" s="423">
        <v>4.5186016438356104E-3</v>
      </c>
      <c r="P47" s="348">
        <v>0.54214769095890425</v>
      </c>
      <c r="Q47" s="348">
        <v>8.7852309041095755E-2</v>
      </c>
    </row>
    <row r="48" spans="1:17" s="284" customFormat="1" x14ac:dyDescent="0.3">
      <c r="A48" s="240"/>
      <c r="B48" s="282"/>
      <c r="C48" s="278" t="s">
        <v>363</v>
      </c>
      <c r="D48" s="272">
        <v>250</v>
      </c>
      <c r="E48" s="273">
        <v>1</v>
      </c>
      <c r="F48" s="33">
        <v>33877</v>
      </c>
      <c r="G48" s="275">
        <v>1.3364499999999999</v>
      </c>
      <c r="H48" s="348">
        <v>0.19595095807123286</v>
      </c>
      <c r="I48" s="348">
        <v>1.1404990419287671</v>
      </c>
      <c r="J48" s="33">
        <v>46660</v>
      </c>
      <c r="K48" s="422">
        <v>28.5</v>
      </c>
      <c r="L48" s="423">
        <v>6.5</v>
      </c>
      <c r="M48" s="423">
        <v>6.2305958071232848E-2</v>
      </c>
      <c r="N48" s="423">
        <v>0.71723835616438325</v>
      </c>
      <c r="O48" s="423">
        <v>9.5855320109588995E-3</v>
      </c>
      <c r="P48" s="348">
        <v>1.1500845739397259</v>
      </c>
      <c r="Q48" s="348">
        <v>0.18636542606027406</v>
      </c>
    </row>
    <row r="49" spans="1:17" s="284" customFormat="1" x14ac:dyDescent="0.3">
      <c r="A49" s="240"/>
      <c r="B49" s="282"/>
      <c r="C49" s="278" t="s">
        <v>364</v>
      </c>
      <c r="D49" s="272">
        <v>250</v>
      </c>
      <c r="E49" s="273">
        <v>1</v>
      </c>
      <c r="F49" s="33">
        <v>39721</v>
      </c>
      <c r="G49" s="350">
        <v>3.0110199999999998</v>
      </c>
      <c r="H49" s="348">
        <v>1.3526986726575339</v>
      </c>
      <c r="I49" s="348">
        <v>1.658321327342466</v>
      </c>
      <c r="J49" s="33">
        <v>52504</v>
      </c>
      <c r="K49" s="422">
        <v>12.5</v>
      </c>
      <c r="L49" s="423">
        <v>22.5</v>
      </c>
      <c r="M49" s="423">
        <v>1.0515966726575341</v>
      </c>
      <c r="N49" s="423">
        <v>1.5522191780821917</v>
      </c>
      <c r="O49" s="423">
        <v>4.6737629895890406E-2</v>
      </c>
      <c r="P49" s="348">
        <v>1.7050589572383563</v>
      </c>
      <c r="Q49" s="348">
        <v>1.3059610427616435</v>
      </c>
    </row>
    <row r="50" spans="1:17" s="284" customFormat="1" ht="12.75" x14ac:dyDescent="0.25">
      <c r="A50" s="240"/>
      <c r="B50" s="282"/>
      <c r="C50" s="351" t="s">
        <v>365</v>
      </c>
      <c r="D50" s="352">
        <v>250</v>
      </c>
      <c r="E50" s="273">
        <v>1</v>
      </c>
      <c r="F50" s="33">
        <v>33877</v>
      </c>
      <c r="G50" s="275">
        <v>1.3364499999999999</v>
      </c>
      <c r="H50" s="348">
        <v>0.19595095807123286</v>
      </c>
      <c r="I50" s="348">
        <v>1.1404990419287671</v>
      </c>
      <c r="J50" s="33">
        <v>46660</v>
      </c>
      <c r="K50" s="422">
        <v>28.5</v>
      </c>
      <c r="L50" s="423">
        <v>6.5</v>
      </c>
      <c r="M50" s="423">
        <v>6.2305958071232848E-2</v>
      </c>
      <c r="N50" s="423">
        <v>0.71723835616438325</v>
      </c>
      <c r="O50" s="423">
        <v>9.5855320109588995E-3</v>
      </c>
      <c r="P50" s="348">
        <v>1.1500845739397259</v>
      </c>
      <c r="Q50" s="348">
        <v>0.18636542606027406</v>
      </c>
    </row>
    <row r="51" spans="1:17" s="284" customFormat="1" x14ac:dyDescent="0.3">
      <c r="A51" s="240"/>
      <c r="B51" s="282"/>
      <c r="C51" s="278" t="s">
        <v>366</v>
      </c>
      <c r="D51" s="272">
        <v>250</v>
      </c>
      <c r="E51" s="273">
        <v>1</v>
      </c>
      <c r="F51" s="33">
        <v>33877</v>
      </c>
      <c r="G51" s="275">
        <v>1.3364499999999999</v>
      </c>
      <c r="H51" s="348">
        <v>0.19595095807123286</v>
      </c>
      <c r="I51" s="348">
        <v>1.1404990419287671</v>
      </c>
      <c r="J51" s="33">
        <v>46660</v>
      </c>
      <c r="K51" s="422">
        <v>28.5</v>
      </c>
      <c r="L51" s="423">
        <v>6.5</v>
      </c>
      <c r="M51" s="423">
        <v>6.2305958071232848E-2</v>
      </c>
      <c r="N51" s="423">
        <v>0.71723835616438325</v>
      </c>
      <c r="O51" s="423">
        <v>9.5855320109588995E-3</v>
      </c>
      <c r="P51" s="348">
        <v>1.1500845739397259</v>
      </c>
      <c r="Q51" s="348">
        <v>0.18636542606027406</v>
      </c>
    </row>
    <row r="52" spans="1:17" s="284" customFormat="1" x14ac:dyDescent="0.3">
      <c r="A52" s="240"/>
      <c r="B52" s="282"/>
      <c r="C52" s="278" t="s">
        <v>367</v>
      </c>
      <c r="D52" s="272">
        <v>250</v>
      </c>
      <c r="E52" s="273">
        <v>1</v>
      </c>
      <c r="F52" s="33">
        <v>40816</v>
      </c>
      <c r="G52" s="350">
        <v>2.34124</v>
      </c>
      <c r="H52" s="348">
        <v>1.3045389279999997</v>
      </c>
      <c r="I52" s="348">
        <v>1.0367010720000003</v>
      </c>
      <c r="J52" s="33">
        <v>53600</v>
      </c>
      <c r="K52" s="422">
        <v>9.5</v>
      </c>
      <c r="L52" s="423">
        <v>25.5</v>
      </c>
      <c r="M52" s="423">
        <v>1.0704149279999997</v>
      </c>
      <c r="N52" s="423">
        <v>5.28</v>
      </c>
      <c r="O52" s="423">
        <v>0.12361747200000001</v>
      </c>
      <c r="P52" s="348">
        <v>1.1603185440000003</v>
      </c>
      <c r="Q52" s="348">
        <v>1.1809214559999996</v>
      </c>
    </row>
    <row r="53" spans="1:17" s="284" customFormat="1" x14ac:dyDescent="0.3">
      <c r="A53" s="240"/>
      <c r="B53" s="282"/>
      <c r="C53" s="278" t="s">
        <v>368</v>
      </c>
      <c r="D53" s="272">
        <v>250</v>
      </c>
      <c r="E53" s="273">
        <v>1</v>
      </c>
      <c r="F53" s="33">
        <v>33877</v>
      </c>
      <c r="G53" s="275">
        <v>1.3364499999999999</v>
      </c>
      <c r="H53" s="348">
        <v>0.19595095807123286</v>
      </c>
      <c r="I53" s="348">
        <v>1.1404990419287671</v>
      </c>
      <c r="J53" s="33">
        <v>46660</v>
      </c>
      <c r="K53" s="422">
        <v>28.5</v>
      </c>
      <c r="L53" s="423">
        <v>6.5</v>
      </c>
      <c r="M53" s="423">
        <v>6.2305958071232848E-2</v>
      </c>
      <c r="N53" s="423">
        <v>0.71723835616438325</v>
      </c>
      <c r="O53" s="423">
        <v>9.5855320109588995E-3</v>
      </c>
      <c r="P53" s="348">
        <v>1.1500845739397259</v>
      </c>
      <c r="Q53" s="348">
        <v>0.18636542606027406</v>
      </c>
    </row>
    <row r="54" spans="1:17" s="284" customFormat="1" x14ac:dyDescent="0.3">
      <c r="A54" s="240"/>
      <c r="B54" s="282"/>
      <c r="C54" s="278" t="s">
        <v>369</v>
      </c>
      <c r="D54" s="272">
        <v>250</v>
      </c>
      <c r="E54" s="273">
        <v>1</v>
      </c>
      <c r="F54" s="33">
        <v>33877</v>
      </c>
      <c r="G54" s="275">
        <v>1.3364499999999999</v>
      </c>
      <c r="H54" s="348">
        <v>0.19595095807123286</v>
      </c>
      <c r="I54" s="348">
        <v>1.1404990419287671</v>
      </c>
      <c r="J54" s="33">
        <v>46660</v>
      </c>
      <c r="K54" s="422">
        <v>28.5</v>
      </c>
      <c r="L54" s="423">
        <v>6.5</v>
      </c>
      <c r="M54" s="423">
        <v>6.2305958071232848E-2</v>
      </c>
      <c r="N54" s="423">
        <v>0.71723835616438325</v>
      </c>
      <c r="O54" s="423">
        <v>9.5855320109588995E-3</v>
      </c>
      <c r="P54" s="348">
        <v>1.1500845739397259</v>
      </c>
      <c r="Q54" s="348">
        <v>0.18636542606027406</v>
      </c>
    </row>
    <row r="55" spans="1:17" s="284" customFormat="1" x14ac:dyDescent="0.3">
      <c r="A55" s="240"/>
      <c r="B55" s="282"/>
      <c r="C55" s="278" t="s">
        <v>370</v>
      </c>
      <c r="D55" s="272">
        <v>250</v>
      </c>
      <c r="E55" s="273">
        <v>1</v>
      </c>
      <c r="F55" s="33">
        <v>33877</v>
      </c>
      <c r="G55" s="275">
        <v>1.3364499999999999</v>
      </c>
      <c r="H55" s="348">
        <v>0.19595095807123286</v>
      </c>
      <c r="I55" s="348">
        <v>1.1404990419287671</v>
      </c>
      <c r="J55" s="33">
        <v>46660</v>
      </c>
      <c r="K55" s="422">
        <v>28.5</v>
      </c>
      <c r="L55" s="423">
        <v>6.5</v>
      </c>
      <c r="M55" s="423">
        <v>6.2305958071232848E-2</v>
      </c>
      <c r="N55" s="423">
        <v>0.71723835616438325</v>
      </c>
      <c r="O55" s="423">
        <v>9.5855320109588995E-3</v>
      </c>
      <c r="P55" s="348">
        <v>1.1500845739397259</v>
      </c>
      <c r="Q55" s="348">
        <v>0.18636542606027406</v>
      </c>
    </row>
    <row r="56" spans="1:17" s="284" customFormat="1" x14ac:dyDescent="0.3">
      <c r="A56" s="240"/>
      <c r="B56" s="282"/>
      <c r="C56" s="278" t="s">
        <v>371</v>
      </c>
      <c r="D56" s="272">
        <v>250</v>
      </c>
      <c r="E56" s="273">
        <v>1</v>
      </c>
      <c r="F56" s="33">
        <v>33877</v>
      </c>
      <c r="G56" s="275">
        <v>1.3364499999999999</v>
      </c>
      <c r="H56" s="348">
        <v>0.19595095807123286</v>
      </c>
      <c r="I56" s="348">
        <v>1.1404990419287671</v>
      </c>
      <c r="J56" s="33">
        <v>46660</v>
      </c>
      <c r="K56" s="422">
        <v>28.5</v>
      </c>
      <c r="L56" s="423">
        <v>6.5</v>
      </c>
      <c r="M56" s="423">
        <v>6.2305958071232848E-2</v>
      </c>
      <c r="N56" s="423">
        <v>0.71723835616438325</v>
      </c>
      <c r="O56" s="423">
        <v>9.5855320109588995E-3</v>
      </c>
      <c r="P56" s="348">
        <v>1.1500845739397259</v>
      </c>
      <c r="Q56" s="348">
        <v>0.18636542606027406</v>
      </c>
    </row>
    <row r="57" spans="1:17" s="284" customFormat="1" x14ac:dyDescent="0.3">
      <c r="A57" s="240"/>
      <c r="B57" s="282"/>
      <c r="C57" s="283" t="s">
        <v>372</v>
      </c>
      <c r="D57" s="272">
        <v>250</v>
      </c>
      <c r="E57" s="273">
        <v>1</v>
      </c>
      <c r="F57" s="33">
        <v>33877</v>
      </c>
      <c r="G57" s="275">
        <v>1.3364499999999999</v>
      </c>
      <c r="H57" s="348">
        <v>0.19595095807123286</v>
      </c>
      <c r="I57" s="348">
        <v>1.1404990419287671</v>
      </c>
      <c r="J57" s="33">
        <v>46660</v>
      </c>
      <c r="K57" s="422">
        <v>28.5</v>
      </c>
      <c r="L57" s="423">
        <v>6.5</v>
      </c>
      <c r="M57" s="423">
        <v>6.2305958071232848E-2</v>
      </c>
      <c r="N57" s="423">
        <v>0.71723835616438325</v>
      </c>
      <c r="O57" s="423">
        <v>9.5855320109588995E-3</v>
      </c>
      <c r="P57" s="348">
        <v>1.1500845739397259</v>
      </c>
      <c r="Q57" s="348">
        <v>0.18636542606027406</v>
      </c>
    </row>
    <row r="58" spans="1:17" s="284" customFormat="1" x14ac:dyDescent="0.3">
      <c r="A58" s="240"/>
      <c r="B58" s="282"/>
      <c r="C58" s="278" t="s">
        <v>373</v>
      </c>
      <c r="D58" s="272">
        <v>250</v>
      </c>
      <c r="E58" s="273">
        <v>1</v>
      </c>
      <c r="F58" s="33">
        <v>33877</v>
      </c>
      <c r="G58" s="275">
        <v>1.3364499999999999</v>
      </c>
      <c r="H58" s="348">
        <v>0.19595095807123286</v>
      </c>
      <c r="I58" s="348">
        <v>1.1404990419287671</v>
      </c>
      <c r="J58" s="33">
        <v>46660</v>
      </c>
      <c r="K58" s="422">
        <v>28.5</v>
      </c>
      <c r="L58" s="423">
        <v>6.5</v>
      </c>
      <c r="M58" s="423">
        <v>6.2305958071232848E-2</v>
      </c>
      <c r="N58" s="423">
        <v>0.71723835616438325</v>
      </c>
      <c r="O58" s="423">
        <v>9.5855320109588995E-3</v>
      </c>
      <c r="P58" s="348">
        <v>1.1500845739397259</v>
      </c>
      <c r="Q58" s="348">
        <v>0.18636542606027406</v>
      </c>
    </row>
    <row r="59" spans="1:17" s="284" customFormat="1" x14ac:dyDescent="0.3">
      <c r="A59" s="240"/>
      <c r="B59" s="282"/>
      <c r="C59" s="278" t="s">
        <v>374</v>
      </c>
      <c r="D59" s="272">
        <v>250</v>
      </c>
      <c r="E59" s="273">
        <v>1</v>
      </c>
      <c r="F59" s="33">
        <v>40816</v>
      </c>
      <c r="G59" s="350">
        <v>2.4109099999999999</v>
      </c>
      <c r="H59" s="348">
        <v>1.3433590519999998</v>
      </c>
      <c r="I59" s="348">
        <v>1.0675509480000001</v>
      </c>
      <c r="J59" s="33">
        <v>53600</v>
      </c>
      <c r="K59" s="422">
        <v>9.5</v>
      </c>
      <c r="L59" s="423">
        <v>25.5</v>
      </c>
      <c r="M59" s="423">
        <v>1.1022680519999999</v>
      </c>
      <c r="N59" s="423">
        <v>5.28</v>
      </c>
      <c r="O59" s="423">
        <v>0.12729604799999999</v>
      </c>
      <c r="P59" s="348">
        <v>1.1948469960000001</v>
      </c>
      <c r="Q59" s="348">
        <v>1.2160630039999998</v>
      </c>
    </row>
    <row r="60" spans="1:17" s="284" customFormat="1" x14ac:dyDescent="0.3">
      <c r="A60" s="240"/>
      <c r="B60" s="282"/>
      <c r="C60" s="278" t="s">
        <v>375</v>
      </c>
      <c r="D60" s="272">
        <v>250</v>
      </c>
      <c r="E60" s="273">
        <v>1</v>
      </c>
      <c r="F60" s="33">
        <v>33877</v>
      </c>
      <c r="G60" s="275">
        <v>1.3364499999999999</v>
      </c>
      <c r="H60" s="348">
        <v>0.19595095807123286</v>
      </c>
      <c r="I60" s="348">
        <v>1.1404990419287671</v>
      </c>
      <c r="J60" s="33">
        <v>46660</v>
      </c>
      <c r="K60" s="422">
        <v>28.5</v>
      </c>
      <c r="L60" s="423">
        <v>6.5</v>
      </c>
      <c r="M60" s="423">
        <v>6.2305958071232848E-2</v>
      </c>
      <c r="N60" s="423">
        <v>0.71723835616438325</v>
      </c>
      <c r="O60" s="423">
        <v>9.5855320109588995E-3</v>
      </c>
      <c r="P60" s="348">
        <v>1.1500845739397259</v>
      </c>
      <c r="Q60" s="348">
        <v>0.18636542606027406</v>
      </c>
    </row>
    <row r="61" spans="1:17" s="284" customFormat="1" x14ac:dyDescent="0.3">
      <c r="A61" s="240"/>
      <c r="B61" s="282"/>
      <c r="C61" s="278" t="s">
        <v>376</v>
      </c>
      <c r="D61" s="272">
        <v>315</v>
      </c>
      <c r="E61" s="273">
        <v>1</v>
      </c>
      <c r="F61" s="33">
        <v>33877</v>
      </c>
      <c r="G61" s="275">
        <v>1.5969500000000001</v>
      </c>
      <c r="H61" s="348">
        <v>0.2341455965369863</v>
      </c>
      <c r="I61" s="348">
        <v>1.3628044034630138</v>
      </c>
      <c r="J61" s="33">
        <v>46660</v>
      </c>
      <c r="K61" s="422">
        <v>28.5</v>
      </c>
      <c r="L61" s="423">
        <v>6.5</v>
      </c>
      <c r="M61" s="423">
        <v>7.445059653698638E-2</v>
      </c>
      <c r="N61" s="423">
        <v>0.71723835616438425</v>
      </c>
      <c r="O61" s="423">
        <v>1.1453937928767135E-2</v>
      </c>
      <c r="P61" s="348">
        <v>1.3742583413917808</v>
      </c>
      <c r="Q61" s="348">
        <v>0.22269165860821927</v>
      </c>
    </row>
    <row r="62" spans="1:17" s="284" customFormat="1" x14ac:dyDescent="0.3">
      <c r="A62" s="240"/>
      <c r="B62" s="282"/>
      <c r="C62" s="278" t="s">
        <v>1135</v>
      </c>
      <c r="D62" s="272">
        <v>250</v>
      </c>
      <c r="E62" s="506">
        <v>1</v>
      </c>
      <c r="F62" s="33">
        <v>41182</v>
      </c>
      <c r="G62" s="354">
        <v>2.7935500000000002</v>
      </c>
      <c r="H62" s="348">
        <v>1.6571338600000001</v>
      </c>
      <c r="I62" s="348">
        <v>1.1364161400000001</v>
      </c>
      <c r="J62" s="33">
        <v>53965</v>
      </c>
      <c r="K62" s="422">
        <v>8.5</v>
      </c>
      <c r="L62" s="423">
        <v>26.5</v>
      </c>
      <c r="M62" s="423">
        <v>1.3777788600000003</v>
      </c>
      <c r="N62" s="423">
        <v>5.28</v>
      </c>
      <c r="O62" s="423">
        <v>0.14749944000000001</v>
      </c>
      <c r="P62" s="348">
        <v>1.2839155800000002</v>
      </c>
      <c r="Q62" s="348">
        <v>1.50963442</v>
      </c>
    </row>
    <row r="63" spans="1:17" s="284" customFormat="1" x14ac:dyDescent="0.3">
      <c r="A63" s="240"/>
      <c r="B63" s="282"/>
      <c r="C63" s="278" t="s">
        <v>1146</v>
      </c>
      <c r="D63" s="285">
        <v>315</v>
      </c>
      <c r="E63" s="273">
        <v>1</v>
      </c>
      <c r="F63" s="33">
        <v>41182</v>
      </c>
      <c r="G63" s="280">
        <v>3.3232200000000001</v>
      </c>
      <c r="H63" s="280">
        <v>1.9713341039999996</v>
      </c>
      <c r="I63" s="280">
        <v>1.3518858960000004</v>
      </c>
      <c r="J63" s="33">
        <v>53965</v>
      </c>
      <c r="K63" s="422">
        <v>8.5</v>
      </c>
      <c r="L63" s="423">
        <v>26.5</v>
      </c>
      <c r="M63" s="423">
        <v>1.6390121039999996</v>
      </c>
      <c r="N63" s="423">
        <v>5.28</v>
      </c>
      <c r="O63" s="423">
        <v>0.17546601600000003</v>
      </c>
      <c r="P63" s="280">
        <v>1.5273519120000005</v>
      </c>
      <c r="Q63" s="280">
        <v>1.7958680879999995</v>
      </c>
    </row>
    <row r="64" spans="1:17" x14ac:dyDescent="0.3">
      <c r="C64" s="287" t="s">
        <v>1969</v>
      </c>
      <c r="D64" s="285">
        <v>250</v>
      </c>
      <c r="E64" s="1119">
        <v>1</v>
      </c>
      <c r="F64" s="33">
        <v>42643</v>
      </c>
      <c r="G64" s="421">
        <v>3.2014100000000001</v>
      </c>
      <c r="H64" s="280">
        <v>2.44075517257256</v>
      </c>
      <c r="I64" s="280">
        <v>0.76065482742744006</v>
      </c>
      <c r="J64" s="33">
        <v>55426</v>
      </c>
      <c r="K64" s="422">
        <v>4.5</v>
      </c>
      <c r="L64" s="423">
        <v>30.5</v>
      </c>
      <c r="M64" s="423">
        <v>2.12061417257256</v>
      </c>
      <c r="N64" s="423">
        <v>5.28</v>
      </c>
      <c r="O64" s="423">
        <v>0.16903444800000003</v>
      </c>
      <c r="P64" s="280">
        <v>0.92968927542744006</v>
      </c>
      <c r="Q64" s="280">
        <v>2.2717207245725599</v>
      </c>
    </row>
    <row r="65" spans="1:17" x14ac:dyDescent="0.3">
      <c r="C65" s="287" t="s">
        <v>1972</v>
      </c>
      <c r="D65" s="285">
        <v>315</v>
      </c>
      <c r="E65" s="1119">
        <v>1</v>
      </c>
      <c r="F65" s="33">
        <v>43008</v>
      </c>
      <c r="G65" s="421">
        <v>5.2843600000000004</v>
      </c>
      <c r="H65" s="280">
        <v>4.3078102720000002</v>
      </c>
      <c r="I65" s="280">
        <v>0.97654972800000017</v>
      </c>
      <c r="J65" s="33">
        <v>55791</v>
      </c>
      <c r="K65" s="422">
        <v>3.5</v>
      </c>
      <c r="L65" s="423">
        <v>31.5</v>
      </c>
      <c r="M65" s="423">
        <v>3.7793742720000001</v>
      </c>
      <c r="N65" s="423">
        <v>5.28</v>
      </c>
      <c r="O65" s="423">
        <v>0.27901420800000004</v>
      </c>
      <c r="P65" s="280">
        <v>1.2555639360000002</v>
      </c>
      <c r="Q65" s="280">
        <v>4.0287960639999998</v>
      </c>
    </row>
    <row r="66" spans="1:17" x14ac:dyDescent="0.3">
      <c r="C66" s="280" t="s">
        <v>1978</v>
      </c>
      <c r="D66" s="285">
        <v>315</v>
      </c>
      <c r="E66" s="1119">
        <v>1</v>
      </c>
      <c r="F66" s="33">
        <v>43008</v>
      </c>
      <c r="G66" s="421">
        <v>5.2843600000000004</v>
      </c>
      <c r="H66" s="280">
        <v>4.3078102720000002</v>
      </c>
      <c r="I66" s="280">
        <v>0.97654972800000017</v>
      </c>
      <c r="J66" s="33">
        <v>55791</v>
      </c>
      <c r="K66" s="422">
        <v>3.5</v>
      </c>
      <c r="L66" s="423">
        <v>31.5</v>
      </c>
      <c r="M66" s="423">
        <v>3.7793742720000001</v>
      </c>
      <c r="N66" s="423">
        <v>5.28</v>
      </c>
      <c r="O66" s="423">
        <v>0.27901420800000004</v>
      </c>
      <c r="P66" s="280">
        <v>1.2555639360000002</v>
      </c>
      <c r="Q66" s="280">
        <v>4.0287960639999998</v>
      </c>
    </row>
    <row r="67" spans="1:17" x14ac:dyDescent="0.3">
      <c r="C67" s="287" t="s">
        <v>2126</v>
      </c>
      <c r="D67" s="285">
        <v>160</v>
      </c>
      <c r="E67" s="1119">
        <v>2</v>
      </c>
      <c r="F67" s="33">
        <v>43373</v>
      </c>
      <c r="G67" s="1120">
        <v>4.3392400000000002</v>
      </c>
      <c r="H67" s="280">
        <v>3.7664603200000002</v>
      </c>
      <c r="I67" s="280">
        <v>0.57277968000000001</v>
      </c>
      <c r="J67" s="33">
        <v>56156</v>
      </c>
      <c r="K67" s="422">
        <v>2.5</v>
      </c>
      <c r="L67" s="423">
        <v>32.5</v>
      </c>
      <c r="M67" s="423">
        <v>3.3325363200000004</v>
      </c>
      <c r="N67" s="423">
        <v>5.28</v>
      </c>
      <c r="O67" s="423">
        <v>0.22911187199999999</v>
      </c>
      <c r="P67" s="280">
        <v>0.80189155200000006</v>
      </c>
      <c r="Q67" s="280">
        <v>3.5373484480000004</v>
      </c>
    </row>
    <row r="68" spans="1:17" s="284" customFormat="1" x14ac:dyDescent="0.3">
      <c r="A68" s="1114"/>
      <c r="B68" s="1113"/>
      <c r="C68" s="1337" t="s">
        <v>2129</v>
      </c>
      <c r="D68" s="285">
        <v>315</v>
      </c>
      <c r="E68" s="273">
        <v>1</v>
      </c>
      <c r="F68" s="33">
        <v>43008</v>
      </c>
      <c r="G68" s="1106">
        <v>5.2843600000000004</v>
      </c>
      <c r="H68" s="280">
        <v>4.3078102720000002</v>
      </c>
      <c r="I68" s="280">
        <v>0.97654972800000017</v>
      </c>
      <c r="J68" s="33">
        <v>55791</v>
      </c>
      <c r="K68" s="422">
        <v>3.5</v>
      </c>
      <c r="L68" s="423">
        <v>31.5</v>
      </c>
      <c r="M68" s="423">
        <v>3.7793742720000001</v>
      </c>
      <c r="N68" s="423">
        <v>5.28</v>
      </c>
      <c r="O68" s="423">
        <v>0.27901420800000004</v>
      </c>
      <c r="P68" s="280">
        <v>1.2555639360000002</v>
      </c>
      <c r="Q68" s="280">
        <v>4.0287960639999998</v>
      </c>
    </row>
    <row r="69" spans="1:17" s="284" customFormat="1" x14ac:dyDescent="0.3">
      <c r="A69" s="1114"/>
      <c r="B69" s="1113"/>
      <c r="C69" s="291" t="s">
        <v>2240</v>
      </c>
      <c r="D69" s="285">
        <v>160</v>
      </c>
      <c r="E69" s="273">
        <v>1</v>
      </c>
      <c r="F69" s="33">
        <v>43738</v>
      </c>
      <c r="G69" s="280">
        <v>3.1869999999999998</v>
      </c>
      <c r="H69" s="280">
        <v>2.9345895999999998</v>
      </c>
      <c r="I69" s="280">
        <v>0.25241039999999998</v>
      </c>
      <c r="J69" s="33">
        <v>56521</v>
      </c>
      <c r="K69" s="422">
        <v>1.5</v>
      </c>
      <c r="L69" s="423">
        <v>33.5</v>
      </c>
      <c r="M69" s="423">
        <v>2.6158896</v>
      </c>
      <c r="N69" s="423">
        <v>5.28</v>
      </c>
      <c r="O69" s="423">
        <v>0.1682736</v>
      </c>
      <c r="P69" s="280">
        <v>0.42068399999999995</v>
      </c>
      <c r="Q69" s="280">
        <v>2.7663159999999998</v>
      </c>
    </row>
    <row r="70" spans="1:17" s="284" customFormat="1" x14ac:dyDescent="0.3">
      <c r="A70" s="240"/>
      <c r="B70" s="1113"/>
      <c r="C70" s="291" t="s">
        <v>373</v>
      </c>
      <c r="D70" s="285">
        <v>250</v>
      </c>
      <c r="E70" s="273">
        <v>1</v>
      </c>
      <c r="F70" s="33">
        <v>43738</v>
      </c>
      <c r="G70" s="280">
        <v>3.8001900000000002</v>
      </c>
      <c r="H70" s="280">
        <v>3.499214952</v>
      </c>
      <c r="I70" s="280">
        <v>0.30097504800000008</v>
      </c>
      <c r="J70" s="33">
        <v>56521</v>
      </c>
      <c r="K70" s="422">
        <v>1.5</v>
      </c>
      <c r="L70" s="423">
        <v>33.5</v>
      </c>
      <c r="M70" s="423">
        <v>3.1191959520000001</v>
      </c>
      <c r="N70" s="423">
        <v>5.28</v>
      </c>
      <c r="O70" s="423">
        <v>0.20065003200000003</v>
      </c>
      <c r="P70" s="280">
        <v>0.50162508000000017</v>
      </c>
      <c r="Q70" s="280">
        <v>3.29856492</v>
      </c>
    </row>
    <row r="71" spans="1:17" s="284" customFormat="1" x14ac:dyDescent="0.3">
      <c r="A71" s="240"/>
      <c r="B71" s="1113"/>
      <c r="C71" s="291" t="s">
        <v>2241</v>
      </c>
      <c r="D71" s="285">
        <v>500</v>
      </c>
      <c r="E71" s="273">
        <v>2</v>
      </c>
      <c r="F71" s="33">
        <v>42643</v>
      </c>
      <c r="G71" s="280">
        <v>9.8129000000000008</v>
      </c>
      <c r="H71" s="280">
        <v>7.7404194800000008</v>
      </c>
      <c r="I71" s="280">
        <v>2.07248052</v>
      </c>
      <c r="J71" s="33">
        <v>55426</v>
      </c>
      <c r="K71" s="422">
        <v>4.5</v>
      </c>
      <c r="L71" s="423">
        <v>30.5</v>
      </c>
      <c r="M71" s="423">
        <v>6.7591294800000012</v>
      </c>
      <c r="N71" s="423">
        <v>5.28</v>
      </c>
      <c r="O71" s="423">
        <v>0.5181211200000001</v>
      </c>
      <c r="P71" s="280">
        <v>2.59060164</v>
      </c>
      <c r="Q71" s="280">
        <v>7.2222983600000008</v>
      </c>
    </row>
    <row r="72" spans="1:17" s="284" customFormat="1" x14ac:dyDescent="0.3">
      <c r="A72" s="240"/>
      <c r="B72" s="1113"/>
      <c r="C72" s="291" t="s">
        <v>2301</v>
      </c>
      <c r="D72" s="285">
        <v>250</v>
      </c>
      <c r="E72" s="239">
        <v>1</v>
      </c>
      <c r="F72" s="33">
        <v>43738</v>
      </c>
      <c r="G72" s="99">
        <v>3.8001900000000002</v>
      </c>
      <c r="H72" s="99">
        <v>3.499214952</v>
      </c>
      <c r="I72" s="99">
        <v>0.30097504800000002</v>
      </c>
      <c r="J72" s="33">
        <v>56521</v>
      </c>
      <c r="K72" s="398">
        <v>1.5</v>
      </c>
      <c r="L72" s="99">
        <v>33.5</v>
      </c>
      <c r="M72" s="1081">
        <v>3.1191959520000001</v>
      </c>
      <c r="N72" s="423">
        <v>5.28</v>
      </c>
      <c r="O72" s="99">
        <v>0.20065003200000003</v>
      </c>
      <c r="P72" s="99">
        <v>0.50162508000000006</v>
      </c>
      <c r="Q72" s="99">
        <v>3.29856492</v>
      </c>
    </row>
    <row r="73" spans="1:17" s="284" customFormat="1" x14ac:dyDescent="0.3">
      <c r="A73" s="240"/>
      <c r="B73" s="1113"/>
      <c r="C73" s="363" t="s">
        <v>2302</v>
      </c>
      <c r="D73" s="285">
        <v>250</v>
      </c>
      <c r="E73" s="239">
        <v>2</v>
      </c>
      <c r="F73" s="33">
        <v>43738</v>
      </c>
      <c r="G73" s="99">
        <v>8.5330600000000008</v>
      </c>
      <c r="H73" s="99">
        <v>7.8572416480000005</v>
      </c>
      <c r="I73" s="99">
        <v>0.67581835200000007</v>
      </c>
      <c r="J73" s="33">
        <v>56521</v>
      </c>
      <c r="K73" s="398">
        <v>1.5</v>
      </c>
      <c r="L73" s="99">
        <v>33.5</v>
      </c>
      <c r="M73" s="1081">
        <v>7.0039356480000006</v>
      </c>
      <c r="N73" s="423">
        <v>5.28</v>
      </c>
      <c r="O73" s="99">
        <v>0.45054556800000006</v>
      </c>
      <c r="P73" s="99">
        <v>1.1263639200000002</v>
      </c>
      <c r="Q73" s="99">
        <v>7.4066960800000006</v>
      </c>
    </row>
    <row r="74" spans="1:17" s="284" customFormat="1" x14ac:dyDescent="0.3">
      <c r="A74" s="240"/>
      <c r="B74" s="1113"/>
      <c r="C74" s="223" t="s">
        <v>2303</v>
      </c>
      <c r="D74" s="285">
        <v>315</v>
      </c>
      <c r="E74" s="239">
        <v>1</v>
      </c>
      <c r="F74" s="33">
        <v>43738</v>
      </c>
      <c r="G74" s="99">
        <v>5.5949099999999996</v>
      </c>
      <c r="H74" s="99">
        <v>5.1887195339999996</v>
      </c>
      <c r="I74" s="99">
        <v>0.40619046599999997</v>
      </c>
      <c r="J74" s="33">
        <v>56521</v>
      </c>
      <c r="K74" s="398">
        <v>1.5</v>
      </c>
      <c r="L74" s="99">
        <v>33.5</v>
      </c>
      <c r="M74" s="1081">
        <v>4.6292285340000001</v>
      </c>
      <c r="N74" s="99">
        <v>5.28</v>
      </c>
      <c r="O74" s="99">
        <v>0.29541124799999996</v>
      </c>
      <c r="P74" s="99">
        <v>0.70160171399999993</v>
      </c>
      <c r="Q74" s="99">
        <v>4.8933082859999999</v>
      </c>
    </row>
    <row r="75" spans="1:17" s="284" customFormat="1" x14ac:dyDescent="0.3">
      <c r="A75" s="240"/>
      <c r="B75" s="1113"/>
      <c r="C75" s="363" t="s">
        <v>2339</v>
      </c>
      <c r="D75" s="285">
        <v>250</v>
      </c>
      <c r="E75" s="1080">
        <v>1</v>
      </c>
      <c r="F75" s="33">
        <v>43738</v>
      </c>
      <c r="G75" s="99">
        <v>4.2665300000000004</v>
      </c>
      <c r="H75" s="99">
        <v>3.9286208240000002</v>
      </c>
      <c r="I75" s="99">
        <v>0.33790917600000003</v>
      </c>
      <c r="J75" s="33">
        <v>56521</v>
      </c>
      <c r="K75" s="398">
        <v>1.5</v>
      </c>
      <c r="L75" s="99">
        <v>33.5</v>
      </c>
      <c r="M75" s="1081">
        <v>3.5019678240000003</v>
      </c>
      <c r="N75" s="99">
        <v>5.28</v>
      </c>
      <c r="O75" s="99">
        <v>0.22527278400000003</v>
      </c>
      <c r="P75" s="99">
        <v>0.56318196000000009</v>
      </c>
      <c r="Q75" s="99">
        <v>3.7033480400000003</v>
      </c>
    </row>
    <row r="76" spans="1:17" s="284" customFormat="1" x14ac:dyDescent="0.3">
      <c r="A76" s="240"/>
      <c r="B76" s="282"/>
      <c r="C76" s="291"/>
      <c r="D76" s="285"/>
      <c r="E76" s="273"/>
      <c r="F76" s="33"/>
      <c r="G76" s="280"/>
      <c r="H76" s="280"/>
      <c r="I76" s="280"/>
      <c r="J76" s="33"/>
      <c r="K76" s="422"/>
      <c r="L76" s="423"/>
      <c r="M76" s="423"/>
      <c r="N76" s="423"/>
      <c r="O76" s="423"/>
      <c r="P76" s="280"/>
      <c r="Q76" s="280"/>
    </row>
    <row r="77" spans="1:17" s="284" customFormat="1" x14ac:dyDescent="0.3">
      <c r="A77" s="240"/>
      <c r="B77" s="282"/>
      <c r="C77" s="278"/>
      <c r="D77" s="285"/>
      <c r="E77" s="273"/>
      <c r="F77" s="33"/>
      <c r="G77" s="280"/>
      <c r="H77" s="280"/>
      <c r="I77" s="280"/>
      <c r="J77" s="33"/>
      <c r="K77" s="422"/>
      <c r="L77" s="423"/>
      <c r="M77" s="423"/>
      <c r="N77" s="423"/>
      <c r="O77" s="423"/>
      <c r="P77" s="280"/>
      <c r="Q77" s="280"/>
    </row>
    <row r="78" spans="1:17" s="284" customFormat="1" x14ac:dyDescent="0.3">
      <c r="A78" s="240"/>
      <c r="B78" s="282"/>
      <c r="C78" s="278"/>
      <c r="D78" s="285"/>
      <c r="E78" s="273"/>
      <c r="F78" s="33"/>
      <c r="G78" s="280"/>
      <c r="H78" s="280"/>
      <c r="I78" s="280"/>
      <c r="J78" s="33"/>
      <c r="K78" s="422"/>
      <c r="L78" s="423"/>
      <c r="M78" s="423"/>
      <c r="N78" s="423"/>
      <c r="O78" s="423"/>
      <c r="P78" s="280"/>
      <c r="Q78" s="280"/>
    </row>
    <row r="79" spans="1:17" s="284" customFormat="1" x14ac:dyDescent="0.3">
      <c r="A79" s="240"/>
      <c r="B79" s="282"/>
      <c r="C79" s="504"/>
      <c r="D79" s="272"/>
      <c r="E79" s="353"/>
      <c r="F79" s="33"/>
      <c r="G79" s="354"/>
      <c r="H79" s="348"/>
      <c r="I79" s="348"/>
      <c r="J79" s="347"/>
      <c r="K79" s="347"/>
      <c r="L79" s="349"/>
      <c r="M79" s="349"/>
      <c r="N79" s="349"/>
      <c r="O79" s="348"/>
      <c r="P79" s="348"/>
      <c r="Q79" s="348"/>
    </row>
    <row r="80" spans="1:17" s="284" customFormat="1" x14ac:dyDescent="0.3">
      <c r="A80" s="240"/>
      <c r="B80" s="282"/>
      <c r="C80" s="271" t="s">
        <v>272</v>
      </c>
      <c r="D80" s="288"/>
      <c r="E80" s="355"/>
      <c r="F80" s="356"/>
      <c r="G80" s="280"/>
      <c r="H80" s="280"/>
      <c r="I80" s="280"/>
      <c r="J80" s="347"/>
      <c r="K80" s="347"/>
      <c r="L80" s="281"/>
      <c r="M80" s="281"/>
      <c r="N80" s="281"/>
      <c r="O80" s="280"/>
      <c r="P80" s="280"/>
      <c r="Q80" s="280"/>
    </row>
    <row r="81" spans="1:17" s="284" customFormat="1" x14ac:dyDescent="0.3">
      <c r="A81" s="240"/>
      <c r="B81" s="282"/>
      <c r="C81" s="291" t="s">
        <v>378</v>
      </c>
      <c r="D81" s="285">
        <v>100</v>
      </c>
      <c r="E81" s="286">
        <v>1</v>
      </c>
      <c r="F81" s="33">
        <v>40816</v>
      </c>
      <c r="G81" s="275">
        <v>1.4318299999999999</v>
      </c>
      <c r="H81" s="348">
        <v>1.4318299999999999</v>
      </c>
      <c r="I81" s="348">
        <v>0</v>
      </c>
      <c r="J81" s="33">
        <v>53600</v>
      </c>
      <c r="K81" s="422">
        <v>9.5</v>
      </c>
      <c r="L81" s="423">
        <v>25.5</v>
      </c>
      <c r="M81" s="349">
        <v>0</v>
      </c>
      <c r="N81" s="349">
        <v>0</v>
      </c>
      <c r="O81" s="423">
        <v>0</v>
      </c>
      <c r="P81" s="348">
        <v>0</v>
      </c>
      <c r="Q81" s="348">
        <v>1.4318299999999999</v>
      </c>
    </row>
    <row r="82" spans="1:17" s="284" customFormat="1" x14ac:dyDescent="0.3">
      <c r="A82" s="240"/>
      <c r="B82" s="282"/>
      <c r="C82" s="290" t="s">
        <v>379</v>
      </c>
      <c r="D82" s="353">
        <v>250</v>
      </c>
      <c r="E82" s="286">
        <v>1</v>
      </c>
      <c r="F82" s="33">
        <v>33877</v>
      </c>
      <c r="G82" s="275">
        <v>1.3364499999999999</v>
      </c>
      <c r="H82" s="348">
        <v>1.3364499999999999</v>
      </c>
      <c r="I82" s="348">
        <v>0</v>
      </c>
      <c r="J82" s="33">
        <v>46660</v>
      </c>
      <c r="K82" s="422">
        <v>28.5</v>
      </c>
      <c r="L82" s="423">
        <v>6.5</v>
      </c>
      <c r="M82" s="349">
        <v>0</v>
      </c>
      <c r="N82" s="349">
        <v>0</v>
      </c>
      <c r="O82" s="423">
        <v>0</v>
      </c>
      <c r="P82" s="348">
        <v>0</v>
      </c>
      <c r="Q82" s="348">
        <v>1.3364499999999999</v>
      </c>
    </row>
    <row r="83" spans="1:17" s="284" customFormat="1" x14ac:dyDescent="0.3">
      <c r="A83" s="240"/>
      <c r="B83" s="282"/>
      <c r="C83" s="291" t="s">
        <v>380</v>
      </c>
      <c r="D83" s="285">
        <v>250</v>
      </c>
      <c r="E83" s="286">
        <v>1</v>
      </c>
      <c r="F83" s="33">
        <v>40451</v>
      </c>
      <c r="G83" s="275">
        <v>2.3210500000000001</v>
      </c>
      <c r="H83" s="348">
        <v>2.3210500000000001</v>
      </c>
      <c r="I83" s="348">
        <v>0</v>
      </c>
      <c r="J83" s="33">
        <v>53235</v>
      </c>
      <c r="K83" s="422">
        <v>10.5</v>
      </c>
      <c r="L83" s="423">
        <v>24.5</v>
      </c>
      <c r="M83" s="349">
        <v>0</v>
      </c>
      <c r="N83" s="349">
        <v>0</v>
      </c>
      <c r="O83" s="423">
        <v>0</v>
      </c>
      <c r="P83" s="348">
        <v>0</v>
      </c>
      <c r="Q83" s="348">
        <v>2.3210500000000001</v>
      </c>
    </row>
    <row r="84" spans="1:17" s="284" customFormat="1" x14ac:dyDescent="0.3">
      <c r="A84" s="240"/>
      <c r="B84" s="282"/>
      <c r="C84" s="291" t="s">
        <v>381</v>
      </c>
      <c r="D84" s="285">
        <v>250</v>
      </c>
      <c r="E84" s="286">
        <v>1</v>
      </c>
      <c r="F84" s="33">
        <v>33877</v>
      </c>
      <c r="G84" s="275">
        <v>1.3364499999999999</v>
      </c>
      <c r="H84" s="348">
        <v>1.3364499999999999</v>
      </c>
      <c r="I84" s="348">
        <v>0</v>
      </c>
      <c r="J84" s="33">
        <v>46660</v>
      </c>
      <c r="K84" s="422">
        <v>28.5</v>
      </c>
      <c r="L84" s="423">
        <v>6.5</v>
      </c>
      <c r="M84" s="349">
        <v>0</v>
      </c>
      <c r="N84" s="349">
        <v>0</v>
      </c>
      <c r="O84" s="423">
        <v>0</v>
      </c>
      <c r="P84" s="348">
        <v>0</v>
      </c>
      <c r="Q84" s="348">
        <v>1.3364499999999999</v>
      </c>
    </row>
    <row r="85" spans="1:17" s="284" customFormat="1" x14ac:dyDescent="0.3">
      <c r="A85" s="240"/>
      <c r="B85" s="282"/>
      <c r="C85" s="505" t="s">
        <v>382</v>
      </c>
      <c r="D85" s="285">
        <v>160</v>
      </c>
      <c r="E85" s="286">
        <v>1</v>
      </c>
      <c r="F85" s="33">
        <v>39355</v>
      </c>
      <c r="G85" s="275">
        <v>1.2778</v>
      </c>
      <c r="H85" s="348">
        <v>1.2778</v>
      </c>
      <c r="I85" s="348">
        <v>0</v>
      </c>
      <c r="J85" s="33">
        <v>52139</v>
      </c>
      <c r="K85" s="422">
        <v>13.5</v>
      </c>
      <c r="L85" s="423">
        <v>21.5</v>
      </c>
      <c r="M85" s="349">
        <v>0</v>
      </c>
      <c r="N85" s="349">
        <v>0</v>
      </c>
      <c r="O85" s="423">
        <v>0</v>
      </c>
      <c r="P85" s="348">
        <v>0</v>
      </c>
      <c r="Q85" s="348">
        <v>1.2778</v>
      </c>
    </row>
    <row r="86" spans="1:17" s="284" customFormat="1" x14ac:dyDescent="0.3">
      <c r="A86" s="240"/>
      <c r="B86" s="282"/>
      <c r="C86" s="504" t="s">
        <v>1179</v>
      </c>
      <c r="D86" s="272">
        <v>250</v>
      </c>
      <c r="E86" s="286">
        <v>1</v>
      </c>
      <c r="F86" s="33">
        <v>41182</v>
      </c>
      <c r="G86" s="275">
        <v>2.7935500000000002</v>
      </c>
      <c r="H86" s="348">
        <v>2.7935500000000002</v>
      </c>
      <c r="I86" s="348">
        <v>0</v>
      </c>
      <c r="J86" s="33">
        <v>53965</v>
      </c>
      <c r="K86" s="422">
        <v>8.5</v>
      </c>
      <c r="L86" s="423">
        <v>26.5</v>
      </c>
      <c r="M86" s="349">
        <v>0</v>
      </c>
      <c r="N86" s="349">
        <v>0</v>
      </c>
      <c r="O86" s="423">
        <v>0</v>
      </c>
      <c r="P86" s="348">
        <v>0</v>
      </c>
      <c r="Q86" s="348">
        <v>2.7935500000000002</v>
      </c>
    </row>
    <row r="87" spans="1:17" s="284" customFormat="1" x14ac:dyDescent="0.3">
      <c r="A87" s="240"/>
      <c r="B87" s="282"/>
      <c r="C87" s="504" t="s">
        <v>1180</v>
      </c>
      <c r="D87" s="272">
        <v>250</v>
      </c>
      <c r="E87" s="286">
        <v>1</v>
      </c>
      <c r="F87" s="33">
        <v>41182</v>
      </c>
      <c r="G87" s="275">
        <v>2.7935500000000002</v>
      </c>
      <c r="H87" s="348">
        <v>2.7935500000000002</v>
      </c>
      <c r="I87" s="348">
        <v>0</v>
      </c>
      <c r="J87" s="33">
        <v>53965</v>
      </c>
      <c r="K87" s="422">
        <v>8.5</v>
      </c>
      <c r="L87" s="423">
        <v>26.5</v>
      </c>
      <c r="M87" s="349">
        <v>0</v>
      </c>
      <c r="N87" s="349">
        <v>0</v>
      </c>
      <c r="O87" s="423">
        <v>0</v>
      </c>
      <c r="P87" s="348">
        <v>0</v>
      </c>
      <c r="Q87" s="348">
        <v>2.7935500000000002</v>
      </c>
    </row>
    <row r="88" spans="1:17" s="284" customFormat="1" x14ac:dyDescent="0.3">
      <c r="A88" s="240"/>
      <c r="B88" s="240"/>
      <c r="C88" s="504" t="s">
        <v>1141</v>
      </c>
      <c r="D88" s="285">
        <v>250</v>
      </c>
      <c r="E88" s="273">
        <v>1</v>
      </c>
      <c r="F88" s="33">
        <v>41182</v>
      </c>
      <c r="G88" s="275">
        <v>2.7935500000000002</v>
      </c>
      <c r="H88" s="348">
        <v>2.7935500000000002</v>
      </c>
      <c r="I88" s="348">
        <v>0</v>
      </c>
      <c r="J88" s="33">
        <v>53965</v>
      </c>
      <c r="K88" s="422">
        <v>8.5</v>
      </c>
      <c r="L88" s="423">
        <v>26.5</v>
      </c>
      <c r="M88" s="349">
        <v>0</v>
      </c>
      <c r="N88" s="349">
        <v>0</v>
      </c>
      <c r="O88" s="423">
        <v>0</v>
      </c>
      <c r="P88" s="348">
        <v>0</v>
      </c>
      <c r="Q88" s="348">
        <v>2.7935500000000002</v>
      </c>
    </row>
    <row r="89" spans="1:17" s="284" customFormat="1" x14ac:dyDescent="0.3">
      <c r="A89" s="240"/>
      <c r="B89" s="240"/>
      <c r="C89" s="504" t="s">
        <v>1158</v>
      </c>
      <c r="D89" s="285">
        <v>315</v>
      </c>
      <c r="E89" s="273">
        <v>1</v>
      </c>
      <c r="F89" s="33">
        <v>41182</v>
      </c>
      <c r="G89" s="275">
        <v>3.3232200000000001</v>
      </c>
      <c r="H89" s="348">
        <v>3.3232200000000001</v>
      </c>
      <c r="I89" s="348">
        <v>0</v>
      </c>
      <c r="J89" s="33">
        <v>53965</v>
      </c>
      <c r="K89" s="422">
        <v>8.5</v>
      </c>
      <c r="L89" s="423">
        <v>26.5</v>
      </c>
      <c r="M89" s="349">
        <v>0</v>
      </c>
      <c r="N89" s="349">
        <v>0</v>
      </c>
      <c r="O89" s="423">
        <v>0</v>
      </c>
      <c r="P89" s="348">
        <v>0</v>
      </c>
      <c r="Q89" s="348">
        <v>3.3232200000000001</v>
      </c>
    </row>
    <row r="90" spans="1:17" s="284" customFormat="1" x14ac:dyDescent="0.3">
      <c r="A90" s="240"/>
      <c r="B90" s="240"/>
      <c r="C90" s="505" t="s">
        <v>1497</v>
      </c>
      <c r="D90" s="285">
        <v>500</v>
      </c>
      <c r="E90" s="273">
        <v>1</v>
      </c>
      <c r="F90" s="33">
        <v>41182</v>
      </c>
      <c r="G90" s="275">
        <v>4.2460000000000004</v>
      </c>
      <c r="H90" s="348">
        <v>4.2460000000000004</v>
      </c>
      <c r="I90" s="348">
        <v>0</v>
      </c>
      <c r="J90" s="33">
        <v>53965</v>
      </c>
      <c r="K90" s="422">
        <v>8.5</v>
      </c>
      <c r="L90" s="423">
        <v>26.5</v>
      </c>
      <c r="M90" s="349">
        <v>0</v>
      </c>
      <c r="N90" s="349">
        <v>0</v>
      </c>
      <c r="O90" s="423">
        <v>0</v>
      </c>
      <c r="P90" s="348">
        <v>0</v>
      </c>
      <c r="Q90" s="348">
        <v>4.2460000000000004</v>
      </c>
    </row>
    <row r="91" spans="1:17" s="284" customFormat="1" x14ac:dyDescent="0.3">
      <c r="A91" s="240"/>
      <c r="B91" s="1113"/>
      <c r="C91" s="37" t="s">
        <v>1822</v>
      </c>
      <c r="D91" s="285">
        <v>250</v>
      </c>
      <c r="E91" s="239">
        <v>1</v>
      </c>
      <c r="F91" s="33">
        <v>42643</v>
      </c>
      <c r="G91" s="99">
        <v>3.2014028571000002</v>
      </c>
      <c r="H91" s="99">
        <v>3.2014028571000002</v>
      </c>
      <c r="I91" s="99">
        <v>0</v>
      </c>
      <c r="J91" s="33">
        <v>55426</v>
      </c>
      <c r="K91" s="422">
        <v>4.5</v>
      </c>
      <c r="L91" s="99">
        <v>30.5</v>
      </c>
      <c r="M91" s="349">
        <v>0</v>
      </c>
      <c r="N91" s="349">
        <v>0</v>
      </c>
      <c r="O91" s="423">
        <v>0</v>
      </c>
      <c r="P91" s="348">
        <v>0</v>
      </c>
      <c r="Q91" s="99">
        <v>3.2014028571000002</v>
      </c>
    </row>
    <row r="92" spans="1:17" s="284" customFormat="1" x14ac:dyDescent="0.3">
      <c r="A92" s="240"/>
      <c r="B92" s="1113"/>
      <c r="C92" s="37" t="s">
        <v>1821</v>
      </c>
      <c r="D92" s="285">
        <v>315</v>
      </c>
      <c r="E92" s="239">
        <v>1</v>
      </c>
      <c r="F92" s="33">
        <v>42643</v>
      </c>
      <c r="G92" s="99">
        <v>3.591615</v>
      </c>
      <c r="H92" s="99">
        <v>3.591615</v>
      </c>
      <c r="I92" s="99">
        <v>0</v>
      </c>
      <c r="J92" s="33">
        <v>55426</v>
      </c>
      <c r="K92" s="422">
        <v>4.5</v>
      </c>
      <c r="L92" s="99">
        <v>30.5</v>
      </c>
      <c r="M92" s="349">
        <v>0</v>
      </c>
      <c r="N92" s="349">
        <v>0</v>
      </c>
      <c r="O92" s="423">
        <v>0</v>
      </c>
      <c r="P92" s="348">
        <v>0</v>
      </c>
      <c r="Q92" s="99">
        <v>3.591615</v>
      </c>
    </row>
    <row r="93" spans="1:17" s="284" customFormat="1" x14ac:dyDescent="0.3">
      <c r="A93" s="240"/>
      <c r="B93" s="1113"/>
      <c r="C93" s="291" t="s">
        <v>1824</v>
      </c>
      <c r="D93" s="272">
        <v>160</v>
      </c>
      <c r="E93" s="1071">
        <v>1</v>
      </c>
      <c r="F93" s="33">
        <v>42643</v>
      </c>
      <c r="G93" s="275">
        <v>2.149305</v>
      </c>
      <c r="H93" s="280">
        <v>2.149305</v>
      </c>
      <c r="I93" s="280">
        <v>0</v>
      </c>
      <c r="J93" s="33">
        <v>55426</v>
      </c>
      <c r="K93" s="422">
        <v>4.5</v>
      </c>
      <c r="L93" s="423">
        <v>30.5</v>
      </c>
      <c r="M93" s="349">
        <v>0</v>
      </c>
      <c r="N93" s="349">
        <v>0</v>
      </c>
      <c r="O93" s="423">
        <v>0</v>
      </c>
      <c r="P93" s="348">
        <v>0</v>
      </c>
      <c r="Q93" s="280">
        <v>2.149305</v>
      </c>
    </row>
    <row r="94" spans="1:17" s="284" customFormat="1" x14ac:dyDescent="0.3">
      <c r="A94" s="240"/>
      <c r="B94" s="1113"/>
      <c r="C94" s="37" t="s">
        <v>1823</v>
      </c>
      <c r="D94" s="285">
        <v>160</v>
      </c>
      <c r="E94" s="273">
        <v>1</v>
      </c>
      <c r="F94" s="33">
        <v>42643</v>
      </c>
      <c r="G94" s="275">
        <v>2.149305</v>
      </c>
      <c r="H94" s="280">
        <v>2.149305</v>
      </c>
      <c r="I94" s="280">
        <v>0</v>
      </c>
      <c r="J94" s="33">
        <v>55426</v>
      </c>
      <c r="K94" s="422">
        <v>4.5</v>
      </c>
      <c r="L94" s="423">
        <v>30.5</v>
      </c>
      <c r="M94" s="349">
        <v>0</v>
      </c>
      <c r="N94" s="349">
        <v>0</v>
      </c>
      <c r="O94" s="423">
        <v>0</v>
      </c>
      <c r="P94" s="348">
        <v>0</v>
      </c>
      <c r="Q94" s="280">
        <v>2.149305</v>
      </c>
    </row>
    <row r="95" spans="1:17" s="284" customFormat="1" x14ac:dyDescent="0.3">
      <c r="A95" s="240"/>
      <c r="B95" s="240"/>
      <c r="C95" s="287" t="s">
        <v>1980</v>
      </c>
      <c r="D95" s="285">
        <v>250</v>
      </c>
      <c r="E95" s="1119">
        <v>1</v>
      </c>
      <c r="F95" s="33">
        <v>42643</v>
      </c>
      <c r="G95" s="421">
        <v>3.2014100000000001</v>
      </c>
      <c r="H95" s="280">
        <v>3.2014100000000001</v>
      </c>
      <c r="I95" s="280">
        <v>0</v>
      </c>
      <c r="J95" s="33">
        <v>55426</v>
      </c>
      <c r="K95" s="422">
        <v>4.5</v>
      </c>
      <c r="L95" s="423">
        <v>30.5</v>
      </c>
      <c r="M95" s="423">
        <v>0</v>
      </c>
      <c r="N95" s="349">
        <v>0</v>
      </c>
      <c r="O95" s="423">
        <v>0</v>
      </c>
      <c r="P95" s="348">
        <v>0</v>
      </c>
      <c r="Q95" s="280">
        <v>3.2014100000000001</v>
      </c>
    </row>
    <row r="96" spans="1:17" s="284" customFormat="1" x14ac:dyDescent="0.3">
      <c r="A96" s="240"/>
      <c r="B96" s="240"/>
      <c r="C96" s="37" t="s">
        <v>1979</v>
      </c>
      <c r="D96" s="285">
        <v>315</v>
      </c>
      <c r="E96" s="273">
        <v>1</v>
      </c>
      <c r="F96" s="33">
        <v>43008</v>
      </c>
      <c r="G96" s="421">
        <v>5.2843600000000004</v>
      </c>
      <c r="H96" s="280">
        <v>5.2843600000000004</v>
      </c>
      <c r="I96" s="280">
        <v>0</v>
      </c>
      <c r="J96" s="33">
        <v>55791</v>
      </c>
      <c r="K96" s="422">
        <v>3.5</v>
      </c>
      <c r="L96" s="423">
        <v>31.5</v>
      </c>
      <c r="M96" s="349">
        <v>0</v>
      </c>
      <c r="N96" s="349">
        <v>0</v>
      </c>
      <c r="O96" s="423">
        <v>0</v>
      </c>
      <c r="P96" s="348">
        <v>0</v>
      </c>
      <c r="Q96" s="280">
        <v>5.2843600000000004</v>
      </c>
    </row>
    <row r="97" spans="1:17" s="284" customFormat="1" x14ac:dyDescent="0.3">
      <c r="A97" s="240"/>
      <c r="B97" s="240"/>
      <c r="C97" s="291" t="s">
        <v>2242</v>
      </c>
      <c r="D97" s="285">
        <v>160</v>
      </c>
      <c r="E97" s="273">
        <v>1</v>
      </c>
      <c r="F97" s="33">
        <v>43738</v>
      </c>
      <c r="G97" s="423">
        <v>3.1869999999999998</v>
      </c>
      <c r="H97" s="280">
        <v>3.1869999999999998</v>
      </c>
      <c r="I97" s="280">
        <v>0</v>
      </c>
      <c r="J97" s="33">
        <v>56521</v>
      </c>
      <c r="K97" s="422">
        <v>1.5</v>
      </c>
      <c r="L97" s="423">
        <v>33.5</v>
      </c>
      <c r="M97" s="349">
        <v>0</v>
      </c>
      <c r="N97" s="349">
        <v>0</v>
      </c>
      <c r="O97" s="423">
        <v>0</v>
      </c>
      <c r="P97" s="348">
        <v>0</v>
      </c>
      <c r="Q97" s="280">
        <v>3.1869999999999998</v>
      </c>
    </row>
    <row r="98" spans="1:17" s="284" customFormat="1" x14ac:dyDescent="0.3">
      <c r="A98" s="240"/>
      <c r="B98" s="1114"/>
      <c r="C98" s="511"/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</row>
    <row r="99" spans="1:17" s="284" customFormat="1" x14ac:dyDescent="0.3">
      <c r="A99" s="240"/>
      <c r="B99" s="240"/>
      <c r="C99" s="812"/>
      <c r="D99" s="285"/>
      <c r="E99" s="355"/>
      <c r="F99" s="33"/>
      <c r="G99" s="275"/>
      <c r="H99" s="303"/>
      <c r="I99" s="303"/>
      <c r="J99" s="357"/>
      <c r="K99" s="357"/>
      <c r="L99" s="349"/>
      <c r="M99" s="349"/>
      <c r="N99" s="349"/>
      <c r="O99" s="348"/>
      <c r="P99" s="348"/>
      <c r="Q99" s="348"/>
    </row>
    <row r="100" spans="1:17" s="284" customFormat="1" hidden="1" x14ac:dyDescent="0.3">
      <c r="A100" s="240"/>
      <c r="B100" s="240"/>
      <c r="C100" s="505"/>
      <c r="D100" s="285"/>
      <c r="E100" s="355"/>
      <c r="F100" s="33"/>
      <c r="G100" s="275"/>
      <c r="H100" s="348"/>
      <c r="I100" s="348"/>
      <c r="J100" s="357"/>
      <c r="K100" s="357"/>
      <c r="L100" s="349"/>
      <c r="M100" s="349"/>
      <c r="N100" s="349"/>
      <c r="O100" s="348"/>
      <c r="P100" s="348"/>
      <c r="Q100" s="348"/>
    </row>
    <row r="101" spans="1:17" s="284" customFormat="1" hidden="1" x14ac:dyDescent="0.3">
      <c r="A101" s="240"/>
      <c r="B101" s="240"/>
      <c r="C101" s="505" t="s">
        <v>383</v>
      </c>
      <c r="D101" s="285">
        <v>250</v>
      </c>
      <c r="E101" s="286">
        <v>1</v>
      </c>
      <c r="F101" s="33"/>
      <c r="G101" s="275">
        <v>0</v>
      </c>
      <c r="H101" s="275">
        <v>0</v>
      </c>
      <c r="I101" s="275">
        <v>0</v>
      </c>
      <c r="J101" s="275">
        <v>0</v>
      </c>
      <c r="K101" s="275"/>
      <c r="L101" s="275">
        <v>0</v>
      </c>
      <c r="M101" s="275"/>
      <c r="N101" s="275"/>
      <c r="O101" s="275">
        <v>0</v>
      </c>
      <c r="P101" s="275">
        <v>0</v>
      </c>
      <c r="Q101" s="348">
        <v>0</v>
      </c>
    </row>
    <row r="102" spans="1:17" s="284" customFormat="1" hidden="1" x14ac:dyDescent="0.3">
      <c r="A102" s="240"/>
      <c r="B102" s="240"/>
      <c r="C102" s="505" t="s">
        <v>384</v>
      </c>
      <c r="D102" s="285">
        <v>250</v>
      </c>
      <c r="E102" s="286">
        <v>1</v>
      </c>
      <c r="F102" s="33"/>
      <c r="G102" s="275">
        <v>0</v>
      </c>
      <c r="H102" s="275">
        <v>0</v>
      </c>
      <c r="I102" s="275">
        <v>0</v>
      </c>
      <c r="J102" s="275">
        <v>0</v>
      </c>
      <c r="K102" s="275"/>
      <c r="L102" s="275">
        <v>0</v>
      </c>
      <c r="M102" s="275"/>
      <c r="N102" s="275"/>
      <c r="O102" s="275">
        <v>0</v>
      </c>
      <c r="P102" s="275">
        <v>0</v>
      </c>
      <c r="Q102" s="348">
        <v>0</v>
      </c>
    </row>
    <row r="103" spans="1:17" s="284" customFormat="1" hidden="1" x14ac:dyDescent="0.3">
      <c r="A103" s="240"/>
      <c r="B103" s="240"/>
      <c r="C103" s="505" t="s">
        <v>385</v>
      </c>
      <c r="D103" s="285">
        <v>400</v>
      </c>
      <c r="E103" s="286">
        <v>1</v>
      </c>
      <c r="F103" s="33"/>
      <c r="G103" s="275">
        <v>0</v>
      </c>
      <c r="H103" s="275">
        <v>0</v>
      </c>
      <c r="I103" s="275">
        <v>0</v>
      </c>
      <c r="J103" s="275">
        <v>0</v>
      </c>
      <c r="K103" s="275"/>
      <c r="L103" s="275">
        <v>0</v>
      </c>
      <c r="M103" s="275"/>
      <c r="N103" s="275"/>
      <c r="O103" s="275">
        <v>0</v>
      </c>
      <c r="P103" s="275">
        <v>0</v>
      </c>
      <c r="Q103" s="348">
        <v>0</v>
      </c>
    </row>
    <row r="104" spans="1:17" s="284" customFormat="1" hidden="1" x14ac:dyDescent="0.3">
      <c r="A104" s="240"/>
      <c r="B104" s="240"/>
      <c r="C104" s="505" t="s">
        <v>386</v>
      </c>
      <c r="D104" s="285">
        <v>160</v>
      </c>
      <c r="E104" s="286">
        <v>1</v>
      </c>
      <c r="F104" s="33"/>
      <c r="G104" s="275">
        <v>0</v>
      </c>
      <c r="H104" s="275">
        <v>0</v>
      </c>
      <c r="I104" s="275">
        <v>0</v>
      </c>
      <c r="J104" s="275">
        <v>0</v>
      </c>
      <c r="K104" s="275"/>
      <c r="L104" s="275">
        <v>0</v>
      </c>
      <c r="M104" s="275"/>
      <c r="N104" s="275"/>
      <c r="O104" s="275">
        <v>0</v>
      </c>
      <c r="P104" s="275">
        <v>0</v>
      </c>
      <c r="Q104" s="348">
        <v>0</v>
      </c>
    </row>
    <row r="105" spans="1:17" s="284" customFormat="1" hidden="1" x14ac:dyDescent="0.3">
      <c r="A105" s="240"/>
      <c r="B105" s="240"/>
      <c r="C105" s="505" t="s">
        <v>387</v>
      </c>
      <c r="D105" s="285">
        <v>250</v>
      </c>
      <c r="E105" s="286">
        <v>1</v>
      </c>
      <c r="F105" s="33"/>
      <c r="G105" s="275">
        <v>0</v>
      </c>
      <c r="H105" s="275">
        <v>0</v>
      </c>
      <c r="I105" s="275">
        <v>0</v>
      </c>
      <c r="J105" s="275">
        <v>0</v>
      </c>
      <c r="K105" s="275"/>
      <c r="L105" s="275">
        <v>0</v>
      </c>
      <c r="M105" s="275"/>
      <c r="N105" s="275"/>
      <c r="O105" s="275">
        <v>0</v>
      </c>
      <c r="P105" s="275">
        <v>0</v>
      </c>
      <c r="Q105" s="348">
        <v>0</v>
      </c>
    </row>
    <row r="106" spans="1:17" s="284" customFormat="1" hidden="1" x14ac:dyDescent="0.3">
      <c r="A106" s="240"/>
      <c r="B106" s="240"/>
      <c r="C106" s="505" t="s">
        <v>388</v>
      </c>
      <c r="D106" s="285">
        <v>250</v>
      </c>
      <c r="E106" s="286">
        <v>1</v>
      </c>
      <c r="F106" s="33"/>
      <c r="G106" s="275">
        <v>0</v>
      </c>
      <c r="H106" s="275">
        <v>0</v>
      </c>
      <c r="I106" s="275">
        <v>0</v>
      </c>
      <c r="J106" s="275">
        <v>0</v>
      </c>
      <c r="K106" s="275"/>
      <c r="L106" s="275">
        <v>0</v>
      </c>
      <c r="M106" s="275"/>
      <c r="N106" s="275"/>
      <c r="O106" s="275">
        <v>0</v>
      </c>
      <c r="P106" s="275">
        <v>0</v>
      </c>
      <c r="Q106" s="348">
        <v>0</v>
      </c>
    </row>
    <row r="107" spans="1:17" s="284" customFormat="1" hidden="1" x14ac:dyDescent="0.3">
      <c r="A107" s="240"/>
      <c r="B107" s="240"/>
      <c r="C107" s="505" t="s">
        <v>389</v>
      </c>
      <c r="D107" s="285">
        <v>1000</v>
      </c>
      <c r="E107" s="286">
        <v>1</v>
      </c>
      <c r="F107" s="33"/>
      <c r="G107" s="275">
        <v>0</v>
      </c>
      <c r="H107" s="275">
        <v>0</v>
      </c>
      <c r="I107" s="275">
        <v>0</v>
      </c>
      <c r="J107" s="275">
        <v>0</v>
      </c>
      <c r="K107" s="275"/>
      <c r="L107" s="275">
        <v>0</v>
      </c>
      <c r="M107" s="275"/>
      <c r="N107" s="275"/>
      <c r="O107" s="275">
        <v>0</v>
      </c>
      <c r="P107" s="275">
        <v>0</v>
      </c>
      <c r="Q107" s="348">
        <v>0</v>
      </c>
    </row>
    <row r="108" spans="1:17" s="284" customFormat="1" hidden="1" x14ac:dyDescent="0.3">
      <c r="A108" s="240"/>
      <c r="B108" s="240"/>
      <c r="C108" s="505" t="s">
        <v>390</v>
      </c>
      <c r="D108" s="285">
        <v>250</v>
      </c>
      <c r="E108" s="286">
        <v>1</v>
      </c>
      <c r="F108" s="33"/>
      <c r="G108" s="275">
        <v>0</v>
      </c>
      <c r="H108" s="275">
        <v>0</v>
      </c>
      <c r="I108" s="275">
        <v>0</v>
      </c>
      <c r="J108" s="275">
        <v>0</v>
      </c>
      <c r="K108" s="275"/>
      <c r="L108" s="275">
        <v>0</v>
      </c>
      <c r="M108" s="275"/>
      <c r="N108" s="275"/>
      <c r="O108" s="275">
        <v>0</v>
      </c>
      <c r="P108" s="275">
        <v>0</v>
      </c>
      <c r="Q108" s="348">
        <v>0</v>
      </c>
    </row>
    <row r="109" spans="1:17" s="284" customFormat="1" hidden="1" x14ac:dyDescent="0.3">
      <c r="A109" s="240"/>
      <c r="B109" s="240"/>
      <c r="C109" s="505" t="s">
        <v>391</v>
      </c>
      <c r="D109" s="285">
        <v>250</v>
      </c>
      <c r="E109" s="286">
        <v>1</v>
      </c>
      <c r="F109" s="33"/>
      <c r="G109" s="275">
        <v>0</v>
      </c>
      <c r="H109" s="275">
        <v>0</v>
      </c>
      <c r="I109" s="275">
        <v>0</v>
      </c>
      <c r="J109" s="275">
        <v>0</v>
      </c>
      <c r="K109" s="275"/>
      <c r="L109" s="275">
        <v>0</v>
      </c>
      <c r="M109" s="275"/>
      <c r="N109" s="275"/>
      <c r="O109" s="275">
        <v>0</v>
      </c>
      <c r="P109" s="275">
        <v>0</v>
      </c>
      <c r="Q109" s="348">
        <v>0</v>
      </c>
    </row>
    <row r="110" spans="1:17" s="284" customFormat="1" hidden="1" x14ac:dyDescent="0.3">
      <c r="A110" s="240"/>
      <c r="B110" s="240"/>
      <c r="C110" s="505" t="s">
        <v>392</v>
      </c>
      <c r="D110" s="285">
        <v>250</v>
      </c>
      <c r="E110" s="286">
        <v>1</v>
      </c>
      <c r="F110" s="33"/>
      <c r="G110" s="275">
        <v>0</v>
      </c>
      <c r="H110" s="275">
        <v>0</v>
      </c>
      <c r="I110" s="275">
        <v>0</v>
      </c>
      <c r="J110" s="275">
        <v>0</v>
      </c>
      <c r="K110" s="275"/>
      <c r="L110" s="275">
        <v>0</v>
      </c>
      <c r="M110" s="275"/>
      <c r="N110" s="275"/>
      <c r="O110" s="275">
        <v>0</v>
      </c>
      <c r="P110" s="275">
        <v>0</v>
      </c>
      <c r="Q110" s="348">
        <v>0</v>
      </c>
    </row>
    <row r="111" spans="1:17" s="284" customFormat="1" hidden="1" x14ac:dyDescent="0.3">
      <c r="A111" s="240"/>
      <c r="B111" s="240"/>
      <c r="C111" s="505" t="s">
        <v>393</v>
      </c>
      <c r="D111" s="285">
        <v>160</v>
      </c>
      <c r="E111" s="286">
        <v>1</v>
      </c>
      <c r="F111" s="33"/>
      <c r="G111" s="275">
        <v>0</v>
      </c>
      <c r="H111" s="275">
        <v>0</v>
      </c>
      <c r="I111" s="275">
        <v>0</v>
      </c>
      <c r="J111" s="275">
        <v>0</v>
      </c>
      <c r="K111" s="275"/>
      <c r="L111" s="275">
        <v>0</v>
      </c>
      <c r="M111" s="275"/>
      <c r="N111" s="275"/>
      <c r="O111" s="275">
        <v>0</v>
      </c>
      <c r="P111" s="275">
        <v>0</v>
      </c>
      <c r="Q111" s="348">
        <v>0</v>
      </c>
    </row>
    <row r="112" spans="1:17" s="284" customFormat="1" hidden="1" x14ac:dyDescent="0.3">
      <c r="A112" s="240"/>
      <c r="B112" s="240"/>
      <c r="C112" s="505" t="s">
        <v>394</v>
      </c>
      <c r="D112" s="285">
        <v>100</v>
      </c>
      <c r="E112" s="286">
        <v>1</v>
      </c>
      <c r="F112" s="33"/>
      <c r="G112" s="275">
        <v>0</v>
      </c>
      <c r="H112" s="275">
        <v>0</v>
      </c>
      <c r="I112" s="275">
        <v>0</v>
      </c>
      <c r="J112" s="275">
        <v>0</v>
      </c>
      <c r="K112" s="275"/>
      <c r="L112" s="275">
        <v>0</v>
      </c>
      <c r="M112" s="275"/>
      <c r="N112" s="275"/>
      <c r="O112" s="275">
        <v>0</v>
      </c>
      <c r="P112" s="275">
        <v>0</v>
      </c>
      <c r="Q112" s="348">
        <v>0</v>
      </c>
    </row>
    <row r="113" spans="1:17" s="284" customFormat="1" hidden="1" x14ac:dyDescent="0.3">
      <c r="A113" s="240"/>
      <c r="B113" s="240"/>
      <c r="C113" s="505" t="s">
        <v>395</v>
      </c>
      <c r="D113" s="285">
        <v>160</v>
      </c>
      <c r="E113" s="286">
        <v>1</v>
      </c>
      <c r="F113" s="33"/>
      <c r="G113" s="275">
        <v>0</v>
      </c>
      <c r="H113" s="275">
        <v>0</v>
      </c>
      <c r="I113" s="275">
        <v>0</v>
      </c>
      <c r="J113" s="275">
        <v>0</v>
      </c>
      <c r="K113" s="275"/>
      <c r="L113" s="275">
        <v>0</v>
      </c>
      <c r="M113" s="275"/>
      <c r="N113" s="275"/>
      <c r="O113" s="275">
        <v>0</v>
      </c>
      <c r="P113" s="275">
        <v>0</v>
      </c>
      <c r="Q113" s="348">
        <v>0</v>
      </c>
    </row>
    <row r="114" spans="1:17" s="284" customFormat="1" hidden="1" x14ac:dyDescent="0.3">
      <c r="A114" s="240"/>
      <c r="B114" s="240"/>
      <c r="C114" s="509" t="s">
        <v>396</v>
      </c>
      <c r="D114" s="285">
        <v>250</v>
      </c>
      <c r="E114" s="286">
        <v>1</v>
      </c>
      <c r="F114" s="33"/>
      <c r="G114" s="275">
        <v>0</v>
      </c>
      <c r="H114" s="275">
        <v>0</v>
      </c>
      <c r="I114" s="275">
        <v>0</v>
      </c>
      <c r="J114" s="275">
        <v>0</v>
      </c>
      <c r="K114" s="275"/>
      <c r="L114" s="275">
        <v>0</v>
      </c>
      <c r="M114" s="275"/>
      <c r="N114" s="275"/>
      <c r="O114" s="275">
        <v>0</v>
      </c>
      <c r="P114" s="275">
        <v>0</v>
      </c>
      <c r="Q114" s="348">
        <v>0</v>
      </c>
    </row>
    <row r="115" spans="1:17" s="284" customFormat="1" hidden="1" x14ac:dyDescent="0.3">
      <c r="A115" s="240"/>
      <c r="B115" s="240"/>
      <c r="C115" s="505" t="s">
        <v>397</v>
      </c>
      <c r="D115" s="285">
        <v>200</v>
      </c>
      <c r="E115" s="286">
        <v>1</v>
      </c>
      <c r="F115" s="33"/>
      <c r="G115" s="275">
        <v>0</v>
      </c>
      <c r="H115" s="275">
        <v>0</v>
      </c>
      <c r="I115" s="275">
        <v>0</v>
      </c>
      <c r="J115" s="275">
        <v>0</v>
      </c>
      <c r="K115" s="275"/>
      <c r="L115" s="275">
        <v>0</v>
      </c>
      <c r="M115" s="275"/>
      <c r="N115" s="275"/>
      <c r="O115" s="275">
        <v>0</v>
      </c>
      <c r="P115" s="275">
        <v>0</v>
      </c>
      <c r="Q115" s="348">
        <v>0</v>
      </c>
    </row>
    <row r="116" spans="1:17" s="284" customFormat="1" hidden="1" x14ac:dyDescent="0.3">
      <c r="A116" s="240"/>
      <c r="B116" s="240"/>
      <c r="C116" s="505" t="s">
        <v>398</v>
      </c>
      <c r="D116" s="285">
        <v>315</v>
      </c>
      <c r="E116" s="286">
        <v>1</v>
      </c>
      <c r="F116" s="33"/>
      <c r="G116" s="275">
        <v>0</v>
      </c>
      <c r="H116" s="275">
        <v>0</v>
      </c>
      <c r="I116" s="275">
        <v>0</v>
      </c>
      <c r="J116" s="275">
        <v>0</v>
      </c>
      <c r="K116" s="275"/>
      <c r="L116" s="275">
        <v>0</v>
      </c>
      <c r="M116" s="275"/>
      <c r="N116" s="275"/>
      <c r="O116" s="275">
        <v>0</v>
      </c>
      <c r="P116" s="275">
        <v>0</v>
      </c>
      <c r="Q116" s="348">
        <v>0</v>
      </c>
    </row>
    <row r="117" spans="1:17" s="284" customFormat="1" hidden="1" x14ac:dyDescent="0.3">
      <c r="A117" s="240"/>
      <c r="B117" s="240"/>
      <c r="C117" s="505" t="s">
        <v>399</v>
      </c>
      <c r="D117" s="285">
        <v>250</v>
      </c>
      <c r="E117" s="286">
        <v>1</v>
      </c>
      <c r="F117" s="33"/>
      <c r="G117" s="275">
        <v>0</v>
      </c>
      <c r="H117" s="275">
        <v>0</v>
      </c>
      <c r="I117" s="275">
        <v>0</v>
      </c>
      <c r="J117" s="275">
        <v>0</v>
      </c>
      <c r="K117" s="275"/>
      <c r="L117" s="275">
        <v>0</v>
      </c>
      <c r="M117" s="275"/>
      <c r="N117" s="275"/>
      <c r="O117" s="275">
        <v>0</v>
      </c>
      <c r="P117" s="275">
        <v>0</v>
      </c>
      <c r="Q117" s="348">
        <v>0</v>
      </c>
    </row>
    <row r="118" spans="1:17" s="284" customFormat="1" hidden="1" x14ac:dyDescent="0.3">
      <c r="A118" s="240"/>
      <c r="B118" s="240"/>
      <c r="C118" s="505" t="s">
        <v>400</v>
      </c>
      <c r="D118" s="285">
        <v>160</v>
      </c>
      <c r="E118" s="286">
        <v>1</v>
      </c>
      <c r="F118" s="33"/>
      <c r="G118" s="275">
        <v>0</v>
      </c>
      <c r="H118" s="275">
        <v>0</v>
      </c>
      <c r="I118" s="275">
        <v>0</v>
      </c>
      <c r="J118" s="275">
        <v>0</v>
      </c>
      <c r="K118" s="275"/>
      <c r="L118" s="275">
        <v>0</v>
      </c>
      <c r="M118" s="275"/>
      <c r="N118" s="275"/>
      <c r="O118" s="275">
        <v>0</v>
      </c>
      <c r="P118" s="275">
        <v>0</v>
      </c>
      <c r="Q118" s="348">
        <v>0</v>
      </c>
    </row>
    <row r="119" spans="1:17" s="284" customFormat="1" hidden="1" x14ac:dyDescent="0.3">
      <c r="A119" s="240"/>
      <c r="B119" s="240"/>
      <c r="C119" s="505" t="s">
        <v>401</v>
      </c>
      <c r="D119" s="285">
        <v>160</v>
      </c>
      <c r="E119" s="286">
        <v>1</v>
      </c>
      <c r="F119" s="33"/>
      <c r="G119" s="275">
        <v>0</v>
      </c>
      <c r="H119" s="275">
        <v>0</v>
      </c>
      <c r="I119" s="275">
        <v>0</v>
      </c>
      <c r="J119" s="275">
        <v>0</v>
      </c>
      <c r="K119" s="275"/>
      <c r="L119" s="275">
        <v>0</v>
      </c>
      <c r="M119" s="275"/>
      <c r="N119" s="275"/>
      <c r="O119" s="275">
        <v>0</v>
      </c>
      <c r="P119" s="275">
        <v>0</v>
      </c>
      <c r="Q119" s="348">
        <v>0</v>
      </c>
    </row>
    <row r="120" spans="1:17" s="284" customFormat="1" hidden="1" x14ac:dyDescent="0.3">
      <c r="A120" s="240"/>
      <c r="B120" s="240"/>
      <c r="C120" s="505" t="s">
        <v>402</v>
      </c>
      <c r="D120" s="285">
        <v>200</v>
      </c>
      <c r="E120" s="286">
        <v>1</v>
      </c>
      <c r="F120" s="33"/>
      <c r="G120" s="275">
        <v>0</v>
      </c>
      <c r="H120" s="275">
        <v>0</v>
      </c>
      <c r="I120" s="275">
        <v>0</v>
      </c>
      <c r="J120" s="275">
        <v>0</v>
      </c>
      <c r="K120" s="275"/>
      <c r="L120" s="275">
        <v>0</v>
      </c>
      <c r="M120" s="275"/>
      <c r="N120" s="275"/>
      <c r="O120" s="275">
        <v>0</v>
      </c>
      <c r="P120" s="275">
        <v>0</v>
      </c>
      <c r="Q120" s="348">
        <v>0</v>
      </c>
    </row>
    <row r="121" spans="1:17" s="284" customFormat="1" hidden="1" x14ac:dyDescent="0.3">
      <c r="A121" s="240"/>
      <c r="B121" s="240"/>
      <c r="C121" s="511" t="s">
        <v>403</v>
      </c>
      <c r="D121" s="285">
        <v>100</v>
      </c>
      <c r="E121" s="286">
        <v>1</v>
      </c>
      <c r="F121" s="33"/>
      <c r="G121" s="275">
        <v>0</v>
      </c>
      <c r="H121" s="275">
        <v>0</v>
      </c>
      <c r="I121" s="275">
        <v>0</v>
      </c>
      <c r="J121" s="275">
        <v>0</v>
      </c>
      <c r="K121" s="275"/>
      <c r="L121" s="275">
        <v>0</v>
      </c>
      <c r="M121" s="275"/>
      <c r="N121" s="275"/>
      <c r="O121" s="275">
        <v>0</v>
      </c>
      <c r="P121" s="275">
        <v>0</v>
      </c>
      <c r="Q121" s="348">
        <v>0</v>
      </c>
    </row>
    <row r="122" spans="1:17" s="284" customFormat="1" hidden="1" x14ac:dyDescent="0.3">
      <c r="A122" s="240"/>
      <c r="B122" s="240"/>
      <c r="C122" s="505" t="s">
        <v>404</v>
      </c>
      <c r="D122" s="285">
        <v>800</v>
      </c>
      <c r="E122" s="286">
        <v>1</v>
      </c>
      <c r="F122" s="33"/>
      <c r="G122" s="275">
        <v>0</v>
      </c>
      <c r="H122" s="275">
        <v>0</v>
      </c>
      <c r="I122" s="275">
        <v>0</v>
      </c>
      <c r="J122" s="275">
        <v>0</v>
      </c>
      <c r="K122" s="275"/>
      <c r="L122" s="275">
        <v>0</v>
      </c>
      <c r="M122" s="275"/>
      <c r="N122" s="275"/>
      <c r="O122" s="275">
        <v>0</v>
      </c>
      <c r="P122" s="275">
        <v>0</v>
      </c>
      <c r="Q122" s="348">
        <v>0</v>
      </c>
    </row>
    <row r="123" spans="1:17" s="284" customFormat="1" hidden="1" x14ac:dyDescent="0.3">
      <c r="A123" s="240"/>
      <c r="B123" s="240"/>
      <c r="C123" s="505" t="s">
        <v>405</v>
      </c>
      <c r="D123" s="285">
        <v>160</v>
      </c>
      <c r="E123" s="286">
        <v>1</v>
      </c>
      <c r="F123" s="33"/>
      <c r="G123" s="275">
        <v>0</v>
      </c>
      <c r="H123" s="275">
        <v>0</v>
      </c>
      <c r="I123" s="275">
        <v>0</v>
      </c>
      <c r="J123" s="275">
        <v>0</v>
      </c>
      <c r="K123" s="275"/>
      <c r="L123" s="275">
        <v>0</v>
      </c>
      <c r="M123" s="275"/>
      <c r="N123" s="275"/>
      <c r="O123" s="275">
        <v>0</v>
      </c>
      <c r="P123" s="275">
        <v>0</v>
      </c>
      <c r="Q123" s="348">
        <v>0</v>
      </c>
    </row>
    <row r="124" spans="1:17" s="284" customFormat="1" hidden="1" x14ac:dyDescent="0.3">
      <c r="A124" s="240"/>
      <c r="B124" s="240"/>
      <c r="C124" s="505" t="s">
        <v>406</v>
      </c>
      <c r="D124" s="285">
        <v>100</v>
      </c>
      <c r="E124" s="286">
        <v>1</v>
      </c>
      <c r="F124" s="33"/>
      <c r="G124" s="275">
        <v>0</v>
      </c>
      <c r="H124" s="275">
        <v>0</v>
      </c>
      <c r="I124" s="275">
        <v>0</v>
      </c>
      <c r="J124" s="275">
        <v>0</v>
      </c>
      <c r="K124" s="275"/>
      <c r="L124" s="275">
        <v>0</v>
      </c>
      <c r="M124" s="275"/>
      <c r="N124" s="275"/>
      <c r="O124" s="275">
        <v>0</v>
      </c>
      <c r="P124" s="275">
        <v>0</v>
      </c>
      <c r="Q124" s="348">
        <v>0</v>
      </c>
    </row>
    <row r="125" spans="1:17" s="284" customFormat="1" hidden="1" x14ac:dyDescent="0.3">
      <c r="A125" s="240"/>
      <c r="B125" s="240"/>
      <c r="C125" s="505" t="s">
        <v>407</v>
      </c>
      <c r="D125" s="285">
        <v>160</v>
      </c>
      <c r="E125" s="286">
        <v>1</v>
      </c>
      <c r="F125" s="33"/>
      <c r="G125" s="275">
        <v>0</v>
      </c>
      <c r="H125" s="275">
        <v>0</v>
      </c>
      <c r="I125" s="275">
        <v>0</v>
      </c>
      <c r="J125" s="275">
        <v>0</v>
      </c>
      <c r="K125" s="275"/>
      <c r="L125" s="275">
        <v>0</v>
      </c>
      <c r="M125" s="275"/>
      <c r="N125" s="275"/>
      <c r="O125" s="275">
        <v>0</v>
      </c>
      <c r="P125" s="275">
        <v>0</v>
      </c>
      <c r="Q125" s="348">
        <v>0</v>
      </c>
    </row>
    <row r="126" spans="1:17" s="284" customFormat="1" hidden="1" x14ac:dyDescent="0.3">
      <c r="A126" s="240"/>
      <c r="B126" s="240"/>
      <c r="C126" s="505" t="s">
        <v>408</v>
      </c>
      <c r="D126" s="285">
        <v>250</v>
      </c>
      <c r="E126" s="286">
        <v>1</v>
      </c>
      <c r="F126" s="33"/>
      <c r="G126" s="275">
        <v>0</v>
      </c>
      <c r="H126" s="275">
        <v>0</v>
      </c>
      <c r="I126" s="275">
        <v>0</v>
      </c>
      <c r="J126" s="275">
        <v>0</v>
      </c>
      <c r="K126" s="275"/>
      <c r="L126" s="275">
        <v>0</v>
      </c>
      <c r="M126" s="275"/>
      <c r="N126" s="275"/>
      <c r="O126" s="275">
        <v>0</v>
      </c>
      <c r="P126" s="275">
        <v>0</v>
      </c>
      <c r="Q126" s="348">
        <v>0</v>
      </c>
    </row>
    <row r="127" spans="1:17" s="284" customFormat="1" hidden="1" x14ac:dyDescent="0.3">
      <c r="A127" s="240"/>
      <c r="B127" s="240"/>
      <c r="C127" s="505" t="s">
        <v>409</v>
      </c>
      <c r="D127" s="285">
        <v>315</v>
      </c>
      <c r="E127" s="286">
        <v>1</v>
      </c>
      <c r="F127" s="33"/>
      <c r="G127" s="275">
        <v>0</v>
      </c>
      <c r="H127" s="275">
        <v>0</v>
      </c>
      <c r="I127" s="275">
        <v>0</v>
      </c>
      <c r="J127" s="275">
        <v>0</v>
      </c>
      <c r="K127" s="275"/>
      <c r="L127" s="275">
        <v>0</v>
      </c>
      <c r="M127" s="275"/>
      <c r="N127" s="275"/>
      <c r="O127" s="275">
        <v>0</v>
      </c>
      <c r="P127" s="275">
        <v>0</v>
      </c>
      <c r="Q127" s="348">
        <v>0</v>
      </c>
    </row>
    <row r="128" spans="1:17" s="284" customFormat="1" hidden="1" x14ac:dyDescent="0.3">
      <c r="A128" s="240"/>
      <c r="B128" s="240"/>
      <c r="C128" s="505" t="s">
        <v>410</v>
      </c>
      <c r="D128" s="285">
        <v>315</v>
      </c>
      <c r="E128" s="286">
        <v>1</v>
      </c>
      <c r="F128" s="33"/>
      <c r="G128" s="275">
        <v>0</v>
      </c>
      <c r="H128" s="275">
        <v>0</v>
      </c>
      <c r="I128" s="275">
        <v>0</v>
      </c>
      <c r="J128" s="275">
        <v>0</v>
      </c>
      <c r="K128" s="275"/>
      <c r="L128" s="275">
        <v>0</v>
      </c>
      <c r="M128" s="275"/>
      <c r="N128" s="275"/>
      <c r="O128" s="275">
        <v>0</v>
      </c>
      <c r="P128" s="275">
        <v>0</v>
      </c>
      <c r="Q128" s="348">
        <v>0</v>
      </c>
    </row>
    <row r="129" spans="1:17" s="284" customFormat="1" hidden="1" x14ac:dyDescent="0.3">
      <c r="A129" s="240"/>
      <c r="B129" s="240"/>
      <c r="C129" s="505" t="s">
        <v>411</v>
      </c>
      <c r="D129" s="285">
        <v>315</v>
      </c>
      <c r="E129" s="286">
        <v>1</v>
      </c>
      <c r="F129" s="33"/>
      <c r="G129" s="275">
        <v>0</v>
      </c>
      <c r="H129" s="275">
        <v>0</v>
      </c>
      <c r="I129" s="275">
        <v>0</v>
      </c>
      <c r="J129" s="275">
        <v>0</v>
      </c>
      <c r="K129" s="275"/>
      <c r="L129" s="275">
        <v>0</v>
      </c>
      <c r="M129" s="275"/>
      <c r="N129" s="275"/>
      <c r="O129" s="275">
        <v>0</v>
      </c>
      <c r="P129" s="275">
        <v>0</v>
      </c>
      <c r="Q129" s="348">
        <v>0</v>
      </c>
    </row>
    <row r="130" spans="1:17" s="284" customFormat="1" hidden="1" x14ac:dyDescent="0.3">
      <c r="A130" s="240"/>
      <c r="B130" s="240"/>
      <c r="C130" s="509" t="s">
        <v>412</v>
      </c>
      <c r="D130" s="285">
        <v>250</v>
      </c>
      <c r="E130" s="286">
        <v>1</v>
      </c>
      <c r="F130" s="33"/>
      <c r="G130" s="275">
        <v>0</v>
      </c>
      <c r="H130" s="275">
        <v>0</v>
      </c>
      <c r="I130" s="275">
        <v>0</v>
      </c>
      <c r="J130" s="275">
        <v>0</v>
      </c>
      <c r="K130" s="275"/>
      <c r="L130" s="275">
        <v>0</v>
      </c>
      <c r="M130" s="275"/>
      <c r="N130" s="275"/>
      <c r="O130" s="275">
        <v>0</v>
      </c>
      <c r="P130" s="275">
        <v>0</v>
      </c>
      <c r="Q130" s="348">
        <v>0</v>
      </c>
    </row>
    <row r="131" spans="1:17" s="284" customFormat="1" hidden="1" x14ac:dyDescent="0.3">
      <c r="A131" s="240"/>
      <c r="B131" s="240"/>
      <c r="C131" s="505" t="s">
        <v>413</v>
      </c>
      <c r="D131" s="285">
        <v>160</v>
      </c>
      <c r="E131" s="286">
        <v>1</v>
      </c>
      <c r="F131" s="33"/>
      <c r="G131" s="275">
        <v>0</v>
      </c>
      <c r="H131" s="275">
        <v>0</v>
      </c>
      <c r="I131" s="275">
        <v>0</v>
      </c>
      <c r="J131" s="275">
        <v>0</v>
      </c>
      <c r="K131" s="275"/>
      <c r="L131" s="275">
        <v>0</v>
      </c>
      <c r="M131" s="275"/>
      <c r="N131" s="275"/>
      <c r="O131" s="275">
        <v>0</v>
      </c>
      <c r="P131" s="275">
        <v>0</v>
      </c>
      <c r="Q131" s="348">
        <v>0</v>
      </c>
    </row>
    <row r="132" spans="1:17" s="284" customFormat="1" hidden="1" x14ac:dyDescent="0.3">
      <c r="A132" s="240"/>
      <c r="B132" s="240"/>
      <c r="C132" s="511" t="s">
        <v>414</v>
      </c>
      <c r="D132" s="285">
        <v>315</v>
      </c>
      <c r="E132" s="286">
        <v>1</v>
      </c>
      <c r="F132" s="33"/>
      <c r="G132" s="275">
        <v>0</v>
      </c>
      <c r="H132" s="275">
        <v>0</v>
      </c>
      <c r="I132" s="275">
        <v>0</v>
      </c>
      <c r="J132" s="275">
        <v>0</v>
      </c>
      <c r="K132" s="275"/>
      <c r="L132" s="275">
        <v>0</v>
      </c>
      <c r="M132" s="275"/>
      <c r="N132" s="275"/>
      <c r="O132" s="275">
        <v>0</v>
      </c>
      <c r="P132" s="275">
        <v>0</v>
      </c>
      <c r="Q132" s="348">
        <v>0</v>
      </c>
    </row>
    <row r="133" spans="1:17" s="284" customFormat="1" hidden="1" x14ac:dyDescent="0.3">
      <c r="A133" s="240"/>
      <c r="B133" s="240"/>
      <c r="C133" s="505" t="s">
        <v>415</v>
      </c>
      <c r="D133" s="285">
        <v>250</v>
      </c>
      <c r="E133" s="286">
        <v>1</v>
      </c>
      <c r="F133" s="33"/>
      <c r="G133" s="275">
        <v>0</v>
      </c>
      <c r="H133" s="275">
        <v>0</v>
      </c>
      <c r="I133" s="275">
        <v>0</v>
      </c>
      <c r="J133" s="275">
        <v>0</v>
      </c>
      <c r="K133" s="275"/>
      <c r="L133" s="275">
        <v>0</v>
      </c>
      <c r="M133" s="275"/>
      <c r="N133" s="275"/>
      <c r="O133" s="275">
        <v>0</v>
      </c>
      <c r="P133" s="275">
        <v>0</v>
      </c>
      <c r="Q133" s="348">
        <v>0</v>
      </c>
    </row>
    <row r="134" spans="1:17" s="284" customFormat="1" hidden="1" x14ac:dyDescent="0.3">
      <c r="A134" s="240"/>
      <c r="B134" s="240"/>
      <c r="C134" s="509" t="s">
        <v>416</v>
      </c>
      <c r="D134" s="285">
        <v>160</v>
      </c>
      <c r="E134" s="286">
        <v>1</v>
      </c>
      <c r="F134" s="33"/>
      <c r="G134" s="275">
        <v>0</v>
      </c>
      <c r="H134" s="275">
        <v>0</v>
      </c>
      <c r="I134" s="275">
        <v>0</v>
      </c>
      <c r="J134" s="275">
        <v>0</v>
      </c>
      <c r="K134" s="275"/>
      <c r="L134" s="275">
        <v>0</v>
      </c>
      <c r="M134" s="275"/>
      <c r="N134" s="275"/>
      <c r="O134" s="275">
        <v>0</v>
      </c>
      <c r="P134" s="275">
        <v>0</v>
      </c>
      <c r="Q134" s="348">
        <v>0</v>
      </c>
    </row>
    <row r="135" spans="1:17" s="284" customFormat="1" hidden="1" x14ac:dyDescent="0.3">
      <c r="A135" s="240"/>
      <c r="B135" s="240"/>
      <c r="C135" s="505" t="s">
        <v>417</v>
      </c>
      <c r="D135" s="285">
        <v>200</v>
      </c>
      <c r="E135" s="286">
        <v>1</v>
      </c>
      <c r="F135" s="33"/>
      <c r="G135" s="275">
        <v>0</v>
      </c>
      <c r="H135" s="275">
        <v>0</v>
      </c>
      <c r="I135" s="275">
        <v>0</v>
      </c>
      <c r="J135" s="275">
        <v>0</v>
      </c>
      <c r="K135" s="275"/>
      <c r="L135" s="275">
        <v>0</v>
      </c>
      <c r="M135" s="275"/>
      <c r="N135" s="275"/>
      <c r="O135" s="275">
        <v>0</v>
      </c>
      <c r="P135" s="275">
        <v>0</v>
      </c>
      <c r="Q135" s="348">
        <v>0</v>
      </c>
    </row>
    <row r="136" spans="1:17" s="284" customFormat="1" hidden="1" x14ac:dyDescent="0.3">
      <c r="A136" s="240"/>
      <c r="B136" s="240"/>
      <c r="C136" s="511" t="s">
        <v>418</v>
      </c>
      <c r="D136" s="285">
        <v>200</v>
      </c>
      <c r="E136" s="286">
        <v>1</v>
      </c>
      <c r="F136" s="33"/>
      <c r="G136" s="275">
        <v>0</v>
      </c>
      <c r="H136" s="275">
        <v>0</v>
      </c>
      <c r="I136" s="275">
        <v>0</v>
      </c>
      <c r="J136" s="275">
        <v>0</v>
      </c>
      <c r="K136" s="275"/>
      <c r="L136" s="275">
        <v>0</v>
      </c>
      <c r="M136" s="275"/>
      <c r="N136" s="275"/>
      <c r="O136" s="275">
        <v>0</v>
      </c>
      <c r="P136" s="275">
        <v>0</v>
      </c>
      <c r="Q136" s="348">
        <v>0</v>
      </c>
    </row>
    <row r="137" spans="1:17" s="284" customFormat="1" hidden="1" x14ac:dyDescent="0.3">
      <c r="A137" s="240"/>
      <c r="B137" s="240"/>
      <c r="C137" s="505" t="s">
        <v>419</v>
      </c>
      <c r="D137" s="285">
        <v>160</v>
      </c>
      <c r="E137" s="286">
        <v>1</v>
      </c>
      <c r="F137" s="33"/>
      <c r="G137" s="275">
        <v>0</v>
      </c>
      <c r="H137" s="275">
        <v>0</v>
      </c>
      <c r="I137" s="275">
        <v>0</v>
      </c>
      <c r="J137" s="275">
        <v>0</v>
      </c>
      <c r="K137" s="275"/>
      <c r="L137" s="275">
        <v>0</v>
      </c>
      <c r="M137" s="275"/>
      <c r="N137" s="275"/>
      <c r="O137" s="275">
        <v>0</v>
      </c>
      <c r="P137" s="275">
        <v>0</v>
      </c>
      <c r="Q137" s="348">
        <v>0</v>
      </c>
    </row>
    <row r="138" spans="1:17" s="284" customFormat="1" hidden="1" x14ac:dyDescent="0.3">
      <c r="A138" s="240"/>
      <c r="B138" s="240"/>
      <c r="C138" s="505" t="s">
        <v>420</v>
      </c>
      <c r="D138" s="285">
        <v>315</v>
      </c>
      <c r="E138" s="286">
        <v>1</v>
      </c>
      <c r="F138" s="33"/>
      <c r="G138" s="275">
        <v>0</v>
      </c>
      <c r="H138" s="275">
        <v>0</v>
      </c>
      <c r="I138" s="275">
        <v>0</v>
      </c>
      <c r="J138" s="275">
        <v>0</v>
      </c>
      <c r="K138" s="275"/>
      <c r="L138" s="275">
        <v>0</v>
      </c>
      <c r="M138" s="275"/>
      <c r="N138" s="275"/>
      <c r="O138" s="275">
        <v>0</v>
      </c>
      <c r="P138" s="275">
        <v>0</v>
      </c>
      <c r="Q138" s="348">
        <v>0</v>
      </c>
    </row>
    <row r="139" spans="1:17" s="284" customFormat="1" hidden="1" x14ac:dyDescent="0.3">
      <c r="A139" s="240"/>
      <c r="B139" s="240"/>
      <c r="C139" s="511" t="s">
        <v>421</v>
      </c>
      <c r="D139" s="285">
        <v>160</v>
      </c>
      <c r="E139" s="286">
        <v>1</v>
      </c>
      <c r="F139" s="33"/>
      <c r="G139" s="275">
        <v>0</v>
      </c>
      <c r="H139" s="275">
        <v>0</v>
      </c>
      <c r="I139" s="275">
        <v>0</v>
      </c>
      <c r="J139" s="275">
        <v>0</v>
      </c>
      <c r="K139" s="275"/>
      <c r="L139" s="275">
        <v>0</v>
      </c>
      <c r="M139" s="275"/>
      <c r="N139" s="275"/>
      <c r="O139" s="275">
        <v>0</v>
      </c>
      <c r="P139" s="275">
        <v>0</v>
      </c>
      <c r="Q139" s="348">
        <v>0</v>
      </c>
    </row>
    <row r="140" spans="1:17" s="284" customFormat="1" hidden="1" x14ac:dyDescent="0.3">
      <c r="A140" s="240"/>
      <c r="B140" s="240"/>
      <c r="C140" s="505" t="s">
        <v>422</v>
      </c>
      <c r="D140" s="285">
        <v>500</v>
      </c>
      <c r="E140" s="286">
        <v>1</v>
      </c>
      <c r="F140" s="33"/>
      <c r="G140" s="275">
        <v>0</v>
      </c>
      <c r="H140" s="275">
        <v>0</v>
      </c>
      <c r="I140" s="275">
        <v>0</v>
      </c>
      <c r="J140" s="275">
        <v>0</v>
      </c>
      <c r="K140" s="275"/>
      <c r="L140" s="275">
        <v>0</v>
      </c>
      <c r="M140" s="275"/>
      <c r="N140" s="275"/>
      <c r="O140" s="275">
        <v>0</v>
      </c>
      <c r="P140" s="275">
        <v>0</v>
      </c>
      <c r="Q140" s="348">
        <v>0</v>
      </c>
    </row>
    <row r="141" spans="1:17" s="284" customFormat="1" hidden="1" x14ac:dyDescent="0.3">
      <c r="A141" s="240"/>
      <c r="B141" s="240"/>
      <c r="C141" s="505" t="s">
        <v>423</v>
      </c>
      <c r="D141" s="285">
        <v>160</v>
      </c>
      <c r="E141" s="286">
        <v>1</v>
      </c>
      <c r="F141" s="33"/>
      <c r="G141" s="275">
        <v>0</v>
      </c>
      <c r="H141" s="275">
        <v>0</v>
      </c>
      <c r="I141" s="275">
        <v>0</v>
      </c>
      <c r="J141" s="275">
        <v>0</v>
      </c>
      <c r="K141" s="275"/>
      <c r="L141" s="275">
        <v>0</v>
      </c>
      <c r="M141" s="275"/>
      <c r="N141" s="275"/>
      <c r="O141" s="275">
        <v>0</v>
      </c>
      <c r="P141" s="275">
        <v>0</v>
      </c>
      <c r="Q141" s="348">
        <v>0</v>
      </c>
    </row>
    <row r="142" spans="1:17" s="284" customFormat="1" hidden="1" x14ac:dyDescent="0.3">
      <c r="A142" s="240"/>
      <c r="B142" s="240"/>
      <c r="C142" s="505" t="s">
        <v>424</v>
      </c>
      <c r="D142" s="285">
        <v>200</v>
      </c>
      <c r="E142" s="286">
        <v>1</v>
      </c>
      <c r="F142" s="33"/>
      <c r="G142" s="275">
        <v>0</v>
      </c>
      <c r="H142" s="275">
        <v>0</v>
      </c>
      <c r="I142" s="275">
        <v>0</v>
      </c>
      <c r="J142" s="275">
        <v>0</v>
      </c>
      <c r="K142" s="275"/>
      <c r="L142" s="275">
        <v>0</v>
      </c>
      <c r="M142" s="275"/>
      <c r="N142" s="275"/>
      <c r="O142" s="275">
        <v>0</v>
      </c>
      <c r="P142" s="275">
        <v>0</v>
      </c>
      <c r="Q142" s="348">
        <v>0</v>
      </c>
    </row>
    <row r="143" spans="1:17" s="284" customFormat="1" hidden="1" x14ac:dyDescent="0.3">
      <c r="A143" s="240"/>
      <c r="B143" s="240"/>
      <c r="C143" s="505" t="s">
        <v>424</v>
      </c>
      <c r="D143" s="285">
        <v>315</v>
      </c>
      <c r="E143" s="286">
        <v>1</v>
      </c>
      <c r="F143" s="33"/>
      <c r="G143" s="275">
        <v>0</v>
      </c>
      <c r="H143" s="275">
        <v>0</v>
      </c>
      <c r="I143" s="275">
        <v>0</v>
      </c>
      <c r="J143" s="275">
        <v>0</v>
      </c>
      <c r="K143" s="275"/>
      <c r="L143" s="275">
        <v>0</v>
      </c>
      <c r="M143" s="275"/>
      <c r="N143" s="275"/>
      <c r="O143" s="275">
        <v>0</v>
      </c>
      <c r="P143" s="275">
        <v>0</v>
      </c>
      <c r="Q143" s="348">
        <v>0</v>
      </c>
    </row>
    <row r="144" spans="1:17" s="284" customFormat="1" hidden="1" x14ac:dyDescent="0.3">
      <c r="A144" s="240"/>
      <c r="B144" s="240"/>
      <c r="C144" s="505" t="s">
        <v>425</v>
      </c>
      <c r="D144" s="285">
        <v>400</v>
      </c>
      <c r="E144" s="286">
        <v>1</v>
      </c>
      <c r="F144" s="33"/>
      <c r="G144" s="275">
        <v>0</v>
      </c>
      <c r="H144" s="275">
        <v>0</v>
      </c>
      <c r="I144" s="275">
        <v>0</v>
      </c>
      <c r="J144" s="275">
        <v>0</v>
      </c>
      <c r="K144" s="275"/>
      <c r="L144" s="275">
        <v>0</v>
      </c>
      <c r="M144" s="275"/>
      <c r="N144" s="275"/>
      <c r="O144" s="275">
        <v>0</v>
      </c>
      <c r="P144" s="275">
        <v>0</v>
      </c>
      <c r="Q144" s="348">
        <v>0</v>
      </c>
    </row>
    <row r="145" spans="1:17" s="284" customFormat="1" hidden="1" x14ac:dyDescent="0.3">
      <c r="A145" s="240"/>
      <c r="B145" s="240"/>
      <c r="C145" s="505" t="s">
        <v>426</v>
      </c>
      <c r="D145" s="285">
        <v>315</v>
      </c>
      <c r="E145" s="286">
        <v>1</v>
      </c>
      <c r="F145" s="33"/>
      <c r="G145" s="275">
        <v>0</v>
      </c>
      <c r="H145" s="275">
        <v>0</v>
      </c>
      <c r="I145" s="275">
        <v>0</v>
      </c>
      <c r="J145" s="275">
        <v>0</v>
      </c>
      <c r="K145" s="275"/>
      <c r="L145" s="275">
        <v>0</v>
      </c>
      <c r="M145" s="275"/>
      <c r="N145" s="275"/>
      <c r="O145" s="275">
        <v>0</v>
      </c>
      <c r="P145" s="275">
        <v>0</v>
      </c>
      <c r="Q145" s="348">
        <v>0</v>
      </c>
    </row>
    <row r="146" spans="1:17" s="284" customFormat="1" hidden="1" x14ac:dyDescent="0.3">
      <c r="A146" s="240"/>
      <c r="B146" s="240"/>
      <c r="C146" s="505" t="s">
        <v>427</v>
      </c>
      <c r="D146" s="285">
        <v>500</v>
      </c>
      <c r="E146" s="286">
        <v>1</v>
      </c>
      <c r="F146" s="33"/>
      <c r="G146" s="275">
        <v>0</v>
      </c>
      <c r="H146" s="275">
        <v>0</v>
      </c>
      <c r="I146" s="275">
        <v>0</v>
      </c>
      <c r="J146" s="275">
        <v>0</v>
      </c>
      <c r="K146" s="275"/>
      <c r="L146" s="275">
        <v>0</v>
      </c>
      <c r="M146" s="275"/>
      <c r="N146" s="275"/>
      <c r="O146" s="275">
        <v>0</v>
      </c>
      <c r="P146" s="275">
        <v>0</v>
      </c>
      <c r="Q146" s="348">
        <v>0</v>
      </c>
    </row>
    <row r="147" spans="1:17" s="284" customFormat="1" hidden="1" x14ac:dyDescent="0.3">
      <c r="A147" s="240"/>
      <c r="B147" s="240"/>
      <c r="C147" s="505" t="s">
        <v>428</v>
      </c>
      <c r="D147" s="285">
        <v>400</v>
      </c>
      <c r="E147" s="286">
        <v>1</v>
      </c>
      <c r="F147" s="33"/>
      <c r="G147" s="275">
        <v>0</v>
      </c>
      <c r="H147" s="275">
        <v>0</v>
      </c>
      <c r="I147" s="275">
        <v>0</v>
      </c>
      <c r="J147" s="275">
        <v>0</v>
      </c>
      <c r="K147" s="275"/>
      <c r="L147" s="275">
        <v>0</v>
      </c>
      <c r="M147" s="275"/>
      <c r="N147" s="275"/>
      <c r="O147" s="275">
        <v>0</v>
      </c>
      <c r="P147" s="275">
        <v>0</v>
      </c>
      <c r="Q147" s="348">
        <v>0</v>
      </c>
    </row>
    <row r="148" spans="1:17" s="284" customFormat="1" hidden="1" x14ac:dyDescent="0.3">
      <c r="A148" s="240"/>
      <c r="B148" s="240"/>
      <c r="C148" s="505" t="s">
        <v>429</v>
      </c>
      <c r="D148" s="285">
        <v>160</v>
      </c>
      <c r="E148" s="286">
        <v>1</v>
      </c>
      <c r="F148" s="33"/>
      <c r="G148" s="275">
        <v>0</v>
      </c>
      <c r="H148" s="275">
        <v>0</v>
      </c>
      <c r="I148" s="275">
        <v>0</v>
      </c>
      <c r="J148" s="275">
        <v>0</v>
      </c>
      <c r="K148" s="275"/>
      <c r="L148" s="275">
        <v>0</v>
      </c>
      <c r="M148" s="275"/>
      <c r="N148" s="275"/>
      <c r="O148" s="275">
        <v>0</v>
      </c>
      <c r="P148" s="275">
        <v>0</v>
      </c>
      <c r="Q148" s="348">
        <v>0</v>
      </c>
    </row>
    <row r="149" spans="1:17" s="284" customFormat="1" hidden="1" x14ac:dyDescent="0.3">
      <c r="A149" s="240"/>
      <c r="B149" s="240"/>
      <c r="C149" s="505" t="s">
        <v>430</v>
      </c>
      <c r="D149" s="285">
        <v>100</v>
      </c>
      <c r="E149" s="286">
        <v>1</v>
      </c>
      <c r="F149" s="33"/>
      <c r="G149" s="275">
        <v>0</v>
      </c>
      <c r="H149" s="275">
        <v>0</v>
      </c>
      <c r="I149" s="275">
        <v>0</v>
      </c>
      <c r="J149" s="275">
        <v>0</v>
      </c>
      <c r="K149" s="275"/>
      <c r="L149" s="275">
        <v>0</v>
      </c>
      <c r="M149" s="275"/>
      <c r="N149" s="275"/>
      <c r="O149" s="275">
        <v>0</v>
      </c>
      <c r="P149" s="275">
        <v>0</v>
      </c>
      <c r="Q149" s="348">
        <v>0</v>
      </c>
    </row>
    <row r="150" spans="1:17" s="284" customFormat="1" hidden="1" x14ac:dyDescent="0.3">
      <c r="A150" s="240"/>
      <c r="B150" s="240"/>
      <c r="C150" s="505" t="s">
        <v>431</v>
      </c>
      <c r="D150" s="285">
        <v>400</v>
      </c>
      <c r="E150" s="286">
        <v>1</v>
      </c>
      <c r="F150" s="33"/>
      <c r="G150" s="275">
        <v>0</v>
      </c>
      <c r="H150" s="275">
        <v>0</v>
      </c>
      <c r="I150" s="275">
        <v>0</v>
      </c>
      <c r="J150" s="275">
        <v>0</v>
      </c>
      <c r="K150" s="275"/>
      <c r="L150" s="275">
        <v>0</v>
      </c>
      <c r="M150" s="275"/>
      <c r="N150" s="275"/>
      <c r="O150" s="275">
        <v>0</v>
      </c>
      <c r="P150" s="275">
        <v>0</v>
      </c>
      <c r="Q150" s="348">
        <v>0</v>
      </c>
    </row>
    <row r="151" spans="1:17" s="284" customFormat="1" hidden="1" x14ac:dyDescent="0.3">
      <c r="A151" s="240"/>
      <c r="B151" s="240"/>
      <c r="C151" s="505" t="s">
        <v>432</v>
      </c>
      <c r="D151" s="285">
        <v>100</v>
      </c>
      <c r="E151" s="286">
        <v>1</v>
      </c>
      <c r="F151" s="33"/>
      <c r="G151" s="275">
        <v>0</v>
      </c>
      <c r="H151" s="275">
        <v>0</v>
      </c>
      <c r="I151" s="275">
        <v>0</v>
      </c>
      <c r="J151" s="275">
        <v>0</v>
      </c>
      <c r="K151" s="275"/>
      <c r="L151" s="275">
        <v>0</v>
      </c>
      <c r="M151" s="275"/>
      <c r="N151" s="275"/>
      <c r="O151" s="275">
        <v>0</v>
      </c>
      <c r="P151" s="275">
        <v>0</v>
      </c>
      <c r="Q151" s="348">
        <v>0</v>
      </c>
    </row>
    <row r="152" spans="1:17" s="284" customFormat="1" hidden="1" x14ac:dyDescent="0.3">
      <c r="A152" s="240"/>
      <c r="B152" s="240"/>
      <c r="C152" s="511" t="s">
        <v>433</v>
      </c>
      <c r="D152" s="285">
        <v>250</v>
      </c>
      <c r="E152" s="286">
        <v>1</v>
      </c>
      <c r="F152" s="33"/>
      <c r="G152" s="275">
        <v>0</v>
      </c>
      <c r="H152" s="275">
        <v>0</v>
      </c>
      <c r="I152" s="275">
        <v>0</v>
      </c>
      <c r="J152" s="275">
        <v>0</v>
      </c>
      <c r="K152" s="275"/>
      <c r="L152" s="275">
        <v>0</v>
      </c>
      <c r="M152" s="275"/>
      <c r="N152" s="275"/>
      <c r="O152" s="275">
        <v>0</v>
      </c>
      <c r="P152" s="275">
        <v>0</v>
      </c>
      <c r="Q152" s="348">
        <v>0</v>
      </c>
    </row>
    <row r="153" spans="1:17" s="284" customFormat="1" hidden="1" x14ac:dyDescent="0.3">
      <c r="A153" s="240"/>
      <c r="B153" s="240"/>
      <c r="C153" s="505" t="s">
        <v>434</v>
      </c>
      <c r="D153" s="285">
        <v>160</v>
      </c>
      <c r="E153" s="286">
        <v>1</v>
      </c>
      <c r="F153" s="33"/>
      <c r="G153" s="275">
        <v>0</v>
      </c>
      <c r="H153" s="275">
        <v>0</v>
      </c>
      <c r="I153" s="275">
        <v>0</v>
      </c>
      <c r="J153" s="275">
        <v>0</v>
      </c>
      <c r="K153" s="275"/>
      <c r="L153" s="275">
        <v>0</v>
      </c>
      <c r="M153" s="275"/>
      <c r="N153" s="275"/>
      <c r="O153" s="275">
        <v>0</v>
      </c>
      <c r="P153" s="275">
        <v>0</v>
      </c>
      <c r="Q153" s="348">
        <v>0</v>
      </c>
    </row>
    <row r="154" spans="1:17" s="284" customFormat="1" hidden="1" x14ac:dyDescent="0.3">
      <c r="A154" s="240"/>
      <c r="B154" s="240"/>
      <c r="C154" s="511" t="s">
        <v>435</v>
      </c>
      <c r="D154" s="285">
        <v>160</v>
      </c>
      <c r="E154" s="286">
        <v>1</v>
      </c>
      <c r="F154" s="33"/>
      <c r="G154" s="275">
        <v>0</v>
      </c>
      <c r="H154" s="275">
        <v>0</v>
      </c>
      <c r="I154" s="275">
        <v>0</v>
      </c>
      <c r="J154" s="275">
        <v>0</v>
      </c>
      <c r="K154" s="275"/>
      <c r="L154" s="275">
        <v>0</v>
      </c>
      <c r="M154" s="275"/>
      <c r="N154" s="275"/>
      <c r="O154" s="275">
        <v>0</v>
      </c>
      <c r="P154" s="275">
        <v>0</v>
      </c>
      <c r="Q154" s="348">
        <v>0</v>
      </c>
    </row>
    <row r="155" spans="1:17" s="284" customFormat="1" hidden="1" x14ac:dyDescent="0.3">
      <c r="A155" s="240"/>
      <c r="B155" s="240"/>
      <c r="C155" s="505" t="s">
        <v>436</v>
      </c>
      <c r="D155" s="285">
        <v>250</v>
      </c>
      <c r="E155" s="286">
        <v>1</v>
      </c>
      <c r="F155" s="33"/>
      <c r="G155" s="275">
        <v>0</v>
      </c>
      <c r="H155" s="275">
        <v>0</v>
      </c>
      <c r="I155" s="275">
        <v>0</v>
      </c>
      <c r="J155" s="275">
        <v>0</v>
      </c>
      <c r="K155" s="275"/>
      <c r="L155" s="275">
        <v>0</v>
      </c>
      <c r="M155" s="275"/>
      <c r="N155" s="275"/>
      <c r="O155" s="275">
        <v>0</v>
      </c>
      <c r="P155" s="275">
        <v>0</v>
      </c>
      <c r="Q155" s="348">
        <v>0</v>
      </c>
    </row>
    <row r="156" spans="1:17" s="284" customFormat="1" hidden="1" x14ac:dyDescent="0.3">
      <c r="A156" s="240"/>
      <c r="B156" s="240"/>
      <c r="C156" s="505" t="s">
        <v>437</v>
      </c>
      <c r="D156" s="285">
        <v>315</v>
      </c>
      <c r="E156" s="286">
        <v>1</v>
      </c>
      <c r="F156" s="33"/>
      <c r="G156" s="275">
        <v>0</v>
      </c>
      <c r="H156" s="275">
        <v>0</v>
      </c>
      <c r="I156" s="275">
        <v>0</v>
      </c>
      <c r="J156" s="275">
        <v>0</v>
      </c>
      <c r="K156" s="275"/>
      <c r="L156" s="275">
        <v>0</v>
      </c>
      <c r="M156" s="275"/>
      <c r="N156" s="275"/>
      <c r="O156" s="275">
        <v>0</v>
      </c>
      <c r="P156" s="275">
        <v>0</v>
      </c>
      <c r="Q156" s="348">
        <v>0</v>
      </c>
    </row>
    <row r="157" spans="1:17" s="284" customFormat="1" hidden="1" x14ac:dyDescent="0.3">
      <c r="A157" s="240"/>
      <c r="B157" s="240"/>
      <c r="C157" s="505" t="s">
        <v>438</v>
      </c>
      <c r="D157" s="285">
        <v>160</v>
      </c>
      <c r="E157" s="286">
        <v>1</v>
      </c>
      <c r="F157" s="33"/>
      <c r="G157" s="275">
        <v>0</v>
      </c>
      <c r="H157" s="275">
        <v>0</v>
      </c>
      <c r="I157" s="275">
        <v>0</v>
      </c>
      <c r="J157" s="275">
        <v>0</v>
      </c>
      <c r="K157" s="275"/>
      <c r="L157" s="275">
        <v>0</v>
      </c>
      <c r="M157" s="275"/>
      <c r="N157" s="275"/>
      <c r="O157" s="275">
        <v>0</v>
      </c>
      <c r="P157" s="275">
        <v>0</v>
      </c>
      <c r="Q157" s="348">
        <v>0</v>
      </c>
    </row>
    <row r="158" spans="1:17" s="284" customFormat="1" hidden="1" x14ac:dyDescent="0.3">
      <c r="A158" s="240"/>
      <c r="B158" s="240"/>
      <c r="C158" s="511" t="s">
        <v>439</v>
      </c>
      <c r="D158" s="285">
        <v>160</v>
      </c>
      <c r="E158" s="286">
        <v>1</v>
      </c>
      <c r="F158" s="33"/>
      <c r="G158" s="275">
        <v>0</v>
      </c>
      <c r="H158" s="275">
        <v>0</v>
      </c>
      <c r="I158" s="275">
        <v>0</v>
      </c>
      <c r="J158" s="275">
        <v>0</v>
      </c>
      <c r="K158" s="275"/>
      <c r="L158" s="275">
        <v>0</v>
      </c>
      <c r="M158" s="275"/>
      <c r="N158" s="275"/>
      <c r="O158" s="275">
        <v>0</v>
      </c>
      <c r="P158" s="275">
        <v>0</v>
      </c>
      <c r="Q158" s="348">
        <v>0</v>
      </c>
    </row>
    <row r="159" spans="1:17" s="284" customFormat="1" hidden="1" x14ac:dyDescent="0.3">
      <c r="A159" s="240"/>
      <c r="B159" s="240"/>
      <c r="C159" s="505" t="s">
        <v>440</v>
      </c>
      <c r="D159" s="285">
        <v>200</v>
      </c>
      <c r="E159" s="286">
        <v>1</v>
      </c>
      <c r="F159" s="33"/>
      <c r="G159" s="275">
        <v>0</v>
      </c>
      <c r="H159" s="275">
        <v>0</v>
      </c>
      <c r="I159" s="275">
        <v>0</v>
      </c>
      <c r="J159" s="275">
        <v>0</v>
      </c>
      <c r="K159" s="275"/>
      <c r="L159" s="275">
        <v>0</v>
      </c>
      <c r="M159" s="275"/>
      <c r="N159" s="275"/>
      <c r="O159" s="275">
        <v>0</v>
      </c>
      <c r="P159" s="275">
        <v>0</v>
      </c>
      <c r="Q159" s="348">
        <v>0</v>
      </c>
    </row>
    <row r="160" spans="1:17" s="284" customFormat="1" hidden="1" x14ac:dyDescent="0.3">
      <c r="A160" s="240"/>
      <c r="B160" s="240"/>
      <c r="C160" s="505" t="s">
        <v>441</v>
      </c>
      <c r="D160" s="285">
        <v>200</v>
      </c>
      <c r="E160" s="286">
        <v>1</v>
      </c>
      <c r="F160" s="33"/>
      <c r="G160" s="275">
        <v>0</v>
      </c>
      <c r="H160" s="275">
        <v>0</v>
      </c>
      <c r="I160" s="275">
        <v>0</v>
      </c>
      <c r="J160" s="275">
        <v>0</v>
      </c>
      <c r="K160" s="275"/>
      <c r="L160" s="275">
        <v>0</v>
      </c>
      <c r="M160" s="275"/>
      <c r="N160" s="275"/>
      <c r="O160" s="275">
        <v>0</v>
      </c>
      <c r="P160" s="275">
        <v>0</v>
      </c>
      <c r="Q160" s="348">
        <v>0</v>
      </c>
    </row>
    <row r="161" spans="1:17" s="284" customFormat="1" hidden="1" x14ac:dyDescent="0.3">
      <c r="A161" s="240"/>
      <c r="B161" s="240"/>
      <c r="C161" s="511" t="s">
        <v>442</v>
      </c>
      <c r="D161" s="285">
        <v>160</v>
      </c>
      <c r="E161" s="286">
        <v>1</v>
      </c>
      <c r="F161" s="33"/>
      <c r="G161" s="275">
        <v>0</v>
      </c>
      <c r="H161" s="275">
        <v>0</v>
      </c>
      <c r="I161" s="275">
        <v>0</v>
      </c>
      <c r="J161" s="275">
        <v>0</v>
      </c>
      <c r="K161" s="275"/>
      <c r="L161" s="275">
        <v>0</v>
      </c>
      <c r="M161" s="275"/>
      <c r="N161" s="275"/>
      <c r="O161" s="275">
        <v>0</v>
      </c>
      <c r="P161" s="275">
        <v>0</v>
      </c>
      <c r="Q161" s="348">
        <v>0</v>
      </c>
    </row>
    <row r="162" spans="1:17" s="284" customFormat="1" hidden="1" x14ac:dyDescent="0.3">
      <c r="A162" s="240"/>
      <c r="B162" s="240"/>
      <c r="C162" s="505" t="s">
        <v>443</v>
      </c>
      <c r="D162" s="285">
        <v>250</v>
      </c>
      <c r="E162" s="286">
        <v>1</v>
      </c>
      <c r="F162" s="33"/>
      <c r="G162" s="275">
        <v>0</v>
      </c>
      <c r="H162" s="275">
        <v>0</v>
      </c>
      <c r="I162" s="275">
        <v>0</v>
      </c>
      <c r="J162" s="275">
        <v>0</v>
      </c>
      <c r="K162" s="275"/>
      <c r="L162" s="275">
        <v>0</v>
      </c>
      <c r="M162" s="275"/>
      <c r="N162" s="275"/>
      <c r="O162" s="275">
        <v>0</v>
      </c>
      <c r="P162" s="275">
        <v>0</v>
      </c>
      <c r="Q162" s="348">
        <v>0</v>
      </c>
    </row>
    <row r="163" spans="1:17" s="284" customFormat="1" hidden="1" x14ac:dyDescent="0.3">
      <c r="A163" s="240"/>
      <c r="B163" s="240"/>
      <c r="C163" s="505" t="s">
        <v>444</v>
      </c>
      <c r="D163" s="285">
        <v>250</v>
      </c>
      <c r="E163" s="286">
        <v>1</v>
      </c>
      <c r="F163" s="33"/>
      <c r="G163" s="275">
        <v>0</v>
      </c>
      <c r="H163" s="275">
        <v>0</v>
      </c>
      <c r="I163" s="275">
        <v>0</v>
      </c>
      <c r="J163" s="275">
        <v>0</v>
      </c>
      <c r="K163" s="275"/>
      <c r="L163" s="275">
        <v>0</v>
      </c>
      <c r="M163" s="275"/>
      <c r="N163" s="275"/>
      <c r="O163" s="275">
        <v>0</v>
      </c>
      <c r="P163" s="275">
        <v>0</v>
      </c>
      <c r="Q163" s="348">
        <v>0</v>
      </c>
    </row>
    <row r="164" spans="1:17" s="284" customFormat="1" hidden="1" x14ac:dyDescent="0.3">
      <c r="A164" s="240"/>
      <c r="B164" s="240"/>
      <c r="C164" s="505" t="s">
        <v>445</v>
      </c>
      <c r="D164" s="285">
        <v>100</v>
      </c>
      <c r="E164" s="286">
        <v>1</v>
      </c>
      <c r="F164" s="33"/>
      <c r="G164" s="275">
        <v>0</v>
      </c>
      <c r="H164" s="275">
        <v>0</v>
      </c>
      <c r="I164" s="275">
        <v>0</v>
      </c>
      <c r="J164" s="275">
        <v>0</v>
      </c>
      <c r="K164" s="275"/>
      <c r="L164" s="275">
        <v>0</v>
      </c>
      <c r="M164" s="275"/>
      <c r="N164" s="275"/>
      <c r="O164" s="275">
        <v>0</v>
      </c>
      <c r="P164" s="275">
        <v>0</v>
      </c>
      <c r="Q164" s="348">
        <v>0</v>
      </c>
    </row>
    <row r="165" spans="1:17" s="284" customFormat="1" hidden="1" x14ac:dyDescent="0.3">
      <c r="A165" s="240"/>
      <c r="B165" s="240"/>
      <c r="C165" s="505" t="s">
        <v>446</v>
      </c>
      <c r="D165" s="285">
        <v>400</v>
      </c>
      <c r="E165" s="286">
        <v>1</v>
      </c>
      <c r="F165" s="33"/>
      <c r="G165" s="275">
        <v>0</v>
      </c>
      <c r="H165" s="275">
        <v>0</v>
      </c>
      <c r="I165" s="275">
        <v>0</v>
      </c>
      <c r="J165" s="275">
        <v>0</v>
      </c>
      <c r="K165" s="275"/>
      <c r="L165" s="275">
        <v>0</v>
      </c>
      <c r="M165" s="275"/>
      <c r="N165" s="275"/>
      <c r="O165" s="275">
        <v>0</v>
      </c>
      <c r="P165" s="275">
        <v>0</v>
      </c>
      <c r="Q165" s="348">
        <v>0</v>
      </c>
    </row>
    <row r="166" spans="1:17" s="284" customFormat="1" hidden="1" x14ac:dyDescent="0.3">
      <c r="A166" s="240"/>
      <c r="B166" s="240"/>
      <c r="C166" s="505" t="s">
        <v>447</v>
      </c>
      <c r="D166" s="285">
        <v>100</v>
      </c>
      <c r="E166" s="286">
        <v>1</v>
      </c>
      <c r="F166" s="33"/>
      <c r="G166" s="275">
        <v>0</v>
      </c>
      <c r="H166" s="275">
        <v>0</v>
      </c>
      <c r="I166" s="275">
        <v>0</v>
      </c>
      <c r="J166" s="275">
        <v>0</v>
      </c>
      <c r="K166" s="275"/>
      <c r="L166" s="275">
        <v>0</v>
      </c>
      <c r="M166" s="275"/>
      <c r="N166" s="275"/>
      <c r="O166" s="275">
        <v>0</v>
      </c>
      <c r="P166" s="275">
        <v>0</v>
      </c>
      <c r="Q166" s="348">
        <v>0</v>
      </c>
    </row>
    <row r="167" spans="1:17" s="284" customFormat="1" hidden="1" x14ac:dyDescent="0.3">
      <c r="A167" s="240"/>
      <c r="B167" s="240"/>
      <c r="C167" s="505" t="s">
        <v>448</v>
      </c>
      <c r="D167" s="285">
        <v>200</v>
      </c>
      <c r="E167" s="286">
        <v>1</v>
      </c>
      <c r="F167" s="33"/>
      <c r="G167" s="275">
        <v>0</v>
      </c>
      <c r="H167" s="275">
        <v>0</v>
      </c>
      <c r="I167" s="275">
        <v>0</v>
      </c>
      <c r="J167" s="275">
        <v>0</v>
      </c>
      <c r="K167" s="275"/>
      <c r="L167" s="275">
        <v>0</v>
      </c>
      <c r="M167" s="275"/>
      <c r="N167" s="275"/>
      <c r="O167" s="275">
        <v>0</v>
      </c>
      <c r="P167" s="275">
        <v>0</v>
      </c>
      <c r="Q167" s="348">
        <v>0</v>
      </c>
    </row>
    <row r="168" spans="1:17" s="284" customFormat="1" hidden="1" x14ac:dyDescent="0.3">
      <c r="A168" s="240"/>
      <c r="B168" s="240"/>
      <c r="C168" s="505" t="s">
        <v>449</v>
      </c>
      <c r="D168" s="285">
        <v>400</v>
      </c>
      <c r="E168" s="286">
        <v>1</v>
      </c>
      <c r="F168" s="33"/>
      <c r="G168" s="275">
        <v>0</v>
      </c>
      <c r="H168" s="275">
        <v>0</v>
      </c>
      <c r="I168" s="275">
        <v>0</v>
      </c>
      <c r="J168" s="275">
        <v>0</v>
      </c>
      <c r="K168" s="275"/>
      <c r="L168" s="275">
        <v>0</v>
      </c>
      <c r="M168" s="275"/>
      <c r="N168" s="275"/>
      <c r="O168" s="275">
        <v>0</v>
      </c>
      <c r="P168" s="275">
        <v>0</v>
      </c>
      <c r="Q168" s="348">
        <v>0</v>
      </c>
    </row>
    <row r="169" spans="1:17" s="284" customFormat="1" hidden="1" x14ac:dyDescent="0.3">
      <c r="A169" s="240"/>
      <c r="B169" s="240"/>
      <c r="C169" s="509" t="s">
        <v>450</v>
      </c>
      <c r="D169" s="285">
        <v>250</v>
      </c>
      <c r="E169" s="286">
        <v>1</v>
      </c>
      <c r="F169" s="33"/>
      <c r="G169" s="275">
        <v>0</v>
      </c>
      <c r="H169" s="275">
        <v>0</v>
      </c>
      <c r="I169" s="275">
        <v>0</v>
      </c>
      <c r="J169" s="275">
        <v>0</v>
      </c>
      <c r="K169" s="275"/>
      <c r="L169" s="275">
        <v>0</v>
      </c>
      <c r="M169" s="275"/>
      <c r="N169" s="275"/>
      <c r="O169" s="275">
        <v>0</v>
      </c>
      <c r="P169" s="275">
        <v>0</v>
      </c>
      <c r="Q169" s="348">
        <v>0</v>
      </c>
    </row>
    <row r="170" spans="1:17" s="284" customFormat="1" hidden="1" x14ac:dyDescent="0.3">
      <c r="A170" s="240"/>
      <c r="B170" s="240"/>
      <c r="C170" s="505" t="s">
        <v>451</v>
      </c>
      <c r="D170" s="285">
        <v>400</v>
      </c>
      <c r="E170" s="286">
        <v>1</v>
      </c>
      <c r="F170" s="33"/>
      <c r="G170" s="275">
        <v>0</v>
      </c>
      <c r="H170" s="275">
        <v>0</v>
      </c>
      <c r="I170" s="275">
        <v>0</v>
      </c>
      <c r="J170" s="275">
        <v>0</v>
      </c>
      <c r="K170" s="275"/>
      <c r="L170" s="275">
        <v>0</v>
      </c>
      <c r="M170" s="275"/>
      <c r="N170" s="275"/>
      <c r="O170" s="275">
        <v>0</v>
      </c>
      <c r="P170" s="275">
        <v>0</v>
      </c>
      <c r="Q170" s="348">
        <v>0</v>
      </c>
    </row>
    <row r="171" spans="1:17" s="284" customFormat="1" hidden="1" x14ac:dyDescent="0.3">
      <c r="A171" s="240"/>
      <c r="B171" s="240"/>
      <c r="C171" s="511" t="s">
        <v>452</v>
      </c>
      <c r="D171" s="285">
        <v>160</v>
      </c>
      <c r="E171" s="286">
        <v>1</v>
      </c>
      <c r="F171" s="33"/>
      <c r="G171" s="275">
        <v>0</v>
      </c>
      <c r="H171" s="275">
        <v>0</v>
      </c>
      <c r="I171" s="275">
        <v>0</v>
      </c>
      <c r="J171" s="275">
        <v>0</v>
      </c>
      <c r="K171" s="275"/>
      <c r="L171" s="275">
        <v>0</v>
      </c>
      <c r="M171" s="275"/>
      <c r="N171" s="275"/>
      <c r="O171" s="275">
        <v>0</v>
      </c>
      <c r="P171" s="275">
        <v>0</v>
      </c>
      <c r="Q171" s="348">
        <v>0</v>
      </c>
    </row>
    <row r="172" spans="1:17" s="284" customFormat="1" hidden="1" x14ac:dyDescent="0.3">
      <c r="A172" s="240"/>
      <c r="B172" s="240"/>
      <c r="C172" s="511" t="s">
        <v>453</v>
      </c>
      <c r="D172" s="285">
        <v>250</v>
      </c>
      <c r="E172" s="286">
        <v>1</v>
      </c>
      <c r="F172" s="33"/>
      <c r="G172" s="275">
        <v>0</v>
      </c>
      <c r="H172" s="275">
        <v>0</v>
      </c>
      <c r="I172" s="275">
        <v>0</v>
      </c>
      <c r="J172" s="275">
        <v>0</v>
      </c>
      <c r="K172" s="275"/>
      <c r="L172" s="275">
        <v>0</v>
      </c>
      <c r="M172" s="275"/>
      <c r="N172" s="275"/>
      <c r="O172" s="275">
        <v>0</v>
      </c>
      <c r="P172" s="275">
        <v>0</v>
      </c>
      <c r="Q172" s="348">
        <v>0</v>
      </c>
    </row>
    <row r="173" spans="1:17" s="284" customFormat="1" hidden="1" x14ac:dyDescent="0.3">
      <c r="A173" s="240"/>
      <c r="B173" s="240"/>
      <c r="C173" s="505" t="s">
        <v>454</v>
      </c>
      <c r="D173" s="285">
        <v>160</v>
      </c>
      <c r="E173" s="286">
        <v>1</v>
      </c>
      <c r="F173" s="33"/>
      <c r="G173" s="275">
        <v>0</v>
      </c>
      <c r="H173" s="275">
        <v>0</v>
      </c>
      <c r="I173" s="275">
        <v>0</v>
      </c>
      <c r="J173" s="275">
        <v>0</v>
      </c>
      <c r="K173" s="275"/>
      <c r="L173" s="275">
        <v>0</v>
      </c>
      <c r="M173" s="275"/>
      <c r="N173" s="275"/>
      <c r="O173" s="275">
        <v>0</v>
      </c>
      <c r="P173" s="275">
        <v>0</v>
      </c>
      <c r="Q173" s="348">
        <v>0</v>
      </c>
    </row>
    <row r="174" spans="1:17" s="284" customFormat="1" hidden="1" x14ac:dyDescent="0.3">
      <c r="A174" s="240"/>
      <c r="B174" s="240"/>
      <c r="C174" s="505" t="s">
        <v>455</v>
      </c>
      <c r="D174" s="285">
        <v>315</v>
      </c>
      <c r="E174" s="286">
        <v>1</v>
      </c>
      <c r="F174" s="33"/>
      <c r="G174" s="275">
        <v>0</v>
      </c>
      <c r="H174" s="275">
        <v>0</v>
      </c>
      <c r="I174" s="275">
        <v>0</v>
      </c>
      <c r="J174" s="275">
        <v>0</v>
      </c>
      <c r="K174" s="275"/>
      <c r="L174" s="275">
        <v>0</v>
      </c>
      <c r="M174" s="275"/>
      <c r="N174" s="275"/>
      <c r="O174" s="275">
        <v>0</v>
      </c>
      <c r="P174" s="275">
        <v>0</v>
      </c>
      <c r="Q174" s="348">
        <v>0</v>
      </c>
    </row>
    <row r="175" spans="1:17" s="284" customFormat="1" hidden="1" x14ac:dyDescent="0.3">
      <c r="A175" s="240"/>
      <c r="B175" s="240"/>
      <c r="C175" s="505" t="s">
        <v>456</v>
      </c>
      <c r="D175" s="285">
        <v>250</v>
      </c>
      <c r="E175" s="286">
        <v>1</v>
      </c>
      <c r="F175" s="33"/>
      <c r="G175" s="275">
        <v>0</v>
      </c>
      <c r="H175" s="275">
        <v>0</v>
      </c>
      <c r="I175" s="275">
        <v>0</v>
      </c>
      <c r="J175" s="275">
        <v>0</v>
      </c>
      <c r="K175" s="275"/>
      <c r="L175" s="275">
        <v>0</v>
      </c>
      <c r="M175" s="275"/>
      <c r="N175" s="275"/>
      <c r="O175" s="275">
        <v>0</v>
      </c>
      <c r="P175" s="275">
        <v>0</v>
      </c>
      <c r="Q175" s="348">
        <v>0</v>
      </c>
    </row>
    <row r="176" spans="1:17" s="284" customFormat="1" hidden="1" x14ac:dyDescent="0.3">
      <c r="A176" s="240"/>
      <c r="B176" s="240"/>
      <c r="C176" s="505" t="s">
        <v>457</v>
      </c>
      <c r="D176" s="285">
        <v>160</v>
      </c>
      <c r="E176" s="286">
        <v>1</v>
      </c>
      <c r="F176" s="33"/>
      <c r="G176" s="275">
        <v>0</v>
      </c>
      <c r="H176" s="275">
        <v>0</v>
      </c>
      <c r="I176" s="275">
        <v>0</v>
      </c>
      <c r="J176" s="275">
        <v>0</v>
      </c>
      <c r="K176" s="275"/>
      <c r="L176" s="275">
        <v>0</v>
      </c>
      <c r="M176" s="275"/>
      <c r="N176" s="275"/>
      <c r="O176" s="275">
        <v>0</v>
      </c>
      <c r="P176" s="275">
        <v>0</v>
      </c>
      <c r="Q176" s="348">
        <v>0</v>
      </c>
    </row>
    <row r="177" spans="1:17" s="284" customFormat="1" hidden="1" x14ac:dyDescent="0.3">
      <c r="A177" s="240"/>
      <c r="B177" s="240"/>
      <c r="C177" s="505" t="s">
        <v>457</v>
      </c>
      <c r="D177" s="285">
        <v>200</v>
      </c>
      <c r="E177" s="286">
        <v>1</v>
      </c>
      <c r="F177" s="33"/>
      <c r="G177" s="275">
        <v>0</v>
      </c>
      <c r="H177" s="275">
        <v>0</v>
      </c>
      <c r="I177" s="275">
        <v>0</v>
      </c>
      <c r="J177" s="275">
        <v>0</v>
      </c>
      <c r="K177" s="275"/>
      <c r="L177" s="275">
        <v>0</v>
      </c>
      <c r="M177" s="275"/>
      <c r="N177" s="275"/>
      <c r="O177" s="275">
        <v>0</v>
      </c>
      <c r="P177" s="275">
        <v>0</v>
      </c>
      <c r="Q177" s="348">
        <v>0</v>
      </c>
    </row>
    <row r="178" spans="1:17" s="284" customFormat="1" hidden="1" x14ac:dyDescent="0.3">
      <c r="A178" s="240"/>
      <c r="B178" s="240"/>
      <c r="C178" s="505" t="s">
        <v>458</v>
      </c>
      <c r="D178" s="285">
        <v>250</v>
      </c>
      <c r="E178" s="286">
        <v>1</v>
      </c>
      <c r="F178" s="33"/>
      <c r="G178" s="275">
        <v>0</v>
      </c>
      <c r="H178" s="275">
        <v>0</v>
      </c>
      <c r="I178" s="275">
        <v>0</v>
      </c>
      <c r="J178" s="275">
        <v>0</v>
      </c>
      <c r="K178" s="275"/>
      <c r="L178" s="275">
        <v>0</v>
      </c>
      <c r="M178" s="275"/>
      <c r="N178" s="275"/>
      <c r="O178" s="275">
        <v>0</v>
      </c>
      <c r="P178" s="275">
        <v>0</v>
      </c>
      <c r="Q178" s="348">
        <v>0</v>
      </c>
    </row>
    <row r="179" spans="1:17" s="284" customFormat="1" hidden="1" x14ac:dyDescent="0.3">
      <c r="A179" s="240"/>
      <c r="B179" s="240"/>
      <c r="C179" s="505" t="s">
        <v>459</v>
      </c>
      <c r="D179" s="285">
        <v>100</v>
      </c>
      <c r="E179" s="286">
        <v>1</v>
      </c>
      <c r="F179" s="33"/>
      <c r="G179" s="275">
        <v>0</v>
      </c>
      <c r="H179" s="275">
        <v>0</v>
      </c>
      <c r="I179" s="275">
        <v>0</v>
      </c>
      <c r="J179" s="275">
        <v>0</v>
      </c>
      <c r="K179" s="275"/>
      <c r="L179" s="275">
        <v>0</v>
      </c>
      <c r="M179" s="275"/>
      <c r="N179" s="275"/>
      <c r="O179" s="275">
        <v>0</v>
      </c>
      <c r="P179" s="275">
        <v>0</v>
      </c>
      <c r="Q179" s="348">
        <v>0</v>
      </c>
    </row>
    <row r="180" spans="1:17" s="284" customFormat="1" hidden="1" x14ac:dyDescent="0.3">
      <c r="A180" s="240"/>
      <c r="B180" s="240"/>
      <c r="C180" s="505" t="s">
        <v>460</v>
      </c>
      <c r="D180" s="285">
        <v>160</v>
      </c>
      <c r="E180" s="286">
        <v>1</v>
      </c>
      <c r="F180" s="33"/>
      <c r="G180" s="275">
        <v>0</v>
      </c>
      <c r="H180" s="275">
        <v>0</v>
      </c>
      <c r="I180" s="275">
        <v>0</v>
      </c>
      <c r="J180" s="275">
        <v>0</v>
      </c>
      <c r="K180" s="275"/>
      <c r="L180" s="275">
        <v>0</v>
      </c>
      <c r="M180" s="275"/>
      <c r="N180" s="275"/>
      <c r="O180" s="275">
        <v>0</v>
      </c>
      <c r="P180" s="275">
        <v>0</v>
      </c>
      <c r="Q180" s="348">
        <v>0</v>
      </c>
    </row>
    <row r="181" spans="1:17" s="284" customFormat="1" hidden="1" x14ac:dyDescent="0.3">
      <c r="A181" s="240"/>
      <c r="B181" s="240"/>
      <c r="C181" s="505" t="s">
        <v>461</v>
      </c>
      <c r="D181" s="285">
        <v>200</v>
      </c>
      <c r="E181" s="286">
        <v>1</v>
      </c>
      <c r="F181" s="33"/>
      <c r="G181" s="275">
        <v>0</v>
      </c>
      <c r="H181" s="275">
        <v>0</v>
      </c>
      <c r="I181" s="275">
        <v>0</v>
      </c>
      <c r="J181" s="275">
        <v>0</v>
      </c>
      <c r="K181" s="275"/>
      <c r="L181" s="275">
        <v>0</v>
      </c>
      <c r="M181" s="275"/>
      <c r="N181" s="275"/>
      <c r="O181" s="275">
        <v>0</v>
      </c>
      <c r="P181" s="275">
        <v>0</v>
      </c>
      <c r="Q181" s="348">
        <v>0</v>
      </c>
    </row>
    <row r="182" spans="1:17" s="284" customFormat="1" hidden="1" x14ac:dyDescent="0.3">
      <c r="A182" s="240"/>
      <c r="B182" s="240"/>
      <c r="C182" s="505" t="s">
        <v>462</v>
      </c>
      <c r="D182" s="285">
        <v>200</v>
      </c>
      <c r="E182" s="286">
        <v>1</v>
      </c>
      <c r="F182" s="33"/>
      <c r="G182" s="275">
        <v>0</v>
      </c>
      <c r="H182" s="275">
        <v>0</v>
      </c>
      <c r="I182" s="275">
        <v>0</v>
      </c>
      <c r="J182" s="275">
        <v>0</v>
      </c>
      <c r="K182" s="275"/>
      <c r="L182" s="275">
        <v>0</v>
      </c>
      <c r="M182" s="275"/>
      <c r="N182" s="275"/>
      <c r="O182" s="275">
        <v>0</v>
      </c>
      <c r="P182" s="275">
        <v>0</v>
      </c>
      <c r="Q182" s="348">
        <v>0</v>
      </c>
    </row>
    <row r="183" spans="1:17" s="284" customFormat="1" hidden="1" x14ac:dyDescent="0.3">
      <c r="A183" s="240"/>
      <c r="B183" s="240"/>
      <c r="C183" s="505" t="s">
        <v>463</v>
      </c>
      <c r="D183" s="285">
        <v>100</v>
      </c>
      <c r="E183" s="286">
        <v>1</v>
      </c>
      <c r="F183" s="33"/>
      <c r="G183" s="275">
        <v>0</v>
      </c>
      <c r="H183" s="275">
        <v>0</v>
      </c>
      <c r="I183" s="275">
        <v>0</v>
      </c>
      <c r="J183" s="275">
        <v>0</v>
      </c>
      <c r="K183" s="275"/>
      <c r="L183" s="275">
        <v>0</v>
      </c>
      <c r="M183" s="275"/>
      <c r="N183" s="275"/>
      <c r="O183" s="275">
        <v>0</v>
      </c>
      <c r="P183" s="275">
        <v>0</v>
      </c>
      <c r="Q183" s="348">
        <v>0</v>
      </c>
    </row>
    <row r="184" spans="1:17" s="284" customFormat="1" hidden="1" x14ac:dyDescent="0.3">
      <c r="A184" s="240"/>
      <c r="B184" s="240"/>
      <c r="C184" s="505" t="s">
        <v>464</v>
      </c>
      <c r="D184" s="285">
        <v>250</v>
      </c>
      <c r="E184" s="286">
        <v>1</v>
      </c>
      <c r="F184" s="33"/>
      <c r="G184" s="275">
        <v>0</v>
      </c>
      <c r="H184" s="275">
        <v>0</v>
      </c>
      <c r="I184" s="275">
        <v>0</v>
      </c>
      <c r="J184" s="275">
        <v>0</v>
      </c>
      <c r="K184" s="275"/>
      <c r="L184" s="275">
        <v>0</v>
      </c>
      <c r="M184" s="275"/>
      <c r="N184" s="275"/>
      <c r="O184" s="275">
        <v>0</v>
      </c>
      <c r="P184" s="275">
        <v>0</v>
      </c>
      <c r="Q184" s="348">
        <v>0</v>
      </c>
    </row>
    <row r="185" spans="1:17" s="284" customFormat="1" hidden="1" x14ac:dyDescent="0.3">
      <c r="A185" s="240"/>
      <c r="B185" s="240"/>
      <c r="C185" s="505" t="s">
        <v>465</v>
      </c>
      <c r="D185" s="285">
        <v>250</v>
      </c>
      <c r="E185" s="286">
        <v>1</v>
      </c>
      <c r="F185" s="33"/>
      <c r="G185" s="275">
        <v>0</v>
      </c>
      <c r="H185" s="275">
        <v>0</v>
      </c>
      <c r="I185" s="275">
        <v>0</v>
      </c>
      <c r="J185" s="275">
        <v>0</v>
      </c>
      <c r="K185" s="275"/>
      <c r="L185" s="275">
        <v>0</v>
      </c>
      <c r="M185" s="275"/>
      <c r="N185" s="275"/>
      <c r="O185" s="275">
        <v>0</v>
      </c>
      <c r="P185" s="275">
        <v>0</v>
      </c>
      <c r="Q185" s="348">
        <v>0</v>
      </c>
    </row>
    <row r="186" spans="1:17" s="284" customFormat="1" hidden="1" x14ac:dyDescent="0.3">
      <c r="A186" s="240"/>
      <c r="B186" s="240"/>
      <c r="C186" s="505" t="s">
        <v>465</v>
      </c>
      <c r="D186" s="285">
        <v>315</v>
      </c>
      <c r="E186" s="286">
        <v>1</v>
      </c>
      <c r="F186" s="33"/>
      <c r="G186" s="275">
        <v>0</v>
      </c>
      <c r="H186" s="275">
        <v>0</v>
      </c>
      <c r="I186" s="275">
        <v>0</v>
      </c>
      <c r="J186" s="275">
        <v>0</v>
      </c>
      <c r="K186" s="275"/>
      <c r="L186" s="275">
        <v>0</v>
      </c>
      <c r="M186" s="275"/>
      <c r="N186" s="275"/>
      <c r="O186" s="275">
        <v>0</v>
      </c>
      <c r="P186" s="275">
        <v>0</v>
      </c>
      <c r="Q186" s="348">
        <v>0</v>
      </c>
    </row>
    <row r="187" spans="1:17" s="284" customFormat="1" hidden="1" x14ac:dyDescent="0.3">
      <c r="A187" s="240"/>
      <c r="B187" s="240"/>
      <c r="C187" s="505" t="s">
        <v>466</v>
      </c>
      <c r="D187" s="285">
        <v>400</v>
      </c>
      <c r="E187" s="286">
        <v>1</v>
      </c>
      <c r="F187" s="33"/>
      <c r="G187" s="275">
        <v>0</v>
      </c>
      <c r="H187" s="275">
        <v>0</v>
      </c>
      <c r="I187" s="275">
        <v>0</v>
      </c>
      <c r="J187" s="275">
        <v>0</v>
      </c>
      <c r="K187" s="275"/>
      <c r="L187" s="275">
        <v>0</v>
      </c>
      <c r="M187" s="275"/>
      <c r="N187" s="275"/>
      <c r="O187" s="275">
        <v>0</v>
      </c>
      <c r="P187" s="275">
        <v>0</v>
      </c>
      <c r="Q187" s="348">
        <v>0</v>
      </c>
    </row>
    <row r="188" spans="1:17" s="284" customFormat="1" hidden="1" x14ac:dyDescent="0.3">
      <c r="A188" s="240"/>
      <c r="B188" s="240"/>
      <c r="C188" s="505" t="s">
        <v>467</v>
      </c>
      <c r="D188" s="285">
        <v>250</v>
      </c>
      <c r="E188" s="286">
        <v>1</v>
      </c>
      <c r="F188" s="33"/>
      <c r="G188" s="275">
        <v>0</v>
      </c>
      <c r="H188" s="275">
        <v>0</v>
      </c>
      <c r="I188" s="275">
        <v>0</v>
      </c>
      <c r="J188" s="275">
        <v>0</v>
      </c>
      <c r="K188" s="275"/>
      <c r="L188" s="275">
        <v>0</v>
      </c>
      <c r="M188" s="275"/>
      <c r="N188" s="275"/>
      <c r="O188" s="275">
        <v>0</v>
      </c>
      <c r="P188" s="275">
        <v>0</v>
      </c>
      <c r="Q188" s="348">
        <v>0</v>
      </c>
    </row>
    <row r="189" spans="1:17" s="284" customFormat="1" hidden="1" x14ac:dyDescent="0.3">
      <c r="A189" s="240"/>
      <c r="B189" s="240"/>
      <c r="C189" s="505" t="s">
        <v>468</v>
      </c>
      <c r="D189" s="285">
        <v>160</v>
      </c>
      <c r="E189" s="286">
        <v>1</v>
      </c>
      <c r="F189" s="33"/>
      <c r="G189" s="275">
        <v>0</v>
      </c>
      <c r="H189" s="275">
        <v>0</v>
      </c>
      <c r="I189" s="275">
        <v>0</v>
      </c>
      <c r="J189" s="275">
        <v>0</v>
      </c>
      <c r="K189" s="275"/>
      <c r="L189" s="275">
        <v>0</v>
      </c>
      <c r="M189" s="275"/>
      <c r="N189" s="275"/>
      <c r="O189" s="275">
        <v>0</v>
      </c>
      <c r="P189" s="275">
        <v>0</v>
      </c>
      <c r="Q189" s="348">
        <v>0</v>
      </c>
    </row>
    <row r="190" spans="1:17" s="284" customFormat="1" hidden="1" x14ac:dyDescent="0.3">
      <c r="A190" s="240"/>
      <c r="B190" s="240"/>
      <c r="C190" s="511" t="s">
        <v>469</v>
      </c>
      <c r="D190" s="285">
        <v>315</v>
      </c>
      <c r="E190" s="286">
        <v>1</v>
      </c>
      <c r="F190" s="33"/>
      <c r="G190" s="275">
        <v>0</v>
      </c>
      <c r="H190" s="275">
        <v>0</v>
      </c>
      <c r="I190" s="275">
        <v>0</v>
      </c>
      <c r="J190" s="275">
        <v>0</v>
      </c>
      <c r="K190" s="275"/>
      <c r="L190" s="275">
        <v>0</v>
      </c>
      <c r="M190" s="275"/>
      <c r="N190" s="275"/>
      <c r="O190" s="275">
        <v>0</v>
      </c>
      <c r="P190" s="275">
        <v>0</v>
      </c>
      <c r="Q190" s="348">
        <v>0</v>
      </c>
    </row>
    <row r="191" spans="1:17" s="284" customFormat="1" hidden="1" x14ac:dyDescent="0.3">
      <c r="A191" s="240"/>
      <c r="B191" s="240"/>
      <c r="C191" s="511" t="s">
        <v>470</v>
      </c>
      <c r="D191" s="285">
        <v>315</v>
      </c>
      <c r="E191" s="286">
        <v>1</v>
      </c>
      <c r="F191" s="33"/>
      <c r="G191" s="275">
        <v>0</v>
      </c>
      <c r="H191" s="275">
        <v>0</v>
      </c>
      <c r="I191" s="275">
        <v>0</v>
      </c>
      <c r="J191" s="275">
        <v>0</v>
      </c>
      <c r="K191" s="275"/>
      <c r="L191" s="275">
        <v>0</v>
      </c>
      <c r="M191" s="275"/>
      <c r="N191" s="275"/>
      <c r="O191" s="275">
        <v>0</v>
      </c>
      <c r="P191" s="275">
        <v>0</v>
      </c>
      <c r="Q191" s="348">
        <v>0</v>
      </c>
    </row>
    <row r="192" spans="1:17" s="284" customFormat="1" hidden="1" x14ac:dyDescent="0.3">
      <c r="A192" s="240"/>
      <c r="B192" s="240"/>
      <c r="C192" s="505" t="s">
        <v>471</v>
      </c>
      <c r="D192" s="285">
        <v>200</v>
      </c>
      <c r="E192" s="286">
        <v>1</v>
      </c>
      <c r="F192" s="33"/>
      <c r="G192" s="275">
        <v>0</v>
      </c>
      <c r="H192" s="275">
        <v>0</v>
      </c>
      <c r="I192" s="275">
        <v>0</v>
      </c>
      <c r="J192" s="275">
        <v>0</v>
      </c>
      <c r="K192" s="275"/>
      <c r="L192" s="275">
        <v>0</v>
      </c>
      <c r="M192" s="275"/>
      <c r="N192" s="275"/>
      <c r="O192" s="275">
        <v>0</v>
      </c>
      <c r="P192" s="275">
        <v>0</v>
      </c>
      <c r="Q192" s="348">
        <v>0</v>
      </c>
    </row>
    <row r="193" spans="1:17" s="284" customFormat="1" hidden="1" x14ac:dyDescent="0.3">
      <c r="A193" s="240"/>
      <c r="B193" s="240"/>
      <c r="C193" s="505" t="s">
        <v>472</v>
      </c>
      <c r="D193" s="285">
        <v>250</v>
      </c>
      <c r="E193" s="286">
        <v>1</v>
      </c>
      <c r="F193" s="33"/>
      <c r="G193" s="275">
        <v>0</v>
      </c>
      <c r="H193" s="275">
        <v>0</v>
      </c>
      <c r="I193" s="275">
        <v>0</v>
      </c>
      <c r="J193" s="275">
        <v>0</v>
      </c>
      <c r="K193" s="275"/>
      <c r="L193" s="275">
        <v>0</v>
      </c>
      <c r="M193" s="275"/>
      <c r="N193" s="275"/>
      <c r="O193" s="275">
        <v>0</v>
      </c>
      <c r="P193" s="275">
        <v>0</v>
      </c>
      <c r="Q193" s="348">
        <v>0</v>
      </c>
    </row>
    <row r="194" spans="1:17" s="284" customFormat="1" hidden="1" x14ac:dyDescent="0.3">
      <c r="A194" s="240"/>
      <c r="B194" s="240"/>
      <c r="C194" s="505" t="s">
        <v>473</v>
      </c>
      <c r="D194" s="285">
        <v>200</v>
      </c>
      <c r="E194" s="286">
        <v>1</v>
      </c>
      <c r="F194" s="33"/>
      <c r="G194" s="275">
        <v>0</v>
      </c>
      <c r="H194" s="275">
        <v>0</v>
      </c>
      <c r="I194" s="275">
        <v>0</v>
      </c>
      <c r="J194" s="275">
        <v>0</v>
      </c>
      <c r="K194" s="275"/>
      <c r="L194" s="275">
        <v>0</v>
      </c>
      <c r="M194" s="275"/>
      <c r="N194" s="275"/>
      <c r="O194" s="275">
        <v>0</v>
      </c>
      <c r="P194" s="275">
        <v>0</v>
      </c>
      <c r="Q194" s="348">
        <v>0</v>
      </c>
    </row>
    <row r="195" spans="1:17" s="284" customFormat="1" hidden="1" x14ac:dyDescent="0.3">
      <c r="A195" s="240"/>
      <c r="B195" s="240"/>
      <c r="C195" s="505" t="s">
        <v>474</v>
      </c>
      <c r="D195" s="285">
        <v>100</v>
      </c>
      <c r="E195" s="286">
        <v>1</v>
      </c>
      <c r="F195" s="33"/>
      <c r="G195" s="275">
        <v>0</v>
      </c>
      <c r="H195" s="275">
        <v>0</v>
      </c>
      <c r="I195" s="275">
        <v>0</v>
      </c>
      <c r="J195" s="275">
        <v>0</v>
      </c>
      <c r="K195" s="275"/>
      <c r="L195" s="275">
        <v>0</v>
      </c>
      <c r="M195" s="275"/>
      <c r="N195" s="275"/>
      <c r="O195" s="275">
        <v>0</v>
      </c>
      <c r="P195" s="275">
        <v>0</v>
      </c>
      <c r="Q195" s="348">
        <v>0</v>
      </c>
    </row>
    <row r="196" spans="1:17" s="284" customFormat="1" hidden="1" x14ac:dyDescent="0.3">
      <c r="A196" s="240"/>
      <c r="B196" s="240"/>
      <c r="C196" s="512"/>
      <c r="D196" s="285"/>
      <c r="E196" s="355"/>
      <c r="F196" s="356"/>
      <c r="G196" s="280"/>
      <c r="H196" s="280"/>
      <c r="I196" s="280"/>
      <c r="J196" s="276"/>
      <c r="K196" s="276"/>
      <c r="L196" s="281"/>
      <c r="M196" s="281"/>
      <c r="N196" s="281"/>
      <c r="O196" s="280"/>
      <c r="P196" s="280"/>
      <c r="Q196" s="280"/>
    </row>
    <row r="197" spans="1:17" s="284" customFormat="1" hidden="1" x14ac:dyDescent="0.3">
      <c r="A197" s="240"/>
      <c r="B197" s="240"/>
      <c r="C197" s="512"/>
      <c r="D197" s="285"/>
      <c r="E197" s="355"/>
      <c r="F197" s="356"/>
      <c r="G197" s="280"/>
      <c r="H197" s="280"/>
      <c r="I197" s="280"/>
      <c r="J197" s="276"/>
      <c r="K197" s="276"/>
      <c r="L197" s="281"/>
      <c r="M197" s="281"/>
      <c r="N197" s="281"/>
      <c r="O197" s="280"/>
      <c r="P197" s="280"/>
      <c r="Q197" s="280"/>
    </row>
    <row r="198" spans="1:17" s="284" customFormat="1" x14ac:dyDescent="0.3">
      <c r="A198" s="240"/>
      <c r="B198" s="240"/>
      <c r="C198" s="240"/>
      <c r="D198" s="240"/>
      <c r="E198" s="238"/>
      <c r="F198" s="240"/>
      <c r="G198" s="303"/>
      <c r="H198" s="303"/>
      <c r="I198" s="303"/>
      <c r="J198" s="303"/>
      <c r="K198" s="303"/>
      <c r="L198" s="304"/>
      <c r="M198" s="304"/>
      <c r="N198" s="304"/>
      <c r="O198" s="303"/>
      <c r="P198" s="303"/>
      <c r="Q198" s="303"/>
    </row>
    <row r="199" spans="1:17" x14ac:dyDescent="0.3">
      <c r="C199" s="305" t="s">
        <v>10</v>
      </c>
      <c r="D199" s="305"/>
      <c r="E199" s="358"/>
      <c r="F199" s="305"/>
      <c r="G199" s="307">
        <v>192.42082785710008</v>
      </c>
      <c r="H199" s="307">
        <v>122.94879414550051</v>
      </c>
      <c r="I199" s="307">
        <v>69.472033711599494</v>
      </c>
      <c r="J199" s="307"/>
      <c r="K199" s="307"/>
      <c r="L199" s="307"/>
      <c r="M199" s="307"/>
      <c r="N199" s="307"/>
      <c r="O199" s="307">
        <v>4.8558382336350681</v>
      </c>
      <c r="P199" s="307">
        <v>74.327871945234605</v>
      </c>
      <c r="Q199" s="307">
        <v>118.09295591186543</v>
      </c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7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  <rowBreaks count="1" manualBreakCount="1">
    <brk id="130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R140"/>
  <sheetViews>
    <sheetView topLeftCell="A133" zoomScale="77" zoomScaleNormal="95" zoomScaleSheetLayoutView="80" workbookViewId="0">
      <selection activeCell="C49" sqref="C49"/>
    </sheetView>
  </sheetViews>
  <sheetFormatPr defaultColWidth="19.109375" defaultRowHeight="13.2" x14ac:dyDescent="0.3"/>
  <cols>
    <col min="1" max="1" width="3.6640625" style="240" customWidth="1"/>
    <col min="2" max="2" width="19.109375" style="240" customWidth="1"/>
    <col min="3" max="3" width="35.5546875" style="240" customWidth="1"/>
    <col min="4" max="4" width="10.6640625" style="240" customWidth="1"/>
    <col min="5" max="5" width="6" style="238" customWidth="1"/>
    <col min="6" max="6" width="15.6640625" style="240" customWidth="1"/>
    <col min="7" max="7" width="15.6640625" style="303" customWidth="1" collapsed="1"/>
    <col min="8" max="9" width="15.6640625" style="303" customWidth="1"/>
    <col min="10" max="10" width="13.6640625" style="303" customWidth="1"/>
    <col min="11" max="11" width="17.88671875" style="303" bestFit="1" customWidth="1"/>
    <col min="12" max="12" width="18.33203125" style="304" customWidth="1"/>
    <col min="13" max="13" width="13.6640625" style="304" customWidth="1"/>
    <col min="14" max="14" width="12" style="304" customWidth="1"/>
    <col min="15" max="17" width="15.6640625" style="303" customWidth="1"/>
    <col min="18" max="18" width="9.109375" style="303" customWidth="1" collapsed="1"/>
    <col min="19" max="244" width="9.109375" style="303" customWidth="1"/>
    <col min="245" max="245" width="3.6640625" style="303" customWidth="1"/>
    <col min="246" max="16384" width="19.109375" style="303"/>
  </cols>
  <sheetData>
    <row r="1" spans="1:18" s="240" customFormat="1" ht="12.75" x14ac:dyDescent="0.25">
      <c r="A1" s="238"/>
      <c r="B1" s="248"/>
      <c r="C1" s="248"/>
      <c r="D1" s="251"/>
      <c r="E1" s="237"/>
      <c r="F1" s="251"/>
      <c r="G1" s="253"/>
      <c r="H1" s="253"/>
      <c r="I1" s="253"/>
      <c r="J1" s="249"/>
      <c r="K1" s="253"/>
      <c r="L1" s="254"/>
      <c r="M1" s="254"/>
      <c r="N1" s="254"/>
      <c r="O1" s="253"/>
      <c r="P1" s="253"/>
      <c r="Q1" s="253"/>
    </row>
    <row r="2" spans="1:18" s="240" customFormat="1" ht="12.75" x14ac:dyDescent="0.25">
      <c r="B2" s="247" t="s">
        <v>11</v>
      </c>
      <c r="C2" s="248"/>
      <c r="D2" s="249"/>
      <c r="E2" s="237"/>
      <c r="F2" s="866">
        <v>44287</v>
      </c>
      <c r="G2" s="253"/>
      <c r="H2" s="253"/>
      <c r="I2" s="253"/>
      <c r="J2" s="249"/>
      <c r="K2" s="253"/>
      <c r="L2" s="254"/>
      <c r="M2" s="254"/>
      <c r="N2" s="254"/>
      <c r="O2" s="253"/>
      <c r="P2" s="253"/>
      <c r="Q2" s="253"/>
    </row>
    <row r="3" spans="1:18" s="240" customFormat="1" ht="12.75" x14ac:dyDescent="0.25">
      <c r="B3" s="248" t="s">
        <v>240</v>
      </c>
      <c r="C3" s="255" t="s">
        <v>478</v>
      </c>
      <c r="D3" s="249"/>
      <c r="E3" s="237"/>
      <c r="F3" s="249"/>
      <c r="G3" s="253"/>
      <c r="H3" s="253"/>
      <c r="I3" s="253"/>
      <c r="J3" s="249"/>
      <c r="K3" s="253"/>
      <c r="L3" s="254"/>
      <c r="M3" s="254"/>
      <c r="N3" s="254"/>
      <c r="O3" s="253"/>
      <c r="P3" s="253"/>
      <c r="Q3" s="253"/>
    </row>
    <row r="4" spans="1:18" s="240" customFormat="1" ht="12.75" x14ac:dyDescent="0.25">
      <c r="B4" s="249" t="s">
        <v>14</v>
      </c>
      <c r="C4" s="256" t="s">
        <v>4</v>
      </c>
      <c r="D4" s="249"/>
      <c r="E4" s="237"/>
      <c r="F4" s="249"/>
      <c r="G4" s="253"/>
      <c r="H4" s="253"/>
      <c r="I4" s="253"/>
      <c r="J4" s="249"/>
      <c r="K4" s="253"/>
      <c r="L4" s="254"/>
      <c r="M4" s="254"/>
      <c r="N4" s="254"/>
      <c r="O4" s="253"/>
      <c r="P4" s="253"/>
      <c r="Q4" s="253"/>
    </row>
    <row r="5" spans="1:18" s="240" customFormat="1" ht="12.75" x14ac:dyDescent="0.25">
      <c r="B5" s="249" t="s">
        <v>16</v>
      </c>
      <c r="C5" s="257">
        <v>35</v>
      </c>
      <c r="D5" s="249"/>
      <c r="E5" s="237"/>
      <c r="F5" s="249"/>
      <c r="G5" s="253"/>
      <c r="H5" s="253"/>
      <c r="I5" s="253"/>
      <c r="J5" s="249"/>
      <c r="K5" s="253"/>
      <c r="L5" s="254"/>
      <c r="M5" s="254"/>
      <c r="N5" s="254"/>
      <c r="O5" s="253"/>
      <c r="P5" s="253"/>
      <c r="Q5" s="253"/>
    </row>
    <row r="6" spans="1:18" s="240" customFormat="1" ht="12.75" x14ac:dyDescent="0.25">
      <c r="B6" s="249"/>
      <c r="C6" s="258"/>
      <c r="D6" s="249"/>
      <c r="E6" s="237"/>
      <c r="F6" s="249"/>
      <c r="G6" s="253"/>
      <c r="H6" s="253"/>
      <c r="I6" s="253"/>
      <c r="J6" s="249"/>
      <c r="K6" s="253"/>
      <c r="L6" s="254"/>
      <c r="M6" s="254"/>
      <c r="N6" s="254"/>
      <c r="O6" s="253"/>
      <c r="P6" s="253"/>
      <c r="Q6" s="253"/>
    </row>
    <row r="7" spans="1:18" s="240" customFormat="1" ht="12.75" x14ac:dyDescent="0.25">
      <c r="B7" s="249"/>
      <c r="C7" s="249"/>
      <c r="D7" s="249"/>
      <c r="E7" s="237"/>
      <c r="F7" s="249"/>
      <c r="G7" s="342" t="s">
        <v>18</v>
      </c>
      <c r="H7" s="261"/>
      <c r="I7" s="261"/>
      <c r="J7" s="260"/>
      <c r="K7" s="261"/>
      <c r="L7" s="262"/>
      <c r="M7" s="262"/>
      <c r="N7" s="262"/>
      <c r="O7" s="261"/>
      <c r="P7" s="261"/>
      <c r="Q7" s="261"/>
    </row>
    <row r="8" spans="1:18" s="240" customFormat="1" ht="12.75" x14ac:dyDescent="0.25">
      <c r="B8" s="249"/>
      <c r="C8" s="263" t="s">
        <v>19</v>
      </c>
      <c r="D8" s="263"/>
      <c r="E8" s="343"/>
      <c r="F8" s="265"/>
      <c r="G8" s="265"/>
      <c r="H8" s="359"/>
      <c r="I8" s="359"/>
      <c r="J8" s="359"/>
      <c r="K8" s="359"/>
      <c r="L8" s="359"/>
      <c r="M8" s="359"/>
      <c r="N8" s="359"/>
      <c r="O8" s="359" t="s">
        <v>2314</v>
      </c>
      <c r="P8" s="359"/>
      <c r="Q8" s="359"/>
      <c r="R8" s="1111"/>
    </row>
    <row r="9" spans="1:18" s="238" customFormat="1" ht="50.1" customHeight="1" x14ac:dyDescent="0.3">
      <c r="B9" s="233"/>
      <c r="C9" s="232" t="s">
        <v>20</v>
      </c>
      <c r="D9" s="91" t="s">
        <v>98</v>
      </c>
      <c r="E9" s="91" t="s">
        <v>36</v>
      </c>
      <c r="F9" s="91" t="s">
        <v>21</v>
      </c>
      <c r="G9" s="345" t="s">
        <v>22</v>
      </c>
      <c r="H9" s="269" t="s">
        <v>2318</v>
      </c>
      <c r="I9" s="269" t="s">
        <v>2319</v>
      </c>
      <c r="J9" s="90" t="s">
        <v>99</v>
      </c>
      <c r="K9" s="90" t="s">
        <v>1728</v>
      </c>
      <c r="L9" s="269" t="s">
        <v>1726</v>
      </c>
      <c r="M9" s="269" t="s">
        <v>1720</v>
      </c>
      <c r="N9" s="269" t="s">
        <v>1719</v>
      </c>
      <c r="O9" s="269" t="s">
        <v>2315</v>
      </c>
      <c r="P9" s="269" t="s">
        <v>2316</v>
      </c>
      <c r="Q9" s="269" t="s">
        <v>2317</v>
      </c>
    </row>
    <row r="10" spans="1:18" s="240" customFormat="1" ht="26.4" customHeight="1" x14ac:dyDescent="0.3">
      <c r="B10" s="270"/>
      <c r="C10" s="271" t="s">
        <v>242</v>
      </c>
      <c r="D10" s="272"/>
      <c r="E10" s="346"/>
      <c r="F10" s="274"/>
      <c r="G10" s="275"/>
      <c r="H10" s="275"/>
      <c r="I10" s="275"/>
      <c r="J10" s="276"/>
      <c r="K10" s="275"/>
      <c r="L10" s="277"/>
      <c r="M10" s="277"/>
      <c r="N10" s="277"/>
      <c r="O10" s="275"/>
      <c r="P10" s="275"/>
      <c r="Q10" s="275"/>
    </row>
    <row r="11" spans="1:18" s="284" customFormat="1" x14ac:dyDescent="0.3">
      <c r="A11" s="240"/>
      <c r="B11" s="282"/>
      <c r="C11" s="278" t="s">
        <v>480</v>
      </c>
      <c r="D11" s="272">
        <v>250</v>
      </c>
      <c r="E11" s="273">
        <v>1</v>
      </c>
      <c r="F11" s="33">
        <v>33877</v>
      </c>
      <c r="G11" s="275">
        <v>1.3364499999999999</v>
      </c>
      <c r="H11" s="368">
        <v>0.19595095807123286</v>
      </c>
      <c r="I11" s="368">
        <v>1.1404990419287671</v>
      </c>
      <c r="J11" s="33">
        <v>46660</v>
      </c>
      <c r="K11" s="423">
        <v>28.5</v>
      </c>
      <c r="L11" s="423">
        <v>6.5</v>
      </c>
      <c r="M11" s="423">
        <v>6.2305958071232848E-2</v>
      </c>
      <c r="N11" s="423">
        <v>0.71723835616438325</v>
      </c>
      <c r="O11" s="368">
        <v>9.5855320109588995E-3</v>
      </c>
      <c r="P11" s="368">
        <v>1.1500845739397259</v>
      </c>
      <c r="Q11" s="368">
        <v>0.18636542606027406</v>
      </c>
    </row>
    <row r="12" spans="1:18" s="284" customFormat="1" x14ac:dyDescent="0.3">
      <c r="A12" s="240"/>
      <c r="B12" s="282"/>
      <c r="C12" s="278" t="s">
        <v>481</v>
      </c>
      <c r="D12" s="272">
        <v>250</v>
      </c>
      <c r="E12" s="273">
        <v>1</v>
      </c>
      <c r="F12" s="33">
        <v>33877</v>
      </c>
      <c r="G12" s="275">
        <v>1.3364499999999999</v>
      </c>
      <c r="H12" s="368">
        <v>0.19595095807123286</v>
      </c>
      <c r="I12" s="368">
        <v>1.1404990419287671</v>
      </c>
      <c r="J12" s="33">
        <v>46660</v>
      </c>
      <c r="K12" s="423">
        <v>28.5</v>
      </c>
      <c r="L12" s="423">
        <v>6.5</v>
      </c>
      <c r="M12" s="423">
        <v>6.2305958071232848E-2</v>
      </c>
      <c r="N12" s="423">
        <v>0.71723835616438325</v>
      </c>
      <c r="O12" s="368">
        <v>9.5855320109588995E-3</v>
      </c>
      <c r="P12" s="368">
        <v>1.1500845739397259</v>
      </c>
      <c r="Q12" s="368">
        <v>0.18636542606027406</v>
      </c>
    </row>
    <row r="13" spans="1:18" s="284" customFormat="1" x14ac:dyDescent="0.3">
      <c r="A13" s="240"/>
      <c r="B13" s="282"/>
      <c r="C13" s="278" t="s">
        <v>482</v>
      </c>
      <c r="D13" s="272">
        <v>315</v>
      </c>
      <c r="E13" s="273">
        <v>1</v>
      </c>
      <c r="F13" s="33">
        <v>33877</v>
      </c>
      <c r="G13" s="275">
        <v>1.5969500000000001</v>
      </c>
      <c r="H13" s="368">
        <v>0.2341455965369863</v>
      </c>
      <c r="I13" s="368">
        <v>1.3628044034630138</v>
      </c>
      <c r="J13" s="33">
        <v>46660</v>
      </c>
      <c r="K13" s="423">
        <v>28.5</v>
      </c>
      <c r="L13" s="423">
        <v>6.5</v>
      </c>
      <c r="M13" s="423">
        <v>7.445059653698638E-2</v>
      </c>
      <c r="N13" s="423">
        <v>0.71723835616438425</v>
      </c>
      <c r="O13" s="368">
        <v>1.1453937928767135E-2</v>
      </c>
      <c r="P13" s="368">
        <v>1.3742583413917808</v>
      </c>
      <c r="Q13" s="368">
        <v>0.22269165860821927</v>
      </c>
    </row>
    <row r="14" spans="1:18" s="284" customFormat="1" x14ac:dyDescent="0.3">
      <c r="A14" s="240"/>
      <c r="B14" s="282"/>
      <c r="C14" s="278" t="s">
        <v>483</v>
      </c>
      <c r="D14" s="272">
        <v>250</v>
      </c>
      <c r="E14" s="273">
        <v>1</v>
      </c>
      <c r="F14" s="33">
        <v>33877</v>
      </c>
      <c r="G14" s="275">
        <v>1.3364499999999999</v>
      </c>
      <c r="H14" s="368">
        <v>0.19595095807123286</v>
      </c>
      <c r="I14" s="368">
        <v>1.1404990419287671</v>
      </c>
      <c r="J14" s="33">
        <v>46660</v>
      </c>
      <c r="K14" s="423">
        <v>28.5</v>
      </c>
      <c r="L14" s="423">
        <v>6.5</v>
      </c>
      <c r="M14" s="423">
        <v>6.2305958071232848E-2</v>
      </c>
      <c r="N14" s="423">
        <v>0.71723835616438325</v>
      </c>
      <c r="O14" s="368">
        <v>9.5855320109588995E-3</v>
      </c>
      <c r="P14" s="368">
        <v>1.1500845739397259</v>
      </c>
      <c r="Q14" s="368">
        <v>0.18636542606027406</v>
      </c>
    </row>
    <row r="15" spans="1:18" s="284" customFormat="1" x14ac:dyDescent="0.3">
      <c r="A15" s="240"/>
      <c r="B15" s="282"/>
      <c r="C15" s="278" t="s">
        <v>484</v>
      </c>
      <c r="D15" s="272">
        <v>250</v>
      </c>
      <c r="E15" s="273">
        <v>1</v>
      </c>
      <c r="F15" s="33">
        <v>33877</v>
      </c>
      <c r="G15" s="275">
        <v>1.3364499999999999</v>
      </c>
      <c r="H15" s="368">
        <v>0.19595095807123286</v>
      </c>
      <c r="I15" s="368">
        <v>1.1404990419287671</v>
      </c>
      <c r="J15" s="33">
        <v>46660</v>
      </c>
      <c r="K15" s="423">
        <v>28.5</v>
      </c>
      <c r="L15" s="423">
        <v>6.5</v>
      </c>
      <c r="M15" s="423">
        <v>6.2305958071232848E-2</v>
      </c>
      <c r="N15" s="423">
        <v>0.71723835616438325</v>
      </c>
      <c r="O15" s="368">
        <v>9.5855320109588995E-3</v>
      </c>
      <c r="P15" s="368">
        <v>1.1500845739397259</v>
      </c>
      <c r="Q15" s="368">
        <v>0.18636542606027406</v>
      </c>
    </row>
    <row r="16" spans="1:18" s="284" customFormat="1" x14ac:dyDescent="0.3">
      <c r="A16" s="240"/>
      <c r="B16" s="282"/>
      <c r="C16" s="290" t="s">
        <v>485</v>
      </c>
      <c r="D16" s="272">
        <v>315</v>
      </c>
      <c r="E16" s="273">
        <v>1</v>
      </c>
      <c r="F16" s="33">
        <v>33877</v>
      </c>
      <c r="G16" s="275">
        <v>1.5969500000000001</v>
      </c>
      <c r="H16" s="368">
        <v>0.2341455965369863</v>
      </c>
      <c r="I16" s="368">
        <v>1.3628044034630138</v>
      </c>
      <c r="J16" s="33">
        <v>46660</v>
      </c>
      <c r="K16" s="423">
        <v>28.5</v>
      </c>
      <c r="L16" s="423">
        <v>6.5</v>
      </c>
      <c r="M16" s="423">
        <v>7.445059653698638E-2</v>
      </c>
      <c r="N16" s="423">
        <v>0.71723835616438425</v>
      </c>
      <c r="O16" s="368">
        <v>1.1453937928767135E-2</v>
      </c>
      <c r="P16" s="368">
        <v>1.3742583413917808</v>
      </c>
      <c r="Q16" s="368">
        <v>0.22269165860821927</v>
      </c>
    </row>
    <row r="17" spans="1:17" s="284" customFormat="1" x14ac:dyDescent="0.3">
      <c r="A17" s="240"/>
      <c r="B17" s="282"/>
      <c r="C17" s="278" t="s">
        <v>486</v>
      </c>
      <c r="D17" s="272">
        <v>250</v>
      </c>
      <c r="E17" s="273">
        <v>1</v>
      </c>
      <c r="F17" s="33">
        <v>33877</v>
      </c>
      <c r="G17" s="275">
        <v>1.3364499999999999</v>
      </c>
      <c r="H17" s="368">
        <v>0.19595095807123286</v>
      </c>
      <c r="I17" s="368">
        <v>1.1404990419287671</v>
      </c>
      <c r="J17" s="33">
        <v>46660</v>
      </c>
      <c r="K17" s="423">
        <v>28.5</v>
      </c>
      <c r="L17" s="423">
        <v>6.5</v>
      </c>
      <c r="M17" s="423">
        <v>6.2305958071232848E-2</v>
      </c>
      <c r="N17" s="423">
        <v>0.71723835616438325</v>
      </c>
      <c r="O17" s="368">
        <v>9.5855320109588995E-3</v>
      </c>
      <c r="P17" s="368">
        <v>1.1500845739397259</v>
      </c>
      <c r="Q17" s="368">
        <v>0.18636542606027406</v>
      </c>
    </row>
    <row r="18" spans="1:17" s="284" customFormat="1" x14ac:dyDescent="0.3">
      <c r="A18" s="240"/>
      <c r="B18" s="282"/>
      <c r="C18" s="278" t="s">
        <v>487</v>
      </c>
      <c r="D18" s="272">
        <v>315</v>
      </c>
      <c r="E18" s="273">
        <v>1</v>
      </c>
      <c r="F18" s="33">
        <v>38990</v>
      </c>
      <c r="G18" s="275">
        <v>4.2232599999999998</v>
      </c>
      <c r="H18" s="368">
        <v>1.8950967102977176</v>
      </c>
      <c r="I18" s="368">
        <v>2.3281632897022821</v>
      </c>
      <c r="J18" s="33">
        <v>51774</v>
      </c>
      <c r="K18" s="423">
        <v>14.5</v>
      </c>
      <c r="L18" s="423">
        <v>20.5</v>
      </c>
      <c r="M18" s="423">
        <v>1.4727707102977177</v>
      </c>
      <c r="N18" s="423">
        <v>1.7011141552511426</v>
      </c>
      <c r="O18" s="368">
        <v>7.1842473673059404E-2</v>
      </c>
      <c r="P18" s="368">
        <v>2.4000057633753418</v>
      </c>
      <c r="Q18" s="368">
        <v>1.823254236624658</v>
      </c>
    </row>
    <row r="19" spans="1:17" s="284" customFormat="1" x14ac:dyDescent="0.3">
      <c r="A19" s="240"/>
      <c r="B19" s="282"/>
      <c r="C19" s="278" t="s">
        <v>488</v>
      </c>
      <c r="D19" s="272">
        <v>160</v>
      </c>
      <c r="E19" s="273">
        <v>1</v>
      </c>
      <c r="F19" s="33">
        <v>39355</v>
      </c>
      <c r="G19" s="275">
        <v>1.2778</v>
      </c>
      <c r="H19" s="368">
        <v>0.57460903919634709</v>
      </c>
      <c r="I19" s="368">
        <v>0.70319096080365295</v>
      </c>
      <c r="J19" s="33">
        <v>52139</v>
      </c>
      <c r="K19" s="423">
        <v>13.5</v>
      </c>
      <c r="L19" s="423">
        <v>21.5</v>
      </c>
      <c r="M19" s="423">
        <v>0.44682903919634709</v>
      </c>
      <c r="N19" s="423">
        <v>1.6264474885844749</v>
      </c>
      <c r="O19" s="368">
        <v>2.0782746009132422E-2</v>
      </c>
      <c r="P19" s="368">
        <v>0.72397370681278539</v>
      </c>
      <c r="Q19" s="368">
        <v>0.55382629318721466</v>
      </c>
    </row>
    <row r="20" spans="1:17" s="284" customFormat="1" x14ac:dyDescent="0.3">
      <c r="A20" s="240"/>
      <c r="B20" s="282"/>
      <c r="C20" s="278" t="s">
        <v>489</v>
      </c>
      <c r="D20" s="272">
        <v>250</v>
      </c>
      <c r="E20" s="273">
        <v>1</v>
      </c>
      <c r="F20" s="33">
        <v>33877</v>
      </c>
      <c r="G20" s="275">
        <v>1.3364499999999999</v>
      </c>
      <c r="H20" s="368">
        <v>0.19595095807123286</v>
      </c>
      <c r="I20" s="368">
        <v>1.1404990419287671</v>
      </c>
      <c r="J20" s="33">
        <v>46660</v>
      </c>
      <c r="K20" s="423">
        <v>28.5</v>
      </c>
      <c r="L20" s="423">
        <v>6.5</v>
      </c>
      <c r="M20" s="423">
        <v>6.2305958071232848E-2</v>
      </c>
      <c r="N20" s="423">
        <v>0.71723835616438325</v>
      </c>
      <c r="O20" s="368">
        <v>9.5855320109588995E-3</v>
      </c>
      <c r="P20" s="368">
        <v>1.1500845739397259</v>
      </c>
      <c r="Q20" s="368">
        <v>0.18636542606027406</v>
      </c>
    </row>
    <row r="21" spans="1:17" s="284" customFormat="1" x14ac:dyDescent="0.3">
      <c r="A21" s="240"/>
      <c r="B21" s="282"/>
      <c r="C21" s="278" t="s">
        <v>490</v>
      </c>
      <c r="D21" s="272">
        <v>250</v>
      </c>
      <c r="E21" s="273">
        <v>1</v>
      </c>
      <c r="F21" s="33">
        <v>40451</v>
      </c>
      <c r="G21" s="275">
        <v>2.34124</v>
      </c>
      <c r="H21" s="368">
        <v>1.2203697464109586</v>
      </c>
      <c r="I21" s="368">
        <v>1.1208702535890414</v>
      </c>
      <c r="J21" s="33">
        <v>53235</v>
      </c>
      <c r="K21" s="423">
        <v>10.5</v>
      </c>
      <c r="L21" s="423">
        <v>24.5</v>
      </c>
      <c r="M21" s="423">
        <v>0.98624574641095863</v>
      </c>
      <c r="N21" s="423">
        <v>5.28</v>
      </c>
      <c r="O21" s="368">
        <v>0.12361747200000001</v>
      </c>
      <c r="P21" s="368">
        <v>1.2444877255890414</v>
      </c>
      <c r="Q21" s="368">
        <v>1.0967522744109586</v>
      </c>
    </row>
    <row r="22" spans="1:17" s="284" customFormat="1" x14ac:dyDescent="0.3">
      <c r="A22" s="240"/>
      <c r="B22" s="282"/>
      <c r="C22" s="278" t="s">
        <v>491</v>
      </c>
      <c r="D22" s="272">
        <v>250</v>
      </c>
      <c r="E22" s="273">
        <v>1</v>
      </c>
      <c r="F22" s="33">
        <v>40816</v>
      </c>
      <c r="G22" s="275">
        <v>2.4109099999999999</v>
      </c>
      <c r="H22" s="368">
        <v>1.3433590519999998</v>
      </c>
      <c r="I22" s="368">
        <v>1.0675509480000001</v>
      </c>
      <c r="J22" s="33">
        <v>53600</v>
      </c>
      <c r="K22" s="423">
        <v>9.5</v>
      </c>
      <c r="L22" s="423">
        <v>25.5</v>
      </c>
      <c r="M22" s="423">
        <v>1.1022680519999999</v>
      </c>
      <c r="N22" s="423">
        <v>5.28</v>
      </c>
      <c r="O22" s="368">
        <v>0.12729604799999999</v>
      </c>
      <c r="P22" s="368">
        <v>1.1948469960000001</v>
      </c>
      <c r="Q22" s="368">
        <v>1.2160630039999998</v>
      </c>
    </row>
    <row r="23" spans="1:17" s="284" customFormat="1" x14ac:dyDescent="0.3">
      <c r="A23" s="240"/>
      <c r="B23" s="282"/>
      <c r="C23" s="278" t="s">
        <v>492</v>
      </c>
      <c r="D23" s="272">
        <v>250</v>
      </c>
      <c r="E23" s="273">
        <v>1</v>
      </c>
      <c r="F23" s="33">
        <v>33877</v>
      </c>
      <c r="G23" s="275">
        <v>1.3364499999999999</v>
      </c>
      <c r="H23" s="368">
        <v>0.19595095807123286</v>
      </c>
      <c r="I23" s="368">
        <v>1.1404990419287671</v>
      </c>
      <c r="J23" s="33">
        <v>46660</v>
      </c>
      <c r="K23" s="423">
        <v>28.5</v>
      </c>
      <c r="L23" s="423">
        <v>6.5</v>
      </c>
      <c r="M23" s="423">
        <v>6.2305958071232848E-2</v>
      </c>
      <c r="N23" s="423">
        <v>0.71723835616438325</v>
      </c>
      <c r="O23" s="368">
        <v>9.5855320109588995E-3</v>
      </c>
      <c r="P23" s="368">
        <v>1.1500845739397259</v>
      </c>
      <c r="Q23" s="368">
        <v>0.18636542606027406</v>
      </c>
    </row>
    <row r="24" spans="1:17" s="284" customFormat="1" x14ac:dyDescent="0.3">
      <c r="A24" s="240"/>
      <c r="B24" s="282"/>
      <c r="C24" s="278" t="s">
        <v>493</v>
      </c>
      <c r="D24" s="272">
        <v>250</v>
      </c>
      <c r="E24" s="273">
        <v>1</v>
      </c>
      <c r="F24" s="33">
        <v>33877</v>
      </c>
      <c r="G24" s="275">
        <v>1.3364499999999999</v>
      </c>
      <c r="H24" s="368">
        <v>0.19595095807123286</v>
      </c>
      <c r="I24" s="368">
        <v>1.1404990419287671</v>
      </c>
      <c r="J24" s="33">
        <v>46660</v>
      </c>
      <c r="K24" s="423">
        <v>28.5</v>
      </c>
      <c r="L24" s="423">
        <v>6.5</v>
      </c>
      <c r="M24" s="423">
        <v>6.2305958071232848E-2</v>
      </c>
      <c r="N24" s="423">
        <v>0.71723835616438325</v>
      </c>
      <c r="O24" s="368">
        <v>9.5855320109588995E-3</v>
      </c>
      <c r="P24" s="368">
        <v>1.1500845739397259</v>
      </c>
      <c r="Q24" s="368">
        <v>0.18636542606027406</v>
      </c>
    </row>
    <row r="25" spans="1:17" s="284" customFormat="1" x14ac:dyDescent="0.3">
      <c r="A25" s="240"/>
      <c r="B25" s="282"/>
      <c r="C25" s="278" t="s">
        <v>494</v>
      </c>
      <c r="D25" s="272">
        <v>500</v>
      </c>
      <c r="E25" s="273">
        <v>1</v>
      </c>
      <c r="F25" s="33">
        <v>33877</v>
      </c>
      <c r="G25" s="275">
        <v>2.1879200000000001</v>
      </c>
      <c r="H25" s="368">
        <v>0.32079390937424646</v>
      </c>
      <c r="I25" s="368">
        <v>1.8671260906257536</v>
      </c>
      <c r="J25" s="33">
        <v>46660</v>
      </c>
      <c r="K25" s="423">
        <v>28.5</v>
      </c>
      <c r="L25" s="423">
        <v>6.5</v>
      </c>
      <c r="M25" s="423">
        <v>0.10200190937424658</v>
      </c>
      <c r="N25" s="423">
        <v>0.71723835616438347</v>
      </c>
      <c r="O25" s="368">
        <v>1.569260144219178E-2</v>
      </c>
      <c r="P25" s="368">
        <v>1.8828186920679455</v>
      </c>
      <c r="Q25" s="368">
        <v>0.30510130793205459</v>
      </c>
    </row>
    <row r="26" spans="1:17" s="284" customFormat="1" x14ac:dyDescent="0.3">
      <c r="A26" s="240"/>
      <c r="B26" s="282"/>
      <c r="C26" s="370" t="s">
        <v>495</v>
      </c>
      <c r="D26" s="272">
        <v>250</v>
      </c>
      <c r="E26" s="273">
        <v>1</v>
      </c>
      <c r="F26" s="33">
        <v>33877</v>
      </c>
      <c r="G26" s="275">
        <v>1.3364499999999999</v>
      </c>
      <c r="H26" s="368">
        <v>0.19595095807123286</v>
      </c>
      <c r="I26" s="368">
        <v>1.1404990419287671</v>
      </c>
      <c r="J26" s="33">
        <v>46660</v>
      </c>
      <c r="K26" s="423">
        <v>28.5</v>
      </c>
      <c r="L26" s="423">
        <v>6.5</v>
      </c>
      <c r="M26" s="423">
        <v>6.2305958071232848E-2</v>
      </c>
      <c r="N26" s="423">
        <v>0.71723835616438325</v>
      </c>
      <c r="O26" s="368">
        <v>9.5855320109588995E-3</v>
      </c>
      <c r="P26" s="368">
        <v>1.1500845739397259</v>
      </c>
      <c r="Q26" s="368">
        <v>0.18636542606027406</v>
      </c>
    </row>
    <row r="27" spans="1:17" s="284" customFormat="1" x14ac:dyDescent="0.3">
      <c r="A27" s="240"/>
      <c r="B27" s="282"/>
      <c r="C27" s="278" t="s">
        <v>496</v>
      </c>
      <c r="D27" s="272">
        <v>250</v>
      </c>
      <c r="E27" s="273">
        <v>1</v>
      </c>
      <c r="F27" s="33">
        <v>33877</v>
      </c>
      <c r="G27" s="275">
        <v>1.3364499999999999</v>
      </c>
      <c r="H27" s="368">
        <v>0.19595095807123286</v>
      </c>
      <c r="I27" s="368">
        <v>1.1404990419287671</v>
      </c>
      <c r="J27" s="33">
        <v>46660</v>
      </c>
      <c r="K27" s="423">
        <v>28.5</v>
      </c>
      <c r="L27" s="423">
        <v>6.5</v>
      </c>
      <c r="M27" s="423">
        <v>6.2305958071232848E-2</v>
      </c>
      <c r="N27" s="423">
        <v>0.71723835616438325</v>
      </c>
      <c r="O27" s="368">
        <v>9.5855320109588995E-3</v>
      </c>
      <c r="P27" s="368">
        <v>1.1500845739397259</v>
      </c>
      <c r="Q27" s="368">
        <v>0.18636542606027406</v>
      </c>
    </row>
    <row r="28" spans="1:17" s="284" customFormat="1" x14ac:dyDescent="0.3">
      <c r="A28" s="240"/>
      <c r="B28" s="282"/>
      <c r="C28" s="278" t="s">
        <v>497</v>
      </c>
      <c r="D28" s="272">
        <v>250</v>
      </c>
      <c r="E28" s="273">
        <v>1</v>
      </c>
      <c r="F28" s="33">
        <v>38990</v>
      </c>
      <c r="G28" s="275">
        <v>3.0327700000000002</v>
      </c>
      <c r="H28" s="368">
        <v>1.3608900352073061</v>
      </c>
      <c r="I28" s="368">
        <v>1.6718799647926941</v>
      </c>
      <c r="J28" s="33">
        <v>51774</v>
      </c>
      <c r="K28" s="423">
        <v>14.5</v>
      </c>
      <c r="L28" s="423">
        <v>20.5</v>
      </c>
      <c r="M28" s="423">
        <v>1.0576130352073061</v>
      </c>
      <c r="N28" s="423">
        <v>1.7011141552511415</v>
      </c>
      <c r="O28" s="368">
        <v>5.1590879766210046E-2</v>
      </c>
      <c r="P28" s="368">
        <v>1.7234708445589042</v>
      </c>
      <c r="Q28" s="368">
        <v>1.309299155441096</v>
      </c>
    </row>
    <row r="29" spans="1:17" s="284" customFormat="1" x14ac:dyDescent="0.3">
      <c r="A29" s="240"/>
      <c r="B29" s="282"/>
      <c r="C29" s="278" t="s">
        <v>498</v>
      </c>
      <c r="D29" s="272">
        <v>250</v>
      </c>
      <c r="E29" s="273">
        <v>1</v>
      </c>
      <c r="F29" s="33">
        <v>38990</v>
      </c>
      <c r="G29" s="275">
        <v>3.0327700000000002</v>
      </c>
      <c r="H29" s="368">
        <v>1.3608900352073061</v>
      </c>
      <c r="I29" s="368">
        <v>1.6718799647926941</v>
      </c>
      <c r="J29" s="33">
        <v>51774</v>
      </c>
      <c r="K29" s="423">
        <v>14.5</v>
      </c>
      <c r="L29" s="423">
        <v>20.5</v>
      </c>
      <c r="M29" s="423">
        <v>1.0576130352073061</v>
      </c>
      <c r="N29" s="423">
        <v>1.7011141552511415</v>
      </c>
      <c r="O29" s="368">
        <v>5.1590879766210046E-2</v>
      </c>
      <c r="P29" s="368">
        <v>1.7234708445589042</v>
      </c>
      <c r="Q29" s="368">
        <v>1.309299155441096</v>
      </c>
    </row>
    <row r="30" spans="1:17" s="284" customFormat="1" x14ac:dyDescent="0.3">
      <c r="A30" s="240"/>
      <c r="B30" s="282"/>
      <c r="C30" s="278" t="s">
        <v>499</v>
      </c>
      <c r="D30" s="272">
        <v>250</v>
      </c>
      <c r="E30" s="273">
        <v>1</v>
      </c>
      <c r="F30" s="33">
        <v>38990</v>
      </c>
      <c r="G30" s="275">
        <v>3.0327700000000002</v>
      </c>
      <c r="H30" s="368">
        <v>1.3608900352073061</v>
      </c>
      <c r="I30" s="368">
        <v>1.6718799647926941</v>
      </c>
      <c r="J30" s="33">
        <v>51774</v>
      </c>
      <c r="K30" s="423">
        <v>14.5</v>
      </c>
      <c r="L30" s="423">
        <v>20.5</v>
      </c>
      <c r="M30" s="423">
        <v>1.0576130352073061</v>
      </c>
      <c r="N30" s="423">
        <v>1.7011141552511415</v>
      </c>
      <c r="O30" s="368">
        <v>5.1590879766210046E-2</v>
      </c>
      <c r="P30" s="368">
        <v>1.7234708445589042</v>
      </c>
      <c r="Q30" s="368">
        <v>1.309299155441096</v>
      </c>
    </row>
    <row r="31" spans="1:17" s="284" customFormat="1" x14ac:dyDescent="0.3">
      <c r="A31" s="240"/>
      <c r="B31" s="282"/>
      <c r="C31" s="278" t="s">
        <v>500</v>
      </c>
      <c r="D31" s="272">
        <v>250</v>
      </c>
      <c r="E31" s="273">
        <v>1</v>
      </c>
      <c r="F31" s="33">
        <v>33877</v>
      </c>
      <c r="G31" s="275">
        <v>1.3364499999999999</v>
      </c>
      <c r="H31" s="368">
        <v>0.19595095807123286</v>
      </c>
      <c r="I31" s="368">
        <v>1.1404990419287671</v>
      </c>
      <c r="J31" s="33">
        <v>46660</v>
      </c>
      <c r="K31" s="423">
        <v>28.5</v>
      </c>
      <c r="L31" s="423">
        <v>6.5</v>
      </c>
      <c r="M31" s="423">
        <v>6.2305958071232848E-2</v>
      </c>
      <c r="N31" s="423">
        <v>0.71723835616438325</v>
      </c>
      <c r="O31" s="368">
        <v>9.5855320109588995E-3</v>
      </c>
      <c r="P31" s="368">
        <v>1.1500845739397259</v>
      </c>
      <c r="Q31" s="368">
        <v>0.18636542606027406</v>
      </c>
    </row>
    <row r="32" spans="1:17" s="284" customFormat="1" x14ac:dyDescent="0.3">
      <c r="A32" s="240"/>
      <c r="B32" s="282"/>
      <c r="C32" s="278" t="s">
        <v>501</v>
      </c>
      <c r="D32" s="272">
        <v>250</v>
      </c>
      <c r="E32" s="273">
        <v>1</v>
      </c>
      <c r="F32" s="33">
        <v>39721</v>
      </c>
      <c r="G32" s="275">
        <v>3.0110199999999998</v>
      </c>
      <c r="H32" s="368">
        <v>1.3526986726575339</v>
      </c>
      <c r="I32" s="368">
        <v>1.658321327342466</v>
      </c>
      <c r="J32" s="33">
        <v>52504</v>
      </c>
      <c r="K32" s="423">
        <v>12.5</v>
      </c>
      <c r="L32" s="423">
        <v>22.5</v>
      </c>
      <c r="M32" s="423">
        <v>1.0515966726575341</v>
      </c>
      <c r="N32" s="423">
        <v>1.5522191780821917</v>
      </c>
      <c r="O32" s="368">
        <v>4.6737629895890406E-2</v>
      </c>
      <c r="P32" s="368">
        <v>1.7050589572383563</v>
      </c>
      <c r="Q32" s="368">
        <v>1.3059610427616435</v>
      </c>
    </row>
    <row r="33" spans="1:17" s="284" customFormat="1" x14ac:dyDescent="0.3">
      <c r="A33" s="240"/>
      <c r="B33" s="282"/>
      <c r="C33" s="278" t="s">
        <v>502</v>
      </c>
      <c r="D33" s="272">
        <v>500</v>
      </c>
      <c r="E33" s="273">
        <v>1</v>
      </c>
      <c r="F33" s="33">
        <v>33877</v>
      </c>
      <c r="G33" s="275">
        <v>2.1879200000000001</v>
      </c>
      <c r="H33" s="368">
        <v>0.32079390937424646</v>
      </c>
      <c r="I33" s="368">
        <v>1.8671260906257536</v>
      </c>
      <c r="J33" s="33">
        <v>46660</v>
      </c>
      <c r="K33" s="423">
        <v>28.5</v>
      </c>
      <c r="L33" s="423">
        <v>6.5</v>
      </c>
      <c r="M33" s="423">
        <v>0.10200190937424658</v>
      </c>
      <c r="N33" s="423">
        <v>0.71723835616438347</v>
      </c>
      <c r="O33" s="368">
        <v>1.569260144219178E-2</v>
      </c>
      <c r="P33" s="368">
        <v>1.8828186920679455</v>
      </c>
      <c r="Q33" s="368">
        <v>0.30510130793205459</v>
      </c>
    </row>
    <row r="34" spans="1:17" s="284" customFormat="1" x14ac:dyDescent="0.3">
      <c r="A34" s="240"/>
      <c r="B34" s="282"/>
      <c r="C34" s="278" t="s">
        <v>503</v>
      </c>
      <c r="D34" s="272">
        <v>250</v>
      </c>
      <c r="E34" s="273">
        <v>1</v>
      </c>
      <c r="F34" s="33">
        <v>38990</v>
      </c>
      <c r="G34" s="275">
        <v>3.0327700000000002</v>
      </c>
      <c r="H34" s="368">
        <v>1.3608900352073061</v>
      </c>
      <c r="I34" s="368">
        <v>1.6718799647926941</v>
      </c>
      <c r="J34" s="33">
        <v>51774</v>
      </c>
      <c r="K34" s="423">
        <v>14.5</v>
      </c>
      <c r="L34" s="423">
        <v>20.5</v>
      </c>
      <c r="M34" s="423">
        <v>1.0576130352073061</v>
      </c>
      <c r="N34" s="423">
        <v>1.7011141552511415</v>
      </c>
      <c r="O34" s="368">
        <v>5.1590879766210046E-2</v>
      </c>
      <c r="P34" s="368">
        <v>1.7234708445589042</v>
      </c>
      <c r="Q34" s="368">
        <v>1.309299155441096</v>
      </c>
    </row>
    <row r="35" spans="1:17" s="284" customFormat="1" x14ac:dyDescent="0.3">
      <c r="A35" s="240"/>
      <c r="B35" s="282"/>
      <c r="C35" s="278" t="s">
        <v>504</v>
      </c>
      <c r="D35" s="272">
        <v>250</v>
      </c>
      <c r="E35" s="273">
        <v>1</v>
      </c>
      <c r="F35" s="33">
        <v>33877</v>
      </c>
      <c r="G35" s="275">
        <v>1.3364499999999999</v>
      </c>
      <c r="H35" s="368">
        <v>0.19595095807123286</v>
      </c>
      <c r="I35" s="368">
        <v>1.1404990419287671</v>
      </c>
      <c r="J35" s="33">
        <v>46660</v>
      </c>
      <c r="K35" s="423">
        <v>28.5</v>
      </c>
      <c r="L35" s="423">
        <v>6.5</v>
      </c>
      <c r="M35" s="423">
        <v>6.2305958071232848E-2</v>
      </c>
      <c r="N35" s="423">
        <v>0.71723835616438325</v>
      </c>
      <c r="O35" s="368">
        <v>9.5855320109588995E-3</v>
      </c>
      <c r="P35" s="368">
        <v>1.1500845739397259</v>
      </c>
      <c r="Q35" s="368">
        <v>0.18636542606027406</v>
      </c>
    </row>
    <row r="36" spans="1:17" s="284" customFormat="1" x14ac:dyDescent="0.3">
      <c r="A36" s="240"/>
      <c r="B36" s="282"/>
      <c r="C36" s="278" t="s">
        <v>505</v>
      </c>
      <c r="D36" s="272">
        <v>250</v>
      </c>
      <c r="E36" s="273">
        <v>1</v>
      </c>
      <c r="F36" s="33">
        <v>33877</v>
      </c>
      <c r="G36" s="275">
        <v>1.3364499999999999</v>
      </c>
      <c r="H36" s="368">
        <v>0.19595095807123286</v>
      </c>
      <c r="I36" s="368">
        <v>1.1404990419287671</v>
      </c>
      <c r="J36" s="33">
        <v>46660</v>
      </c>
      <c r="K36" s="423">
        <v>28.5</v>
      </c>
      <c r="L36" s="423">
        <v>6.5</v>
      </c>
      <c r="M36" s="423">
        <v>6.2305958071232848E-2</v>
      </c>
      <c r="N36" s="423">
        <v>0.71723835616438325</v>
      </c>
      <c r="O36" s="368">
        <v>9.5855320109588995E-3</v>
      </c>
      <c r="P36" s="368">
        <v>1.1500845739397259</v>
      </c>
      <c r="Q36" s="368">
        <v>0.18636542606027406</v>
      </c>
    </row>
    <row r="37" spans="1:17" s="284" customFormat="1" x14ac:dyDescent="0.3">
      <c r="A37" s="240"/>
      <c r="B37" s="282"/>
      <c r="C37" s="278" t="s">
        <v>506</v>
      </c>
      <c r="D37" s="272">
        <v>315</v>
      </c>
      <c r="E37" s="273">
        <v>1</v>
      </c>
      <c r="F37" s="33">
        <v>33877</v>
      </c>
      <c r="G37" s="275">
        <v>1.5969500000000001</v>
      </c>
      <c r="H37" s="368">
        <v>0.2341455965369863</v>
      </c>
      <c r="I37" s="368">
        <v>1.3628044034630138</v>
      </c>
      <c r="J37" s="33">
        <v>46660</v>
      </c>
      <c r="K37" s="423">
        <v>28.5</v>
      </c>
      <c r="L37" s="423">
        <v>6.5</v>
      </c>
      <c r="M37" s="423">
        <v>7.445059653698638E-2</v>
      </c>
      <c r="N37" s="423">
        <v>0.71723835616438425</v>
      </c>
      <c r="O37" s="368">
        <v>1.1453937928767135E-2</v>
      </c>
      <c r="P37" s="368">
        <v>1.3742583413917808</v>
      </c>
      <c r="Q37" s="368">
        <v>0.22269165860821927</v>
      </c>
    </row>
    <row r="38" spans="1:17" s="284" customFormat="1" x14ac:dyDescent="0.3">
      <c r="A38" s="240"/>
      <c r="B38" s="282"/>
      <c r="C38" s="278" t="s">
        <v>1134</v>
      </c>
      <c r="D38" s="272">
        <v>250</v>
      </c>
      <c r="E38" s="273">
        <v>1</v>
      </c>
      <c r="F38" s="33">
        <v>41182</v>
      </c>
      <c r="G38" s="275">
        <v>2.7935500000000002</v>
      </c>
      <c r="H38" s="368">
        <v>1.6571338600000001</v>
      </c>
      <c r="I38" s="368">
        <v>1.1364161400000001</v>
      </c>
      <c r="J38" s="33">
        <v>53965</v>
      </c>
      <c r="K38" s="423">
        <v>8.5</v>
      </c>
      <c r="L38" s="423">
        <v>26.5</v>
      </c>
      <c r="M38" s="423">
        <v>1.3777788600000003</v>
      </c>
      <c r="N38" s="423">
        <v>5.28</v>
      </c>
      <c r="O38" s="368">
        <v>0.14749944000000001</v>
      </c>
      <c r="P38" s="368">
        <v>1.2839155800000002</v>
      </c>
      <c r="Q38" s="368">
        <v>1.50963442</v>
      </c>
    </row>
    <row r="39" spans="1:17" s="284" customFormat="1" x14ac:dyDescent="0.3">
      <c r="A39" s="240"/>
      <c r="B39" s="282"/>
      <c r="C39" s="278" t="s">
        <v>1145</v>
      </c>
      <c r="D39" s="285">
        <v>315</v>
      </c>
      <c r="E39" s="273">
        <v>1</v>
      </c>
      <c r="F39" s="33">
        <v>41182</v>
      </c>
      <c r="G39" s="275">
        <v>3.3232200000000001</v>
      </c>
      <c r="H39" s="368">
        <v>1.9713341039999996</v>
      </c>
      <c r="I39" s="368">
        <v>1.3518858960000004</v>
      </c>
      <c r="J39" s="33">
        <v>53965</v>
      </c>
      <c r="K39" s="423">
        <v>8.5</v>
      </c>
      <c r="L39" s="423">
        <v>26.5</v>
      </c>
      <c r="M39" s="423">
        <v>1.6390121039999996</v>
      </c>
      <c r="N39" s="423">
        <v>5.28</v>
      </c>
      <c r="O39" s="368">
        <v>0.17546601600000003</v>
      </c>
      <c r="P39" s="368">
        <v>1.5273519120000005</v>
      </c>
      <c r="Q39" s="368">
        <v>1.7958680879999995</v>
      </c>
    </row>
    <row r="40" spans="1:17" s="284" customFormat="1" x14ac:dyDescent="0.3">
      <c r="A40" s="240"/>
      <c r="B40" s="1113"/>
      <c r="C40" s="37" t="s">
        <v>502</v>
      </c>
      <c r="D40" s="272">
        <v>500</v>
      </c>
      <c r="E40" s="463">
        <v>1</v>
      </c>
      <c r="F40" s="33">
        <v>41182</v>
      </c>
      <c r="G40" s="502">
        <v>4.2460000000000004</v>
      </c>
      <c r="H40" s="99">
        <v>2.5187271999999998</v>
      </c>
      <c r="I40" s="99">
        <v>1.7272728000000004</v>
      </c>
      <c r="J40" s="33">
        <v>53965</v>
      </c>
      <c r="K40" s="398">
        <v>8.5</v>
      </c>
      <c r="L40" s="422">
        <v>26.5</v>
      </c>
      <c r="M40" s="422">
        <v>2.0941272</v>
      </c>
      <c r="N40" s="423">
        <v>5.28</v>
      </c>
      <c r="O40" s="99">
        <v>0.22418880000000005</v>
      </c>
      <c r="P40" s="99">
        <v>1.9514616000000005</v>
      </c>
      <c r="Q40" s="99">
        <v>2.2945384</v>
      </c>
    </row>
    <row r="41" spans="1:17" s="284" customFormat="1" x14ac:dyDescent="0.3">
      <c r="A41" s="240"/>
      <c r="B41" s="282"/>
      <c r="C41" s="222" t="s">
        <v>2127</v>
      </c>
      <c r="D41" s="272">
        <v>100</v>
      </c>
      <c r="E41" s="1119">
        <v>2</v>
      </c>
      <c r="F41" s="33">
        <v>41912</v>
      </c>
      <c r="G41" s="421">
        <v>3.4762400000000002</v>
      </c>
      <c r="H41" s="99">
        <v>2.3123948480000003</v>
      </c>
      <c r="I41" s="99">
        <v>1.1638451519999999</v>
      </c>
      <c r="J41" s="33">
        <v>54695</v>
      </c>
      <c r="K41" s="398">
        <v>6.5</v>
      </c>
      <c r="L41" s="422">
        <v>28.5</v>
      </c>
      <c r="M41" s="422">
        <v>1.9647708480000001</v>
      </c>
      <c r="N41" s="423">
        <v>5.28</v>
      </c>
      <c r="O41" s="99">
        <v>0.18354547200000002</v>
      </c>
      <c r="P41" s="99">
        <v>1.347390624</v>
      </c>
      <c r="Q41" s="99">
        <v>2.1288493760000002</v>
      </c>
    </row>
    <row r="42" spans="1:17" s="284" customFormat="1" x14ac:dyDescent="0.3">
      <c r="A42" s="240"/>
      <c r="B42" s="282"/>
      <c r="C42" s="222" t="s">
        <v>2128</v>
      </c>
      <c r="D42" s="272">
        <v>160</v>
      </c>
      <c r="E42" s="1072">
        <v>1</v>
      </c>
      <c r="F42" s="33">
        <v>43373</v>
      </c>
      <c r="G42" s="1073">
        <v>2.1696200000000001</v>
      </c>
      <c r="H42" s="99">
        <v>1.8832301600000001</v>
      </c>
      <c r="I42" s="99">
        <v>0.28638984000000001</v>
      </c>
      <c r="J42" s="33">
        <v>56156</v>
      </c>
      <c r="K42" s="398">
        <v>2.5</v>
      </c>
      <c r="L42" s="422">
        <v>32.5</v>
      </c>
      <c r="M42" s="422">
        <v>1.6662681600000002</v>
      </c>
      <c r="N42" s="423">
        <v>5.28</v>
      </c>
      <c r="O42" s="99">
        <v>0.114555936</v>
      </c>
      <c r="P42" s="99">
        <v>0.40094577600000003</v>
      </c>
      <c r="Q42" s="99">
        <v>1.7686742240000002</v>
      </c>
    </row>
    <row r="43" spans="1:17" s="284" customFormat="1" x14ac:dyDescent="0.3">
      <c r="A43" s="240"/>
      <c r="B43" s="282"/>
      <c r="C43" s="222" t="s">
        <v>2128</v>
      </c>
      <c r="D43" s="272">
        <v>250</v>
      </c>
      <c r="E43" s="1072">
        <v>3</v>
      </c>
      <c r="F43" s="33">
        <v>43738</v>
      </c>
      <c r="G43" s="1073">
        <v>12.79959</v>
      </c>
      <c r="H43" s="99">
        <v>11.785862472</v>
      </c>
      <c r="I43" s="99">
        <v>1.013727528</v>
      </c>
      <c r="J43" s="33">
        <v>56521</v>
      </c>
      <c r="K43" s="398">
        <v>1.5</v>
      </c>
      <c r="L43" s="422">
        <v>33.5</v>
      </c>
      <c r="M43" s="422">
        <v>10.505903472</v>
      </c>
      <c r="N43" s="423">
        <v>5.28</v>
      </c>
      <c r="O43" s="99">
        <v>0.67581835199999996</v>
      </c>
      <c r="P43" s="99">
        <v>1.6895458799999998</v>
      </c>
      <c r="Q43" s="99">
        <v>11.110044120000001</v>
      </c>
    </row>
    <row r="44" spans="1:17" s="284" customFormat="1" x14ac:dyDescent="0.3">
      <c r="A44" s="240"/>
      <c r="B44" s="282"/>
      <c r="C44" s="222" t="s">
        <v>487</v>
      </c>
      <c r="D44" s="272">
        <v>315</v>
      </c>
      <c r="E44" s="1072">
        <v>1</v>
      </c>
      <c r="F44" s="33">
        <v>43738</v>
      </c>
      <c r="G44" s="1073">
        <v>5.5949099999999996</v>
      </c>
      <c r="H44" s="99">
        <v>5.1517931279999996</v>
      </c>
      <c r="I44" s="99">
        <v>0.44311687199999994</v>
      </c>
      <c r="J44" s="33">
        <v>56521</v>
      </c>
      <c r="K44" s="398">
        <v>1.5</v>
      </c>
      <c r="L44" s="422">
        <v>33.5</v>
      </c>
      <c r="M44" s="422">
        <v>4.592302128</v>
      </c>
      <c r="N44" s="423">
        <v>5.28</v>
      </c>
      <c r="O44" s="99">
        <v>0.29541124799999996</v>
      </c>
      <c r="P44" s="99">
        <v>0.7385281199999999</v>
      </c>
      <c r="Q44" s="99">
        <v>4.8563818799999998</v>
      </c>
    </row>
    <row r="45" spans="1:17" s="284" customFormat="1" x14ac:dyDescent="0.3">
      <c r="A45" s="240"/>
      <c r="B45" s="282"/>
      <c r="C45" s="222" t="s">
        <v>2243</v>
      </c>
      <c r="D45" s="272">
        <v>500</v>
      </c>
      <c r="E45" s="1072">
        <v>1</v>
      </c>
      <c r="F45" s="33">
        <v>43738</v>
      </c>
      <c r="G45" s="1073">
        <v>6.4244500000000002</v>
      </c>
      <c r="H45" s="99">
        <v>5.9156335599999998</v>
      </c>
      <c r="I45" s="99">
        <v>0.50881644000000015</v>
      </c>
      <c r="J45" s="33">
        <v>56521</v>
      </c>
      <c r="K45" s="398">
        <v>1.5</v>
      </c>
      <c r="L45" s="422">
        <v>33.5</v>
      </c>
      <c r="M45" s="422">
        <v>5.2731885600000004</v>
      </c>
      <c r="N45" s="423">
        <v>5.28</v>
      </c>
      <c r="O45" s="99">
        <v>0.33921096000000006</v>
      </c>
      <c r="P45" s="99">
        <v>0.84802740000000021</v>
      </c>
      <c r="Q45" s="99">
        <v>5.5764225999999999</v>
      </c>
    </row>
    <row r="46" spans="1:17" s="284" customFormat="1" x14ac:dyDescent="0.3">
      <c r="A46" s="240"/>
      <c r="B46" s="282"/>
      <c r="C46" s="222" t="s">
        <v>584</v>
      </c>
      <c r="D46" s="272">
        <v>500</v>
      </c>
      <c r="E46" s="1072">
        <v>1</v>
      </c>
      <c r="F46" s="33">
        <v>43738</v>
      </c>
      <c r="G46" s="1073">
        <v>6.9703799999999996</v>
      </c>
      <c r="H46" s="99">
        <v>6.4183259039999996</v>
      </c>
      <c r="I46" s="99">
        <v>0.55205409599999999</v>
      </c>
      <c r="J46" s="33">
        <v>56521</v>
      </c>
      <c r="K46" s="398">
        <v>1.5</v>
      </c>
      <c r="L46" s="422">
        <v>33.5</v>
      </c>
      <c r="M46" s="422">
        <v>5.7212879039999995</v>
      </c>
      <c r="N46" s="423">
        <v>5.28</v>
      </c>
      <c r="O46" s="99">
        <v>0.368036064</v>
      </c>
      <c r="P46" s="99">
        <v>0.92009015999999999</v>
      </c>
      <c r="Q46" s="99">
        <v>6.0502898399999996</v>
      </c>
    </row>
    <row r="47" spans="1:17" s="284" customFormat="1" x14ac:dyDescent="0.3">
      <c r="A47" s="240"/>
      <c r="B47" s="282"/>
      <c r="C47" s="1573" t="s">
        <v>2304</v>
      </c>
      <c r="D47" s="272">
        <v>250</v>
      </c>
      <c r="E47" s="406">
        <v>1</v>
      </c>
      <c r="F47" s="33">
        <v>43738</v>
      </c>
      <c r="G47" s="99">
        <v>4.2665300000000004</v>
      </c>
      <c r="H47" s="99">
        <v>3.9286208240000002</v>
      </c>
      <c r="I47" s="99">
        <v>0.33790917600000003</v>
      </c>
      <c r="J47" s="33">
        <v>56522</v>
      </c>
      <c r="K47" s="398">
        <v>1.5</v>
      </c>
      <c r="L47" s="99">
        <v>33.5</v>
      </c>
      <c r="M47" s="422">
        <v>3.5019678240000003</v>
      </c>
      <c r="N47" s="99">
        <v>5.28</v>
      </c>
      <c r="O47" s="99">
        <v>0.22527278400000003</v>
      </c>
      <c r="P47" s="99">
        <v>0.56318196000000009</v>
      </c>
      <c r="Q47" s="99">
        <v>3.7033480400000003</v>
      </c>
    </row>
    <row r="48" spans="1:17" s="284" customFormat="1" x14ac:dyDescent="0.3">
      <c r="A48" s="240"/>
      <c r="B48" s="282"/>
      <c r="C48" s="222" t="s">
        <v>2305</v>
      </c>
      <c r="D48" s="272">
        <v>315</v>
      </c>
      <c r="E48" s="406">
        <v>1</v>
      </c>
      <c r="F48" s="33">
        <v>43738</v>
      </c>
      <c r="G48" s="99">
        <v>5.5949099999999996</v>
      </c>
      <c r="H48" s="99">
        <v>5.1887195339999996</v>
      </c>
      <c r="I48" s="99">
        <v>0.40619046599999997</v>
      </c>
      <c r="J48" s="33">
        <v>56522</v>
      </c>
      <c r="K48" s="398">
        <v>1.5</v>
      </c>
      <c r="L48" s="99">
        <v>33.5</v>
      </c>
      <c r="M48" s="422">
        <v>4.6292285340000001</v>
      </c>
      <c r="N48" s="99">
        <v>5.28</v>
      </c>
      <c r="O48" s="99">
        <v>0.29541124799999996</v>
      </c>
      <c r="P48" s="99">
        <v>0.70160171399999993</v>
      </c>
      <c r="Q48" s="99">
        <v>4.8933082859999999</v>
      </c>
    </row>
    <row r="49" spans="1:17" s="284" customFormat="1" x14ac:dyDescent="0.3">
      <c r="A49" s="240"/>
      <c r="B49" s="282"/>
      <c r="C49" s="1573" t="s">
        <v>2333</v>
      </c>
      <c r="D49" s="272">
        <v>100</v>
      </c>
      <c r="E49" s="1072">
        <v>1</v>
      </c>
      <c r="F49" s="33">
        <v>44498</v>
      </c>
      <c r="G49" s="1073">
        <v>0.3</v>
      </c>
      <c r="H49" s="99">
        <v>0</v>
      </c>
      <c r="I49" s="99">
        <v>0</v>
      </c>
      <c r="J49" s="33">
        <v>57282</v>
      </c>
      <c r="K49" s="398">
        <v>0</v>
      </c>
      <c r="L49" s="99">
        <v>35</v>
      </c>
      <c r="M49" s="422">
        <v>0.27</v>
      </c>
      <c r="N49" s="99">
        <v>2.2132602739726028</v>
      </c>
      <c r="O49" s="99">
        <v>6.6397808219178078E-3</v>
      </c>
      <c r="P49" s="99">
        <v>6.6397808219178078E-3</v>
      </c>
      <c r="Q49" s="99">
        <v>0.29336021917808219</v>
      </c>
    </row>
    <row r="50" spans="1:17" s="284" customFormat="1" x14ac:dyDescent="0.3">
      <c r="A50" s="240"/>
      <c r="B50" s="282"/>
      <c r="C50" s="222" t="s">
        <v>2333</v>
      </c>
      <c r="D50" s="272">
        <v>250</v>
      </c>
      <c r="E50" s="1072">
        <v>3</v>
      </c>
      <c r="F50" s="33">
        <v>44498</v>
      </c>
      <c r="G50" s="1073">
        <v>0.40006000000000003</v>
      </c>
      <c r="H50" s="99">
        <v>0</v>
      </c>
      <c r="I50" s="99">
        <v>0</v>
      </c>
      <c r="J50" s="33">
        <v>57282</v>
      </c>
      <c r="K50" s="398">
        <v>0</v>
      </c>
      <c r="L50" s="99">
        <v>35</v>
      </c>
      <c r="M50" s="422">
        <v>0.36005400000000004</v>
      </c>
      <c r="N50" s="99">
        <v>2.2132602739726028</v>
      </c>
      <c r="O50" s="99">
        <v>8.8543690520547953E-3</v>
      </c>
      <c r="P50" s="99">
        <v>8.8543690520547953E-3</v>
      </c>
      <c r="Q50" s="99">
        <v>0.39120563094794525</v>
      </c>
    </row>
    <row r="51" spans="1:17" s="284" customFormat="1" x14ac:dyDescent="0.3">
      <c r="A51" s="240"/>
      <c r="B51" s="282"/>
      <c r="C51" s="222" t="s">
        <v>2333</v>
      </c>
      <c r="D51" s="272">
        <v>315</v>
      </c>
      <c r="E51" s="1072">
        <v>1</v>
      </c>
      <c r="F51" s="33">
        <v>44498</v>
      </c>
      <c r="G51" s="1073">
        <v>0.17</v>
      </c>
      <c r="H51" s="99">
        <v>0</v>
      </c>
      <c r="I51" s="99">
        <v>0</v>
      </c>
      <c r="J51" s="33">
        <v>57282</v>
      </c>
      <c r="K51" s="398">
        <v>0</v>
      </c>
      <c r="L51" s="99">
        <v>35</v>
      </c>
      <c r="M51" s="422">
        <v>0.15300000000000002</v>
      </c>
      <c r="N51" s="99">
        <v>2.2132602739726028</v>
      </c>
      <c r="O51" s="99">
        <v>3.7625424657534252E-3</v>
      </c>
      <c r="P51" s="99">
        <v>3.7625424657534252E-3</v>
      </c>
      <c r="Q51" s="99">
        <v>0.1662374575342466</v>
      </c>
    </row>
    <row r="52" spans="1:17" s="284" customFormat="1" x14ac:dyDescent="0.3">
      <c r="A52" s="240"/>
      <c r="B52" s="282"/>
      <c r="C52" s="222"/>
      <c r="D52" s="272"/>
      <c r="E52" s="1072"/>
      <c r="F52" s="33"/>
      <c r="G52" s="1073"/>
      <c r="H52" s="99"/>
      <c r="I52" s="99"/>
      <c r="J52" s="33"/>
      <c r="K52" s="398"/>
      <c r="L52" s="422"/>
      <c r="M52" s="422"/>
      <c r="N52" s="99"/>
      <c r="O52" s="99"/>
      <c r="P52" s="99"/>
      <c r="Q52" s="99"/>
    </row>
    <row r="53" spans="1:17" s="284" customFormat="1" x14ac:dyDescent="0.3">
      <c r="A53" s="240"/>
      <c r="B53" s="282"/>
      <c r="C53" s="222"/>
      <c r="D53" s="272"/>
      <c r="E53" s="1072"/>
      <c r="F53" s="33"/>
      <c r="G53" s="1073"/>
      <c r="H53" s="99"/>
      <c r="I53" s="99"/>
      <c r="J53" s="33"/>
      <c r="K53" s="398"/>
      <c r="L53" s="422"/>
      <c r="M53" s="422"/>
      <c r="N53" s="99"/>
      <c r="O53" s="99"/>
      <c r="P53" s="99"/>
      <c r="Q53" s="99"/>
    </row>
    <row r="54" spans="1:17" s="284" customFormat="1" x14ac:dyDescent="0.3">
      <c r="A54" s="240"/>
      <c r="B54" s="282"/>
      <c r="C54" s="222"/>
      <c r="D54" s="272"/>
      <c r="E54" s="1072"/>
      <c r="F54" s="33"/>
      <c r="G54" s="1073"/>
      <c r="H54" s="99"/>
      <c r="I54" s="99"/>
      <c r="J54" s="33"/>
      <c r="K54" s="398"/>
      <c r="L54" s="422"/>
      <c r="M54" s="422"/>
      <c r="N54" s="99"/>
      <c r="O54" s="99"/>
      <c r="P54" s="99"/>
      <c r="Q54" s="99"/>
    </row>
    <row r="55" spans="1:17" s="284" customFormat="1" x14ac:dyDescent="0.3">
      <c r="A55" s="240"/>
      <c r="B55" s="282"/>
      <c r="C55" s="222"/>
      <c r="D55" s="272"/>
      <c r="E55" s="1072"/>
      <c r="F55" s="33"/>
      <c r="G55" s="1073"/>
      <c r="H55" s="99"/>
      <c r="I55" s="99"/>
      <c r="J55" s="33"/>
      <c r="K55" s="398"/>
      <c r="L55" s="422"/>
      <c r="M55" s="422"/>
      <c r="N55" s="99"/>
      <c r="O55" s="99"/>
      <c r="P55" s="99"/>
      <c r="Q55" s="99"/>
    </row>
    <row r="56" spans="1:17" s="284" customFormat="1" x14ac:dyDescent="0.3">
      <c r="A56" s="240"/>
      <c r="B56" s="282"/>
      <c r="C56" s="222"/>
      <c r="D56" s="272"/>
      <c r="E56" s="1072"/>
      <c r="F56" s="33"/>
      <c r="G56" s="1073"/>
      <c r="H56" s="99"/>
      <c r="I56" s="99"/>
      <c r="J56" s="33"/>
      <c r="K56" s="398"/>
      <c r="L56" s="422"/>
      <c r="M56" s="422"/>
      <c r="N56" s="99"/>
      <c r="O56" s="99"/>
      <c r="P56" s="99"/>
      <c r="Q56" s="99"/>
    </row>
    <row r="57" spans="1:17" s="284" customFormat="1" x14ac:dyDescent="0.3">
      <c r="A57" s="240"/>
      <c r="B57" s="282"/>
      <c r="C57" s="222"/>
      <c r="D57" s="272"/>
      <c r="E57" s="1072"/>
      <c r="F57" s="33"/>
      <c r="G57" s="1073"/>
      <c r="H57" s="99"/>
      <c r="I57" s="99"/>
      <c r="J57" s="33"/>
      <c r="K57" s="398"/>
      <c r="L57" s="422"/>
      <c r="M57" s="422"/>
      <c r="N57" s="99"/>
      <c r="O57" s="99"/>
      <c r="P57" s="99"/>
      <c r="Q57" s="99"/>
    </row>
    <row r="58" spans="1:17" s="284" customFormat="1" x14ac:dyDescent="0.3">
      <c r="A58" s="240"/>
      <c r="B58" s="282"/>
      <c r="C58" s="222"/>
      <c r="D58" s="272"/>
      <c r="E58" s="1072"/>
      <c r="F58" s="33"/>
      <c r="G58" s="1073"/>
      <c r="H58" s="99"/>
      <c r="I58" s="99"/>
      <c r="J58" s="33"/>
      <c r="K58" s="398"/>
      <c r="L58" s="422"/>
      <c r="M58" s="422"/>
      <c r="N58" s="99"/>
      <c r="O58" s="99"/>
      <c r="P58" s="99"/>
      <c r="Q58" s="99"/>
    </row>
    <row r="59" spans="1:17" s="284" customFormat="1" x14ac:dyDescent="0.3">
      <c r="A59" s="240"/>
      <c r="B59" s="282"/>
      <c r="C59" s="278"/>
      <c r="D59" s="272"/>
      <c r="E59" s="346"/>
      <c r="F59" s="33"/>
      <c r="G59" s="275"/>
      <c r="H59" s="368"/>
      <c r="I59" s="368"/>
      <c r="J59" s="367"/>
      <c r="K59" s="368"/>
      <c r="L59" s="369"/>
      <c r="M59" s="369"/>
      <c r="N59" s="369"/>
      <c r="O59" s="368"/>
      <c r="P59" s="368"/>
      <c r="Q59" s="368"/>
    </row>
    <row r="60" spans="1:17" s="284" customFormat="1" ht="39" customHeight="1" x14ac:dyDescent="0.3">
      <c r="A60" s="240"/>
      <c r="B60" s="282"/>
      <c r="C60" s="271" t="s">
        <v>272</v>
      </c>
      <c r="D60" s="288"/>
      <c r="E60" s="371"/>
      <c r="F60" s="287"/>
      <c r="G60" s="280"/>
      <c r="H60" s="280"/>
      <c r="I60" s="280"/>
      <c r="J60" s="276"/>
      <c r="K60" s="280"/>
      <c r="L60" s="281"/>
      <c r="M60" s="281"/>
      <c r="N60" s="281"/>
      <c r="O60" s="280"/>
      <c r="P60" s="280"/>
      <c r="Q60" s="280"/>
    </row>
    <row r="61" spans="1:17" s="284" customFormat="1" x14ac:dyDescent="0.3">
      <c r="A61" s="240"/>
      <c r="B61" s="282"/>
      <c r="C61" s="291" t="s">
        <v>507</v>
      </c>
      <c r="D61" s="285">
        <v>100</v>
      </c>
      <c r="E61" s="289">
        <v>1</v>
      </c>
      <c r="F61" s="33">
        <v>40451</v>
      </c>
      <c r="G61" s="275">
        <v>1.41164</v>
      </c>
      <c r="H61" s="368">
        <v>1.41164</v>
      </c>
      <c r="I61" s="368">
        <v>0</v>
      </c>
      <c r="J61" s="33">
        <v>53235</v>
      </c>
      <c r="K61" s="423">
        <v>10.5</v>
      </c>
      <c r="L61" s="423">
        <v>24.5</v>
      </c>
      <c r="M61" s="369">
        <v>0</v>
      </c>
      <c r="N61" s="369">
        <v>0</v>
      </c>
      <c r="O61" s="423">
        <v>0</v>
      </c>
      <c r="P61" s="368">
        <v>0</v>
      </c>
      <c r="Q61" s="368">
        <v>1.41164</v>
      </c>
    </row>
    <row r="62" spans="1:17" s="284" customFormat="1" x14ac:dyDescent="0.3">
      <c r="A62" s="240"/>
      <c r="B62" s="282"/>
      <c r="C62" s="291" t="s">
        <v>508</v>
      </c>
      <c r="D62" s="285">
        <v>100</v>
      </c>
      <c r="E62" s="289">
        <v>1</v>
      </c>
      <c r="F62" s="33">
        <v>38625</v>
      </c>
      <c r="G62" s="275">
        <v>1.0957300000000001</v>
      </c>
      <c r="H62" s="368">
        <v>1.0957300000000001</v>
      </c>
      <c r="I62" s="368">
        <v>0</v>
      </c>
      <c r="J62" s="33">
        <v>51409</v>
      </c>
      <c r="K62" s="423">
        <v>15.5</v>
      </c>
      <c r="L62" s="423">
        <v>19.5</v>
      </c>
      <c r="M62" s="369">
        <v>0</v>
      </c>
      <c r="N62" s="369">
        <v>0</v>
      </c>
      <c r="O62" s="423">
        <v>0</v>
      </c>
      <c r="P62" s="368">
        <v>0</v>
      </c>
      <c r="Q62" s="368">
        <v>1.0957300000000001</v>
      </c>
    </row>
    <row r="63" spans="1:17" s="284" customFormat="1" x14ac:dyDescent="0.3">
      <c r="A63" s="240"/>
      <c r="B63" s="282"/>
      <c r="C63" s="291" t="s">
        <v>509</v>
      </c>
      <c r="D63" s="285">
        <v>250</v>
      </c>
      <c r="E63" s="289">
        <v>1</v>
      </c>
      <c r="F63" s="33">
        <v>40451</v>
      </c>
      <c r="G63" s="275">
        <v>2.3210500000000001</v>
      </c>
      <c r="H63" s="368">
        <v>2.3210500000000001</v>
      </c>
      <c r="I63" s="368">
        <v>0</v>
      </c>
      <c r="J63" s="33">
        <v>53235</v>
      </c>
      <c r="K63" s="423">
        <v>10.5</v>
      </c>
      <c r="L63" s="423">
        <v>24.5</v>
      </c>
      <c r="M63" s="369">
        <v>0</v>
      </c>
      <c r="N63" s="369">
        <v>0</v>
      </c>
      <c r="O63" s="423">
        <v>0</v>
      </c>
      <c r="P63" s="368">
        <v>0</v>
      </c>
      <c r="Q63" s="368">
        <v>2.3210500000000001</v>
      </c>
    </row>
    <row r="64" spans="1:17" s="284" customFormat="1" x14ac:dyDescent="0.3">
      <c r="A64" s="240"/>
      <c r="B64" s="282"/>
      <c r="C64" s="291" t="s">
        <v>510</v>
      </c>
      <c r="D64" s="285">
        <v>100</v>
      </c>
      <c r="E64" s="289">
        <v>1</v>
      </c>
      <c r="F64" s="33">
        <v>39721</v>
      </c>
      <c r="G64" s="275">
        <v>1.7585999999999999</v>
      </c>
      <c r="H64" s="368">
        <v>1.7585999999999999</v>
      </c>
      <c r="I64" s="368">
        <v>0</v>
      </c>
      <c r="J64" s="33">
        <v>52504</v>
      </c>
      <c r="K64" s="423">
        <v>12.5</v>
      </c>
      <c r="L64" s="423">
        <v>22.5</v>
      </c>
      <c r="M64" s="369">
        <v>0</v>
      </c>
      <c r="N64" s="369">
        <v>0</v>
      </c>
      <c r="O64" s="423">
        <v>0</v>
      </c>
      <c r="P64" s="368">
        <v>0</v>
      </c>
      <c r="Q64" s="368">
        <v>1.7585999999999999</v>
      </c>
    </row>
    <row r="65" spans="1:17" s="284" customFormat="1" x14ac:dyDescent="0.3">
      <c r="A65" s="240"/>
      <c r="B65" s="282"/>
      <c r="C65" s="291" t="s">
        <v>511</v>
      </c>
      <c r="D65" s="285">
        <v>250</v>
      </c>
      <c r="E65" s="289">
        <v>1</v>
      </c>
      <c r="F65" s="33">
        <v>40451</v>
      </c>
      <c r="G65" s="275">
        <v>2.3210500000000001</v>
      </c>
      <c r="H65" s="368">
        <v>2.3210500000000001</v>
      </c>
      <c r="I65" s="368">
        <v>0</v>
      </c>
      <c r="J65" s="33">
        <v>53235</v>
      </c>
      <c r="K65" s="423">
        <v>10.5</v>
      </c>
      <c r="L65" s="423">
        <v>24.5</v>
      </c>
      <c r="M65" s="369">
        <v>0</v>
      </c>
      <c r="N65" s="369">
        <v>0</v>
      </c>
      <c r="O65" s="423">
        <v>0</v>
      </c>
      <c r="P65" s="368">
        <v>0</v>
      </c>
      <c r="Q65" s="368">
        <v>2.3210500000000001</v>
      </c>
    </row>
    <row r="66" spans="1:17" s="284" customFormat="1" x14ac:dyDescent="0.3">
      <c r="A66" s="240"/>
      <c r="B66" s="282"/>
      <c r="C66" s="291" t="s">
        <v>512</v>
      </c>
      <c r="D66" s="285">
        <v>250</v>
      </c>
      <c r="E66" s="289">
        <v>1</v>
      </c>
      <c r="F66" s="33">
        <v>40451</v>
      </c>
      <c r="G66" s="275">
        <v>2.3210500000000001</v>
      </c>
      <c r="H66" s="368">
        <v>2.3210500000000001</v>
      </c>
      <c r="I66" s="368">
        <v>0</v>
      </c>
      <c r="J66" s="33">
        <v>53235</v>
      </c>
      <c r="K66" s="423">
        <v>10.5</v>
      </c>
      <c r="L66" s="423">
        <v>24.5</v>
      </c>
      <c r="M66" s="369">
        <v>0</v>
      </c>
      <c r="N66" s="369">
        <v>0</v>
      </c>
      <c r="O66" s="423">
        <v>0</v>
      </c>
      <c r="P66" s="368">
        <v>0</v>
      </c>
      <c r="Q66" s="368">
        <v>2.3210500000000001</v>
      </c>
    </row>
    <row r="67" spans="1:17" s="284" customFormat="1" x14ac:dyDescent="0.3">
      <c r="A67" s="240"/>
      <c r="B67" s="282"/>
      <c r="C67" s="291" t="s">
        <v>513</v>
      </c>
      <c r="D67" s="285">
        <v>100</v>
      </c>
      <c r="E67" s="289">
        <v>1</v>
      </c>
      <c r="F67" s="33">
        <v>40816</v>
      </c>
      <c r="G67" s="275">
        <v>1.4318299999999999</v>
      </c>
      <c r="H67" s="368">
        <v>1.4318299999999999</v>
      </c>
      <c r="I67" s="368">
        <v>0</v>
      </c>
      <c r="J67" s="33">
        <v>53600</v>
      </c>
      <c r="K67" s="423">
        <v>9.5</v>
      </c>
      <c r="L67" s="423">
        <v>25.5</v>
      </c>
      <c r="M67" s="369">
        <v>0</v>
      </c>
      <c r="N67" s="369">
        <v>0</v>
      </c>
      <c r="O67" s="423">
        <v>0</v>
      </c>
      <c r="P67" s="368">
        <v>0</v>
      </c>
      <c r="Q67" s="368">
        <v>1.4318299999999999</v>
      </c>
    </row>
    <row r="68" spans="1:17" s="284" customFormat="1" x14ac:dyDescent="0.3">
      <c r="A68" s="240"/>
      <c r="B68" s="282"/>
      <c r="C68" s="291" t="s">
        <v>1132</v>
      </c>
      <c r="D68" s="285">
        <v>160</v>
      </c>
      <c r="E68" s="289">
        <v>1</v>
      </c>
      <c r="F68" s="33">
        <v>41182</v>
      </c>
      <c r="G68" s="275">
        <v>2.15334</v>
      </c>
      <c r="H68" s="368">
        <v>2.15334</v>
      </c>
      <c r="I68" s="368">
        <v>0</v>
      </c>
      <c r="J68" s="33">
        <v>53965</v>
      </c>
      <c r="K68" s="423">
        <v>8.5</v>
      </c>
      <c r="L68" s="423">
        <v>26.5</v>
      </c>
      <c r="M68" s="369">
        <v>0</v>
      </c>
      <c r="N68" s="369">
        <v>0</v>
      </c>
      <c r="O68" s="423">
        <v>0</v>
      </c>
      <c r="P68" s="368">
        <v>0</v>
      </c>
      <c r="Q68" s="368">
        <v>2.15334</v>
      </c>
    </row>
    <row r="69" spans="1:17" s="284" customFormat="1" x14ac:dyDescent="0.3">
      <c r="A69" s="240"/>
      <c r="B69" s="282"/>
      <c r="C69" s="291" t="s">
        <v>1133</v>
      </c>
      <c r="D69" s="285">
        <v>250</v>
      </c>
      <c r="E69" s="289">
        <v>1</v>
      </c>
      <c r="F69" s="33">
        <v>41182</v>
      </c>
      <c r="G69" s="275">
        <v>2.7935500000000002</v>
      </c>
      <c r="H69" s="368">
        <v>2.7935500000000002</v>
      </c>
      <c r="I69" s="368">
        <v>0</v>
      </c>
      <c r="J69" s="33">
        <v>53965</v>
      </c>
      <c r="K69" s="423">
        <v>8.5</v>
      </c>
      <c r="L69" s="423">
        <v>26.5</v>
      </c>
      <c r="M69" s="369">
        <v>0</v>
      </c>
      <c r="N69" s="369">
        <v>0</v>
      </c>
      <c r="O69" s="423">
        <v>0</v>
      </c>
      <c r="P69" s="368">
        <v>0</v>
      </c>
      <c r="Q69" s="368">
        <v>2.7935500000000002</v>
      </c>
    </row>
    <row r="70" spans="1:17" s="284" customFormat="1" ht="13.5" customHeight="1" x14ac:dyDescent="0.3">
      <c r="A70" s="240"/>
      <c r="B70" s="282"/>
      <c r="C70" s="278" t="s">
        <v>1159</v>
      </c>
      <c r="D70" s="285">
        <v>315</v>
      </c>
      <c r="E70" s="273">
        <v>1</v>
      </c>
      <c r="F70" s="33">
        <v>41182</v>
      </c>
      <c r="G70" s="275">
        <v>3.3232200000000001</v>
      </c>
      <c r="H70" s="368">
        <v>3.3232200000000001</v>
      </c>
      <c r="I70" s="368">
        <v>0</v>
      </c>
      <c r="J70" s="33">
        <v>53965</v>
      </c>
      <c r="K70" s="423">
        <v>8.5</v>
      </c>
      <c r="L70" s="423">
        <v>26.5</v>
      </c>
      <c r="M70" s="369">
        <v>0</v>
      </c>
      <c r="N70" s="369">
        <v>0</v>
      </c>
      <c r="O70" s="423">
        <v>0</v>
      </c>
      <c r="P70" s="368">
        <v>0</v>
      </c>
      <c r="Q70" s="368">
        <v>3.3232200000000001</v>
      </c>
    </row>
    <row r="71" spans="1:17" s="284" customFormat="1" ht="13.5" customHeight="1" x14ac:dyDescent="0.3">
      <c r="A71" s="240"/>
      <c r="B71" s="282"/>
      <c r="C71" s="222" t="s">
        <v>1968</v>
      </c>
      <c r="D71" s="272">
        <v>160</v>
      </c>
      <c r="E71" s="1119">
        <v>1</v>
      </c>
      <c r="F71" s="33">
        <v>42643</v>
      </c>
      <c r="G71" s="421">
        <v>2.4255499999999999</v>
      </c>
      <c r="H71" s="368">
        <v>2.4255499999999999</v>
      </c>
      <c r="I71" s="368">
        <v>0</v>
      </c>
      <c r="J71" s="33">
        <v>55426</v>
      </c>
      <c r="K71" s="398">
        <v>4.5</v>
      </c>
      <c r="L71" s="423">
        <v>30.5</v>
      </c>
      <c r="M71" s="369">
        <v>0</v>
      </c>
      <c r="N71" s="369">
        <v>0</v>
      </c>
      <c r="O71" s="423">
        <v>0</v>
      </c>
      <c r="P71" s="368">
        <v>0</v>
      </c>
      <c r="Q71" s="368">
        <v>2.4255499999999999</v>
      </c>
    </row>
    <row r="72" spans="1:17" s="284" customFormat="1" ht="13.5" customHeight="1" x14ac:dyDescent="0.3">
      <c r="A72" s="240"/>
      <c r="B72" s="282"/>
      <c r="C72" s="222" t="s">
        <v>2244</v>
      </c>
      <c r="D72" s="285">
        <v>160</v>
      </c>
      <c r="E72" s="273">
        <v>1</v>
      </c>
      <c r="F72" s="33">
        <v>43738</v>
      </c>
      <c r="G72" s="275">
        <v>3.1869999999999998</v>
      </c>
      <c r="H72" s="368">
        <v>3.1869999999999998</v>
      </c>
      <c r="I72" s="368">
        <v>0</v>
      </c>
      <c r="J72" s="33">
        <v>56521</v>
      </c>
      <c r="K72" s="398">
        <v>1.5</v>
      </c>
      <c r="L72" s="423">
        <v>33.5</v>
      </c>
      <c r="M72" s="369">
        <v>0</v>
      </c>
      <c r="N72" s="369">
        <v>0</v>
      </c>
      <c r="O72" s="423">
        <v>0</v>
      </c>
      <c r="P72" s="368">
        <v>0</v>
      </c>
      <c r="Q72" s="368">
        <v>3.1869999999999998</v>
      </c>
    </row>
    <row r="73" spans="1:17" s="284" customFormat="1" ht="13.5" customHeight="1" x14ac:dyDescent="0.3">
      <c r="A73" s="240"/>
      <c r="B73" s="1432"/>
      <c r="C73" s="1574" t="s">
        <v>2299</v>
      </c>
      <c r="D73" s="285">
        <v>315</v>
      </c>
      <c r="E73" s="273">
        <v>1</v>
      </c>
      <c r="F73" s="33">
        <v>43738</v>
      </c>
      <c r="G73" s="275">
        <v>6.1125100000000003</v>
      </c>
      <c r="H73" s="368">
        <v>6.1125100000000003</v>
      </c>
      <c r="I73" s="368">
        <v>0</v>
      </c>
      <c r="J73" s="33">
        <v>56521</v>
      </c>
      <c r="K73" s="398">
        <v>1.5</v>
      </c>
      <c r="L73" s="423">
        <v>33.5</v>
      </c>
      <c r="M73" s="369">
        <v>0</v>
      </c>
      <c r="N73" s="369">
        <v>0</v>
      </c>
      <c r="O73" s="422">
        <v>0</v>
      </c>
      <c r="P73" s="368">
        <v>0</v>
      </c>
      <c r="Q73" s="368">
        <v>6.1125100000000003</v>
      </c>
    </row>
    <row r="74" spans="1:17" s="284" customFormat="1" ht="13.5" customHeight="1" x14ac:dyDescent="0.3">
      <c r="A74" s="240"/>
      <c r="B74" s="282"/>
      <c r="C74" s="278"/>
      <c r="D74" s="285"/>
      <c r="E74" s="273"/>
      <c r="F74" s="33"/>
      <c r="G74" s="275"/>
      <c r="H74" s="368"/>
      <c r="I74" s="368"/>
      <c r="J74" s="33"/>
      <c r="K74" s="423"/>
      <c r="L74" s="423"/>
      <c r="M74" s="369"/>
      <c r="N74" s="369"/>
      <c r="O74" s="368"/>
      <c r="P74" s="368"/>
      <c r="Q74" s="368"/>
    </row>
    <row r="75" spans="1:17" s="284" customFormat="1" ht="13.5" customHeight="1" x14ac:dyDescent="0.3">
      <c r="A75" s="240"/>
      <c r="B75" s="282"/>
      <c r="C75" s="278"/>
      <c r="D75" s="285"/>
      <c r="E75" s="273"/>
      <c r="F75" s="33"/>
      <c r="G75" s="275"/>
      <c r="H75" s="368"/>
      <c r="I75" s="368"/>
      <c r="J75" s="33"/>
      <c r="K75" s="423"/>
      <c r="L75" s="423"/>
      <c r="M75" s="369"/>
      <c r="N75" s="369"/>
      <c r="O75" s="368"/>
      <c r="P75" s="368"/>
      <c r="Q75" s="368"/>
    </row>
    <row r="76" spans="1:17" s="284" customFormat="1" ht="13.5" customHeight="1" x14ac:dyDescent="0.3">
      <c r="A76" s="240"/>
      <c r="B76" s="282"/>
      <c r="C76" s="278"/>
      <c r="D76" s="285"/>
      <c r="E76" s="273"/>
      <c r="F76" s="33"/>
      <c r="G76" s="275"/>
      <c r="H76" s="368"/>
      <c r="I76" s="368"/>
      <c r="J76" s="33"/>
      <c r="K76" s="423"/>
      <c r="L76" s="423"/>
      <c r="M76" s="369"/>
      <c r="N76" s="369"/>
      <c r="O76" s="368"/>
      <c r="P76" s="368"/>
      <c r="Q76" s="368"/>
    </row>
    <row r="77" spans="1:17" s="284" customFormat="1" ht="13.5" customHeight="1" x14ac:dyDescent="0.3">
      <c r="A77" s="240"/>
      <c r="B77" s="282"/>
      <c r="C77" s="278"/>
      <c r="D77" s="285"/>
      <c r="E77" s="273"/>
      <c r="F77" s="33"/>
      <c r="G77" s="275"/>
      <c r="H77" s="368"/>
      <c r="I77" s="368"/>
      <c r="J77" s="33"/>
      <c r="K77" s="423"/>
      <c r="L77" s="423"/>
      <c r="M77" s="369"/>
      <c r="N77" s="369"/>
      <c r="O77" s="368"/>
      <c r="P77" s="368"/>
      <c r="Q77" s="368"/>
    </row>
    <row r="78" spans="1:17" s="284" customFormat="1" ht="13.5" customHeight="1" x14ac:dyDescent="0.3">
      <c r="A78" s="240"/>
      <c r="B78" s="282"/>
      <c r="C78" s="278"/>
      <c r="D78" s="285"/>
      <c r="E78" s="273"/>
      <c r="F78" s="33"/>
      <c r="G78" s="275"/>
      <c r="H78" s="368"/>
      <c r="I78" s="368"/>
      <c r="J78" s="33"/>
      <c r="K78" s="423"/>
      <c r="L78" s="423"/>
      <c r="M78" s="369"/>
      <c r="N78" s="369"/>
      <c r="O78" s="368"/>
      <c r="P78" s="368"/>
      <c r="Q78" s="368"/>
    </row>
    <row r="79" spans="1:17" s="284" customFormat="1" ht="13.5" customHeight="1" x14ac:dyDescent="0.3">
      <c r="A79" s="240"/>
      <c r="B79" s="282"/>
      <c r="C79" s="278"/>
      <c r="D79" s="285"/>
      <c r="E79" s="273"/>
      <c r="F79" s="33"/>
      <c r="G79" s="275"/>
      <c r="H79" s="368"/>
      <c r="I79" s="368"/>
      <c r="J79" s="33"/>
      <c r="K79" s="423"/>
      <c r="L79" s="423"/>
      <c r="M79" s="369"/>
      <c r="N79" s="369"/>
      <c r="O79" s="368"/>
      <c r="P79" s="368"/>
      <c r="Q79" s="368"/>
    </row>
    <row r="80" spans="1:17" s="284" customFormat="1" ht="13.5" customHeight="1" x14ac:dyDescent="0.3">
      <c r="A80" s="240"/>
      <c r="B80" s="282"/>
      <c r="C80" s="278"/>
      <c r="D80" s="285"/>
      <c r="E80" s="273"/>
      <c r="F80" s="33"/>
      <c r="G80" s="275"/>
      <c r="H80" s="368"/>
      <c r="I80" s="368"/>
      <c r="J80" s="33"/>
      <c r="K80" s="423"/>
      <c r="L80" s="423"/>
      <c r="M80" s="369"/>
      <c r="N80" s="369"/>
      <c r="O80" s="368"/>
      <c r="P80" s="368"/>
      <c r="Q80" s="368"/>
    </row>
    <row r="81" spans="1:17" s="284" customFormat="1" ht="13.5" customHeight="1" x14ac:dyDescent="0.3">
      <c r="A81" s="240"/>
      <c r="B81" s="282"/>
      <c r="C81" s="278"/>
      <c r="D81" s="285"/>
      <c r="E81" s="273"/>
      <c r="F81" s="33"/>
      <c r="G81" s="275"/>
      <c r="H81" s="368"/>
      <c r="I81" s="368"/>
      <c r="J81" s="33"/>
      <c r="K81" s="423"/>
      <c r="L81" s="423"/>
      <c r="M81" s="369"/>
      <c r="N81" s="369"/>
      <c r="O81" s="368"/>
      <c r="P81" s="368"/>
      <c r="Q81" s="368"/>
    </row>
    <row r="82" spans="1:17" s="284" customFormat="1" ht="13.5" customHeight="1" x14ac:dyDescent="0.3">
      <c r="A82" s="240"/>
      <c r="B82" s="282"/>
      <c r="C82" s="278"/>
      <c r="D82" s="285"/>
      <c r="E82" s="273"/>
      <c r="F82" s="33"/>
      <c r="G82" s="275"/>
      <c r="H82" s="368"/>
      <c r="I82" s="368"/>
      <c r="J82" s="33"/>
      <c r="K82" s="423"/>
      <c r="L82" s="423"/>
      <c r="M82" s="369"/>
      <c r="N82" s="369"/>
      <c r="O82" s="368"/>
      <c r="P82" s="368"/>
      <c r="Q82" s="368"/>
    </row>
    <row r="83" spans="1:17" s="284" customFormat="1" ht="13.5" customHeight="1" x14ac:dyDescent="0.3">
      <c r="A83" s="240"/>
      <c r="B83" s="282"/>
      <c r="C83" s="504"/>
      <c r="D83" s="285"/>
      <c r="E83" s="506"/>
      <c r="F83" s="33"/>
      <c r="G83" s="354"/>
      <c r="H83" s="368"/>
      <c r="I83" s="368"/>
      <c r="J83" s="367"/>
      <c r="K83" s="368"/>
      <c r="L83" s="369"/>
      <c r="M83" s="369"/>
      <c r="N83" s="369"/>
      <c r="O83" s="368"/>
      <c r="P83" s="368"/>
      <c r="Q83" s="368"/>
    </row>
    <row r="84" spans="1:17" s="284" customFormat="1" x14ac:dyDescent="0.3">
      <c r="A84" s="240"/>
      <c r="B84" s="282"/>
      <c r="C84" s="505"/>
      <c r="D84" s="285"/>
      <c r="E84" s="371"/>
      <c r="F84" s="33"/>
      <c r="G84" s="354"/>
      <c r="H84" s="303"/>
      <c r="I84" s="303"/>
      <c r="J84" s="372"/>
      <c r="K84" s="368"/>
      <c r="L84" s="369"/>
      <c r="M84" s="369"/>
      <c r="N84" s="369"/>
      <c r="O84" s="368"/>
      <c r="P84" s="368"/>
      <c r="Q84" s="368"/>
    </row>
    <row r="85" spans="1:17" s="284" customFormat="1" x14ac:dyDescent="0.3">
      <c r="A85" s="240"/>
      <c r="B85" s="282"/>
      <c r="C85" s="271" t="s">
        <v>283</v>
      </c>
      <c r="D85" s="285"/>
      <c r="E85" s="371"/>
      <c r="F85" s="33"/>
      <c r="G85" s="275"/>
      <c r="H85" s="368"/>
      <c r="I85" s="368"/>
      <c r="J85" s="372"/>
      <c r="K85" s="368"/>
      <c r="L85" s="369"/>
      <c r="M85" s="369"/>
      <c r="N85" s="369"/>
      <c r="O85" s="368"/>
      <c r="P85" s="368"/>
      <c r="Q85" s="368"/>
    </row>
    <row r="86" spans="1:17" s="284" customFormat="1" x14ac:dyDescent="0.3">
      <c r="A86" s="240"/>
      <c r="B86" s="282"/>
      <c r="C86" s="291"/>
      <c r="D86" s="285"/>
      <c r="E86" s="371"/>
      <c r="F86" s="33"/>
      <c r="G86" s="275"/>
      <c r="H86" s="368"/>
      <c r="I86" s="368"/>
      <c r="J86" s="372"/>
      <c r="K86" s="368"/>
      <c r="L86" s="369"/>
      <c r="M86" s="369"/>
      <c r="N86" s="369"/>
      <c r="O86" s="368"/>
      <c r="P86" s="368"/>
      <c r="Q86" s="368"/>
    </row>
    <row r="87" spans="1:17" s="284" customFormat="1" x14ac:dyDescent="0.3">
      <c r="A87" s="240"/>
      <c r="B87" s="282"/>
      <c r="C87" s="291" t="s">
        <v>514</v>
      </c>
      <c r="D87" s="285">
        <v>200</v>
      </c>
      <c r="E87" s="371">
        <v>1</v>
      </c>
      <c r="F87" s="33"/>
      <c r="G87" s="275">
        <v>0</v>
      </c>
      <c r="H87" s="275">
        <v>0</v>
      </c>
      <c r="I87" s="275">
        <v>0</v>
      </c>
      <c r="J87" s="275">
        <v>0</v>
      </c>
      <c r="K87" s="275"/>
      <c r="L87" s="275">
        <v>0</v>
      </c>
      <c r="M87" s="275"/>
      <c r="N87" s="275"/>
      <c r="O87" s="275">
        <v>0</v>
      </c>
      <c r="P87" s="275">
        <v>0</v>
      </c>
      <c r="Q87" s="275">
        <v>0</v>
      </c>
    </row>
    <row r="88" spans="1:17" s="284" customFormat="1" x14ac:dyDescent="0.3">
      <c r="A88" s="240"/>
      <c r="B88" s="282"/>
      <c r="C88" s="291" t="s">
        <v>515</v>
      </c>
      <c r="D88" s="285">
        <v>250</v>
      </c>
      <c r="E88" s="371">
        <v>1</v>
      </c>
      <c r="F88" s="33"/>
      <c r="G88" s="275">
        <v>0</v>
      </c>
      <c r="H88" s="275">
        <v>0</v>
      </c>
      <c r="I88" s="275">
        <v>0</v>
      </c>
      <c r="J88" s="275">
        <v>0</v>
      </c>
      <c r="K88" s="275"/>
      <c r="L88" s="275">
        <v>0</v>
      </c>
      <c r="M88" s="275"/>
      <c r="N88" s="275"/>
      <c r="O88" s="275">
        <v>0</v>
      </c>
      <c r="P88" s="275">
        <v>0</v>
      </c>
      <c r="Q88" s="275">
        <v>0</v>
      </c>
    </row>
    <row r="89" spans="1:17" s="284" customFormat="1" x14ac:dyDescent="0.3">
      <c r="A89" s="240"/>
      <c r="B89" s="282"/>
      <c r="C89" s="291" t="s">
        <v>516</v>
      </c>
      <c r="D89" s="285">
        <v>100</v>
      </c>
      <c r="E89" s="371">
        <v>1</v>
      </c>
      <c r="F89" s="33"/>
      <c r="G89" s="275">
        <v>0</v>
      </c>
      <c r="H89" s="275">
        <v>0</v>
      </c>
      <c r="I89" s="275">
        <v>0</v>
      </c>
      <c r="J89" s="275">
        <v>0</v>
      </c>
      <c r="K89" s="275"/>
      <c r="L89" s="275">
        <v>0</v>
      </c>
      <c r="M89" s="275"/>
      <c r="N89" s="275"/>
      <c r="O89" s="275">
        <v>0</v>
      </c>
      <c r="P89" s="275">
        <v>0</v>
      </c>
      <c r="Q89" s="275">
        <v>0</v>
      </c>
    </row>
    <row r="90" spans="1:17" s="284" customFormat="1" x14ac:dyDescent="0.3">
      <c r="A90" s="240"/>
      <c r="B90" s="282"/>
      <c r="C90" s="291" t="s">
        <v>517</v>
      </c>
      <c r="D90" s="285">
        <v>160</v>
      </c>
      <c r="E90" s="371">
        <v>1</v>
      </c>
      <c r="F90" s="33"/>
      <c r="G90" s="275">
        <v>0</v>
      </c>
      <c r="H90" s="275">
        <v>0</v>
      </c>
      <c r="I90" s="275">
        <v>0</v>
      </c>
      <c r="J90" s="275">
        <v>0</v>
      </c>
      <c r="K90" s="275"/>
      <c r="L90" s="275">
        <v>0</v>
      </c>
      <c r="M90" s="275"/>
      <c r="N90" s="275"/>
      <c r="O90" s="275">
        <v>0</v>
      </c>
      <c r="P90" s="275">
        <v>0</v>
      </c>
      <c r="Q90" s="275">
        <v>0</v>
      </c>
    </row>
    <row r="91" spans="1:17" s="284" customFormat="1" x14ac:dyDescent="0.3">
      <c r="A91" s="240"/>
      <c r="B91" s="282"/>
      <c r="C91" s="291" t="s">
        <v>518</v>
      </c>
      <c r="D91" s="285">
        <v>315</v>
      </c>
      <c r="E91" s="371">
        <v>1</v>
      </c>
      <c r="F91" s="33"/>
      <c r="G91" s="275">
        <v>0</v>
      </c>
      <c r="H91" s="275">
        <v>0</v>
      </c>
      <c r="I91" s="275">
        <v>0</v>
      </c>
      <c r="J91" s="275">
        <v>0</v>
      </c>
      <c r="K91" s="275"/>
      <c r="L91" s="275">
        <v>0</v>
      </c>
      <c r="M91" s="275"/>
      <c r="N91" s="275"/>
      <c r="O91" s="275">
        <v>0</v>
      </c>
      <c r="P91" s="275">
        <v>0</v>
      </c>
      <c r="Q91" s="275">
        <v>0</v>
      </c>
    </row>
    <row r="92" spans="1:17" s="284" customFormat="1" x14ac:dyDescent="0.3">
      <c r="A92" s="240"/>
      <c r="B92" s="282"/>
      <c r="C92" s="291" t="s">
        <v>519</v>
      </c>
      <c r="D92" s="285">
        <v>160</v>
      </c>
      <c r="E92" s="371">
        <v>1</v>
      </c>
      <c r="F92" s="33"/>
      <c r="G92" s="275">
        <v>0</v>
      </c>
      <c r="H92" s="275">
        <v>0</v>
      </c>
      <c r="I92" s="275">
        <v>0</v>
      </c>
      <c r="J92" s="275">
        <v>0</v>
      </c>
      <c r="K92" s="275"/>
      <c r="L92" s="275">
        <v>0</v>
      </c>
      <c r="M92" s="275"/>
      <c r="N92" s="275"/>
      <c r="O92" s="275">
        <v>0</v>
      </c>
      <c r="P92" s="275">
        <v>0</v>
      </c>
      <c r="Q92" s="275">
        <v>0</v>
      </c>
    </row>
    <row r="93" spans="1:17" s="284" customFormat="1" x14ac:dyDescent="0.3">
      <c r="A93" s="240"/>
      <c r="B93" s="282"/>
      <c r="C93" s="291" t="s">
        <v>520</v>
      </c>
      <c r="D93" s="285">
        <v>100</v>
      </c>
      <c r="E93" s="371">
        <v>1</v>
      </c>
      <c r="F93" s="33"/>
      <c r="G93" s="275">
        <v>0</v>
      </c>
      <c r="H93" s="275">
        <v>0</v>
      </c>
      <c r="I93" s="275">
        <v>0</v>
      </c>
      <c r="J93" s="275">
        <v>0</v>
      </c>
      <c r="K93" s="275"/>
      <c r="L93" s="275">
        <v>0</v>
      </c>
      <c r="M93" s="275"/>
      <c r="N93" s="275"/>
      <c r="O93" s="275">
        <v>0</v>
      </c>
      <c r="P93" s="275">
        <v>0</v>
      </c>
      <c r="Q93" s="275">
        <v>0</v>
      </c>
    </row>
    <row r="94" spans="1:17" s="284" customFormat="1" x14ac:dyDescent="0.3">
      <c r="A94" s="240"/>
      <c r="B94" s="282"/>
      <c r="C94" s="291" t="s">
        <v>521</v>
      </c>
      <c r="D94" s="285">
        <v>160</v>
      </c>
      <c r="E94" s="371">
        <v>1</v>
      </c>
      <c r="F94" s="33"/>
      <c r="G94" s="275">
        <v>0</v>
      </c>
      <c r="H94" s="275">
        <v>0</v>
      </c>
      <c r="I94" s="275">
        <v>0</v>
      </c>
      <c r="J94" s="275">
        <v>0</v>
      </c>
      <c r="K94" s="275"/>
      <c r="L94" s="275">
        <v>0</v>
      </c>
      <c r="M94" s="275"/>
      <c r="N94" s="275"/>
      <c r="O94" s="275">
        <v>0</v>
      </c>
      <c r="P94" s="275">
        <v>0</v>
      </c>
      <c r="Q94" s="275">
        <v>0</v>
      </c>
    </row>
    <row r="95" spans="1:17" s="284" customFormat="1" x14ac:dyDescent="0.3">
      <c r="A95" s="240"/>
      <c r="B95" s="282"/>
      <c r="C95" s="291" t="s">
        <v>522</v>
      </c>
      <c r="D95" s="285">
        <v>160</v>
      </c>
      <c r="E95" s="371">
        <v>1</v>
      </c>
      <c r="F95" s="33"/>
      <c r="G95" s="275">
        <v>0</v>
      </c>
      <c r="H95" s="275">
        <v>0</v>
      </c>
      <c r="I95" s="275">
        <v>0</v>
      </c>
      <c r="J95" s="275">
        <v>0</v>
      </c>
      <c r="K95" s="275"/>
      <c r="L95" s="275">
        <v>0</v>
      </c>
      <c r="M95" s="275"/>
      <c r="N95" s="275"/>
      <c r="O95" s="275">
        <v>0</v>
      </c>
      <c r="P95" s="275">
        <v>0</v>
      </c>
      <c r="Q95" s="275">
        <v>0</v>
      </c>
    </row>
    <row r="96" spans="1:17" s="284" customFormat="1" x14ac:dyDescent="0.3">
      <c r="A96" s="240"/>
      <c r="B96" s="282"/>
      <c r="C96" s="291" t="s">
        <v>523</v>
      </c>
      <c r="D96" s="285">
        <v>160</v>
      </c>
      <c r="E96" s="371">
        <v>1</v>
      </c>
      <c r="F96" s="33"/>
      <c r="G96" s="275">
        <v>0</v>
      </c>
      <c r="H96" s="275">
        <v>0</v>
      </c>
      <c r="I96" s="275">
        <v>0</v>
      </c>
      <c r="J96" s="275">
        <v>0</v>
      </c>
      <c r="K96" s="275"/>
      <c r="L96" s="275">
        <v>0</v>
      </c>
      <c r="M96" s="275"/>
      <c r="N96" s="275"/>
      <c r="O96" s="275">
        <v>0</v>
      </c>
      <c r="P96" s="275">
        <v>0</v>
      </c>
      <c r="Q96" s="275">
        <v>0</v>
      </c>
    </row>
    <row r="97" spans="1:17" s="284" customFormat="1" x14ac:dyDescent="0.3">
      <c r="A97" s="240"/>
      <c r="B97" s="282"/>
      <c r="C97" s="291" t="s">
        <v>524</v>
      </c>
      <c r="D97" s="285">
        <v>200</v>
      </c>
      <c r="E97" s="371">
        <v>1</v>
      </c>
      <c r="F97" s="33"/>
      <c r="G97" s="275">
        <v>0</v>
      </c>
      <c r="H97" s="275">
        <v>0</v>
      </c>
      <c r="I97" s="275">
        <v>0</v>
      </c>
      <c r="J97" s="275">
        <v>0</v>
      </c>
      <c r="K97" s="275"/>
      <c r="L97" s="275">
        <v>0</v>
      </c>
      <c r="M97" s="275"/>
      <c r="N97" s="275"/>
      <c r="O97" s="275">
        <v>0</v>
      </c>
      <c r="P97" s="275">
        <v>0</v>
      </c>
      <c r="Q97" s="275">
        <v>0</v>
      </c>
    </row>
    <row r="98" spans="1:17" s="284" customFormat="1" x14ac:dyDescent="0.3">
      <c r="A98" s="240"/>
      <c r="B98" s="282"/>
      <c r="C98" s="291" t="s">
        <v>525</v>
      </c>
      <c r="D98" s="285">
        <v>630</v>
      </c>
      <c r="E98" s="371">
        <v>1</v>
      </c>
      <c r="F98" s="33"/>
      <c r="G98" s="275">
        <v>0</v>
      </c>
      <c r="H98" s="275">
        <v>0</v>
      </c>
      <c r="I98" s="275">
        <v>0</v>
      </c>
      <c r="J98" s="275">
        <v>0</v>
      </c>
      <c r="K98" s="275"/>
      <c r="L98" s="275">
        <v>0</v>
      </c>
      <c r="M98" s="275"/>
      <c r="N98" s="275"/>
      <c r="O98" s="275">
        <v>0</v>
      </c>
      <c r="P98" s="275">
        <v>0</v>
      </c>
      <c r="Q98" s="275">
        <v>0</v>
      </c>
    </row>
    <row r="99" spans="1:17" s="284" customFormat="1" x14ac:dyDescent="0.3">
      <c r="A99" s="240"/>
      <c r="B99" s="282"/>
      <c r="C99" s="291" t="s">
        <v>526</v>
      </c>
      <c r="D99" s="285">
        <v>400</v>
      </c>
      <c r="E99" s="371">
        <v>1</v>
      </c>
      <c r="F99" s="33"/>
      <c r="G99" s="275">
        <v>0</v>
      </c>
      <c r="H99" s="275">
        <v>0</v>
      </c>
      <c r="I99" s="275">
        <v>0</v>
      </c>
      <c r="J99" s="275">
        <v>0</v>
      </c>
      <c r="K99" s="275"/>
      <c r="L99" s="275">
        <v>0</v>
      </c>
      <c r="M99" s="275"/>
      <c r="N99" s="275"/>
      <c r="O99" s="275">
        <v>0</v>
      </c>
      <c r="P99" s="275">
        <v>0</v>
      </c>
      <c r="Q99" s="275">
        <v>0</v>
      </c>
    </row>
    <row r="100" spans="1:17" s="284" customFormat="1" x14ac:dyDescent="0.3">
      <c r="A100" s="240"/>
      <c r="B100" s="282"/>
      <c r="C100" s="291" t="s">
        <v>527</v>
      </c>
      <c r="D100" s="285">
        <v>250</v>
      </c>
      <c r="E100" s="371">
        <v>1</v>
      </c>
      <c r="F100" s="33"/>
      <c r="G100" s="275">
        <v>0</v>
      </c>
      <c r="H100" s="275">
        <v>0</v>
      </c>
      <c r="I100" s="275">
        <v>0</v>
      </c>
      <c r="J100" s="275">
        <v>0</v>
      </c>
      <c r="K100" s="275"/>
      <c r="L100" s="275">
        <v>0</v>
      </c>
      <c r="M100" s="275"/>
      <c r="N100" s="275"/>
      <c r="O100" s="275">
        <v>0</v>
      </c>
      <c r="P100" s="275">
        <v>0</v>
      </c>
      <c r="Q100" s="275">
        <v>0</v>
      </c>
    </row>
    <row r="101" spans="1:17" s="284" customFormat="1" x14ac:dyDescent="0.3">
      <c r="A101" s="240"/>
      <c r="B101" s="282"/>
      <c r="C101" s="291" t="s">
        <v>528</v>
      </c>
      <c r="D101" s="285">
        <v>160</v>
      </c>
      <c r="E101" s="371">
        <v>1</v>
      </c>
      <c r="F101" s="33"/>
      <c r="G101" s="275">
        <v>0</v>
      </c>
      <c r="H101" s="275">
        <v>0</v>
      </c>
      <c r="I101" s="275">
        <v>0</v>
      </c>
      <c r="J101" s="275">
        <v>0</v>
      </c>
      <c r="K101" s="275"/>
      <c r="L101" s="275">
        <v>0</v>
      </c>
      <c r="M101" s="275"/>
      <c r="N101" s="275"/>
      <c r="O101" s="275">
        <v>0</v>
      </c>
      <c r="P101" s="275">
        <v>0</v>
      </c>
      <c r="Q101" s="275">
        <v>0</v>
      </c>
    </row>
    <row r="102" spans="1:17" s="284" customFormat="1" x14ac:dyDescent="0.3">
      <c r="A102" s="240"/>
      <c r="B102" s="282"/>
      <c r="C102" s="291" t="s">
        <v>529</v>
      </c>
      <c r="D102" s="285">
        <v>160</v>
      </c>
      <c r="E102" s="371">
        <v>1</v>
      </c>
      <c r="F102" s="33"/>
      <c r="G102" s="275">
        <v>0</v>
      </c>
      <c r="H102" s="275">
        <v>0</v>
      </c>
      <c r="I102" s="275">
        <v>0</v>
      </c>
      <c r="J102" s="275">
        <v>0</v>
      </c>
      <c r="K102" s="275"/>
      <c r="L102" s="275">
        <v>0</v>
      </c>
      <c r="M102" s="275"/>
      <c r="N102" s="275"/>
      <c r="O102" s="275">
        <v>0</v>
      </c>
      <c r="P102" s="275">
        <v>0</v>
      </c>
      <c r="Q102" s="275">
        <v>0</v>
      </c>
    </row>
    <row r="103" spans="1:17" s="284" customFormat="1" x14ac:dyDescent="0.3">
      <c r="A103" s="240"/>
      <c r="B103" s="282"/>
      <c r="C103" s="291" t="s">
        <v>530</v>
      </c>
      <c r="D103" s="285">
        <v>630</v>
      </c>
      <c r="E103" s="371">
        <v>1</v>
      </c>
      <c r="F103" s="33"/>
      <c r="G103" s="275">
        <v>0</v>
      </c>
      <c r="H103" s="275">
        <v>0</v>
      </c>
      <c r="I103" s="275">
        <v>0</v>
      </c>
      <c r="J103" s="275">
        <v>0</v>
      </c>
      <c r="K103" s="275"/>
      <c r="L103" s="275">
        <v>0</v>
      </c>
      <c r="M103" s="275"/>
      <c r="N103" s="275"/>
      <c r="O103" s="275">
        <v>0</v>
      </c>
      <c r="P103" s="275">
        <v>0</v>
      </c>
      <c r="Q103" s="275">
        <v>0</v>
      </c>
    </row>
    <row r="104" spans="1:17" s="284" customFormat="1" x14ac:dyDescent="0.3">
      <c r="A104" s="240"/>
      <c r="B104" s="282"/>
      <c r="C104" s="291" t="s">
        <v>531</v>
      </c>
      <c r="D104" s="285">
        <v>160</v>
      </c>
      <c r="E104" s="371">
        <v>1</v>
      </c>
      <c r="F104" s="33"/>
      <c r="G104" s="275">
        <v>0</v>
      </c>
      <c r="H104" s="275">
        <v>0</v>
      </c>
      <c r="I104" s="275">
        <v>0</v>
      </c>
      <c r="J104" s="275">
        <v>0</v>
      </c>
      <c r="K104" s="275"/>
      <c r="L104" s="275">
        <v>0</v>
      </c>
      <c r="M104" s="275"/>
      <c r="N104" s="275"/>
      <c r="O104" s="275">
        <v>0</v>
      </c>
      <c r="P104" s="275">
        <v>0</v>
      </c>
      <c r="Q104" s="275">
        <v>0</v>
      </c>
    </row>
    <row r="105" spans="1:17" s="284" customFormat="1" x14ac:dyDescent="0.3">
      <c r="A105" s="240"/>
      <c r="B105" s="282"/>
      <c r="C105" s="291" t="s">
        <v>532</v>
      </c>
      <c r="D105" s="285">
        <v>400</v>
      </c>
      <c r="E105" s="371">
        <v>1</v>
      </c>
      <c r="F105" s="33"/>
      <c r="G105" s="275">
        <v>0</v>
      </c>
      <c r="H105" s="275">
        <v>0</v>
      </c>
      <c r="I105" s="275">
        <v>0</v>
      </c>
      <c r="J105" s="275">
        <v>0</v>
      </c>
      <c r="K105" s="275"/>
      <c r="L105" s="275">
        <v>0</v>
      </c>
      <c r="M105" s="275"/>
      <c r="N105" s="275"/>
      <c r="O105" s="275">
        <v>0</v>
      </c>
      <c r="P105" s="275">
        <v>0</v>
      </c>
      <c r="Q105" s="275">
        <v>0</v>
      </c>
    </row>
    <row r="106" spans="1:17" s="284" customFormat="1" x14ac:dyDescent="0.3">
      <c r="A106" s="240"/>
      <c r="B106" s="282"/>
      <c r="C106" s="291" t="s">
        <v>533</v>
      </c>
      <c r="D106" s="285">
        <v>100</v>
      </c>
      <c r="E106" s="371">
        <v>1</v>
      </c>
      <c r="F106" s="33"/>
      <c r="G106" s="275">
        <v>0</v>
      </c>
      <c r="H106" s="275">
        <v>0</v>
      </c>
      <c r="I106" s="275">
        <v>0</v>
      </c>
      <c r="J106" s="275">
        <v>0</v>
      </c>
      <c r="K106" s="275"/>
      <c r="L106" s="275">
        <v>0</v>
      </c>
      <c r="M106" s="275"/>
      <c r="N106" s="275"/>
      <c r="O106" s="275">
        <v>0</v>
      </c>
      <c r="P106" s="275">
        <v>0</v>
      </c>
      <c r="Q106" s="275">
        <v>0</v>
      </c>
    </row>
    <row r="107" spans="1:17" s="284" customFormat="1" x14ac:dyDescent="0.3">
      <c r="A107" s="240"/>
      <c r="B107" s="282"/>
      <c r="C107" s="291" t="s">
        <v>534</v>
      </c>
      <c r="D107" s="285">
        <v>160</v>
      </c>
      <c r="E107" s="371">
        <v>1</v>
      </c>
      <c r="F107" s="33"/>
      <c r="G107" s="275">
        <v>0</v>
      </c>
      <c r="H107" s="275">
        <v>0</v>
      </c>
      <c r="I107" s="275">
        <v>0</v>
      </c>
      <c r="J107" s="275">
        <v>0</v>
      </c>
      <c r="K107" s="275"/>
      <c r="L107" s="275">
        <v>0</v>
      </c>
      <c r="M107" s="275"/>
      <c r="N107" s="275"/>
      <c r="O107" s="275">
        <v>0</v>
      </c>
      <c r="P107" s="275">
        <v>0</v>
      </c>
      <c r="Q107" s="275">
        <v>0</v>
      </c>
    </row>
    <row r="108" spans="1:17" s="284" customFormat="1" x14ac:dyDescent="0.3">
      <c r="A108" s="240"/>
      <c r="B108" s="282"/>
      <c r="C108" s="291" t="s">
        <v>535</v>
      </c>
      <c r="D108" s="285">
        <v>315</v>
      </c>
      <c r="E108" s="371">
        <v>1</v>
      </c>
      <c r="F108" s="33"/>
      <c r="G108" s="275">
        <v>0</v>
      </c>
      <c r="H108" s="275">
        <v>0</v>
      </c>
      <c r="I108" s="275">
        <v>0</v>
      </c>
      <c r="J108" s="275">
        <v>0</v>
      </c>
      <c r="K108" s="275"/>
      <c r="L108" s="275">
        <v>0</v>
      </c>
      <c r="M108" s="275"/>
      <c r="N108" s="275"/>
      <c r="O108" s="275">
        <v>0</v>
      </c>
      <c r="P108" s="275">
        <v>0</v>
      </c>
      <c r="Q108" s="275">
        <v>0</v>
      </c>
    </row>
    <row r="109" spans="1:17" s="284" customFormat="1" x14ac:dyDescent="0.3">
      <c r="A109" s="240"/>
      <c r="B109" s="282"/>
      <c r="C109" s="291" t="s">
        <v>536</v>
      </c>
      <c r="D109" s="285">
        <v>500</v>
      </c>
      <c r="E109" s="371">
        <v>1</v>
      </c>
      <c r="F109" s="33"/>
      <c r="G109" s="275">
        <v>0</v>
      </c>
      <c r="H109" s="275">
        <v>0</v>
      </c>
      <c r="I109" s="275">
        <v>0</v>
      </c>
      <c r="J109" s="275">
        <v>0</v>
      </c>
      <c r="K109" s="275"/>
      <c r="L109" s="275">
        <v>0</v>
      </c>
      <c r="M109" s="275"/>
      <c r="N109" s="275"/>
      <c r="O109" s="275">
        <v>0</v>
      </c>
      <c r="P109" s="275">
        <v>0</v>
      </c>
      <c r="Q109" s="275">
        <v>0</v>
      </c>
    </row>
    <row r="110" spans="1:17" s="284" customFormat="1" x14ac:dyDescent="0.3">
      <c r="A110" s="240"/>
      <c r="B110" s="282"/>
      <c r="C110" s="291" t="s">
        <v>537</v>
      </c>
      <c r="D110" s="285">
        <v>250</v>
      </c>
      <c r="E110" s="371">
        <v>1</v>
      </c>
      <c r="F110" s="33"/>
      <c r="G110" s="275">
        <v>0</v>
      </c>
      <c r="H110" s="275">
        <v>0</v>
      </c>
      <c r="I110" s="275">
        <v>0</v>
      </c>
      <c r="J110" s="275">
        <v>0</v>
      </c>
      <c r="K110" s="275"/>
      <c r="L110" s="275">
        <v>0</v>
      </c>
      <c r="M110" s="275"/>
      <c r="N110" s="275"/>
      <c r="O110" s="275">
        <v>0</v>
      </c>
      <c r="P110" s="275">
        <v>0</v>
      </c>
      <c r="Q110" s="275">
        <v>0</v>
      </c>
    </row>
    <row r="111" spans="1:17" s="284" customFormat="1" x14ac:dyDescent="0.3">
      <c r="A111" s="240"/>
      <c r="B111" s="282"/>
      <c r="C111" s="291" t="s">
        <v>538</v>
      </c>
      <c r="D111" s="285">
        <v>250</v>
      </c>
      <c r="E111" s="371">
        <v>1</v>
      </c>
      <c r="F111" s="33"/>
      <c r="G111" s="275">
        <v>0</v>
      </c>
      <c r="H111" s="275">
        <v>0</v>
      </c>
      <c r="I111" s="275">
        <v>0</v>
      </c>
      <c r="J111" s="275">
        <v>0</v>
      </c>
      <c r="K111" s="275"/>
      <c r="L111" s="275">
        <v>0</v>
      </c>
      <c r="M111" s="275"/>
      <c r="N111" s="275"/>
      <c r="O111" s="275">
        <v>0</v>
      </c>
      <c r="P111" s="275">
        <v>0</v>
      </c>
      <c r="Q111" s="275">
        <v>0</v>
      </c>
    </row>
    <row r="112" spans="1:17" s="284" customFormat="1" x14ac:dyDescent="0.3">
      <c r="A112" s="240"/>
      <c r="B112" s="282"/>
      <c r="C112" s="291" t="s">
        <v>539</v>
      </c>
      <c r="D112" s="285">
        <v>1250</v>
      </c>
      <c r="E112" s="371">
        <v>1</v>
      </c>
      <c r="F112" s="33"/>
      <c r="G112" s="275">
        <v>0</v>
      </c>
      <c r="H112" s="275">
        <v>0</v>
      </c>
      <c r="I112" s="275">
        <v>0</v>
      </c>
      <c r="J112" s="275">
        <v>0</v>
      </c>
      <c r="K112" s="275"/>
      <c r="L112" s="275">
        <v>0</v>
      </c>
      <c r="M112" s="275"/>
      <c r="N112" s="275"/>
      <c r="O112" s="275">
        <v>0</v>
      </c>
      <c r="P112" s="275">
        <v>0</v>
      </c>
      <c r="Q112" s="275">
        <v>0</v>
      </c>
    </row>
    <row r="113" spans="1:17" s="284" customFormat="1" x14ac:dyDescent="0.3">
      <c r="A113" s="240"/>
      <c r="B113" s="282"/>
      <c r="C113" s="291" t="s">
        <v>540</v>
      </c>
      <c r="D113" s="285">
        <v>400</v>
      </c>
      <c r="E113" s="371">
        <v>1</v>
      </c>
      <c r="F113" s="33"/>
      <c r="G113" s="275">
        <v>0</v>
      </c>
      <c r="H113" s="275">
        <v>0</v>
      </c>
      <c r="I113" s="275">
        <v>0</v>
      </c>
      <c r="J113" s="275">
        <v>0</v>
      </c>
      <c r="K113" s="275"/>
      <c r="L113" s="275">
        <v>0</v>
      </c>
      <c r="M113" s="275"/>
      <c r="N113" s="275"/>
      <c r="O113" s="275">
        <v>0</v>
      </c>
      <c r="P113" s="275">
        <v>0</v>
      </c>
      <c r="Q113" s="275">
        <v>0</v>
      </c>
    </row>
    <row r="114" spans="1:17" s="284" customFormat="1" x14ac:dyDescent="0.3">
      <c r="A114" s="240"/>
      <c r="B114" s="282"/>
      <c r="C114" s="291" t="s">
        <v>541</v>
      </c>
      <c r="D114" s="285">
        <v>160</v>
      </c>
      <c r="E114" s="371">
        <v>1</v>
      </c>
      <c r="F114" s="33"/>
      <c r="G114" s="275">
        <v>0</v>
      </c>
      <c r="H114" s="275">
        <v>0</v>
      </c>
      <c r="I114" s="275">
        <v>0</v>
      </c>
      <c r="J114" s="275">
        <v>0</v>
      </c>
      <c r="K114" s="275"/>
      <c r="L114" s="275">
        <v>0</v>
      </c>
      <c r="M114" s="275"/>
      <c r="N114" s="275"/>
      <c r="O114" s="275">
        <v>0</v>
      </c>
      <c r="P114" s="275">
        <v>0</v>
      </c>
      <c r="Q114" s="275">
        <v>0</v>
      </c>
    </row>
    <row r="115" spans="1:17" s="284" customFormat="1" x14ac:dyDescent="0.3">
      <c r="A115" s="240"/>
      <c r="B115" s="282"/>
      <c r="C115" s="291" t="s">
        <v>542</v>
      </c>
      <c r="D115" s="285">
        <v>160</v>
      </c>
      <c r="E115" s="371">
        <v>1</v>
      </c>
      <c r="F115" s="33"/>
      <c r="G115" s="275">
        <v>0</v>
      </c>
      <c r="H115" s="275">
        <v>0</v>
      </c>
      <c r="I115" s="275">
        <v>0</v>
      </c>
      <c r="J115" s="275">
        <v>0</v>
      </c>
      <c r="K115" s="275"/>
      <c r="L115" s="275">
        <v>0</v>
      </c>
      <c r="M115" s="275"/>
      <c r="N115" s="275"/>
      <c r="O115" s="275">
        <v>0</v>
      </c>
      <c r="P115" s="275">
        <v>0</v>
      </c>
      <c r="Q115" s="275">
        <v>0</v>
      </c>
    </row>
    <row r="116" spans="1:17" s="284" customFormat="1" x14ac:dyDescent="0.3">
      <c r="A116" s="240"/>
      <c r="B116" s="282"/>
      <c r="C116" s="291" t="s">
        <v>543</v>
      </c>
      <c r="D116" s="285">
        <v>250</v>
      </c>
      <c r="E116" s="371">
        <v>1</v>
      </c>
      <c r="F116" s="33"/>
      <c r="G116" s="275">
        <v>0</v>
      </c>
      <c r="H116" s="275">
        <v>0</v>
      </c>
      <c r="I116" s="275">
        <v>0</v>
      </c>
      <c r="J116" s="275">
        <v>0</v>
      </c>
      <c r="K116" s="275"/>
      <c r="L116" s="275">
        <v>0</v>
      </c>
      <c r="M116" s="275"/>
      <c r="N116" s="275"/>
      <c r="O116" s="275">
        <v>0</v>
      </c>
      <c r="P116" s="275">
        <v>0</v>
      </c>
      <c r="Q116" s="275">
        <v>0</v>
      </c>
    </row>
    <row r="117" spans="1:17" s="284" customFormat="1" x14ac:dyDescent="0.3">
      <c r="A117" s="240"/>
      <c r="B117" s="282"/>
      <c r="C117" s="291" t="s">
        <v>544</v>
      </c>
      <c r="D117" s="285">
        <v>160</v>
      </c>
      <c r="E117" s="371">
        <v>1</v>
      </c>
      <c r="F117" s="33"/>
      <c r="G117" s="275">
        <v>0</v>
      </c>
      <c r="H117" s="275">
        <v>0</v>
      </c>
      <c r="I117" s="275">
        <v>0</v>
      </c>
      <c r="J117" s="275">
        <v>0</v>
      </c>
      <c r="K117" s="275"/>
      <c r="L117" s="275">
        <v>0</v>
      </c>
      <c r="M117" s="275"/>
      <c r="N117" s="275"/>
      <c r="O117" s="275">
        <v>0</v>
      </c>
      <c r="P117" s="275">
        <v>0</v>
      </c>
      <c r="Q117" s="275">
        <v>0</v>
      </c>
    </row>
    <row r="118" spans="1:17" s="284" customFormat="1" x14ac:dyDescent="0.3">
      <c r="A118" s="240"/>
      <c r="B118" s="282"/>
      <c r="C118" s="373" t="s">
        <v>545</v>
      </c>
      <c r="D118" s="285">
        <v>250</v>
      </c>
      <c r="E118" s="371">
        <v>1</v>
      </c>
      <c r="F118" s="33"/>
      <c r="G118" s="275">
        <v>0</v>
      </c>
      <c r="H118" s="275">
        <v>0</v>
      </c>
      <c r="I118" s="275">
        <v>0</v>
      </c>
      <c r="J118" s="275">
        <v>0</v>
      </c>
      <c r="K118" s="275"/>
      <c r="L118" s="275">
        <v>0</v>
      </c>
      <c r="M118" s="275"/>
      <c r="N118" s="275"/>
      <c r="O118" s="275">
        <v>0</v>
      </c>
      <c r="P118" s="275">
        <v>0</v>
      </c>
      <c r="Q118" s="275">
        <v>0</v>
      </c>
    </row>
    <row r="119" spans="1:17" s="284" customFormat="1" x14ac:dyDescent="0.3">
      <c r="A119" s="240"/>
      <c r="B119" s="282"/>
      <c r="C119" s="291" t="s">
        <v>546</v>
      </c>
      <c r="D119" s="285">
        <v>100</v>
      </c>
      <c r="E119" s="371">
        <v>1</v>
      </c>
      <c r="F119" s="33"/>
      <c r="G119" s="275">
        <v>0</v>
      </c>
      <c r="H119" s="275">
        <v>0</v>
      </c>
      <c r="I119" s="275">
        <v>0</v>
      </c>
      <c r="J119" s="275">
        <v>0</v>
      </c>
      <c r="K119" s="275"/>
      <c r="L119" s="275">
        <v>0</v>
      </c>
      <c r="M119" s="275"/>
      <c r="N119" s="275"/>
      <c r="O119" s="275">
        <v>0</v>
      </c>
      <c r="P119" s="275">
        <v>0</v>
      </c>
      <c r="Q119" s="275">
        <v>0</v>
      </c>
    </row>
    <row r="120" spans="1:17" s="284" customFormat="1" x14ac:dyDescent="0.3">
      <c r="A120" s="240"/>
      <c r="B120" s="282"/>
      <c r="C120" s="291" t="s">
        <v>547</v>
      </c>
      <c r="D120" s="285">
        <v>100</v>
      </c>
      <c r="E120" s="371">
        <v>1</v>
      </c>
      <c r="F120" s="33"/>
      <c r="G120" s="275">
        <v>0</v>
      </c>
      <c r="H120" s="275">
        <v>0</v>
      </c>
      <c r="I120" s="275">
        <v>0</v>
      </c>
      <c r="J120" s="275">
        <v>0</v>
      </c>
      <c r="K120" s="275"/>
      <c r="L120" s="275">
        <v>0</v>
      </c>
      <c r="M120" s="275"/>
      <c r="N120" s="275"/>
      <c r="O120" s="275">
        <v>0</v>
      </c>
      <c r="P120" s="275">
        <v>0</v>
      </c>
      <c r="Q120" s="275">
        <v>0</v>
      </c>
    </row>
    <row r="121" spans="1:17" s="284" customFormat="1" x14ac:dyDescent="0.3">
      <c r="A121" s="240"/>
      <c r="B121" s="282"/>
      <c r="C121" s="291" t="s">
        <v>548</v>
      </c>
      <c r="D121" s="285">
        <v>200</v>
      </c>
      <c r="E121" s="371">
        <v>1</v>
      </c>
      <c r="F121" s="33"/>
      <c r="G121" s="275">
        <v>0</v>
      </c>
      <c r="H121" s="275">
        <v>0</v>
      </c>
      <c r="I121" s="275">
        <v>0</v>
      </c>
      <c r="J121" s="275">
        <v>0</v>
      </c>
      <c r="K121" s="275"/>
      <c r="L121" s="275">
        <v>0</v>
      </c>
      <c r="M121" s="275"/>
      <c r="N121" s="275"/>
      <c r="O121" s="275">
        <v>0</v>
      </c>
      <c r="P121" s="275">
        <v>0</v>
      </c>
      <c r="Q121" s="275">
        <v>0</v>
      </c>
    </row>
    <row r="122" spans="1:17" s="284" customFormat="1" x14ac:dyDescent="0.3">
      <c r="A122" s="240"/>
      <c r="B122" s="282"/>
      <c r="C122" s="291" t="s">
        <v>549</v>
      </c>
      <c r="D122" s="285">
        <v>160</v>
      </c>
      <c r="E122" s="371">
        <v>1</v>
      </c>
      <c r="F122" s="33"/>
      <c r="G122" s="275">
        <v>0</v>
      </c>
      <c r="H122" s="275">
        <v>0</v>
      </c>
      <c r="I122" s="275">
        <v>0</v>
      </c>
      <c r="J122" s="275">
        <v>0</v>
      </c>
      <c r="K122" s="275"/>
      <c r="L122" s="275">
        <v>0</v>
      </c>
      <c r="M122" s="275"/>
      <c r="N122" s="275"/>
      <c r="O122" s="275">
        <v>0</v>
      </c>
      <c r="P122" s="275">
        <v>0</v>
      </c>
      <c r="Q122" s="275">
        <v>0</v>
      </c>
    </row>
    <row r="123" spans="1:17" s="284" customFormat="1" x14ac:dyDescent="0.3">
      <c r="A123" s="240"/>
      <c r="B123" s="282"/>
      <c r="C123" s="291" t="s">
        <v>550</v>
      </c>
      <c r="D123" s="285">
        <v>250</v>
      </c>
      <c r="E123" s="371">
        <v>1</v>
      </c>
      <c r="F123" s="33"/>
      <c r="G123" s="275">
        <v>0</v>
      </c>
      <c r="H123" s="275">
        <v>0</v>
      </c>
      <c r="I123" s="275">
        <v>0</v>
      </c>
      <c r="J123" s="275">
        <v>0</v>
      </c>
      <c r="K123" s="275"/>
      <c r="L123" s="275">
        <v>0</v>
      </c>
      <c r="M123" s="275"/>
      <c r="N123" s="275"/>
      <c r="O123" s="275">
        <v>0</v>
      </c>
      <c r="P123" s="275">
        <v>0</v>
      </c>
      <c r="Q123" s="275">
        <v>0</v>
      </c>
    </row>
    <row r="124" spans="1:17" s="284" customFormat="1" x14ac:dyDescent="0.3">
      <c r="A124" s="240"/>
      <c r="B124" s="282"/>
      <c r="C124" s="291" t="s">
        <v>551</v>
      </c>
      <c r="D124" s="285">
        <v>250</v>
      </c>
      <c r="E124" s="371">
        <v>1</v>
      </c>
      <c r="F124" s="33"/>
      <c r="G124" s="275">
        <v>0</v>
      </c>
      <c r="H124" s="275">
        <v>0</v>
      </c>
      <c r="I124" s="275">
        <v>0</v>
      </c>
      <c r="J124" s="275">
        <v>0</v>
      </c>
      <c r="K124" s="275"/>
      <c r="L124" s="275">
        <v>0</v>
      </c>
      <c r="M124" s="275"/>
      <c r="N124" s="275"/>
      <c r="O124" s="275">
        <v>0</v>
      </c>
      <c r="P124" s="275">
        <v>0</v>
      </c>
      <c r="Q124" s="275">
        <v>0</v>
      </c>
    </row>
    <row r="125" spans="1:17" s="284" customFormat="1" x14ac:dyDescent="0.3">
      <c r="A125" s="240"/>
      <c r="B125" s="282"/>
      <c r="C125" s="291" t="s">
        <v>552</v>
      </c>
      <c r="D125" s="285">
        <v>630</v>
      </c>
      <c r="E125" s="371">
        <v>1</v>
      </c>
      <c r="F125" s="33"/>
      <c r="G125" s="275">
        <v>0</v>
      </c>
      <c r="H125" s="275">
        <v>0</v>
      </c>
      <c r="I125" s="275">
        <v>0</v>
      </c>
      <c r="J125" s="275">
        <v>0</v>
      </c>
      <c r="K125" s="275"/>
      <c r="L125" s="275">
        <v>0</v>
      </c>
      <c r="M125" s="275"/>
      <c r="N125" s="275"/>
      <c r="O125" s="275">
        <v>0</v>
      </c>
      <c r="P125" s="275">
        <v>0</v>
      </c>
      <c r="Q125" s="275">
        <v>0</v>
      </c>
    </row>
    <row r="126" spans="1:17" s="284" customFormat="1" x14ac:dyDescent="0.3">
      <c r="A126" s="240"/>
      <c r="B126" s="282"/>
      <c r="C126" s="291" t="s">
        <v>553</v>
      </c>
      <c r="D126" s="285">
        <v>250</v>
      </c>
      <c r="E126" s="371">
        <v>1</v>
      </c>
      <c r="F126" s="33"/>
      <c r="G126" s="275">
        <v>0</v>
      </c>
      <c r="H126" s="275">
        <v>0</v>
      </c>
      <c r="I126" s="275">
        <v>0</v>
      </c>
      <c r="J126" s="275">
        <v>0</v>
      </c>
      <c r="K126" s="275"/>
      <c r="L126" s="275">
        <v>0</v>
      </c>
      <c r="M126" s="275"/>
      <c r="N126" s="275"/>
      <c r="O126" s="275">
        <v>0</v>
      </c>
      <c r="P126" s="275">
        <v>0</v>
      </c>
      <c r="Q126" s="275">
        <v>0</v>
      </c>
    </row>
    <row r="127" spans="1:17" s="284" customFormat="1" x14ac:dyDescent="0.3">
      <c r="A127" s="240"/>
      <c r="B127" s="282"/>
      <c r="C127" s="291" t="s">
        <v>554</v>
      </c>
      <c r="D127" s="285">
        <v>250</v>
      </c>
      <c r="E127" s="371">
        <v>1</v>
      </c>
      <c r="F127" s="33"/>
      <c r="G127" s="275">
        <v>0</v>
      </c>
      <c r="H127" s="275">
        <v>0</v>
      </c>
      <c r="I127" s="275">
        <v>0</v>
      </c>
      <c r="J127" s="275">
        <v>0</v>
      </c>
      <c r="K127" s="275"/>
      <c r="L127" s="275">
        <v>0</v>
      </c>
      <c r="M127" s="275"/>
      <c r="N127" s="275"/>
      <c r="O127" s="275">
        <v>0</v>
      </c>
      <c r="P127" s="275">
        <v>0</v>
      </c>
      <c r="Q127" s="275">
        <v>0</v>
      </c>
    </row>
    <row r="128" spans="1:17" s="284" customFormat="1" x14ac:dyDescent="0.3">
      <c r="A128" s="240"/>
      <c r="B128" s="282"/>
      <c r="C128" s="291" t="s">
        <v>555</v>
      </c>
      <c r="D128" s="285">
        <v>160</v>
      </c>
      <c r="E128" s="371">
        <v>1</v>
      </c>
      <c r="F128" s="33"/>
      <c r="G128" s="275">
        <v>0</v>
      </c>
      <c r="H128" s="275">
        <v>0</v>
      </c>
      <c r="I128" s="275">
        <v>0</v>
      </c>
      <c r="J128" s="275">
        <v>0</v>
      </c>
      <c r="K128" s="275"/>
      <c r="L128" s="275">
        <v>0</v>
      </c>
      <c r="M128" s="275"/>
      <c r="N128" s="275"/>
      <c r="O128" s="275">
        <v>0</v>
      </c>
      <c r="P128" s="275">
        <v>0</v>
      </c>
      <c r="Q128" s="275">
        <v>0</v>
      </c>
    </row>
    <row r="129" spans="1:18" s="284" customFormat="1" x14ac:dyDescent="0.3">
      <c r="A129" s="240"/>
      <c r="B129" s="282"/>
      <c r="C129" s="291" t="s">
        <v>556</v>
      </c>
      <c r="D129" s="285">
        <v>160</v>
      </c>
      <c r="E129" s="371">
        <v>1</v>
      </c>
      <c r="F129" s="33"/>
      <c r="G129" s="275">
        <v>0</v>
      </c>
      <c r="H129" s="275">
        <v>0</v>
      </c>
      <c r="I129" s="275">
        <v>0</v>
      </c>
      <c r="J129" s="275">
        <v>0</v>
      </c>
      <c r="K129" s="275"/>
      <c r="L129" s="275">
        <v>0</v>
      </c>
      <c r="M129" s="275"/>
      <c r="N129" s="275"/>
      <c r="O129" s="275">
        <v>0</v>
      </c>
      <c r="P129" s="275">
        <v>0</v>
      </c>
      <c r="Q129" s="275">
        <v>0</v>
      </c>
    </row>
    <row r="130" spans="1:18" s="284" customFormat="1" x14ac:dyDescent="0.3">
      <c r="A130" s="240"/>
      <c r="B130" s="282"/>
      <c r="C130" s="291" t="s">
        <v>557</v>
      </c>
      <c r="D130" s="285">
        <v>160</v>
      </c>
      <c r="E130" s="371">
        <v>1</v>
      </c>
      <c r="F130" s="33"/>
      <c r="G130" s="275">
        <v>0</v>
      </c>
      <c r="H130" s="275">
        <v>0</v>
      </c>
      <c r="I130" s="275">
        <v>0</v>
      </c>
      <c r="J130" s="275">
        <v>0</v>
      </c>
      <c r="K130" s="275"/>
      <c r="L130" s="275">
        <v>0</v>
      </c>
      <c r="M130" s="275"/>
      <c r="N130" s="275"/>
      <c r="O130" s="275">
        <v>0</v>
      </c>
      <c r="P130" s="275">
        <v>0</v>
      </c>
      <c r="Q130" s="275">
        <v>0</v>
      </c>
    </row>
    <row r="131" spans="1:18" s="284" customFormat="1" x14ac:dyDescent="0.3">
      <c r="A131" s="240"/>
      <c r="B131" s="282"/>
      <c r="C131" s="291" t="s">
        <v>558</v>
      </c>
      <c r="D131" s="285">
        <v>250</v>
      </c>
      <c r="E131" s="371">
        <v>1</v>
      </c>
      <c r="F131" s="33"/>
      <c r="G131" s="275">
        <v>0</v>
      </c>
      <c r="H131" s="275">
        <v>0</v>
      </c>
      <c r="I131" s="275">
        <v>0</v>
      </c>
      <c r="J131" s="275">
        <v>0</v>
      </c>
      <c r="K131" s="275"/>
      <c r="L131" s="275">
        <v>0</v>
      </c>
      <c r="M131" s="275"/>
      <c r="N131" s="275"/>
      <c r="O131" s="275">
        <v>0</v>
      </c>
      <c r="P131" s="275">
        <v>0</v>
      </c>
      <c r="Q131" s="275">
        <v>0</v>
      </c>
    </row>
    <row r="132" spans="1:18" x14ac:dyDescent="0.3">
      <c r="C132" s="505" t="s">
        <v>559</v>
      </c>
      <c r="D132" s="285">
        <v>200</v>
      </c>
      <c r="E132" s="371">
        <v>1</v>
      </c>
      <c r="F132" s="33"/>
      <c r="G132" s="275">
        <v>0</v>
      </c>
      <c r="H132" s="275">
        <v>0</v>
      </c>
      <c r="I132" s="275">
        <v>0</v>
      </c>
      <c r="J132" s="275">
        <v>0</v>
      </c>
      <c r="K132" s="275"/>
      <c r="L132" s="275">
        <v>0</v>
      </c>
      <c r="M132" s="275"/>
      <c r="N132" s="275"/>
      <c r="O132" s="275">
        <v>0</v>
      </c>
      <c r="P132" s="275">
        <v>0</v>
      </c>
      <c r="Q132" s="275">
        <v>0</v>
      </c>
    </row>
    <row r="133" spans="1:18" x14ac:dyDescent="0.3">
      <c r="C133" s="505" t="s">
        <v>560</v>
      </c>
      <c r="D133" s="285">
        <v>160</v>
      </c>
      <c r="E133" s="371">
        <v>1</v>
      </c>
      <c r="F133" s="33"/>
      <c r="G133" s="275">
        <v>0</v>
      </c>
      <c r="H133" s="275">
        <v>0</v>
      </c>
      <c r="I133" s="275">
        <v>0</v>
      </c>
      <c r="J133" s="275">
        <v>0</v>
      </c>
      <c r="K133" s="275"/>
      <c r="L133" s="275">
        <v>0</v>
      </c>
      <c r="M133" s="275"/>
      <c r="N133" s="275"/>
      <c r="O133" s="275">
        <v>0</v>
      </c>
      <c r="P133" s="275">
        <v>0</v>
      </c>
      <c r="Q133" s="275">
        <v>0</v>
      </c>
    </row>
    <row r="134" spans="1:18" x14ac:dyDescent="0.3">
      <c r="C134" s="505" t="s">
        <v>561</v>
      </c>
      <c r="D134" s="285">
        <v>100</v>
      </c>
      <c r="E134" s="371">
        <v>1</v>
      </c>
      <c r="F134" s="33"/>
      <c r="G134" s="275">
        <v>0</v>
      </c>
      <c r="H134" s="275">
        <v>0</v>
      </c>
      <c r="I134" s="275">
        <v>0</v>
      </c>
      <c r="J134" s="275">
        <v>0</v>
      </c>
      <c r="K134" s="275"/>
      <c r="L134" s="275">
        <v>0</v>
      </c>
      <c r="M134" s="275"/>
      <c r="N134" s="275"/>
      <c r="O134" s="275">
        <v>0</v>
      </c>
      <c r="P134" s="275">
        <v>0</v>
      </c>
      <c r="Q134" s="275">
        <v>0</v>
      </c>
    </row>
    <row r="135" spans="1:18" x14ac:dyDescent="0.3">
      <c r="C135" s="505" t="s">
        <v>562</v>
      </c>
      <c r="D135" s="285">
        <v>100</v>
      </c>
      <c r="E135" s="371">
        <v>1</v>
      </c>
      <c r="F135" s="33"/>
      <c r="G135" s="275">
        <v>0</v>
      </c>
      <c r="H135" s="275">
        <v>0</v>
      </c>
      <c r="I135" s="275">
        <v>0</v>
      </c>
      <c r="J135" s="275">
        <v>0</v>
      </c>
      <c r="K135" s="275"/>
      <c r="L135" s="275">
        <v>0</v>
      </c>
      <c r="M135" s="275"/>
      <c r="N135" s="275"/>
      <c r="O135" s="275">
        <v>0</v>
      </c>
      <c r="P135" s="275">
        <v>0</v>
      </c>
      <c r="Q135" s="275">
        <v>0</v>
      </c>
    </row>
    <row r="137" spans="1:18" x14ac:dyDescent="0.3">
      <c r="C137" s="305" t="s">
        <v>10</v>
      </c>
      <c r="D137" s="305"/>
      <c r="E137" s="358"/>
      <c r="F137" s="305"/>
      <c r="G137" s="307">
        <v>143.12142999999998</v>
      </c>
      <c r="H137" s="307">
        <v>97.108976018677268</v>
      </c>
      <c r="I137" s="307">
        <v>45.142393981322726</v>
      </c>
      <c r="J137" s="307"/>
      <c r="K137" s="307"/>
      <c r="L137" s="307"/>
      <c r="M137" s="307"/>
      <c r="N137" s="307"/>
      <c r="O137" s="307">
        <v>3.8506718337957988</v>
      </c>
      <c r="P137" s="307">
        <v>48.993065815118541</v>
      </c>
      <c r="Q137" s="307">
        <v>94.128364184881477</v>
      </c>
    </row>
    <row r="138" spans="1:18" x14ac:dyDescent="0.3">
      <c r="E138" s="238">
        <v>5</v>
      </c>
    </row>
    <row r="139" spans="1:18" x14ac:dyDescent="0.3">
      <c r="R139" s="853"/>
    </row>
    <row r="140" spans="1:18" x14ac:dyDescent="0.3">
      <c r="F140" s="303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B100"/>
  <sheetViews>
    <sheetView zoomScale="70" zoomScaleNormal="70" zoomScaleSheetLayoutView="80" workbookViewId="0">
      <selection activeCell="B40" sqref="B40"/>
    </sheetView>
  </sheetViews>
  <sheetFormatPr defaultColWidth="3.6640625" defaultRowHeight="13.2" x14ac:dyDescent="0.3"/>
  <cols>
    <col min="1" max="1" width="3.6640625" style="240" customWidth="1"/>
    <col min="2" max="2" width="19.109375" style="240" customWidth="1"/>
    <col min="3" max="3" width="35.5546875" style="240" customWidth="1"/>
    <col min="4" max="4" width="10.6640625" style="240" customWidth="1"/>
    <col min="5" max="5" width="10.6640625" style="238" customWidth="1"/>
    <col min="6" max="6" width="15.6640625" style="240" customWidth="1"/>
    <col min="7" max="7" width="15.6640625" style="303" customWidth="1" collapsed="1"/>
    <col min="8" max="9" width="15.6640625" style="303" customWidth="1"/>
    <col min="10" max="10" width="12.33203125" style="303" bestFit="1" customWidth="1"/>
    <col min="11" max="11" width="15.44140625" style="303" customWidth="1"/>
    <col min="12" max="12" width="18.33203125" style="304" customWidth="1"/>
    <col min="13" max="13" width="13.88671875" style="304" customWidth="1"/>
    <col min="14" max="14" width="11.44140625" style="304" customWidth="1"/>
    <col min="15" max="15" width="12.5546875" style="303" customWidth="1"/>
    <col min="16" max="16" width="14.109375" style="303" customWidth="1"/>
    <col min="17" max="17" width="11.5546875" style="303" customWidth="1"/>
    <col min="18" max="18" width="11.88671875" style="303" customWidth="1" collapsed="1"/>
    <col min="19" max="22" width="5.6640625" style="303" customWidth="1"/>
    <col min="23" max="25" width="11.88671875" style="303" customWidth="1"/>
    <col min="26" max="254" width="9.109375" style="303" customWidth="1"/>
    <col min="255" max="16384" width="3.6640625" style="303"/>
  </cols>
  <sheetData>
    <row r="1" spans="1:28" s="240" customFormat="1" ht="12.75" x14ac:dyDescent="0.25">
      <c r="B1" s="241"/>
      <c r="C1" s="241"/>
      <c r="D1" s="242"/>
      <c r="E1" s="238"/>
      <c r="F1" s="242"/>
      <c r="G1" s="245"/>
      <c r="H1" s="245"/>
      <c r="I1" s="245"/>
      <c r="K1" s="245"/>
      <c r="L1" s="246"/>
      <c r="M1" s="246"/>
      <c r="N1" s="246"/>
      <c r="O1" s="245"/>
      <c r="P1" s="245"/>
      <c r="Q1" s="245"/>
    </row>
    <row r="2" spans="1:28" s="240" customFormat="1" ht="12.75" x14ac:dyDescent="0.25">
      <c r="B2" s="247" t="s">
        <v>11</v>
      </c>
      <c r="C2" s="248"/>
      <c r="E2" s="238"/>
      <c r="F2" s="869">
        <v>44287</v>
      </c>
      <c r="G2" s="245"/>
      <c r="H2" s="245"/>
      <c r="I2" s="245"/>
      <c r="K2" s="245"/>
      <c r="L2" s="246"/>
      <c r="M2" s="246"/>
      <c r="N2" s="246"/>
      <c r="O2" s="245"/>
      <c r="P2" s="245"/>
      <c r="Q2" s="245"/>
    </row>
    <row r="3" spans="1:28" s="240" customFormat="1" ht="12.75" x14ac:dyDescent="0.25">
      <c r="B3" s="248" t="s">
        <v>240</v>
      </c>
      <c r="C3" s="255" t="s">
        <v>565</v>
      </c>
      <c r="E3" s="238"/>
      <c r="G3" s="245"/>
      <c r="H3" s="245"/>
      <c r="I3" s="245"/>
      <c r="K3" s="245"/>
      <c r="L3" s="246"/>
      <c r="M3" s="246"/>
      <c r="N3" s="246"/>
      <c r="O3" s="245"/>
      <c r="P3" s="245"/>
      <c r="Q3" s="245"/>
    </row>
    <row r="4" spans="1:28" s="240" customFormat="1" ht="12.75" x14ac:dyDescent="0.25">
      <c r="B4" s="249" t="s">
        <v>14</v>
      </c>
      <c r="C4" s="256" t="s">
        <v>4</v>
      </c>
      <c r="E4" s="238"/>
      <c r="G4" s="245"/>
      <c r="H4" s="245"/>
      <c r="I4" s="245"/>
      <c r="K4" s="245"/>
      <c r="L4" s="246"/>
      <c r="M4" s="246"/>
      <c r="N4" s="246"/>
      <c r="O4" s="245"/>
      <c r="P4" s="245"/>
      <c r="Q4" s="245"/>
    </row>
    <row r="5" spans="1:28" s="240" customFormat="1" ht="12.75" x14ac:dyDescent="0.25">
      <c r="B5" s="249" t="s">
        <v>16</v>
      </c>
      <c r="C5" s="257">
        <v>35</v>
      </c>
      <c r="E5" s="238"/>
      <c r="G5" s="245"/>
      <c r="H5" s="245"/>
      <c r="I5" s="245"/>
      <c r="K5" s="245"/>
      <c r="L5" s="246"/>
      <c r="M5" s="246"/>
      <c r="N5" s="246"/>
      <c r="O5" s="245"/>
      <c r="P5" s="245"/>
      <c r="Q5" s="245"/>
    </row>
    <row r="6" spans="1:28" s="240" customFormat="1" ht="12.75" x14ac:dyDescent="0.25">
      <c r="B6" s="249"/>
      <c r="C6" s="258"/>
      <c r="E6" s="238"/>
      <c r="G6" s="245"/>
      <c r="H6" s="245"/>
      <c r="I6" s="245"/>
      <c r="K6" s="245"/>
      <c r="L6" s="246"/>
      <c r="M6" s="246"/>
      <c r="N6" s="246"/>
      <c r="O6" s="245"/>
      <c r="P6" s="245"/>
      <c r="Q6" s="245"/>
    </row>
    <row r="7" spans="1:28" s="240" customFormat="1" ht="12.75" x14ac:dyDescent="0.25">
      <c r="B7" s="249"/>
      <c r="C7" s="249"/>
      <c r="D7" s="249"/>
      <c r="E7" s="237"/>
      <c r="F7" s="249"/>
      <c r="G7" s="342" t="s">
        <v>18</v>
      </c>
      <c r="H7" s="261"/>
      <c r="I7" s="261"/>
      <c r="J7" s="260"/>
      <c r="K7" s="261"/>
      <c r="L7" s="262"/>
      <c r="M7" s="262"/>
      <c r="N7" s="262"/>
      <c r="O7" s="261"/>
      <c r="P7" s="261"/>
      <c r="Q7" s="261"/>
    </row>
    <row r="8" spans="1:28" s="240" customFormat="1" ht="12.75" x14ac:dyDescent="0.25">
      <c r="B8" s="249"/>
      <c r="C8" s="263" t="s">
        <v>19</v>
      </c>
      <c r="D8" s="263"/>
      <c r="E8" s="343"/>
      <c r="F8" s="265"/>
      <c r="G8" s="265"/>
      <c r="H8" s="381"/>
      <c r="I8" s="381"/>
      <c r="J8" s="381"/>
      <c r="K8" s="381"/>
      <c r="L8" s="381"/>
      <c r="M8" s="381"/>
      <c r="N8" s="381"/>
      <c r="O8" s="381" t="s">
        <v>2314</v>
      </c>
      <c r="P8" s="381"/>
      <c r="Q8" s="381"/>
    </row>
    <row r="9" spans="1:28" s="238" customFormat="1" ht="54" customHeight="1" x14ac:dyDescent="0.3">
      <c r="B9" s="382"/>
      <c r="C9" s="232" t="s">
        <v>20</v>
      </c>
      <c r="D9" s="91" t="s">
        <v>98</v>
      </c>
      <c r="E9" s="91" t="s">
        <v>36</v>
      </c>
      <c r="F9" s="91" t="s">
        <v>21</v>
      </c>
      <c r="G9" s="91" t="s">
        <v>22</v>
      </c>
      <c r="H9" s="269" t="s">
        <v>2318</v>
      </c>
      <c r="I9" s="269" t="s">
        <v>2319</v>
      </c>
      <c r="J9" s="90" t="s">
        <v>99</v>
      </c>
      <c r="K9" s="90" t="s">
        <v>1728</v>
      </c>
      <c r="L9" s="269" t="s">
        <v>1726</v>
      </c>
      <c r="M9" s="269" t="s">
        <v>1720</v>
      </c>
      <c r="N9" s="269" t="s">
        <v>1719</v>
      </c>
      <c r="O9" s="269" t="s">
        <v>2315</v>
      </c>
      <c r="P9" s="269" t="s">
        <v>2316</v>
      </c>
      <c r="Q9" s="269" t="s">
        <v>2317</v>
      </c>
    </row>
    <row r="10" spans="1:28" s="240" customFormat="1" ht="27.6" customHeight="1" x14ac:dyDescent="0.3">
      <c r="B10" s="292"/>
      <c r="C10" s="271" t="s">
        <v>242</v>
      </c>
      <c r="D10" s="272"/>
      <c r="E10" s="346"/>
      <c r="F10" s="274"/>
      <c r="G10" s="275"/>
      <c r="H10" s="275"/>
      <c r="I10" s="275"/>
      <c r="J10" s="276"/>
      <c r="K10" s="275"/>
      <c r="L10" s="277"/>
      <c r="M10" s="277"/>
      <c r="N10" s="277"/>
      <c r="O10" s="275"/>
      <c r="P10" s="275"/>
      <c r="Q10" s="275"/>
      <c r="S10" s="498"/>
      <c r="T10" s="498"/>
      <c r="U10" s="498"/>
      <c r="V10" s="498"/>
      <c r="W10" s="65"/>
      <c r="X10" s="65"/>
      <c r="Y10" s="65"/>
    </row>
    <row r="11" spans="1:28" s="284" customFormat="1" x14ac:dyDescent="0.3">
      <c r="A11" s="240"/>
      <c r="B11" s="240"/>
      <c r="C11" s="505" t="s">
        <v>566</v>
      </c>
      <c r="D11" s="272">
        <v>250</v>
      </c>
      <c r="E11" s="506">
        <v>1</v>
      </c>
      <c r="F11" s="33">
        <v>33877</v>
      </c>
      <c r="G11" s="864">
        <v>1.3364499999999999</v>
      </c>
      <c r="H11" s="423">
        <v>0.19595095807123286</v>
      </c>
      <c r="I11" s="423">
        <v>1.1404990419287671</v>
      </c>
      <c r="J11" s="33">
        <v>46660</v>
      </c>
      <c r="K11" s="423">
        <v>28.5</v>
      </c>
      <c r="L11" s="423">
        <v>6.5</v>
      </c>
      <c r="M11" s="423">
        <v>6.2305958071232848E-2</v>
      </c>
      <c r="N11" s="423">
        <v>0.71723835616438325</v>
      </c>
      <c r="O11" s="423">
        <v>9.5855320109588995E-3</v>
      </c>
      <c r="P11" s="423">
        <v>1.1500845739397259</v>
      </c>
      <c r="Q11" s="423">
        <v>0.18636542606027406</v>
      </c>
      <c r="S11" s="498"/>
      <c r="T11" s="498"/>
      <c r="U11" s="498"/>
      <c r="V11" s="498"/>
      <c r="W11" s="65"/>
      <c r="X11" s="65"/>
      <c r="Y11" s="65"/>
      <c r="AA11" s="166"/>
      <c r="AB11" s="166"/>
    </row>
    <row r="12" spans="1:28" s="284" customFormat="1" x14ac:dyDescent="0.3">
      <c r="A12" s="240"/>
      <c r="B12" s="240"/>
      <c r="C12" s="505" t="s">
        <v>567</v>
      </c>
      <c r="D12" s="272">
        <v>250</v>
      </c>
      <c r="E12" s="506">
        <v>1</v>
      </c>
      <c r="F12" s="33">
        <v>33877</v>
      </c>
      <c r="G12" s="864">
        <v>1.3364499999999999</v>
      </c>
      <c r="H12" s="423">
        <v>0.19595095807123286</v>
      </c>
      <c r="I12" s="423">
        <v>1.1404990419287671</v>
      </c>
      <c r="J12" s="33">
        <v>46660</v>
      </c>
      <c r="K12" s="423">
        <v>28.5</v>
      </c>
      <c r="L12" s="423">
        <v>6.5</v>
      </c>
      <c r="M12" s="423">
        <v>6.2305958071232848E-2</v>
      </c>
      <c r="N12" s="423">
        <v>0.71723835616438325</v>
      </c>
      <c r="O12" s="423">
        <v>9.5855320109588995E-3</v>
      </c>
      <c r="P12" s="423">
        <v>1.1500845739397259</v>
      </c>
      <c r="Q12" s="423">
        <v>0.18636542606027406</v>
      </c>
      <c r="S12" s="498"/>
      <c r="T12" s="498"/>
      <c r="U12" s="498"/>
      <c r="V12" s="498"/>
      <c r="W12" s="65"/>
      <c r="X12" s="65"/>
      <c r="Y12" s="65"/>
      <c r="AA12" s="166"/>
      <c r="AB12" s="166"/>
    </row>
    <row r="13" spans="1:28" s="284" customFormat="1" x14ac:dyDescent="0.3">
      <c r="A13" s="240"/>
      <c r="B13" s="240"/>
      <c r="C13" s="505" t="s">
        <v>568</v>
      </c>
      <c r="D13" s="272">
        <v>250</v>
      </c>
      <c r="E13" s="506">
        <v>1</v>
      </c>
      <c r="F13" s="33">
        <v>33877</v>
      </c>
      <c r="G13" s="864">
        <v>1.3364499999999999</v>
      </c>
      <c r="H13" s="423">
        <v>0.19595095807123286</v>
      </c>
      <c r="I13" s="423">
        <v>1.1404990419287671</v>
      </c>
      <c r="J13" s="33">
        <v>46660</v>
      </c>
      <c r="K13" s="423">
        <v>28.5</v>
      </c>
      <c r="L13" s="423">
        <v>6.5</v>
      </c>
      <c r="M13" s="423">
        <v>6.2305958071232848E-2</v>
      </c>
      <c r="N13" s="423">
        <v>0.71723835616438325</v>
      </c>
      <c r="O13" s="423">
        <v>9.5855320109588995E-3</v>
      </c>
      <c r="P13" s="423">
        <v>1.1500845739397259</v>
      </c>
      <c r="Q13" s="423">
        <v>0.18636542606027406</v>
      </c>
      <c r="S13" s="498"/>
      <c r="T13" s="498"/>
      <c r="U13" s="498"/>
      <c r="V13" s="498"/>
      <c r="W13" s="65"/>
      <c r="X13" s="65"/>
      <c r="Y13" s="65"/>
      <c r="AA13" s="166"/>
      <c r="AB13" s="166"/>
    </row>
    <row r="14" spans="1:28" s="284" customFormat="1" x14ac:dyDescent="0.3">
      <c r="A14" s="240"/>
      <c r="B14" s="240"/>
      <c r="C14" s="505" t="s">
        <v>569</v>
      </c>
      <c r="D14" s="272">
        <v>250</v>
      </c>
      <c r="E14" s="506">
        <v>1</v>
      </c>
      <c r="F14" s="33">
        <v>33877</v>
      </c>
      <c r="G14" s="864">
        <v>1.3364499999999999</v>
      </c>
      <c r="H14" s="423">
        <v>0.19595095807123286</v>
      </c>
      <c r="I14" s="423">
        <v>1.1404990419287671</v>
      </c>
      <c r="J14" s="33">
        <v>46660</v>
      </c>
      <c r="K14" s="423">
        <v>28.5</v>
      </c>
      <c r="L14" s="423">
        <v>6.5</v>
      </c>
      <c r="M14" s="423">
        <v>6.2305958071232848E-2</v>
      </c>
      <c r="N14" s="423">
        <v>0.71723835616438325</v>
      </c>
      <c r="O14" s="423">
        <v>9.5855320109588995E-3</v>
      </c>
      <c r="P14" s="423">
        <v>1.1500845739397259</v>
      </c>
      <c r="Q14" s="423">
        <v>0.18636542606027406</v>
      </c>
      <c r="S14" s="498"/>
      <c r="T14" s="498"/>
      <c r="U14" s="498"/>
      <c r="V14" s="498"/>
      <c r="W14" s="65"/>
      <c r="X14" s="65"/>
      <c r="Y14" s="65"/>
      <c r="AA14" s="166"/>
      <c r="AB14" s="166"/>
    </row>
    <row r="15" spans="1:28" s="284" customFormat="1" x14ac:dyDescent="0.3">
      <c r="A15" s="240"/>
      <c r="B15" s="240"/>
      <c r="C15" s="505" t="s">
        <v>570</v>
      </c>
      <c r="D15" s="272">
        <v>100</v>
      </c>
      <c r="E15" s="506">
        <v>1</v>
      </c>
      <c r="F15" s="33">
        <v>33877</v>
      </c>
      <c r="G15" s="864">
        <v>0.63</v>
      </c>
      <c r="H15" s="423">
        <v>9.2370910684931418E-2</v>
      </c>
      <c r="I15" s="423">
        <v>0.53762908931506859</v>
      </c>
      <c r="J15" s="33">
        <v>46660</v>
      </c>
      <c r="K15" s="423">
        <v>28.5</v>
      </c>
      <c r="L15" s="423">
        <v>6.5</v>
      </c>
      <c r="M15" s="423">
        <v>2.9370910684931473E-2</v>
      </c>
      <c r="N15" s="423">
        <v>0.7172383561643827</v>
      </c>
      <c r="O15" s="423">
        <v>4.5186016438356104E-3</v>
      </c>
      <c r="P15" s="423">
        <v>0.54214769095890425</v>
      </c>
      <c r="Q15" s="423">
        <v>8.7852309041095755E-2</v>
      </c>
      <c r="S15" s="498"/>
      <c r="T15" s="498"/>
      <c r="U15" s="498"/>
      <c r="V15" s="498"/>
      <c r="W15" s="65"/>
      <c r="X15" s="65"/>
      <c r="Y15" s="65"/>
      <c r="AA15" s="166"/>
      <c r="AB15" s="166"/>
    </row>
    <row r="16" spans="1:28" s="284" customFormat="1" x14ac:dyDescent="0.3">
      <c r="A16" s="240"/>
      <c r="B16" s="240"/>
      <c r="C16" s="505" t="s">
        <v>571</v>
      </c>
      <c r="D16" s="272">
        <v>250</v>
      </c>
      <c r="E16" s="506">
        <v>1</v>
      </c>
      <c r="F16" s="33">
        <v>33877</v>
      </c>
      <c r="G16" s="864">
        <v>1.3364499999999999</v>
      </c>
      <c r="H16" s="423">
        <v>0.19595095807123286</v>
      </c>
      <c r="I16" s="423">
        <v>1.1404990419287671</v>
      </c>
      <c r="J16" s="33">
        <v>46660</v>
      </c>
      <c r="K16" s="423">
        <v>28.5</v>
      </c>
      <c r="L16" s="423">
        <v>6.5</v>
      </c>
      <c r="M16" s="423">
        <v>6.2305958071232848E-2</v>
      </c>
      <c r="N16" s="423">
        <v>0.71723835616438325</v>
      </c>
      <c r="O16" s="423">
        <v>9.5855320109588995E-3</v>
      </c>
      <c r="P16" s="423">
        <v>1.1500845739397259</v>
      </c>
      <c r="Q16" s="423">
        <v>0.18636542606027406</v>
      </c>
      <c r="S16" s="498"/>
      <c r="T16" s="498"/>
      <c r="U16" s="498"/>
      <c r="V16" s="498"/>
      <c r="W16" s="65"/>
      <c r="X16" s="65"/>
      <c r="Y16" s="65"/>
      <c r="AA16" s="166"/>
      <c r="AB16" s="166"/>
    </row>
    <row r="17" spans="1:28" s="284" customFormat="1" x14ac:dyDescent="0.3">
      <c r="A17" s="240"/>
      <c r="B17" s="240"/>
      <c r="C17" s="505" t="s">
        <v>572</v>
      </c>
      <c r="D17" s="272">
        <v>250</v>
      </c>
      <c r="E17" s="506">
        <v>1</v>
      </c>
      <c r="F17" s="33">
        <v>33877</v>
      </c>
      <c r="G17" s="864">
        <v>1.3364499999999999</v>
      </c>
      <c r="H17" s="423">
        <v>0.19595095807123286</v>
      </c>
      <c r="I17" s="423">
        <v>1.1404990419287671</v>
      </c>
      <c r="J17" s="33">
        <v>46660</v>
      </c>
      <c r="K17" s="423">
        <v>28.5</v>
      </c>
      <c r="L17" s="423">
        <v>6.5</v>
      </c>
      <c r="M17" s="423">
        <v>6.2305958071232848E-2</v>
      </c>
      <c r="N17" s="423">
        <v>0.71723835616438325</v>
      </c>
      <c r="O17" s="423">
        <v>9.5855320109588995E-3</v>
      </c>
      <c r="P17" s="423">
        <v>1.1500845739397259</v>
      </c>
      <c r="Q17" s="423">
        <v>0.18636542606027406</v>
      </c>
      <c r="S17" s="498"/>
      <c r="T17" s="498"/>
      <c r="U17" s="498"/>
      <c r="V17" s="498"/>
      <c r="W17" s="65"/>
      <c r="X17" s="65"/>
      <c r="Y17" s="65"/>
      <c r="AA17" s="166"/>
      <c r="AB17" s="166"/>
    </row>
    <row r="18" spans="1:28" s="284" customFormat="1" x14ac:dyDescent="0.3">
      <c r="A18" s="240"/>
      <c r="B18" s="240"/>
      <c r="C18" s="509" t="s">
        <v>573</v>
      </c>
      <c r="D18" s="272">
        <v>250</v>
      </c>
      <c r="E18" s="506">
        <v>1</v>
      </c>
      <c r="F18" s="33">
        <v>33877</v>
      </c>
      <c r="G18" s="864">
        <v>1.3364499999999999</v>
      </c>
      <c r="H18" s="423">
        <v>0.19595095807123286</v>
      </c>
      <c r="I18" s="423">
        <v>1.1404990419287671</v>
      </c>
      <c r="J18" s="33">
        <v>46660</v>
      </c>
      <c r="K18" s="423">
        <v>28.5</v>
      </c>
      <c r="L18" s="423">
        <v>6.5</v>
      </c>
      <c r="M18" s="423">
        <v>6.2305958071232848E-2</v>
      </c>
      <c r="N18" s="423">
        <v>0.71723835616438325</v>
      </c>
      <c r="O18" s="423">
        <v>9.5855320109588995E-3</v>
      </c>
      <c r="P18" s="423">
        <v>1.1500845739397259</v>
      </c>
      <c r="Q18" s="423">
        <v>0.18636542606027406</v>
      </c>
      <c r="S18" s="498"/>
      <c r="T18" s="498"/>
      <c r="U18" s="498"/>
      <c r="V18" s="498"/>
      <c r="W18" s="65"/>
      <c r="X18" s="65"/>
      <c r="Y18" s="65"/>
      <c r="AA18" s="166"/>
      <c r="AB18" s="166"/>
    </row>
    <row r="19" spans="1:28" s="284" customFormat="1" x14ac:dyDescent="0.3">
      <c r="A19" s="240"/>
      <c r="B19" s="240"/>
      <c r="C19" s="505" t="s">
        <v>574</v>
      </c>
      <c r="D19" s="272">
        <v>250</v>
      </c>
      <c r="E19" s="506">
        <v>1</v>
      </c>
      <c r="F19" s="33">
        <v>33877</v>
      </c>
      <c r="G19" s="864">
        <v>1.3364499999999999</v>
      </c>
      <c r="H19" s="423">
        <v>0.19595095807123286</v>
      </c>
      <c r="I19" s="423">
        <v>1.1404990419287671</v>
      </c>
      <c r="J19" s="33">
        <v>46660</v>
      </c>
      <c r="K19" s="423">
        <v>28.5</v>
      </c>
      <c r="L19" s="423">
        <v>6.5</v>
      </c>
      <c r="M19" s="423">
        <v>6.2305958071232848E-2</v>
      </c>
      <c r="N19" s="423">
        <v>0.71723835616438325</v>
      </c>
      <c r="O19" s="423">
        <v>9.5855320109588995E-3</v>
      </c>
      <c r="P19" s="423">
        <v>1.1500845739397259</v>
      </c>
      <c r="Q19" s="423">
        <v>0.18636542606027406</v>
      </c>
      <c r="S19" s="498"/>
      <c r="T19" s="498"/>
      <c r="U19" s="498"/>
      <c r="V19" s="498"/>
      <c r="W19" s="65"/>
      <c r="X19" s="65"/>
      <c r="Y19" s="65"/>
      <c r="AA19" s="166"/>
      <c r="AB19" s="166"/>
    </row>
    <row r="20" spans="1:28" s="284" customFormat="1" x14ac:dyDescent="0.3">
      <c r="A20" s="240"/>
      <c r="B20" s="240"/>
      <c r="C20" s="505" t="s">
        <v>575</v>
      </c>
      <c r="D20" s="272">
        <v>250</v>
      </c>
      <c r="E20" s="506">
        <v>1</v>
      </c>
      <c r="F20" s="33">
        <v>33877</v>
      </c>
      <c r="G20" s="864">
        <v>1.3364499999999999</v>
      </c>
      <c r="H20" s="423">
        <v>0.19595095807123286</v>
      </c>
      <c r="I20" s="423">
        <v>1.1404990419287671</v>
      </c>
      <c r="J20" s="33">
        <v>46660</v>
      </c>
      <c r="K20" s="423">
        <v>28.5</v>
      </c>
      <c r="L20" s="423">
        <v>6.5</v>
      </c>
      <c r="M20" s="423">
        <v>6.2305958071232848E-2</v>
      </c>
      <c r="N20" s="423">
        <v>0.71723835616438325</v>
      </c>
      <c r="O20" s="423">
        <v>9.5855320109588995E-3</v>
      </c>
      <c r="P20" s="423">
        <v>1.1500845739397259</v>
      </c>
      <c r="Q20" s="423">
        <v>0.18636542606027406</v>
      </c>
      <c r="S20" s="498"/>
      <c r="T20" s="498"/>
      <c r="U20" s="498"/>
      <c r="V20" s="498"/>
      <c r="W20" s="65"/>
      <c r="X20" s="65"/>
      <c r="Y20" s="65"/>
      <c r="AA20" s="166"/>
      <c r="AB20" s="166"/>
    </row>
    <row r="21" spans="1:28" s="284" customFormat="1" x14ac:dyDescent="0.3">
      <c r="A21" s="240"/>
      <c r="B21" s="240"/>
      <c r="C21" s="505" t="s">
        <v>576</v>
      </c>
      <c r="D21" s="272">
        <v>250</v>
      </c>
      <c r="E21" s="506">
        <v>1</v>
      </c>
      <c r="F21" s="33">
        <v>33877</v>
      </c>
      <c r="G21" s="864">
        <v>1.3364499999999999</v>
      </c>
      <c r="H21" s="423">
        <v>0.19595095807123286</v>
      </c>
      <c r="I21" s="423">
        <v>1.1404990419287671</v>
      </c>
      <c r="J21" s="33">
        <v>46660</v>
      </c>
      <c r="K21" s="423">
        <v>28.5</v>
      </c>
      <c r="L21" s="423">
        <v>6.5</v>
      </c>
      <c r="M21" s="423">
        <v>6.2305958071232848E-2</v>
      </c>
      <c r="N21" s="423">
        <v>0.71723835616438325</v>
      </c>
      <c r="O21" s="423">
        <v>9.5855320109588995E-3</v>
      </c>
      <c r="P21" s="423">
        <v>1.1500845739397259</v>
      </c>
      <c r="Q21" s="423">
        <v>0.18636542606027406</v>
      </c>
      <c r="S21" s="498"/>
      <c r="T21" s="498"/>
      <c r="U21" s="498"/>
      <c r="V21" s="498"/>
      <c r="W21" s="65"/>
      <c r="X21" s="65"/>
      <c r="Y21" s="65"/>
      <c r="AA21" s="166"/>
      <c r="AB21" s="166"/>
    </row>
    <row r="22" spans="1:28" s="284" customFormat="1" x14ac:dyDescent="0.3">
      <c r="A22" s="240"/>
      <c r="B22" s="240"/>
      <c r="C22" s="505" t="s">
        <v>577</v>
      </c>
      <c r="D22" s="272">
        <v>250</v>
      </c>
      <c r="E22" s="506">
        <v>1</v>
      </c>
      <c r="F22" s="33">
        <v>33877</v>
      </c>
      <c r="G22" s="864">
        <v>1.3364499999999999</v>
      </c>
      <c r="H22" s="423">
        <v>0.19595095807123286</v>
      </c>
      <c r="I22" s="423">
        <v>1.1404990419287671</v>
      </c>
      <c r="J22" s="33">
        <v>46660</v>
      </c>
      <c r="K22" s="423">
        <v>28.5</v>
      </c>
      <c r="L22" s="423">
        <v>6.5</v>
      </c>
      <c r="M22" s="423">
        <v>6.2305958071232848E-2</v>
      </c>
      <c r="N22" s="423">
        <v>0.71723835616438325</v>
      </c>
      <c r="O22" s="423">
        <v>9.5855320109588995E-3</v>
      </c>
      <c r="P22" s="423">
        <v>1.1500845739397259</v>
      </c>
      <c r="Q22" s="423">
        <v>0.18636542606027406</v>
      </c>
      <c r="S22" s="498"/>
      <c r="T22" s="498"/>
      <c r="U22" s="498"/>
      <c r="V22" s="498"/>
      <c r="W22" s="65"/>
      <c r="X22" s="65"/>
      <c r="Y22" s="65"/>
      <c r="AA22" s="166"/>
      <c r="AB22" s="166"/>
    </row>
    <row r="23" spans="1:28" s="284" customFormat="1" x14ac:dyDescent="0.3">
      <c r="A23" s="240"/>
      <c r="B23" s="240"/>
      <c r="C23" s="505" t="s">
        <v>578</v>
      </c>
      <c r="D23" s="272">
        <v>250</v>
      </c>
      <c r="E23" s="506">
        <v>1</v>
      </c>
      <c r="F23" s="33">
        <v>33877</v>
      </c>
      <c r="G23" s="864">
        <v>1.3364499999999999</v>
      </c>
      <c r="H23" s="423">
        <v>0.19595095807123286</v>
      </c>
      <c r="I23" s="423">
        <v>1.1404990419287671</v>
      </c>
      <c r="J23" s="33">
        <v>46660</v>
      </c>
      <c r="K23" s="423">
        <v>28.5</v>
      </c>
      <c r="L23" s="423">
        <v>6.5</v>
      </c>
      <c r="M23" s="423">
        <v>6.2305958071232848E-2</v>
      </c>
      <c r="N23" s="423">
        <v>0.71723835616438325</v>
      </c>
      <c r="O23" s="423">
        <v>9.5855320109588995E-3</v>
      </c>
      <c r="P23" s="423">
        <v>1.1500845739397259</v>
      </c>
      <c r="Q23" s="423">
        <v>0.18636542606027406</v>
      </c>
      <c r="S23" s="498"/>
      <c r="T23" s="498"/>
      <c r="U23" s="498"/>
      <c r="V23" s="498"/>
      <c r="W23" s="65"/>
      <c r="X23" s="65"/>
      <c r="Y23" s="65"/>
      <c r="AA23" s="166"/>
      <c r="AB23" s="166"/>
    </row>
    <row r="24" spans="1:28" s="284" customFormat="1" x14ac:dyDescent="0.3">
      <c r="A24" s="240"/>
      <c r="B24" s="240"/>
      <c r="C24" s="505" t="s">
        <v>579</v>
      </c>
      <c r="D24" s="272">
        <v>250</v>
      </c>
      <c r="E24" s="506">
        <v>1</v>
      </c>
      <c r="F24" s="33">
        <v>33877</v>
      </c>
      <c r="G24" s="864">
        <v>1.3364499999999999</v>
      </c>
      <c r="H24" s="423">
        <v>0.19595095807123286</v>
      </c>
      <c r="I24" s="423">
        <v>1.1404990419287671</v>
      </c>
      <c r="J24" s="33">
        <v>46660</v>
      </c>
      <c r="K24" s="423">
        <v>28.5</v>
      </c>
      <c r="L24" s="423">
        <v>6.5</v>
      </c>
      <c r="M24" s="423">
        <v>6.2305958071232848E-2</v>
      </c>
      <c r="N24" s="423">
        <v>0.71723835616438325</v>
      </c>
      <c r="O24" s="423">
        <v>9.5855320109588995E-3</v>
      </c>
      <c r="P24" s="423">
        <v>1.1500845739397259</v>
      </c>
      <c r="Q24" s="423">
        <v>0.18636542606027406</v>
      </c>
      <c r="S24" s="498"/>
      <c r="T24" s="498"/>
      <c r="U24" s="498"/>
      <c r="V24" s="498"/>
      <c r="W24" s="65"/>
      <c r="X24" s="65"/>
      <c r="Y24" s="65"/>
      <c r="AA24" s="166"/>
      <c r="AB24" s="166"/>
    </row>
    <row r="25" spans="1:28" s="284" customFormat="1" x14ac:dyDescent="0.3">
      <c r="A25" s="240"/>
      <c r="B25" s="240"/>
      <c r="C25" s="505" t="s">
        <v>1727</v>
      </c>
      <c r="D25" s="272">
        <v>250</v>
      </c>
      <c r="E25" s="506">
        <v>1</v>
      </c>
      <c r="F25" s="33">
        <v>33877</v>
      </c>
      <c r="G25" s="864">
        <v>1.3364499999999999</v>
      </c>
      <c r="H25" s="423">
        <v>0.19595095807123286</v>
      </c>
      <c r="I25" s="423">
        <v>1.1404990419287671</v>
      </c>
      <c r="J25" s="33">
        <v>46660</v>
      </c>
      <c r="K25" s="423">
        <v>28.5</v>
      </c>
      <c r="L25" s="423">
        <v>6.5</v>
      </c>
      <c r="M25" s="423">
        <v>6.2305958071232848E-2</v>
      </c>
      <c r="N25" s="423">
        <v>0.71723835616438325</v>
      </c>
      <c r="O25" s="423">
        <v>9.5855320109588995E-3</v>
      </c>
      <c r="P25" s="423">
        <v>1.1500845739397259</v>
      </c>
      <c r="Q25" s="423">
        <v>0.18636542606027406</v>
      </c>
      <c r="S25" s="498"/>
      <c r="T25" s="498"/>
      <c r="U25" s="498"/>
      <c r="V25" s="498"/>
      <c r="W25" s="65"/>
      <c r="X25" s="65"/>
      <c r="Y25" s="65"/>
      <c r="AA25" s="166"/>
      <c r="AB25" s="166"/>
    </row>
    <row r="26" spans="1:28" s="284" customFormat="1" x14ac:dyDescent="0.3">
      <c r="A26" s="240"/>
      <c r="B26" s="240"/>
      <c r="C26" s="505" t="s">
        <v>580</v>
      </c>
      <c r="D26" s="272">
        <v>250</v>
      </c>
      <c r="E26" s="506">
        <v>1</v>
      </c>
      <c r="F26" s="33">
        <v>33877</v>
      </c>
      <c r="G26" s="864">
        <v>1.3364499999999999</v>
      </c>
      <c r="H26" s="423">
        <v>0.19595095807123286</v>
      </c>
      <c r="I26" s="423">
        <v>1.1404990419287671</v>
      </c>
      <c r="J26" s="33">
        <v>46660</v>
      </c>
      <c r="K26" s="423">
        <v>28.5</v>
      </c>
      <c r="L26" s="423">
        <v>6.5</v>
      </c>
      <c r="M26" s="423">
        <v>6.2305958071232848E-2</v>
      </c>
      <c r="N26" s="423">
        <v>0.71723835616438325</v>
      </c>
      <c r="O26" s="423">
        <v>9.5855320109588995E-3</v>
      </c>
      <c r="P26" s="423">
        <v>1.1500845739397259</v>
      </c>
      <c r="Q26" s="423">
        <v>0.18636542606027406</v>
      </c>
      <c r="S26" s="498"/>
      <c r="T26" s="498"/>
      <c r="U26" s="498"/>
      <c r="V26" s="498"/>
      <c r="W26" s="65"/>
      <c r="X26" s="65"/>
      <c r="Y26" s="65"/>
      <c r="AA26" s="166"/>
      <c r="AB26" s="166"/>
    </row>
    <row r="27" spans="1:28" s="284" customFormat="1" x14ac:dyDescent="0.3">
      <c r="A27" s="240"/>
      <c r="B27" s="240"/>
      <c r="C27" s="505" t="s">
        <v>581</v>
      </c>
      <c r="D27" s="285">
        <v>250</v>
      </c>
      <c r="E27" s="289">
        <v>1</v>
      </c>
      <c r="F27" s="33">
        <v>33877</v>
      </c>
      <c r="G27" s="864">
        <v>1.3364499999999999</v>
      </c>
      <c r="H27" s="423">
        <v>0.19595095807123286</v>
      </c>
      <c r="I27" s="423">
        <v>1.1404990419287671</v>
      </c>
      <c r="J27" s="33">
        <v>46660</v>
      </c>
      <c r="K27" s="423">
        <v>28.5</v>
      </c>
      <c r="L27" s="423">
        <v>6.5</v>
      </c>
      <c r="M27" s="423">
        <v>6.2305958071232848E-2</v>
      </c>
      <c r="N27" s="423">
        <v>0.71723835616438325</v>
      </c>
      <c r="O27" s="423">
        <v>9.5855320109588995E-3</v>
      </c>
      <c r="P27" s="423">
        <v>1.1500845739397259</v>
      </c>
      <c r="Q27" s="423">
        <v>0.18636542606027406</v>
      </c>
      <c r="S27" s="498"/>
      <c r="T27" s="498"/>
      <c r="U27" s="498"/>
      <c r="V27" s="498"/>
      <c r="W27" s="65"/>
      <c r="X27" s="65"/>
      <c r="Y27" s="65"/>
      <c r="AA27" s="166"/>
      <c r="AB27" s="166"/>
    </row>
    <row r="28" spans="1:28" s="284" customFormat="1" x14ac:dyDescent="0.3">
      <c r="A28" s="240"/>
      <c r="B28" s="240"/>
      <c r="C28" s="505" t="s">
        <v>582</v>
      </c>
      <c r="D28" s="285">
        <v>250</v>
      </c>
      <c r="E28" s="289">
        <v>1</v>
      </c>
      <c r="F28" s="33">
        <v>33877</v>
      </c>
      <c r="G28" s="864">
        <v>1.3364499999999999</v>
      </c>
      <c r="H28" s="423">
        <v>0.19595095807123286</v>
      </c>
      <c r="I28" s="423">
        <v>1.1404990419287671</v>
      </c>
      <c r="J28" s="33">
        <v>46660</v>
      </c>
      <c r="K28" s="423">
        <v>28.5</v>
      </c>
      <c r="L28" s="423">
        <v>6.5</v>
      </c>
      <c r="M28" s="423">
        <v>6.2305958071232848E-2</v>
      </c>
      <c r="N28" s="423">
        <v>0.71723835616438325</v>
      </c>
      <c r="O28" s="423">
        <v>9.5855320109588995E-3</v>
      </c>
      <c r="P28" s="423">
        <v>1.1500845739397259</v>
      </c>
      <c r="Q28" s="423">
        <v>0.18636542606027406</v>
      </c>
      <c r="S28" s="498"/>
      <c r="T28" s="498"/>
      <c r="U28" s="498"/>
      <c r="V28" s="498"/>
      <c r="W28" s="65"/>
      <c r="X28" s="65"/>
      <c r="Y28" s="65"/>
      <c r="AA28" s="166"/>
      <c r="AB28" s="166"/>
    </row>
    <row r="29" spans="1:28" s="284" customFormat="1" x14ac:dyDescent="0.3">
      <c r="A29" s="240"/>
      <c r="B29" s="240"/>
      <c r="C29" s="505" t="s">
        <v>583</v>
      </c>
      <c r="D29" s="272">
        <v>250</v>
      </c>
      <c r="E29" s="506">
        <v>1</v>
      </c>
      <c r="F29" s="33">
        <v>38625</v>
      </c>
      <c r="G29" s="864">
        <v>1.8021799999999999</v>
      </c>
      <c r="H29" s="423">
        <v>0.80427195292054787</v>
      </c>
      <c r="I29" s="423">
        <v>0.99790804707945202</v>
      </c>
      <c r="J29" s="33">
        <v>51409</v>
      </c>
      <c r="K29" s="423">
        <v>15.5</v>
      </c>
      <c r="L29" s="423">
        <v>19.5</v>
      </c>
      <c r="M29" s="423">
        <v>0.62405395292054788</v>
      </c>
      <c r="N29" s="423">
        <v>1.7757808219178082</v>
      </c>
      <c r="O29" s="423">
        <v>3.2002766816438349E-2</v>
      </c>
      <c r="P29" s="423">
        <v>1.0299108138958903</v>
      </c>
      <c r="Q29" s="423">
        <v>0.77226918610410955</v>
      </c>
      <c r="S29" s="498"/>
      <c r="T29" s="498"/>
      <c r="U29" s="498"/>
      <c r="V29" s="498"/>
      <c r="W29" s="65"/>
      <c r="X29" s="65"/>
      <c r="Y29" s="65"/>
      <c r="AA29" s="166"/>
      <c r="AB29" s="166"/>
    </row>
    <row r="30" spans="1:28" s="284" customFormat="1" x14ac:dyDescent="0.3">
      <c r="A30" s="240"/>
      <c r="B30" s="240"/>
      <c r="C30" s="505" t="s">
        <v>584</v>
      </c>
      <c r="D30" s="272">
        <v>250</v>
      </c>
      <c r="E30" s="506">
        <v>1</v>
      </c>
      <c r="F30" s="33">
        <v>39355</v>
      </c>
      <c r="G30" s="864">
        <v>3.0327700000000002</v>
      </c>
      <c r="H30" s="423">
        <v>1.3637948472401831</v>
      </c>
      <c r="I30" s="423">
        <v>1.6689751527598171</v>
      </c>
      <c r="J30" s="33">
        <v>52139</v>
      </c>
      <c r="K30" s="423">
        <v>13.5</v>
      </c>
      <c r="L30" s="423">
        <v>21.5</v>
      </c>
      <c r="M30" s="423">
        <v>1.0605178472401831</v>
      </c>
      <c r="N30" s="423">
        <v>1.6264474885844755</v>
      </c>
      <c r="O30" s="423">
        <v>4.93264114995434E-2</v>
      </c>
      <c r="P30" s="423">
        <v>1.7183015642593604</v>
      </c>
      <c r="Q30" s="423">
        <v>1.3144684357406398</v>
      </c>
      <c r="S30" s="498"/>
      <c r="T30" s="498"/>
      <c r="U30" s="498"/>
      <c r="V30" s="498"/>
      <c r="W30" s="65"/>
      <c r="X30" s="65"/>
      <c r="Y30" s="65"/>
      <c r="AA30" s="166"/>
      <c r="AB30" s="166"/>
    </row>
    <row r="31" spans="1:28" s="284" customFormat="1" x14ac:dyDescent="0.3">
      <c r="A31" s="240"/>
      <c r="B31" s="240"/>
      <c r="C31" s="505" t="s">
        <v>293</v>
      </c>
      <c r="D31" s="272">
        <v>100</v>
      </c>
      <c r="E31" s="506">
        <v>1</v>
      </c>
      <c r="F31" s="33">
        <v>39355</v>
      </c>
      <c r="G31" s="864">
        <v>1.78592</v>
      </c>
      <c r="H31" s="423">
        <v>0.80310359624474892</v>
      </c>
      <c r="I31" s="423">
        <v>0.98281640375525103</v>
      </c>
      <c r="J31" s="33">
        <v>52139</v>
      </c>
      <c r="K31" s="423">
        <v>13.5</v>
      </c>
      <c r="L31" s="423">
        <v>21.5</v>
      </c>
      <c r="M31" s="423">
        <v>0.62451159624474906</v>
      </c>
      <c r="N31" s="423">
        <v>1.6264474885844753</v>
      </c>
      <c r="O31" s="423">
        <v>2.9047050988127862E-2</v>
      </c>
      <c r="P31" s="423">
        <v>1.0118634547433789</v>
      </c>
      <c r="Q31" s="423">
        <v>0.77405654525662104</v>
      </c>
      <c r="S31" s="498"/>
      <c r="T31" s="498"/>
      <c r="U31" s="498"/>
      <c r="V31" s="498"/>
      <c r="W31" s="65"/>
      <c r="X31" s="65"/>
      <c r="Y31" s="65"/>
      <c r="AA31" s="166"/>
      <c r="AB31" s="166"/>
    </row>
    <row r="32" spans="1:28" s="284" customFormat="1" x14ac:dyDescent="0.3">
      <c r="A32" s="240"/>
      <c r="B32" s="240"/>
      <c r="C32" s="505" t="s">
        <v>585</v>
      </c>
      <c r="D32" s="272">
        <v>250</v>
      </c>
      <c r="E32" s="506">
        <v>1</v>
      </c>
      <c r="F32" s="33">
        <v>39721</v>
      </c>
      <c r="G32" s="864">
        <v>3.0327700000000002</v>
      </c>
      <c r="H32" s="423">
        <v>1.3624698452602744</v>
      </c>
      <c r="I32" s="423">
        <v>1.6703001547397258</v>
      </c>
      <c r="J32" s="33">
        <v>52504</v>
      </c>
      <c r="K32" s="423">
        <v>12.5</v>
      </c>
      <c r="L32" s="423">
        <v>22.5</v>
      </c>
      <c r="M32" s="423">
        <v>1.0591928452602744</v>
      </c>
      <c r="N32" s="423">
        <v>1.5522191780821921</v>
      </c>
      <c r="O32" s="423">
        <v>4.7075237567123306E-2</v>
      </c>
      <c r="P32" s="423">
        <v>1.7173753923068491</v>
      </c>
      <c r="Q32" s="423">
        <v>1.3153946076931511</v>
      </c>
      <c r="S32" s="498"/>
      <c r="T32" s="498"/>
      <c r="U32" s="498"/>
      <c r="V32" s="498"/>
      <c r="W32" s="65"/>
      <c r="X32" s="65"/>
      <c r="Y32" s="65"/>
      <c r="AA32" s="166"/>
      <c r="AB32" s="166"/>
    </row>
    <row r="33" spans="1:28" s="284" customFormat="1" x14ac:dyDescent="0.3">
      <c r="A33" s="240"/>
      <c r="B33" s="240"/>
      <c r="C33" s="505" t="s">
        <v>586</v>
      </c>
      <c r="D33" s="272">
        <v>250</v>
      </c>
      <c r="E33" s="506">
        <v>1</v>
      </c>
      <c r="F33" s="33">
        <v>40086</v>
      </c>
      <c r="G33" s="864">
        <v>3.0327700000000002</v>
      </c>
      <c r="H33" s="423">
        <v>1.4716495652602744</v>
      </c>
      <c r="I33" s="423">
        <v>1.5611204347397258</v>
      </c>
      <c r="J33" s="33">
        <v>52870</v>
      </c>
      <c r="K33" s="423">
        <v>11.5</v>
      </c>
      <c r="L33" s="423">
        <v>23.5</v>
      </c>
      <c r="M33" s="423">
        <v>1.1683725652602743</v>
      </c>
      <c r="N33" s="423">
        <v>5.28</v>
      </c>
      <c r="O33" s="423">
        <v>0.16013025600000003</v>
      </c>
      <c r="P33" s="423">
        <v>1.7212506907397258</v>
      </c>
      <c r="Q33" s="423">
        <v>1.3115193092602744</v>
      </c>
      <c r="S33" s="498"/>
      <c r="T33" s="498"/>
      <c r="U33" s="498"/>
      <c r="V33" s="498"/>
      <c r="W33" s="65"/>
      <c r="X33" s="65"/>
      <c r="Y33" s="65"/>
      <c r="AA33" s="166"/>
      <c r="AB33" s="166"/>
    </row>
    <row r="34" spans="1:28" s="284" customFormat="1" x14ac:dyDescent="0.3">
      <c r="A34" s="240"/>
      <c r="B34" s="240"/>
      <c r="C34" s="505" t="s">
        <v>587</v>
      </c>
      <c r="D34" s="272">
        <v>200</v>
      </c>
      <c r="E34" s="506">
        <v>1</v>
      </c>
      <c r="F34" s="33">
        <v>40086</v>
      </c>
      <c r="G34" s="864">
        <v>1.2560500000000001</v>
      </c>
      <c r="H34" s="423">
        <v>0.60949740219178095</v>
      </c>
      <c r="I34" s="423">
        <v>0.64655259780821916</v>
      </c>
      <c r="J34" s="33">
        <v>52870</v>
      </c>
      <c r="K34" s="423">
        <v>11.5</v>
      </c>
      <c r="L34" s="423">
        <v>23.5</v>
      </c>
      <c r="M34" s="423">
        <v>0.48389240219178098</v>
      </c>
      <c r="N34" s="423">
        <v>5.28</v>
      </c>
      <c r="O34" s="423">
        <v>6.6319440000000007E-2</v>
      </c>
      <c r="P34" s="423">
        <v>0.71287203780821917</v>
      </c>
      <c r="Q34" s="423">
        <v>0.54317796219178094</v>
      </c>
      <c r="S34" s="498"/>
      <c r="T34" s="498"/>
      <c r="U34" s="498"/>
      <c r="V34" s="498"/>
      <c r="W34" s="65"/>
      <c r="X34" s="65"/>
      <c r="Y34" s="65"/>
      <c r="AA34" s="166"/>
      <c r="AB34" s="166"/>
    </row>
    <row r="35" spans="1:28" s="284" customFormat="1" x14ac:dyDescent="0.3">
      <c r="A35" s="240"/>
      <c r="B35" s="240"/>
      <c r="C35" s="505" t="s">
        <v>588</v>
      </c>
      <c r="D35" s="272">
        <v>250</v>
      </c>
      <c r="E35" s="506">
        <v>1</v>
      </c>
      <c r="F35" s="33">
        <v>40086</v>
      </c>
      <c r="G35" s="864">
        <v>3.0327700000000002</v>
      </c>
      <c r="H35" s="423">
        <v>1.4716495652602744</v>
      </c>
      <c r="I35" s="423">
        <v>1.5611204347397258</v>
      </c>
      <c r="J35" s="33">
        <v>52870</v>
      </c>
      <c r="K35" s="423">
        <v>11.5</v>
      </c>
      <c r="L35" s="423">
        <v>23.5</v>
      </c>
      <c r="M35" s="423">
        <v>1.1683725652602743</v>
      </c>
      <c r="N35" s="423">
        <v>5.28</v>
      </c>
      <c r="O35" s="423">
        <v>0.16013025600000003</v>
      </c>
      <c r="P35" s="423">
        <v>1.7212506907397258</v>
      </c>
      <c r="Q35" s="423">
        <v>1.3115193092602744</v>
      </c>
      <c r="S35" s="498"/>
      <c r="T35" s="498"/>
      <c r="U35" s="498"/>
      <c r="V35" s="498"/>
      <c r="W35" s="65"/>
      <c r="X35" s="65"/>
      <c r="Y35" s="65"/>
      <c r="AA35" s="166"/>
      <c r="AB35" s="166"/>
    </row>
    <row r="36" spans="1:28" s="284" customFormat="1" x14ac:dyDescent="0.3">
      <c r="A36" s="240"/>
      <c r="B36" s="240"/>
      <c r="C36" s="505" t="s">
        <v>589</v>
      </c>
      <c r="D36" s="272">
        <v>160</v>
      </c>
      <c r="E36" s="506">
        <v>1</v>
      </c>
      <c r="F36" s="33">
        <v>40816</v>
      </c>
      <c r="G36" s="864">
        <v>2.3872300000000002</v>
      </c>
      <c r="H36" s="423">
        <v>1.3301645559999999</v>
      </c>
      <c r="I36" s="423">
        <v>1.0570654440000002</v>
      </c>
      <c r="J36" s="33">
        <v>53600</v>
      </c>
      <c r="K36" s="423">
        <v>9.5</v>
      </c>
      <c r="L36" s="423">
        <v>25.5</v>
      </c>
      <c r="M36" s="423">
        <v>1.0914415560000001</v>
      </c>
      <c r="N36" s="423">
        <v>5.28</v>
      </c>
      <c r="O36" s="423">
        <v>0.12604574400000002</v>
      </c>
      <c r="P36" s="423">
        <v>1.1831111880000003</v>
      </c>
      <c r="Q36" s="423">
        <v>1.2041188119999999</v>
      </c>
      <c r="S36" s="498"/>
      <c r="T36" s="498"/>
      <c r="U36" s="498"/>
      <c r="V36" s="498"/>
      <c r="W36" s="65"/>
      <c r="X36" s="65"/>
      <c r="Y36" s="65"/>
      <c r="AA36" s="166"/>
      <c r="AB36" s="166"/>
    </row>
    <row r="37" spans="1:28" s="284" customFormat="1" x14ac:dyDescent="0.3">
      <c r="A37" s="240"/>
      <c r="B37" s="240"/>
      <c r="C37" s="505" t="s">
        <v>590</v>
      </c>
      <c r="D37" s="272">
        <v>250</v>
      </c>
      <c r="E37" s="506">
        <v>1</v>
      </c>
      <c r="F37" s="33">
        <v>40816</v>
      </c>
      <c r="G37" s="864">
        <v>2.4109099999999999</v>
      </c>
      <c r="H37" s="423">
        <v>1.3433590519999998</v>
      </c>
      <c r="I37" s="423">
        <v>1.0675509480000001</v>
      </c>
      <c r="J37" s="33">
        <v>53600</v>
      </c>
      <c r="K37" s="423">
        <v>9.5</v>
      </c>
      <c r="L37" s="423">
        <v>25.5</v>
      </c>
      <c r="M37" s="423">
        <v>1.1022680519999999</v>
      </c>
      <c r="N37" s="423">
        <v>5.28</v>
      </c>
      <c r="O37" s="423">
        <v>0.12729604799999999</v>
      </c>
      <c r="P37" s="423">
        <v>1.1948469960000001</v>
      </c>
      <c r="Q37" s="423">
        <v>1.2160630039999998</v>
      </c>
      <c r="S37" s="498"/>
      <c r="T37" s="498"/>
      <c r="U37" s="498"/>
      <c r="V37" s="498"/>
      <c r="W37" s="65"/>
      <c r="X37" s="65"/>
      <c r="Y37" s="65"/>
      <c r="AA37" s="166"/>
      <c r="AB37" s="166"/>
    </row>
    <row r="38" spans="1:28" s="284" customFormat="1" x14ac:dyDescent="0.3">
      <c r="A38" s="240"/>
      <c r="B38" s="240"/>
      <c r="C38" s="505" t="s">
        <v>591</v>
      </c>
      <c r="D38" s="272">
        <v>250</v>
      </c>
      <c r="E38" s="506">
        <v>1</v>
      </c>
      <c r="F38" s="33">
        <v>40816</v>
      </c>
      <c r="G38" s="864">
        <v>2.4109099999999999</v>
      </c>
      <c r="H38" s="423">
        <v>1.3433590519999998</v>
      </c>
      <c r="I38" s="423">
        <v>1.0675509480000001</v>
      </c>
      <c r="J38" s="33">
        <v>53600</v>
      </c>
      <c r="K38" s="423">
        <v>9.5</v>
      </c>
      <c r="L38" s="423">
        <v>25.5</v>
      </c>
      <c r="M38" s="423">
        <v>1.1022680519999999</v>
      </c>
      <c r="N38" s="423">
        <v>5.28</v>
      </c>
      <c r="O38" s="423">
        <v>0.12729604799999999</v>
      </c>
      <c r="P38" s="423">
        <v>1.1948469960000001</v>
      </c>
      <c r="Q38" s="423">
        <v>1.2160630039999998</v>
      </c>
      <c r="S38" s="498"/>
      <c r="T38" s="498"/>
      <c r="U38" s="498"/>
      <c r="V38" s="498"/>
      <c r="W38" s="65"/>
      <c r="X38" s="65"/>
      <c r="Y38" s="65"/>
      <c r="AA38" s="166"/>
      <c r="AB38" s="166"/>
    </row>
    <row r="39" spans="1:28" s="284" customFormat="1" x14ac:dyDescent="0.3">
      <c r="A39" s="240"/>
      <c r="B39" s="240"/>
      <c r="C39" s="505" t="s">
        <v>592</v>
      </c>
      <c r="D39" s="272">
        <v>315</v>
      </c>
      <c r="E39" s="506">
        <v>1</v>
      </c>
      <c r="F39" s="33">
        <v>40816</v>
      </c>
      <c r="G39" s="864">
        <v>3.89161</v>
      </c>
      <c r="H39" s="423">
        <v>2.1684050920000004</v>
      </c>
      <c r="I39" s="423">
        <v>1.7232049079999996</v>
      </c>
      <c r="J39" s="33">
        <v>53600</v>
      </c>
      <c r="K39" s="423">
        <v>9.5</v>
      </c>
      <c r="L39" s="423">
        <v>25.5</v>
      </c>
      <c r="M39" s="423">
        <v>1.7792440920000003</v>
      </c>
      <c r="N39" s="423">
        <v>5.28</v>
      </c>
      <c r="O39" s="423">
        <v>0.20547700800000002</v>
      </c>
      <c r="P39" s="423">
        <v>1.9286819159999995</v>
      </c>
      <c r="Q39" s="423">
        <v>1.9629280840000005</v>
      </c>
      <c r="S39" s="498"/>
      <c r="T39" s="498"/>
      <c r="U39" s="498"/>
      <c r="V39" s="498"/>
      <c r="W39" s="65"/>
      <c r="X39" s="65"/>
      <c r="Y39" s="65"/>
      <c r="AA39" s="166"/>
      <c r="AB39" s="166"/>
    </row>
    <row r="40" spans="1:28" s="284" customFormat="1" x14ac:dyDescent="0.3">
      <c r="A40" s="240"/>
      <c r="B40" s="240"/>
      <c r="C40" s="505" t="s">
        <v>1137</v>
      </c>
      <c r="D40" s="272">
        <v>250</v>
      </c>
      <c r="E40" s="506">
        <v>1</v>
      </c>
      <c r="F40" s="33">
        <v>41182</v>
      </c>
      <c r="G40" s="864">
        <v>2.7935500000000002</v>
      </c>
      <c r="H40" s="423">
        <v>1.6571338600000001</v>
      </c>
      <c r="I40" s="423">
        <v>1.1364161400000001</v>
      </c>
      <c r="J40" s="33">
        <v>53965</v>
      </c>
      <c r="K40" s="423">
        <v>8.5</v>
      </c>
      <c r="L40" s="423">
        <v>26.5</v>
      </c>
      <c r="M40" s="423">
        <v>1.3777788600000003</v>
      </c>
      <c r="N40" s="423">
        <v>5.28</v>
      </c>
      <c r="O40" s="423">
        <v>0.14749944000000001</v>
      </c>
      <c r="P40" s="423">
        <v>1.2839155800000002</v>
      </c>
      <c r="Q40" s="423">
        <v>1.50963442</v>
      </c>
      <c r="S40" s="498"/>
      <c r="T40" s="498"/>
      <c r="U40" s="498"/>
      <c r="V40" s="498"/>
      <c r="W40" s="65"/>
      <c r="X40" s="65"/>
      <c r="Y40" s="65"/>
      <c r="AA40" s="166"/>
      <c r="AB40" s="166"/>
    </row>
    <row r="41" spans="1:28" x14ac:dyDescent="0.3">
      <c r="C41" s="287" t="s">
        <v>2245</v>
      </c>
      <c r="D41" s="272">
        <v>160</v>
      </c>
      <c r="E41" s="506">
        <v>1</v>
      </c>
      <c r="F41" s="33">
        <v>43738</v>
      </c>
      <c r="G41" s="1120">
        <v>3.1869999999999998</v>
      </c>
      <c r="H41" s="1120">
        <v>2.9345895999999998</v>
      </c>
      <c r="I41" s="1120">
        <v>0.25241039999999998</v>
      </c>
      <c r="J41" s="33">
        <v>56521</v>
      </c>
      <c r="K41" s="423">
        <v>1.5</v>
      </c>
      <c r="L41" s="423">
        <v>33.5</v>
      </c>
      <c r="M41" s="423">
        <v>2.6158896</v>
      </c>
      <c r="N41" s="423">
        <v>5.28</v>
      </c>
      <c r="O41" s="423">
        <v>0.1682736</v>
      </c>
      <c r="P41" s="423">
        <v>0.42068399999999995</v>
      </c>
      <c r="Q41" s="423">
        <v>2.7663159999999998</v>
      </c>
    </row>
    <row r="42" spans="1:28" s="284" customFormat="1" x14ac:dyDescent="0.3">
      <c r="A42" s="240"/>
      <c r="B42" s="240"/>
      <c r="C42" s="37"/>
      <c r="D42" s="272"/>
      <c r="E42" s="506"/>
      <c r="F42" s="33"/>
      <c r="G42" s="354"/>
      <c r="H42" s="384"/>
      <c r="I42" s="384"/>
      <c r="J42" s="383"/>
      <c r="K42" s="384"/>
      <c r="L42" s="385"/>
      <c r="M42" s="385"/>
      <c r="N42" s="385"/>
      <c r="O42" s="384"/>
      <c r="P42" s="384"/>
      <c r="Q42" s="384"/>
      <c r="S42" s="501"/>
      <c r="T42" s="501"/>
    </row>
    <row r="43" spans="1:28" s="284" customFormat="1" x14ac:dyDescent="0.3">
      <c r="A43" s="240"/>
      <c r="B43" s="240"/>
      <c r="C43" s="37"/>
      <c r="D43" s="272"/>
      <c r="E43" s="506"/>
      <c r="F43" s="33"/>
      <c r="G43" s="354"/>
      <c r="H43" s="384"/>
      <c r="I43" s="384"/>
      <c r="J43" s="383"/>
      <c r="K43" s="384"/>
      <c r="L43" s="385"/>
      <c r="M43" s="385"/>
      <c r="N43" s="385"/>
      <c r="O43" s="384"/>
      <c r="P43" s="384"/>
      <c r="Q43" s="384"/>
      <c r="S43" s="501"/>
      <c r="T43" s="501"/>
    </row>
    <row r="44" spans="1:28" s="284" customFormat="1" x14ac:dyDescent="0.3">
      <c r="A44" s="240"/>
      <c r="B44" s="240"/>
      <c r="C44" s="37"/>
      <c r="D44" s="272"/>
      <c r="E44" s="506"/>
      <c r="F44" s="33"/>
      <c r="G44" s="354"/>
      <c r="H44" s="384"/>
      <c r="I44" s="384"/>
      <c r="J44" s="383"/>
      <c r="K44" s="384"/>
      <c r="L44" s="385"/>
      <c r="M44" s="385"/>
      <c r="N44" s="385"/>
      <c r="O44" s="384"/>
      <c r="P44" s="384"/>
      <c r="Q44" s="384"/>
      <c r="S44" s="501"/>
      <c r="T44" s="501"/>
    </row>
    <row r="45" spans="1:28" s="284" customFormat="1" x14ac:dyDescent="0.3">
      <c r="A45" s="240"/>
      <c r="B45" s="1436"/>
      <c r="C45" s="37"/>
      <c r="D45" s="272"/>
      <c r="E45" s="506"/>
      <c r="F45" s="33"/>
      <c r="G45" s="354"/>
      <c r="H45" s="384"/>
      <c r="I45" s="384"/>
      <c r="J45" s="383"/>
      <c r="K45" s="384"/>
      <c r="L45" s="385"/>
      <c r="M45" s="385"/>
      <c r="N45" s="385"/>
      <c r="O45" s="384"/>
      <c r="P45" s="384"/>
      <c r="Q45" s="384"/>
      <c r="S45" s="501"/>
      <c r="T45" s="501"/>
    </row>
    <row r="46" spans="1:28" s="284" customFormat="1" x14ac:dyDescent="0.3">
      <c r="A46" s="240"/>
      <c r="B46" s="1114"/>
      <c r="C46" s="37"/>
      <c r="D46" s="272"/>
      <c r="E46" s="506"/>
      <c r="F46" s="33"/>
      <c r="G46" s="354"/>
      <c r="H46" s="384"/>
      <c r="I46" s="384"/>
      <c r="J46" s="383"/>
      <c r="K46" s="384"/>
      <c r="L46" s="385"/>
      <c r="M46" s="385"/>
      <c r="N46" s="385"/>
      <c r="O46" s="384"/>
      <c r="P46" s="384"/>
      <c r="Q46" s="384"/>
      <c r="S46" s="501"/>
      <c r="T46" s="501"/>
    </row>
    <row r="47" spans="1:28" s="284" customFormat="1" x14ac:dyDescent="0.3">
      <c r="A47" s="240"/>
      <c r="B47" s="1114"/>
      <c r="C47" s="505"/>
      <c r="D47" s="288"/>
      <c r="E47" s="506"/>
      <c r="F47" s="287"/>
      <c r="G47" s="280"/>
      <c r="H47" s="280"/>
      <c r="I47" s="280"/>
      <c r="J47" s="276"/>
      <c r="K47" s="280"/>
      <c r="L47" s="281"/>
      <c r="M47" s="281"/>
      <c r="N47" s="281"/>
      <c r="O47" s="280"/>
      <c r="P47" s="280"/>
      <c r="Q47" s="280"/>
    </row>
    <row r="48" spans="1:28" s="284" customFormat="1" x14ac:dyDescent="0.3">
      <c r="A48" s="240"/>
      <c r="B48" s="240"/>
      <c r="C48" s="409" t="s">
        <v>272</v>
      </c>
      <c r="D48" s="288"/>
      <c r="E48" s="371"/>
      <c r="F48" s="287"/>
      <c r="G48" s="280"/>
      <c r="H48" s="280"/>
      <c r="I48" s="280"/>
      <c r="J48" s="276"/>
      <c r="K48" s="280"/>
      <c r="L48" s="281"/>
      <c r="M48" s="281"/>
      <c r="N48" s="281"/>
      <c r="O48" s="280"/>
      <c r="P48" s="280"/>
      <c r="Q48" s="280"/>
    </row>
    <row r="49" spans="1:25" s="284" customFormat="1" ht="12.75" x14ac:dyDescent="0.25">
      <c r="A49" s="240"/>
      <c r="B49" s="240"/>
      <c r="C49" s="280"/>
      <c r="D49" s="280"/>
      <c r="E49" s="280"/>
      <c r="F49" s="280"/>
      <c r="G49" s="280"/>
      <c r="H49" s="280"/>
      <c r="I49" s="280"/>
      <c r="J49" s="280"/>
      <c r="K49" s="280"/>
      <c r="L49" s="280"/>
      <c r="M49" s="280"/>
      <c r="N49" s="280"/>
      <c r="O49" s="280"/>
      <c r="P49" s="280"/>
      <c r="Q49" s="280"/>
    </row>
    <row r="50" spans="1:25" s="284" customFormat="1" x14ac:dyDescent="0.3">
      <c r="A50" s="240"/>
      <c r="B50" s="240"/>
      <c r="C50" s="505" t="s">
        <v>593</v>
      </c>
      <c r="D50" s="285">
        <v>250</v>
      </c>
      <c r="E50" s="289">
        <v>1</v>
      </c>
      <c r="F50" s="33">
        <v>33877</v>
      </c>
      <c r="G50" s="354">
        <v>1.3364499999999999</v>
      </c>
      <c r="H50" s="384">
        <v>1.3364499999999999</v>
      </c>
      <c r="I50" s="384">
        <v>0</v>
      </c>
      <c r="J50" s="33">
        <v>46660</v>
      </c>
      <c r="K50" s="423">
        <v>28.5</v>
      </c>
      <c r="L50" s="423">
        <v>6.5</v>
      </c>
      <c r="M50" s="423">
        <v>0</v>
      </c>
      <c r="N50" s="423">
        <v>0</v>
      </c>
      <c r="O50" s="423">
        <v>0</v>
      </c>
      <c r="P50" s="384">
        <v>0</v>
      </c>
      <c r="Q50" s="384">
        <v>1.3364499999999999</v>
      </c>
    </row>
    <row r="51" spans="1:25" s="284" customFormat="1" x14ac:dyDescent="0.3">
      <c r="A51" s="240"/>
      <c r="B51" s="240"/>
      <c r="C51" s="505" t="s">
        <v>594</v>
      </c>
      <c r="D51" s="285">
        <v>160</v>
      </c>
      <c r="E51" s="289">
        <v>1</v>
      </c>
      <c r="F51" s="33">
        <v>33877</v>
      </c>
      <c r="G51" s="275">
        <v>0.63</v>
      </c>
      <c r="H51" s="384">
        <v>0.63</v>
      </c>
      <c r="I51" s="384">
        <v>0</v>
      </c>
      <c r="J51" s="33">
        <v>46660</v>
      </c>
      <c r="K51" s="423">
        <v>28.5</v>
      </c>
      <c r="L51" s="423">
        <v>6.5</v>
      </c>
      <c r="M51" s="423">
        <v>0</v>
      </c>
      <c r="N51" s="423">
        <v>0</v>
      </c>
      <c r="O51" s="423">
        <v>0</v>
      </c>
      <c r="P51" s="384">
        <v>0</v>
      </c>
      <c r="Q51" s="384">
        <v>0.63</v>
      </c>
    </row>
    <row r="52" spans="1:25" s="284" customFormat="1" x14ac:dyDescent="0.3">
      <c r="A52" s="240"/>
      <c r="B52" s="240"/>
      <c r="C52" s="505" t="s">
        <v>595</v>
      </c>
      <c r="D52" s="285">
        <v>250</v>
      </c>
      <c r="E52" s="289">
        <v>1</v>
      </c>
      <c r="F52" s="33">
        <v>33877</v>
      </c>
      <c r="G52" s="275">
        <v>1.3364499999999999</v>
      </c>
      <c r="H52" s="384">
        <v>1.3364499999999999</v>
      </c>
      <c r="I52" s="384">
        <v>0</v>
      </c>
      <c r="J52" s="33">
        <v>46660</v>
      </c>
      <c r="K52" s="423">
        <v>28.5</v>
      </c>
      <c r="L52" s="423">
        <v>6.5</v>
      </c>
      <c r="M52" s="423">
        <v>0</v>
      </c>
      <c r="N52" s="423">
        <v>0</v>
      </c>
      <c r="O52" s="423">
        <v>0</v>
      </c>
      <c r="P52" s="384">
        <v>0</v>
      </c>
      <c r="Q52" s="384">
        <v>1.3364499999999999</v>
      </c>
      <c r="S52" s="501"/>
      <c r="T52" s="501"/>
    </row>
    <row r="53" spans="1:25" s="284" customFormat="1" x14ac:dyDescent="0.3">
      <c r="A53" s="240"/>
      <c r="B53" s="240"/>
      <c r="C53" s="505" t="s">
        <v>596</v>
      </c>
      <c r="D53" s="285">
        <v>160</v>
      </c>
      <c r="E53" s="289">
        <v>1</v>
      </c>
      <c r="F53" s="33">
        <v>33877</v>
      </c>
      <c r="G53" s="275">
        <v>0.63</v>
      </c>
      <c r="H53" s="384">
        <v>0.63</v>
      </c>
      <c r="I53" s="384">
        <v>0</v>
      </c>
      <c r="J53" s="33">
        <v>46660</v>
      </c>
      <c r="K53" s="423">
        <v>28.5</v>
      </c>
      <c r="L53" s="423">
        <v>6.5</v>
      </c>
      <c r="M53" s="423">
        <v>0</v>
      </c>
      <c r="N53" s="423">
        <v>0</v>
      </c>
      <c r="O53" s="423">
        <v>0</v>
      </c>
      <c r="P53" s="384">
        <v>0</v>
      </c>
      <c r="Q53" s="384">
        <v>0.63</v>
      </c>
      <c r="S53" s="501"/>
      <c r="T53" s="501"/>
    </row>
    <row r="54" spans="1:25" s="284" customFormat="1" x14ac:dyDescent="0.3">
      <c r="A54" s="240"/>
      <c r="B54" s="240"/>
      <c r="C54" s="505" t="s">
        <v>597</v>
      </c>
      <c r="D54" s="285">
        <v>315</v>
      </c>
      <c r="E54" s="289">
        <v>1</v>
      </c>
      <c r="F54" s="33">
        <v>33877</v>
      </c>
      <c r="G54" s="275">
        <v>1.5969500000000001</v>
      </c>
      <c r="H54" s="384">
        <v>1.5969500000000001</v>
      </c>
      <c r="I54" s="384">
        <v>0</v>
      </c>
      <c r="J54" s="33">
        <v>46660</v>
      </c>
      <c r="K54" s="423">
        <v>28.5</v>
      </c>
      <c r="L54" s="423">
        <v>6.5</v>
      </c>
      <c r="M54" s="423">
        <v>0</v>
      </c>
      <c r="N54" s="423">
        <v>0</v>
      </c>
      <c r="O54" s="423">
        <v>0</v>
      </c>
      <c r="P54" s="384">
        <v>0</v>
      </c>
      <c r="Q54" s="384">
        <v>1.5969500000000001</v>
      </c>
      <c r="S54" s="501"/>
      <c r="T54" s="501"/>
    </row>
    <row r="55" spans="1:25" s="284" customFormat="1" x14ac:dyDescent="0.3">
      <c r="A55" s="240"/>
      <c r="B55" s="240"/>
      <c r="C55" s="505" t="s">
        <v>598</v>
      </c>
      <c r="D55" s="285">
        <v>100</v>
      </c>
      <c r="E55" s="289">
        <v>1</v>
      </c>
      <c r="F55" s="33">
        <v>39721</v>
      </c>
      <c r="G55" s="275">
        <v>1.7585999999999999</v>
      </c>
      <c r="H55" s="384">
        <v>1.7585999999999999</v>
      </c>
      <c r="I55" s="384">
        <v>0</v>
      </c>
      <c r="J55" s="33">
        <v>52504</v>
      </c>
      <c r="K55" s="423">
        <v>12.5</v>
      </c>
      <c r="L55" s="423">
        <v>22.5</v>
      </c>
      <c r="M55" s="423">
        <v>0</v>
      </c>
      <c r="N55" s="423">
        <v>0</v>
      </c>
      <c r="O55" s="423">
        <v>0</v>
      </c>
      <c r="P55" s="384">
        <v>0</v>
      </c>
      <c r="Q55" s="384">
        <v>1.7585999999999999</v>
      </c>
      <c r="S55" s="501"/>
      <c r="T55" s="501"/>
    </row>
    <row r="56" spans="1:25" s="284" customFormat="1" x14ac:dyDescent="0.3">
      <c r="A56" s="240"/>
      <c r="B56" s="240"/>
      <c r="C56" s="505" t="s">
        <v>599</v>
      </c>
      <c r="D56" s="285">
        <v>100</v>
      </c>
      <c r="E56" s="289">
        <v>1</v>
      </c>
      <c r="F56" s="33">
        <v>40451</v>
      </c>
      <c r="G56" s="275">
        <v>1.41164</v>
      </c>
      <c r="H56" s="384">
        <v>1.41164</v>
      </c>
      <c r="I56" s="384">
        <v>0</v>
      </c>
      <c r="J56" s="33">
        <v>53235</v>
      </c>
      <c r="K56" s="423">
        <v>10.5</v>
      </c>
      <c r="L56" s="423">
        <v>24.5</v>
      </c>
      <c r="M56" s="423">
        <v>0</v>
      </c>
      <c r="N56" s="423">
        <v>0</v>
      </c>
      <c r="O56" s="423">
        <v>0</v>
      </c>
      <c r="P56" s="384">
        <v>0</v>
      </c>
      <c r="Q56" s="384">
        <v>1.41164</v>
      </c>
      <c r="S56" s="501"/>
      <c r="T56" s="501"/>
    </row>
    <row r="57" spans="1:25" s="284" customFormat="1" x14ac:dyDescent="0.3">
      <c r="A57" s="240"/>
      <c r="B57" s="240"/>
      <c r="C57" s="505" t="s">
        <v>501</v>
      </c>
      <c r="D57" s="285">
        <v>250</v>
      </c>
      <c r="E57" s="289">
        <v>1</v>
      </c>
      <c r="F57" s="33">
        <v>40451</v>
      </c>
      <c r="G57" s="275">
        <v>2.3210500000000001</v>
      </c>
      <c r="H57" s="384">
        <v>2.3210500000000001</v>
      </c>
      <c r="I57" s="384">
        <v>0</v>
      </c>
      <c r="J57" s="33">
        <v>53235</v>
      </c>
      <c r="K57" s="423">
        <v>10.5</v>
      </c>
      <c r="L57" s="423">
        <v>24.5</v>
      </c>
      <c r="M57" s="423">
        <v>0</v>
      </c>
      <c r="N57" s="423">
        <v>0</v>
      </c>
      <c r="O57" s="423">
        <v>0</v>
      </c>
      <c r="P57" s="384">
        <v>0</v>
      </c>
      <c r="Q57" s="384">
        <v>2.3210500000000001</v>
      </c>
      <c r="S57" s="501"/>
      <c r="T57" s="501"/>
    </row>
    <row r="58" spans="1:25" s="284" customFormat="1" x14ac:dyDescent="0.3">
      <c r="A58" s="240"/>
      <c r="B58" s="240"/>
      <c r="C58" s="505" t="s">
        <v>581</v>
      </c>
      <c r="D58" s="285">
        <v>100</v>
      </c>
      <c r="E58" s="289">
        <v>1</v>
      </c>
      <c r="F58" s="33">
        <v>40816</v>
      </c>
      <c r="G58" s="275">
        <v>1.41164</v>
      </c>
      <c r="H58" s="384">
        <v>1.41164</v>
      </c>
      <c r="I58" s="384">
        <v>0</v>
      </c>
      <c r="J58" s="33">
        <v>53600</v>
      </c>
      <c r="K58" s="423">
        <v>9.5</v>
      </c>
      <c r="L58" s="423">
        <v>25.5</v>
      </c>
      <c r="M58" s="423">
        <v>0</v>
      </c>
      <c r="N58" s="423">
        <v>0</v>
      </c>
      <c r="O58" s="423">
        <v>0</v>
      </c>
      <c r="P58" s="384">
        <v>0</v>
      </c>
      <c r="Q58" s="384">
        <v>1.41164</v>
      </c>
      <c r="S58" s="501"/>
      <c r="T58" s="501"/>
    </row>
    <row r="59" spans="1:25" s="284" customFormat="1" x14ac:dyDescent="0.3">
      <c r="A59" s="240"/>
      <c r="B59" s="240"/>
      <c r="C59" s="505" t="s">
        <v>1128</v>
      </c>
      <c r="D59" s="285">
        <v>160</v>
      </c>
      <c r="E59" s="289">
        <v>1</v>
      </c>
      <c r="F59" s="33">
        <v>41182</v>
      </c>
      <c r="G59" s="275">
        <v>2.15334</v>
      </c>
      <c r="H59" s="384">
        <v>2.15334</v>
      </c>
      <c r="I59" s="384">
        <v>0</v>
      </c>
      <c r="J59" s="33">
        <v>53965</v>
      </c>
      <c r="K59" s="423">
        <v>8.5</v>
      </c>
      <c r="L59" s="423">
        <v>26.5</v>
      </c>
      <c r="M59" s="423">
        <v>0</v>
      </c>
      <c r="N59" s="423">
        <v>0</v>
      </c>
      <c r="O59" s="423">
        <v>0</v>
      </c>
      <c r="P59" s="384">
        <v>0</v>
      </c>
      <c r="Q59" s="384">
        <v>2.15334</v>
      </c>
      <c r="S59" s="501"/>
      <c r="T59" s="501"/>
    </row>
    <row r="60" spans="1:25" s="284" customFormat="1" x14ac:dyDescent="0.3">
      <c r="A60" s="240"/>
      <c r="B60" s="240"/>
      <c r="C60" s="505" t="s">
        <v>1138</v>
      </c>
      <c r="D60" s="285">
        <v>250</v>
      </c>
      <c r="E60" s="289">
        <v>1</v>
      </c>
      <c r="F60" s="33">
        <v>41182</v>
      </c>
      <c r="G60" s="354">
        <v>2.7935500000000002</v>
      </c>
      <c r="H60" s="384">
        <v>2.7935500000000002</v>
      </c>
      <c r="I60" s="384">
        <v>0</v>
      </c>
      <c r="J60" s="33">
        <v>53965</v>
      </c>
      <c r="K60" s="423">
        <v>8.5</v>
      </c>
      <c r="L60" s="423">
        <v>26.5</v>
      </c>
      <c r="M60" s="423">
        <v>0</v>
      </c>
      <c r="N60" s="423">
        <v>0</v>
      </c>
      <c r="O60" s="423">
        <v>0</v>
      </c>
      <c r="P60" s="384">
        <v>0</v>
      </c>
      <c r="Q60" s="384">
        <v>2.7935500000000002</v>
      </c>
      <c r="T60" s="501"/>
    </row>
    <row r="61" spans="1:25" s="284" customFormat="1" x14ac:dyDescent="0.3">
      <c r="A61" s="240"/>
      <c r="B61" s="240"/>
      <c r="C61" s="505" t="s">
        <v>1140</v>
      </c>
      <c r="D61" s="285">
        <v>250</v>
      </c>
      <c r="E61" s="289">
        <v>1</v>
      </c>
      <c r="F61" s="33">
        <v>41182</v>
      </c>
      <c r="G61" s="275">
        <v>2.7935500000000002</v>
      </c>
      <c r="H61" s="384">
        <v>2.7935500000000002</v>
      </c>
      <c r="I61" s="384">
        <v>0</v>
      </c>
      <c r="J61" s="33">
        <v>53965</v>
      </c>
      <c r="K61" s="423">
        <v>8.5</v>
      </c>
      <c r="L61" s="423">
        <v>26.5</v>
      </c>
      <c r="M61" s="423">
        <v>0</v>
      </c>
      <c r="N61" s="423">
        <v>0</v>
      </c>
      <c r="O61" s="423">
        <v>0</v>
      </c>
      <c r="P61" s="384">
        <v>0</v>
      </c>
      <c r="Q61" s="384">
        <v>2.7935500000000002</v>
      </c>
      <c r="T61" s="501"/>
    </row>
    <row r="62" spans="1:25" s="284" customFormat="1" x14ac:dyDescent="0.3">
      <c r="A62" s="240"/>
      <c r="B62" s="240"/>
      <c r="C62" s="505" t="s">
        <v>1144</v>
      </c>
      <c r="D62" s="285">
        <v>315</v>
      </c>
      <c r="E62" s="521">
        <v>1</v>
      </c>
      <c r="F62" s="33">
        <v>41182</v>
      </c>
      <c r="G62" s="275">
        <v>3.3232200000000001</v>
      </c>
      <c r="H62" s="384">
        <v>3.3232200000000001</v>
      </c>
      <c r="I62" s="384">
        <v>0</v>
      </c>
      <c r="J62" s="33">
        <v>53965</v>
      </c>
      <c r="K62" s="423">
        <v>8.5</v>
      </c>
      <c r="L62" s="423">
        <v>26.5</v>
      </c>
      <c r="M62" s="423">
        <v>0</v>
      </c>
      <c r="N62" s="423">
        <v>0</v>
      </c>
      <c r="O62" s="423">
        <v>0</v>
      </c>
      <c r="P62" s="384">
        <v>0</v>
      </c>
      <c r="Q62" s="384">
        <v>3.3232200000000001</v>
      </c>
    </row>
    <row r="63" spans="1:25" s="284" customFormat="1" x14ac:dyDescent="0.3">
      <c r="A63" s="240"/>
      <c r="B63" s="240"/>
      <c r="C63" s="505" t="s">
        <v>1143</v>
      </c>
      <c r="D63" s="285">
        <v>315</v>
      </c>
      <c r="E63" s="521">
        <v>1</v>
      </c>
      <c r="F63" s="33">
        <v>41182</v>
      </c>
      <c r="G63" s="275">
        <v>3.3232200000000001</v>
      </c>
      <c r="H63" s="384">
        <v>3.3232200000000001</v>
      </c>
      <c r="I63" s="384">
        <v>0</v>
      </c>
      <c r="J63" s="33">
        <v>53965</v>
      </c>
      <c r="K63" s="423">
        <v>8.5</v>
      </c>
      <c r="L63" s="423">
        <v>26.5</v>
      </c>
      <c r="M63" s="423">
        <v>0</v>
      </c>
      <c r="N63" s="423">
        <v>0</v>
      </c>
      <c r="O63" s="423">
        <v>0</v>
      </c>
      <c r="P63" s="384">
        <v>0</v>
      </c>
      <c r="Q63" s="384">
        <v>3.3232200000000001</v>
      </c>
    </row>
    <row r="64" spans="1:25" s="284" customFormat="1" x14ac:dyDescent="0.3">
      <c r="A64" s="240"/>
      <c r="B64" s="1114"/>
      <c r="C64" s="37" t="s">
        <v>582</v>
      </c>
      <c r="D64" s="272">
        <v>250</v>
      </c>
      <c r="E64" s="239">
        <v>1</v>
      </c>
      <c r="F64" s="33">
        <v>42643</v>
      </c>
      <c r="G64" s="99">
        <v>3.2014028571000002</v>
      </c>
      <c r="H64" s="99">
        <v>3.2014028571000002</v>
      </c>
      <c r="I64" s="99">
        <v>0</v>
      </c>
      <c r="J64" s="33">
        <v>55427</v>
      </c>
      <c r="K64" s="423">
        <v>4.5</v>
      </c>
      <c r="L64" s="422">
        <v>30.5</v>
      </c>
      <c r="M64" s="422">
        <v>0</v>
      </c>
      <c r="N64" s="422">
        <v>0</v>
      </c>
      <c r="O64" s="423">
        <v>0</v>
      </c>
      <c r="P64" s="384">
        <v>0</v>
      </c>
      <c r="Q64" s="99">
        <v>3.2014028571000002</v>
      </c>
      <c r="S64" s="498"/>
      <c r="T64" s="498"/>
      <c r="U64" s="498"/>
      <c r="V64" s="498"/>
      <c r="W64" s="65"/>
      <c r="X64" s="65"/>
      <c r="Y64" s="65"/>
    </row>
    <row r="65" spans="1:17" s="284" customFormat="1" x14ac:dyDescent="0.3">
      <c r="A65" s="240"/>
      <c r="B65" s="240"/>
      <c r="C65" s="505"/>
      <c r="D65" s="285"/>
      <c r="E65" s="521"/>
      <c r="F65" s="33"/>
      <c r="G65" s="275"/>
      <c r="H65" s="384"/>
      <c r="I65" s="384"/>
      <c r="J65" s="383"/>
      <c r="K65" s="384"/>
      <c r="L65" s="385"/>
      <c r="M65" s="385"/>
      <c r="N65" s="385"/>
      <c r="O65" s="384"/>
      <c r="P65" s="384"/>
      <c r="Q65" s="384"/>
    </row>
    <row r="66" spans="1:17" s="284" customFormat="1" x14ac:dyDescent="0.3">
      <c r="A66" s="240"/>
      <c r="B66" s="240"/>
      <c r="C66" s="505"/>
      <c r="D66" s="285"/>
      <c r="E66" s="371"/>
      <c r="F66" s="33"/>
      <c r="G66" s="275"/>
      <c r="H66" s="384"/>
      <c r="I66" s="384"/>
      <c r="J66" s="386"/>
      <c r="K66" s="384"/>
      <c r="L66" s="385"/>
      <c r="M66" s="385"/>
      <c r="N66" s="385"/>
      <c r="O66" s="384"/>
      <c r="P66" s="384"/>
      <c r="Q66" s="384"/>
    </row>
    <row r="67" spans="1:17" s="284" customFormat="1" hidden="1" x14ac:dyDescent="0.3">
      <c r="A67" s="240"/>
      <c r="B67" s="240"/>
      <c r="C67" s="409" t="s">
        <v>283</v>
      </c>
      <c r="D67" s="285"/>
      <c r="E67" s="371"/>
      <c r="F67" s="33"/>
      <c r="G67" s="275"/>
      <c r="H67" s="384"/>
      <c r="I67" s="384"/>
      <c r="J67" s="386"/>
      <c r="K67" s="384"/>
      <c r="L67" s="385"/>
      <c r="M67" s="385"/>
      <c r="N67" s="385"/>
      <c r="O67" s="384"/>
      <c r="P67" s="384"/>
      <c r="Q67" s="384"/>
    </row>
    <row r="68" spans="1:17" s="284" customFormat="1" hidden="1" x14ac:dyDescent="0.3">
      <c r="A68" s="240"/>
      <c r="B68" s="240"/>
      <c r="C68" s="505"/>
      <c r="D68" s="285"/>
      <c r="E68" s="371"/>
      <c r="F68" s="33"/>
      <c r="G68" s="275"/>
      <c r="H68" s="384"/>
      <c r="I68" s="384"/>
      <c r="J68" s="386"/>
      <c r="K68" s="384"/>
      <c r="L68" s="385"/>
      <c r="M68" s="385"/>
      <c r="N68" s="385"/>
      <c r="O68" s="384"/>
      <c r="P68" s="384"/>
      <c r="Q68" s="384"/>
    </row>
    <row r="69" spans="1:17" s="284" customFormat="1" hidden="1" x14ac:dyDescent="0.3">
      <c r="A69" s="240"/>
      <c r="B69" s="240"/>
      <c r="C69" s="511" t="s">
        <v>600</v>
      </c>
      <c r="D69" s="353">
        <v>250</v>
      </c>
      <c r="E69" s="371">
        <v>1</v>
      </c>
      <c r="F69" s="33"/>
      <c r="G69" s="275">
        <v>0</v>
      </c>
      <c r="H69" s="275">
        <v>0</v>
      </c>
      <c r="I69" s="275">
        <v>0</v>
      </c>
      <c r="J69" s="275">
        <v>0</v>
      </c>
      <c r="K69" s="275"/>
      <c r="L69" s="275">
        <v>0</v>
      </c>
      <c r="M69" s="275"/>
      <c r="N69" s="275"/>
      <c r="O69" s="275">
        <v>0</v>
      </c>
      <c r="P69" s="275">
        <v>0</v>
      </c>
      <c r="Q69" s="275">
        <v>0</v>
      </c>
    </row>
    <row r="70" spans="1:17" s="284" customFormat="1" hidden="1" x14ac:dyDescent="0.3">
      <c r="A70" s="240"/>
      <c r="B70" s="240"/>
      <c r="C70" s="511" t="s">
        <v>601</v>
      </c>
      <c r="D70" s="353">
        <v>160</v>
      </c>
      <c r="E70" s="371">
        <v>1</v>
      </c>
      <c r="F70" s="33"/>
      <c r="G70" s="275">
        <v>0</v>
      </c>
      <c r="H70" s="275">
        <v>0</v>
      </c>
      <c r="I70" s="275">
        <v>0</v>
      </c>
      <c r="J70" s="275">
        <v>0</v>
      </c>
      <c r="K70" s="275"/>
      <c r="L70" s="275">
        <v>0</v>
      </c>
      <c r="M70" s="275"/>
      <c r="N70" s="275"/>
      <c r="O70" s="275">
        <v>0</v>
      </c>
      <c r="P70" s="275">
        <v>0</v>
      </c>
      <c r="Q70" s="275">
        <v>0</v>
      </c>
    </row>
    <row r="71" spans="1:17" s="284" customFormat="1" hidden="1" x14ac:dyDescent="0.3">
      <c r="A71" s="240"/>
      <c r="B71" s="240"/>
      <c r="C71" s="505" t="s">
        <v>602</v>
      </c>
      <c r="D71" s="285">
        <v>500</v>
      </c>
      <c r="E71" s="371">
        <v>1</v>
      </c>
      <c r="F71" s="33"/>
      <c r="G71" s="275">
        <v>0</v>
      </c>
      <c r="H71" s="275">
        <v>0</v>
      </c>
      <c r="I71" s="275">
        <v>0</v>
      </c>
      <c r="J71" s="275">
        <v>0</v>
      </c>
      <c r="K71" s="275"/>
      <c r="L71" s="275">
        <v>0</v>
      </c>
      <c r="M71" s="275"/>
      <c r="N71" s="275"/>
      <c r="O71" s="275">
        <v>0</v>
      </c>
      <c r="P71" s="275">
        <v>0</v>
      </c>
      <c r="Q71" s="275">
        <v>0</v>
      </c>
    </row>
    <row r="72" spans="1:17" s="284" customFormat="1" hidden="1" x14ac:dyDescent="0.3">
      <c r="A72" s="240"/>
      <c r="B72" s="240"/>
      <c r="C72" s="505" t="s">
        <v>603</v>
      </c>
      <c r="D72" s="285">
        <v>200</v>
      </c>
      <c r="E72" s="371">
        <v>1</v>
      </c>
      <c r="F72" s="33"/>
      <c r="G72" s="275">
        <v>0</v>
      </c>
      <c r="H72" s="275">
        <v>0</v>
      </c>
      <c r="I72" s="275">
        <v>0</v>
      </c>
      <c r="J72" s="275">
        <v>0</v>
      </c>
      <c r="K72" s="275"/>
      <c r="L72" s="275">
        <v>0</v>
      </c>
      <c r="M72" s="275"/>
      <c r="N72" s="275"/>
      <c r="O72" s="275">
        <v>0</v>
      </c>
      <c r="P72" s="275">
        <v>0</v>
      </c>
      <c r="Q72" s="275">
        <v>0</v>
      </c>
    </row>
    <row r="73" spans="1:17" s="284" customFormat="1" hidden="1" x14ac:dyDescent="0.3">
      <c r="A73" s="240"/>
      <c r="B73" s="240"/>
      <c r="C73" s="505" t="s">
        <v>604</v>
      </c>
      <c r="D73" s="285">
        <v>200</v>
      </c>
      <c r="E73" s="371">
        <v>1</v>
      </c>
      <c r="F73" s="33"/>
      <c r="G73" s="275">
        <v>0</v>
      </c>
      <c r="H73" s="275">
        <v>0</v>
      </c>
      <c r="I73" s="275">
        <v>0</v>
      </c>
      <c r="J73" s="275">
        <v>0</v>
      </c>
      <c r="K73" s="275"/>
      <c r="L73" s="275">
        <v>0</v>
      </c>
      <c r="M73" s="275"/>
      <c r="N73" s="275"/>
      <c r="O73" s="275">
        <v>0</v>
      </c>
      <c r="P73" s="275">
        <v>0</v>
      </c>
      <c r="Q73" s="275">
        <v>0</v>
      </c>
    </row>
    <row r="74" spans="1:17" s="284" customFormat="1" hidden="1" x14ac:dyDescent="0.3">
      <c r="A74" s="240"/>
      <c r="B74" s="240"/>
      <c r="C74" s="505" t="s">
        <v>605</v>
      </c>
      <c r="D74" s="285">
        <v>160</v>
      </c>
      <c r="E74" s="371">
        <v>1</v>
      </c>
      <c r="F74" s="33"/>
      <c r="G74" s="275">
        <v>0</v>
      </c>
      <c r="H74" s="275">
        <v>0</v>
      </c>
      <c r="I74" s="275">
        <v>0</v>
      </c>
      <c r="J74" s="275">
        <v>0</v>
      </c>
      <c r="K74" s="275"/>
      <c r="L74" s="275">
        <v>0</v>
      </c>
      <c r="M74" s="275"/>
      <c r="N74" s="275"/>
      <c r="O74" s="275">
        <v>0</v>
      </c>
      <c r="P74" s="275">
        <v>0</v>
      </c>
      <c r="Q74" s="275">
        <v>0</v>
      </c>
    </row>
    <row r="75" spans="1:17" s="284" customFormat="1" hidden="1" x14ac:dyDescent="0.3">
      <c r="A75" s="240"/>
      <c r="B75" s="240"/>
      <c r="C75" s="505" t="s">
        <v>606</v>
      </c>
      <c r="D75" s="285">
        <v>1250</v>
      </c>
      <c r="E75" s="371">
        <v>1</v>
      </c>
      <c r="F75" s="33"/>
      <c r="G75" s="275">
        <v>0</v>
      </c>
      <c r="H75" s="275">
        <v>0</v>
      </c>
      <c r="I75" s="275">
        <v>0</v>
      </c>
      <c r="J75" s="275">
        <v>0</v>
      </c>
      <c r="K75" s="275"/>
      <c r="L75" s="275">
        <v>0</v>
      </c>
      <c r="M75" s="275"/>
      <c r="N75" s="275"/>
      <c r="O75" s="275">
        <v>0</v>
      </c>
      <c r="P75" s="275">
        <v>0</v>
      </c>
      <c r="Q75" s="275">
        <v>0</v>
      </c>
    </row>
    <row r="76" spans="1:17" s="284" customFormat="1" hidden="1" x14ac:dyDescent="0.3">
      <c r="A76" s="240"/>
      <c r="B76" s="240"/>
      <c r="C76" s="505" t="s">
        <v>607</v>
      </c>
      <c r="D76" s="285">
        <v>750</v>
      </c>
      <c r="E76" s="371">
        <v>1</v>
      </c>
      <c r="F76" s="33"/>
      <c r="G76" s="275">
        <v>0</v>
      </c>
      <c r="H76" s="275">
        <v>0</v>
      </c>
      <c r="I76" s="275">
        <v>0</v>
      </c>
      <c r="J76" s="275">
        <v>0</v>
      </c>
      <c r="K76" s="275"/>
      <c r="L76" s="275">
        <v>0</v>
      </c>
      <c r="M76" s="275"/>
      <c r="N76" s="275"/>
      <c r="O76" s="275">
        <v>0</v>
      </c>
      <c r="P76" s="275">
        <v>0</v>
      </c>
      <c r="Q76" s="275">
        <v>0</v>
      </c>
    </row>
    <row r="77" spans="1:17" s="284" customFormat="1" hidden="1" x14ac:dyDescent="0.3">
      <c r="A77" s="240"/>
      <c r="B77" s="240"/>
      <c r="C77" s="505" t="s">
        <v>608</v>
      </c>
      <c r="D77" s="285">
        <v>400</v>
      </c>
      <c r="E77" s="371">
        <v>1</v>
      </c>
      <c r="F77" s="33"/>
      <c r="G77" s="275">
        <v>0</v>
      </c>
      <c r="H77" s="275">
        <v>0</v>
      </c>
      <c r="I77" s="275">
        <v>0</v>
      </c>
      <c r="J77" s="275">
        <v>0</v>
      </c>
      <c r="K77" s="275"/>
      <c r="L77" s="275">
        <v>0</v>
      </c>
      <c r="M77" s="275"/>
      <c r="N77" s="275"/>
      <c r="O77" s="275">
        <v>0</v>
      </c>
      <c r="P77" s="275">
        <v>0</v>
      </c>
      <c r="Q77" s="275">
        <v>0</v>
      </c>
    </row>
    <row r="78" spans="1:17" s="284" customFormat="1" hidden="1" x14ac:dyDescent="0.3">
      <c r="A78" s="240"/>
      <c r="B78" s="240"/>
      <c r="C78" s="511" t="s">
        <v>609</v>
      </c>
      <c r="D78" s="353">
        <v>100</v>
      </c>
      <c r="E78" s="371">
        <v>1</v>
      </c>
      <c r="F78" s="33"/>
      <c r="G78" s="275">
        <v>0</v>
      </c>
      <c r="H78" s="275">
        <v>0</v>
      </c>
      <c r="I78" s="275">
        <v>0</v>
      </c>
      <c r="J78" s="275">
        <v>0</v>
      </c>
      <c r="K78" s="275"/>
      <c r="L78" s="275">
        <v>0</v>
      </c>
      <c r="M78" s="275"/>
      <c r="N78" s="275"/>
      <c r="O78" s="275">
        <v>0</v>
      </c>
      <c r="P78" s="275">
        <v>0</v>
      </c>
      <c r="Q78" s="275">
        <v>0</v>
      </c>
    </row>
    <row r="79" spans="1:17" s="284" customFormat="1" hidden="1" x14ac:dyDescent="0.3">
      <c r="A79" s="240"/>
      <c r="B79" s="240"/>
      <c r="C79" s="505" t="s">
        <v>610</v>
      </c>
      <c r="D79" s="285">
        <v>160</v>
      </c>
      <c r="E79" s="371">
        <v>1</v>
      </c>
      <c r="F79" s="33"/>
      <c r="G79" s="275">
        <v>0</v>
      </c>
      <c r="H79" s="275">
        <v>0</v>
      </c>
      <c r="I79" s="275">
        <v>0</v>
      </c>
      <c r="J79" s="275">
        <v>0</v>
      </c>
      <c r="K79" s="275"/>
      <c r="L79" s="275">
        <v>0</v>
      </c>
      <c r="M79" s="275"/>
      <c r="N79" s="275"/>
      <c r="O79" s="275">
        <v>0</v>
      </c>
      <c r="P79" s="275">
        <v>0</v>
      </c>
      <c r="Q79" s="275">
        <v>0</v>
      </c>
    </row>
    <row r="80" spans="1:17" s="284" customFormat="1" hidden="1" x14ac:dyDescent="0.3">
      <c r="A80" s="240"/>
      <c r="B80" s="240"/>
      <c r="C80" s="505" t="s">
        <v>611</v>
      </c>
      <c r="D80" s="285">
        <v>500</v>
      </c>
      <c r="E80" s="371">
        <v>1</v>
      </c>
      <c r="F80" s="33"/>
      <c r="G80" s="275">
        <v>0</v>
      </c>
      <c r="H80" s="275">
        <v>0</v>
      </c>
      <c r="I80" s="275">
        <v>0</v>
      </c>
      <c r="J80" s="275">
        <v>0</v>
      </c>
      <c r="K80" s="275"/>
      <c r="L80" s="275">
        <v>0</v>
      </c>
      <c r="M80" s="275"/>
      <c r="N80" s="275"/>
      <c r="O80" s="275">
        <v>0</v>
      </c>
      <c r="P80" s="275">
        <v>0</v>
      </c>
      <c r="Q80" s="275">
        <v>0</v>
      </c>
    </row>
    <row r="81" spans="1:17" s="284" customFormat="1" hidden="1" x14ac:dyDescent="0.3">
      <c r="A81" s="240"/>
      <c r="B81" s="240"/>
      <c r="C81" s="505" t="s">
        <v>612</v>
      </c>
      <c r="D81" s="285">
        <v>160</v>
      </c>
      <c r="E81" s="371">
        <v>1</v>
      </c>
      <c r="F81" s="33"/>
      <c r="G81" s="275">
        <v>0</v>
      </c>
      <c r="H81" s="275">
        <v>0</v>
      </c>
      <c r="I81" s="275">
        <v>0</v>
      </c>
      <c r="J81" s="275">
        <v>0</v>
      </c>
      <c r="K81" s="275"/>
      <c r="L81" s="275">
        <v>0</v>
      </c>
      <c r="M81" s="275"/>
      <c r="N81" s="275"/>
      <c r="O81" s="275">
        <v>0</v>
      </c>
      <c r="P81" s="275">
        <v>0</v>
      </c>
      <c r="Q81" s="275">
        <v>0</v>
      </c>
    </row>
    <row r="82" spans="1:17" s="284" customFormat="1" hidden="1" x14ac:dyDescent="0.3">
      <c r="A82" s="240"/>
      <c r="B82" s="240"/>
      <c r="C82" s="505" t="s">
        <v>613</v>
      </c>
      <c r="D82" s="285">
        <v>250</v>
      </c>
      <c r="E82" s="371">
        <v>1</v>
      </c>
      <c r="F82" s="33"/>
      <c r="G82" s="275">
        <v>0</v>
      </c>
      <c r="H82" s="275">
        <v>0</v>
      </c>
      <c r="I82" s="275">
        <v>0</v>
      </c>
      <c r="J82" s="275">
        <v>0</v>
      </c>
      <c r="K82" s="275"/>
      <c r="L82" s="275">
        <v>0</v>
      </c>
      <c r="M82" s="275"/>
      <c r="N82" s="275"/>
      <c r="O82" s="275">
        <v>0</v>
      </c>
      <c r="P82" s="275">
        <v>0</v>
      </c>
      <c r="Q82" s="275">
        <v>0</v>
      </c>
    </row>
    <row r="83" spans="1:17" s="284" customFormat="1" hidden="1" x14ac:dyDescent="0.3">
      <c r="A83" s="240"/>
      <c r="B83" s="240"/>
      <c r="C83" s="505" t="s">
        <v>614</v>
      </c>
      <c r="D83" s="285">
        <v>250</v>
      </c>
      <c r="E83" s="371">
        <v>1</v>
      </c>
      <c r="F83" s="33"/>
      <c r="G83" s="275">
        <v>0</v>
      </c>
      <c r="H83" s="275">
        <v>0</v>
      </c>
      <c r="I83" s="275">
        <v>0</v>
      </c>
      <c r="J83" s="275">
        <v>0</v>
      </c>
      <c r="K83" s="275"/>
      <c r="L83" s="275">
        <v>0</v>
      </c>
      <c r="M83" s="275"/>
      <c r="N83" s="275"/>
      <c r="O83" s="275">
        <v>0</v>
      </c>
      <c r="P83" s="275">
        <v>0</v>
      </c>
      <c r="Q83" s="275">
        <v>0</v>
      </c>
    </row>
    <row r="84" spans="1:17" s="284" customFormat="1" hidden="1" x14ac:dyDescent="0.3">
      <c r="A84" s="240"/>
      <c r="B84" s="240"/>
      <c r="C84" s="505" t="s">
        <v>615</v>
      </c>
      <c r="D84" s="285">
        <v>250</v>
      </c>
      <c r="E84" s="371">
        <v>1</v>
      </c>
      <c r="F84" s="33"/>
      <c r="G84" s="275">
        <v>0</v>
      </c>
      <c r="H84" s="275">
        <v>0</v>
      </c>
      <c r="I84" s="275">
        <v>0</v>
      </c>
      <c r="J84" s="275">
        <v>0</v>
      </c>
      <c r="K84" s="275"/>
      <c r="L84" s="275">
        <v>0</v>
      </c>
      <c r="M84" s="275"/>
      <c r="N84" s="275"/>
      <c r="O84" s="275">
        <v>0</v>
      </c>
      <c r="P84" s="275">
        <v>0</v>
      </c>
      <c r="Q84" s="275">
        <v>0</v>
      </c>
    </row>
    <row r="85" spans="1:17" s="284" customFormat="1" hidden="1" x14ac:dyDescent="0.3">
      <c r="A85" s="240"/>
      <c r="B85" s="240"/>
      <c r="C85" s="505" t="s">
        <v>585</v>
      </c>
      <c r="D85" s="285">
        <v>250</v>
      </c>
      <c r="E85" s="371">
        <v>1</v>
      </c>
      <c r="F85" s="33"/>
      <c r="G85" s="275">
        <v>0</v>
      </c>
      <c r="H85" s="275">
        <v>0</v>
      </c>
      <c r="I85" s="275">
        <v>0</v>
      </c>
      <c r="J85" s="275">
        <v>0</v>
      </c>
      <c r="K85" s="275"/>
      <c r="L85" s="275">
        <v>0</v>
      </c>
      <c r="M85" s="275"/>
      <c r="N85" s="275"/>
      <c r="O85" s="275">
        <v>0</v>
      </c>
      <c r="P85" s="275">
        <v>0</v>
      </c>
      <c r="Q85" s="275">
        <v>0</v>
      </c>
    </row>
    <row r="86" spans="1:17" s="284" customFormat="1" hidden="1" x14ac:dyDescent="0.3">
      <c r="A86" s="240"/>
      <c r="B86" s="240"/>
      <c r="C86" s="511" t="s">
        <v>616</v>
      </c>
      <c r="D86" s="353">
        <v>100</v>
      </c>
      <c r="E86" s="371">
        <v>1</v>
      </c>
      <c r="F86" s="33"/>
      <c r="G86" s="275">
        <v>0</v>
      </c>
      <c r="H86" s="275">
        <v>0</v>
      </c>
      <c r="I86" s="275">
        <v>0</v>
      </c>
      <c r="J86" s="275">
        <v>0</v>
      </c>
      <c r="K86" s="275"/>
      <c r="L86" s="275">
        <v>0</v>
      </c>
      <c r="M86" s="275"/>
      <c r="N86" s="275"/>
      <c r="O86" s="275">
        <v>0</v>
      </c>
      <c r="P86" s="275">
        <v>0</v>
      </c>
      <c r="Q86" s="275">
        <v>0</v>
      </c>
    </row>
    <row r="87" spans="1:17" s="284" customFormat="1" hidden="1" x14ac:dyDescent="0.3">
      <c r="A87" s="240"/>
      <c r="B87" s="240"/>
      <c r="C87" s="511" t="s">
        <v>617</v>
      </c>
      <c r="D87" s="353">
        <v>250</v>
      </c>
      <c r="E87" s="371">
        <v>1</v>
      </c>
      <c r="F87" s="33"/>
      <c r="G87" s="275">
        <v>0</v>
      </c>
      <c r="H87" s="275">
        <v>0</v>
      </c>
      <c r="I87" s="275">
        <v>0</v>
      </c>
      <c r="J87" s="275">
        <v>0</v>
      </c>
      <c r="K87" s="275"/>
      <c r="L87" s="275">
        <v>0</v>
      </c>
      <c r="M87" s="275"/>
      <c r="N87" s="275"/>
      <c r="O87" s="275">
        <v>0</v>
      </c>
      <c r="P87" s="275">
        <v>0</v>
      </c>
      <c r="Q87" s="275">
        <v>0</v>
      </c>
    </row>
    <row r="88" spans="1:17" s="284" customFormat="1" hidden="1" x14ac:dyDescent="0.3">
      <c r="A88" s="240"/>
      <c r="B88" s="240"/>
      <c r="C88" s="505" t="s">
        <v>618</v>
      </c>
      <c r="D88" s="285">
        <v>200</v>
      </c>
      <c r="E88" s="371">
        <v>1</v>
      </c>
      <c r="F88" s="33"/>
      <c r="G88" s="275">
        <v>0</v>
      </c>
      <c r="H88" s="275">
        <v>0</v>
      </c>
      <c r="I88" s="275">
        <v>0</v>
      </c>
      <c r="J88" s="275">
        <v>0</v>
      </c>
      <c r="K88" s="275"/>
      <c r="L88" s="275">
        <v>0</v>
      </c>
      <c r="M88" s="275"/>
      <c r="N88" s="275"/>
      <c r="O88" s="275">
        <v>0</v>
      </c>
      <c r="P88" s="275">
        <v>0</v>
      </c>
      <c r="Q88" s="275">
        <v>0</v>
      </c>
    </row>
    <row r="89" spans="1:17" s="284" customFormat="1" hidden="1" x14ac:dyDescent="0.3">
      <c r="A89" s="240"/>
      <c r="B89" s="240"/>
      <c r="C89" s="505" t="s">
        <v>619</v>
      </c>
      <c r="D89" s="285">
        <v>400</v>
      </c>
      <c r="E89" s="371">
        <v>1</v>
      </c>
      <c r="F89" s="33"/>
      <c r="G89" s="275">
        <v>0</v>
      </c>
      <c r="H89" s="275">
        <v>0</v>
      </c>
      <c r="I89" s="275">
        <v>0</v>
      </c>
      <c r="J89" s="275">
        <v>0</v>
      </c>
      <c r="K89" s="275"/>
      <c r="L89" s="275">
        <v>0</v>
      </c>
      <c r="M89" s="275"/>
      <c r="N89" s="275"/>
      <c r="O89" s="275">
        <v>0</v>
      </c>
      <c r="P89" s="275">
        <v>0</v>
      </c>
      <c r="Q89" s="275">
        <v>0</v>
      </c>
    </row>
    <row r="90" spans="1:17" s="284" customFormat="1" hidden="1" x14ac:dyDescent="0.3">
      <c r="A90" s="240"/>
      <c r="B90" s="240"/>
      <c r="C90" s="511" t="s">
        <v>620</v>
      </c>
      <c r="D90" s="353">
        <v>100</v>
      </c>
      <c r="E90" s="371">
        <v>1</v>
      </c>
      <c r="F90" s="33"/>
      <c r="G90" s="275">
        <v>0</v>
      </c>
      <c r="H90" s="275">
        <v>0</v>
      </c>
      <c r="I90" s="275">
        <v>0</v>
      </c>
      <c r="J90" s="275">
        <v>0</v>
      </c>
      <c r="K90" s="275"/>
      <c r="L90" s="275">
        <v>0</v>
      </c>
      <c r="M90" s="275"/>
      <c r="N90" s="275"/>
      <c r="O90" s="275">
        <v>0</v>
      </c>
      <c r="P90" s="275">
        <v>0</v>
      </c>
      <c r="Q90" s="275">
        <v>0</v>
      </c>
    </row>
    <row r="91" spans="1:17" s="284" customFormat="1" hidden="1" x14ac:dyDescent="0.3">
      <c r="A91" s="240"/>
      <c r="B91" s="240"/>
      <c r="C91" s="505" t="s">
        <v>621</v>
      </c>
      <c r="D91" s="285">
        <v>250</v>
      </c>
      <c r="E91" s="371">
        <v>1</v>
      </c>
      <c r="F91" s="33"/>
      <c r="G91" s="275">
        <v>0</v>
      </c>
      <c r="H91" s="275">
        <v>0</v>
      </c>
      <c r="I91" s="275">
        <v>0</v>
      </c>
      <c r="J91" s="275">
        <v>0</v>
      </c>
      <c r="K91" s="275"/>
      <c r="L91" s="275">
        <v>0</v>
      </c>
      <c r="M91" s="275"/>
      <c r="N91" s="275"/>
      <c r="O91" s="275">
        <v>0</v>
      </c>
      <c r="P91" s="275">
        <v>0</v>
      </c>
      <c r="Q91" s="275">
        <v>0</v>
      </c>
    </row>
    <row r="92" spans="1:17" s="284" customFormat="1" hidden="1" x14ac:dyDescent="0.3">
      <c r="A92" s="240"/>
      <c r="B92" s="240"/>
      <c r="C92" s="505" t="s">
        <v>622</v>
      </c>
      <c r="D92" s="285">
        <v>630</v>
      </c>
      <c r="E92" s="371">
        <v>1</v>
      </c>
      <c r="F92" s="33"/>
      <c r="G92" s="275">
        <v>0</v>
      </c>
      <c r="H92" s="275">
        <v>0</v>
      </c>
      <c r="I92" s="275">
        <v>0</v>
      </c>
      <c r="J92" s="275">
        <v>0</v>
      </c>
      <c r="K92" s="275"/>
      <c r="L92" s="275">
        <v>0</v>
      </c>
      <c r="M92" s="275"/>
      <c r="N92" s="275"/>
      <c r="O92" s="275">
        <v>0</v>
      </c>
      <c r="P92" s="275">
        <v>0</v>
      </c>
      <c r="Q92" s="275">
        <v>0</v>
      </c>
    </row>
    <row r="93" spans="1:17" s="284" customFormat="1" hidden="1" x14ac:dyDescent="0.3">
      <c r="A93" s="240"/>
      <c r="B93" s="240"/>
      <c r="C93" s="505" t="s">
        <v>623</v>
      </c>
      <c r="D93" s="285">
        <v>200</v>
      </c>
      <c r="E93" s="371">
        <v>1</v>
      </c>
      <c r="F93" s="33"/>
      <c r="G93" s="275">
        <v>0</v>
      </c>
      <c r="H93" s="275">
        <v>0</v>
      </c>
      <c r="I93" s="275">
        <v>0</v>
      </c>
      <c r="J93" s="275">
        <v>0</v>
      </c>
      <c r="K93" s="275"/>
      <c r="L93" s="275">
        <v>0</v>
      </c>
      <c r="M93" s="275"/>
      <c r="N93" s="275"/>
      <c r="O93" s="275">
        <v>0</v>
      </c>
      <c r="P93" s="275">
        <v>0</v>
      </c>
      <c r="Q93" s="275">
        <v>0</v>
      </c>
    </row>
    <row r="94" spans="1:17" hidden="1" x14ac:dyDescent="0.3">
      <c r="C94" s="505" t="s">
        <v>624</v>
      </c>
      <c r="D94" s="285">
        <v>300</v>
      </c>
      <c r="E94" s="371">
        <v>1</v>
      </c>
      <c r="F94" s="33"/>
      <c r="G94" s="275">
        <v>0</v>
      </c>
      <c r="H94" s="275">
        <v>0</v>
      </c>
      <c r="I94" s="275">
        <v>0</v>
      </c>
      <c r="J94" s="275">
        <v>0</v>
      </c>
      <c r="K94" s="275"/>
      <c r="L94" s="275">
        <v>0</v>
      </c>
      <c r="M94" s="275"/>
      <c r="N94" s="275"/>
      <c r="O94" s="275">
        <v>0</v>
      </c>
      <c r="P94" s="275">
        <v>0</v>
      </c>
      <c r="Q94" s="275">
        <v>0</v>
      </c>
    </row>
    <row r="95" spans="1:17" ht="15" customHeight="1" x14ac:dyDescent="0.3">
      <c r="C95" s="505"/>
      <c r="D95" s="285"/>
      <c r="E95" s="371"/>
      <c r="F95" s="33"/>
      <c r="G95" s="275"/>
      <c r="H95" s="384"/>
      <c r="I95" s="384"/>
      <c r="J95" s="386"/>
      <c r="K95" s="384"/>
      <c r="L95" s="385"/>
      <c r="M95" s="385"/>
      <c r="N95" s="385"/>
      <c r="O95" s="384"/>
      <c r="P95" s="384"/>
      <c r="Q95" s="384"/>
    </row>
    <row r="96" spans="1:17" x14ac:dyDescent="0.3">
      <c r="C96" s="505"/>
      <c r="D96" s="285"/>
      <c r="E96" s="371"/>
      <c r="F96" s="33"/>
      <c r="G96" s="275"/>
      <c r="H96" s="384"/>
      <c r="I96" s="384"/>
      <c r="J96" s="386"/>
      <c r="K96" s="384"/>
      <c r="L96" s="385"/>
      <c r="M96" s="385"/>
      <c r="N96" s="385"/>
      <c r="O96" s="384"/>
      <c r="P96" s="384"/>
      <c r="Q96" s="384"/>
    </row>
    <row r="97" spans="3:19" x14ac:dyDescent="0.3">
      <c r="S97" s="501"/>
    </row>
    <row r="98" spans="3:19" x14ac:dyDescent="0.3">
      <c r="C98" s="305" t="s">
        <v>10</v>
      </c>
      <c r="D98" s="305"/>
      <c r="E98" s="358"/>
      <c r="F98" s="305"/>
      <c r="G98" s="307">
        <v>87.427152857100026</v>
      </c>
      <c r="H98" s="307">
        <v>52.108048041373976</v>
      </c>
      <c r="I98" s="307">
        <v>35.319104815726021</v>
      </c>
      <c r="J98" s="307"/>
      <c r="K98" s="307"/>
      <c r="L98" s="307"/>
      <c r="M98" s="307"/>
      <c r="N98" s="307"/>
      <c r="O98" s="307">
        <v>1.61339195270137</v>
      </c>
      <c r="P98" s="307">
        <v>36.932496768427399</v>
      </c>
      <c r="Q98" s="307">
        <v>50.494656088672613</v>
      </c>
      <c r="S98" s="501"/>
    </row>
    <row r="99" spans="3:19" x14ac:dyDescent="0.3">
      <c r="F99" s="1436"/>
      <c r="Q99" s="853"/>
      <c r="R99" s="853"/>
    </row>
    <row r="100" spans="3:19" x14ac:dyDescent="0.3">
      <c r="Q100" s="853"/>
      <c r="R100" s="853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T164"/>
  <sheetViews>
    <sheetView topLeftCell="A138" zoomScale="73" zoomScaleNormal="107" zoomScaleSheetLayoutView="70" workbookViewId="0">
      <selection activeCell="D165" sqref="A165:XFD168"/>
    </sheetView>
  </sheetViews>
  <sheetFormatPr defaultColWidth="19.109375" defaultRowHeight="13.2" x14ac:dyDescent="0.3"/>
  <cols>
    <col min="1" max="1" width="6.109375" style="8" customWidth="1"/>
    <col min="2" max="2" width="12.6640625" style="8" customWidth="1"/>
    <col min="3" max="3" width="39.88671875" style="8" customWidth="1"/>
    <col min="4" max="4" width="10.6640625" style="44" customWidth="1"/>
    <col min="5" max="5" width="15.6640625" style="8" customWidth="1"/>
    <col min="6" max="6" width="15.6640625" style="104" customWidth="1" collapsed="1"/>
    <col min="7" max="8" width="15.6640625" style="104" customWidth="1"/>
    <col min="9" max="9" width="12.33203125" style="104" customWidth="1"/>
    <col min="10" max="10" width="17.88671875" style="104" customWidth="1"/>
    <col min="11" max="11" width="18.5546875" style="104" customWidth="1"/>
    <col min="12" max="12" width="15.6640625" style="104" customWidth="1"/>
    <col min="13" max="13" width="11.44140625" style="104" customWidth="1"/>
    <col min="14" max="14" width="15.109375" style="104" customWidth="1"/>
    <col min="15" max="16" width="15.6640625" style="104" customWidth="1"/>
    <col min="17" max="17" width="8" style="104" customWidth="1" collapsed="1"/>
    <col min="18" max="19" width="9.109375" style="104" customWidth="1"/>
    <col min="20" max="20" width="12.88671875" style="104" bestFit="1" customWidth="1"/>
    <col min="21" max="240" width="9.109375" style="104" customWidth="1"/>
    <col min="241" max="241" width="3.6640625" style="104" customWidth="1"/>
    <col min="242" max="16384" width="19.109375" style="104"/>
  </cols>
  <sheetData>
    <row r="1" spans="1:16" s="8" customFormat="1" ht="12.75" x14ac:dyDescent="0.25">
      <c r="B1" s="9"/>
      <c r="C1" s="9"/>
      <c r="D1" s="44"/>
      <c r="E1" s="10"/>
      <c r="K1" s="97"/>
      <c r="L1" s="97"/>
      <c r="M1" s="97"/>
    </row>
    <row r="2" spans="1:16" s="8" customFormat="1" ht="12.75" x14ac:dyDescent="0.25">
      <c r="A2" s="17"/>
      <c r="B2" s="12" t="s">
        <v>11</v>
      </c>
      <c r="C2" s="13"/>
      <c r="D2" s="19"/>
      <c r="E2" s="14"/>
      <c r="F2" s="868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8" customFormat="1" ht="12.75" x14ac:dyDescent="0.25">
      <c r="A3" s="17"/>
      <c r="B3" s="13" t="s">
        <v>240</v>
      </c>
      <c r="C3" s="13" t="s">
        <v>241</v>
      </c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8" customFormat="1" ht="12.75" x14ac:dyDescent="0.25">
      <c r="A4" s="17"/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16" s="8" customFormat="1" ht="12.75" x14ac:dyDescent="0.25">
      <c r="A5" s="17"/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16" s="8" customFormat="1" ht="12.75" x14ac:dyDescent="0.25">
      <c r="A6" s="17"/>
      <c r="B6" s="17"/>
      <c r="C6" s="98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8" customFormat="1" ht="12.75" x14ac:dyDescent="0.25">
      <c r="A7" s="17"/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s="8" customFormat="1" ht="12.75" x14ac:dyDescent="0.25">
      <c r="A8" s="17"/>
      <c r="B8" s="17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16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16" s="8" customFormat="1" x14ac:dyDescent="0.3">
      <c r="B10" s="22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99"/>
    </row>
    <row r="11" spans="1:16" s="102" customFormat="1" ht="12.75" x14ac:dyDescent="0.25">
      <c r="A11" s="8"/>
      <c r="B11" s="227"/>
      <c r="C11" s="222" t="s">
        <v>239</v>
      </c>
      <c r="D11" s="239">
        <v>1</v>
      </c>
      <c r="E11" s="33">
        <v>41182</v>
      </c>
      <c r="F11" s="99">
        <v>0.10475</v>
      </c>
      <c r="G11" s="99">
        <v>6.213769999999999E-2</v>
      </c>
      <c r="H11" s="99">
        <v>4.2612300000000006E-2</v>
      </c>
      <c r="I11" s="33">
        <v>53965</v>
      </c>
      <c r="J11" s="422">
        <v>8.5</v>
      </c>
      <c r="K11" s="99">
        <v>26.5</v>
      </c>
      <c r="L11" s="422">
        <v>5.1662699999999992E-2</v>
      </c>
      <c r="M11" s="99">
        <v>5.28</v>
      </c>
      <c r="N11" s="99">
        <v>5.5307999999999998E-3</v>
      </c>
      <c r="O11" s="99">
        <v>4.8143100000000008E-2</v>
      </c>
      <c r="P11" s="99">
        <v>5.6606899999999988E-2</v>
      </c>
    </row>
    <row r="12" spans="1:16" s="102" customFormat="1" ht="12.75" x14ac:dyDescent="0.25">
      <c r="A12" s="8"/>
      <c r="B12" s="227"/>
      <c r="C12" s="222" t="s">
        <v>327</v>
      </c>
      <c r="D12" s="239">
        <v>11</v>
      </c>
      <c r="E12" s="33">
        <v>41182</v>
      </c>
      <c r="F12" s="99">
        <v>1.15225</v>
      </c>
      <c r="G12" s="99">
        <v>0.68351469999999992</v>
      </c>
      <c r="H12" s="99">
        <v>0.46873530000000008</v>
      </c>
      <c r="I12" s="33">
        <v>53965</v>
      </c>
      <c r="J12" s="422">
        <v>8.5</v>
      </c>
      <c r="K12" s="99">
        <v>26.5</v>
      </c>
      <c r="L12" s="422">
        <v>0.56828970000000001</v>
      </c>
      <c r="M12" s="99">
        <v>5.28</v>
      </c>
      <c r="N12" s="99">
        <v>6.0838800000000005E-2</v>
      </c>
      <c r="O12" s="99">
        <v>0.52957410000000005</v>
      </c>
      <c r="P12" s="99">
        <v>0.62267589999999995</v>
      </c>
    </row>
    <row r="13" spans="1:16" s="102" customFormat="1" ht="12.75" x14ac:dyDescent="0.25">
      <c r="A13" s="8"/>
      <c r="B13" s="227"/>
      <c r="C13" s="222" t="s">
        <v>1048</v>
      </c>
      <c r="D13" s="239">
        <v>6</v>
      </c>
      <c r="E13" s="33">
        <v>41182</v>
      </c>
      <c r="F13" s="99">
        <v>2.3820000000000001E-2</v>
      </c>
      <c r="G13" s="99">
        <v>1.4130024000000001E-2</v>
      </c>
      <c r="H13" s="99">
        <v>9.6899759999999995E-3</v>
      </c>
      <c r="I13" s="33">
        <v>53965</v>
      </c>
      <c r="J13" s="422">
        <v>8.5</v>
      </c>
      <c r="K13" s="99">
        <v>26.5</v>
      </c>
      <c r="L13" s="422">
        <v>1.1748024000000003E-2</v>
      </c>
      <c r="M13" s="99">
        <v>5.28</v>
      </c>
      <c r="N13" s="99">
        <v>1.257696E-3</v>
      </c>
      <c r="O13" s="99">
        <v>1.0947671999999999E-2</v>
      </c>
      <c r="P13" s="99">
        <v>1.2872328000000002E-2</v>
      </c>
    </row>
    <row r="14" spans="1:16" s="102" customFormat="1" ht="12.75" x14ac:dyDescent="0.25">
      <c r="A14" s="8"/>
      <c r="B14" s="227"/>
      <c r="C14" s="222" t="s">
        <v>1052</v>
      </c>
      <c r="D14" s="239">
        <v>3</v>
      </c>
      <c r="E14" s="33">
        <v>41182</v>
      </c>
      <c r="F14" s="99">
        <v>7.8600000000000007E-3</v>
      </c>
      <c r="G14" s="99">
        <v>4.6625520000000004E-3</v>
      </c>
      <c r="H14" s="99">
        <v>3.1974480000000007E-3</v>
      </c>
      <c r="I14" s="33">
        <v>53965</v>
      </c>
      <c r="J14" s="422">
        <v>8.5</v>
      </c>
      <c r="K14" s="99">
        <v>26.5</v>
      </c>
      <c r="L14" s="422">
        <v>3.8765519999999997E-3</v>
      </c>
      <c r="M14" s="99">
        <v>5.28</v>
      </c>
      <c r="N14" s="99">
        <v>4.1500800000000002E-4</v>
      </c>
      <c r="O14" s="99">
        <v>3.6124560000000009E-3</v>
      </c>
      <c r="P14" s="99">
        <v>4.2475439999999998E-3</v>
      </c>
    </row>
    <row r="15" spans="1:16" s="102" customFormat="1" ht="12.75" x14ac:dyDescent="0.25">
      <c r="A15" s="8"/>
      <c r="B15" s="227"/>
      <c r="C15" s="222" t="s">
        <v>1053</v>
      </c>
      <c r="D15" s="239">
        <v>15</v>
      </c>
      <c r="E15" s="33">
        <v>41182</v>
      </c>
      <c r="F15" s="99">
        <v>5.595E-2</v>
      </c>
      <c r="G15" s="99">
        <v>3.3189539999999997E-2</v>
      </c>
      <c r="H15" s="99">
        <v>2.2760460000000003E-2</v>
      </c>
      <c r="I15" s="33">
        <v>53965</v>
      </c>
      <c r="J15" s="422">
        <v>8.5</v>
      </c>
      <c r="K15" s="99">
        <v>26.5</v>
      </c>
      <c r="L15" s="422">
        <v>2.7594540000000001E-2</v>
      </c>
      <c r="M15" s="99">
        <v>5.28</v>
      </c>
      <c r="N15" s="99">
        <v>2.9541599999999999E-3</v>
      </c>
      <c r="O15" s="99">
        <v>2.5714620000000004E-2</v>
      </c>
      <c r="P15" s="99">
        <v>3.0235379999999996E-2</v>
      </c>
    </row>
    <row r="16" spans="1:16" s="102" customFormat="1" ht="12.75" x14ac:dyDescent="0.25">
      <c r="A16" s="8"/>
      <c r="B16" s="227"/>
      <c r="C16" s="222" t="s">
        <v>1080</v>
      </c>
      <c r="D16" s="239">
        <v>18</v>
      </c>
      <c r="E16" s="33">
        <v>41182</v>
      </c>
      <c r="F16" s="99">
        <v>5.9760000000000001E-2</v>
      </c>
      <c r="G16" s="99">
        <v>3.5449632000000002E-2</v>
      </c>
      <c r="H16" s="99">
        <v>2.4310367999999999E-2</v>
      </c>
      <c r="I16" s="33">
        <v>53965</v>
      </c>
      <c r="J16" s="422">
        <v>8.5</v>
      </c>
      <c r="K16" s="99">
        <v>26.5</v>
      </c>
      <c r="L16" s="422">
        <v>2.9473632E-2</v>
      </c>
      <c r="M16" s="99">
        <v>5.28</v>
      </c>
      <c r="N16" s="99">
        <v>3.1553280000000002E-3</v>
      </c>
      <c r="O16" s="99">
        <v>2.7465695999999998E-2</v>
      </c>
      <c r="P16" s="99">
        <v>3.2294304000000003E-2</v>
      </c>
    </row>
    <row r="17" spans="1:17" s="102" customFormat="1" ht="12.75" x14ac:dyDescent="0.25">
      <c r="A17" s="8"/>
      <c r="B17" s="8"/>
      <c r="C17" s="37" t="s">
        <v>327</v>
      </c>
      <c r="D17" s="239">
        <v>11</v>
      </c>
      <c r="E17" s="33">
        <v>41912</v>
      </c>
      <c r="F17" s="99">
        <v>1.3728549999999999</v>
      </c>
      <c r="G17" s="99">
        <v>0.91322314599999999</v>
      </c>
      <c r="H17" s="99">
        <v>0.45963185399999995</v>
      </c>
      <c r="I17" s="33">
        <v>54696</v>
      </c>
      <c r="J17" s="422">
        <v>6.5</v>
      </c>
      <c r="K17" s="99">
        <v>28.5</v>
      </c>
      <c r="L17" s="422">
        <v>0.77593764600000004</v>
      </c>
      <c r="M17" s="99">
        <v>5.28</v>
      </c>
      <c r="N17" s="99">
        <v>7.2486743999999992E-2</v>
      </c>
      <c r="O17" s="99">
        <v>0.53211859799999994</v>
      </c>
      <c r="P17" s="99">
        <v>0.84073640199999999</v>
      </c>
    </row>
    <row r="18" spans="1:17" s="102" customFormat="1" ht="12.75" x14ac:dyDescent="0.25">
      <c r="A18" s="8"/>
      <c r="B18" s="8"/>
      <c r="C18" s="37" t="s">
        <v>1028</v>
      </c>
      <c r="D18" s="239">
        <v>4</v>
      </c>
      <c r="E18" s="33">
        <v>41182</v>
      </c>
      <c r="F18" s="99">
        <v>2.112E-2</v>
      </c>
      <c r="G18" s="99">
        <v>1.2528383999999998E-2</v>
      </c>
      <c r="H18" s="99">
        <v>8.5916160000000016E-3</v>
      </c>
      <c r="I18" s="33">
        <v>53965</v>
      </c>
      <c r="J18" s="422">
        <v>8.5</v>
      </c>
      <c r="K18" s="99">
        <v>26.5</v>
      </c>
      <c r="L18" s="422">
        <v>1.0416383999999999E-2</v>
      </c>
      <c r="M18" s="99">
        <v>5.28</v>
      </c>
      <c r="N18" s="99">
        <v>1.1151360000000001E-3</v>
      </c>
      <c r="O18" s="99">
        <v>9.7067520000000025E-3</v>
      </c>
      <c r="P18" s="99">
        <v>1.1413247999999997E-2</v>
      </c>
    </row>
    <row r="19" spans="1:17" ht="12.75" x14ac:dyDescent="0.25">
      <c r="C19" s="37" t="s">
        <v>1028</v>
      </c>
      <c r="D19" s="239">
        <v>4</v>
      </c>
      <c r="E19" s="33">
        <v>41912</v>
      </c>
      <c r="F19" s="99">
        <v>2.4045E-2</v>
      </c>
      <c r="G19" s="99">
        <v>1.5994734E-2</v>
      </c>
      <c r="H19" s="99">
        <v>8.0502660000000004E-3</v>
      </c>
      <c r="I19" s="33">
        <v>54696</v>
      </c>
      <c r="J19" s="422">
        <v>6.5</v>
      </c>
      <c r="K19" s="99">
        <v>28.5</v>
      </c>
      <c r="L19" s="422">
        <v>1.3590234E-2</v>
      </c>
      <c r="M19" s="99">
        <v>5.28</v>
      </c>
      <c r="N19" s="99">
        <v>1.2695760000000001E-3</v>
      </c>
      <c r="O19" s="99">
        <v>9.3198420000000001E-3</v>
      </c>
      <c r="P19" s="99">
        <v>1.4725158E-2</v>
      </c>
    </row>
    <row r="20" spans="1:17" ht="12.75" x14ac:dyDescent="0.25">
      <c r="C20" s="37" t="s">
        <v>1044</v>
      </c>
      <c r="D20" s="239">
        <v>1</v>
      </c>
      <c r="E20" s="33">
        <v>41182</v>
      </c>
      <c r="F20" s="99">
        <v>2.5000000000000001E-3</v>
      </c>
      <c r="G20" s="99">
        <v>1.4830000000000002E-3</v>
      </c>
      <c r="H20" s="99">
        <v>1.0169999999999999E-3</v>
      </c>
      <c r="I20" s="33">
        <v>53965</v>
      </c>
      <c r="J20" s="422">
        <v>8.5</v>
      </c>
      <c r="K20" s="99">
        <v>26.5</v>
      </c>
      <c r="L20" s="422">
        <v>1.2330000000000004E-3</v>
      </c>
      <c r="M20" s="99">
        <v>5.28</v>
      </c>
      <c r="N20" s="99">
        <v>1.3200000000000001E-4</v>
      </c>
      <c r="O20" s="99">
        <v>1.1489999999999998E-3</v>
      </c>
      <c r="P20" s="99">
        <v>1.3510000000000002E-3</v>
      </c>
    </row>
    <row r="21" spans="1:17" ht="12.75" x14ac:dyDescent="0.25">
      <c r="C21" s="37" t="s">
        <v>479</v>
      </c>
      <c r="D21" s="239">
        <v>9</v>
      </c>
      <c r="E21" s="33">
        <v>41182</v>
      </c>
      <c r="F21" s="99">
        <v>3.3119999999999997E-2</v>
      </c>
      <c r="G21" s="99">
        <v>1.9646783999999994E-2</v>
      </c>
      <c r="H21" s="99">
        <v>1.3473216000000003E-2</v>
      </c>
      <c r="I21" s="33">
        <v>53965</v>
      </c>
      <c r="J21" s="422">
        <v>8.5</v>
      </c>
      <c r="K21" s="99">
        <v>26.5</v>
      </c>
      <c r="L21" s="422">
        <v>1.6334783999999995E-2</v>
      </c>
      <c r="M21" s="99">
        <v>5.28</v>
      </c>
      <c r="N21" s="99">
        <v>1.7487359999999999E-3</v>
      </c>
      <c r="O21" s="99">
        <v>1.5221952000000004E-2</v>
      </c>
      <c r="P21" s="99">
        <v>1.7898047999999993E-2</v>
      </c>
      <c r="Q21" s="102"/>
    </row>
    <row r="22" spans="1:17" ht="12.75" x14ac:dyDescent="0.25">
      <c r="C22" s="37" t="s">
        <v>1048</v>
      </c>
      <c r="D22" s="239">
        <v>6</v>
      </c>
      <c r="E22" s="33">
        <v>41182</v>
      </c>
      <c r="F22" s="99">
        <v>2.3820000000000001E-2</v>
      </c>
      <c r="G22" s="99">
        <v>1.4130024000000001E-2</v>
      </c>
      <c r="H22" s="99">
        <v>9.6899759999999995E-3</v>
      </c>
      <c r="I22" s="33">
        <v>53965</v>
      </c>
      <c r="J22" s="422">
        <v>8.5</v>
      </c>
      <c r="K22" s="99">
        <v>26.5</v>
      </c>
      <c r="L22" s="422">
        <v>1.1748024000000003E-2</v>
      </c>
      <c r="M22" s="99">
        <v>5.28</v>
      </c>
      <c r="N22" s="99">
        <v>1.257696E-3</v>
      </c>
      <c r="O22" s="99">
        <v>1.0947671999999999E-2</v>
      </c>
      <c r="P22" s="99">
        <v>1.2872328000000002E-2</v>
      </c>
      <c r="Q22" s="102"/>
    </row>
    <row r="23" spans="1:17" ht="12.75" x14ac:dyDescent="0.25">
      <c r="C23" s="37" t="s">
        <v>1053</v>
      </c>
      <c r="D23" s="239">
        <v>36</v>
      </c>
      <c r="E23" s="33">
        <v>41182</v>
      </c>
      <c r="F23" s="99">
        <v>0.13428000000000001</v>
      </c>
      <c r="G23" s="99">
        <v>7.9654896000000003E-2</v>
      </c>
      <c r="H23" s="99">
        <v>5.4625104000000001E-2</v>
      </c>
      <c r="I23" s="33">
        <v>53965</v>
      </c>
      <c r="J23" s="422">
        <v>8.5</v>
      </c>
      <c r="K23" s="99">
        <v>26.5</v>
      </c>
      <c r="L23" s="422">
        <v>6.6226896000000007E-2</v>
      </c>
      <c r="M23" s="99">
        <v>5.28</v>
      </c>
      <c r="N23" s="99">
        <v>7.0899840000000014E-3</v>
      </c>
      <c r="O23" s="99">
        <v>6.1715088000000001E-2</v>
      </c>
      <c r="P23" s="99">
        <v>7.2564912000000009E-2</v>
      </c>
      <c r="Q23" s="102"/>
    </row>
    <row r="24" spans="1:17" ht="12.75" x14ac:dyDescent="0.25">
      <c r="C24" s="37" t="s">
        <v>1055</v>
      </c>
      <c r="D24" s="239">
        <v>12</v>
      </c>
      <c r="E24" s="33">
        <v>41912</v>
      </c>
      <c r="F24" s="99">
        <v>5.3586000000000002E-2</v>
      </c>
      <c r="G24" s="99">
        <v>3.56454072E-2</v>
      </c>
      <c r="H24" s="99">
        <v>1.7940592800000002E-2</v>
      </c>
      <c r="I24" s="33">
        <v>54696</v>
      </c>
      <c r="J24" s="422">
        <v>6.5</v>
      </c>
      <c r="K24" s="99">
        <v>28.5</v>
      </c>
      <c r="L24" s="422">
        <v>3.0286807200000002E-2</v>
      </c>
      <c r="M24" s="99">
        <v>5.28</v>
      </c>
      <c r="N24" s="99">
        <v>2.8293408000000003E-3</v>
      </c>
      <c r="O24" s="99">
        <v>2.0769933600000002E-2</v>
      </c>
      <c r="P24" s="99">
        <v>3.2816066399999996E-2</v>
      </c>
      <c r="Q24" s="102"/>
    </row>
    <row r="25" spans="1:17" ht="12.75" x14ac:dyDescent="0.25">
      <c r="C25" s="37" t="s">
        <v>1065</v>
      </c>
      <c r="D25" s="239">
        <v>105</v>
      </c>
      <c r="E25" s="33">
        <v>41912</v>
      </c>
      <c r="F25" s="99">
        <v>0.14608125</v>
      </c>
      <c r="G25" s="99">
        <v>9.7173247500000004E-2</v>
      </c>
      <c r="H25" s="99">
        <v>4.8908002499999999E-2</v>
      </c>
      <c r="I25" s="33">
        <v>54696</v>
      </c>
      <c r="J25" s="422">
        <v>6.5</v>
      </c>
      <c r="K25" s="99">
        <v>28.5</v>
      </c>
      <c r="L25" s="422">
        <v>8.2565122500000004E-2</v>
      </c>
      <c r="M25" s="99">
        <v>5.28</v>
      </c>
      <c r="N25" s="99">
        <v>7.7130900000000006E-3</v>
      </c>
      <c r="O25" s="99">
        <v>5.6621092499999998E-2</v>
      </c>
      <c r="P25" s="99">
        <v>8.9460157499999998E-2</v>
      </c>
      <c r="Q25" s="102"/>
    </row>
    <row r="26" spans="1:17" ht="12.75" x14ac:dyDescent="0.25">
      <c r="C26" s="37" t="s">
        <v>1066</v>
      </c>
      <c r="D26" s="239">
        <v>43</v>
      </c>
      <c r="E26" s="33">
        <v>41182</v>
      </c>
      <c r="F26" s="99">
        <v>2.1930000000000002E-2</v>
      </c>
      <c r="G26" s="99">
        <v>1.3008876000000001E-2</v>
      </c>
      <c r="H26" s="99">
        <v>8.9211240000000008E-3</v>
      </c>
      <c r="I26" s="33">
        <v>53965</v>
      </c>
      <c r="J26" s="422">
        <v>8.5</v>
      </c>
      <c r="K26" s="99">
        <v>26.5</v>
      </c>
      <c r="L26" s="422">
        <v>1.0815876E-2</v>
      </c>
      <c r="M26" s="99">
        <v>5.28</v>
      </c>
      <c r="N26" s="99">
        <v>1.1579040000000002E-3</v>
      </c>
      <c r="O26" s="99">
        <v>1.0079028E-2</v>
      </c>
      <c r="P26" s="99">
        <v>1.1850972000000001E-2</v>
      </c>
      <c r="Q26" s="102"/>
    </row>
    <row r="27" spans="1:17" ht="12.75" x14ac:dyDescent="0.25">
      <c r="C27" s="37" t="s">
        <v>1080</v>
      </c>
      <c r="D27" s="239">
        <v>18</v>
      </c>
      <c r="E27" s="33">
        <v>41182</v>
      </c>
      <c r="F27" s="99">
        <v>5.9760000000000001E-2</v>
      </c>
      <c r="G27" s="99">
        <v>3.5449631999999995E-2</v>
      </c>
      <c r="H27" s="99">
        <v>2.4310368000000002E-2</v>
      </c>
      <c r="I27" s="33">
        <v>53965</v>
      </c>
      <c r="J27" s="422">
        <v>8.5</v>
      </c>
      <c r="K27" s="99">
        <v>26.5</v>
      </c>
      <c r="L27" s="422">
        <v>2.9473631999999996E-2</v>
      </c>
      <c r="M27" s="99">
        <v>5.28</v>
      </c>
      <c r="N27" s="99">
        <v>3.1553280000000002E-3</v>
      </c>
      <c r="O27" s="99">
        <v>2.7465696000000001E-2</v>
      </c>
      <c r="P27" s="99">
        <v>3.2294303999999996E-2</v>
      </c>
      <c r="Q27" s="102"/>
    </row>
    <row r="28" spans="1:17" ht="12.75" x14ac:dyDescent="0.25">
      <c r="C28" s="37" t="s">
        <v>327</v>
      </c>
      <c r="D28" s="239">
        <v>1</v>
      </c>
      <c r="E28" s="33">
        <v>41912</v>
      </c>
      <c r="F28" s="99">
        <v>0.124805</v>
      </c>
      <c r="G28" s="99">
        <v>8.3020285999999999E-2</v>
      </c>
      <c r="H28" s="99">
        <v>4.1784714000000008E-2</v>
      </c>
      <c r="I28" s="33">
        <v>54696</v>
      </c>
      <c r="J28" s="422">
        <v>6.5</v>
      </c>
      <c r="K28" s="99">
        <v>28.5</v>
      </c>
      <c r="L28" s="422">
        <v>7.0539785999999993E-2</v>
      </c>
      <c r="M28" s="99">
        <v>5.28</v>
      </c>
      <c r="N28" s="99">
        <v>6.5897040000000009E-3</v>
      </c>
      <c r="O28" s="99">
        <v>4.8374418000000009E-2</v>
      </c>
      <c r="P28" s="99">
        <v>7.6430581999999997E-2</v>
      </c>
      <c r="Q28" s="102"/>
    </row>
    <row r="29" spans="1:17" ht="12.75" x14ac:dyDescent="0.25">
      <c r="C29" s="37" t="s">
        <v>327</v>
      </c>
      <c r="D29" s="239">
        <v>2</v>
      </c>
      <c r="E29" s="33">
        <v>42277</v>
      </c>
      <c r="F29" s="99">
        <v>0.24915200000000001</v>
      </c>
      <c r="G29" s="99">
        <v>0.1767982592</v>
      </c>
      <c r="H29" s="99">
        <v>7.235374080000001E-2</v>
      </c>
      <c r="I29" s="33">
        <v>55061</v>
      </c>
      <c r="J29" s="422">
        <v>5.5</v>
      </c>
      <c r="K29" s="99">
        <v>29.5</v>
      </c>
      <c r="L29" s="422">
        <v>0.1518830592</v>
      </c>
      <c r="M29" s="99">
        <v>5.28</v>
      </c>
      <c r="N29" s="99">
        <v>1.3155225600000002E-2</v>
      </c>
      <c r="O29" s="99">
        <v>8.5508966400000011E-2</v>
      </c>
      <c r="P29" s="99">
        <v>0.16364303359999999</v>
      </c>
    </row>
    <row r="30" spans="1:17" ht="12.75" x14ac:dyDescent="0.25">
      <c r="C30" s="37" t="s">
        <v>1013</v>
      </c>
      <c r="D30" s="239">
        <v>2</v>
      </c>
      <c r="E30" s="33">
        <v>42277</v>
      </c>
      <c r="F30" s="99">
        <v>1.5800000000000002E-2</v>
      </c>
      <c r="G30" s="99">
        <v>1.1211680000000002E-2</v>
      </c>
      <c r="H30" s="99">
        <v>4.5883200000000008E-3</v>
      </c>
      <c r="I30" s="33">
        <v>55061</v>
      </c>
      <c r="J30" s="422">
        <v>5.5</v>
      </c>
      <c r="K30" s="99">
        <v>29.5</v>
      </c>
      <c r="L30" s="422">
        <v>9.6316800000000001E-3</v>
      </c>
      <c r="M30" s="99">
        <v>5.28</v>
      </c>
      <c r="N30" s="99">
        <v>8.3424000000000009E-4</v>
      </c>
      <c r="O30" s="99">
        <v>5.4225600000000007E-3</v>
      </c>
      <c r="P30" s="99">
        <v>1.0377440000000002E-2</v>
      </c>
    </row>
    <row r="31" spans="1:17" ht="12.75" x14ac:dyDescent="0.25">
      <c r="C31" s="37" t="s">
        <v>1028</v>
      </c>
      <c r="D31" s="239">
        <v>4</v>
      </c>
      <c r="E31" s="33">
        <v>41912</v>
      </c>
      <c r="F31" s="99">
        <v>2.4045E-2</v>
      </c>
      <c r="G31" s="99">
        <v>1.5994734E-2</v>
      </c>
      <c r="H31" s="99">
        <v>8.0502660000000004E-3</v>
      </c>
      <c r="I31" s="33">
        <v>54696</v>
      </c>
      <c r="J31" s="422">
        <v>6.5</v>
      </c>
      <c r="K31" s="99">
        <v>28.5</v>
      </c>
      <c r="L31" s="422">
        <v>1.3590234E-2</v>
      </c>
      <c r="M31" s="99">
        <v>5.28</v>
      </c>
      <c r="N31" s="99">
        <v>1.2695760000000001E-3</v>
      </c>
      <c r="O31" s="99">
        <v>9.3198420000000001E-3</v>
      </c>
      <c r="P31" s="99">
        <v>1.4725158E-2</v>
      </c>
    </row>
    <row r="32" spans="1:17" ht="12.75" x14ac:dyDescent="0.25">
      <c r="C32" s="37" t="s">
        <v>1033</v>
      </c>
      <c r="D32" s="239">
        <v>1</v>
      </c>
      <c r="E32" s="33">
        <v>41912</v>
      </c>
      <c r="F32" s="99">
        <v>2.23275E-2</v>
      </c>
      <c r="G32" s="99">
        <v>1.4852252999999999E-2</v>
      </c>
      <c r="H32" s="99">
        <v>7.475247E-3</v>
      </c>
      <c r="I32" s="33">
        <v>54696</v>
      </c>
      <c r="J32" s="422">
        <v>6.5</v>
      </c>
      <c r="K32" s="99">
        <v>28.5</v>
      </c>
      <c r="L32" s="422">
        <v>1.2619503000000001E-2</v>
      </c>
      <c r="M32" s="99">
        <v>5.28</v>
      </c>
      <c r="N32" s="99">
        <v>1.178892E-3</v>
      </c>
      <c r="O32" s="99">
        <v>8.6541389999999999E-3</v>
      </c>
      <c r="P32" s="99">
        <v>1.3673361E-2</v>
      </c>
      <c r="Q32" s="102"/>
    </row>
    <row r="33" spans="1:17" ht="12.75" x14ac:dyDescent="0.25">
      <c r="C33" s="37" t="s">
        <v>1054</v>
      </c>
      <c r="D33" s="239">
        <v>9</v>
      </c>
      <c r="E33" s="33">
        <v>41912</v>
      </c>
      <c r="F33" s="99">
        <v>8.4419590499999989E-2</v>
      </c>
      <c r="G33" s="99">
        <v>5.6155911600599989E-2</v>
      </c>
      <c r="H33" s="99">
        <v>2.8263678899399996E-2</v>
      </c>
      <c r="I33" s="33">
        <v>54696</v>
      </c>
      <c r="J33" s="422">
        <v>6.5</v>
      </c>
      <c r="K33" s="99">
        <v>28.5</v>
      </c>
      <c r="L33" s="422">
        <v>4.7713952550599986E-2</v>
      </c>
      <c r="M33" s="99">
        <v>5.28</v>
      </c>
      <c r="N33" s="99">
        <v>4.4573543783999999E-3</v>
      </c>
      <c r="O33" s="99">
        <v>3.2721033277799995E-2</v>
      </c>
      <c r="P33" s="99">
        <v>5.1698557222199994E-2</v>
      </c>
      <c r="Q33" s="102"/>
    </row>
    <row r="34" spans="1:17" ht="12.75" x14ac:dyDescent="0.25">
      <c r="C34" s="37" t="s">
        <v>1055</v>
      </c>
      <c r="D34" s="239">
        <v>9</v>
      </c>
      <c r="E34" s="33">
        <v>41912</v>
      </c>
      <c r="F34" s="99">
        <v>4.0189500000000003E-2</v>
      </c>
      <c r="G34" s="99">
        <v>2.6734055399999998E-2</v>
      </c>
      <c r="H34" s="99">
        <v>1.3455444600000003E-2</v>
      </c>
      <c r="I34" s="33">
        <v>54696</v>
      </c>
      <c r="J34" s="422">
        <v>6.5</v>
      </c>
      <c r="K34" s="99">
        <v>28.5</v>
      </c>
      <c r="L34" s="422">
        <v>2.2715105399999998E-2</v>
      </c>
      <c r="M34" s="99">
        <v>5.28</v>
      </c>
      <c r="N34" s="99">
        <v>2.1220056000000004E-3</v>
      </c>
      <c r="O34" s="99">
        <v>1.5577450200000004E-2</v>
      </c>
      <c r="P34" s="99">
        <v>2.4612049800000001E-2</v>
      </c>
      <c r="Q34" s="102"/>
    </row>
    <row r="35" spans="1:17" ht="12.75" x14ac:dyDescent="0.25">
      <c r="C35" s="37" t="s">
        <v>1055</v>
      </c>
      <c r="D35" s="239">
        <v>3</v>
      </c>
      <c r="E35" s="33">
        <v>42277</v>
      </c>
      <c r="F35" s="99">
        <v>1.6711618500000001E-2</v>
      </c>
      <c r="G35" s="99">
        <v>1.1858564487600001E-2</v>
      </c>
      <c r="H35" s="99">
        <v>4.853054012400001E-3</v>
      </c>
      <c r="I35" s="33">
        <v>55061</v>
      </c>
      <c r="J35" s="422">
        <v>5.5</v>
      </c>
      <c r="K35" s="99">
        <v>29.5</v>
      </c>
      <c r="L35" s="422">
        <v>1.0187402637599999E-2</v>
      </c>
      <c r="M35" s="99">
        <v>5.28</v>
      </c>
      <c r="N35" s="99">
        <v>8.8237345680000005E-4</v>
      </c>
      <c r="O35" s="99">
        <v>5.7354274692000013E-3</v>
      </c>
      <c r="P35" s="99">
        <v>1.0976191030799999E-2</v>
      </c>
      <c r="Q35" s="102"/>
    </row>
    <row r="36" spans="1:17" ht="12.75" x14ac:dyDescent="0.25">
      <c r="C36" s="37" t="s">
        <v>1066</v>
      </c>
      <c r="D36" s="239">
        <v>54</v>
      </c>
      <c r="E36" s="33">
        <v>42277</v>
      </c>
      <c r="F36" s="99">
        <v>2.951235E-2</v>
      </c>
      <c r="G36" s="99">
        <v>2.0941963559999999E-2</v>
      </c>
      <c r="H36" s="99">
        <v>8.5703864399999993E-3</v>
      </c>
      <c r="I36" s="33">
        <v>55061</v>
      </c>
      <c r="J36" s="422">
        <v>5.5</v>
      </c>
      <c r="K36" s="99">
        <v>29.5</v>
      </c>
      <c r="L36" s="422">
        <v>1.7990728560000002E-2</v>
      </c>
      <c r="M36" s="99">
        <v>5.28</v>
      </c>
      <c r="N36" s="99">
        <v>1.5582520799999999E-3</v>
      </c>
      <c r="O36" s="99">
        <v>1.0128638519999998E-2</v>
      </c>
      <c r="P36" s="99">
        <v>1.9383711480000003E-2</v>
      </c>
      <c r="Q36" s="102"/>
    </row>
    <row r="37" spans="1:17" ht="12.75" x14ac:dyDescent="0.25">
      <c r="C37" s="37" t="s">
        <v>1331</v>
      </c>
      <c r="D37" s="239">
        <v>1</v>
      </c>
      <c r="E37" s="33">
        <v>42277</v>
      </c>
      <c r="F37" s="99">
        <v>6.1398900000000003</v>
      </c>
      <c r="G37" s="99">
        <v>4.3568659439999999</v>
      </c>
      <c r="H37" s="99">
        <v>1.7830240560000001</v>
      </c>
      <c r="I37" s="33">
        <v>55061</v>
      </c>
      <c r="J37" s="422">
        <v>5.5</v>
      </c>
      <c r="K37" s="99">
        <v>29.5</v>
      </c>
      <c r="L37" s="422">
        <v>3.7428769439999998</v>
      </c>
      <c r="M37" s="99">
        <v>5.28</v>
      </c>
      <c r="N37" s="99">
        <v>0.32418619200000004</v>
      </c>
      <c r="O37" s="99">
        <v>2.1072102480000003</v>
      </c>
      <c r="P37" s="99">
        <v>4.032679752</v>
      </c>
      <c r="Q37" s="102"/>
    </row>
    <row r="38" spans="1:17" ht="12.75" x14ac:dyDescent="0.25">
      <c r="C38" s="37" t="s">
        <v>327</v>
      </c>
      <c r="D38" s="239">
        <v>1</v>
      </c>
      <c r="E38" s="33">
        <v>42277</v>
      </c>
      <c r="F38" s="99">
        <v>0.12457600000000001</v>
      </c>
      <c r="G38" s="99">
        <v>8.8399129600000001E-2</v>
      </c>
      <c r="H38" s="99">
        <v>3.6176870400000005E-2</v>
      </c>
      <c r="I38" s="33">
        <v>55061</v>
      </c>
      <c r="J38" s="422">
        <v>5.5</v>
      </c>
      <c r="K38" s="99">
        <v>29.5</v>
      </c>
      <c r="L38" s="422">
        <v>7.5941529600000002E-2</v>
      </c>
      <c r="M38" s="99">
        <v>5.28</v>
      </c>
      <c r="N38" s="99">
        <v>6.5776128000000012E-3</v>
      </c>
      <c r="O38" s="99">
        <v>4.2754483200000006E-2</v>
      </c>
      <c r="P38" s="99">
        <v>8.1821516799999994E-2</v>
      </c>
      <c r="Q38" s="102"/>
    </row>
    <row r="39" spans="1:17" ht="12.75" x14ac:dyDescent="0.25">
      <c r="C39" s="37" t="s">
        <v>1006</v>
      </c>
      <c r="D39" s="239">
        <v>1</v>
      </c>
      <c r="E39" s="33">
        <v>42277</v>
      </c>
      <c r="F39" s="99">
        <v>2.11825E-2</v>
      </c>
      <c r="G39" s="99">
        <v>1.5031101999999999E-2</v>
      </c>
      <c r="H39" s="99">
        <v>6.1513980000000006E-3</v>
      </c>
      <c r="I39" s="33">
        <v>55061</v>
      </c>
      <c r="J39" s="422">
        <v>5.5</v>
      </c>
      <c r="K39" s="99">
        <v>29.5</v>
      </c>
      <c r="L39" s="422">
        <v>1.2912852000000001E-2</v>
      </c>
      <c r="M39" s="99">
        <v>5.28</v>
      </c>
      <c r="N39" s="99">
        <v>1.118436E-3</v>
      </c>
      <c r="O39" s="99">
        <v>7.2698340000000011E-3</v>
      </c>
      <c r="P39" s="99">
        <v>1.3912665999999999E-2</v>
      </c>
      <c r="Q39" s="102"/>
    </row>
    <row r="40" spans="1:17" ht="12.75" x14ac:dyDescent="0.25">
      <c r="C40" s="37" t="s">
        <v>1797</v>
      </c>
      <c r="D40" s="239">
        <v>12</v>
      </c>
      <c r="E40" s="33">
        <v>41912</v>
      </c>
      <c r="F40" s="99">
        <v>8.2439999999999999E-2</v>
      </c>
      <c r="G40" s="99">
        <v>5.4839087999999994E-2</v>
      </c>
      <c r="H40" s="99">
        <v>2.7600912000000002E-2</v>
      </c>
      <c r="I40" s="33">
        <v>54696</v>
      </c>
      <c r="J40" s="422">
        <v>6.5</v>
      </c>
      <c r="K40" s="99">
        <v>28.5</v>
      </c>
      <c r="L40" s="422">
        <v>4.6595087999999993E-2</v>
      </c>
      <c r="M40" s="99">
        <v>5.28</v>
      </c>
      <c r="N40" s="99">
        <v>4.3528320000000001E-3</v>
      </c>
      <c r="O40" s="99">
        <v>3.1953743999999999E-2</v>
      </c>
      <c r="P40" s="99">
        <v>5.0486256E-2</v>
      </c>
      <c r="Q40" s="102"/>
    </row>
    <row r="41" spans="1:17" ht="12.75" x14ac:dyDescent="0.25">
      <c r="B41" s="519"/>
      <c r="C41" s="37" t="s">
        <v>1065</v>
      </c>
      <c r="D41" s="239">
        <v>47</v>
      </c>
      <c r="E41" s="33">
        <v>42643</v>
      </c>
      <c r="F41" s="99">
        <v>6.7116000000000009E-2</v>
      </c>
      <c r="G41" s="99">
        <v>5.1169238400000011E-2</v>
      </c>
      <c r="H41" s="99">
        <v>1.5946761600000001E-2</v>
      </c>
      <c r="I41" s="33">
        <v>55426</v>
      </c>
      <c r="J41" s="422">
        <v>4.5</v>
      </c>
      <c r="K41" s="99">
        <v>30.5</v>
      </c>
      <c r="L41" s="422">
        <v>4.4457638400000013E-2</v>
      </c>
      <c r="M41" s="99">
        <v>5.28</v>
      </c>
      <c r="N41" s="99">
        <v>3.5437248000000005E-3</v>
      </c>
      <c r="O41" s="99">
        <v>1.9490486400000003E-2</v>
      </c>
      <c r="P41" s="99">
        <v>4.7625513600000002E-2</v>
      </c>
      <c r="Q41" s="102"/>
    </row>
    <row r="42" spans="1:17" ht="12.75" x14ac:dyDescent="0.25">
      <c r="C42" s="37" t="s">
        <v>1066</v>
      </c>
      <c r="D42" s="239">
        <v>26</v>
      </c>
      <c r="E42" s="33">
        <v>42277</v>
      </c>
      <c r="F42" s="99">
        <v>1.4209650000000001E-2</v>
      </c>
      <c r="G42" s="99">
        <v>1.008316764E-2</v>
      </c>
      <c r="H42" s="99">
        <v>4.1264823600000011E-3</v>
      </c>
      <c r="I42" s="33">
        <v>55061</v>
      </c>
      <c r="J42" s="422">
        <v>5.5</v>
      </c>
      <c r="K42" s="99">
        <v>29.5</v>
      </c>
      <c r="L42" s="422">
        <v>8.66220264E-3</v>
      </c>
      <c r="M42" s="99">
        <v>5.28</v>
      </c>
      <c r="N42" s="99">
        <v>7.5026952000000011E-4</v>
      </c>
      <c r="O42" s="99">
        <v>4.8767518800000012E-3</v>
      </c>
      <c r="P42" s="99">
        <v>9.3328981199999987E-3</v>
      </c>
      <c r="Q42" s="102"/>
    </row>
    <row r="43" spans="1:17" ht="12.75" x14ac:dyDescent="0.25">
      <c r="A43" s="519"/>
      <c r="C43" s="37" t="s">
        <v>1080</v>
      </c>
      <c r="D43" s="239">
        <v>3</v>
      </c>
      <c r="E43" s="33">
        <v>42277</v>
      </c>
      <c r="F43" s="99">
        <v>9.1350000000000008E-3</v>
      </c>
      <c r="G43" s="99">
        <v>6.482196E-3</v>
      </c>
      <c r="H43" s="99">
        <v>2.6528040000000008E-3</v>
      </c>
      <c r="I43" s="33">
        <v>55061</v>
      </c>
      <c r="J43" s="422">
        <v>5.5</v>
      </c>
      <c r="K43" s="99">
        <v>29.5</v>
      </c>
      <c r="L43" s="422">
        <v>5.5686960000000006E-3</v>
      </c>
      <c r="M43" s="99">
        <v>5.28</v>
      </c>
      <c r="N43" s="99">
        <v>4.8232800000000008E-4</v>
      </c>
      <c r="O43" s="99">
        <v>3.135132000000001E-3</v>
      </c>
      <c r="P43" s="99">
        <v>5.9998680000000002E-3</v>
      </c>
      <c r="Q43" s="102"/>
    </row>
    <row r="44" spans="1:17" ht="12.75" x14ac:dyDescent="0.25">
      <c r="B44" s="519"/>
      <c r="C44" s="37" t="s">
        <v>1804</v>
      </c>
      <c r="D44" s="463">
        <v>9</v>
      </c>
      <c r="E44" s="33">
        <v>42643</v>
      </c>
      <c r="F44" s="502">
        <v>5.9251500000000006E-2</v>
      </c>
      <c r="G44" s="99">
        <v>4.5173343599999999E-2</v>
      </c>
      <c r="H44" s="99">
        <v>1.4078156400000003E-2</v>
      </c>
      <c r="I44" s="33">
        <v>55426</v>
      </c>
      <c r="J44" s="422">
        <v>4.5</v>
      </c>
      <c r="K44" s="99">
        <v>30.5</v>
      </c>
      <c r="L44" s="422">
        <v>3.9248193600000009E-2</v>
      </c>
      <c r="M44" s="99">
        <v>5.28</v>
      </c>
      <c r="N44" s="99">
        <v>3.1284792000000005E-3</v>
      </c>
      <c r="O44" s="99">
        <v>1.7206635600000002E-2</v>
      </c>
      <c r="P44" s="99">
        <v>4.2044864400000007E-2</v>
      </c>
      <c r="Q44" s="102"/>
    </row>
    <row r="45" spans="1:17" ht="12.75" x14ac:dyDescent="0.25">
      <c r="C45" s="37" t="s">
        <v>1055</v>
      </c>
      <c r="D45" s="239">
        <v>6</v>
      </c>
      <c r="E45" s="33">
        <v>42277</v>
      </c>
      <c r="F45" s="502">
        <v>3.3423237000000001E-2</v>
      </c>
      <c r="G45" s="99">
        <v>2.3717128975200001E-2</v>
      </c>
      <c r="H45" s="99">
        <v>9.7061080248000021E-3</v>
      </c>
      <c r="I45" s="33">
        <v>55061</v>
      </c>
      <c r="J45" s="422">
        <v>5.5</v>
      </c>
      <c r="K45" s="99">
        <v>29.5</v>
      </c>
      <c r="L45" s="422">
        <v>2.0374805275199998E-2</v>
      </c>
      <c r="M45" s="99">
        <v>5.28</v>
      </c>
      <c r="N45" s="99">
        <v>1.7647469136000001E-3</v>
      </c>
      <c r="O45" s="99">
        <v>1.1470854938400003E-2</v>
      </c>
      <c r="P45" s="99">
        <v>2.1952382061599999E-2</v>
      </c>
      <c r="Q45" s="102"/>
    </row>
    <row r="46" spans="1:17" ht="12.75" x14ac:dyDescent="0.25">
      <c r="B46" s="519"/>
      <c r="C46" s="37" t="s">
        <v>1012</v>
      </c>
      <c r="D46" s="239">
        <v>8</v>
      </c>
      <c r="E46" s="33">
        <v>42277</v>
      </c>
      <c r="F46" s="502">
        <v>7.3599999999999999E-2</v>
      </c>
      <c r="G46" s="99">
        <v>5.2226559999999998E-2</v>
      </c>
      <c r="H46" s="99">
        <v>2.137344E-2</v>
      </c>
      <c r="I46" s="33">
        <v>55061</v>
      </c>
      <c r="J46" s="422">
        <v>5.5</v>
      </c>
      <c r="K46" s="99">
        <v>29.5</v>
      </c>
      <c r="L46" s="422">
        <v>4.4866560000000007E-2</v>
      </c>
      <c r="M46" s="99">
        <v>5.28</v>
      </c>
      <c r="N46" s="99">
        <v>3.8860800000000001E-3</v>
      </c>
      <c r="O46" s="99">
        <v>2.5259520000000001E-2</v>
      </c>
      <c r="P46" s="99">
        <v>4.8340479999999998E-2</v>
      </c>
      <c r="Q46" s="102"/>
    </row>
    <row r="47" spans="1:17" ht="12.75" x14ac:dyDescent="0.25">
      <c r="C47" s="37" t="s">
        <v>1013</v>
      </c>
      <c r="D47" s="239">
        <v>6</v>
      </c>
      <c r="E47" s="33">
        <v>42277</v>
      </c>
      <c r="F47" s="502">
        <v>4.7399999999999998E-2</v>
      </c>
      <c r="G47" s="99">
        <v>3.3635039999999998E-2</v>
      </c>
      <c r="H47" s="99">
        <v>1.376496E-2</v>
      </c>
      <c r="I47" s="33">
        <v>55061</v>
      </c>
      <c r="J47" s="422">
        <v>5.5</v>
      </c>
      <c r="K47" s="99">
        <v>29.5</v>
      </c>
      <c r="L47" s="422">
        <v>2.8895039999999997E-2</v>
      </c>
      <c r="M47" s="99">
        <v>5.28</v>
      </c>
      <c r="N47" s="99">
        <v>2.5027199999999999E-3</v>
      </c>
      <c r="O47" s="99">
        <v>1.626768E-2</v>
      </c>
      <c r="P47" s="99">
        <v>3.1132319999999998E-2</v>
      </c>
      <c r="Q47" s="102"/>
    </row>
    <row r="48" spans="1:17" ht="12.75" x14ac:dyDescent="0.25">
      <c r="C48" s="37" t="s">
        <v>327</v>
      </c>
      <c r="D48" s="239">
        <v>2</v>
      </c>
      <c r="E48" s="33">
        <v>42643</v>
      </c>
      <c r="F48" s="502">
        <v>0.21659999999999999</v>
      </c>
      <c r="G48" s="99">
        <v>0.16513583999999998</v>
      </c>
      <c r="H48" s="99">
        <v>5.1464159999999995E-2</v>
      </c>
      <c r="I48" s="33">
        <v>55427</v>
      </c>
      <c r="J48" s="422">
        <v>4.5</v>
      </c>
      <c r="K48" s="99">
        <v>30.5</v>
      </c>
      <c r="L48" s="422">
        <v>0.14347584000000002</v>
      </c>
      <c r="M48" s="99">
        <v>5.28</v>
      </c>
      <c r="N48" s="99">
        <v>1.1436480000000001E-2</v>
      </c>
      <c r="O48" s="99">
        <v>6.2900639999999994E-2</v>
      </c>
      <c r="P48" s="99">
        <v>0.15369936000000001</v>
      </c>
      <c r="Q48" s="102"/>
    </row>
    <row r="49" spans="1:17" ht="12.75" x14ac:dyDescent="0.25">
      <c r="C49" s="37" t="s">
        <v>1027</v>
      </c>
      <c r="D49" s="239">
        <v>16</v>
      </c>
      <c r="E49" s="33">
        <v>42277</v>
      </c>
      <c r="F49" s="502">
        <v>0.13739999999999999</v>
      </c>
      <c r="G49" s="99">
        <v>9.7499039999999995E-2</v>
      </c>
      <c r="H49" s="99">
        <v>3.9900959999999999E-2</v>
      </c>
      <c r="I49" s="33">
        <v>55061</v>
      </c>
      <c r="J49" s="422">
        <v>5.5</v>
      </c>
      <c r="K49" s="99">
        <v>29.5</v>
      </c>
      <c r="L49" s="422">
        <v>8.3759039999999993E-2</v>
      </c>
      <c r="M49" s="99">
        <v>5.28</v>
      </c>
      <c r="N49" s="99">
        <v>7.2547200000000001E-3</v>
      </c>
      <c r="O49" s="99">
        <v>4.7155679999999998E-2</v>
      </c>
      <c r="P49" s="99">
        <v>9.0244319999999989E-2</v>
      </c>
      <c r="Q49" s="102"/>
    </row>
    <row r="50" spans="1:17" ht="12.75" x14ac:dyDescent="0.25">
      <c r="C50" s="37" t="s">
        <v>1028</v>
      </c>
      <c r="D50" s="239">
        <v>4</v>
      </c>
      <c r="E50" s="33">
        <v>43008</v>
      </c>
      <c r="F50" s="502">
        <v>2.5464799999999999E-2</v>
      </c>
      <c r="G50" s="99">
        <v>2.0758904959999998E-2</v>
      </c>
      <c r="H50" s="99">
        <v>4.7058950400000006E-3</v>
      </c>
      <c r="I50" s="33">
        <v>55792</v>
      </c>
      <c r="J50" s="422">
        <v>3.5</v>
      </c>
      <c r="K50" s="99">
        <v>31.5</v>
      </c>
      <c r="L50" s="422">
        <v>1.8212424959999998E-2</v>
      </c>
      <c r="M50" s="99">
        <v>5.28</v>
      </c>
      <c r="N50" s="99">
        <v>1.3445414400000001E-3</v>
      </c>
      <c r="O50" s="99">
        <v>6.0504364800000009E-3</v>
      </c>
      <c r="P50" s="99">
        <v>1.9414363519999998E-2</v>
      </c>
      <c r="Q50" s="102"/>
    </row>
    <row r="51" spans="1:17" ht="12.75" x14ac:dyDescent="0.25">
      <c r="C51" s="37" t="s">
        <v>1797</v>
      </c>
      <c r="D51" s="239">
        <v>4</v>
      </c>
      <c r="E51" s="33">
        <v>41912</v>
      </c>
      <c r="F51" s="502">
        <v>2.7480000000000001E-2</v>
      </c>
      <c r="G51" s="99">
        <v>1.8279696000000005E-2</v>
      </c>
      <c r="H51" s="99">
        <v>9.200303999999996E-3</v>
      </c>
      <c r="I51" s="33">
        <v>54696</v>
      </c>
      <c r="J51" s="422">
        <v>6.5</v>
      </c>
      <c r="K51" s="99">
        <v>28.5</v>
      </c>
      <c r="L51" s="422">
        <v>1.5531696000000005E-2</v>
      </c>
      <c r="M51" s="99">
        <v>5.28</v>
      </c>
      <c r="N51" s="99">
        <v>1.450944E-3</v>
      </c>
      <c r="O51" s="99">
        <v>1.0651247999999995E-2</v>
      </c>
      <c r="P51" s="99">
        <v>1.6828752000000006E-2</v>
      </c>
      <c r="Q51" s="102"/>
    </row>
    <row r="52" spans="1:17" ht="12.75" x14ac:dyDescent="0.25">
      <c r="C52" s="37" t="s">
        <v>1944</v>
      </c>
      <c r="D52" s="239">
        <v>100</v>
      </c>
      <c r="E52" s="33">
        <v>42277</v>
      </c>
      <c r="F52" s="502">
        <v>0.59540000000000004</v>
      </c>
      <c r="G52" s="99">
        <v>0.42249583999999996</v>
      </c>
      <c r="H52" s="99">
        <v>0.17290416000000006</v>
      </c>
      <c r="I52" s="33">
        <v>55061</v>
      </c>
      <c r="J52" s="422">
        <v>5.5</v>
      </c>
      <c r="K52" s="99">
        <v>29.5</v>
      </c>
      <c r="L52" s="422">
        <v>0.36295583999999992</v>
      </c>
      <c r="M52" s="99">
        <v>5.28</v>
      </c>
      <c r="N52" s="99">
        <v>3.1437120000000006E-2</v>
      </c>
      <c r="O52" s="99">
        <v>0.20434128000000007</v>
      </c>
      <c r="P52" s="99">
        <v>0.39105871999999997</v>
      </c>
      <c r="Q52" s="102"/>
    </row>
    <row r="53" spans="1:17" ht="12.75" x14ac:dyDescent="0.25">
      <c r="C53" s="37" t="s">
        <v>1944</v>
      </c>
      <c r="D53" s="239">
        <v>81</v>
      </c>
      <c r="E53" s="33">
        <v>43008</v>
      </c>
      <c r="F53" s="502">
        <v>0.48227400000000004</v>
      </c>
      <c r="G53" s="99">
        <v>0.39314976480000002</v>
      </c>
      <c r="H53" s="99">
        <v>8.9124235200000013E-2</v>
      </c>
      <c r="I53" s="33">
        <v>55792</v>
      </c>
      <c r="J53" s="422">
        <v>3.5</v>
      </c>
      <c r="K53" s="99">
        <v>31.5</v>
      </c>
      <c r="L53" s="422">
        <v>0.34492236480000005</v>
      </c>
      <c r="M53" s="99">
        <v>5.28</v>
      </c>
      <c r="N53" s="99">
        <v>2.5464067200000003E-2</v>
      </c>
      <c r="O53" s="99">
        <v>0.11458830240000001</v>
      </c>
      <c r="P53" s="99">
        <v>0.36768569760000003</v>
      </c>
      <c r="Q53" s="102"/>
    </row>
    <row r="54" spans="1:17" ht="12.75" x14ac:dyDescent="0.25">
      <c r="C54" s="37" t="s">
        <v>1945</v>
      </c>
      <c r="D54" s="239">
        <v>16</v>
      </c>
      <c r="E54" s="33">
        <v>43008</v>
      </c>
      <c r="F54" s="502">
        <v>0.1297056</v>
      </c>
      <c r="G54" s="99">
        <v>0.10573600512</v>
      </c>
      <c r="H54" s="99">
        <v>2.3969594880000004E-2</v>
      </c>
      <c r="I54" s="33">
        <v>55792</v>
      </c>
      <c r="J54" s="422">
        <v>3.5</v>
      </c>
      <c r="K54" s="99">
        <v>31.5</v>
      </c>
      <c r="L54" s="422">
        <v>9.2765445120000012E-2</v>
      </c>
      <c r="M54" s="99">
        <v>5.28</v>
      </c>
      <c r="N54" s="99">
        <v>6.8484556800000006E-3</v>
      </c>
      <c r="O54" s="99">
        <v>3.0818050560000004E-2</v>
      </c>
      <c r="P54" s="99">
        <v>9.888754944E-2</v>
      </c>
      <c r="Q54" s="102"/>
    </row>
    <row r="55" spans="1:17" ht="12.75" x14ac:dyDescent="0.25">
      <c r="C55" s="460" t="s">
        <v>479</v>
      </c>
      <c r="D55" s="239">
        <v>21</v>
      </c>
      <c r="E55" s="33">
        <v>43008</v>
      </c>
      <c r="F55" s="502">
        <v>0.123711525</v>
      </c>
      <c r="G55" s="99">
        <v>0.10084963518000001</v>
      </c>
      <c r="H55" s="99">
        <v>2.2861889819999998E-2</v>
      </c>
      <c r="I55" s="33">
        <v>55792</v>
      </c>
      <c r="J55" s="422">
        <v>3.5</v>
      </c>
      <c r="K55" s="99">
        <v>31.5</v>
      </c>
      <c r="L55" s="422">
        <v>8.8478482680000012E-2</v>
      </c>
      <c r="M55" s="99">
        <v>5.28</v>
      </c>
      <c r="N55" s="99">
        <v>6.5319685199999996E-3</v>
      </c>
      <c r="O55" s="99">
        <v>2.9393858339999999E-2</v>
      </c>
      <c r="P55" s="99">
        <v>9.4317666660000007E-2</v>
      </c>
      <c r="Q55" s="102"/>
    </row>
    <row r="56" spans="1:17" ht="12.75" x14ac:dyDescent="0.25">
      <c r="C56" s="37" t="s">
        <v>1048</v>
      </c>
      <c r="D56" s="239">
        <v>12</v>
      </c>
      <c r="E56" s="33">
        <v>43008</v>
      </c>
      <c r="F56" s="502">
        <v>7.6463099999999992E-2</v>
      </c>
      <c r="G56" s="99">
        <v>6.2332719119999991E-2</v>
      </c>
      <c r="H56" s="99">
        <v>1.4130380879999998E-2</v>
      </c>
      <c r="I56" s="33">
        <v>55792</v>
      </c>
      <c r="J56" s="422">
        <v>3.5</v>
      </c>
      <c r="K56" s="99">
        <v>31.5</v>
      </c>
      <c r="L56" s="422">
        <v>5.4686409119999987E-2</v>
      </c>
      <c r="M56" s="99">
        <v>5.28</v>
      </c>
      <c r="N56" s="99">
        <v>4.0372516799999994E-3</v>
      </c>
      <c r="O56" s="99">
        <v>1.8167632559999997E-2</v>
      </c>
      <c r="P56" s="99">
        <v>5.8295467439999998E-2</v>
      </c>
      <c r="Q56" s="102"/>
    </row>
    <row r="57" spans="1:17" ht="12.75" x14ac:dyDescent="0.25">
      <c r="C57" s="37" t="s">
        <v>1947</v>
      </c>
      <c r="D57" s="239">
        <v>15</v>
      </c>
      <c r="E57" s="33">
        <v>43008</v>
      </c>
      <c r="F57" s="502">
        <v>6.4949999999999994E-2</v>
      </c>
      <c r="G57" s="99">
        <v>5.2947239999999993E-2</v>
      </c>
      <c r="H57" s="99">
        <v>1.2002759999999999E-2</v>
      </c>
      <c r="I57" s="33">
        <v>55792</v>
      </c>
      <c r="J57" s="422">
        <v>3.5</v>
      </c>
      <c r="K57" s="99">
        <v>31.5</v>
      </c>
      <c r="L57" s="422">
        <v>4.6452239999999992E-2</v>
      </c>
      <c r="M57" s="99">
        <v>5.28</v>
      </c>
      <c r="N57" s="99">
        <v>3.4293599999999998E-3</v>
      </c>
      <c r="O57" s="99">
        <v>1.5432119999999999E-2</v>
      </c>
      <c r="P57" s="99">
        <v>4.9517879999999993E-2</v>
      </c>
      <c r="Q57" s="102"/>
    </row>
    <row r="58" spans="1:17" ht="12.75" x14ac:dyDescent="0.25">
      <c r="C58" s="37" t="s">
        <v>1054</v>
      </c>
      <c r="D58" s="239">
        <v>6</v>
      </c>
      <c r="E58" s="33">
        <v>43008</v>
      </c>
      <c r="F58" s="502">
        <v>3.9647999999999996E-2</v>
      </c>
      <c r="G58" s="99">
        <v>3.2321049599999999E-2</v>
      </c>
      <c r="H58" s="99">
        <v>7.3269503999999989E-3</v>
      </c>
      <c r="I58" s="33">
        <v>55792</v>
      </c>
      <c r="J58" s="422">
        <v>3.5</v>
      </c>
      <c r="K58" s="99">
        <v>31.5</v>
      </c>
      <c r="L58" s="422">
        <v>2.8356249600000001E-2</v>
      </c>
      <c r="M58" s="99">
        <v>5.28</v>
      </c>
      <c r="N58" s="99">
        <v>2.0934143999999997E-3</v>
      </c>
      <c r="O58" s="99">
        <v>9.4203647999999991E-3</v>
      </c>
      <c r="P58" s="99">
        <v>3.0227635199999998E-2</v>
      </c>
      <c r="Q58" s="102"/>
    </row>
    <row r="59" spans="1:17" x14ac:dyDescent="0.3">
      <c r="C59" s="363" t="s">
        <v>1055</v>
      </c>
      <c r="D59" s="239">
        <v>3</v>
      </c>
      <c r="E59" s="33">
        <v>42277</v>
      </c>
      <c r="F59" s="502">
        <v>1.6711618500000001E-2</v>
      </c>
      <c r="G59" s="99">
        <v>1.1858564487599999E-2</v>
      </c>
      <c r="H59" s="99">
        <v>4.8530540124000019E-3</v>
      </c>
      <c r="I59" s="33">
        <v>55061</v>
      </c>
      <c r="J59" s="422">
        <v>5.5</v>
      </c>
      <c r="K59" s="99">
        <v>29.5</v>
      </c>
      <c r="L59" s="422">
        <v>1.0187402637599999E-2</v>
      </c>
      <c r="M59" s="99">
        <v>5.28</v>
      </c>
      <c r="N59" s="99">
        <v>8.8237345680000005E-4</v>
      </c>
      <c r="O59" s="99">
        <v>5.7354274692000022E-3</v>
      </c>
      <c r="P59" s="99">
        <v>1.0976191030799998E-2</v>
      </c>
      <c r="Q59" s="102"/>
    </row>
    <row r="60" spans="1:17" ht="12.75" x14ac:dyDescent="0.25">
      <c r="C60" s="37" t="s">
        <v>1065</v>
      </c>
      <c r="D60" s="239">
        <v>56</v>
      </c>
      <c r="E60" s="33">
        <v>42643</v>
      </c>
      <c r="F60" s="502">
        <v>7.9968000000000011E-2</v>
      </c>
      <c r="G60" s="99">
        <v>6.0967603200000005E-2</v>
      </c>
      <c r="H60" s="99">
        <v>1.9000396800000006E-2</v>
      </c>
      <c r="I60" s="33">
        <v>55427</v>
      </c>
      <c r="J60" s="422">
        <v>4.5</v>
      </c>
      <c r="K60" s="99">
        <v>30.5</v>
      </c>
      <c r="L60" s="422">
        <v>5.2970803200000006E-2</v>
      </c>
      <c r="M60" s="99">
        <v>5.28</v>
      </c>
      <c r="N60" s="99">
        <v>4.222310400000001E-3</v>
      </c>
      <c r="O60" s="99">
        <v>2.3222707200000008E-2</v>
      </c>
      <c r="P60" s="99">
        <v>5.67452928E-2</v>
      </c>
      <c r="Q60" s="102"/>
    </row>
    <row r="61" spans="1:17" ht="12.75" x14ac:dyDescent="0.25">
      <c r="C61" s="37" t="s">
        <v>1080</v>
      </c>
      <c r="D61" s="239">
        <v>12</v>
      </c>
      <c r="E61" s="33">
        <v>42277</v>
      </c>
      <c r="F61" s="502">
        <v>3.6540000000000003E-2</v>
      </c>
      <c r="G61" s="99">
        <v>2.5928784E-2</v>
      </c>
      <c r="H61" s="99">
        <v>1.0611216000000003E-2</v>
      </c>
      <c r="I61" s="33">
        <v>55061</v>
      </c>
      <c r="J61" s="422">
        <v>5.5</v>
      </c>
      <c r="K61" s="99">
        <v>29.5</v>
      </c>
      <c r="L61" s="422">
        <v>2.2274784000000002E-2</v>
      </c>
      <c r="M61" s="99">
        <v>5.28</v>
      </c>
      <c r="N61" s="99">
        <v>1.9293120000000003E-3</v>
      </c>
      <c r="O61" s="99">
        <v>1.2540528000000004E-2</v>
      </c>
      <c r="P61" s="99">
        <v>2.3999472000000001E-2</v>
      </c>
      <c r="Q61" s="102"/>
    </row>
    <row r="62" spans="1:17" ht="12.75" x14ac:dyDescent="0.25">
      <c r="C62" s="1079" t="s">
        <v>1066</v>
      </c>
      <c r="D62" s="239">
        <v>54</v>
      </c>
      <c r="E62" s="33">
        <v>43008</v>
      </c>
      <c r="F62" s="502">
        <v>3.1130999999999999E-2</v>
      </c>
      <c r="G62" s="99">
        <v>2.5377991199999998E-2</v>
      </c>
      <c r="H62" s="99">
        <v>5.7530087999999998E-3</v>
      </c>
      <c r="I62" s="33">
        <v>55792</v>
      </c>
      <c r="J62" s="422">
        <v>3.5</v>
      </c>
      <c r="K62" s="99">
        <v>31.5</v>
      </c>
      <c r="L62" s="422">
        <v>2.2264891199999998E-2</v>
      </c>
      <c r="M62" s="99">
        <v>5.28</v>
      </c>
      <c r="N62" s="99">
        <v>1.6437168E-3</v>
      </c>
      <c r="O62" s="99">
        <v>7.3967256E-3</v>
      </c>
      <c r="P62" s="99">
        <v>2.3734274399999998E-2</v>
      </c>
      <c r="Q62" s="102"/>
    </row>
    <row r="63" spans="1:17" ht="12.75" x14ac:dyDescent="0.25">
      <c r="A63" s="519"/>
      <c r="B63" s="652"/>
      <c r="C63" s="37" t="s">
        <v>327</v>
      </c>
      <c r="D63" s="239">
        <v>0</v>
      </c>
      <c r="E63" s="33">
        <v>43373</v>
      </c>
      <c r="F63" s="502"/>
      <c r="G63" s="99">
        <v>0</v>
      </c>
      <c r="H63" s="99">
        <v>0</v>
      </c>
      <c r="I63" s="33">
        <v>56157</v>
      </c>
      <c r="J63" s="422">
        <v>2.5</v>
      </c>
      <c r="K63" s="99">
        <v>32.5</v>
      </c>
      <c r="L63" s="422">
        <v>0</v>
      </c>
      <c r="M63" s="99">
        <v>5.28</v>
      </c>
      <c r="N63" s="99">
        <v>0</v>
      </c>
      <c r="O63" s="99">
        <v>0</v>
      </c>
      <c r="P63" s="99">
        <v>0</v>
      </c>
      <c r="Q63" s="102"/>
    </row>
    <row r="64" spans="1:17" ht="12.75" x14ac:dyDescent="0.25">
      <c r="A64" s="519"/>
      <c r="B64" s="652"/>
      <c r="C64" s="37" t="s">
        <v>1027</v>
      </c>
      <c r="D64" s="239">
        <v>4</v>
      </c>
      <c r="E64" s="33">
        <v>42277</v>
      </c>
      <c r="F64" s="502">
        <v>3.4349999999999999E-2</v>
      </c>
      <c r="G64" s="99">
        <v>2.4374760000000002E-2</v>
      </c>
      <c r="H64" s="99">
        <v>9.9752399999999981E-3</v>
      </c>
      <c r="I64" s="33">
        <v>55061</v>
      </c>
      <c r="J64" s="422">
        <v>5.5</v>
      </c>
      <c r="K64" s="99">
        <v>29.5</v>
      </c>
      <c r="L64" s="422">
        <v>2.0939760000000002E-2</v>
      </c>
      <c r="M64" s="99">
        <v>5.28</v>
      </c>
      <c r="N64" s="99">
        <v>1.81368E-3</v>
      </c>
      <c r="O64" s="99">
        <v>1.1788919999999998E-2</v>
      </c>
      <c r="P64" s="99">
        <v>2.2561080000000001E-2</v>
      </c>
      <c r="Q64" s="102"/>
    </row>
    <row r="65" spans="1:17" ht="12.75" x14ac:dyDescent="0.25">
      <c r="A65" s="519"/>
      <c r="B65" s="652"/>
      <c r="C65" s="37" t="s">
        <v>1028</v>
      </c>
      <c r="D65" s="239">
        <v>4</v>
      </c>
      <c r="E65" s="33">
        <v>43008</v>
      </c>
      <c r="F65" s="502">
        <v>2.5464799999999999E-2</v>
      </c>
      <c r="G65" s="99">
        <v>2.0758904959999998E-2</v>
      </c>
      <c r="H65" s="99">
        <v>4.7058950400000006E-3</v>
      </c>
      <c r="I65" s="33">
        <v>55792</v>
      </c>
      <c r="J65" s="422">
        <v>3.5</v>
      </c>
      <c r="K65" s="99">
        <v>31.5</v>
      </c>
      <c r="L65" s="422">
        <v>1.8212424959999998E-2</v>
      </c>
      <c r="M65" s="99">
        <v>5.28</v>
      </c>
      <c r="N65" s="99">
        <v>1.3445414400000001E-3</v>
      </c>
      <c r="O65" s="99">
        <v>6.0504364800000009E-3</v>
      </c>
      <c r="P65" s="99">
        <v>1.9414363519999998E-2</v>
      </c>
      <c r="Q65" s="102"/>
    </row>
    <row r="66" spans="1:17" ht="12.75" x14ac:dyDescent="0.25">
      <c r="A66" s="519"/>
      <c r="B66" s="652"/>
      <c r="C66" s="37" t="s">
        <v>1944</v>
      </c>
      <c r="D66" s="239">
        <v>0</v>
      </c>
      <c r="E66" s="33">
        <v>43008</v>
      </c>
      <c r="F66" s="502">
        <v>0</v>
      </c>
      <c r="G66" s="99">
        <v>0</v>
      </c>
      <c r="H66" s="99">
        <v>0</v>
      </c>
      <c r="I66" s="33">
        <v>55792</v>
      </c>
      <c r="J66" s="422">
        <v>3.5</v>
      </c>
      <c r="K66" s="99">
        <v>31.5</v>
      </c>
      <c r="L66" s="422">
        <v>0</v>
      </c>
      <c r="M66" s="99">
        <v>5.28</v>
      </c>
      <c r="N66" s="99">
        <v>0</v>
      </c>
      <c r="O66" s="99">
        <v>0</v>
      </c>
      <c r="P66" s="99">
        <v>0</v>
      </c>
      <c r="Q66" s="102"/>
    </row>
    <row r="67" spans="1:17" ht="12.75" x14ac:dyDescent="0.25">
      <c r="A67" s="519"/>
      <c r="B67" s="652"/>
      <c r="C67" s="37" t="s">
        <v>479</v>
      </c>
      <c r="D67" s="239">
        <v>30</v>
      </c>
      <c r="E67" s="33">
        <v>43008</v>
      </c>
      <c r="F67" s="502">
        <v>0.12058368</v>
      </c>
      <c r="G67" s="99">
        <v>9.8299815935999998E-2</v>
      </c>
      <c r="H67" s="99">
        <v>2.2283864064E-2</v>
      </c>
      <c r="I67" s="33">
        <v>55792</v>
      </c>
      <c r="J67" s="422">
        <v>3.5</v>
      </c>
      <c r="K67" s="99">
        <v>31.5</v>
      </c>
      <c r="L67" s="422">
        <v>8.6241447935999999E-2</v>
      </c>
      <c r="M67" s="99">
        <v>5.28</v>
      </c>
      <c r="N67" s="99">
        <v>6.3668183040000003E-3</v>
      </c>
      <c r="O67" s="99">
        <v>2.8650682368000002E-2</v>
      </c>
      <c r="P67" s="99">
        <v>9.1932997631999996E-2</v>
      </c>
      <c r="Q67" s="102"/>
    </row>
    <row r="68" spans="1:17" ht="12.75" x14ac:dyDescent="0.25">
      <c r="A68" s="519"/>
      <c r="B68" s="652"/>
      <c r="C68" s="222" t="s">
        <v>1048</v>
      </c>
      <c r="D68" s="239">
        <v>34</v>
      </c>
      <c r="E68" s="33">
        <v>43008</v>
      </c>
      <c r="F68" s="502">
        <v>0.149987328</v>
      </c>
      <c r="G68" s="99">
        <v>0.1222696697856</v>
      </c>
      <c r="H68" s="99">
        <v>2.7717658214400004E-2</v>
      </c>
      <c r="I68" s="33">
        <v>55792</v>
      </c>
      <c r="J68" s="422">
        <v>3.5</v>
      </c>
      <c r="K68" s="99">
        <v>31.5</v>
      </c>
      <c r="L68" s="422">
        <v>0.1072709369856</v>
      </c>
      <c r="M68" s="99">
        <v>5.28</v>
      </c>
      <c r="N68" s="99">
        <v>7.9193309184000006E-3</v>
      </c>
      <c r="O68" s="99">
        <v>3.5636989132800001E-2</v>
      </c>
      <c r="P68" s="99">
        <v>0.1143503388672</v>
      </c>
      <c r="Q68" s="102"/>
    </row>
    <row r="69" spans="1:17" ht="12.75" x14ac:dyDescent="0.25">
      <c r="A69" s="519"/>
      <c r="B69" s="652"/>
      <c r="C69" s="37" t="s">
        <v>1054</v>
      </c>
      <c r="D69" s="239">
        <v>40</v>
      </c>
      <c r="E69" s="33">
        <v>43008</v>
      </c>
      <c r="F69" s="502">
        <v>0.26432</v>
      </c>
      <c r="G69" s="99">
        <v>0.21547366400000001</v>
      </c>
      <c r="H69" s="99">
        <v>4.8846335999999997E-2</v>
      </c>
      <c r="I69" s="33">
        <v>55792</v>
      </c>
      <c r="J69" s="422">
        <v>3.5</v>
      </c>
      <c r="K69" s="99">
        <v>31.5</v>
      </c>
      <c r="L69" s="422">
        <v>0.18904166400000003</v>
      </c>
      <c r="M69" s="99">
        <v>5.28</v>
      </c>
      <c r="N69" s="99">
        <v>1.3956095999999999E-2</v>
      </c>
      <c r="O69" s="99">
        <v>6.2802431999999991E-2</v>
      </c>
      <c r="P69" s="99">
        <v>0.20151756800000001</v>
      </c>
      <c r="Q69" s="102"/>
    </row>
    <row r="70" spans="1:17" x14ac:dyDescent="0.3">
      <c r="A70" s="519"/>
      <c r="B70" s="652"/>
      <c r="C70" s="363" t="s">
        <v>1055</v>
      </c>
      <c r="D70" s="239">
        <v>17</v>
      </c>
      <c r="E70" s="33">
        <v>43008</v>
      </c>
      <c r="F70" s="502">
        <v>8.9539000000000021E-2</v>
      </c>
      <c r="G70" s="99">
        <v>7.2992192800000022E-2</v>
      </c>
      <c r="H70" s="99">
        <v>1.6546807200000006E-2</v>
      </c>
      <c r="I70" s="33">
        <v>55792</v>
      </c>
      <c r="J70" s="422">
        <v>3.5</v>
      </c>
      <c r="K70" s="99">
        <v>31.5</v>
      </c>
      <c r="L70" s="422">
        <v>6.4038292800000007E-2</v>
      </c>
      <c r="M70" s="99">
        <v>5.28</v>
      </c>
      <c r="N70" s="99">
        <v>4.7276592000000013E-3</v>
      </c>
      <c r="O70" s="99">
        <v>2.1274466400000008E-2</v>
      </c>
      <c r="P70" s="99">
        <v>6.826453360000001E-2</v>
      </c>
      <c r="Q70" s="102"/>
    </row>
    <row r="71" spans="1:17" x14ac:dyDescent="0.3">
      <c r="A71" s="519"/>
      <c r="B71" s="652"/>
      <c r="C71" s="363" t="s">
        <v>1055</v>
      </c>
      <c r="D71" s="239">
        <v>5</v>
      </c>
      <c r="E71" s="33">
        <v>42277</v>
      </c>
      <c r="F71" s="502">
        <v>2.7852697499999999E-2</v>
      </c>
      <c r="G71" s="99">
        <v>1.9764274145999995E-2</v>
      </c>
      <c r="H71" s="99">
        <v>8.088423354000002E-3</v>
      </c>
      <c r="I71" s="33">
        <v>55061</v>
      </c>
      <c r="J71" s="422">
        <v>5.5</v>
      </c>
      <c r="K71" s="99">
        <v>29.5</v>
      </c>
      <c r="L71" s="422">
        <v>1.6979004395999996E-2</v>
      </c>
      <c r="M71" s="99">
        <v>5.28</v>
      </c>
      <c r="N71" s="99">
        <v>1.470622428E-3</v>
      </c>
      <c r="O71" s="99">
        <v>9.5590457820000016E-3</v>
      </c>
      <c r="P71" s="99">
        <v>1.8293651717999997E-2</v>
      </c>
      <c r="Q71" s="102"/>
    </row>
    <row r="72" spans="1:17" ht="12.75" x14ac:dyDescent="0.25">
      <c r="A72" s="519"/>
      <c r="B72" s="652"/>
      <c r="C72" s="37" t="s">
        <v>1065</v>
      </c>
      <c r="D72" s="239">
        <v>30</v>
      </c>
      <c r="E72" s="33">
        <v>43008</v>
      </c>
      <c r="F72" s="502">
        <v>4.2209999999999998E-2</v>
      </c>
      <c r="G72" s="99">
        <v>3.4409591999999996E-2</v>
      </c>
      <c r="H72" s="99">
        <v>7.800408E-3</v>
      </c>
      <c r="I72" s="33">
        <v>55792</v>
      </c>
      <c r="J72" s="422">
        <v>3.5</v>
      </c>
      <c r="K72" s="99">
        <v>31.5</v>
      </c>
      <c r="L72" s="422">
        <v>3.0188592E-2</v>
      </c>
      <c r="M72" s="99">
        <v>5.28</v>
      </c>
      <c r="N72" s="99">
        <v>2.2286879999999999E-3</v>
      </c>
      <c r="O72" s="99">
        <v>1.0029095999999999E-2</v>
      </c>
      <c r="P72" s="99">
        <v>3.2180903999999996E-2</v>
      </c>
      <c r="Q72" s="102"/>
    </row>
    <row r="73" spans="1:17" ht="12.75" x14ac:dyDescent="0.25">
      <c r="A73" s="519"/>
      <c r="B73" s="652"/>
      <c r="C73" s="37" t="s">
        <v>1066</v>
      </c>
      <c r="D73" s="239">
        <v>138</v>
      </c>
      <c r="E73" s="33">
        <v>43008</v>
      </c>
      <c r="F73" s="502">
        <v>7.9557000000000003E-2</v>
      </c>
      <c r="G73" s="99">
        <v>6.4854866400000002E-2</v>
      </c>
      <c r="H73" s="99">
        <v>1.47021336E-2</v>
      </c>
      <c r="I73" s="33">
        <v>55791</v>
      </c>
      <c r="J73" s="422">
        <v>3.5</v>
      </c>
      <c r="K73" s="99">
        <v>31.5</v>
      </c>
      <c r="L73" s="422">
        <v>5.6899166400000006E-2</v>
      </c>
      <c r="M73" s="99">
        <v>5.28</v>
      </c>
      <c r="N73" s="99">
        <v>4.2006096000000003E-3</v>
      </c>
      <c r="O73" s="99">
        <v>1.8902743200000002E-2</v>
      </c>
      <c r="P73" s="99">
        <v>6.06542568E-2</v>
      </c>
      <c r="Q73" s="102"/>
    </row>
    <row r="74" spans="1:17" ht="12.75" x14ac:dyDescent="0.25">
      <c r="A74" s="519"/>
      <c r="B74" s="652"/>
      <c r="C74" s="37" t="s">
        <v>1080</v>
      </c>
      <c r="D74" s="239">
        <v>45</v>
      </c>
      <c r="E74" s="33">
        <v>42277</v>
      </c>
      <c r="F74" s="502">
        <v>0.13702500000000001</v>
      </c>
      <c r="G74" s="99">
        <v>9.7232940000000004E-2</v>
      </c>
      <c r="H74" s="99">
        <v>3.9792060000000004E-2</v>
      </c>
      <c r="I74" s="33">
        <v>55061</v>
      </c>
      <c r="J74" s="422">
        <v>5.5</v>
      </c>
      <c r="K74" s="99">
        <v>29.5</v>
      </c>
      <c r="L74" s="422">
        <v>8.3530440000000011E-2</v>
      </c>
      <c r="M74" s="99">
        <v>5.28</v>
      </c>
      <c r="N74" s="99">
        <v>7.2349200000000006E-3</v>
      </c>
      <c r="O74" s="99">
        <v>4.7026980000000003E-2</v>
      </c>
      <c r="P74" s="99">
        <v>8.9998020000000012E-2</v>
      </c>
      <c r="Q74" s="102"/>
    </row>
    <row r="75" spans="1:17" ht="12.75" x14ac:dyDescent="0.25">
      <c r="A75" s="519"/>
      <c r="B75" s="652"/>
      <c r="C75" s="37" t="s">
        <v>1804</v>
      </c>
      <c r="D75" s="239">
        <v>16</v>
      </c>
      <c r="E75" s="33">
        <v>42643</v>
      </c>
      <c r="F75" s="502">
        <v>0.105336</v>
      </c>
      <c r="G75" s="99">
        <v>8.0308166400000006E-2</v>
      </c>
      <c r="H75" s="99">
        <v>2.5027833599999993E-2</v>
      </c>
      <c r="I75" s="33">
        <v>55427</v>
      </c>
      <c r="J75" s="422">
        <v>4.5</v>
      </c>
      <c r="K75" s="99">
        <v>30.5</v>
      </c>
      <c r="L75" s="422">
        <v>6.9774566400000002E-2</v>
      </c>
      <c r="M75" s="99">
        <v>5.28</v>
      </c>
      <c r="N75" s="99">
        <v>5.5617408000000002E-3</v>
      </c>
      <c r="O75" s="99">
        <v>3.0589574399999993E-2</v>
      </c>
      <c r="P75" s="99">
        <v>7.4746425599999999E-2</v>
      </c>
      <c r="Q75" s="102"/>
    </row>
    <row r="76" spans="1:17" ht="12.75" x14ac:dyDescent="0.25">
      <c r="A76" s="519"/>
      <c r="B76" s="652"/>
      <c r="C76" s="37" t="s">
        <v>2047</v>
      </c>
      <c r="D76" s="239">
        <v>2</v>
      </c>
      <c r="E76" s="33">
        <v>43373</v>
      </c>
      <c r="F76" s="502">
        <v>7.7400683999999993</v>
      </c>
      <c r="G76" s="99">
        <v>6.7183793711999993</v>
      </c>
      <c r="H76" s="99">
        <v>1.0216890288</v>
      </c>
      <c r="I76" s="33">
        <v>56157</v>
      </c>
      <c r="J76" s="422">
        <v>2.5</v>
      </c>
      <c r="K76" s="99">
        <v>32.5</v>
      </c>
      <c r="L76" s="422">
        <v>5.9443725311999991</v>
      </c>
      <c r="M76" s="99">
        <v>5.28</v>
      </c>
      <c r="N76" s="99">
        <v>0.40867561151999998</v>
      </c>
      <c r="O76" s="99">
        <v>1.4303646403200001</v>
      </c>
      <c r="P76" s="99">
        <v>6.3097037596799996</v>
      </c>
      <c r="Q76" s="102"/>
    </row>
    <row r="77" spans="1:17" ht="12.75" x14ac:dyDescent="0.25">
      <c r="C77" s="37" t="s">
        <v>327</v>
      </c>
      <c r="D77" s="239">
        <v>19</v>
      </c>
      <c r="E77" s="33">
        <v>43738</v>
      </c>
      <c r="F77" s="502">
        <v>2.3540999999999999</v>
      </c>
      <c r="G77" s="99">
        <v>2.16765528</v>
      </c>
      <c r="H77" s="99">
        <v>0.18644472000000001</v>
      </c>
      <c r="I77" s="33">
        <v>56522</v>
      </c>
      <c r="J77" s="422">
        <v>1.5</v>
      </c>
      <c r="K77" s="99">
        <v>33.5</v>
      </c>
      <c r="L77" s="422">
        <v>1.9322452800000001</v>
      </c>
      <c r="M77" s="99">
        <v>5.28</v>
      </c>
      <c r="N77" s="99">
        <v>0.12429648</v>
      </c>
      <c r="O77" s="99">
        <v>0.3107412</v>
      </c>
      <c r="P77" s="99">
        <v>2.0433588</v>
      </c>
      <c r="Q77" s="102"/>
    </row>
    <row r="78" spans="1:17" ht="12.75" x14ac:dyDescent="0.25">
      <c r="A78" s="517"/>
      <c r="C78" s="37" t="s">
        <v>1012</v>
      </c>
      <c r="D78" s="239">
        <v>2</v>
      </c>
      <c r="E78" s="33">
        <v>43738</v>
      </c>
      <c r="F78" s="502">
        <v>4.4839999999999998E-2</v>
      </c>
      <c r="G78" s="99">
        <v>4.1288671999999998E-2</v>
      </c>
      <c r="H78" s="99">
        <v>3.5513280000000003E-3</v>
      </c>
      <c r="I78" s="33">
        <v>56522</v>
      </c>
      <c r="J78" s="422">
        <v>1.5</v>
      </c>
      <c r="K78" s="99">
        <v>33.5</v>
      </c>
      <c r="L78" s="422">
        <v>3.6804671999999997E-2</v>
      </c>
      <c r="M78" s="99">
        <v>5.28</v>
      </c>
      <c r="N78" s="99">
        <v>2.3675520000000002E-3</v>
      </c>
      <c r="O78" s="99">
        <v>5.9188800000000005E-3</v>
      </c>
      <c r="P78" s="99">
        <v>3.8921119999999997E-2</v>
      </c>
      <c r="Q78" s="102"/>
    </row>
    <row r="79" spans="1:17" ht="12.75" x14ac:dyDescent="0.25">
      <c r="A79" s="517"/>
      <c r="C79" s="37" t="s">
        <v>1013</v>
      </c>
      <c r="D79" s="239">
        <v>6</v>
      </c>
      <c r="E79" s="33">
        <v>43738</v>
      </c>
      <c r="F79" s="502">
        <v>0.11046</v>
      </c>
      <c r="G79" s="99">
        <v>0.101711568</v>
      </c>
      <c r="H79" s="99">
        <v>8.7484320000000004E-3</v>
      </c>
      <c r="I79" s="33">
        <v>56522</v>
      </c>
      <c r="J79" s="422">
        <v>1.5</v>
      </c>
      <c r="K79" s="99">
        <v>33.5</v>
      </c>
      <c r="L79" s="422">
        <v>9.0665568000000002E-2</v>
      </c>
      <c r="M79" s="99">
        <v>5.28</v>
      </c>
      <c r="N79" s="99">
        <v>5.8322879999999997E-3</v>
      </c>
      <c r="O79" s="99">
        <v>1.458072E-2</v>
      </c>
      <c r="P79" s="99">
        <v>9.5879279999999997E-2</v>
      </c>
    </row>
    <row r="80" spans="1:17" x14ac:dyDescent="0.3">
      <c r="A80" s="517"/>
      <c r="C80" s="363" t="s">
        <v>1027</v>
      </c>
      <c r="D80" s="239">
        <v>21</v>
      </c>
      <c r="E80" s="33">
        <v>43008</v>
      </c>
      <c r="F80" s="502">
        <v>0.18033750000000001</v>
      </c>
      <c r="G80" s="99">
        <v>0.14701112999999999</v>
      </c>
      <c r="H80" s="99">
        <v>3.3326370000000008E-2</v>
      </c>
      <c r="I80" s="33">
        <v>55792</v>
      </c>
      <c r="J80" s="422">
        <v>3.5</v>
      </c>
      <c r="K80" s="99">
        <v>31.5</v>
      </c>
      <c r="L80" s="422">
        <v>0.12897738000000003</v>
      </c>
      <c r="M80" s="99">
        <v>5.28</v>
      </c>
      <c r="N80" s="99">
        <v>9.5218200000000003E-3</v>
      </c>
      <c r="O80" s="99">
        <v>4.2848190000000008E-2</v>
      </c>
      <c r="P80" s="99">
        <v>0.13748931</v>
      </c>
    </row>
    <row r="81" spans="1:16" ht="12.75" x14ac:dyDescent="0.25">
      <c r="A81" s="517"/>
      <c r="C81" s="37" t="s">
        <v>1028</v>
      </c>
      <c r="D81" s="239">
        <v>8</v>
      </c>
      <c r="E81" s="33">
        <v>43008</v>
      </c>
      <c r="F81" s="502">
        <v>5.0929599999999998E-2</v>
      </c>
      <c r="G81" s="104">
        <v>4.1033058293691277E-2</v>
      </c>
      <c r="H81" s="99">
        <v>9.8965417063087251E-3</v>
      </c>
      <c r="I81" s="33">
        <v>55792</v>
      </c>
      <c r="J81" s="422">
        <v>3.5</v>
      </c>
      <c r="K81" s="99">
        <v>31.5</v>
      </c>
      <c r="L81" s="422">
        <v>3.5940098293691269E-2</v>
      </c>
      <c r="M81" s="99">
        <v>5.28</v>
      </c>
      <c r="N81" s="99">
        <v>2.6890828800000001E-3</v>
      </c>
      <c r="O81" s="99">
        <v>1.2585624586308726E-2</v>
      </c>
      <c r="P81" s="99">
        <v>3.8343975413691271E-2</v>
      </c>
    </row>
    <row r="82" spans="1:16" ht="12.75" x14ac:dyDescent="0.25">
      <c r="A82" s="517"/>
      <c r="C82" s="37" t="s">
        <v>1944</v>
      </c>
      <c r="D82" s="239">
        <v>6</v>
      </c>
      <c r="E82" s="33">
        <v>43008</v>
      </c>
      <c r="F82" s="502">
        <v>4.8840000000000001E-2</v>
      </c>
      <c r="G82" s="104">
        <v>3.9806979025787968E-2</v>
      </c>
      <c r="H82" s="99">
        <v>9.0330209742120349E-3</v>
      </c>
      <c r="I82" s="33">
        <v>55792</v>
      </c>
      <c r="J82" s="422">
        <v>3.5</v>
      </c>
      <c r="K82" s="99">
        <v>31.5</v>
      </c>
      <c r="L82" s="422">
        <v>3.4922979025787969E-2</v>
      </c>
      <c r="M82" s="99">
        <v>5.28</v>
      </c>
      <c r="N82" s="99">
        <v>2.5787520000000001E-3</v>
      </c>
      <c r="O82" s="99">
        <v>1.1611772974212035E-2</v>
      </c>
      <c r="P82" s="99">
        <v>3.7228227025787965E-2</v>
      </c>
    </row>
    <row r="83" spans="1:16" ht="12.75" x14ac:dyDescent="0.25">
      <c r="A83" s="517"/>
      <c r="C83" s="37" t="s">
        <v>2034</v>
      </c>
      <c r="D83" s="239">
        <v>9</v>
      </c>
      <c r="E83" s="33">
        <v>43738</v>
      </c>
      <c r="F83" s="502">
        <v>2.07E-2</v>
      </c>
      <c r="G83" s="99">
        <v>1.9060560000000001E-2</v>
      </c>
      <c r="H83" s="99">
        <v>1.63944E-3</v>
      </c>
      <c r="I83" s="33">
        <v>56522</v>
      </c>
      <c r="J83" s="422">
        <v>1.5</v>
      </c>
      <c r="K83" s="99">
        <v>33.5</v>
      </c>
      <c r="L83" s="422">
        <v>1.6990560000000002E-2</v>
      </c>
      <c r="M83" s="99">
        <v>5.28</v>
      </c>
      <c r="N83" s="99">
        <v>1.09296E-3</v>
      </c>
      <c r="O83" s="99">
        <v>2.7324000000000003E-3</v>
      </c>
      <c r="P83" s="99">
        <v>1.79676E-2</v>
      </c>
    </row>
    <row r="84" spans="1:16" x14ac:dyDescent="0.3">
      <c r="A84" s="517"/>
      <c r="C84" s="363" t="s">
        <v>1044</v>
      </c>
      <c r="D84" s="239">
        <v>20</v>
      </c>
      <c r="E84" s="33">
        <v>43738</v>
      </c>
      <c r="F84" s="502">
        <v>3.2800000000000003E-2</v>
      </c>
      <c r="G84" s="99">
        <v>3.0202240000000002E-2</v>
      </c>
      <c r="H84" s="99">
        <v>2.5977600000000006E-3</v>
      </c>
      <c r="I84" s="33">
        <v>56522</v>
      </c>
      <c r="J84" s="422">
        <v>1.5</v>
      </c>
      <c r="K84" s="99">
        <v>33.5</v>
      </c>
      <c r="L84" s="422">
        <v>2.6922240000000004E-2</v>
      </c>
      <c r="M84" s="99">
        <v>5.28</v>
      </c>
      <c r="N84" s="99">
        <v>1.7318400000000003E-3</v>
      </c>
      <c r="O84" s="99">
        <v>4.3296000000000012E-3</v>
      </c>
      <c r="P84" s="99">
        <v>2.84704E-2</v>
      </c>
    </row>
    <row r="85" spans="1:16" x14ac:dyDescent="0.3">
      <c r="A85" s="517"/>
      <c r="C85" s="363" t="s">
        <v>479</v>
      </c>
      <c r="D85" s="239">
        <v>32</v>
      </c>
      <c r="E85" s="33">
        <v>43008</v>
      </c>
      <c r="F85" s="502">
        <v>0.12862259200000001</v>
      </c>
      <c r="G85" s="99">
        <v>0.10485313699840002</v>
      </c>
      <c r="H85" s="99">
        <v>2.37694550016E-2</v>
      </c>
      <c r="I85" s="33">
        <v>55792</v>
      </c>
      <c r="J85" s="422">
        <v>3.5</v>
      </c>
      <c r="K85" s="99">
        <v>31.5</v>
      </c>
      <c r="L85" s="422">
        <v>9.1990877798400011E-2</v>
      </c>
      <c r="M85" s="99">
        <v>5.28</v>
      </c>
      <c r="N85" s="99">
        <v>6.7912728576000007E-3</v>
      </c>
      <c r="O85" s="99">
        <v>3.0560727859199999E-2</v>
      </c>
      <c r="P85" s="99">
        <v>9.8061864140800009E-2</v>
      </c>
    </row>
    <row r="86" spans="1:16" ht="12.75" x14ac:dyDescent="0.25">
      <c r="A86" s="517"/>
      <c r="C86" s="37" t="s">
        <v>1048</v>
      </c>
      <c r="D86" s="239">
        <v>10</v>
      </c>
      <c r="E86" s="33">
        <v>43008</v>
      </c>
      <c r="F86" s="502">
        <v>4.4113920000000001E-2</v>
      </c>
      <c r="G86" s="99">
        <v>3.5961667583999997E-2</v>
      </c>
      <c r="H86" s="99">
        <v>8.1522524160000023E-3</v>
      </c>
      <c r="I86" s="33">
        <v>55792</v>
      </c>
      <c r="J86" s="422">
        <v>3.5</v>
      </c>
      <c r="K86" s="99">
        <v>31.5</v>
      </c>
      <c r="L86" s="422">
        <v>3.1550275583999997E-2</v>
      </c>
      <c r="M86" s="99">
        <v>5.28</v>
      </c>
      <c r="N86" s="99">
        <v>2.3292149760000005E-3</v>
      </c>
      <c r="O86" s="99">
        <v>1.0481467392000003E-2</v>
      </c>
      <c r="P86" s="99">
        <v>3.3632452607999998E-2</v>
      </c>
    </row>
    <row r="87" spans="1:16" ht="12.75" x14ac:dyDescent="0.25">
      <c r="A87" s="517"/>
      <c r="C87" s="37" t="s">
        <v>2174</v>
      </c>
      <c r="D87" s="239">
        <v>30</v>
      </c>
      <c r="E87" s="33">
        <v>43738</v>
      </c>
      <c r="F87" s="104">
        <v>8.1000000000000003E-2</v>
      </c>
      <c r="G87" s="99">
        <v>7.4584800000000007E-2</v>
      </c>
      <c r="H87" s="99">
        <v>6.4152000000000011E-3</v>
      </c>
      <c r="I87" s="33">
        <v>56522</v>
      </c>
      <c r="J87" s="422">
        <v>1.5</v>
      </c>
      <c r="K87" s="99">
        <v>33.5</v>
      </c>
      <c r="L87" s="422">
        <v>6.6484800000000011E-2</v>
      </c>
      <c r="M87" s="99">
        <v>5.28</v>
      </c>
      <c r="N87" s="99">
        <v>4.2768000000000007E-3</v>
      </c>
      <c r="O87" s="99">
        <v>1.0692000000000002E-2</v>
      </c>
      <c r="P87" s="99">
        <v>7.0307999999999995E-2</v>
      </c>
    </row>
    <row r="88" spans="1:16" x14ac:dyDescent="0.3">
      <c r="A88" s="517"/>
      <c r="C88" s="363" t="s">
        <v>1052</v>
      </c>
      <c r="D88" s="239">
        <v>18</v>
      </c>
      <c r="E88" s="33">
        <v>43738</v>
      </c>
      <c r="F88" s="502">
        <v>5.5620000000000003E-2</v>
      </c>
      <c r="G88" s="99">
        <v>5.1214896000000003E-2</v>
      </c>
      <c r="H88" s="99">
        <v>4.4051040000000008E-3</v>
      </c>
      <c r="I88" s="33">
        <v>56522</v>
      </c>
      <c r="J88" s="422">
        <v>1.5</v>
      </c>
      <c r="K88" s="99">
        <v>33.5</v>
      </c>
      <c r="L88" s="422">
        <v>4.5652896000000005E-2</v>
      </c>
      <c r="M88" s="99">
        <v>5.28</v>
      </c>
      <c r="N88" s="99">
        <v>2.9367360000000006E-3</v>
      </c>
      <c r="O88" s="99">
        <v>7.3418400000000014E-3</v>
      </c>
      <c r="P88" s="99">
        <v>4.8278160000000001E-2</v>
      </c>
    </row>
    <row r="89" spans="1:16" x14ac:dyDescent="0.3">
      <c r="A89" s="517"/>
      <c r="C89" s="363" t="s">
        <v>2035</v>
      </c>
      <c r="D89" s="239">
        <v>86</v>
      </c>
      <c r="E89" s="33">
        <v>43738</v>
      </c>
      <c r="F89" s="502">
        <v>0.39989999999999998</v>
      </c>
      <c r="G89" s="99">
        <v>0.36822791999999999</v>
      </c>
      <c r="H89" s="99">
        <v>3.1672079999999998E-2</v>
      </c>
      <c r="I89" s="33">
        <v>56522</v>
      </c>
      <c r="J89" s="422">
        <v>1.5</v>
      </c>
      <c r="K89" s="99">
        <v>33.5</v>
      </c>
      <c r="L89" s="422">
        <v>0.32823792000000002</v>
      </c>
      <c r="M89" s="99">
        <v>5.28</v>
      </c>
      <c r="N89" s="99">
        <v>2.111472E-2</v>
      </c>
      <c r="O89" s="99">
        <v>5.2786799999999995E-2</v>
      </c>
      <c r="P89" s="99">
        <v>0.34711320000000001</v>
      </c>
    </row>
    <row r="90" spans="1:16" x14ac:dyDescent="0.3">
      <c r="A90" s="517"/>
      <c r="C90" s="363" t="s">
        <v>1054</v>
      </c>
      <c r="D90" s="239">
        <v>58</v>
      </c>
      <c r="E90" s="33">
        <v>43738</v>
      </c>
      <c r="F90" s="502">
        <v>0.39729999999999999</v>
      </c>
      <c r="G90" s="99">
        <v>0.36583383999999997</v>
      </c>
      <c r="H90" s="99">
        <v>3.146616E-2</v>
      </c>
      <c r="I90" s="33">
        <v>56522</v>
      </c>
      <c r="J90" s="422">
        <v>1.5</v>
      </c>
      <c r="K90" s="99">
        <v>33.5</v>
      </c>
      <c r="L90" s="422">
        <v>0.32610383999999998</v>
      </c>
      <c r="M90" s="99">
        <v>5.28</v>
      </c>
      <c r="N90" s="99">
        <v>2.097744E-2</v>
      </c>
      <c r="O90" s="99">
        <v>5.24436E-2</v>
      </c>
      <c r="P90" s="99">
        <v>0.34485640000000001</v>
      </c>
    </row>
    <row r="91" spans="1:16" x14ac:dyDescent="0.3">
      <c r="A91" s="517"/>
      <c r="C91" s="363" t="s">
        <v>1055</v>
      </c>
      <c r="D91" s="239">
        <v>25</v>
      </c>
      <c r="E91" s="33">
        <v>43738</v>
      </c>
      <c r="F91" s="502">
        <v>0.17699999999999999</v>
      </c>
      <c r="G91" s="99">
        <v>0.1629816</v>
      </c>
      <c r="H91" s="99">
        <v>1.4018399999999999E-2</v>
      </c>
      <c r="I91" s="33">
        <v>56522</v>
      </c>
      <c r="J91" s="422">
        <v>1.5</v>
      </c>
      <c r="K91" s="99">
        <v>33.5</v>
      </c>
      <c r="L91" s="422">
        <v>0.14528160000000001</v>
      </c>
      <c r="M91" s="99">
        <v>5.28</v>
      </c>
      <c r="N91" s="99">
        <v>9.345599999999999E-3</v>
      </c>
      <c r="O91" s="99">
        <v>2.3363999999999996E-2</v>
      </c>
      <c r="P91" s="99">
        <v>0.15363599999999999</v>
      </c>
    </row>
    <row r="92" spans="1:16" ht="12.75" x14ac:dyDescent="0.25">
      <c r="A92" s="517"/>
      <c r="C92" s="37" t="s">
        <v>1065</v>
      </c>
      <c r="D92" s="239">
        <v>79</v>
      </c>
      <c r="E92" s="33">
        <v>43008</v>
      </c>
      <c r="F92" s="502">
        <v>0.11115299999999999</v>
      </c>
      <c r="G92" s="99">
        <v>9.061192559999999E-2</v>
      </c>
      <c r="H92" s="99">
        <v>2.0541074399999998E-2</v>
      </c>
      <c r="I92" s="33">
        <v>55792</v>
      </c>
      <c r="J92" s="422">
        <v>3.5</v>
      </c>
      <c r="K92" s="99">
        <v>31.5</v>
      </c>
      <c r="L92" s="422">
        <v>7.9496625599999995E-2</v>
      </c>
      <c r="M92" s="99">
        <v>5.28</v>
      </c>
      <c r="N92" s="99">
        <v>5.8688783999999994E-3</v>
      </c>
      <c r="O92" s="99">
        <v>2.6409952799999997E-2</v>
      </c>
      <c r="P92" s="99">
        <v>8.4743047199999991E-2</v>
      </c>
    </row>
    <row r="93" spans="1:16" x14ac:dyDescent="0.3">
      <c r="A93" s="517"/>
      <c r="C93" s="363" t="s">
        <v>1080</v>
      </c>
      <c r="D93" s="239">
        <v>20</v>
      </c>
      <c r="E93" s="33">
        <v>43738</v>
      </c>
      <c r="F93" s="502">
        <v>0.1062</v>
      </c>
      <c r="G93" s="99">
        <v>9.7788960000000008E-2</v>
      </c>
      <c r="H93" s="99">
        <v>8.4110400000000016E-3</v>
      </c>
      <c r="I93" s="33">
        <v>56522</v>
      </c>
      <c r="J93" s="422">
        <v>1.5</v>
      </c>
      <c r="K93" s="99">
        <v>33.5</v>
      </c>
      <c r="L93" s="422">
        <v>8.716895999999999E-2</v>
      </c>
      <c r="M93" s="99">
        <v>5.28</v>
      </c>
      <c r="N93" s="99">
        <v>5.6073600000000005E-3</v>
      </c>
      <c r="O93" s="99">
        <v>1.4018400000000002E-2</v>
      </c>
      <c r="P93" s="99">
        <v>9.2181600000000002E-2</v>
      </c>
    </row>
    <row r="94" spans="1:16" x14ac:dyDescent="0.3">
      <c r="A94" s="517"/>
      <c r="C94" s="363" t="s">
        <v>2046</v>
      </c>
      <c r="D94" s="239">
        <v>3</v>
      </c>
      <c r="E94" s="33">
        <v>43373</v>
      </c>
      <c r="F94" s="502">
        <v>11.610102599999999</v>
      </c>
      <c r="G94" s="99">
        <v>10.0775690568</v>
      </c>
      <c r="H94" s="99">
        <v>1.5325335431999998</v>
      </c>
      <c r="I94" s="33">
        <v>56157</v>
      </c>
      <c r="J94" s="422">
        <v>2.5</v>
      </c>
      <c r="K94" s="99">
        <v>32.5</v>
      </c>
      <c r="L94" s="422">
        <v>8.9165587968000004</v>
      </c>
      <c r="M94" s="99">
        <v>5.28</v>
      </c>
      <c r="N94" s="99">
        <v>0.61301341727999992</v>
      </c>
      <c r="O94" s="99">
        <v>2.1455469604799999</v>
      </c>
      <c r="P94" s="99">
        <v>9.4645556395200003</v>
      </c>
    </row>
    <row r="95" spans="1:16" x14ac:dyDescent="0.3">
      <c r="A95" s="517"/>
      <c r="C95" s="363" t="s">
        <v>1800</v>
      </c>
      <c r="D95" s="239">
        <v>2</v>
      </c>
      <c r="E95" s="33">
        <v>42277</v>
      </c>
      <c r="F95" s="502">
        <v>12.279780000000001</v>
      </c>
      <c r="G95" s="99">
        <v>8.7137318879999999</v>
      </c>
      <c r="H95" s="99">
        <v>3.5660481120000003</v>
      </c>
      <c r="I95" s="33">
        <v>55061</v>
      </c>
      <c r="J95" s="422">
        <v>5.5</v>
      </c>
      <c r="K95" s="99">
        <v>29.5</v>
      </c>
      <c r="L95" s="422">
        <v>7.4857538879999996</v>
      </c>
      <c r="M95" s="99">
        <v>5.28</v>
      </c>
      <c r="N95" s="99">
        <v>0.64837238400000008</v>
      </c>
      <c r="O95" s="99">
        <v>4.2144204960000007</v>
      </c>
      <c r="P95" s="99">
        <v>8.0653595039999999</v>
      </c>
    </row>
    <row r="96" spans="1:16" x14ac:dyDescent="0.3">
      <c r="A96" s="517"/>
      <c r="C96" s="363" t="s">
        <v>1800</v>
      </c>
      <c r="D96" s="239">
        <v>2</v>
      </c>
      <c r="E96" s="33">
        <v>43373</v>
      </c>
      <c r="F96" s="502">
        <v>8.4675856000000014</v>
      </c>
      <c r="G96" s="99">
        <v>7.3498643008000011</v>
      </c>
      <c r="H96" s="99">
        <v>1.1177212992000003</v>
      </c>
      <c r="I96" s="33">
        <v>56157</v>
      </c>
      <c r="J96" s="422">
        <v>2.5</v>
      </c>
      <c r="K96" s="99">
        <v>32.5</v>
      </c>
      <c r="L96" s="422">
        <v>6.5031057408000015</v>
      </c>
      <c r="M96" s="99">
        <v>5.28</v>
      </c>
      <c r="N96" s="99">
        <v>0.44708851968000013</v>
      </c>
      <c r="O96" s="99">
        <v>1.5648098188800004</v>
      </c>
      <c r="P96" s="99">
        <v>6.9027757811200008</v>
      </c>
    </row>
    <row r="97" spans="1:16" ht="12.75" x14ac:dyDescent="0.25">
      <c r="A97" s="517"/>
      <c r="C97" s="37" t="s">
        <v>1804</v>
      </c>
      <c r="D97" s="239">
        <v>13</v>
      </c>
      <c r="E97" s="33">
        <v>42643</v>
      </c>
      <c r="F97" s="502">
        <v>8.5585500000000009E-2</v>
      </c>
      <c r="G97" s="99">
        <v>6.5250385200000011E-2</v>
      </c>
      <c r="H97" s="99">
        <v>2.0335114799999998E-2</v>
      </c>
      <c r="I97" s="33">
        <v>55427</v>
      </c>
      <c r="J97" s="422">
        <v>4.5</v>
      </c>
      <c r="K97" s="99">
        <v>30.5</v>
      </c>
      <c r="L97" s="422">
        <v>5.6691835200000013E-2</v>
      </c>
      <c r="M97" s="99">
        <v>5.28</v>
      </c>
      <c r="N97" s="99">
        <v>4.5189144000000007E-3</v>
      </c>
      <c r="O97" s="99">
        <v>2.4854029199999999E-2</v>
      </c>
      <c r="P97" s="99">
        <v>6.0731470800000006E-2</v>
      </c>
    </row>
    <row r="98" spans="1:16" ht="12.75" x14ac:dyDescent="0.25">
      <c r="A98" s="517"/>
      <c r="C98" s="37" t="s">
        <v>2181</v>
      </c>
      <c r="D98" s="239">
        <v>6</v>
      </c>
      <c r="E98" s="33">
        <v>43008</v>
      </c>
      <c r="F98" s="502">
        <v>3.4589999999999998E-3</v>
      </c>
      <c r="G98" s="99">
        <v>2.8197767999999998E-3</v>
      </c>
      <c r="H98" s="99">
        <v>6.3922319999999992E-4</v>
      </c>
      <c r="I98" s="33">
        <v>55792</v>
      </c>
      <c r="J98" s="422">
        <v>3.5</v>
      </c>
      <c r="K98" s="99">
        <v>31.5</v>
      </c>
      <c r="L98" s="422">
        <v>2.4738767999999997E-3</v>
      </c>
      <c r="M98" s="99">
        <v>5.28</v>
      </c>
      <c r="N98" s="99">
        <v>1.8263519999999999E-4</v>
      </c>
      <c r="O98" s="99">
        <v>8.2185839999999988E-4</v>
      </c>
      <c r="P98" s="99">
        <v>2.6371416000000002E-3</v>
      </c>
    </row>
    <row r="99" spans="1:16" ht="12.75" x14ac:dyDescent="0.25">
      <c r="A99" s="517"/>
      <c r="C99" s="37" t="s">
        <v>2181</v>
      </c>
      <c r="D99" s="239">
        <v>58</v>
      </c>
      <c r="E99" s="33">
        <v>43738</v>
      </c>
      <c r="F99" s="502">
        <v>4.3662399999999997E-2</v>
      </c>
      <c r="G99" s="99">
        <v>4.020433792E-2</v>
      </c>
      <c r="H99" s="99">
        <v>3.4580620800000001E-3</v>
      </c>
      <c r="I99" s="33">
        <v>56522</v>
      </c>
      <c r="J99" s="422">
        <v>1.5</v>
      </c>
      <c r="K99" s="99">
        <v>33.5</v>
      </c>
      <c r="L99" s="422">
        <v>3.5838097919999999E-2</v>
      </c>
      <c r="M99" s="99">
        <v>5.28</v>
      </c>
      <c r="N99" s="99">
        <v>2.30537472E-3</v>
      </c>
      <c r="O99" s="99">
        <v>5.7634368000000005E-3</v>
      </c>
      <c r="P99" s="99">
        <v>3.7898963199999997E-2</v>
      </c>
    </row>
    <row r="100" spans="1:16" x14ac:dyDescent="0.3">
      <c r="A100" s="517"/>
      <c r="C100" s="363" t="s">
        <v>1420</v>
      </c>
      <c r="D100" s="239">
        <v>10</v>
      </c>
      <c r="E100" s="33">
        <v>43738</v>
      </c>
      <c r="F100" s="502">
        <v>4.7199999999999999E-2</v>
      </c>
      <c r="G100" s="99">
        <v>4.3461760000000002E-2</v>
      </c>
      <c r="H100" s="99">
        <v>3.7382399999999994E-3</v>
      </c>
      <c r="I100" s="33">
        <v>56522</v>
      </c>
      <c r="J100" s="422">
        <v>1.5</v>
      </c>
      <c r="K100" s="99">
        <v>33.5</v>
      </c>
      <c r="L100" s="422">
        <v>3.874176E-2</v>
      </c>
      <c r="M100" s="99">
        <v>5.28</v>
      </c>
      <c r="N100" s="99">
        <v>2.4921599999999998E-3</v>
      </c>
      <c r="O100" s="99">
        <v>6.2303999999999988E-3</v>
      </c>
      <c r="P100" s="99">
        <v>4.0969600000000002E-2</v>
      </c>
    </row>
    <row r="101" spans="1:16" x14ac:dyDescent="0.3">
      <c r="A101" s="517"/>
      <c r="B101" s="652"/>
      <c r="C101" s="363" t="s">
        <v>1006</v>
      </c>
      <c r="D101" s="239">
        <v>4</v>
      </c>
      <c r="E101" s="33">
        <v>43738</v>
      </c>
      <c r="F101" s="502">
        <v>8.2519999999999996E-2</v>
      </c>
      <c r="G101" s="99">
        <v>7.5984415999999999E-2</v>
      </c>
      <c r="H101" s="99">
        <v>6.5355840000000005E-3</v>
      </c>
      <c r="I101" s="33">
        <v>56522</v>
      </c>
      <c r="J101" s="422">
        <v>1.5</v>
      </c>
      <c r="K101" s="99">
        <v>33.5</v>
      </c>
      <c r="L101" s="422">
        <v>6.7732416000000004E-2</v>
      </c>
      <c r="M101" s="99">
        <v>5.28</v>
      </c>
      <c r="N101" s="99">
        <v>4.3570560000000006E-3</v>
      </c>
      <c r="O101" s="99">
        <v>1.0892640000000002E-2</v>
      </c>
      <c r="P101" s="99">
        <v>7.1627360000000001E-2</v>
      </c>
    </row>
    <row r="102" spans="1:16" ht="15.75" x14ac:dyDescent="0.25">
      <c r="A102" s="517"/>
      <c r="B102" s="652"/>
      <c r="C102" s="934" t="s">
        <v>1027</v>
      </c>
      <c r="D102" s="239">
        <v>6</v>
      </c>
      <c r="E102" s="33">
        <v>44104</v>
      </c>
      <c r="F102" s="502">
        <v>9.9000000000000005E-2</v>
      </c>
      <c r="G102" s="99">
        <v>9.6386400000000011E-2</v>
      </c>
      <c r="H102" s="99">
        <v>2.6136000000000002E-3</v>
      </c>
      <c r="I102" s="33">
        <v>56888</v>
      </c>
      <c r="J102" s="422">
        <v>0.5</v>
      </c>
      <c r="K102" s="99">
        <v>34.5</v>
      </c>
      <c r="L102" s="422">
        <v>8.6486400000000019E-2</v>
      </c>
      <c r="M102" s="99">
        <v>5.28</v>
      </c>
      <c r="N102" s="99">
        <v>5.2272000000000004E-3</v>
      </c>
      <c r="O102" s="99">
        <v>7.8408000000000002E-3</v>
      </c>
      <c r="P102" s="99">
        <v>9.115920000000001E-2</v>
      </c>
    </row>
    <row r="103" spans="1:16" x14ac:dyDescent="0.3">
      <c r="A103" s="517"/>
      <c r="B103" s="652"/>
      <c r="C103" s="363" t="s">
        <v>1028</v>
      </c>
      <c r="D103" s="239">
        <v>20</v>
      </c>
      <c r="E103" s="33">
        <v>43008</v>
      </c>
      <c r="F103" s="502">
        <v>0.12732399999999999</v>
      </c>
      <c r="G103" s="99">
        <v>0.10434424313911296</v>
      </c>
      <c r="H103" s="99">
        <v>2.2979756860887029E-2</v>
      </c>
      <c r="I103" s="33">
        <v>55792</v>
      </c>
      <c r="J103" s="422">
        <v>3.5</v>
      </c>
      <c r="K103" s="99">
        <v>31.5</v>
      </c>
      <c r="L103" s="422">
        <v>9.161184313911297E-2</v>
      </c>
      <c r="M103" s="99">
        <v>5.28</v>
      </c>
      <c r="N103" s="99">
        <v>6.7227071999999997E-3</v>
      </c>
      <c r="O103" s="99">
        <v>2.9702464060887029E-2</v>
      </c>
      <c r="P103" s="99">
        <v>9.7621535939112963E-2</v>
      </c>
    </row>
    <row r="104" spans="1:16" x14ac:dyDescent="0.3">
      <c r="A104" s="517"/>
      <c r="B104" s="652"/>
      <c r="C104" s="363" t="s">
        <v>1797</v>
      </c>
      <c r="D104" s="239">
        <v>4</v>
      </c>
      <c r="E104" s="33">
        <v>43008</v>
      </c>
      <c r="F104" s="502">
        <v>2.1251199999999998E-2</v>
      </c>
      <c r="G104" s="99">
        <v>1.7323978239999999E-2</v>
      </c>
      <c r="H104" s="99">
        <v>3.9272217599999994E-3</v>
      </c>
      <c r="I104" s="33">
        <v>55792</v>
      </c>
      <c r="J104" s="422">
        <v>3.5</v>
      </c>
      <c r="K104" s="99">
        <v>31.5</v>
      </c>
      <c r="L104" s="422">
        <v>1.5198858240000002E-2</v>
      </c>
      <c r="M104" s="99">
        <v>5.28</v>
      </c>
      <c r="N104" s="99">
        <v>1.1220633599999998E-3</v>
      </c>
      <c r="O104" s="99">
        <v>5.0492851199999992E-3</v>
      </c>
      <c r="P104" s="99">
        <v>1.6201914879999998E-2</v>
      </c>
    </row>
    <row r="105" spans="1:16" x14ac:dyDescent="0.3">
      <c r="A105" s="517"/>
      <c r="B105" s="652"/>
      <c r="C105" s="363" t="s">
        <v>1030</v>
      </c>
      <c r="D105" s="239">
        <v>12</v>
      </c>
      <c r="E105" s="33">
        <v>43008</v>
      </c>
      <c r="F105" s="502">
        <v>7.1447999999999998E-2</v>
      </c>
      <c r="G105" s="99">
        <v>5.4721040842716923E-2</v>
      </c>
      <c r="H105" s="99">
        <v>1.6726959157283075E-2</v>
      </c>
      <c r="I105" s="33">
        <v>55792</v>
      </c>
      <c r="J105" s="422">
        <v>3.5</v>
      </c>
      <c r="K105" s="99">
        <v>31.5</v>
      </c>
      <c r="L105" s="422">
        <v>4.757624084271693E-2</v>
      </c>
      <c r="M105" s="99">
        <v>5.28</v>
      </c>
      <c r="N105" s="99">
        <v>3.7724543999999999E-3</v>
      </c>
      <c r="O105" s="99">
        <v>2.0499413557283075E-2</v>
      </c>
      <c r="P105" s="99">
        <v>5.0948586442716923E-2</v>
      </c>
    </row>
    <row r="106" spans="1:16" x14ac:dyDescent="0.3">
      <c r="A106" s="517"/>
      <c r="B106" s="652"/>
      <c r="C106" s="363" t="s">
        <v>1044</v>
      </c>
      <c r="D106" s="239">
        <v>6</v>
      </c>
      <c r="E106" s="33">
        <v>43738</v>
      </c>
      <c r="F106" s="502">
        <v>9.8399999999999998E-3</v>
      </c>
      <c r="G106" s="99">
        <v>9.0606720000000005E-3</v>
      </c>
      <c r="H106" s="99">
        <v>7.7932799999999992E-4</v>
      </c>
      <c r="I106" s="33">
        <v>56522</v>
      </c>
      <c r="J106" s="422">
        <v>1.5</v>
      </c>
      <c r="K106" s="99">
        <v>33.5</v>
      </c>
      <c r="L106" s="422">
        <v>8.076672E-3</v>
      </c>
      <c r="M106" s="99">
        <v>5.28</v>
      </c>
      <c r="N106" s="99">
        <v>5.1955199999999995E-4</v>
      </c>
      <c r="O106" s="99">
        <v>1.2988799999999999E-3</v>
      </c>
      <c r="P106" s="99">
        <v>8.5411199999999993E-3</v>
      </c>
    </row>
    <row r="107" spans="1:16" x14ac:dyDescent="0.3">
      <c r="A107" s="517"/>
      <c r="B107" s="652"/>
      <c r="C107" s="363" t="s">
        <v>2034</v>
      </c>
      <c r="D107" s="239">
        <v>3</v>
      </c>
      <c r="E107" s="33">
        <v>43738</v>
      </c>
      <c r="F107" s="502">
        <v>6.8999999999999999E-3</v>
      </c>
      <c r="G107" s="99">
        <v>6.3535199999999997E-3</v>
      </c>
      <c r="H107" s="99">
        <v>5.4648000000000001E-4</v>
      </c>
      <c r="I107" s="33">
        <v>56522</v>
      </c>
      <c r="J107" s="422">
        <v>1.5</v>
      </c>
      <c r="K107" s="99">
        <v>33.5</v>
      </c>
      <c r="L107" s="422">
        <v>5.66352E-3</v>
      </c>
      <c r="M107" s="99">
        <v>5.28</v>
      </c>
      <c r="N107" s="99">
        <v>3.6432000000000001E-4</v>
      </c>
      <c r="O107" s="99">
        <v>9.1080000000000002E-4</v>
      </c>
      <c r="P107" s="99">
        <v>5.9892000000000001E-3</v>
      </c>
    </row>
    <row r="108" spans="1:16" x14ac:dyDescent="0.3">
      <c r="A108" s="517"/>
      <c r="B108" s="652"/>
      <c r="C108" s="499" t="s">
        <v>479</v>
      </c>
      <c r="D108" s="239">
        <v>18</v>
      </c>
      <c r="E108" s="33">
        <v>43738</v>
      </c>
      <c r="F108" s="502">
        <v>7.8840755999999998E-2</v>
      </c>
      <c r="G108" s="99">
        <v>7.2596568124800004E-2</v>
      </c>
      <c r="H108" s="99">
        <v>6.2441878751999993E-3</v>
      </c>
      <c r="I108" s="33">
        <v>56522</v>
      </c>
      <c r="J108" s="422">
        <v>1.5</v>
      </c>
      <c r="K108" s="99">
        <v>33.5</v>
      </c>
      <c r="L108" s="422">
        <v>6.4712492524800005E-2</v>
      </c>
      <c r="M108" s="99">
        <v>5.28</v>
      </c>
      <c r="N108" s="99">
        <v>4.1627919167999995E-3</v>
      </c>
      <c r="O108" s="99">
        <v>1.0406979791999999E-2</v>
      </c>
      <c r="P108" s="99">
        <v>6.8433776207999994E-2</v>
      </c>
    </row>
    <row r="109" spans="1:16" x14ac:dyDescent="0.3">
      <c r="A109" s="517"/>
      <c r="B109" s="652"/>
      <c r="C109" s="363" t="s">
        <v>2035</v>
      </c>
      <c r="D109" s="239">
        <v>23</v>
      </c>
      <c r="E109" s="33">
        <v>43738</v>
      </c>
      <c r="F109" s="502">
        <v>0.10695</v>
      </c>
      <c r="G109" s="99">
        <v>9.8479560000000008E-2</v>
      </c>
      <c r="H109" s="99">
        <v>8.470440000000001E-3</v>
      </c>
      <c r="I109" s="33">
        <v>56522</v>
      </c>
      <c r="J109" s="422">
        <v>1.5</v>
      </c>
      <c r="K109" s="99">
        <v>33.5</v>
      </c>
      <c r="L109" s="422">
        <v>8.7784560000000011E-2</v>
      </c>
      <c r="M109" s="99">
        <v>5.28</v>
      </c>
      <c r="N109" s="99">
        <v>5.6469600000000012E-3</v>
      </c>
      <c r="O109" s="99">
        <v>1.4117400000000002E-2</v>
      </c>
      <c r="P109" s="99">
        <v>9.2832600000000001E-2</v>
      </c>
    </row>
    <row r="110" spans="1:16" ht="12.75" x14ac:dyDescent="0.25">
      <c r="A110" s="517"/>
      <c r="B110" s="652"/>
      <c r="C110" s="37" t="s">
        <v>1065</v>
      </c>
      <c r="D110" s="239">
        <v>5</v>
      </c>
      <c r="E110" s="33">
        <v>43738</v>
      </c>
      <c r="F110" s="502">
        <v>1.0059999999999999E-2</v>
      </c>
      <c r="G110" s="99">
        <v>9.263248E-3</v>
      </c>
      <c r="H110" s="99">
        <v>7.9675199999999996E-4</v>
      </c>
      <c r="I110" s="33">
        <v>56522</v>
      </c>
      <c r="J110" s="422">
        <v>1.5</v>
      </c>
      <c r="K110" s="99">
        <v>33.5</v>
      </c>
      <c r="L110" s="422">
        <v>8.257248E-3</v>
      </c>
      <c r="M110" s="99">
        <v>5.28</v>
      </c>
      <c r="N110" s="99">
        <v>5.3116799999999994E-4</v>
      </c>
      <c r="O110" s="99">
        <v>1.3279199999999998E-3</v>
      </c>
      <c r="P110" s="99">
        <v>8.7320799999999997E-3</v>
      </c>
    </row>
    <row r="111" spans="1:16" x14ac:dyDescent="0.3">
      <c r="A111" s="517"/>
      <c r="B111" s="652"/>
      <c r="C111" s="363" t="s">
        <v>1066</v>
      </c>
      <c r="D111" s="239">
        <v>14</v>
      </c>
      <c r="E111" s="33">
        <v>43738</v>
      </c>
      <c r="F111" s="502">
        <v>1.05392E-2</v>
      </c>
      <c r="G111" s="99">
        <v>9.7044953600000008E-3</v>
      </c>
      <c r="H111" s="99">
        <v>8.3470463999999996E-4</v>
      </c>
      <c r="I111" s="33">
        <v>56522</v>
      </c>
      <c r="J111" s="422">
        <v>1.5</v>
      </c>
      <c r="K111" s="99">
        <v>33.5</v>
      </c>
      <c r="L111" s="422">
        <v>8.6505753600000009E-3</v>
      </c>
      <c r="M111" s="99">
        <v>5.28</v>
      </c>
      <c r="N111" s="99">
        <v>5.5646975999999997E-4</v>
      </c>
      <c r="O111" s="99">
        <v>1.3911743999999999E-3</v>
      </c>
      <c r="P111" s="99">
        <v>9.1480255999999999E-3</v>
      </c>
    </row>
    <row r="112" spans="1:16" x14ac:dyDescent="0.3">
      <c r="A112" s="517"/>
      <c r="B112" s="652"/>
      <c r="C112" s="363" t="s">
        <v>1080</v>
      </c>
      <c r="D112" s="239">
        <v>8</v>
      </c>
      <c r="E112" s="33">
        <v>43738</v>
      </c>
      <c r="F112" s="502">
        <v>4.2479999999999997E-2</v>
      </c>
      <c r="G112" s="99">
        <v>3.9115583999999995E-2</v>
      </c>
      <c r="H112" s="99">
        <v>3.3644160000000003E-3</v>
      </c>
      <c r="I112" s="33">
        <v>56522</v>
      </c>
      <c r="J112" s="422">
        <v>1.5</v>
      </c>
      <c r="K112" s="99">
        <v>33.5</v>
      </c>
      <c r="L112" s="422">
        <v>3.4867583999999993E-2</v>
      </c>
      <c r="M112" s="99">
        <v>5.28</v>
      </c>
      <c r="N112" s="99">
        <v>2.2429440000000002E-3</v>
      </c>
      <c r="O112" s="99">
        <v>5.6073600000000005E-3</v>
      </c>
      <c r="P112" s="99">
        <v>3.6872639999999998E-2</v>
      </c>
    </row>
    <row r="113" spans="1:17" x14ac:dyDescent="0.3">
      <c r="A113" s="517"/>
      <c r="B113" s="652"/>
      <c r="C113" s="1576" t="s">
        <v>1034</v>
      </c>
      <c r="D113" s="239">
        <v>3</v>
      </c>
      <c r="E113" s="33">
        <v>44206</v>
      </c>
      <c r="F113" s="1563">
        <v>0.20532</v>
      </c>
      <c r="G113" s="99">
        <v>0</v>
      </c>
      <c r="H113" s="99">
        <v>0</v>
      </c>
      <c r="I113" s="33">
        <v>56990</v>
      </c>
      <c r="J113" s="422">
        <v>0</v>
      </c>
      <c r="K113" s="99">
        <v>35</v>
      </c>
      <c r="L113" s="422">
        <v>0.18478800000000001</v>
      </c>
      <c r="M113" s="99">
        <v>6.437260273972603</v>
      </c>
      <c r="N113" s="99">
        <v>1.3216982794520549E-2</v>
      </c>
      <c r="O113" s="99">
        <v>1.3216982794520549E-2</v>
      </c>
      <c r="P113" s="99">
        <v>0.19210301720547945</v>
      </c>
    </row>
    <row r="114" spans="1:17" x14ac:dyDescent="0.3">
      <c r="A114" s="517"/>
      <c r="B114" s="652"/>
      <c r="C114" s="363"/>
      <c r="D114" s="239"/>
      <c r="E114" s="33"/>
      <c r="F114" s="502"/>
      <c r="G114" s="99"/>
      <c r="H114" s="99"/>
      <c r="I114" s="33"/>
      <c r="J114" s="422"/>
      <c r="K114" s="99"/>
      <c r="L114" s="422"/>
      <c r="M114" s="99"/>
      <c r="N114" s="99"/>
      <c r="O114" s="99"/>
      <c r="P114" s="99"/>
    </row>
    <row r="115" spans="1:17" ht="12.75" x14ac:dyDescent="0.25">
      <c r="A115" s="517"/>
      <c r="B115" s="652"/>
      <c r="C115" s="460"/>
      <c r="D115" s="461"/>
      <c r="E115" s="460"/>
      <c r="F115" s="502"/>
      <c r="G115" s="99"/>
      <c r="H115" s="99"/>
      <c r="I115" s="100"/>
      <c r="J115" s="101"/>
      <c r="K115" s="99"/>
      <c r="L115" s="99"/>
      <c r="M115" s="99"/>
      <c r="N115" s="99"/>
      <c r="O115" s="99"/>
      <c r="P115" s="99"/>
    </row>
    <row r="116" spans="1:17" x14ac:dyDescent="0.3">
      <c r="A116" s="517"/>
      <c r="B116" s="652"/>
      <c r="C116" s="409" t="s">
        <v>1431</v>
      </c>
      <c r="D116" s="461"/>
      <c r="E116" s="460"/>
      <c r="F116" s="502"/>
      <c r="G116" s="99"/>
      <c r="H116" s="99"/>
      <c r="I116" s="100"/>
      <c r="J116" s="101"/>
      <c r="K116" s="99"/>
      <c r="L116" s="99"/>
      <c r="M116" s="99"/>
      <c r="N116" s="99"/>
      <c r="O116" s="99"/>
      <c r="P116" s="99"/>
    </row>
    <row r="117" spans="1:17" s="102" customFormat="1" x14ac:dyDescent="0.3">
      <c r="A117" s="652"/>
      <c r="B117" s="387"/>
      <c r="C117" s="812"/>
      <c r="D117" s="461"/>
      <c r="E117" s="460"/>
      <c r="F117" s="99"/>
      <c r="G117" s="99"/>
      <c r="H117" s="99"/>
      <c r="I117" s="100"/>
      <c r="J117" s="101"/>
      <c r="K117" s="99"/>
      <c r="L117" s="99"/>
      <c r="M117" s="99"/>
      <c r="N117" s="99"/>
      <c r="O117" s="99"/>
      <c r="P117" s="99"/>
    </row>
    <row r="118" spans="1:17" s="102" customFormat="1" x14ac:dyDescent="0.3">
      <c r="A118" s="8"/>
      <c r="B118" s="387"/>
      <c r="C118" s="812"/>
      <c r="D118" s="461"/>
      <c r="E118" s="460"/>
      <c r="F118" s="99"/>
      <c r="G118" s="99"/>
      <c r="H118" s="99"/>
      <c r="I118" s="100"/>
      <c r="J118" s="101"/>
      <c r="K118" s="99"/>
      <c r="L118" s="99"/>
      <c r="M118" s="99"/>
      <c r="N118" s="99"/>
      <c r="O118" s="99"/>
      <c r="P118" s="99"/>
    </row>
    <row r="119" spans="1:17" s="102" customFormat="1" ht="12.75" x14ac:dyDescent="0.25">
      <c r="A119" s="652"/>
      <c r="B119" s="652"/>
      <c r="C119" s="37" t="s">
        <v>327</v>
      </c>
      <c r="D119" s="406">
        <v>1</v>
      </c>
      <c r="E119" s="33">
        <v>42277</v>
      </c>
      <c r="F119" s="99">
        <v>0.17441000000000001</v>
      </c>
      <c r="G119" s="99">
        <v>0.17441000000000001</v>
      </c>
      <c r="H119" s="99">
        <v>0</v>
      </c>
      <c r="I119" s="33">
        <v>55059</v>
      </c>
      <c r="J119" s="422">
        <v>5.5</v>
      </c>
      <c r="K119" s="99">
        <v>29.5</v>
      </c>
      <c r="L119" s="99">
        <v>0</v>
      </c>
      <c r="M119" s="99">
        <v>0</v>
      </c>
      <c r="N119" s="422">
        <v>0</v>
      </c>
      <c r="O119" s="99">
        <v>0</v>
      </c>
      <c r="P119" s="99">
        <v>0.17441000000000001</v>
      </c>
    </row>
    <row r="120" spans="1:17" ht="12.75" x14ac:dyDescent="0.25">
      <c r="A120" s="517"/>
      <c r="B120" s="652"/>
      <c r="C120" s="37" t="s">
        <v>1013</v>
      </c>
      <c r="D120" s="463">
        <v>3</v>
      </c>
      <c r="E120" s="33">
        <v>42277</v>
      </c>
      <c r="F120" s="502">
        <v>3.3180000000000001E-2</v>
      </c>
      <c r="G120" s="99">
        <v>3.3180000000000001E-2</v>
      </c>
      <c r="H120" s="99">
        <v>0</v>
      </c>
      <c r="I120" s="33">
        <v>55059</v>
      </c>
      <c r="J120" s="422">
        <v>5.5</v>
      </c>
      <c r="K120" s="99">
        <v>29.5</v>
      </c>
      <c r="L120" s="99">
        <v>0</v>
      </c>
      <c r="M120" s="99">
        <v>0</v>
      </c>
      <c r="N120" s="422">
        <v>0</v>
      </c>
      <c r="O120" s="99">
        <v>0</v>
      </c>
      <c r="P120" s="99">
        <v>3.3180000000000001E-2</v>
      </c>
    </row>
    <row r="121" spans="1:17" ht="12.75" x14ac:dyDescent="0.25">
      <c r="A121" s="517"/>
      <c r="B121" s="652"/>
      <c r="C121" s="37" t="s">
        <v>1328</v>
      </c>
      <c r="D121" s="239">
        <v>1</v>
      </c>
      <c r="E121" s="33">
        <v>42277</v>
      </c>
      <c r="F121" s="99">
        <v>7.769750000000001</v>
      </c>
      <c r="G121" s="99">
        <v>7.769750000000001</v>
      </c>
      <c r="H121" s="99">
        <v>0</v>
      </c>
      <c r="I121" s="33">
        <v>55059</v>
      </c>
      <c r="J121" s="422">
        <v>5.5</v>
      </c>
      <c r="K121" s="99">
        <v>29.5</v>
      </c>
      <c r="L121" s="99">
        <v>0</v>
      </c>
      <c r="M121" s="99">
        <v>0</v>
      </c>
      <c r="N121" s="422">
        <v>0</v>
      </c>
      <c r="O121" s="99">
        <v>0</v>
      </c>
      <c r="P121" s="99">
        <v>7.769750000000001</v>
      </c>
    </row>
    <row r="122" spans="1:17" ht="12.75" x14ac:dyDescent="0.25">
      <c r="C122" s="37" t="s">
        <v>1055</v>
      </c>
      <c r="D122" s="239">
        <v>3</v>
      </c>
      <c r="E122" s="33">
        <v>41912</v>
      </c>
      <c r="F122" s="99">
        <v>1.33965E-2</v>
      </c>
      <c r="G122" s="99">
        <v>1.33965E-2</v>
      </c>
      <c r="H122" s="99">
        <v>0</v>
      </c>
      <c r="I122" s="33">
        <v>54693</v>
      </c>
      <c r="J122" s="422">
        <v>6.5</v>
      </c>
      <c r="K122" s="99">
        <v>28.5</v>
      </c>
      <c r="L122" s="99">
        <v>0</v>
      </c>
      <c r="M122" s="99">
        <v>0</v>
      </c>
      <c r="N122" s="422">
        <v>0</v>
      </c>
      <c r="O122" s="99">
        <v>0</v>
      </c>
      <c r="P122" s="99">
        <v>1.33965E-2</v>
      </c>
    </row>
    <row r="123" spans="1:17" ht="12.75" x14ac:dyDescent="0.25">
      <c r="C123" s="37" t="s">
        <v>1027</v>
      </c>
      <c r="D123" s="239">
        <v>4</v>
      </c>
      <c r="E123" s="33">
        <v>42277</v>
      </c>
      <c r="F123" s="99">
        <v>3.4349999999999999E-2</v>
      </c>
      <c r="G123" s="99">
        <v>3.4349999999999999E-2</v>
      </c>
      <c r="H123" s="99">
        <v>0</v>
      </c>
      <c r="I123" s="33">
        <v>55058</v>
      </c>
      <c r="J123" s="422">
        <v>5.5</v>
      </c>
      <c r="K123" s="99">
        <v>29.5</v>
      </c>
      <c r="L123" s="99">
        <v>0</v>
      </c>
      <c r="M123" s="99">
        <v>0</v>
      </c>
      <c r="N123" s="422">
        <v>0</v>
      </c>
      <c r="O123" s="99">
        <v>0</v>
      </c>
      <c r="P123" s="99">
        <v>3.4349999999999999E-2</v>
      </c>
    </row>
    <row r="124" spans="1:17" ht="12.75" x14ac:dyDescent="0.25">
      <c r="C124" s="37" t="s">
        <v>1799</v>
      </c>
      <c r="D124" s="239">
        <v>2</v>
      </c>
      <c r="E124" s="33">
        <v>42277</v>
      </c>
      <c r="F124" s="99">
        <v>11.099640000000001</v>
      </c>
      <c r="G124" s="99">
        <v>11.099640000000001</v>
      </c>
      <c r="H124" s="99">
        <v>0</v>
      </c>
      <c r="I124" s="33">
        <v>55061</v>
      </c>
      <c r="J124" s="422">
        <v>5.5</v>
      </c>
      <c r="K124" s="99">
        <v>29.5</v>
      </c>
      <c r="L124" s="422">
        <v>0</v>
      </c>
      <c r="M124" s="99">
        <v>0</v>
      </c>
      <c r="N124" s="422">
        <v>0</v>
      </c>
      <c r="O124" s="99">
        <v>0</v>
      </c>
      <c r="P124" s="99">
        <v>11.099640000000001</v>
      </c>
      <c r="Q124" s="102"/>
    </row>
    <row r="125" spans="1:17" ht="12.75" x14ac:dyDescent="0.25">
      <c r="C125" s="37" t="s">
        <v>1028</v>
      </c>
      <c r="D125" s="239">
        <v>8</v>
      </c>
      <c r="E125" s="33">
        <v>43008</v>
      </c>
      <c r="F125" s="502">
        <v>5.0929599999999998E-2</v>
      </c>
      <c r="G125" s="99">
        <v>5.0929599999999998E-2</v>
      </c>
      <c r="H125" s="99">
        <v>0</v>
      </c>
      <c r="I125" s="33">
        <v>55792</v>
      </c>
      <c r="J125" s="422">
        <v>3.5</v>
      </c>
      <c r="K125" s="99">
        <v>31.5</v>
      </c>
      <c r="L125" s="422">
        <v>0</v>
      </c>
      <c r="M125" s="99">
        <v>0</v>
      </c>
      <c r="N125" s="422">
        <v>0</v>
      </c>
      <c r="O125" s="99">
        <v>0</v>
      </c>
      <c r="P125" s="99">
        <v>5.0929599999999998E-2</v>
      </c>
      <c r="Q125" s="102"/>
    </row>
    <row r="126" spans="1:17" ht="12.75" x14ac:dyDescent="0.25">
      <c r="C126" s="37" t="s">
        <v>327</v>
      </c>
      <c r="D126" s="239">
        <v>6</v>
      </c>
      <c r="E126" s="33">
        <v>42643</v>
      </c>
      <c r="F126" s="502">
        <v>0.64980000000000004</v>
      </c>
      <c r="G126" s="99">
        <v>0.64980000000000004</v>
      </c>
      <c r="H126" s="99">
        <v>0</v>
      </c>
      <c r="I126" s="33">
        <v>55427</v>
      </c>
      <c r="J126" s="422">
        <v>4.5</v>
      </c>
      <c r="K126" s="99">
        <v>30.5</v>
      </c>
      <c r="L126" s="422">
        <v>0</v>
      </c>
      <c r="M126" s="99">
        <v>0</v>
      </c>
      <c r="N126" s="422">
        <v>0</v>
      </c>
      <c r="O126" s="99">
        <v>0</v>
      </c>
      <c r="P126" s="99">
        <v>0.64980000000000004</v>
      </c>
      <c r="Q126" s="102"/>
    </row>
    <row r="127" spans="1:17" ht="12.75" x14ac:dyDescent="0.25">
      <c r="C127" s="37" t="s">
        <v>1012</v>
      </c>
      <c r="D127" s="239">
        <v>1</v>
      </c>
      <c r="E127" s="33">
        <v>42277</v>
      </c>
      <c r="F127" s="502">
        <v>9.1999999999999998E-3</v>
      </c>
      <c r="G127" s="99">
        <v>9.1999999999999998E-3</v>
      </c>
      <c r="H127" s="99">
        <v>0</v>
      </c>
      <c r="I127" s="33">
        <v>55061</v>
      </c>
      <c r="J127" s="422">
        <v>5.5</v>
      </c>
      <c r="K127" s="99">
        <v>29.5</v>
      </c>
      <c r="L127" s="422">
        <v>0</v>
      </c>
      <c r="M127" s="99">
        <v>0</v>
      </c>
      <c r="N127" s="422">
        <v>0</v>
      </c>
      <c r="O127" s="99">
        <v>0</v>
      </c>
      <c r="P127" s="99">
        <v>9.1999999999999998E-3</v>
      </c>
      <c r="Q127" s="102"/>
    </row>
    <row r="128" spans="1:17" ht="12.75" x14ac:dyDescent="0.25">
      <c r="C128" s="37" t="s">
        <v>1944</v>
      </c>
      <c r="D128" s="239">
        <v>19</v>
      </c>
      <c r="E128" s="33">
        <v>43008</v>
      </c>
      <c r="F128" s="502">
        <v>0.113126</v>
      </c>
      <c r="G128" s="99">
        <v>0.113126</v>
      </c>
      <c r="H128" s="99">
        <v>0</v>
      </c>
      <c r="I128" s="33">
        <v>55792</v>
      </c>
      <c r="J128" s="422">
        <v>3.5</v>
      </c>
      <c r="K128" s="99">
        <v>31.5</v>
      </c>
      <c r="L128" s="422">
        <v>0</v>
      </c>
      <c r="M128" s="99">
        <v>0</v>
      </c>
      <c r="N128" s="422">
        <v>0</v>
      </c>
      <c r="O128" s="99">
        <v>0</v>
      </c>
      <c r="P128" s="99">
        <v>0.113126</v>
      </c>
    </row>
    <row r="129" spans="1:17" ht="12.75" x14ac:dyDescent="0.25">
      <c r="C129" s="37" t="s">
        <v>1054</v>
      </c>
      <c r="D129" s="239">
        <v>3</v>
      </c>
      <c r="E129" s="33">
        <v>43008</v>
      </c>
      <c r="F129" s="502">
        <v>1.9823999999999998E-2</v>
      </c>
      <c r="G129" s="99">
        <v>1.9823999999999998E-2</v>
      </c>
      <c r="H129" s="99">
        <v>0</v>
      </c>
      <c r="I129" s="33">
        <v>55792</v>
      </c>
      <c r="J129" s="422">
        <v>3.5</v>
      </c>
      <c r="K129" s="99">
        <v>31.5</v>
      </c>
      <c r="L129" s="422">
        <v>0</v>
      </c>
      <c r="M129" s="99">
        <v>0</v>
      </c>
      <c r="N129" s="422">
        <v>0</v>
      </c>
      <c r="O129" s="99">
        <v>0</v>
      </c>
      <c r="P129" s="99">
        <v>1.9823999999999998E-2</v>
      </c>
    </row>
    <row r="130" spans="1:17" ht="12.75" x14ac:dyDescent="0.25">
      <c r="C130" s="37" t="s">
        <v>1048</v>
      </c>
      <c r="D130" s="239">
        <v>3</v>
      </c>
      <c r="E130" s="33">
        <v>43008</v>
      </c>
      <c r="F130" s="502">
        <v>1.9115774999999998E-2</v>
      </c>
      <c r="G130" s="99">
        <v>1.9115774999999998E-2</v>
      </c>
      <c r="H130" s="99">
        <v>0</v>
      </c>
      <c r="I130" s="33">
        <v>55792</v>
      </c>
      <c r="J130" s="422">
        <v>3.5</v>
      </c>
      <c r="K130" s="99">
        <v>31.5</v>
      </c>
      <c r="L130" s="422">
        <v>0</v>
      </c>
      <c r="M130" s="99">
        <v>0</v>
      </c>
      <c r="N130" s="422">
        <v>0</v>
      </c>
      <c r="O130" s="99">
        <v>0</v>
      </c>
      <c r="P130" s="99">
        <v>1.9115774999999998E-2</v>
      </c>
    </row>
    <row r="131" spans="1:17" x14ac:dyDescent="0.3">
      <c r="C131" s="363" t="s">
        <v>1055</v>
      </c>
      <c r="D131" s="239">
        <v>3</v>
      </c>
      <c r="E131" s="33">
        <v>43008</v>
      </c>
      <c r="F131" s="502">
        <v>1.5801000000000003E-2</v>
      </c>
      <c r="G131" s="99">
        <v>1.5801000000000003E-2</v>
      </c>
      <c r="H131" s="99">
        <v>0</v>
      </c>
      <c r="I131" s="33">
        <v>55792</v>
      </c>
      <c r="J131" s="422">
        <v>3.5</v>
      </c>
      <c r="K131" s="99">
        <v>31.5</v>
      </c>
      <c r="L131" s="422">
        <v>0</v>
      </c>
      <c r="M131" s="99">
        <v>0</v>
      </c>
      <c r="N131" s="422">
        <v>0</v>
      </c>
      <c r="O131" s="99">
        <v>0</v>
      </c>
      <c r="P131" s="99">
        <v>1.5801000000000003E-2</v>
      </c>
      <c r="Q131" s="102"/>
    </row>
    <row r="132" spans="1:17" ht="12.75" x14ac:dyDescent="0.25">
      <c r="C132" s="37" t="s">
        <v>1065</v>
      </c>
      <c r="D132" s="239">
        <v>6</v>
      </c>
      <c r="E132" s="33">
        <v>43008</v>
      </c>
      <c r="F132" s="502">
        <v>8.4419999999999999E-3</v>
      </c>
      <c r="G132" s="99">
        <v>8.4419999999999999E-3</v>
      </c>
      <c r="H132" s="99">
        <v>0</v>
      </c>
      <c r="I132" s="33">
        <v>55792</v>
      </c>
      <c r="J132" s="422">
        <v>3.5</v>
      </c>
      <c r="K132" s="99">
        <v>31.5</v>
      </c>
      <c r="L132" s="422">
        <v>0</v>
      </c>
      <c r="M132" s="99">
        <v>0</v>
      </c>
      <c r="N132" s="422">
        <v>0</v>
      </c>
      <c r="O132" s="99">
        <v>0</v>
      </c>
      <c r="P132" s="99">
        <v>8.4419999999999999E-3</v>
      </c>
      <c r="Q132" s="102"/>
    </row>
    <row r="133" spans="1:17" ht="12.75" x14ac:dyDescent="0.25">
      <c r="C133" s="1079" t="s">
        <v>1066</v>
      </c>
      <c r="D133" s="239">
        <v>4</v>
      </c>
      <c r="E133" s="33">
        <v>43008</v>
      </c>
      <c r="F133" s="502">
        <v>2.3059999999999999E-3</v>
      </c>
      <c r="G133" s="99">
        <v>2.3059999999999999E-3</v>
      </c>
      <c r="H133" s="99">
        <v>0</v>
      </c>
      <c r="I133" s="33">
        <v>55792</v>
      </c>
      <c r="J133" s="422">
        <v>3.5</v>
      </c>
      <c r="K133" s="99">
        <v>31.5</v>
      </c>
      <c r="L133" s="422">
        <v>0</v>
      </c>
      <c r="M133" s="99">
        <v>0</v>
      </c>
      <c r="N133" s="422">
        <v>0</v>
      </c>
      <c r="O133" s="99">
        <v>0</v>
      </c>
      <c r="P133" s="99">
        <v>2.3059999999999999E-3</v>
      </c>
      <c r="Q133" s="102"/>
    </row>
    <row r="134" spans="1:17" s="102" customFormat="1" ht="12.75" x14ac:dyDescent="0.25">
      <c r="A134" s="8"/>
      <c r="B134" s="8"/>
      <c r="C134" s="37" t="s">
        <v>1080</v>
      </c>
      <c r="D134" s="239">
        <v>6</v>
      </c>
      <c r="E134" s="33">
        <v>42277</v>
      </c>
      <c r="F134" s="99">
        <v>1.8270000000000002E-2</v>
      </c>
      <c r="G134" s="99">
        <v>1.8270000000000002E-2</v>
      </c>
      <c r="H134" s="99">
        <v>0</v>
      </c>
      <c r="I134" s="33">
        <v>55061</v>
      </c>
      <c r="J134" s="422">
        <v>5.5</v>
      </c>
      <c r="K134" s="99">
        <v>29.5</v>
      </c>
      <c r="L134" s="422">
        <v>0</v>
      </c>
      <c r="M134" s="99">
        <v>0</v>
      </c>
      <c r="N134" s="422">
        <v>0</v>
      </c>
      <c r="O134" s="99">
        <v>0</v>
      </c>
      <c r="P134" s="99">
        <v>1.8270000000000002E-2</v>
      </c>
    </row>
    <row r="135" spans="1:17" ht="12.75" x14ac:dyDescent="0.25">
      <c r="A135" s="519"/>
      <c r="B135" s="652"/>
      <c r="C135" s="37" t="s">
        <v>1027</v>
      </c>
      <c r="D135" s="239">
        <v>16</v>
      </c>
      <c r="E135" s="33">
        <v>43008</v>
      </c>
      <c r="F135" s="502">
        <v>0.13739999999999999</v>
      </c>
      <c r="G135" s="99">
        <v>0.13739999999999999</v>
      </c>
      <c r="H135" s="99">
        <v>0</v>
      </c>
      <c r="I135" s="33">
        <v>55792</v>
      </c>
      <c r="J135" s="422">
        <v>3.5</v>
      </c>
      <c r="K135" s="99">
        <v>31.5</v>
      </c>
      <c r="L135" s="422">
        <v>0</v>
      </c>
      <c r="M135" s="99">
        <v>0</v>
      </c>
      <c r="N135" s="422">
        <v>0</v>
      </c>
      <c r="O135" s="99">
        <v>0</v>
      </c>
      <c r="P135" s="99">
        <v>0.13739999999999999</v>
      </c>
    </row>
    <row r="136" spans="1:17" ht="12.75" x14ac:dyDescent="0.25">
      <c r="A136" s="519"/>
      <c r="B136" s="652"/>
      <c r="C136" s="37" t="s">
        <v>1028</v>
      </c>
      <c r="D136" s="239">
        <v>8</v>
      </c>
      <c r="E136" s="33">
        <v>43008</v>
      </c>
      <c r="F136" s="502">
        <v>5.0929599999999998E-2</v>
      </c>
      <c r="G136" s="99">
        <v>5.0929599999999998E-2</v>
      </c>
      <c r="H136" s="99">
        <v>0</v>
      </c>
      <c r="I136" s="33">
        <v>55792</v>
      </c>
      <c r="J136" s="422">
        <v>3.5</v>
      </c>
      <c r="K136" s="99">
        <v>31.5</v>
      </c>
      <c r="L136" s="422">
        <v>0</v>
      </c>
      <c r="M136" s="99">
        <v>0</v>
      </c>
      <c r="N136" s="422">
        <v>0</v>
      </c>
      <c r="O136" s="99">
        <v>0</v>
      </c>
      <c r="P136" s="99">
        <v>5.0929599999999998E-2</v>
      </c>
    </row>
    <row r="137" spans="1:17" x14ac:dyDescent="0.3">
      <c r="C137" s="37" t="s">
        <v>1080</v>
      </c>
      <c r="D137" s="239">
        <v>12</v>
      </c>
      <c r="E137" s="33">
        <v>42277</v>
      </c>
      <c r="F137" s="502">
        <v>3.6540000000000003E-2</v>
      </c>
      <c r="G137" s="99">
        <v>3.6540000000000003E-2</v>
      </c>
      <c r="H137" s="99">
        <v>0</v>
      </c>
      <c r="I137" s="33">
        <v>55061</v>
      </c>
      <c r="J137" s="422">
        <v>5.5</v>
      </c>
      <c r="K137" s="99">
        <v>29.5</v>
      </c>
      <c r="L137" s="422">
        <v>0</v>
      </c>
      <c r="M137" s="99">
        <v>0</v>
      </c>
      <c r="N137" s="422">
        <v>0</v>
      </c>
      <c r="O137" s="99">
        <v>0</v>
      </c>
      <c r="P137" s="99">
        <v>3.6540000000000003E-2</v>
      </c>
    </row>
    <row r="138" spans="1:17" x14ac:dyDescent="0.3">
      <c r="B138" s="652"/>
      <c r="C138" s="37" t="s">
        <v>1944</v>
      </c>
      <c r="D138" s="239">
        <v>4</v>
      </c>
      <c r="E138" s="33">
        <v>43008</v>
      </c>
      <c r="F138" s="502">
        <v>3.2559999999999999E-2</v>
      </c>
      <c r="G138" s="99">
        <v>3.2559999999999999E-2</v>
      </c>
      <c r="H138" s="99">
        <v>0</v>
      </c>
      <c r="I138" s="33">
        <v>55792</v>
      </c>
      <c r="J138" s="422">
        <v>3.5</v>
      </c>
      <c r="K138" s="99">
        <v>31.5</v>
      </c>
      <c r="L138" s="422">
        <v>0</v>
      </c>
      <c r="M138" s="99">
        <v>0</v>
      </c>
      <c r="N138" s="422">
        <v>0</v>
      </c>
      <c r="O138" s="99">
        <v>0</v>
      </c>
      <c r="P138" s="99">
        <v>3.2559999999999999E-2</v>
      </c>
    </row>
    <row r="139" spans="1:17" x14ac:dyDescent="0.3">
      <c r="C139" s="363" t="s">
        <v>1055</v>
      </c>
      <c r="D139" s="239">
        <v>6</v>
      </c>
      <c r="E139" s="33">
        <v>43008</v>
      </c>
      <c r="F139" s="502">
        <v>3.1602000000000005E-2</v>
      </c>
      <c r="G139" s="99">
        <v>3.1602000000000005E-2</v>
      </c>
      <c r="H139" s="99">
        <v>0</v>
      </c>
      <c r="I139" s="33">
        <v>55792</v>
      </c>
      <c r="J139" s="422">
        <v>3.5</v>
      </c>
      <c r="K139" s="99">
        <v>31.5</v>
      </c>
      <c r="L139" s="422">
        <v>0</v>
      </c>
      <c r="M139" s="99">
        <v>0</v>
      </c>
      <c r="N139" s="422">
        <v>0</v>
      </c>
      <c r="O139" s="99">
        <v>0</v>
      </c>
      <c r="P139" s="99">
        <v>3.1602000000000005E-2</v>
      </c>
    </row>
    <row r="140" spans="1:17" x14ac:dyDescent="0.3">
      <c r="C140" s="37" t="s">
        <v>1065</v>
      </c>
      <c r="D140" s="239">
        <v>14</v>
      </c>
      <c r="E140" s="33">
        <v>43008</v>
      </c>
      <c r="F140" s="502">
        <v>1.9697999999999997E-2</v>
      </c>
      <c r="G140" s="99">
        <v>1.9697999999999997E-2</v>
      </c>
      <c r="H140" s="99">
        <v>0</v>
      </c>
      <c r="I140" s="33">
        <v>55792</v>
      </c>
      <c r="J140" s="422">
        <v>3.5</v>
      </c>
      <c r="K140" s="99">
        <v>31.5</v>
      </c>
      <c r="L140" s="422">
        <v>0</v>
      </c>
      <c r="M140" s="99">
        <v>0</v>
      </c>
      <c r="N140" s="422">
        <v>0</v>
      </c>
      <c r="O140" s="99">
        <v>0</v>
      </c>
      <c r="P140" s="99">
        <v>1.9697999999999997E-2</v>
      </c>
      <c r="Q140" s="847"/>
    </row>
    <row r="141" spans="1:17" x14ac:dyDescent="0.3">
      <c r="C141" s="37" t="s">
        <v>1066</v>
      </c>
      <c r="D141" s="239">
        <v>4</v>
      </c>
      <c r="E141" s="33">
        <v>43008</v>
      </c>
      <c r="F141" s="502">
        <v>2.3059999999999999E-3</v>
      </c>
      <c r="G141" s="99">
        <v>2.3059999999999999E-3</v>
      </c>
      <c r="H141" s="99">
        <v>0</v>
      </c>
      <c r="I141" s="33">
        <v>55792</v>
      </c>
      <c r="J141" s="422">
        <v>3.5</v>
      </c>
      <c r="K141" s="99">
        <v>31.5</v>
      </c>
      <c r="L141" s="422">
        <v>0</v>
      </c>
      <c r="M141" s="99">
        <v>0</v>
      </c>
      <c r="N141" s="422">
        <v>0</v>
      </c>
      <c r="O141" s="99">
        <v>0</v>
      </c>
      <c r="P141" s="99">
        <v>2.3059999999999999E-3</v>
      </c>
      <c r="Q141" s="847"/>
    </row>
    <row r="142" spans="1:17" x14ac:dyDescent="0.3">
      <c r="C142" s="37" t="s">
        <v>1804</v>
      </c>
      <c r="D142" s="239">
        <v>6</v>
      </c>
      <c r="E142" s="33">
        <v>42643</v>
      </c>
      <c r="F142" s="502">
        <v>3.9501000000000001E-2</v>
      </c>
      <c r="G142" s="99">
        <v>3.9501000000000001E-2</v>
      </c>
      <c r="H142" s="99">
        <v>0</v>
      </c>
      <c r="I142" s="33">
        <v>55427</v>
      </c>
      <c r="J142" s="422">
        <v>4.5</v>
      </c>
      <c r="K142" s="99">
        <v>30.5</v>
      </c>
      <c r="L142" s="422">
        <v>0</v>
      </c>
      <c r="M142" s="99">
        <v>0</v>
      </c>
      <c r="N142" s="422">
        <v>0</v>
      </c>
      <c r="O142" s="99">
        <v>0</v>
      </c>
      <c r="P142" s="99">
        <v>3.9501000000000001E-2</v>
      </c>
    </row>
    <row r="143" spans="1:17" x14ac:dyDescent="0.3">
      <c r="C143" s="37" t="s">
        <v>327</v>
      </c>
      <c r="D143" s="239">
        <v>2</v>
      </c>
      <c r="E143" s="33">
        <v>43373</v>
      </c>
      <c r="F143" s="502">
        <v>0.24779999999999999</v>
      </c>
      <c r="G143" s="99">
        <v>0.24779999999999999</v>
      </c>
      <c r="H143" s="99">
        <v>0</v>
      </c>
      <c r="I143" s="33">
        <v>56157</v>
      </c>
      <c r="J143" s="422">
        <v>2.5</v>
      </c>
      <c r="K143" s="99">
        <v>32.5</v>
      </c>
      <c r="L143" s="422">
        <v>0</v>
      </c>
      <c r="M143" s="99">
        <v>0</v>
      </c>
      <c r="N143" s="422">
        <v>0</v>
      </c>
      <c r="O143" s="99">
        <v>0</v>
      </c>
      <c r="P143" s="99">
        <v>0.24779999999999999</v>
      </c>
    </row>
    <row r="144" spans="1:17" x14ac:dyDescent="0.3">
      <c r="B144" s="519"/>
      <c r="C144" s="37" t="s">
        <v>2047</v>
      </c>
      <c r="D144" s="239">
        <v>1</v>
      </c>
      <c r="E144" s="33">
        <v>43373</v>
      </c>
      <c r="F144" s="502">
        <v>3.8700341999999996</v>
      </c>
      <c r="G144" s="99">
        <v>3.8700341999999996</v>
      </c>
      <c r="H144" s="99">
        <v>0</v>
      </c>
      <c r="I144" s="33">
        <v>56157</v>
      </c>
      <c r="J144" s="422">
        <v>2.5</v>
      </c>
      <c r="K144" s="99">
        <v>32.5</v>
      </c>
      <c r="L144" s="422">
        <v>0</v>
      </c>
      <c r="M144" s="99">
        <v>0</v>
      </c>
      <c r="N144" s="422">
        <v>0</v>
      </c>
      <c r="O144" s="99">
        <v>0</v>
      </c>
      <c r="P144" s="99">
        <v>3.8700341999999996</v>
      </c>
    </row>
    <row r="145" spans="3:16" x14ac:dyDescent="0.3">
      <c r="C145" s="37" t="s">
        <v>327</v>
      </c>
      <c r="D145" s="239">
        <v>1</v>
      </c>
      <c r="E145" s="33">
        <v>43738</v>
      </c>
      <c r="F145" s="502">
        <v>0.1239</v>
      </c>
      <c r="G145" s="99">
        <v>0.1239</v>
      </c>
      <c r="H145" s="99">
        <v>0</v>
      </c>
      <c r="I145" s="33">
        <v>56522</v>
      </c>
      <c r="J145" s="422">
        <v>1.5</v>
      </c>
      <c r="K145" s="99">
        <v>33.5</v>
      </c>
      <c r="L145" s="422">
        <v>0</v>
      </c>
      <c r="M145" s="99">
        <v>0</v>
      </c>
      <c r="N145" s="422">
        <v>0</v>
      </c>
      <c r="O145" s="99">
        <v>0</v>
      </c>
      <c r="P145" s="99">
        <v>0.1239</v>
      </c>
    </row>
    <row r="146" spans="3:16" x14ac:dyDescent="0.3">
      <c r="C146" s="37" t="s">
        <v>1012</v>
      </c>
      <c r="D146" s="239">
        <v>1</v>
      </c>
      <c r="E146" s="33">
        <v>43738</v>
      </c>
      <c r="F146" s="104">
        <v>2.2419999999999999E-2</v>
      </c>
      <c r="G146" s="99">
        <v>2.2419999999999999E-2</v>
      </c>
      <c r="H146" s="99">
        <v>0</v>
      </c>
      <c r="I146" s="33">
        <v>56522</v>
      </c>
      <c r="J146" s="422">
        <v>1.5</v>
      </c>
      <c r="K146" s="99">
        <v>33.5</v>
      </c>
      <c r="L146" s="422">
        <v>0</v>
      </c>
      <c r="M146" s="99">
        <v>0</v>
      </c>
      <c r="N146" s="422">
        <v>0</v>
      </c>
      <c r="O146" s="99">
        <v>0</v>
      </c>
      <c r="P146" s="99">
        <v>2.2419999999999999E-2</v>
      </c>
    </row>
    <row r="147" spans="3:16" x14ac:dyDescent="0.3">
      <c r="C147" s="37" t="s">
        <v>1013</v>
      </c>
      <c r="D147" s="239">
        <v>1</v>
      </c>
      <c r="E147" s="33">
        <v>43738</v>
      </c>
      <c r="F147" s="1443">
        <v>1.8409999999999999E-2</v>
      </c>
      <c r="G147" s="1077">
        <v>1.8409999999999999E-2</v>
      </c>
      <c r="H147" s="1077">
        <v>0</v>
      </c>
      <c r="I147" s="1076">
        <v>56522</v>
      </c>
      <c r="J147" s="422">
        <v>1.5</v>
      </c>
      <c r="K147" s="1077">
        <v>33.5</v>
      </c>
      <c r="L147" s="872">
        <v>0</v>
      </c>
      <c r="M147" s="1077">
        <v>0</v>
      </c>
      <c r="N147" s="422">
        <v>0</v>
      </c>
      <c r="O147" s="99">
        <v>0</v>
      </c>
      <c r="P147" s="99">
        <v>1.8409999999999999E-2</v>
      </c>
    </row>
    <row r="148" spans="3:16" x14ac:dyDescent="0.3">
      <c r="C148" s="363" t="s">
        <v>1027</v>
      </c>
      <c r="D148" s="239">
        <v>4</v>
      </c>
      <c r="E148" s="1442">
        <v>43008</v>
      </c>
      <c r="F148" s="502">
        <v>3.4349999999999999E-2</v>
      </c>
      <c r="G148" s="502">
        <v>3.4349999999999999E-2</v>
      </c>
      <c r="H148" s="99">
        <v>0</v>
      </c>
      <c r="I148" s="33">
        <v>55792</v>
      </c>
      <c r="J148" s="422">
        <v>3.5</v>
      </c>
      <c r="K148" s="99">
        <v>31.5</v>
      </c>
      <c r="L148" s="872">
        <v>0</v>
      </c>
      <c r="M148" s="1077">
        <v>0</v>
      </c>
      <c r="N148" s="422">
        <v>0</v>
      </c>
      <c r="O148" s="99">
        <v>0</v>
      </c>
      <c r="P148" s="99">
        <v>3.4349999999999999E-2</v>
      </c>
    </row>
    <row r="149" spans="3:16" x14ac:dyDescent="0.3">
      <c r="C149" s="363" t="s">
        <v>1055</v>
      </c>
      <c r="D149" s="239">
        <v>3</v>
      </c>
      <c r="E149" s="1442">
        <v>43738</v>
      </c>
      <c r="F149" s="502">
        <v>2.1239999999999998E-2</v>
      </c>
      <c r="G149" s="502">
        <v>2.1239999999999998E-2</v>
      </c>
      <c r="H149" s="502">
        <v>0</v>
      </c>
      <c r="I149" s="33">
        <v>56522</v>
      </c>
      <c r="J149" s="422">
        <v>1.5</v>
      </c>
      <c r="K149" s="99">
        <v>33.5</v>
      </c>
      <c r="L149" s="422">
        <v>0</v>
      </c>
      <c r="M149" s="99">
        <v>0</v>
      </c>
      <c r="N149" s="422">
        <v>0</v>
      </c>
      <c r="O149" s="99">
        <v>0</v>
      </c>
      <c r="P149" s="99">
        <v>2.1239999999999998E-2</v>
      </c>
    </row>
    <row r="150" spans="3:16" x14ac:dyDescent="0.3">
      <c r="C150" s="37" t="s">
        <v>1065</v>
      </c>
      <c r="D150" s="239">
        <v>3</v>
      </c>
      <c r="E150" s="1442">
        <v>43738</v>
      </c>
      <c r="F150" s="502">
        <v>6.0359999999999988E-3</v>
      </c>
      <c r="G150" s="502">
        <v>6.0359999999999988E-3</v>
      </c>
      <c r="H150" s="502">
        <v>0</v>
      </c>
      <c r="I150" s="33">
        <v>56522</v>
      </c>
      <c r="J150" s="422">
        <v>1.5</v>
      </c>
      <c r="K150" s="99">
        <v>33.5</v>
      </c>
      <c r="L150" s="422">
        <v>0</v>
      </c>
      <c r="M150" s="99">
        <v>0</v>
      </c>
      <c r="N150" s="422">
        <v>0</v>
      </c>
      <c r="O150" s="99">
        <v>0</v>
      </c>
      <c r="P150" s="99">
        <v>6.0359999999999988E-3</v>
      </c>
    </row>
    <row r="151" spans="3:16" ht="15.6" x14ac:dyDescent="0.3">
      <c r="C151" s="934" t="s">
        <v>1012</v>
      </c>
      <c r="D151" s="239">
        <v>1</v>
      </c>
      <c r="E151" s="1442">
        <v>43738</v>
      </c>
      <c r="F151" s="1073">
        <v>2.2419999999999999E-2</v>
      </c>
      <c r="G151" s="1081">
        <v>2.2419999999999999E-2</v>
      </c>
      <c r="H151" s="1081">
        <v>0</v>
      </c>
      <c r="I151" s="33">
        <v>56522</v>
      </c>
      <c r="J151" s="422">
        <v>1.5</v>
      </c>
      <c r="K151" s="99">
        <v>33.5</v>
      </c>
      <c r="L151" s="422">
        <v>0</v>
      </c>
      <c r="M151" s="99">
        <v>0</v>
      </c>
      <c r="N151" s="422">
        <v>0</v>
      </c>
      <c r="O151" s="99">
        <v>0</v>
      </c>
      <c r="P151" s="99">
        <v>2.2419999999999999E-2</v>
      </c>
    </row>
    <row r="152" spans="3:16" x14ac:dyDescent="0.3">
      <c r="C152" s="37" t="s">
        <v>1028</v>
      </c>
      <c r="D152" s="239">
        <v>4</v>
      </c>
      <c r="E152" s="33">
        <v>43008</v>
      </c>
      <c r="F152" s="502">
        <v>2.5464799999999999E-2</v>
      </c>
      <c r="G152" s="99">
        <v>2.5464799999999999E-2</v>
      </c>
      <c r="H152" s="99">
        <v>0</v>
      </c>
      <c r="I152" s="33">
        <v>55792</v>
      </c>
      <c r="J152" s="422">
        <v>3.5</v>
      </c>
      <c r="K152" s="99">
        <v>31.5</v>
      </c>
      <c r="L152" s="422">
        <v>0</v>
      </c>
      <c r="M152" s="99">
        <v>0</v>
      </c>
      <c r="N152" s="422">
        <v>0</v>
      </c>
      <c r="O152" s="99">
        <v>0</v>
      </c>
      <c r="P152" s="99">
        <v>2.5464799999999999E-2</v>
      </c>
    </row>
    <row r="153" spans="3:16" x14ac:dyDescent="0.3">
      <c r="C153" s="37" t="s">
        <v>1882</v>
      </c>
      <c r="D153" s="239">
        <v>4</v>
      </c>
      <c r="E153" s="33">
        <v>43008</v>
      </c>
      <c r="F153" s="502">
        <v>3.2426400000000001E-2</v>
      </c>
      <c r="G153" s="99">
        <v>3.2426400000000001E-2</v>
      </c>
      <c r="H153" s="99">
        <v>0</v>
      </c>
      <c r="I153" s="33">
        <v>55792</v>
      </c>
      <c r="J153" s="422">
        <v>3.5</v>
      </c>
      <c r="K153" s="99">
        <v>31.5</v>
      </c>
      <c r="L153" s="422">
        <v>0</v>
      </c>
      <c r="M153" s="99">
        <v>0</v>
      </c>
      <c r="N153" s="422">
        <v>0</v>
      </c>
      <c r="O153" s="99">
        <v>0</v>
      </c>
      <c r="P153" s="99">
        <v>3.2426400000000001E-2</v>
      </c>
    </row>
    <row r="154" spans="3:16" x14ac:dyDescent="0.3">
      <c r="C154" s="363" t="s">
        <v>1055</v>
      </c>
      <c r="D154" s="239">
        <v>3</v>
      </c>
      <c r="E154" s="33">
        <v>43738</v>
      </c>
      <c r="F154" s="502">
        <v>2.1239999999999998E-2</v>
      </c>
      <c r="G154" s="99">
        <v>2.1239999999999998E-2</v>
      </c>
      <c r="H154" s="99">
        <v>0</v>
      </c>
      <c r="I154" s="33">
        <v>56522</v>
      </c>
      <c r="J154" s="422">
        <v>1.5</v>
      </c>
      <c r="K154" s="99">
        <v>33.5</v>
      </c>
      <c r="L154" s="422">
        <v>0</v>
      </c>
      <c r="M154" s="99">
        <v>0</v>
      </c>
      <c r="N154" s="422">
        <v>0</v>
      </c>
      <c r="O154" s="99">
        <v>0</v>
      </c>
      <c r="P154" s="99">
        <v>2.1239999999999998E-2</v>
      </c>
    </row>
    <row r="155" spans="3:16" x14ac:dyDescent="0.3">
      <c r="C155" s="37" t="s">
        <v>1065</v>
      </c>
      <c r="D155" s="239">
        <v>17</v>
      </c>
      <c r="E155" s="33">
        <v>43738</v>
      </c>
      <c r="F155" s="502">
        <v>3.4203999999999998E-2</v>
      </c>
      <c r="G155" s="99">
        <v>3.4203999999999998E-2</v>
      </c>
      <c r="H155" s="99">
        <v>0</v>
      </c>
      <c r="I155" s="33">
        <v>56522</v>
      </c>
      <c r="J155" s="422">
        <v>1.5</v>
      </c>
      <c r="K155" s="99">
        <v>33.5</v>
      </c>
      <c r="L155" s="422">
        <v>0</v>
      </c>
      <c r="M155" s="99">
        <v>0</v>
      </c>
      <c r="N155" s="422">
        <v>0</v>
      </c>
      <c r="O155" s="99">
        <v>0</v>
      </c>
      <c r="P155" s="99">
        <v>3.4203999999999998E-2</v>
      </c>
    </row>
    <row r="156" spans="3:16" x14ac:dyDescent="0.3">
      <c r="C156" s="37" t="s">
        <v>1066</v>
      </c>
      <c r="D156" s="239">
        <v>5</v>
      </c>
      <c r="E156" s="33">
        <v>43738</v>
      </c>
      <c r="F156" s="502">
        <v>3.764E-3</v>
      </c>
      <c r="G156" s="99">
        <v>3.764E-3</v>
      </c>
      <c r="H156" s="99">
        <v>0</v>
      </c>
      <c r="I156" s="33">
        <v>56522</v>
      </c>
      <c r="J156" s="422">
        <v>1.5</v>
      </c>
      <c r="K156" s="99">
        <v>33.5</v>
      </c>
      <c r="L156" s="422">
        <v>0</v>
      </c>
      <c r="M156" s="99">
        <v>0</v>
      </c>
      <c r="N156" s="422">
        <v>0</v>
      </c>
      <c r="O156" s="99">
        <v>0</v>
      </c>
      <c r="P156" s="99">
        <v>3.764E-3</v>
      </c>
    </row>
    <row r="157" spans="3:16" x14ac:dyDescent="0.3">
      <c r="C157" s="1576" t="s">
        <v>1066</v>
      </c>
      <c r="D157" s="239">
        <v>8</v>
      </c>
      <c r="E157" s="33">
        <v>44524</v>
      </c>
      <c r="F157" s="502">
        <v>6.5846666666666666E-3</v>
      </c>
      <c r="G157" s="99">
        <v>0</v>
      </c>
      <c r="H157" s="99">
        <v>0</v>
      </c>
      <c r="I157" s="33">
        <v>57308</v>
      </c>
      <c r="J157" s="422">
        <v>0</v>
      </c>
      <c r="K157" s="99">
        <v>35</v>
      </c>
      <c r="L157" s="422">
        <v>0</v>
      </c>
      <c r="M157" s="99">
        <v>0</v>
      </c>
      <c r="N157" s="422">
        <v>0</v>
      </c>
      <c r="O157" s="99">
        <v>0</v>
      </c>
      <c r="P157" s="99">
        <v>6.5846666666666666E-3</v>
      </c>
    </row>
    <row r="158" spans="3:16" x14ac:dyDescent="0.3">
      <c r="C158" s="37"/>
      <c r="D158" s="239"/>
      <c r="E158" s="33"/>
      <c r="F158" s="502"/>
      <c r="G158" s="99"/>
      <c r="H158" s="99"/>
      <c r="I158" s="33"/>
      <c r="J158" s="422"/>
      <c r="K158" s="99"/>
      <c r="L158" s="422"/>
      <c r="M158" s="99"/>
      <c r="N158" s="422"/>
      <c r="O158" s="99"/>
      <c r="P158" s="99"/>
    </row>
    <row r="159" spans="3:16" x14ac:dyDescent="0.3">
      <c r="C159" s="37"/>
      <c r="D159" s="239"/>
      <c r="E159" s="33"/>
      <c r="F159" s="99"/>
      <c r="G159" s="99"/>
      <c r="H159" s="99"/>
      <c r="I159" s="33"/>
      <c r="J159" s="422"/>
      <c r="K159" s="99"/>
      <c r="L159" s="422"/>
      <c r="M159" s="99"/>
      <c r="N159" s="422"/>
      <c r="O159" s="99"/>
      <c r="P159" s="99"/>
    </row>
    <row r="162" spans="3:20" x14ac:dyDescent="0.3">
      <c r="T162" s="104">
        <v>0</v>
      </c>
    </row>
    <row r="163" spans="3:20" x14ac:dyDescent="0.3">
      <c r="J163" s="105"/>
      <c r="T163" s="104" t="e">
        <v>#REF!</v>
      </c>
    </row>
    <row r="164" spans="3:20" x14ac:dyDescent="0.3">
      <c r="C164" s="40" t="s">
        <v>10</v>
      </c>
      <c r="D164" s="41"/>
      <c r="E164" s="40"/>
      <c r="F164" s="106">
        <v>84.102551654666726</v>
      </c>
      <c r="G164" s="106">
        <v>72.082819159187167</v>
      </c>
      <c r="H164" s="106">
        <v>11.807827828812894</v>
      </c>
      <c r="I164" s="106"/>
      <c r="J164" s="106"/>
      <c r="K164" s="106"/>
      <c r="L164" s="106"/>
      <c r="M164" s="106"/>
      <c r="N164" s="106">
        <v>3.1297295967609209</v>
      </c>
      <c r="O164" s="106">
        <v>14.937557425573816</v>
      </c>
      <c r="P164" s="106">
        <v>69.164994229092926</v>
      </c>
      <c r="T164" s="104" t="e">
        <v>#REF!</v>
      </c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AA158"/>
  <sheetViews>
    <sheetView zoomScale="55" zoomScaleNormal="55" zoomScaleSheetLayoutView="70" workbookViewId="0">
      <selection activeCell="T149" sqref="T149"/>
    </sheetView>
  </sheetViews>
  <sheetFormatPr defaultColWidth="42.88671875" defaultRowHeight="13.2" x14ac:dyDescent="0.3"/>
  <cols>
    <col min="1" max="1" width="5.33203125" style="8" customWidth="1"/>
    <col min="2" max="2" width="19.109375" style="8" customWidth="1"/>
    <col min="3" max="3" width="40" style="8" customWidth="1"/>
    <col min="4" max="4" width="14.5546875" style="44" customWidth="1"/>
    <col min="5" max="5" width="12.6640625" style="8" customWidth="1"/>
    <col min="6" max="6" width="12.44140625" style="104" customWidth="1" collapsed="1"/>
    <col min="7" max="7" width="15.6640625" style="104" customWidth="1"/>
    <col min="8" max="8" width="13.88671875" style="104" customWidth="1"/>
    <col min="9" max="9" width="12.6640625" style="104" customWidth="1"/>
    <col min="10" max="10" width="15" style="104" customWidth="1"/>
    <col min="11" max="11" width="18.5546875" style="104" customWidth="1"/>
    <col min="12" max="12" width="11.44140625" style="104" customWidth="1"/>
    <col min="13" max="13" width="12" style="104" customWidth="1"/>
    <col min="14" max="14" width="17" style="104" customWidth="1"/>
    <col min="15" max="15" width="14.5546875" style="104" customWidth="1"/>
    <col min="16" max="16" width="13.88671875" style="104" customWidth="1"/>
    <col min="17" max="17" width="11.33203125" style="104" customWidth="1" collapsed="1"/>
    <col min="18" max="21" width="6.109375" style="104" customWidth="1"/>
    <col min="22" max="23" width="11.109375" style="104" customWidth="1"/>
    <col min="24" max="24" width="11.6640625" style="104" customWidth="1"/>
    <col min="25" max="253" width="9.109375" style="104" customWidth="1"/>
    <col min="254" max="254" width="3.6640625" style="104" customWidth="1"/>
    <col min="255" max="255" width="19.109375" style="104" customWidth="1"/>
    <col min="256" max="16384" width="42.88671875" style="104"/>
  </cols>
  <sheetData>
    <row r="1" spans="1:27" s="8" customFormat="1" ht="12.75" x14ac:dyDescent="0.25">
      <c r="B1" s="9"/>
      <c r="C1" s="9"/>
      <c r="D1" s="44"/>
      <c r="E1" s="10"/>
      <c r="K1" s="97"/>
      <c r="L1" s="97"/>
      <c r="M1" s="97"/>
    </row>
    <row r="2" spans="1:27" s="8" customFormat="1" ht="12.75" x14ac:dyDescent="0.25">
      <c r="A2" s="17"/>
      <c r="B2" s="12" t="s">
        <v>11</v>
      </c>
      <c r="C2" s="13"/>
      <c r="D2" s="19"/>
      <c r="E2" s="14"/>
      <c r="F2" s="868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7" s="8" customFormat="1" ht="12.75" x14ac:dyDescent="0.25">
      <c r="A3" s="17"/>
      <c r="B3" s="13" t="s">
        <v>240</v>
      </c>
      <c r="C3" s="13" t="s">
        <v>326</v>
      </c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7" s="8" customFormat="1" ht="12.75" x14ac:dyDescent="0.25">
      <c r="A4" s="17"/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27" s="8" customFormat="1" ht="12.75" x14ac:dyDescent="0.25">
      <c r="A5" s="17"/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27" s="8" customFormat="1" ht="12.75" x14ac:dyDescent="0.25">
      <c r="A6" s="17"/>
      <c r="B6" s="17"/>
      <c r="C6" s="98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7" s="8" customFormat="1" ht="12.75" x14ac:dyDescent="0.25">
      <c r="A7" s="17"/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27" s="8" customFormat="1" ht="12.75" x14ac:dyDescent="0.25">
      <c r="A8" s="17"/>
      <c r="B8" s="17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27" s="238" customFormat="1" ht="60.6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27" s="8" customFormat="1" x14ac:dyDescent="0.3">
      <c r="B10" s="22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27" s="102" customFormat="1" ht="12.75" x14ac:dyDescent="0.25">
      <c r="A11" s="8"/>
      <c r="B11" s="227"/>
      <c r="C11" s="222" t="s">
        <v>327</v>
      </c>
      <c r="D11" s="239">
        <v>1</v>
      </c>
      <c r="E11" s="33">
        <v>41182</v>
      </c>
      <c r="F11" s="99">
        <v>0.10475</v>
      </c>
      <c r="G11" s="99">
        <v>6.213769999999999E-2</v>
      </c>
      <c r="H11" s="99">
        <v>4.2612300000000006E-2</v>
      </c>
      <c r="I11" s="33">
        <v>53963</v>
      </c>
      <c r="J11" s="398">
        <v>8.5</v>
      </c>
      <c r="K11" s="99">
        <v>26.5</v>
      </c>
      <c r="L11" s="99">
        <v>5.1662699999999992E-2</v>
      </c>
      <c r="M11" s="99">
        <v>5.28</v>
      </c>
      <c r="N11" s="99">
        <v>5.5307999999999998E-3</v>
      </c>
      <c r="O11" s="99">
        <v>4.8143100000000008E-2</v>
      </c>
      <c r="P11" s="99">
        <v>5.6606899999999988E-2</v>
      </c>
      <c r="R11" s="498"/>
      <c r="S11" s="498"/>
      <c r="T11" s="498"/>
      <c r="U11" s="498"/>
      <c r="V11" s="498"/>
      <c r="W11" s="498"/>
      <c r="X11" s="498"/>
      <c r="Z11" s="166"/>
      <c r="AA11" s="166"/>
    </row>
    <row r="12" spans="1:27" s="102" customFormat="1" ht="12.75" x14ac:dyDescent="0.25">
      <c r="A12" s="8"/>
      <c r="B12" s="227"/>
      <c r="C12" s="222" t="s">
        <v>327</v>
      </c>
      <c r="D12" s="239">
        <v>15</v>
      </c>
      <c r="E12" s="33">
        <v>41182</v>
      </c>
      <c r="F12" s="99">
        <v>1.57125</v>
      </c>
      <c r="G12" s="99">
        <v>0.9320655000000001</v>
      </c>
      <c r="H12" s="99">
        <v>0.63918449999999993</v>
      </c>
      <c r="I12" s="33">
        <v>53963</v>
      </c>
      <c r="J12" s="398">
        <v>8.5</v>
      </c>
      <c r="K12" s="99">
        <v>26.5</v>
      </c>
      <c r="L12" s="99">
        <v>0.77494050000000014</v>
      </c>
      <c r="M12" s="99">
        <v>5.28</v>
      </c>
      <c r="N12" s="99">
        <v>8.2962000000000008E-2</v>
      </c>
      <c r="O12" s="99">
        <v>0.72214649999999991</v>
      </c>
      <c r="P12" s="99">
        <v>0.84910350000000012</v>
      </c>
      <c r="R12" s="498"/>
      <c r="S12" s="498"/>
      <c r="T12" s="498"/>
      <c r="U12" s="498"/>
      <c r="V12" s="498"/>
      <c r="W12" s="498"/>
      <c r="X12" s="498"/>
      <c r="Z12" s="166"/>
      <c r="AA12" s="166"/>
    </row>
    <row r="13" spans="1:27" s="102" customFormat="1" ht="12.75" x14ac:dyDescent="0.25">
      <c r="A13" s="8"/>
      <c r="B13" s="227"/>
      <c r="C13" s="222" t="s">
        <v>479</v>
      </c>
      <c r="D13" s="239">
        <v>6</v>
      </c>
      <c r="E13" s="33">
        <v>41182</v>
      </c>
      <c r="F13" s="99">
        <v>2.2080000000000002E-2</v>
      </c>
      <c r="G13" s="99">
        <v>1.3097856000000001E-2</v>
      </c>
      <c r="H13" s="99">
        <v>8.9821440000000009E-3</v>
      </c>
      <c r="I13" s="33">
        <v>53963</v>
      </c>
      <c r="J13" s="398">
        <v>8.5</v>
      </c>
      <c r="K13" s="99">
        <v>26.5</v>
      </c>
      <c r="L13" s="99">
        <v>1.0889856000000003E-2</v>
      </c>
      <c r="M13" s="99">
        <v>5.28</v>
      </c>
      <c r="N13" s="99">
        <v>1.1658240000000002E-3</v>
      </c>
      <c r="O13" s="99">
        <v>1.0147968E-2</v>
      </c>
      <c r="P13" s="99">
        <v>1.1932032000000002E-2</v>
      </c>
      <c r="R13" s="498"/>
      <c r="S13" s="498"/>
      <c r="T13" s="498"/>
      <c r="U13" s="498"/>
      <c r="V13" s="498"/>
      <c r="W13" s="498"/>
      <c r="X13" s="498"/>
      <c r="Z13" s="166"/>
      <c r="AA13" s="166"/>
    </row>
    <row r="14" spans="1:27" s="102" customFormat="1" ht="12.75" x14ac:dyDescent="0.25">
      <c r="A14" s="8"/>
      <c r="B14" s="227"/>
      <c r="C14" s="222" t="s">
        <v>1053</v>
      </c>
      <c r="D14" s="239">
        <v>6</v>
      </c>
      <c r="E14" s="33">
        <v>41182</v>
      </c>
      <c r="F14" s="99">
        <v>2.2379999999999997E-2</v>
      </c>
      <c r="G14" s="99">
        <v>1.3275815999999999E-2</v>
      </c>
      <c r="H14" s="99">
        <v>9.1041839999999978E-3</v>
      </c>
      <c r="I14" s="33">
        <v>53963</v>
      </c>
      <c r="J14" s="398">
        <v>8.5</v>
      </c>
      <c r="K14" s="99">
        <v>26.5</v>
      </c>
      <c r="L14" s="99">
        <v>1.1037815999999999E-2</v>
      </c>
      <c r="M14" s="99">
        <v>5.28</v>
      </c>
      <c r="N14" s="99">
        <v>1.1816639999999998E-3</v>
      </c>
      <c r="O14" s="99">
        <v>1.0285847999999997E-2</v>
      </c>
      <c r="P14" s="99">
        <v>1.2094152E-2</v>
      </c>
      <c r="R14" s="498"/>
      <c r="S14" s="498"/>
      <c r="T14" s="498"/>
      <c r="U14" s="498"/>
      <c r="V14" s="498"/>
      <c r="W14" s="498"/>
      <c r="X14" s="498"/>
      <c r="Z14" s="166"/>
      <c r="AA14" s="166"/>
    </row>
    <row r="15" spans="1:27" s="102" customFormat="1" ht="12.75" x14ac:dyDescent="0.25">
      <c r="A15" s="8"/>
      <c r="B15" s="227"/>
      <c r="C15" s="222" t="s">
        <v>1080</v>
      </c>
      <c r="D15" s="239">
        <v>30</v>
      </c>
      <c r="E15" s="33">
        <v>41182</v>
      </c>
      <c r="F15" s="99">
        <v>9.9599999999999994E-2</v>
      </c>
      <c r="G15" s="99">
        <v>5.9082719999999991E-2</v>
      </c>
      <c r="H15" s="99">
        <v>4.0517280000000003E-2</v>
      </c>
      <c r="I15" s="33">
        <v>53963</v>
      </c>
      <c r="J15" s="398">
        <v>8.5</v>
      </c>
      <c r="K15" s="99">
        <v>26.5</v>
      </c>
      <c r="L15" s="99">
        <v>4.9122719999999995E-2</v>
      </c>
      <c r="M15" s="99">
        <v>5.28</v>
      </c>
      <c r="N15" s="99">
        <v>5.2588800000000005E-3</v>
      </c>
      <c r="O15" s="99">
        <v>4.5776160000000003E-2</v>
      </c>
      <c r="P15" s="99">
        <v>5.3823839999999991E-2</v>
      </c>
      <c r="R15" s="498"/>
      <c r="S15" s="498"/>
      <c r="T15" s="498"/>
      <c r="U15" s="498"/>
      <c r="V15" s="498"/>
      <c r="W15" s="498"/>
      <c r="X15" s="498"/>
      <c r="Z15" s="166"/>
      <c r="AA15" s="166"/>
    </row>
    <row r="16" spans="1:27" s="102" customFormat="1" ht="12.75" x14ac:dyDescent="0.25">
      <c r="A16" s="8"/>
      <c r="B16" s="227"/>
      <c r="C16" s="37" t="s">
        <v>327</v>
      </c>
      <c r="D16" s="239">
        <v>7</v>
      </c>
      <c r="E16" s="33">
        <v>41912</v>
      </c>
      <c r="F16" s="99">
        <v>0.87363500000000005</v>
      </c>
      <c r="G16" s="99">
        <v>0.58114200199999999</v>
      </c>
      <c r="H16" s="99">
        <v>0.29249299800000006</v>
      </c>
      <c r="I16" s="33">
        <v>54693</v>
      </c>
      <c r="J16" s="398">
        <v>6.5</v>
      </c>
      <c r="K16" s="99">
        <v>28.5</v>
      </c>
      <c r="L16" s="99">
        <v>0.49377850199999995</v>
      </c>
      <c r="M16" s="99">
        <v>5.28</v>
      </c>
      <c r="N16" s="99">
        <v>4.6127928000000006E-2</v>
      </c>
      <c r="O16" s="99">
        <v>0.33862092600000004</v>
      </c>
      <c r="P16" s="99">
        <v>0.53501407400000001</v>
      </c>
      <c r="R16" s="498"/>
      <c r="S16" s="498"/>
      <c r="T16" s="498"/>
      <c r="U16" s="498"/>
      <c r="V16" s="498"/>
      <c r="W16" s="498"/>
      <c r="X16" s="498"/>
      <c r="Z16" s="166"/>
      <c r="AA16" s="166"/>
    </row>
    <row r="17" spans="1:27" s="102" customFormat="1" ht="12.75" x14ac:dyDescent="0.25">
      <c r="A17" s="8"/>
      <c r="B17" s="227"/>
      <c r="C17" s="37" t="s">
        <v>1028</v>
      </c>
      <c r="D17" s="239">
        <v>50</v>
      </c>
      <c r="E17" s="33">
        <v>41182</v>
      </c>
      <c r="F17" s="99">
        <v>0.26400000000000001</v>
      </c>
      <c r="G17" s="99">
        <v>0.15660479999999999</v>
      </c>
      <c r="H17" s="99">
        <v>0.10739520000000001</v>
      </c>
      <c r="I17" s="33">
        <v>53963</v>
      </c>
      <c r="J17" s="398">
        <v>8.5</v>
      </c>
      <c r="K17" s="99">
        <v>26.5</v>
      </c>
      <c r="L17" s="99">
        <v>0.13020480000000001</v>
      </c>
      <c r="M17" s="99">
        <v>5.28</v>
      </c>
      <c r="N17" s="99">
        <v>1.3939200000000001E-2</v>
      </c>
      <c r="O17" s="99">
        <v>0.12133440000000001</v>
      </c>
      <c r="P17" s="99">
        <v>0.1426656</v>
      </c>
      <c r="Q17" s="498"/>
      <c r="R17" s="498"/>
      <c r="S17" s="498"/>
      <c r="T17" s="498"/>
      <c r="U17" s="498"/>
      <c r="V17" s="498"/>
      <c r="W17" s="498"/>
      <c r="X17" s="498"/>
      <c r="Z17" s="166"/>
      <c r="AA17" s="166"/>
    </row>
    <row r="18" spans="1:27" ht="12.75" x14ac:dyDescent="0.25">
      <c r="C18" s="37" t="s">
        <v>1028</v>
      </c>
      <c r="D18" s="239">
        <v>8</v>
      </c>
      <c r="E18" s="33">
        <v>41912</v>
      </c>
      <c r="F18" s="99">
        <v>4.8090000000000001E-2</v>
      </c>
      <c r="G18" s="99">
        <v>3.1989468E-2</v>
      </c>
      <c r="H18" s="99">
        <v>1.6100532000000001E-2</v>
      </c>
      <c r="I18" s="33">
        <v>54693</v>
      </c>
      <c r="J18" s="398">
        <v>6.5</v>
      </c>
      <c r="K18" s="99">
        <v>28.5</v>
      </c>
      <c r="L18" s="99">
        <v>2.7180467999999999E-2</v>
      </c>
      <c r="M18" s="99">
        <v>5.28</v>
      </c>
      <c r="N18" s="99">
        <v>2.5391520000000002E-3</v>
      </c>
      <c r="O18" s="99">
        <v>1.8639684E-2</v>
      </c>
      <c r="P18" s="99">
        <v>2.9450316000000001E-2</v>
      </c>
      <c r="Q18" s="498"/>
      <c r="R18" s="498"/>
      <c r="S18" s="498"/>
      <c r="T18" s="498"/>
      <c r="U18" s="498"/>
      <c r="V18" s="498"/>
      <c r="W18" s="498"/>
      <c r="X18" s="498"/>
      <c r="Y18" s="102"/>
      <c r="Z18" s="166"/>
      <c r="AA18" s="166"/>
    </row>
    <row r="19" spans="1:27" ht="12.75" x14ac:dyDescent="0.25">
      <c r="C19" s="37" t="s">
        <v>1044</v>
      </c>
      <c r="D19" s="239">
        <v>1</v>
      </c>
      <c r="E19" s="33">
        <v>41182</v>
      </c>
      <c r="F19" s="99">
        <v>2.5000000000000001E-3</v>
      </c>
      <c r="G19" s="99">
        <v>1.4830000000000002E-3</v>
      </c>
      <c r="H19" s="99">
        <v>1.0169999999999999E-3</v>
      </c>
      <c r="I19" s="33">
        <v>53963</v>
      </c>
      <c r="J19" s="398">
        <v>8.5</v>
      </c>
      <c r="K19" s="99">
        <v>26.5</v>
      </c>
      <c r="L19" s="99">
        <v>1.2330000000000004E-3</v>
      </c>
      <c r="M19" s="99">
        <v>5.28</v>
      </c>
      <c r="N19" s="99">
        <v>1.3200000000000001E-4</v>
      </c>
      <c r="O19" s="99">
        <v>1.1489999999999998E-3</v>
      </c>
      <c r="P19" s="99">
        <v>1.3510000000000002E-3</v>
      </c>
      <c r="R19" s="498"/>
      <c r="S19" s="498"/>
      <c r="T19" s="498"/>
      <c r="U19" s="498"/>
      <c r="V19" s="498"/>
      <c r="W19" s="498"/>
      <c r="X19" s="498"/>
      <c r="Y19" s="102"/>
      <c r="Z19" s="166"/>
      <c r="AA19" s="166"/>
    </row>
    <row r="20" spans="1:27" ht="12.75" x14ac:dyDescent="0.25">
      <c r="C20" s="37" t="s">
        <v>1046</v>
      </c>
      <c r="D20" s="239">
        <v>3</v>
      </c>
      <c r="E20" s="33">
        <v>41912</v>
      </c>
      <c r="F20" s="99">
        <v>9.2999190000000002E-3</v>
      </c>
      <c r="G20" s="99">
        <v>6.1863061188000001E-3</v>
      </c>
      <c r="H20" s="99">
        <v>3.1136128812000001E-3</v>
      </c>
      <c r="I20" s="33">
        <v>54693</v>
      </c>
      <c r="J20" s="398">
        <v>6.5</v>
      </c>
      <c r="K20" s="99">
        <v>28.5</v>
      </c>
      <c r="L20" s="99">
        <v>5.2563142188000005E-3</v>
      </c>
      <c r="M20" s="99">
        <v>5.28</v>
      </c>
      <c r="N20" s="99">
        <v>4.9103572320000001E-4</v>
      </c>
      <c r="O20" s="99">
        <v>3.6046486043999999E-3</v>
      </c>
      <c r="P20" s="99">
        <v>5.6952703956000003E-3</v>
      </c>
      <c r="R20" s="498"/>
      <c r="S20" s="498"/>
      <c r="T20" s="498"/>
      <c r="U20" s="498"/>
      <c r="V20" s="498"/>
      <c r="W20" s="498"/>
      <c r="X20" s="498"/>
      <c r="Y20" s="102"/>
      <c r="Z20" s="166"/>
      <c r="AA20" s="166"/>
    </row>
    <row r="21" spans="1:27" ht="12.75" x14ac:dyDescent="0.25">
      <c r="C21" s="37" t="s">
        <v>479</v>
      </c>
      <c r="D21" s="239">
        <v>3</v>
      </c>
      <c r="E21" s="33">
        <v>41182</v>
      </c>
      <c r="F21" s="99">
        <v>1.1039999999999999E-2</v>
      </c>
      <c r="G21" s="99">
        <v>6.548927999999999E-3</v>
      </c>
      <c r="H21" s="99">
        <v>4.4910720000000005E-3</v>
      </c>
      <c r="I21" s="33">
        <v>53963</v>
      </c>
      <c r="J21" s="398">
        <v>8.5</v>
      </c>
      <c r="K21" s="99">
        <v>26.5</v>
      </c>
      <c r="L21" s="99">
        <v>5.4449279999999999E-3</v>
      </c>
      <c r="M21" s="99">
        <v>5.28</v>
      </c>
      <c r="N21" s="99">
        <v>5.8291199999999999E-4</v>
      </c>
      <c r="O21" s="99">
        <v>5.0739840000000001E-3</v>
      </c>
      <c r="P21" s="99">
        <v>5.9660159999999993E-3</v>
      </c>
      <c r="R21" s="498"/>
      <c r="S21" s="498"/>
      <c r="T21" s="498"/>
      <c r="U21" s="498"/>
      <c r="V21" s="498"/>
      <c r="W21" s="498"/>
      <c r="X21" s="498"/>
      <c r="Y21" s="102"/>
      <c r="Z21" s="166"/>
      <c r="AA21" s="166"/>
    </row>
    <row r="22" spans="1:27" ht="12.75" x14ac:dyDescent="0.25">
      <c r="C22" s="37" t="s">
        <v>1048</v>
      </c>
      <c r="D22" s="239">
        <v>15</v>
      </c>
      <c r="E22" s="33">
        <v>41182</v>
      </c>
      <c r="F22" s="99">
        <v>5.9549999999999999E-2</v>
      </c>
      <c r="G22" s="99">
        <v>3.5325060000000005E-2</v>
      </c>
      <c r="H22" s="99">
        <v>2.4224939999999997E-2</v>
      </c>
      <c r="I22" s="33">
        <v>53963</v>
      </c>
      <c r="J22" s="398">
        <v>8.5</v>
      </c>
      <c r="K22" s="99">
        <v>26.5</v>
      </c>
      <c r="L22" s="99">
        <v>2.937006E-2</v>
      </c>
      <c r="M22" s="99">
        <v>5.28</v>
      </c>
      <c r="N22" s="99">
        <v>3.14424E-3</v>
      </c>
      <c r="O22" s="99">
        <v>2.7369179999999996E-2</v>
      </c>
      <c r="P22" s="99">
        <v>3.2180819999999999E-2</v>
      </c>
      <c r="Q22" s="498"/>
      <c r="R22" s="498"/>
      <c r="S22" s="498"/>
      <c r="T22" s="498"/>
      <c r="U22" s="498"/>
      <c r="V22" s="498"/>
      <c r="W22" s="498"/>
      <c r="X22" s="498"/>
      <c r="Y22" s="102"/>
      <c r="Z22" s="166"/>
      <c r="AA22" s="166"/>
    </row>
    <row r="23" spans="1:27" ht="12.75" x14ac:dyDescent="0.25">
      <c r="C23" s="37" t="s">
        <v>1052</v>
      </c>
      <c r="D23" s="239">
        <v>9</v>
      </c>
      <c r="E23" s="33">
        <v>41912</v>
      </c>
      <c r="F23" s="99">
        <v>2.7899757000000001E-2</v>
      </c>
      <c r="G23" s="99">
        <v>1.85589183564E-2</v>
      </c>
      <c r="H23" s="99">
        <v>9.3408386436000003E-3</v>
      </c>
      <c r="I23" s="33">
        <v>54693</v>
      </c>
      <c r="J23" s="398">
        <v>6.5</v>
      </c>
      <c r="K23" s="99">
        <v>28.5</v>
      </c>
      <c r="L23" s="99">
        <v>1.5768942656400001E-2</v>
      </c>
      <c r="M23" s="99">
        <v>5.28</v>
      </c>
      <c r="N23" s="99">
        <v>1.4731071696E-3</v>
      </c>
      <c r="O23" s="99">
        <v>1.0813945813200001E-2</v>
      </c>
      <c r="P23" s="99">
        <v>1.7085811186799998E-2</v>
      </c>
      <c r="Q23" s="498"/>
      <c r="R23" s="498"/>
      <c r="S23" s="498"/>
      <c r="T23" s="498"/>
      <c r="U23" s="498"/>
      <c r="V23" s="498"/>
      <c r="W23" s="498"/>
      <c r="X23" s="498"/>
      <c r="Y23" s="102"/>
      <c r="Z23" s="166"/>
      <c r="AA23" s="166"/>
    </row>
    <row r="24" spans="1:27" ht="12.75" x14ac:dyDescent="0.25">
      <c r="C24" s="37" t="s">
        <v>1053</v>
      </c>
      <c r="D24" s="239">
        <v>12</v>
      </c>
      <c r="E24" s="33">
        <v>41182</v>
      </c>
      <c r="F24" s="99">
        <v>4.4760000000000001E-2</v>
      </c>
      <c r="G24" s="99">
        <v>2.6551632000000002E-2</v>
      </c>
      <c r="H24" s="99">
        <v>1.8208367999999999E-2</v>
      </c>
      <c r="I24" s="33">
        <v>53963</v>
      </c>
      <c r="J24" s="398">
        <v>8.5</v>
      </c>
      <c r="K24" s="99">
        <v>26.5</v>
      </c>
      <c r="L24" s="99">
        <v>2.2075632000000001E-2</v>
      </c>
      <c r="M24" s="99">
        <v>5.28</v>
      </c>
      <c r="N24" s="99">
        <v>2.363328E-3</v>
      </c>
      <c r="O24" s="99">
        <v>2.0571696E-2</v>
      </c>
      <c r="P24" s="99">
        <v>2.4188304000000001E-2</v>
      </c>
      <c r="Q24" s="498"/>
      <c r="R24" s="498"/>
      <c r="S24" s="498"/>
      <c r="T24" s="498"/>
      <c r="U24" s="498"/>
      <c r="V24" s="498"/>
      <c r="W24" s="498"/>
      <c r="X24" s="498"/>
      <c r="Y24" s="102"/>
      <c r="Z24" s="166"/>
      <c r="AA24" s="166"/>
    </row>
    <row r="25" spans="1:27" ht="12.75" x14ac:dyDescent="0.25">
      <c r="C25" s="37" t="s">
        <v>1055</v>
      </c>
      <c r="D25" s="239">
        <v>18</v>
      </c>
      <c r="E25" s="33">
        <v>41912</v>
      </c>
      <c r="F25" s="99">
        <v>8.0379000000000006E-2</v>
      </c>
      <c r="G25" s="99">
        <v>5.3468110799999996E-2</v>
      </c>
      <c r="H25" s="99">
        <v>2.6910889200000006E-2</v>
      </c>
      <c r="I25" s="33">
        <v>54693</v>
      </c>
      <c r="J25" s="398">
        <v>6.5</v>
      </c>
      <c r="K25" s="99">
        <v>28.5</v>
      </c>
      <c r="L25" s="99">
        <v>4.5430210799999995E-2</v>
      </c>
      <c r="M25" s="99">
        <v>5.28</v>
      </c>
      <c r="N25" s="99">
        <v>4.2440112000000007E-3</v>
      </c>
      <c r="O25" s="99">
        <v>3.1154900400000008E-2</v>
      </c>
      <c r="P25" s="99">
        <v>4.9224099600000001E-2</v>
      </c>
      <c r="Q25" s="498"/>
      <c r="R25" s="498"/>
      <c r="S25" s="498"/>
      <c r="T25" s="498"/>
      <c r="U25" s="498"/>
      <c r="V25" s="498"/>
      <c r="W25" s="498"/>
      <c r="X25" s="498"/>
      <c r="Y25" s="102"/>
      <c r="Z25" s="166"/>
      <c r="AA25" s="166"/>
    </row>
    <row r="26" spans="1:27" ht="12.75" x14ac:dyDescent="0.25">
      <c r="C26" s="37" t="s">
        <v>1065</v>
      </c>
      <c r="D26" s="239">
        <v>116</v>
      </c>
      <c r="E26" s="33">
        <v>41912</v>
      </c>
      <c r="F26" s="99">
        <v>0.161385</v>
      </c>
      <c r="G26" s="99">
        <v>0.107353302</v>
      </c>
      <c r="H26" s="99">
        <v>5.4031698000000003E-2</v>
      </c>
      <c r="I26" s="33">
        <v>54693</v>
      </c>
      <c r="J26" s="398">
        <v>6.5</v>
      </c>
      <c r="K26" s="99">
        <v>28.5</v>
      </c>
      <c r="L26" s="99">
        <v>9.1214801999999998E-2</v>
      </c>
      <c r="M26" s="99">
        <v>5.28</v>
      </c>
      <c r="N26" s="99">
        <v>8.5211279999999993E-3</v>
      </c>
      <c r="O26" s="99">
        <v>6.2552826000000006E-2</v>
      </c>
      <c r="P26" s="99">
        <v>9.8832173999999995E-2</v>
      </c>
      <c r="Q26" s="498"/>
      <c r="R26" s="498"/>
      <c r="S26" s="498"/>
      <c r="T26" s="498"/>
      <c r="U26" s="498"/>
      <c r="V26" s="498"/>
      <c r="W26" s="498"/>
      <c r="X26" s="498"/>
      <c r="Y26" s="102"/>
      <c r="Z26" s="166"/>
      <c r="AA26" s="166"/>
    </row>
    <row r="27" spans="1:27" ht="12.75" x14ac:dyDescent="0.25">
      <c r="C27" s="37" t="s">
        <v>1066</v>
      </c>
      <c r="D27" s="239">
        <v>19</v>
      </c>
      <c r="E27" s="33">
        <v>41182</v>
      </c>
      <c r="F27" s="99">
        <v>9.6900000000000007E-3</v>
      </c>
      <c r="G27" s="99">
        <v>5.748108E-3</v>
      </c>
      <c r="H27" s="99">
        <v>3.9418920000000007E-3</v>
      </c>
      <c r="I27" s="33">
        <v>53963</v>
      </c>
      <c r="J27" s="398">
        <v>8.5</v>
      </c>
      <c r="K27" s="99">
        <v>26.5</v>
      </c>
      <c r="L27" s="99">
        <v>4.7791080000000007E-3</v>
      </c>
      <c r="M27" s="99">
        <v>5.28</v>
      </c>
      <c r="N27" s="99">
        <v>5.1163200000000004E-4</v>
      </c>
      <c r="O27" s="99">
        <v>4.4535240000000004E-3</v>
      </c>
      <c r="P27" s="99">
        <v>5.2364760000000003E-3</v>
      </c>
      <c r="Q27" s="498"/>
      <c r="R27" s="498"/>
      <c r="S27" s="498"/>
      <c r="T27" s="498"/>
      <c r="U27" s="498"/>
      <c r="V27" s="498"/>
      <c r="W27" s="498"/>
      <c r="X27" s="498"/>
      <c r="Y27" s="102"/>
      <c r="Z27" s="166"/>
      <c r="AA27" s="166"/>
    </row>
    <row r="28" spans="1:27" ht="12.75" x14ac:dyDescent="0.25">
      <c r="C28" s="37" t="s">
        <v>1080</v>
      </c>
      <c r="D28" s="239">
        <v>31</v>
      </c>
      <c r="E28" s="33">
        <v>41182</v>
      </c>
      <c r="F28" s="99">
        <v>0.10292</v>
      </c>
      <c r="G28" s="99">
        <v>6.1052143999999996E-2</v>
      </c>
      <c r="H28" s="99">
        <v>4.1867856000000002E-2</v>
      </c>
      <c r="I28" s="33">
        <v>53963</v>
      </c>
      <c r="J28" s="398">
        <v>8.5</v>
      </c>
      <c r="K28" s="99">
        <v>26.5</v>
      </c>
      <c r="L28" s="99">
        <v>5.0760144E-2</v>
      </c>
      <c r="M28" s="99">
        <v>5.28</v>
      </c>
      <c r="N28" s="99">
        <v>5.4341760000000006E-3</v>
      </c>
      <c r="O28" s="99">
        <v>4.7302032000000001E-2</v>
      </c>
      <c r="P28" s="99">
        <v>5.5617967999999997E-2</v>
      </c>
      <c r="Q28" s="498"/>
      <c r="R28" s="498"/>
      <c r="S28" s="498"/>
      <c r="T28" s="498"/>
      <c r="U28" s="498"/>
      <c r="V28" s="498"/>
      <c r="W28" s="498"/>
      <c r="X28" s="498"/>
      <c r="Y28" s="102"/>
      <c r="Z28" s="166"/>
      <c r="AA28" s="166"/>
    </row>
    <row r="29" spans="1:27" ht="12.75" x14ac:dyDescent="0.25">
      <c r="C29" s="37" t="s">
        <v>327</v>
      </c>
      <c r="D29" s="239">
        <v>12</v>
      </c>
      <c r="E29" s="33">
        <v>42277</v>
      </c>
      <c r="F29" s="99">
        <v>1.494912</v>
      </c>
      <c r="G29" s="99">
        <v>1.0607895552</v>
      </c>
      <c r="H29" s="99">
        <v>0.43412244480000006</v>
      </c>
      <c r="I29" s="33">
        <v>55059</v>
      </c>
      <c r="J29" s="398">
        <v>5.5</v>
      </c>
      <c r="K29" s="99">
        <v>29.5</v>
      </c>
      <c r="L29" s="99">
        <v>0.91129835520000002</v>
      </c>
      <c r="M29" s="99">
        <v>5.28</v>
      </c>
      <c r="N29" s="99">
        <v>7.8931353600000004E-2</v>
      </c>
      <c r="O29" s="99">
        <v>0.51305379840000009</v>
      </c>
      <c r="P29" s="99">
        <v>0.98185820159999992</v>
      </c>
      <c r="Q29" s="498"/>
      <c r="R29" s="498"/>
      <c r="S29" s="498"/>
      <c r="T29" s="498"/>
      <c r="U29" s="498"/>
      <c r="V29" s="498"/>
      <c r="W29" s="498"/>
      <c r="X29" s="498"/>
      <c r="Y29" s="102"/>
      <c r="Z29" s="166"/>
      <c r="AA29" s="166"/>
    </row>
    <row r="30" spans="1:27" ht="12.75" x14ac:dyDescent="0.25">
      <c r="C30" s="37" t="s">
        <v>1013</v>
      </c>
      <c r="D30" s="239">
        <v>3</v>
      </c>
      <c r="E30" s="33">
        <v>42277</v>
      </c>
      <c r="F30" s="99">
        <v>2.3699999999999999E-2</v>
      </c>
      <c r="G30" s="99">
        <v>1.6817519999999999E-2</v>
      </c>
      <c r="H30" s="99">
        <v>6.8824799999999998E-3</v>
      </c>
      <c r="I30" s="33">
        <v>55059</v>
      </c>
      <c r="J30" s="398">
        <v>5.5</v>
      </c>
      <c r="K30" s="99">
        <v>29.5</v>
      </c>
      <c r="L30" s="99">
        <v>1.4447519999999998E-2</v>
      </c>
      <c r="M30" s="99">
        <v>5.28</v>
      </c>
      <c r="N30" s="99">
        <v>1.25136E-3</v>
      </c>
      <c r="O30" s="99">
        <v>8.1338399999999998E-3</v>
      </c>
      <c r="P30" s="99">
        <v>1.5566159999999999E-2</v>
      </c>
      <c r="Q30" s="498"/>
      <c r="R30" s="498"/>
      <c r="S30" s="498"/>
      <c r="T30" s="498"/>
      <c r="U30" s="498"/>
      <c r="V30" s="498"/>
      <c r="W30" s="498"/>
      <c r="X30" s="498"/>
      <c r="Y30" s="102"/>
      <c r="Z30" s="166"/>
      <c r="AA30" s="166"/>
    </row>
    <row r="31" spans="1:27" ht="12.75" x14ac:dyDescent="0.25">
      <c r="C31" s="37" t="s">
        <v>1027</v>
      </c>
      <c r="D31" s="239">
        <v>4</v>
      </c>
      <c r="E31" s="33">
        <v>41182</v>
      </c>
      <c r="F31" s="99">
        <v>2.7480000000000001E-2</v>
      </c>
      <c r="G31" s="99">
        <v>1.6301136000000001E-2</v>
      </c>
      <c r="H31" s="99">
        <v>1.1178864E-2</v>
      </c>
      <c r="I31" s="33">
        <v>53963</v>
      </c>
      <c r="J31" s="398">
        <v>8.5</v>
      </c>
      <c r="K31" s="99">
        <v>26.5</v>
      </c>
      <c r="L31" s="99">
        <v>1.3553136E-2</v>
      </c>
      <c r="M31" s="99">
        <v>5.28</v>
      </c>
      <c r="N31" s="99">
        <v>1.450944E-3</v>
      </c>
      <c r="O31" s="99">
        <v>1.2629807999999999E-2</v>
      </c>
      <c r="P31" s="99">
        <v>1.4850192000000002E-2</v>
      </c>
      <c r="Q31" s="498"/>
      <c r="R31" s="498"/>
      <c r="S31" s="498"/>
      <c r="T31" s="498"/>
      <c r="U31" s="498"/>
      <c r="V31" s="498"/>
      <c r="W31" s="498"/>
      <c r="X31" s="498"/>
      <c r="Y31" s="102"/>
      <c r="Z31" s="166"/>
      <c r="AA31" s="166"/>
    </row>
    <row r="32" spans="1:27" ht="12.75" x14ac:dyDescent="0.25">
      <c r="C32" s="37" t="s">
        <v>1028</v>
      </c>
      <c r="D32" s="239">
        <v>1</v>
      </c>
      <c r="E32" s="33">
        <v>41912</v>
      </c>
      <c r="F32" s="99">
        <v>6.0112500000000001E-3</v>
      </c>
      <c r="G32" s="99">
        <v>3.9986835E-3</v>
      </c>
      <c r="H32" s="99">
        <v>2.0125665000000001E-3</v>
      </c>
      <c r="I32" s="33">
        <v>54693</v>
      </c>
      <c r="J32" s="398">
        <v>6.5</v>
      </c>
      <c r="K32" s="99">
        <v>28.5</v>
      </c>
      <c r="L32" s="99">
        <v>3.3975584999999999E-3</v>
      </c>
      <c r="M32" s="99">
        <v>5.28</v>
      </c>
      <c r="N32" s="99">
        <v>3.1739400000000003E-4</v>
      </c>
      <c r="O32" s="99">
        <v>2.3299605E-3</v>
      </c>
      <c r="P32" s="99">
        <v>3.6812895000000001E-3</v>
      </c>
      <c r="Q32" s="498"/>
      <c r="R32" s="498"/>
      <c r="S32" s="498"/>
      <c r="T32" s="498"/>
      <c r="U32" s="498"/>
      <c r="V32" s="498"/>
      <c r="W32" s="498"/>
      <c r="X32" s="498"/>
      <c r="Y32" s="102"/>
      <c r="Z32" s="166"/>
      <c r="AA32" s="166"/>
    </row>
    <row r="33" spans="2:27" ht="12.75" x14ac:dyDescent="0.25">
      <c r="C33" s="37" t="s">
        <v>1055</v>
      </c>
      <c r="D33" s="239">
        <v>18</v>
      </c>
      <c r="E33" s="33">
        <v>41912</v>
      </c>
      <c r="F33" s="99">
        <v>8.0379000000000006E-2</v>
      </c>
      <c r="G33" s="99">
        <v>5.3468110799999996E-2</v>
      </c>
      <c r="H33" s="99">
        <v>2.6910889200000006E-2</v>
      </c>
      <c r="I33" s="33">
        <v>54693</v>
      </c>
      <c r="J33" s="398">
        <v>6.5</v>
      </c>
      <c r="K33" s="99">
        <v>28.5</v>
      </c>
      <c r="L33" s="99">
        <v>4.5430210799999995E-2</v>
      </c>
      <c r="M33" s="99">
        <v>5.28</v>
      </c>
      <c r="N33" s="99">
        <v>4.2440112000000007E-3</v>
      </c>
      <c r="O33" s="99">
        <v>3.1154900400000008E-2</v>
      </c>
      <c r="P33" s="99">
        <v>4.9224099600000001E-2</v>
      </c>
      <c r="Q33" s="498"/>
      <c r="R33" s="498"/>
      <c r="S33" s="498"/>
      <c r="T33" s="498"/>
      <c r="U33" s="498"/>
      <c r="V33" s="498"/>
      <c r="W33" s="498"/>
      <c r="X33" s="498"/>
      <c r="Y33" s="102"/>
      <c r="Z33" s="166"/>
      <c r="AA33" s="166"/>
    </row>
    <row r="34" spans="2:27" ht="12.75" x14ac:dyDescent="0.25">
      <c r="C34" s="37" t="s">
        <v>1066</v>
      </c>
      <c r="D34" s="239">
        <v>19</v>
      </c>
      <c r="E34" s="33">
        <v>42277</v>
      </c>
      <c r="F34" s="99">
        <v>1.0383975E-2</v>
      </c>
      <c r="G34" s="99">
        <v>7.3684686600000004E-3</v>
      </c>
      <c r="H34" s="99">
        <v>3.0155063400000002E-3</v>
      </c>
      <c r="I34" s="33">
        <v>55059</v>
      </c>
      <c r="J34" s="398">
        <v>5.5</v>
      </c>
      <c r="K34" s="99">
        <v>29.5</v>
      </c>
      <c r="L34" s="99">
        <v>6.3300711600000007E-3</v>
      </c>
      <c r="M34" s="99">
        <v>5.28</v>
      </c>
      <c r="N34" s="99">
        <v>5.4827388000000001E-4</v>
      </c>
      <c r="O34" s="99">
        <v>3.5637802200000003E-3</v>
      </c>
      <c r="P34" s="99">
        <v>6.8201947800000003E-3</v>
      </c>
      <c r="Q34" s="498"/>
      <c r="R34" s="498"/>
      <c r="S34" s="498"/>
      <c r="T34" s="498"/>
      <c r="U34" s="498"/>
      <c r="V34" s="498"/>
      <c r="W34" s="498"/>
      <c r="X34" s="498"/>
      <c r="Y34" s="102"/>
      <c r="Z34" s="166"/>
      <c r="AA34" s="166"/>
    </row>
    <row r="35" spans="2:27" ht="12.75" x14ac:dyDescent="0.25">
      <c r="C35" s="37" t="s">
        <v>327</v>
      </c>
      <c r="D35" s="239">
        <v>6</v>
      </c>
      <c r="E35" s="33">
        <v>42277</v>
      </c>
      <c r="F35" s="99">
        <v>0.74745600000000001</v>
      </c>
      <c r="G35" s="99">
        <v>0.53039477759999998</v>
      </c>
      <c r="H35" s="99">
        <v>0.21706122240000003</v>
      </c>
      <c r="I35" s="33">
        <v>55061</v>
      </c>
      <c r="J35" s="398">
        <v>5.5</v>
      </c>
      <c r="K35" s="99">
        <v>29.5</v>
      </c>
      <c r="L35" s="99">
        <v>0.45564917760000001</v>
      </c>
      <c r="M35" s="99">
        <v>5.28</v>
      </c>
      <c r="N35" s="99">
        <v>3.9465676800000002E-2</v>
      </c>
      <c r="O35" s="99">
        <v>0.25652689920000005</v>
      </c>
      <c r="P35" s="99">
        <v>0.49092910079999996</v>
      </c>
      <c r="Q35" s="498"/>
      <c r="R35" s="498"/>
      <c r="S35" s="498"/>
      <c r="T35" s="498"/>
      <c r="U35" s="498"/>
      <c r="V35" s="498"/>
      <c r="W35" s="498"/>
      <c r="X35" s="498"/>
      <c r="Y35" s="102"/>
      <c r="Z35" s="166"/>
      <c r="AA35" s="166"/>
    </row>
    <row r="36" spans="2:27" ht="12.75" x14ac:dyDescent="0.25">
      <c r="C36" s="37" t="s">
        <v>1027</v>
      </c>
      <c r="D36" s="239">
        <v>20</v>
      </c>
      <c r="E36" s="33">
        <v>42277</v>
      </c>
      <c r="F36" s="99">
        <v>0.17175000000000001</v>
      </c>
      <c r="G36" s="99">
        <v>0.1218738</v>
      </c>
      <c r="H36" s="99">
        <v>4.9876200000000009E-2</v>
      </c>
      <c r="I36" s="33">
        <v>55061</v>
      </c>
      <c r="J36" s="398">
        <v>5.5</v>
      </c>
      <c r="K36" s="99">
        <v>29.5</v>
      </c>
      <c r="L36" s="99">
        <v>0.10469880000000001</v>
      </c>
      <c r="M36" s="99">
        <v>5.28</v>
      </c>
      <c r="N36" s="99">
        <v>9.0684000000000008E-3</v>
      </c>
      <c r="O36" s="99">
        <v>5.8944600000000014E-2</v>
      </c>
      <c r="P36" s="99">
        <v>0.1128054</v>
      </c>
      <c r="Q36" s="653"/>
      <c r="R36" s="498"/>
      <c r="S36" s="498"/>
      <c r="T36" s="498"/>
      <c r="U36" s="498"/>
      <c r="V36" s="498"/>
      <c r="W36" s="498"/>
      <c r="X36" s="498"/>
      <c r="Y36" s="102"/>
      <c r="Z36" s="166"/>
      <c r="AA36" s="166"/>
    </row>
    <row r="37" spans="2:27" ht="12.75" x14ac:dyDescent="0.25">
      <c r="C37" s="37" t="s">
        <v>1797</v>
      </c>
      <c r="D37" s="239">
        <v>4</v>
      </c>
      <c r="E37" s="33">
        <v>41912</v>
      </c>
      <c r="F37" s="99">
        <v>2.7480000000000001E-2</v>
      </c>
      <c r="G37" s="99">
        <v>1.8279696000000002E-2</v>
      </c>
      <c r="H37" s="99">
        <v>9.2003039999999994E-3</v>
      </c>
      <c r="I37" s="33">
        <v>54696</v>
      </c>
      <c r="J37" s="398">
        <v>6.5</v>
      </c>
      <c r="K37" s="99">
        <v>28.5</v>
      </c>
      <c r="L37" s="99">
        <v>1.5531696000000001E-2</v>
      </c>
      <c r="M37" s="99">
        <v>5.28</v>
      </c>
      <c r="N37" s="99">
        <v>1.450944E-3</v>
      </c>
      <c r="O37" s="99">
        <v>1.0651247999999999E-2</v>
      </c>
      <c r="P37" s="99">
        <v>1.6828752000000002E-2</v>
      </c>
      <c r="Q37" s="498"/>
      <c r="R37" s="498"/>
      <c r="S37" s="498"/>
      <c r="T37" s="498"/>
      <c r="U37" s="498"/>
      <c r="V37" s="498"/>
      <c r="W37" s="498"/>
      <c r="X37" s="498"/>
      <c r="Y37" s="102"/>
      <c r="Z37" s="166"/>
      <c r="AA37" s="166"/>
    </row>
    <row r="38" spans="2:27" ht="12.75" x14ac:dyDescent="0.25">
      <c r="B38" s="519"/>
      <c r="C38" s="37" t="s">
        <v>1065</v>
      </c>
      <c r="D38" s="239">
        <v>52</v>
      </c>
      <c r="E38" s="33">
        <v>42643</v>
      </c>
      <c r="F38" s="99">
        <v>7.4256000000000003E-2</v>
      </c>
      <c r="G38" s="99">
        <v>5.6612774399999996E-2</v>
      </c>
      <c r="H38" s="99">
        <v>1.7643225600000003E-2</v>
      </c>
      <c r="I38" s="33">
        <v>55426</v>
      </c>
      <c r="J38" s="398">
        <v>4.5</v>
      </c>
      <c r="K38" s="99">
        <v>30.5</v>
      </c>
      <c r="L38" s="99">
        <v>4.9187174399999992E-2</v>
      </c>
      <c r="M38" s="99">
        <v>5.28</v>
      </c>
      <c r="N38" s="99">
        <v>3.9207168000000006E-3</v>
      </c>
      <c r="O38" s="99">
        <v>2.1563942400000004E-2</v>
      </c>
      <c r="P38" s="99">
        <v>5.2692057599999995E-2</v>
      </c>
      <c r="Q38" s="498"/>
      <c r="R38" s="498"/>
      <c r="S38" s="498"/>
      <c r="T38" s="498"/>
      <c r="U38" s="498"/>
      <c r="V38" s="498"/>
      <c r="W38" s="498"/>
      <c r="X38" s="498"/>
      <c r="Y38" s="102"/>
      <c r="Z38" s="166"/>
      <c r="AA38" s="166"/>
    </row>
    <row r="39" spans="2:27" ht="12.75" x14ac:dyDescent="0.25">
      <c r="C39" s="37" t="s">
        <v>1066</v>
      </c>
      <c r="D39" s="239">
        <v>12</v>
      </c>
      <c r="E39" s="33">
        <v>42277</v>
      </c>
      <c r="F39" s="99">
        <v>6.5583000000000004E-3</v>
      </c>
      <c r="G39" s="99">
        <v>4.6537696800000002E-3</v>
      </c>
      <c r="H39" s="99">
        <v>1.9045303200000002E-3</v>
      </c>
      <c r="I39" s="33">
        <v>55060</v>
      </c>
      <c r="J39" s="398">
        <v>5.5</v>
      </c>
      <c r="K39" s="99">
        <v>29.5</v>
      </c>
      <c r="L39" s="99">
        <v>3.9979396800000006E-3</v>
      </c>
      <c r="M39" s="99">
        <v>5.28</v>
      </c>
      <c r="N39" s="99">
        <v>3.4627824000000001E-4</v>
      </c>
      <c r="O39" s="99">
        <v>2.2508085600000003E-3</v>
      </c>
      <c r="P39" s="99">
        <v>4.3074914400000001E-3</v>
      </c>
      <c r="Q39" s="498"/>
      <c r="R39" s="498"/>
      <c r="S39" s="498"/>
      <c r="T39" s="498"/>
      <c r="U39" s="498"/>
      <c r="V39" s="498"/>
      <c r="W39" s="498"/>
      <c r="X39" s="498"/>
      <c r="Y39" s="102"/>
      <c r="Z39" s="166"/>
      <c r="AA39" s="166"/>
    </row>
    <row r="40" spans="2:27" ht="12.75" x14ac:dyDescent="0.25">
      <c r="C40" s="37" t="s">
        <v>1080</v>
      </c>
      <c r="D40" s="239">
        <v>18</v>
      </c>
      <c r="E40" s="33">
        <v>42277</v>
      </c>
      <c r="F40" s="99">
        <v>5.4809999999999998E-2</v>
      </c>
      <c r="G40" s="99">
        <v>3.8893175999999995E-2</v>
      </c>
      <c r="H40" s="99">
        <v>1.5916824000000003E-2</v>
      </c>
      <c r="I40" s="33">
        <v>55061</v>
      </c>
      <c r="J40" s="398">
        <v>5.5</v>
      </c>
      <c r="K40" s="99">
        <v>29.5</v>
      </c>
      <c r="L40" s="99">
        <v>3.3412175999999995E-2</v>
      </c>
      <c r="M40" s="99">
        <v>5.28</v>
      </c>
      <c r="N40" s="99">
        <v>2.8939680000000002E-3</v>
      </c>
      <c r="O40" s="99">
        <v>1.8810792000000003E-2</v>
      </c>
      <c r="P40" s="99">
        <v>3.5999207999999991E-2</v>
      </c>
      <c r="Q40" s="498"/>
      <c r="R40" s="498"/>
      <c r="S40" s="498"/>
      <c r="T40" s="498"/>
      <c r="U40" s="498"/>
      <c r="V40" s="498"/>
      <c r="W40" s="498"/>
      <c r="X40" s="498"/>
      <c r="Y40" s="102"/>
      <c r="Z40" s="166"/>
      <c r="AA40" s="166"/>
    </row>
    <row r="41" spans="2:27" ht="12.75" x14ac:dyDescent="0.25">
      <c r="C41" s="37" t="s">
        <v>1801</v>
      </c>
      <c r="D41" s="239">
        <v>1</v>
      </c>
      <c r="E41" s="33">
        <v>42277</v>
      </c>
      <c r="F41" s="99">
        <v>7.5681450000000003</v>
      </c>
      <c r="G41" s="99">
        <v>5.3703556920000004</v>
      </c>
      <c r="H41" s="99">
        <v>2.1977893080000004</v>
      </c>
      <c r="I41" s="33">
        <v>55061</v>
      </c>
      <c r="J41" s="398">
        <v>5.5</v>
      </c>
      <c r="K41" s="99">
        <v>29.5</v>
      </c>
      <c r="L41" s="99">
        <v>4.6135411919999996</v>
      </c>
      <c r="M41" s="99">
        <v>5.28</v>
      </c>
      <c r="N41" s="99">
        <v>0.39959805600000003</v>
      </c>
      <c r="O41" s="99">
        <v>2.5973873640000003</v>
      </c>
      <c r="P41" s="99">
        <v>4.9707576360000001</v>
      </c>
      <c r="Q41" s="498"/>
      <c r="R41" s="498"/>
      <c r="S41" s="498"/>
      <c r="T41" s="498"/>
      <c r="U41" s="498"/>
      <c r="V41" s="498"/>
      <c r="W41" s="498"/>
      <c r="X41" s="498"/>
      <c r="Y41" s="102"/>
      <c r="Z41" s="166"/>
      <c r="AA41" s="166"/>
    </row>
    <row r="42" spans="2:27" ht="12.75" x14ac:dyDescent="0.25">
      <c r="C42" s="37" t="s">
        <v>1012</v>
      </c>
      <c r="D42" s="239">
        <v>14</v>
      </c>
      <c r="E42" s="33">
        <v>42277</v>
      </c>
      <c r="F42" s="99">
        <v>0.1288</v>
      </c>
      <c r="G42" s="99">
        <v>9.1396480000000002E-2</v>
      </c>
      <c r="H42" s="99">
        <v>3.7403519999999996E-2</v>
      </c>
      <c r="I42" s="33">
        <v>55061</v>
      </c>
      <c r="J42" s="398">
        <v>5.5</v>
      </c>
      <c r="K42" s="99">
        <v>29.5</v>
      </c>
      <c r="L42" s="99">
        <v>7.851648E-2</v>
      </c>
      <c r="M42" s="99">
        <v>5.28</v>
      </c>
      <c r="N42" s="99">
        <v>6.8006400000000002E-3</v>
      </c>
      <c r="O42" s="99">
        <v>4.4204159999999992E-2</v>
      </c>
      <c r="P42" s="99">
        <v>8.4595840000000005E-2</v>
      </c>
      <c r="Q42" s="498"/>
      <c r="R42" s="498"/>
      <c r="S42" s="498"/>
      <c r="T42" s="498"/>
      <c r="U42" s="498"/>
      <c r="V42" s="498"/>
      <c r="W42" s="498"/>
      <c r="X42" s="498"/>
      <c r="Y42" s="102"/>
      <c r="Z42" s="166"/>
      <c r="AA42" s="166"/>
    </row>
    <row r="43" spans="2:27" ht="12.75" x14ac:dyDescent="0.25">
      <c r="C43" s="37" t="s">
        <v>1013</v>
      </c>
      <c r="D43" s="239">
        <v>2</v>
      </c>
      <c r="E43" s="33">
        <v>42277</v>
      </c>
      <c r="F43" s="99">
        <v>1.5800000000000002E-2</v>
      </c>
      <c r="G43" s="99">
        <v>1.1211680000000002E-2</v>
      </c>
      <c r="H43" s="99">
        <v>4.5883200000000008E-3</v>
      </c>
      <c r="I43" s="33">
        <v>55061</v>
      </c>
      <c r="J43" s="398">
        <v>5.5</v>
      </c>
      <c r="K43" s="99">
        <v>29.5</v>
      </c>
      <c r="L43" s="99">
        <v>9.6316800000000001E-3</v>
      </c>
      <c r="M43" s="99">
        <v>5.28</v>
      </c>
      <c r="N43" s="99">
        <v>8.3424000000000009E-4</v>
      </c>
      <c r="O43" s="99">
        <v>5.4225600000000007E-3</v>
      </c>
      <c r="P43" s="99">
        <v>1.0377440000000002E-2</v>
      </c>
      <c r="Q43" s="498"/>
      <c r="R43" s="498"/>
      <c r="S43" s="498"/>
      <c r="T43" s="498"/>
      <c r="U43" s="498"/>
      <c r="V43" s="498"/>
      <c r="W43" s="498"/>
      <c r="X43" s="498"/>
      <c r="Y43" s="102"/>
      <c r="Z43" s="166"/>
      <c r="AA43" s="166"/>
    </row>
    <row r="44" spans="2:27" ht="12.75" x14ac:dyDescent="0.25">
      <c r="C44" s="1074" t="s">
        <v>1055</v>
      </c>
      <c r="D44" s="1075">
        <v>18</v>
      </c>
      <c r="E44" s="1076">
        <v>42277</v>
      </c>
      <c r="F44" s="1077">
        <v>0.10026971099999998</v>
      </c>
      <c r="G44" s="1077">
        <v>7.1151386925599983E-2</v>
      </c>
      <c r="H44" s="1077">
        <v>2.9118324074399998E-2</v>
      </c>
      <c r="I44" s="1076">
        <v>55061</v>
      </c>
      <c r="J44" s="398">
        <v>5.5</v>
      </c>
      <c r="K44" s="1077">
        <v>29.5</v>
      </c>
      <c r="L44" s="1077">
        <v>6.1124415825599993E-2</v>
      </c>
      <c r="M44" s="99">
        <v>5.28</v>
      </c>
      <c r="N44" s="1077">
        <v>5.294240740799999E-3</v>
      </c>
      <c r="O44" s="1077">
        <v>3.4412564815199997E-2</v>
      </c>
      <c r="P44" s="1077">
        <v>6.5857146184799986E-2</v>
      </c>
      <c r="Q44" s="498"/>
      <c r="R44" s="498"/>
      <c r="S44" s="498"/>
      <c r="T44" s="498"/>
      <c r="U44" s="498"/>
      <c r="V44" s="498"/>
      <c r="W44" s="498"/>
      <c r="X44" s="498"/>
      <c r="Y44" s="102"/>
      <c r="Z44" s="166"/>
      <c r="AA44" s="166"/>
    </row>
    <row r="45" spans="2:27" ht="12.75" x14ac:dyDescent="0.25">
      <c r="C45" s="37" t="s">
        <v>327</v>
      </c>
      <c r="D45" s="1075">
        <v>2</v>
      </c>
      <c r="E45" s="1076">
        <v>42643</v>
      </c>
      <c r="F45" s="502">
        <v>0.21659999999999999</v>
      </c>
      <c r="G45" s="1077">
        <v>0.16513583999999998</v>
      </c>
      <c r="H45" s="1077">
        <v>5.1464159999999995E-2</v>
      </c>
      <c r="I45" s="1076">
        <v>55427</v>
      </c>
      <c r="J45" s="398">
        <v>4.5</v>
      </c>
      <c r="K45" s="1077">
        <v>30.5</v>
      </c>
      <c r="L45" s="1077">
        <v>0.14347584000000002</v>
      </c>
      <c r="M45" s="99">
        <v>5.28</v>
      </c>
      <c r="N45" s="1077">
        <v>1.1436480000000001E-2</v>
      </c>
      <c r="O45" s="1077">
        <v>6.2900639999999994E-2</v>
      </c>
      <c r="P45" s="1077">
        <v>0.15369936000000001</v>
      </c>
      <c r="Q45" s="530"/>
      <c r="R45" s="498"/>
      <c r="S45" s="498"/>
      <c r="T45" s="498"/>
      <c r="U45" s="498"/>
      <c r="V45" s="498"/>
      <c r="W45" s="498"/>
      <c r="X45" s="498"/>
      <c r="Y45" s="102"/>
    </row>
    <row r="46" spans="2:27" x14ac:dyDescent="0.3">
      <c r="C46" s="363" t="s">
        <v>1027</v>
      </c>
      <c r="D46" s="1075">
        <v>16</v>
      </c>
      <c r="E46" s="1076">
        <v>42277</v>
      </c>
      <c r="F46" s="502">
        <v>0.13739999999999999</v>
      </c>
      <c r="G46" s="1077">
        <v>9.7499039999999995E-2</v>
      </c>
      <c r="H46" s="1077">
        <v>3.9900959999999999E-2</v>
      </c>
      <c r="I46" s="1076">
        <v>55061</v>
      </c>
      <c r="J46" s="398">
        <v>5.5</v>
      </c>
      <c r="K46" s="1077">
        <v>29.5</v>
      </c>
      <c r="L46" s="1077">
        <v>8.3759039999999993E-2</v>
      </c>
      <c r="M46" s="99">
        <v>5.28</v>
      </c>
      <c r="N46" s="1077">
        <v>7.2547200000000001E-3</v>
      </c>
      <c r="O46" s="1077">
        <v>4.7155679999999998E-2</v>
      </c>
      <c r="P46" s="1077">
        <v>9.0244319999999989E-2</v>
      </c>
      <c r="Q46" s="530"/>
      <c r="R46" s="498"/>
      <c r="S46" s="498"/>
      <c r="T46" s="498"/>
      <c r="U46" s="498"/>
      <c r="V46" s="498"/>
      <c r="W46" s="498"/>
      <c r="X46" s="498"/>
      <c r="Y46" s="102"/>
    </row>
    <row r="47" spans="2:27" ht="12.75" x14ac:dyDescent="0.25">
      <c r="C47" s="37" t="s">
        <v>1028</v>
      </c>
      <c r="D47" s="1075">
        <v>4</v>
      </c>
      <c r="E47" s="1076">
        <v>43008</v>
      </c>
      <c r="F47" s="502">
        <v>2.5464799999999999E-2</v>
      </c>
      <c r="G47" s="1077">
        <v>2.0758904959999998E-2</v>
      </c>
      <c r="H47" s="1077">
        <v>4.7058950400000006E-3</v>
      </c>
      <c r="I47" s="1076">
        <v>55792</v>
      </c>
      <c r="J47" s="398">
        <v>3.5</v>
      </c>
      <c r="K47" s="1077">
        <v>31.5</v>
      </c>
      <c r="L47" s="1077">
        <v>1.8212424959999998E-2</v>
      </c>
      <c r="M47" s="99">
        <v>5.28</v>
      </c>
      <c r="N47" s="1077">
        <v>1.3445414400000001E-3</v>
      </c>
      <c r="O47" s="1077">
        <v>6.0504364800000009E-3</v>
      </c>
      <c r="P47" s="1077">
        <v>1.9414363519999998E-2</v>
      </c>
      <c r="Q47" s="530"/>
      <c r="R47" s="498"/>
      <c r="S47" s="498"/>
      <c r="T47" s="498"/>
      <c r="U47" s="498"/>
      <c r="V47" s="498"/>
      <c r="W47" s="498"/>
      <c r="X47" s="498"/>
      <c r="Y47" s="102"/>
    </row>
    <row r="48" spans="2:27" ht="12.75" x14ac:dyDescent="0.25">
      <c r="C48" s="37" t="s">
        <v>1797</v>
      </c>
      <c r="D48" s="239">
        <v>8</v>
      </c>
      <c r="E48" s="1076">
        <v>41912</v>
      </c>
      <c r="F48" s="502">
        <v>5.4960000000000002E-2</v>
      </c>
      <c r="G48" s="1077">
        <v>3.655939200000001E-2</v>
      </c>
      <c r="H48" s="1077">
        <v>1.8400607999999992E-2</v>
      </c>
      <c r="I48" s="1076">
        <v>54696</v>
      </c>
      <c r="J48" s="398">
        <v>6.5</v>
      </c>
      <c r="K48" s="1077">
        <v>28.5</v>
      </c>
      <c r="L48" s="1077">
        <v>3.1063392000000009E-2</v>
      </c>
      <c r="M48" s="99">
        <v>5.28</v>
      </c>
      <c r="N48" s="1077">
        <v>2.901888E-3</v>
      </c>
      <c r="O48" s="1077">
        <v>2.130249599999999E-2</v>
      </c>
      <c r="P48" s="1077">
        <v>3.3657504000000012E-2</v>
      </c>
      <c r="Q48" s="530"/>
      <c r="R48" s="498"/>
      <c r="S48" s="498"/>
      <c r="T48" s="498"/>
      <c r="U48" s="498"/>
      <c r="V48" s="498"/>
      <c r="W48" s="498"/>
      <c r="X48" s="498"/>
      <c r="Y48" s="102"/>
    </row>
    <row r="49" spans="3:25" ht="12.75" x14ac:dyDescent="0.25">
      <c r="C49" s="37" t="s">
        <v>1045</v>
      </c>
      <c r="D49" s="239">
        <v>6</v>
      </c>
      <c r="E49" s="1076">
        <v>42643</v>
      </c>
      <c r="F49" s="502">
        <v>1.7313000000000002E-2</v>
      </c>
      <c r="G49" s="1077">
        <v>1.3199428903200002E-2</v>
      </c>
      <c r="H49" s="1077">
        <v>4.1135710968000002E-3</v>
      </c>
      <c r="I49" s="1076">
        <v>55427</v>
      </c>
      <c r="J49" s="398">
        <v>4.5</v>
      </c>
      <c r="K49" s="1077">
        <v>30.5</v>
      </c>
      <c r="L49" s="1077">
        <v>1.1468128903200002E-2</v>
      </c>
      <c r="M49" s="99">
        <v>5.28</v>
      </c>
      <c r="N49" s="1077">
        <v>9.1412640000000016E-4</v>
      </c>
      <c r="O49" s="1077">
        <v>5.0276974968000007E-3</v>
      </c>
      <c r="P49" s="1077">
        <v>1.22853025032E-2</v>
      </c>
      <c r="Q49" s="530"/>
      <c r="R49" s="498"/>
      <c r="S49" s="498"/>
      <c r="T49" s="498"/>
      <c r="U49" s="498"/>
      <c r="V49" s="498"/>
      <c r="W49" s="498"/>
      <c r="X49" s="498"/>
      <c r="Y49" s="102"/>
    </row>
    <row r="50" spans="3:25" ht="12.75" x14ac:dyDescent="0.25">
      <c r="C50" s="460" t="s">
        <v>479</v>
      </c>
      <c r="D50" s="239">
        <v>3</v>
      </c>
      <c r="E50" s="1076">
        <v>43008</v>
      </c>
      <c r="F50" s="502">
        <v>1.7673075E-2</v>
      </c>
      <c r="G50" s="1077">
        <v>1.440709074E-2</v>
      </c>
      <c r="H50" s="1077">
        <v>3.2659842599999998E-3</v>
      </c>
      <c r="I50" s="1076">
        <v>55792</v>
      </c>
      <c r="J50" s="398">
        <v>3.5</v>
      </c>
      <c r="K50" s="1077">
        <v>31.5</v>
      </c>
      <c r="L50" s="1077">
        <v>1.2639783240000001E-2</v>
      </c>
      <c r="M50" s="99">
        <v>5.28</v>
      </c>
      <c r="N50" s="1077">
        <v>9.3313835999999999E-4</v>
      </c>
      <c r="O50" s="1077">
        <v>4.1991226199999997E-3</v>
      </c>
      <c r="P50" s="1077">
        <v>1.3473952380000001E-2</v>
      </c>
      <c r="Q50" s="530"/>
      <c r="R50" s="498"/>
      <c r="S50" s="498"/>
      <c r="T50" s="498"/>
      <c r="U50" s="498"/>
      <c r="V50" s="498"/>
      <c r="W50" s="498"/>
      <c r="X50" s="498"/>
      <c r="Y50" s="102"/>
    </row>
    <row r="51" spans="3:25" x14ac:dyDescent="0.3">
      <c r="C51" s="363" t="s">
        <v>1055</v>
      </c>
      <c r="D51" s="239">
        <v>3</v>
      </c>
      <c r="E51" s="1076">
        <v>42277</v>
      </c>
      <c r="F51" s="502">
        <v>1.6711618500000001E-2</v>
      </c>
      <c r="G51" s="1077">
        <v>1.1858564487599999E-2</v>
      </c>
      <c r="H51" s="1077">
        <v>4.8530540124000019E-3</v>
      </c>
      <c r="I51" s="1076">
        <v>55061</v>
      </c>
      <c r="J51" s="398">
        <v>5.5</v>
      </c>
      <c r="K51" s="1077">
        <v>29.5</v>
      </c>
      <c r="L51" s="1077">
        <v>1.0187402637599999E-2</v>
      </c>
      <c r="M51" s="99">
        <v>5.28</v>
      </c>
      <c r="N51" s="1077">
        <v>8.8237345680000005E-4</v>
      </c>
      <c r="O51" s="1077">
        <v>5.7354274692000022E-3</v>
      </c>
      <c r="P51" s="1077">
        <v>1.0976191030799998E-2</v>
      </c>
      <c r="Q51" s="530"/>
      <c r="R51" s="498"/>
      <c r="S51" s="498"/>
      <c r="T51" s="498"/>
      <c r="U51" s="498"/>
      <c r="V51" s="498"/>
      <c r="W51" s="498"/>
      <c r="X51" s="498"/>
      <c r="Y51" s="102"/>
    </row>
    <row r="52" spans="3:25" ht="12.75" x14ac:dyDescent="0.25">
      <c r="C52" s="460" t="s">
        <v>1065</v>
      </c>
      <c r="D52" s="239">
        <v>27</v>
      </c>
      <c r="E52" s="1076">
        <v>42643</v>
      </c>
      <c r="F52" s="502">
        <v>3.8556000000000007E-2</v>
      </c>
      <c r="G52" s="1077">
        <v>2.9395094400000005E-2</v>
      </c>
      <c r="H52" s="1077">
        <v>9.1609056000000015E-3</v>
      </c>
      <c r="I52" s="1076">
        <v>55427</v>
      </c>
      <c r="J52" s="398">
        <v>4.5</v>
      </c>
      <c r="K52" s="1077">
        <v>30.5</v>
      </c>
      <c r="L52" s="1077">
        <v>2.5539494400000005E-2</v>
      </c>
      <c r="M52" s="99">
        <v>5.28</v>
      </c>
      <c r="N52" s="1077">
        <v>2.0357568000000004E-3</v>
      </c>
      <c r="O52" s="1077">
        <v>1.1196662400000001E-2</v>
      </c>
      <c r="P52" s="1077">
        <v>2.7359337600000005E-2</v>
      </c>
      <c r="Q52" s="530"/>
      <c r="R52" s="498"/>
      <c r="S52" s="498"/>
      <c r="T52" s="498"/>
      <c r="U52" s="498"/>
      <c r="V52" s="498"/>
      <c r="W52" s="498"/>
      <c r="X52" s="498"/>
      <c r="Y52" s="102"/>
    </row>
    <row r="53" spans="3:25" ht="12.75" x14ac:dyDescent="0.25">
      <c r="C53" s="460" t="s">
        <v>1080</v>
      </c>
      <c r="D53" s="239">
        <v>11</v>
      </c>
      <c r="E53" s="1076">
        <v>42277</v>
      </c>
      <c r="F53" s="502">
        <v>3.3494999999999997E-2</v>
      </c>
      <c r="G53" s="1077">
        <v>2.3768051999999998E-2</v>
      </c>
      <c r="H53" s="1077">
        <v>9.7269479999999992E-3</v>
      </c>
      <c r="I53" s="1076">
        <v>55061</v>
      </c>
      <c r="J53" s="398">
        <v>5.5</v>
      </c>
      <c r="K53" s="1077">
        <v>29.5</v>
      </c>
      <c r="L53" s="1077">
        <v>2.0418552E-2</v>
      </c>
      <c r="M53" s="99">
        <v>5.28</v>
      </c>
      <c r="N53" s="1077">
        <v>1.768536E-3</v>
      </c>
      <c r="O53" s="1077">
        <v>1.1495483999999999E-2</v>
      </c>
      <c r="P53" s="1077">
        <v>2.1999515999999997E-2</v>
      </c>
      <c r="Q53" s="530"/>
      <c r="R53" s="498"/>
      <c r="S53" s="498"/>
      <c r="T53" s="498"/>
      <c r="U53" s="498"/>
      <c r="V53" s="498"/>
      <c r="W53" s="498"/>
      <c r="X53" s="498"/>
      <c r="Y53" s="102"/>
    </row>
    <row r="54" spans="3:25" ht="12.75" x14ac:dyDescent="0.25">
      <c r="C54" s="460" t="s">
        <v>1801</v>
      </c>
      <c r="D54" s="463">
        <v>2</v>
      </c>
      <c r="E54" s="1076">
        <v>42277</v>
      </c>
      <c r="F54" s="502">
        <v>15.136290000000001</v>
      </c>
      <c r="G54" s="1077">
        <v>10.740711384000001</v>
      </c>
      <c r="H54" s="1077">
        <v>4.3955786160000008</v>
      </c>
      <c r="I54" s="1076">
        <v>55061</v>
      </c>
      <c r="J54" s="398">
        <v>5.5</v>
      </c>
      <c r="K54" s="1077">
        <v>29.5</v>
      </c>
      <c r="L54" s="1077">
        <v>9.2270823839999991</v>
      </c>
      <c r="M54" s="99">
        <v>5.28</v>
      </c>
      <c r="N54" s="1077">
        <v>0.79919611200000007</v>
      </c>
      <c r="O54" s="1077">
        <v>5.1947747280000005</v>
      </c>
      <c r="P54" s="1077">
        <v>9.9415152720000002</v>
      </c>
      <c r="Q54" s="530"/>
      <c r="R54" s="498"/>
      <c r="S54" s="498"/>
      <c r="T54" s="498"/>
      <c r="U54" s="498"/>
      <c r="V54" s="498"/>
      <c r="W54" s="498"/>
      <c r="X54" s="498"/>
      <c r="Y54" s="102"/>
    </row>
    <row r="55" spans="3:25" x14ac:dyDescent="0.3">
      <c r="C55" s="363" t="s">
        <v>1330</v>
      </c>
      <c r="D55" s="463">
        <v>1</v>
      </c>
      <c r="E55" s="1076">
        <v>42277</v>
      </c>
      <c r="F55" s="502">
        <v>8.0726370000000003</v>
      </c>
      <c r="G55" s="99">
        <v>5.7283432152000007</v>
      </c>
      <c r="H55" s="99">
        <v>2.3442937848000001</v>
      </c>
      <c r="I55" s="33">
        <v>55061</v>
      </c>
      <c r="J55" s="398">
        <v>5.5</v>
      </c>
      <c r="K55" s="99">
        <v>29.5</v>
      </c>
      <c r="L55" s="99">
        <v>4.9210795152000006</v>
      </c>
      <c r="M55" s="99">
        <v>5.28</v>
      </c>
      <c r="N55" s="99">
        <v>0.42623523359999999</v>
      </c>
      <c r="O55" s="99">
        <v>2.7705290184</v>
      </c>
      <c r="P55" s="99">
        <v>5.3021079816000007</v>
      </c>
      <c r="Q55" s="530"/>
      <c r="R55" s="498"/>
      <c r="S55" s="498"/>
      <c r="T55" s="498"/>
      <c r="U55" s="498"/>
      <c r="V55" s="454"/>
      <c r="W55" s="454"/>
      <c r="X55" s="454"/>
      <c r="Y55" s="102"/>
    </row>
    <row r="56" spans="3:25" ht="12.75" x14ac:dyDescent="0.25">
      <c r="C56" s="1079" t="s">
        <v>1804</v>
      </c>
      <c r="D56" s="239">
        <v>6</v>
      </c>
      <c r="E56" s="1076">
        <v>42643</v>
      </c>
      <c r="F56" s="502">
        <v>3.9501000000000001E-2</v>
      </c>
      <c r="G56" s="99">
        <v>3.01155624E-2</v>
      </c>
      <c r="H56" s="99">
        <v>9.385437600000001E-3</v>
      </c>
      <c r="I56" s="33">
        <v>55427</v>
      </c>
      <c r="J56" s="398">
        <v>4.5</v>
      </c>
      <c r="K56" s="99">
        <v>30.5</v>
      </c>
      <c r="L56" s="99">
        <v>2.6165462400000002E-2</v>
      </c>
      <c r="M56" s="99">
        <v>5.28</v>
      </c>
      <c r="N56" s="99">
        <v>2.0856528000000002E-3</v>
      </c>
      <c r="O56" s="99">
        <v>1.1471090400000002E-2</v>
      </c>
      <c r="P56" s="99">
        <v>2.80299096E-2</v>
      </c>
      <c r="Q56" s="530"/>
      <c r="R56" s="498"/>
      <c r="S56" s="498"/>
      <c r="T56" s="498"/>
      <c r="U56" s="498"/>
      <c r="V56" s="454"/>
      <c r="W56" s="454"/>
      <c r="X56" s="454"/>
    </row>
    <row r="57" spans="3:25" ht="12.75" x14ac:dyDescent="0.25">
      <c r="C57" s="1079" t="s">
        <v>1066</v>
      </c>
      <c r="D57" s="1080">
        <v>6</v>
      </c>
      <c r="E57" s="1076">
        <v>42277</v>
      </c>
      <c r="F57" s="502">
        <v>3.2791500000000002E-3</v>
      </c>
      <c r="G57" s="99">
        <v>2.3268848399999997E-3</v>
      </c>
      <c r="H57" s="99">
        <v>9.5226516000000033E-4</v>
      </c>
      <c r="I57" s="33">
        <v>55061</v>
      </c>
      <c r="J57" s="398">
        <v>5.5</v>
      </c>
      <c r="K57" s="99">
        <v>29.5</v>
      </c>
      <c r="L57" s="99">
        <v>1.9989698399999999E-3</v>
      </c>
      <c r="M57" s="99">
        <v>5.28</v>
      </c>
      <c r="N57" s="99">
        <v>1.7313912000000001E-4</v>
      </c>
      <c r="O57" s="99">
        <v>1.1254042800000004E-3</v>
      </c>
      <c r="P57" s="99">
        <v>2.15374572E-3</v>
      </c>
      <c r="Q57" s="530"/>
      <c r="R57" s="498"/>
      <c r="S57" s="498"/>
      <c r="T57" s="498"/>
      <c r="U57" s="498"/>
      <c r="V57" s="454"/>
      <c r="W57" s="454"/>
      <c r="X57" s="454"/>
    </row>
    <row r="58" spans="3:25" ht="12.75" x14ac:dyDescent="0.25">
      <c r="C58" s="1079" t="s">
        <v>1066</v>
      </c>
      <c r="D58" s="1080">
        <v>53</v>
      </c>
      <c r="E58" s="1076">
        <v>43008</v>
      </c>
      <c r="F58" s="502">
        <v>3.0554499999999998E-2</v>
      </c>
      <c r="G58" s="99">
        <v>2.4908028399999997E-2</v>
      </c>
      <c r="H58" s="99">
        <v>5.6464716000000003E-3</v>
      </c>
      <c r="I58" s="1076">
        <v>55792</v>
      </c>
      <c r="J58" s="398">
        <v>3.5</v>
      </c>
      <c r="K58" s="99">
        <v>31.5</v>
      </c>
      <c r="L58" s="99">
        <v>2.1852578399999999E-2</v>
      </c>
      <c r="M58" s="99">
        <v>5.28</v>
      </c>
      <c r="N58" s="99">
        <v>1.6132776E-3</v>
      </c>
      <c r="O58" s="99">
        <v>7.2597492000000003E-3</v>
      </c>
      <c r="P58" s="99">
        <v>2.32947508E-2</v>
      </c>
      <c r="Q58" s="530"/>
      <c r="R58" s="498"/>
      <c r="S58" s="498"/>
      <c r="T58" s="498"/>
      <c r="U58" s="498"/>
      <c r="V58" s="454"/>
      <c r="W58" s="454"/>
      <c r="X58" s="454"/>
    </row>
    <row r="59" spans="3:25" ht="12.75" x14ac:dyDescent="0.25">
      <c r="C59" s="37" t="s">
        <v>327</v>
      </c>
      <c r="D59" s="1080">
        <v>3</v>
      </c>
      <c r="E59" s="1076">
        <v>42643</v>
      </c>
      <c r="F59" s="1081">
        <v>0.32490000000000002</v>
      </c>
      <c r="G59" s="99">
        <v>0.24770376000000005</v>
      </c>
      <c r="H59" s="99">
        <v>7.7196239999999972E-2</v>
      </c>
      <c r="I59" s="1076">
        <v>55426</v>
      </c>
      <c r="J59" s="398">
        <v>4.5</v>
      </c>
      <c r="K59" s="99">
        <v>30.5</v>
      </c>
      <c r="L59" s="99">
        <v>0.21521376000000003</v>
      </c>
      <c r="M59" s="99">
        <v>5.28</v>
      </c>
      <c r="N59" s="99">
        <v>1.7154720000000002E-2</v>
      </c>
      <c r="O59" s="99">
        <v>9.435095999999997E-2</v>
      </c>
      <c r="P59" s="99">
        <v>0.23054904000000004</v>
      </c>
      <c r="Q59" s="498"/>
      <c r="R59" s="498"/>
      <c r="S59" s="498"/>
      <c r="T59" s="498"/>
      <c r="U59" s="498"/>
      <c r="V59" s="454"/>
      <c r="W59" s="454"/>
      <c r="X59" s="454"/>
    </row>
    <row r="60" spans="3:25" ht="12.75" x14ac:dyDescent="0.25">
      <c r="C60" s="37" t="s">
        <v>327</v>
      </c>
      <c r="D60" s="1080">
        <v>1</v>
      </c>
      <c r="E60" s="1076">
        <v>43373</v>
      </c>
      <c r="F60" s="1081">
        <v>0.1239</v>
      </c>
      <c r="G60" s="99">
        <v>0.10427423999999999</v>
      </c>
      <c r="H60" s="99">
        <v>1.9625759999999999E-2</v>
      </c>
      <c r="I60" s="1076">
        <v>56157</v>
      </c>
      <c r="J60" s="398">
        <v>0</v>
      </c>
      <c r="K60" s="99">
        <v>35</v>
      </c>
      <c r="L60" s="99">
        <v>9.1884240000000006E-2</v>
      </c>
      <c r="M60" s="99">
        <v>5.28</v>
      </c>
      <c r="N60" s="99">
        <v>6.5419199999999997E-3</v>
      </c>
      <c r="O60" s="99">
        <v>2.6167679999999999E-2</v>
      </c>
      <c r="P60" s="99">
        <v>9.7732319999999998E-2</v>
      </c>
      <c r="Q60" s="498"/>
      <c r="R60" s="498"/>
      <c r="S60" s="498"/>
      <c r="T60" s="498"/>
      <c r="U60" s="498"/>
      <c r="V60" s="454"/>
      <c r="W60" s="454"/>
      <c r="X60" s="454"/>
    </row>
    <row r="61" spans="3:25" ht="12.75" x14ac:dyDescent="0.25">
      <c r="C61" s="37" t="s">
        <v>1006</v>
      </c>
      <c r="D61" s="1080">
        <v>53</v>
      </c>
      <c r="E61" s="1076">
        <v>42643</v>
      </c>
      <c r="F61" s="1081">
        <v>0.86257499999999998</v>
      </c>
      <c r="G61" s="99">
        <v>0.65762717999999998</v>
      </c>
      <c r="H61" s="99">
        <v>0.20494782</v>
      </c>
      <c r="I61" s="1076">
        <v>55426</v>
      </c>
      <c r="J61" s="398">
        <v>0</v>
      </c>
      <c r="K61" s="99">
        <v>35</v>
      </c>
      <c r="L61" s="99">
        <v>0.57136967999999999</v>
      </c>
      <c r="M61" s="99">
        <v>5.28</v>
      </c>
      <c r="N61" s="99">
        <v>4.5543960000000008E-2</v>
      </c>
      <c r="O61" s="99">
        <v>0.25049178</v>
      </c>
      <c r="P61" s="99">
        <v>0.61208321999999993</v>
      </c>
      <c r="Q61" s="498"/>
      <c r="R61" s="498"/>
      <c r="S61" s="498"/>
      <c r="T61" s="498"/>
      <c r="U61" s="498"/>
      <c r="V61" s="454"/>
      <c r="W61" s="454"/>
      <c r="X61" s="454"/>
    </row>
    <row r="62" spans="3:25" ht="12.75" x14ac:dyDescent="0.25">
      <c r="C62" s="37" t="s">
        <v>1027</v>
      </c>
      <c r="D62" s="1080">
        <v>24</v>
      </c>
      <c r="E62" s="1076">
        <v>42277</v>
      </c>
      <c r="F62" s="1081">
        <v>0.20610000000000001</v>
      </c>
      <c r="G62" s="99">
        <v>0.14624856</v>
      </c>
      <c r="H62" s="99">
        <v>5.9851439999999999E-2</v>
      </c>
      <c r="I62" s="1076">
        <v>55061</v>
      </c>
      <c r="J62" s="398">
        <v>5.5</v>
      </c>
      <c r="K62" s="99">
        <v>29.5</v>
      </c>
      <c r="L62" s="99">
        <v>0.12563856000000001</v>
      </c>
      <c r="M62" s="99">
        <v>5.28</v>
      </c>
      <c r="N62" s="99">
        <v>1.0882080000000001E-2</v>
      </c>
      <c r="O62" s="99">
        <v>7.0733519999999994E-2</v>
      </c>
      <c r="P62" s="99">
        <v>0.13536648000000001</v>
      </c>
      <c r="Q62" s="498"/>
      <c r="R62" s="498"/>
      <c r="S62" s="498"/>
      <c r="T62" s="498"/>
      <c r="U62" s="498"/>
      <c r="V62" s="454"/>
      <c r="W62" s="454"/>
      <c r="X62" s="454"/>
    </row>
    <row r="63" spans="3:25" ht="12.75" x14ac:dyDescent="0.25">
      <c r="C63" s="1079" t="s">
        <v>1028</v>
      </c>
      <c r="D63" s="1080">
        <v>4</v>
      </c>
      <c r="E63" s="33">
        <v>43008</v>
      </c>
      <c r="F63" s="1081">
        <v>2.5464799999999999E-2</v>
      </c>
      <c r="G63" s="99">
        <v>2.0758904959999998E-2</v>
      </c>
      <c r="H63" s="99">
        <v>4.7058950400000006E-3</v>
      </c>
      <c r="I63" s="1076">
        <v>55792</v>
      </c>
      <c r="J63" s="398">
        <v>3.5</v>
      </c>
      <c r="K63" s="99">
        <v>31.5</v>
      </c>
      <c r="L63" s="1081">
        <v>1.8212424959999998E-2</v>
      </c>
      <c r="M63" s="99">
        <v>5.28</v>
      </c>
      <c r="N63" s="99">
        <v>1.3445414400000001E-3</v>
      </c>
      <c r="O63" s="99">
        <v>6.0504364800000009E-3</v>
      </c>
      <c r="P63" s="99">
        <v>1.9414363519999998E-2</v>
      </c>
      <c r="Q63" s="498"/>
      <c r="R63" s="498"/>
      <c r="S63" s="498"/>
      <c r="T63" s="498"/>
      <c r="U63" s="498"/>
      <c r="V63" s="454"/>
      <c r="W63" s="454"/>
      <c r="X63" s="454"/>
    </row>
    <row r="64" spans="3:25" ht="12.75" x14ac:dyDescent="0.25">
      <c r="C64" s="37" t="s">
        <v>479</v>
      </c>
      <c r="D64" s="1080">
        <v>88</v>
      </c>
      <c r="E64" s="33">
        <v>43008</v>
      </c>
      <c r="F64" s="1081">
        <v>0.35371212800000001</v>
      </c>
      <c r="G64" s="99">
        <v>0.28834612674560001</v>
      </c>
      <c r="H64" s="99">
        <v>6.5366001254400008E-2</v>
      </c>
      <c r="I64" s="1076">
        <v>55792</v>
      </c>
      <c r="J64" s="398">
        <v>3.5</v>
      </c>
      <c r="K64" s="99">
        <v>31.5</v>
      </c>
      <c r="L64" s="1081">
        <v>0.25297491394560001</v>
      </c>
      <c r="M64" s="99">
        <v>5.28</v>
      </c>
      <c r="N64" s="99">
        <v>1.8676000358400002E-2</v>
      </c>
      <c r="O64" s="99">
        <v>8.404200161280001E-2</v>
      </c>
      <c r="P64" s="99">
        <v>0.2696701263872</v>
      </c>
      <c r="Q64" s="498"/>
      <c r="R64" s="498"/>
      <c r="S64" s="498"/>
      <c r="T64" s="498"/>
      <c r="U64" s="498"/>
      <c r="V64" s="454"/>
      <c r="W64" s="454"/>
      <c r="X64" s="454"/>
    </row>
    <row r="65" spans="1:24" ht="12.75" x14ac:dyDescent="0.25">
      <c r="C65" s="37" t="s">
        <v>1048</v>
      </c>
      <c r="D65" s="1080">
        <v>103</v>
      </c>
      <c r="E65" s="33">
        <v>43008</v>
      </c>
      <c r="F65" s="1081">
        <v>0.454373376</v>
      </c>
      <c r="G65" s="99">
        <v>0.37040517611519996</v>
      </c>
      <c r="H65" s="99">
        <v>8.3968199884800004E-2</v>
      </c>
      <c r="I65" s="1076">
        <v>55792</v>
      </c>
      <c r="J65" s="398">
        <v>3.5</v>
      </c>
      <c r="K65" s="99">
        <v>31.5</v>
      </c>
      <c r="L65" s="1081">
        <v>0.32496783851519995</v>
      </c>
      <c r="M65" s="99">
        <v>5.28</v>
      </c>
      <c r="N65" s="99">
        <v>2.3990914252799998E-2</v>
      </c>
      <c r="O65" s="99">
        <v>0.10795911413760001</v>
      </c>
      <c r="P65" s="99">
        <v>0.34641426186239999</v>
      </c>
      <c r="Q65" s="498"/>
      <c r="R65" s="498"/>
      <c r="S65" s="498"/>
      <c r="T65" s="498"/>
      <c r="U65" s="498"/>
      <c r="V65" s="454"/>
      <c r="W65" s="454"/>
      <c r="X65" s="454"/>
    </row>
    <row r="66" spans="1:24" ht="12.75" x14ac:dyDescent="0.25">
      <c r="A66" s="519"/>
      <c r="C66" s="37" t="s">
        <v>2035</v>
      </c>
      <c r="D66" s="239">
        <v>234</v>
      </c>
      <c r="E66" s="33">
        <v>43008</v>
      </c>
      <c r="F66" s="99">
        <v>1.01322</v>
      </c>
      <c r="G66" s="99">
        <v>0.82597694399999999</v>
      </c>
      <c r="H66" s="99">
        <v>0.18724305600000002</v>
      </c>
      <c r="I66" s="1076">
        <v>55792</v>
      </c>
      <c r="J66" s="398">
        <v>3.5</v>
      </c>
      <c r="K66" s="99">
        <v>31.5</v>
      </c>
      <c r="L66" s="1081">
        <v>0.72465494399999997</v>
      </c>
      <c r="M66" s="99">
        <v>5.28</v>
      </c>
      <c r="N66" s="99">
        <v>5.3498016000000002E-2</v>
      </c>
      <c r="O66" s="99">
        <v>0.24074107200000003</v>
      </c>
      <c r="P66" s="99">
        <v>0.77247892799999995</v>
      </c>
      <c r="Q66" s="498"/>
      <c r="R66" s="498"/>
      <c r="S66" s="498"/>
      <c r="T66" s="498"/>
      <c r="U66" s="498"/>
      <c r="V66" s="454"/>
      <c r="W66" s="454"/>
      <c r="X66" s="454"/>
    </row>
    <row r="67" spans="1:24" ht="12.75" x14ac:dyDescent="0.25">
      <c r="C67" s="37" t="s">
        <v>1054</v>
      </c>
      <c r="D67" s="239">
        <v>118</v>
      </c>
      <c r="E67" s="33">
        <v>43008</v>
      </c>
      <c r="F67" s="99">
        <v>0.77974399999999999</v>
      </c>
      <c r="G67" s="99">
        <v>0.63564730879999998</v>
      </c>
      <c r="H67" s="99">
        <v>0.14409669120000002</v>
      </c>
      <c r="I67" s="1076">
        <v>55792</v>
      </c>
      <c r="J67" s="398">
        <v>3.5</v>
      </c>
      <c r="K67" s="99">
        <v>31.5</v>
      </c>
      <c r="L67" s="1081">
        <v>0.55767290879999998</v>
      </c>
      <c r="M67" s="99">
        <v>5.28</v>
      </c>
      <c r="N67" s="99">
        <v>4.1170483200000003E-2</v>
      </c>
      <c r="O67" s="99">
        <v>0.18526717440000001</v>
      </c>
      <c r="P67" s="99">
        <v>0.59447682559999993</v>
      </c>
      <c r="Q67" s="498"/>
      <c r="R67" s="498"/>
      <c r="S67" s="498"/>
      <c r="T67" s="498"/>
      <c r="U67" s="498"/>
      <c r="V67" s="454"/>
      <c r="W67" s="454"/>
      <c r="X67" s="454"/>
    </row>
    <row r="68" spans="1:24" x14ac:dyDescent="0.3">
      <c r="C68" s="363" t="s">
        <v>1055</v>
      </c>
      <c r="D68" s="239">
        <v>57</v>
      </c>
      <c r="E68" s="33">
        <v>43008</v>
      </c>
      <c r="F68" s="99">
        <v>0.30021900000000001</v>
      </c>
      <c r="G68" s="99">
        <v>0.24473852880000002</v>
      </c>
      <c r="H68" s="99">
        <v>5.5480471200000006E-2</v>
      </c>
      <c r="I68" s="1076">
        <v>55792</v>
      </c>
      <c r="J68" s="398">
        <v>3.5</v>
      </c>
      <c r="K68" s="99">
        <v>31.5</v>
      </c>
      <c r="L68" s="1081">
        <v>0.21471662880000003</v>
      </c>
      <c r="M68" s="99">
        <v>5.28</v>
      </c>
      <c r="N68" s="99">
        <v>1.5851563200000002E-2</v>
      </c>
      <c r="O68" s="99">
        <v>7.1332034400000008E-2</v>
      </c>
      <c r="P68" s="99">
        <v>0.22888696559999999</v>
      </c>
      <c r="Q68" s="498"/>
      <c r="R68" s="498"/>
      <c r="S68" s="498"/>
      <c r="T68" s="498"/>
      <c r="U68" s="498"/>
      <c r="V68" s="454"/>
      <c r="W68" s="454"/>
      <c r="X68" s="454"/>
    </row>
    <row r="69" spans="1:24" x14ac:dyDescent="0.3">
      <c r="C69" s="363" t="s">
        <v>1055</v>
      </c>
      <c r="D69" s="239">
        <v>10</v>
      </c>
      <c r="E69" s="33">
        <v>42277</v>
      </c>
      <c r="F69" s="99">
        <v>5.5705394999999998E-2</v>
      </c>
      <c r="G69" s="99">
        <v>3.952854829199999E-2</v>
      </c>
      <c r="H69" s="99">
        <v>1.6176846708000004E-2</v>
      </c>
      <c r="I69" s="1076">
        <v>55061</v>
      </c>
      <c r="J69" s="398">
        <v>5.5</v>
      </c>
      <c r="K69" s="99">
        <v>29.5</v>
      </c>
      <c r="L69" s="1081">
        <v>3.3958008791999991E-2</v>
      </c>
      <c r="M69" s="99">
        <v>5.28</v>
      </c>
      <c r="N69" s="99">
        <v>2.941244856E-3</v>
      </c>
      <c r="O69" s="99">
        <v>1.9118091564000003E-2</v>
      </c>
      <c r="P69" s="99">
        <v>3.6587303435999995E-2</v>
      </c>
      <c r="Q69" s="498"/>
      <c r="R69" s="498"/>
      <c r="S69" s="498"/>
      <c r="T69" s="498"/>
      <c r="U69" s="498"/>
      <c r="V69" s="454"/>
      <c r="W69" s="454"/>
      <c r="X69" s="454"/>
    </row>
    <row r="70" spans="1:24" ht="12.75" x14ac:dyDescent="0.25">
      <c r="C70" s="37" t="s">
        <v>1065</v>
      </c>
      <c r="D70" s="239">
        <v>31</v>
      </c>
      <c r="E70" s="33">
        <v>43008</v>
      </c>
      <c r="F70" s="99">
        <v>4.3616999999999996E-2</v>
      </c>
      <c r="G70" s="99">
        <v>3.5556578399999997E-2</v>
      </c>
      <c r="H70" s="99">
        <v>8.060421600000001E-3</v>
      </c>
      <c r="I70" s="1076">
        <v>55792</v>
      </c>
      <c r="J70" s="398">
        <v>3.5</v>
      </c>
      <c r="K70" s="99">
        <v>31.5</v>
      </c>
      <c r="L70" s="1081">
        <v>3.1194878400000001E-2</v>
      </c>
      <c r="M70" s="99">
        <v>5.28</v>
      </c>
      <c r="N70" s="99">
        <v>2.3029776000000001E-3</v>
      </c>
      <c r="O70" s="99">
        <v>1.0363399200000002E-2</v>
      </c>
      <c r="P70" s="99">
        <v>3.3253600799999991E-2</v>
      </c>
      <c r="Q70" s="498"/>
      <c r="R70" s="498"/>
      <c r="S70" s="498"/>
      <c r="T70" s="498"/>
      <c r="U70" s="498"/>
      <c r="V70" s="454"/>
      <c r="W70" s="454"/>
      <c r="X70" s="454"/>
    </row>
    <row r="71" spans="1:24" ht="12.75" x14ac:dyDescent="0.25">
      <c r="C71" s="37" t="s">
        <v>1066</v>
      </c>
      <c r="D71" s="239">
        <v>186</v>
      </c>
      <c r="E71" s="33">
        <v>43008</v>
      </c>
      <c r="F71" s="99">
        <v>0.10722899999999999</v>
      </c>
      <c r="G71" s="99">
        <v>8.7413080799999987E-2</v>
      </c>
      <c r="H71" s="99">
        <v>1.98159192E-2</v>
      </c>
      <c r="I71" s="1076">
        <v>55791</v>
      </c>
      <c r="J71" s="398">
        <v>3.5</v>
      </c>
      <c r="K71" s="99">
        <v>31.5</v>
      </c>
      <c r="L71" s="1081">
        <v>7.6690180799999993E-2</v>
      </c>
      <c r="M71" s="99">
        <v>5.28</v>
      </c>
      <c r="N71" s="99">
        <v>5.6616912E-3</v>
      </c>
      <c r="O71" s="99">
        <v>2.54776104E-2</v>
      </c>
      <c r="P71" s="99">
        <v>8.1751389599999988E-2</v>
      </c>
      <c r="Q71" s="498"/>
      <c r="R71" s="498"/>
      <c r="S71" s="498"/>
      <c r="T71" s="498"/>
      <c r="U71" s="498"/>
      <c r="V71" s="454"/>
      <c r="W71" s="454"/>
      <c r="X71" s="454"/>
    </row>
    <row r="72" spans="1:24" ht="12.75" x14ac:dyDescent="0.25">
      <c r="C72" s="37" t="s">
        <v>1080</v>
      </c>
      <c r="D72" s="239">
        <v>22</v>
      </c>
      <c r="E72" s="1076">
        <v>42277</v>
      </c>
      <c r="F72" s="99">
        <v>6.6989999999999994E-2</v>
      </c>
      <c r="G72" s="99">
        <v>4.7536103999999996E-2</v>
      </c>
      <c r="H72" s="99">
        <v>1.9453896000000002E-2</v>
      </c>
      <c r="I72" s="1076">
        <v>55061</v>
      </c>
      <c r="J72" s="398">
        <v>5.5</v>
      </c>
      <c r="K72" s="99">
        <v>29.5</v>
      </c>
      <c r="L72" s="1081">
        <v>4.0837103999999999E-2</v>
      </c>
      <c r="M72" s="99">
        <v>5.28</v>
      </c>
      <c r="N72" s="99">
        <v>3.537072E-3</v>
      </c>
      <c r="O72" s="99">
        <v>2.2990968000000001E-2</v>
      </c>
      <c r="P72" s="99">
        <v>4.3999031999999993E-2</v>
      </c>
      <c r="Q72" s="498"/>
      <c r="R72" s="498"/>
      <c r="S72" s="498"/>
      <c r="T72" s="498"/>
      <c r="U72" s="498"/>
      <c r="V72" s="454"/>
      <c r="W72" s="454"/>
      <c r="X72" s="454"/>
    </row>
    <row r="73" spans="1:24" ht="12.75" x14ac:dyDescent="0.25">
      <c r="C73" s="37" t="s">
        <v>1804</v>
      </c>
      <c r="D73" s="239">
        <v>23</v>
      </c>
      <c r="E73" s="1076">
        <v>42643</v>
      </c>
      <c r="F73" s="99">
        <v>0.15142050000000001</v>
      </c>
      <c r="G73" s="99">
        <v>0.11544298920000001</v>
      </c>
      <c r="H73" s="99">
        <v>3.5977510799999994E-2</v>
      </c>
      <c r="I73" s="1076">
        <v>55426</v>
      </c>
      <c r="J73" s="398">
        <v>4.5</v>
      </c>
      <c r="K73" s="99">
        <v>30.5</v>
      </c>
      <c r="L73" s="1081">
        <v>0.10030093920000002</v>
      </c>
      <c r="M73" s="99">
        <v>5.28</v>
      </c>
      <c r="N73" s="99">
        <v>7.9950024000000012E-3</v>
      </c>
      <c r="O73" s="99">
        <v>4.3972513199999994E-2</v>
      </c>
      <c r="P73" s="99">
        <v>0.10744798680000002</v>
      </c>
      <c r="Q73" s="498"/>
      <c r="R73" s="498"/>
      <c r="S73" s="498"/>
      <c r="T73" s="498"/>
      <c r="U73" s="498"/>
      <c r="V73" s="454"/>
      <c r="W73" s="454"/>
      <c r="X73" s="454"/>
    </row>
    <row r="74" spans="1:24" ht="12.75" x14ac:dyDescent="0.25">
      <c r="C74" s="37" t="s">
        <v>327</v>
      </c>
      <c r="D74" s="239">
        <v>12</v>
      </c>
      <c r="E74" s="1076">
        <v>43738</v>
      </c>
      <c r="F74" s="99">
        <v>1.4867999999999999</v>
      </c>
      <c r="G74" s="99">
        <v>1.3690454399999998</v>
      </c>
      <c r="H74" s="99">
        <v>0.11775455999999999</v>
      </c>
      <c r="I74" s="1076">
        <v>56521</v>
      </c>
      <c r="J74" s="398">
        <v>0</v>
      </c>
      <c r="K74" s="99">
        <v>35</v>
      </c>
      <c r="L74" s="1081">
        <v>1.2203654399999999</v>
      </c>
      <c r="M74" s="99">
        <v>5.28</v>
      </c>
      <c r="N74" s="99">
        <v>7.8503039999999996E-2</v>
      </c>
      <c r="O74" s="99">
        <v>0.19625759999999998</v>
      </c>
      <c r="P74" s="99">
        <v>1.2905423999999999</v>
      </c>
      <c r="Q74" s="498"/>
      <c r="R74" s="498"/>
      <c r="S74" s="498"/>
      <c r="T74" s="498"/>
      <c r="U74" s="498"/>
      <c r="V74" s="454"/>
      <c r="W74" s="454"/>
      <c r="X74" s="454"/>
    </row>
    <row r="75" spans="1:24" x14ac:dyDescent="0.3">
      <c r="C75" s="363" t="s">
        <v>1420</v>
      </c>
      <c r="D75" s="239">
        <v>15</v>
      </c>
      <c r="E75" s="1076">
        <v>43738</v>
      </c>
      <c r="F75" s="99">
        <v>7.0800000000000002E-2</v>
      </c>
      <c r="G75" s="99">
        <v>6.5192639999999996E-2</v>
      </c>
      <c r="H75" s="99">
        <v>5.6073600000000005E-3</v>
      </c>
      <c r="I75" s="1076">
        <v>56521</v>
      </c>
      <c r="J75" s="398">
        <v>0</v>
      </c>
      <c r="K75" s="99">
        <v>35</v>
      </c>
      <c r="L75" s="1081">
        <v>5.811264E-2</v>
      </c>
      <c r="M75" s="99">
        <v>5.28</v>
      </c>
      <c r="N75" s="99">
        <v>3.7382400000000003E-3</v>
      </c>
      <c r="O75" s="99">
        <v>9.3456000000000008E-3</v>
      </c>
      <c r="P75" s="99">
        <v>6.1454399999999999E-2</v>
      </c>
      <c r="Q75" s="498"/>
      <c r="R75" s="498"/>
      <c r="S75" s="498"/>
      <c r="T75" s="498"/>
      <c r="U75" s="498"/>
      <c r="V75" s="454"/>
      <c r="W75" s="454"/>
      <c r="X75" s="454"/>
    </row>
    <row r="76" spans="1:24" x14ac:dyDescent="0.3">
      <c r="C76" s="363" t="s">
        <v>1006</v>
      </c>
      <c r="D76" s="239">
        <v>18</v>
      </c>
      <c r="E76" s="1076">
        <v>43738</v>
      </c>
      <c r="F76" s="99">
        <v>0.37134</v>
      </c>
      <c r="G76" s="99">
        <v>0.34192987200000002</v>
      </c>
      <c r="H76" s="99">
        <v>2.9410128000000001E-2</v>
      </c>
      <c r="I76" s="1076">
        <v>56521</v>
      </c>
      <c r="J76" s="398">
        <v>0</v>
      </c>
      <c r="K76" s="99">
        <v>35</v>
      </c>
      <c r="L76" s="1081">
        <v>0.30479587200000002</v>
      </c>
      <c r="M76" s="99">
        <v>5.28</v>
      </c>
      <c r="N76" s="99">
        <v>1.9606752000000002E-2</v>
      </c>
      <c r="O76" s="99">
        <v>4.9016879999999999E-2</v>
      </c>
      <c r="P76" s="99">
        <v>0.32232312000000002</v>
      </c>
      <c r="Q76" s="498"/>
      <c r="R76" s="498"/>
      <c r="S76" s="498"/>
      <c r="T76" s="498"/>
      <c r="U76" s="498"/>
      <c r="V76" s="454"/>
      <c r="W76" s="454"/>
      <c r="X76" s="454"/>
    </row>
    <row r="77" spans="1:24" x14ac:dyDescent="0.3">
      <c r="C77" s="37" t="s">
        <v>1013</v>
      </c>
      <c r="D77" s="239">
        <v>7</v>
      </c>
      <c r="E77" s="1076">
        <v>43738</v>
      </c>
      <c r="F77" s="99">
        <v>0.12887000000000001</v>
      </c>
      <c r="G77" s="99">
        <v>0.11866349600000001</v>
      </c>
      <c r="H77" s="99">
        <v>1.0206504000000002E-2</v>
      </c>
      <c r="I77" s="1076">
        <v>56521</v>
      </c>
      <c r="J77" s="398">
        <v>0</v>
      </c>
      <c r="K77" s="99">
        <v>35</v>
      </c>
      <c r="L77" s="1081">
        <v>0.10577649600000001</v>
      </c>
      <c r="M77" s="99">
        <v>5.28</v>
      </c>
      <c r="N77" s="99">
        <v>6.8043360000000011E-3</v>
      </c>
      <c r="O77" s="99">
        <v>1.7010840000000003E-2</v>
      </c>
      <c r="P77" s="99">
        <v>0.11185916000000001</v>
      </c>
      <c r="Q77" s="498"/>
      <c r="R77" s="498"/>
      <c r="S77" s="498"/>
      <c r="T77" s="498"/>
      <c r="U77" s="498"/>
      <c r="V77" s="454"/>
      <c r="W77" s="454"/>
      <c r="X77" s="454"/>
    </row>
    <row r="78" spans="1:24" x14ac:dyDescent="0.3">
      <c r="C78" s="363" t="s">
        <v>1027</v>
      </c>
      <c r="D78" s="239">
        <v>10</v>
      </c>
      <c r="E78" s="33">
        <v>43008</v>
      </c>
      <c r="F78" s="99">
        <v>8.5875000000000007E-2</v>
      </c>
      <c r="G78" s="99">
        <v>7.0005300000000006E-2</v>
      </c>
      <c r="H78" s="99">
        <v>1.58697E-2</v>
      </c>
      <c r="I78" s="1076">
        <v>55791</v>
      </c>
      <c r="J78" s="398">
        <v>3.5</v>
      </c>
      <c r="K78" s="99">
        <v>31.5</v>
      </c>
      <c r="L78" s="1081">
        <v>6.1417800000000008E-2</v>
      </c>
      <c r="M78" s="99">
        <v>5.28</v>
      </c>
      <c r="N78" s="99">
        <v>4.5342000000000004E-3</v>
      </c>
      <c r="O78" s="99">
        <v>2.0403900000000003E-2</v>
      </c>
      <c r="P78" s="99">
        <v>6.5471100000000004E-2</v>
      </c>
      <c r="Q78" s="498"/>
      <c r="R78" s="498"/>
      <c r="S78" s="498"/>
      <c r="T78" s="498"/>
      <c r="U78" s="498"/>
      <c r="V78" s="454"/>
      <c r="W78" s="454"/>
      <c r="X78" s="454"/>
    </row>
    <row r="79" spans="1:24" x14ac:dyDescent="0.3">
      <c r="C79" s="37" t="s">
        <v>1028</v>
      </c>
      <c r="D79" s="239">
        <v>25</v>
      </c>
      <c r="E79" s="33">
        <v>43008</v>
      </c>
      <c r="F79" s="99">
        <v>0.15915499999999999</v>
      </c>
      <c r="G79" s="99">
        <v>0.12822830716778522</v>
      </c>
      <c r="H79" s="99">
        <v>3.0926692832214765E-2</v>
      </c>
      <c r="I79" s="1076">
        <v>55791</v>
      </c>
      <c r="J79" s="398">
        <v>3.5</v>
      </c>
      <c r="K79" s="99">
        <v>31.5</v>
      </c>
      <c r="L79" s="1081">
        <v>0.11231280716778523</v>
      </c>
      <c r="M79" s="99">
        <v>5.28</v>
      </c>
      <c r="N79" s="99">
        <v>8.4033839999999999E-3</v>
      </c>
      <c r="O79" s="99">
        <v>3.9330076832214761E-2</v>
      </c>
      <c r="P79" s="99">
        <v>0.11982492316778523</v>
      </c>
      <c r="Q79" s="498"/>
      <c r="R79" s="498"/>
      <c r="S79" s="498"/>
      <c r="T79" s="498"/>
      <c r="U79" s="498"/>
      <c r="V79" s="454"/>
      <c r="W79" s="454"/>
      <c r="X79" s="454"/>
    </row>
    <row r="80" spans="1:24" x14ac:dyDescent="0.3">
      <c r="C80" s="37" t="s">
        <v>1944</v>
      </c>
      <c r="D80" s="239">
        <v>14</v>
      </c>
      <c r="E80" s="33">
        <v>43008</v>
      </c>
      <c r="F80" s="99">
        <v>0.11396000000000001</v>
      </c>
      <c r="G80" s="99">
        <v>9.2882951060171928E-2</v>
      </c>
      <c r="H80" s="99">
        <v>2.1077048939828081E-2</v>
      </c>
      <c r="I80" s="1076">
        <v>55791</v>
      </c>
      <c r="J80" s="398">
        <v>3.5</v>
      </c>
      <c r="K80" s="99">
        <v>31.5</v>
      </c>
      <c r="L80" s="1081">
        <v>8.1486951060171925E-2</v>
      </c>
      <c r="M80" s="99">
        <v>5.28</v>
      </c>
      <c r="N80" s="99">
        <v>6.0170880000000003E-3</v>
      </c>
      <c r="O80" s="99">
        <v>2.7094136939828081E-2</v>
      </c>
      <c r="P80" s="99">
        <v>8.6865863060171924E-2</v>
      </c>
      <c r="Q80" s="498"/>
      <c r="R80" s="498"/>
      <c r="S80" s="498"/>
      <c r="T80" s="498"/>
      <c r="U80" s="498"/>
      <c r="V80" s="454"/>
      <c r="W80" s="454"/>
      <c r="X80" s="454"/>
    </row>
    <row r="81" spans="3:24" x14ac:dyDescent="0.3">
      <c r="C81" s="37" t="s">
        <v>2034</v>
      </c>
      <c r="D81" s="239">
        <v>20</v>
      </c>
      <c r="E81" s="33">
        <v>43738</v>
      </c>
      <c r="F81" s="99">
        <v>4.5999999999999999E-2</v>
      </c>
      <c r="G81" s="99">
        <v>4.23568E-2</v>
      </c>
      <c r="H81" s="99">
        <v>3.6432000000000001E-3</v>
      </c>
      <c r="I81" s="1076">
        <v>56521</v>
      </c>
      <c r="J81" s="398">
        <v>0</v>
      </c>
      <c r="K81" s="99">
        <v>35</v>
      </c>
      <c r="L81" s="1081">
        <v>3.77568E-2</v>
      </c>
      <c r="M81" s="99">
        <v>5.28</v>
      </c>
      <c r="N81" s="99">
        <v>2.4288000000000001E-3</v>
      </c>
      <c r="O81" s="99">
        <v>6.0720000000000001E-3</v>
      </c>
      <c r="P81" s="99">
        <v>3.9927999999999998E-2</v>
      </c>
      <c r="Q81" s="498"/>
      <c r="R81" s="498"/>
      <c r="S81" s="498"/>
      <c r="T81" s="498"/>
      <c r="U81" s="498"/>
      <c r="V81" s="454"/>
      <c r="W81" s="454"/>
      <c r="X81" s="454"/>
    </row>
    <row r="82" spans="3:24" x14ac:dyDescent="0.3">
      <c r="C82" s="363" t="s">
        <v>479</v>
      </c>
      <c r="D82" s="239">
        <v>18</v>
      </c>
      <c r="E82" s="33">
        <v>43008</v>
      </c>
      <c r="F82" s="99">
        <v>7.2350207999999999E-2</v>
      </c>
      <c r="G82" s="99">
        <v>5.8979889561599996E-2</v>
      </c>
      <c r="H82" s="99">
        <v>1.3370318438400001E-2</v>
      </c>
      <c r="I82" s="1076">
        <v>55791</v>
      </c>
      <c r="J82" s="398">
        <v>3.5</v>
      </c>
      <c r="K82" s="99">
        <v>31.5</v>
      </c>
      <c r="L82" s="1081">
        <v>5.1744868761600005E-2</v>
      </c>
      <c r="M82" s="99">
        <v>5.28</v>
      </c>
      <c r="N82" s="99">
        <v>3.8200909824000003E-3</v>
      </c>
      <c r="O82" s="99">
        <v>1.7190409420800003E-2</v>
      </c>
      <c r="P82" s="99">
        <v>5.5159798579199996E-2</v>
      </c>
      <c r="Q82" s="498"/>
      <c r="R82" s="498"/>
      <c r="S82" s="498"/>
      <c r="T82" s="498"/>
      <c r="U82" s="498"/>
      <c r="V82" s="454"/>
      <c r="W82" s="454"/>
      <c r="X82" s="454"/>
    </row>
    <row r="83" spans="3:24" x14ac:dyDescent="0.3">
      <c r="C83" s="363" t="s">
        <v>1048</v>
      </c>
      <c r="D83" s="239">
        <v>5</v>
      </c>
      <c r="E83" s="33">
        <v>43008</v>
      </c>
      <c r="F83" s="99">
        <v>2.205696E-2</v>
      </c>
      <c r="G83" s="99">
        <v>1.7980833791999998E-2</v>
      </c>
      <c r="H83" s="99">
        <v>4.0761262080000011E-3</v>
      </c>
      <c r="I83" s="1076">
        <v>55791</v>
      </c>
      <c r="J83" s="398">
        <v>3.5</v>
      </c>
      <c r="K83" s="99">
        <v>31.5</v>
      </c>
      <c r="L83" s="1081">
        <v>1.5775137791999998E-2</v>
      </c>
      <c r="M83" s="99">
        <v>5.28</v>
      </c>
      <c r="N83" s="99">
        <v>1.1646074880000002E-3</v>
      </c>
      <c r="O83" s="99">
        <v>5.2407336960000016E-3</v>
      </c>
      <c r="P83" s="99">
        <v>1.6816226303999999E-2</v>
      </c>
      <c r="Q83" s="498"/>
      <c r="R83" s="498"/>
      <c r="S83" s="498"/>
      <c r="T83" s="498"/>
      <c r="U83" s="498"/>
      <c r="V83" s="454"/>
      <c r="W83" s="454"/>
      <c r="X83" s="454"/>
    </row>
    <row r="84" spans="3:24" x14ac:dyDescent="0.3">
      <c r="C84" s="37" t="s">
        <v>2174</v>
      </c>
      <c r="D84" s="239">
        <v>38</v>
      </c>
      <c r="E84" s="33">
        <v>43738</v>
      </c>
      <c r="F84" s="99">
        <v>0.1026</v>
      </c>
      <c r="G84" s="99">
        <v>9.4474080000000002E-2</v>
      </c>
      <c r="H84" s="99">
        <v>8.12592E-3</v>
      </c>
      <c r="I84" s="1076">
        <v>56521</v>
      </c>
      <c r="J84" s="398">
        <v>0</v>
      </c>
      <c r="K84" s="99">
        <v>35</v>
      </c>
      <c r="L84" s="1081">
        <v>8.4214080000000011E-2</v>
      </c>
      <c r="M84" s="99">
        <v>5.28</v>
      </c>
      <c r="N84" s="99">
        <v>5.41728E-3</v>
      </c>
      <c r="O84" s="99">
        <v>1.35432E-2</v>
      </c>
      <c r="P84" s="99">
        <v>8.9056799999999992E-2</v>
      </c>
      <c r="Q84" s="498"/>
      <c r="R84" s="498"/>
      <c r="S84" s="498"/>
      <c r="T84" s="498"/>
      <c r="U84" s="498"/>
      <c r="V84" s="454"/>
      <c r="W84" s="454"/>
      <c r="X84" s="454"/>
    </row>
    <row r="85" spans="3:24" x14ac:dyDescent="0.3">
      <c r="C85" s="363" t="s">
        <v>1052</v>
      </c>
      <c r="D85" s="239">
        <v>11</v>
      </c>
      <c r="E85" s="33">
        <v>43738</v>
      </c>
      <c r="F85" s="99">
        <v>3.3989999999999999E-2</v>
      </c>
      <c r="G85" s="99">
        <v>3.1297991999999997E-2</v>
      </c>
      <c r="H85" s="99">
        <v>2.6920080000000001E-3</v>
      </c>
      <c r="I85" s="1076">
        <v>56521</v>
      </c>
      <c r="J85" s="398">
        <v>0</v>
      </c>
      <c r="K85" s="99">
        <v>35</v>
      </c>
      <c r="L85" s="1081">
        <v>2.7898992000000001E-2</v>
      </c>
      <c r="M85" s="99">
        <v>5.28</v>
      </c>
      <c r="N85" s="99">
        <v>1.794672E-3</v>
      </c>
      <c r="O85" s="99">
        <v>4.4866799999999998E-3</v>
      </c>
      <c r="P85" s="99">
        <v>2.950332E-2</v>
      </c>
      <c r="Q85" s="498"/>
      <c r="R85" s="498"/>
      <c r="S85" s="498"/>
      <c r="T85" s="498"/>
      <c r="U85" s="498"/>
      <c r="V85" s="454"/>
      <c r="W85" s="454"/>
      <c r="X85" s="454"/>
    </row>
    <row r="86" spans="3:24" x14ac:dyDescent="0.3">
      <c r="C86" s="363" t="s">
        <v>2035</v>
      </c>
      <c r="D86" s="239">
        <v>42</v>
      </c>
      <c r="E86" s="33">
        <v>43738</v>
      </c>
      <c r="F86" s="99">
        <v>0.1953</v>
      </c>
      <c r="G86" s="99">
        <v>0.17983224</v>
      </c>
      <c r="H86" s="99">
        <v>1.5467760000000001E-2</v>
      </c>
      <c r="I86" s="1076">
        <v>56521</v>
      </c>
      <c r="J86" s="398">
        <v>0</v>
      </c>
      <c r="K86" s="99">
        <v>35</v>
      </c>
      <c r="L86" s="1081">
        <v>0.16030224000000001</v>
      </c>
      <c r="M86" s="99">
        <v>5.28</v>
      </c>
      <c r="N86" s="99">
        <v>1.0311840000000001E-2</v>
      </c>
      <c r="O86" s="99">
        <v>2.57796E-2</v>
      </c>
      <c r="P86" s="99">
        <v>0.16952040000000002</v>
      </c>
      <c r="Q86" s="498"/>
      <c r="R86" s="498"/>
      <c r="S86" s="498"/>
      <c r="T86" s="498"/>
      <c r="U86" s="498"/>
      <c r="V86" s="454"/>
      <c r="W86" s="454"/>
      <c r="X86" s="454"/>
    </row>
    <row r="87" spans="3:24" x14ac:dyDescent="0.3">
      <c r="C87" s="363" t="s">
        <v>1054</v>
      </c>
      <c r="D87" s="239">
        <v>43</v>
      </c>
      <c r="E87" s="33">
        <v>43738</v>
      </c>
      <c r="F87" s="99">
        <v>0.29454999999999998</v>
      </c>
      <c r="G87" s="99">
        <v>0.27122163999999999</v>
      </c>
      <c r="H87" s="99">
        <v>2.3328359999999999E-2</v>
      </c>
      <c r="I87" s="1076">
        <v>56521</v>
      </c>
      <c r="J87" s="398">
        <v>0</v>
      </c>
      <c r="K87" s="99">
        <v>35</v>
      </c>
      <c r="L87" s="1081">
        <v>0.24176663999999998</v>
      </c>
      <c r="M87" s="99">
        <v>5.28</v>
      </c>
      <c r="N87" s="99">
        <v>1.555224E-2</v>
      </c>
      <c r="O87" s="99">
        <v>3.8880600000000001E-2</v>
      </c>
      <c r="P87" s="99">
        <v>0.25566939999999999</v>
      </c>
      <c r="Q87" s="498"/>
      <c r="R87" s="498"/>
      <c r="S87" s="498"/>
      <c r="T87" s="498"/>
      <c r="U87" s="498"/>
      <c r="V87" s="454"/>
      <c r="W87" s="454"/>
      <c r="X87" s="454"/>
    </row>
    <row r="88" spans="3:24" x14ac:dyDescent="0.3">
      <c r="C88" s="363" t="s">
        <v>1055</v>
      </c>
      <c r="D88" s="239">
        <v>27</v>
      </c>
      <c r="E88" s="33">
        <v>43738</v>
      </c>
      <c r="F88" s="99">
        <v>0.19116</v>
      </c>
      <c r="G88" s="99">
        <v>0.176020128</v>
      </c>
      <c r="H88" s="99">
        <v>1.5139872000000002E-2</v>
      </c>
      <c r="I88" s="1076">
        <v>56521</v>
      </c>
      <c r="J88" s="398">
        <v>0</v>
      </c>
      <c r="K88" s="99">
        <v>35</v>
      </c>
      <c r="L88" s="1081">
        <v>0.156904128</v>
      </c>
      <c r="M88" s="99">
        <v>5.28</v>
      </c>
      <c r="N88" s="99">
        <v>1.0093248000000001E-2</v>
      </c>
      <c r="O88" s="99">
        <v>2.5233120000000005E-2</v>
      </c>
      <c r="P88" s="99">
        <v>0.16592688</v>
      </c>
      <c r="Q88" s="498"/>
      <c r="R88" s="498"/>
      <c r="S88" s="498"/>
      <c r="T88" s="498"/>
      <c r="U88" s="498"/>
      <c r="V88" s="454"/>
      <c r="W88" s="454"/>
      <c r="X88" s="454"/>
    </row>
    <row r="89" spans="3:24" x14ac:dyDescent="0.3">
      <c r="C89" s="37" t="s">
        <v>1065</v>
      </c>
      <c r="D89" s="239">
        <v>32</v>
      </c>
      <c r="E89" s="33">
        <v>43008</v>
      </c>
      <c r="F89" s="99">
        <v>4.5023999999999995E-2</v>
      </c>
      <c r="G89" s="99">
        <v>3.6703564799999991E-2</v>
      </c>
      <c r="H89" s="99">
        <v>8.3204352000000002E-3</v>
      </c>
      <c r="I89" s="1076">
        <v>55791</v>
      </c>
      <c r="J89" s="398">
        <v>3.5</v>
      </c>
      <c r="K89" s="99">
        <v>31.5</v>
      </c>
      <c r="L89" s="1081">
        <v>3.2201164800000001E-2</v>
      </c>
      <c r="M89" s="99">
        <v>5.28</v>
      </c>
      <c r="N89" s="99">
        <v>2.3772671999999998E-3</v>
      </c>
      <c r="O89" s="99">
        <v>1.06977024E-2</v>
      </c>
      <c r="P89" s="99">
        <v>3.4326297599999993E-2</v>
      </c>
      <c r="Q89" s="498"/>
      <c r="R89" s="498"/>
      <c r="S89" s="498"/>
      <c r="T89" s="498"/>
      <c r="U89" s="498"/>
      <c r="V89" s="454"/>
      <c r="W89" s="454"/>
      <c r="X89" s="454"/>
    </row>
    <row r="90" spans="3:24" x14ac:dyDescent="0.3">
      <c r="C90" s="37" t="s">
        <v>2175</v>
      </c>
      <c r="D90" s="239">
        <v>1</v>
      </c>
      <c r="E90" s="33">
        <v>43738</v>
      </c>
      <c r="F90" s="99">
        <v>4.5429999999999998E-4</v>
      </c>
      <c r="G90" s="99">
        <v>4.1831943999999998E-4</v>
      </c>
      <c r="H90" s="99">
        <v>3.5980560000000003E-5</v>
      </c>
      <c r="I90" s="1076">
        <v>56521</v>
      </c>
      <c r="J90" s="398">
        <v>0</v>
      </c>
      <c r="K90" s="99">
        <v>35</v>
      </c>
      <c r="L90" s="1081">
        <v>3.7288943999999998E-4</v>
      </c>
      <c r="M90" s="99">
        <v>5.28</v>
      </c>
      <c r="N90" s="99">
        <v>2.3987040000000002E-5</v>
      </c>
      <c r="O90" s="99">
        <v>5.9967600000000005E-5</v>
      </c>
      <c r="P90" s="99">
        <v>3.9433239999999998E-4</v>
      </c>
      <c r="Q90" s="498"/>
      <c r="R90" s="498"/>
      <c r="S90" s="498"/>
      <c r="T90" s="498"/>
      <c r="U90" s="498"/>
      <c r="V90" s="454"/>
      <c r="W90" s="454"/>
      <c r="X90" s="454"/>
    </row>
    <row r="91" spans="3:24" x14ac:dyDescent="0.3">
      <c r="C91" s="363" t="s">
        <v>1080</v>
      </c>
      <c r="D91" s="239">
        <v>27</v>
      </c>
      <c r="E91" s="33">
        <v>43738</v>
      </c>
      <c r="F91" s="99">
        <v>0.14337</v>
      </c>
      <c r="G91" s="99">
        <v>0.132015096</v>
      </c>
      <c r="H91" s="99">
        <v>1.1354904000000001E-2</v>
      </c>
      <c r="I91" s="1076">
        <v>56521</v>
      </c>
      <c r="J91" s="398">
        <v>0</v>
      </c>
      <c r="K91" s="99">
        <v>35</v>
      </c>
      <c r="L91" s="1081">
        <v>0.11767809600000001</v>
      </c>
      <c r="M91" s="99">
        <v>5.28</v>
      </c>
      <c r="N91" s="99">
        <v>7.5699360000000002E-3</v>
      </c>
      <c r="O91" s="99">
        <v>1.8924840000000002E-2</v>
      </c>
      <c r="P91" s="99">
        <v>0.12444516</v>
      </c>
      <c r="Q91" s="498"/>
      <c r="R91" s="498"/>
      <c r="S91" s="498"/>
      <c r="T91" s="498"/>
      <c r="U91" s="498"/>
      <c r="V91" s="454"/>
      <c r="W91" s="454"/>
      <c r="X91" s="454"/>
    </row>
    <row r="92" spans="3:24" x14ac:dyDescent="0.3">
      <c r="C92" s="363" t="s">
        <v>2046</v>
      </c>
      <c r="D92" s="239">
        <v>3</v>
      </c>
      <c r="E92" s="33">
        <v>43373</v>
      </c>
      <c r="F92" s="99">
        <v>12.659202599999999</v>
      </c>
      <c r="G92" s="99">
        <v>11.015884096799999</v>
      </c>
      <c r="H92" s="99">
        <v>1.6433185031999999</v>
      </c>
      <c r="I92" s="1076">
        <v>56156</v>
      </c>
      <c r="J92" s="398">
        <v>2.5</v>
      </c>
      <c r="K92" s="99">
        <v>32.5</v>
      </c>
      <c r="L92" s="1081">
        <v>9.7499638367999992</v>
      </c>
      <c r="M92" s="99">
        <v>5.28</v>
      </c>
      <c r="N92" s="99">
        <v>0.66840589727999999</v>
      </c>
      <c r="O92" s="99">
        <v>2.3117244004800002</v>
      </c>
      <c r="P92" s="99">
        <v>10.347478199519998</v>
      </c>
      <c r="Q92" s="498"/>
      <c r="R92" s="498"/>
      <c r="S92" s="498"/>
      <c r="T92" s="498"/>
      <c r="U92" s="498"/>
      <c r="V92" s="454"/>
      <c r="W92" s="454"/>
      <c r="X92" s="454"/>
    </row>
    <row r="93" spans="3:24" x14ac:dyDescent="0.3">
      <c r="C93" s="363" t="s">
        <v>1800</v>
      </c>
      <c r="D93" s="239">
        <v>1</v>
      </c>
      <c r="E93" s="33">
        <v>43373</v>
      </c>
      <c r="F93" s="99">
        <v>4.2337928000000007</v>
      </c>
      <c r="G93" s="99">
        <v>3.6749321504000005</v>
      </c>
      <c r="H93" s="99">
        <v>0.55886064960000015</v>
      </c>
      <c r="I93" s="1076">
        <v>56156</v>
      </c>
      <c r="J93" s="398">
        <v>2.5</v>
      </c>
      <c r="K93" s="99">
        <v>32.5</v>
      </c>
      <c r="L93" s="1081">
        <v>3.2515528704000007</v>
      </c>
      <c r="M93" s="99">
        <v>5.28</v>
      </c>
      <c r="N93" s="99">
        <v>0.22354425984000006</v>
      </c>
      <c r="O93" s="99">
        <v>0.78240490944000018</v>
      </c>
      <c r="P93" s="99">
        <v>3.4513878905600004</v>
      </c>
      <c r="Q93" s="498"/>
      <c r="R93" s="498"/>
      <c r="S93" s="498"/>
      <c r="T93" s="498"/>
      <c r="U93" s="498"/>
      <c r="V93" s="454"/>
      <c r="W93" s="454"/>
      <c r="X93" s="454"/>
    </row>
    <row r="94" spans="3:24" x14ac:dyDescent="0.3">
      <c r="C94" s="37" t="s">
        <v>1804</v>
      </c>
      <c r="D94" s="239">
        <v>15</v>
      </c>
      <c r="E94" s="33">
        <v>42643</v>
      </c>
      <c r="F94" s="99">
        <v>9.8752499999999993E-2</v>
      </c>
      <c r="G94" s="99">
        <v>7.5288906000000003E-2</v>
      </c>
      <c r="H94" s="99">
        <v>2.3463593999999994E-2</v>
      </c>
      <c r="I94" s="1076">
        <v>55426</v>
      </c>
      <c r="J94" s="398">
        <v>4.5</v>
      </c>
      <c r="K94" s="99">
        <v>30.5</v>
      </c>
      <c r="L94" s="1081">
        <v>6.5413656000000001E-2</v>
      </c>
      <c r="M94" s="99">
        <v>5.28</v>
      </c>
      <c r="N94" s="99">
        <v>5.2141319999999998E-3</v>
      </c>
      <c r="O94" s="99">
        <v>2.8677725999999994E-2</v>
      </c>
      <c r="P94" s="99">
        <v>7.0074774000000006E-2</v>
      </c>
      <c r="Q94" s="498"/>
      <c r="R94" s="498"/>
      <c r="S94" s="498"/>
      <c r="T94" s="498"/>
      <c r="U94" s="498"/>
      <c r="V94" s="454"/>
      <c r="W94" s="454"/>
      <c r="X94" s="454"/>
    </row>
    <row r="95" spans="3:24" x14ac:dyDescent="0.3">
      <c r="C95" s="37" t="s">
        <v>2181</v>
      </c>
      <c r="D95" s="239">
        <v>2</v>
      </c>
      <c r="E95" s="33">
        <v>43008</v>
      </c>
      <c r="F95" s="99">
        <v>1.1529999999999999E-3</v>
      </c>
      <c r="G95" s="99">
        <v>9.3992559999999997E-4</v>
      </c>
      <c r="H95" s="99">
        <v>2.130744E-4</v>
      </c>
      <c r="I95" s="1076">
        <v>55791</v>
      </c>
      <c r="J95" s="398">
        <v>3.5</v>
      </c>
      <c r="K95" s="99">
        <v>31.5</v>
      </c>
      <c r="L95" s="1081">
        <v>8.2462559999999993E-4</v>
      </c>
      <c r="M95" s="99">
        <v>5.28</v>
      </c>
      <c r="N95" s="99">
        <v>6.0878399999999996E-5</v>
      </c>
      <c r="O95" s="99">
        <v>2.739528E-4</v>
      </c>
      <c r="P95" s="99">
        <v>8.7904719999999995E-4</v>
      </c>
      <c r="Q95" s="498"/>
      <c r="R95" s="498"/>
      <c r="S95" s="498"/>
      <c r="T95" s="498"/>
      <c r="U95" s="498"/>
      <c r="V95" s="454"/>
      <c r="W95" s="454"/>
      <c r="X95" s="454"/>
    </row>
    <row r="96" spans="3:24" x14ac:dyDescent="0.3">
      <c r="C96" s="37" t="s">
        <v>2181</v>
      </c>
      <c r="D96" s="239">
        <v>16</v>
      </c>
      <c r="E96" s="33">
        <v>43738</v>
      </c>
      <c r="F96" s="99">
        <v>1.20448E-2</v>
      </c>
      <c r="G96" s="99">
        <v>1.1090851839999999E-2</v>
      </c>
      <c r="H96" s="99">
        <v>9.5394816000000005E-4</v>
      </c>
      <c r="I96" s="1076">
        <v>56521</v>
      </c>
      <c r="J96" s="398">
        <v>1.5</v>
      </c>
      <c r="K96" s="99">
        <v>33.5</v>
      </c>
      <c r="L96" s="1081">
        <v>9.8863718399999998E-3</v>
      </c>
      <c r="M96" s="99">
        <v>5.28</v>
      </c>
      <c r="N96" s="99">
        <v>6.3596544000000003E-4</v>
      </c>
      <c r="O96" s="99">
        <v>1.5899136000000001E-3</v>
      </c>
      <c r="P96" s="99">
        <v>1.04548864E-2</v>
      </c>
      <c r="Q96" s="498"/>
      <c r="R96" s="498"/>
      <c r="S96" s="498"/>
      <c r="T96" s="498"/>
      <c r="U96" s="498"/>
      <c r="V96" s="454"/>
      <c r="W96" s="454"/>
      <c r="X96" s="454"/>
    </row>
    <row r="97" spans="2:24" ht="15.6" x14ac:dyDescent="0.3">
      <c r="C97" s="934" t="s">
        <v>1006</v>
      </c>
      <c r="D97" s="239">
        <v>1</v>
      </c>
      <c r="E97" s="33">
        <v>43738</v>
      </c>
      <c r="F97" s="99">
        <v>2.0629999999999999E-2</v>
      </c>
      <c r="G97" s="99">
        <v>1.8996104E-2</v>
      </c>
      <c r="H97" s="99">
        <v>1.6338960000000001E-3</v>
      </c>
      <c r="I97" s="1076">
        <v>56521</v>
      </c>
      <c r="J97" s="398">
        <v>1.5</v>
      </c>
      <c r="K97" s="99">
        <v>33.5</v>
      </c>
      <c r="L97" s="1081">
        <v>1.6933104000000001E-2</v>
      </c>
      <c r="M97" s="99">
        <v>5.28</v>
      </c>
      <c r="N97" s="99">
        <v>1.0892640000000002E-3</v>
      </c>
      <c r="O97" s="99">
        <v>2.7231600000000005E-3</v>
      </c>
      <c r="P97" s="99">
        <v>1.790684E-2</v>
      </c>
      <c r="Q97" s="498"/>
      <c r="R97" s="498"/>
      <c r="S97" s="498"/>
      <c r="T97" s="498"/>
      <c r="U97" s="498"/>
      <c r="V97" s="454"/>
      <c r="W97" s="454"/>
      <c r="X97" s="454"/>
    </row>
    <row r="98" spans="2:24" x14ac:dyDescent="0.3">
      <c r="C98" s="363" t="s">
        <v>1013</v>
      </c>
      <c r="D98" s="239">
        <v>1</v>
      </c>
      <c r="E98" s="33">
        <v>43738</v>
      </c>
      <c r="F98" s="99">
        <v>1.8409999999999999E-2</v>
      </c>
      <c r="G98" s="99">
        <v>1.6951927999999998E-2</v>
      </c>
      <c r="H98" s="99">
        <v>1.4580720000000001E-3</v>
      </c>
      <c r="I98" s="1076">
        <v>56521</v>
      </c>
      <c r="J98" s="398">
        <v>1.5</v>
      </c>
      <c r="K98" s="99">
        <v>33.5</v>
      </c>
      <c r="L98" s="1081">
        <v>1.5110928000000001E-2</v>
      </c>
      <c r="M98" s="99">
        <v>5.28</v>
      </c>
      <c r="N98" s="99">
        <v>9.7204799999999999E-4</v>
      </c>
      <c r="O98" s="99">
        <v>2.43012E-3</v>
      </c>
      <c r="P98" s="99">
        <v>1.5979879999999998E-2</v>
      </c>
      <c r="Q98" s="498"/>
      <c r="R98" s="498"/>
      <c r="S98" s="498"/>
      <c r="T98" s="498"/>
      <c r="U98" s="498"/>
      <c r="V98" s="454"/>
      <c r="W98" s="454"/>
      <c r="X98" s="454"/>
    </row>
    <row r="99" spans="2:24" x14ac:dyDescent="0.3">
      <c r="C99" s="363" t="s">
        <v>1027</v>
      </c>
      <c r="D99" s="239">
        <v>22</v>
      </c>
      <c r="E99" s="33">
        <v>44104</v>
      </c>
      <c r="F99" s="99">
        <v>0.36299999999999999</v>
      </c>
      <c r="G99" s="99">
        <v>0.35341679999999998</v>
      </c>
      <c r="H99" s="99">
        <v>9.5832000000000001E-3</v>
      </c>
      <c r="I99" s="100">
        <v>56887</v>
      </c>
      <c r="J99" s="398">
        <v>0</v>
      </c>
      <c r="K99" s="99">
        <v>35</v>
      </c>
      <c r="L99" s="1081">
        <v>0.31711679999999998</v>
      </c>
      <c r="M99" s="99">
        <v>2.64</v>
      </c>
      <c r="N99" s="99">
        <v>9.5832000000000001E-3</v>
      </c>
      <c r="O99" s="99">
        <v>1.91664E-2</v>
      </c>
      <c r="P99" s="99">
        <v>0.34383359999999996</v>
      </c>
      <c r="Q99" s="498"/>
      <c r="R99" s="498"/>
      <c r="S99" s="498"/>
      <c r="T99" s="498"/>
      <c r="U99" s="498"/>
      <c r="V99" s="454"/>
      <c r="W99" s="454"/>
      <c r="X99" s="454"/>
    </row>
    <row r="100" spans="2:24" x14ac:dyDescent="0.3">
      <c r="C100" s="363" t="s">
        <v>1028</v>
      </c>
      <c r="D100" s="239">
        <v>20</v>
      </c>
      <c r="E100" s="33">
        <v>43008</v>
      </c>
      <c r="F100" s="99">
        <v>0.12732399999999999</v>
      </c>
      <c r="G100" s="99">
        <v>0.10434424313911296</v>
      </c>
      <c r="H100" s="99">
        <v>2.2979756860887029E-2</v>
      </c>
      <c r="I100" s="100">
        <v>55791</v>
      </c>
      <c r="J100" s="398">
        <v>3.5</v>
      </c>
      <c r="K100" s="99">
        <v>31.5</v>
      </c>
      <c r="L100" s="1081">
        <v>9.161184313911297E-2</v>
      </c>
      <c r="M100" s="99">
        <v>5.28</v>
      </c>
      <c r="N100" s="99">
        <v>6.7227071999999997E-3</v>
      </c>
      <c r="O100" s="99">
        <v>2.9702464060887029E-2</v>
      </c>
      <c r="P100" s="99">
        <v>9.7621535939112963E-2</v>
      </c>
      <c r="Q100" s="498"/>
      <c r="R100" s="498"/>
      <c r="S100" s="498"/>
      <c r="T100" s="498"/>
      <c r="U100" s="498"/>
      <c r="V100" s="454"/>
      <c r="W100" s="454"/>
      <c r="X100" s="454"/>
    </row>
    <row r="101" spans="2:24" x14ac:dyDescent="0.3">
      <c r="C101" s="363" t="s">
        <v>1797</v>
      </c>
      <c r="D101" s="239">
        <v>1</v>
      </c>
      <c r="E101" s="33">
        <v>43008</v>
      </c>
      <c r="F101" s="99">
        <v>5.3127999999999995E-3</v>
      </c>
      <c r="G101" s="99">
        <v>4.3309945599999998E-3</v>
      </c>
      <c r="H101" s="99">
        <v>9.8180543999999985E-4</v>
      </c>
      <c r="I101" s="100">
        <v>55791</v>
      </c>
      <c r="J101" s="398">
        <v>3.5</v>
      </c>
      <c r="K101" s="99">
        <v>31.5</v>
      </c>
      <c r="L101" s="1081">
        <v>3.7997145600000004E-3</v>
      </c>
      <c r="M101" s="99">
        <v>5.28</v>
      </c>
      <c r="N101" s="99">
        <v>2.8051583999999996E-4</v>
      </c>
      <c r="O101" s="99">
        <v>1.2623212799999998E-3</v>
      </c>
      <c r="P101" s="99">
        <v>4.0504787199999994E-3</v>
      </c>
      <c r="Q101" s="498"/>
      <c r="R101" s="498"/>
      <c r="S101" s="498"/>
      <c r="T101" s="498"/>
      <c r="U101" s="498"/>
      <c r="V101" s="454"/>
      <c r="W101" s="454"/>
      <c r="X101" s="454"/>
    </row>
    <row r="102" spans="2:24" x14ac:dyDescent="0.3">
      <c r="C102" s="363" t="s">
        <v>1797</v>
      </c>
      <c r="D102" s="239">
        <v>7</v>
      </c>
      <c r="E102" s="33">
        <v>41912</v>
      </c>
      <c r="F102" s="99">
        <v>4.8090000000000001E-2</v>
      </c>
      <c r="G102" s="99">
        <v>3.1989468000000007E-2</v>
      </c>
      <c r="H102" s="99">
        <v>1.6100531999999994E-2</v>
      </c>
      <c r="I102" s="100">
        <v>54695</v>
      </c>
      <c r="J102" s="398">
        <v>6.5</v>
      </c>
      <c r="K102" s="99">
        <v>28.5</v>
      </c>
      <c r="L102" s="1081">
        <v>2.7180468000000006E-2</v>
      </c>
      <c r="M102" s="99">
        <v>5.28</v>
      </c>
      <c r="N102" s="99">
        <v>2.5391520000000002E-3</v>
      </c>
      <c r="O102" s="99">
        <v>1.8639683999999993E-2</v>
      </c>
      <c r="P102" s="99">
        <v>2.9450316000000008E-2</v>
      </c>
      <c r="Q102" s="498"/>
      <c r="R102" s="498"/>
      <c r="S102" s="498"/>
      <c r="T102" s="498"/>
      <c r="U102" s="498"/>
      <c r="V102" s="454"/>
      <c r="W102" s="454"/>
      <c r="X102" s="454"/>
    </row>
    <row r="103" spans="2:24" x14ac:dyDescent="0.3">
      <c r="C103" s="363" t="s">
        <v>1030</v>
      </c>
      <c r="D103" s="239">
        <v>32</v>
      </c>
      <c r="E103" s="33">
        <v>43008</v>
      </c>
      <c r="F103" s="99">
        <v>0.190528</v>
      </c>
      <c r="G103" s="99">
        <v>0.14592277558057848</v>
      </c>
      <c r="H103" s="99">
        <v>4.4605224419421538E-2</v>
      </c>
      <c r="I103" s="100">
        <v>55791</v>
      </c>
      <c r="J103" s="398">
        <v>3.5</v>
      </c>
      <c r="K103" s="99">
        <v>31.5</v>
      </c>
      <c r="L103" s="1081">
        <v>0.12686997558057844</v>
      </c>
      <c r="M103" s="99">
        <v>5.28</v>
      </c>
      <c r="N103" s="99">
        <v>1.00598784E-2</v>
      </c>
      <c r="O103" s="99">
        <v>5.4665102819421538E-2</v>
      </c>
      <c r="P103" s="99">
        <v>0.13586289718057848</v>
      </c>
      <c r="Q103" s="498"/>
      <c r="R103" s="498"/>
      <c r="S103" s="498"/>
      <c r="T103" s="498"/>
      <c r="U103" s="498"/>
      <c r="V103" s="454"/>
      <c r="W103" s="454"/>
      <c r="X103" s="454"/>
    </row>
    <row r="104" spans="2:24" x14ac:dyDescent="0.3">
      <c r="C104" s="499" t="s">
        <v>479</v>
      </c>
      <c r="D104" s="239">
        <v>6</v>
      </c>
      <c r="E104" s="33">
        <v>43738</v>
      </c>
      <c r="F104" s="99">
        <v>2.6280252E-2</v>
      </c>
      <c r="G104" s="99">
        <v>2.4198856041599999E-2</v>
      </c>
      <c r="H104" s="99">
        <v>2.0813959584000002E-3</v>
      </c>
      <c r="I104" s="100">
        <v>56521</v>
      </c>
      <c r="J104" s="398">
        <v>1.5</v>
      </c>
      <c r="K104" s="99">
        <v>33.5</v>
      </c>
      <c r="L104" s="1081">
        <v>2.1570830841600001E-2</v>
      </c>
      <c r="M104" s="99">
        <v>5.28</v>
      </c>
      <c r="N104" s="99">
        <v>1.3875973056000001E-3</v>
      </c>
      <c r="O104" s="99">
        <v>3.4689932640000003E-3</v>
      </c>
      <c r="P104" s="99">
        <v>2.2811258736000001E-2</v>
      </c>
      <c r="Q104" s="498"/>
      <c r="R104" s="498"/>
      <c r="S104" s="498"/>
      <c r="T104" s="498"/>
      <c r="U104" s="498"/>
      <c r="V104" s="454"/>
      <c r="W104" s="454"/>
      <c r="X104" s="454"/>
    </row>
    <row r="105" spans="2:24" x14ac:dyDescent="0.3">
      <c r="B105" s="387"/>
      <c r="C105" s="37" t="s">
        <v>1048</v>
      </c>
      <c r="D105" s="239">
        <v>3</v>
      </c>
      <c r="E105" s="33">
        <v>43008</v>
      </c>
      <c r="F105" s="99">
        <v>1.9115774999999998E-2</v>
      </c>
      <c r="G105" s="99">
        <v>1.6359550848000001E-2</v>
      </c>
      <c r="H105" s="99">
        <v>2.7562241519999962E-3</v>
      </c>
      <c r="I105" s="100">
        <v>55791</v>
      </c>
      <c r="J105" s="398">
        <v>3.5</v>
      </c>
      <c r="K105" s="99">
        <v>31.5</v>
      </c>
      <c r="L105" s="1081">
        <v>1.4447973348000001E-2</v>
      </c>
      <c r="M105" s="99">
        <v>5.28</v>
      </c>
      <c r="N105" s="99">
        <v>1.0093129199999998E-3</v>
      </c>
      <c r="O105" s="99">
        <v>3.765537071999996E-3</v>
      </c>
      <c r="P105" s="99">
        <v>1.5350237928000002E-2</v>
      </c>
      <c r="Q105" s="498"/>
      <c r="R105" s="498"/>
      <c r="S105" s="498"/>
      <c r="T105" s="498"/>
      <c r="U105" s="498"/>
      <c r="V105" s="454"/>
      <c r="W105" s="454"/>
      <c r="X105" s="454"/>
    </row>
    <row r="106" spans="2:24" x14ac:dyDescent="0.3">
      <c r="C106" s="363" t="s">
        <v>2035</v>
      </c>
      <c r="D106" s="239">
        <v>24</v>
      </c>
      <c r="E106" s="33">
        <v>43738</v>
      </c>
      <c r="F106" s="99">
        <v>0.1116</v>
      </c>
      <c r="G106" s="99">
        <v>0.10276128000000001</v>
      </c>
      <c r="H106" s="99">
        <v>8.8387200000000013E-3</v>
      </c>
      <c r="I106" s="100">
        <v>56521</v>
      </c>
      <c r="J106" s="398">
        <v>1.5</v>
      </c>
      <c r="K106" s="99">
        <v>33.5</v>
      </c>
      <c r="L106" s="1081">
        <v>9.1601280000000007E-2</v>
      </c>
      <c r="M106" s="99">
        <v>5.28</v>
      </c>
      <c r="N106" s="99">
        <v>5.8924800000000012E-3</v>
      </c>
      <c r="O106" s="99">
        <v>1.4731200000000003E-2</v>
      </c>
      <c r="P106" s="99">
        <v>9.6868800000000005E-2</v>
      </c>
      <c r="Q106" s="498"/>
      <c r="R106" s="498"/>
      <c r="S106" s="498"/>
      <c r="T106" s="498"/>
      <c r="U106" s="498"/>
      <c r="V106" s="454"/>
      <c r="W106" s="454"/>
      <c r="X106" s="454"/>
    </row>
    <row r="107" spans="2:24" x14ac:dyDescent="0.3">
      <c r="C107" s="363" t="s">
        <v>1055</v>
      </c>
      <c r="D107" s="239">
        <v>3</v>
      </c>
      <c r="E107" s="33">
        <v>43738</v>
      </c>
      <c r="F107" s="99">
        <v>2.1239999999999998E-2</v>
      </c>
      <c r="G107" s="99">
        <v>1.9557791999999997E-2</v>
      </c>
      <c r="H107" s="99">
        <v>1.6822080000000001E-3</v>
      </c>
      <c r="I107" s="100">
        <v>56521</v>
      </c>
      <c r="J107" s="398">
        <v>1.5</v>
      </c>
      <c r="K107" s="99">
        <v>33.5</v>
      </c>
      <c r="L107" s="1081">
        <v>1.7433791999999997E-2</v>
      </c>
      <c r="M107" s="99">
        <v>5.28</v>
      </c>
      <c r="N107" s="99">
        <v>1.1214720000000001E-3</v>
      </c>
      <c r="O107" s="99">
        <v>2.8036800000000002E-3</v>
      </c>
      <c r="P107" s="99">
        <v>1.8436319999999999E-2</v>
      </c>
      <c r="Q107" s="498"/>
      <c r="R107" s="498"/>
      <c r="S107" s="498"/>
      <c r="T107" s="498"/>
      <c r="U107" s="498"/>
      <c r="V107" s="454"/>
      <c r="W107" s="454"/>
      <c r="X107" s="454"/>
    </row>
    <row r="108" spans="2:24" x14ac:dyDescent="0.3">
      <c r="C108" s="37" t="s">
        <v>1065</v>
      </c>
      <c r="D108" s="239">
        <v>33</v>
      </c>
      <c r="E108" s="33">
        <v>43738</v>
      </c>
      <c r="F108" s="99">
        <v>6.6395999999999997E-2</v>
      </c>
      <c r="G108" s="99">
        <v>6.11374368E-2</v>
      </c>
      <c r="H108" s="99">
        <v>5.2585632E-3</v>
      </c>
      <c r="I108" s="100">
        <v>56521</v>
      </c>
      <c r="J108" s="398">
        <v>1.5</v>
      </c>
      <c r="K108" s="99">
        <v>33.5</v>
      </c>
      <c r="L108" s="1081">
        <v>5.4497836800000005E-2</v>
      </c>
      <c r="M108" s="99">
        <v>5.28</v>
      </c>
      <c r="N108" s="99">
        <v>3.5057087999999996E-3</v>
      </c>
      <c r="O108" s="99">
        <v>8.764272E-3</v>
      </c>
      <c r="P108" s="99">
        <v>5.7631727999999993E-2</v>
      </c>
      <c r="Q108" s="498"/>
      <c r="R108" s="498"/>
      <c r="S108" s="498"/>
      <c r="T108" s="498"/>
      <c r="U108" s="498"/>
      <c r="V108" s="454"/>
      <c r="W108" s="454"/>
      <c r="X108" s="454"/>
    </row>
    <row r="109" spans="2:24" x14ac:dyDescent="0.3">
      <c r="C109" s="363" t="s">
        <v>1066</v>
      </c>
      <c r="D109" s="239">
        <v>46</v>
      </c>
      <c r="E109" s="33">
        <v>43738</v>
      </c>
      <c r="F109" s="99">
        <v>3.4628800000000001E-2</v>
      </c>
      <c r="G109" s="99">
        <v>3.188619904E-2</v>
      </c>
      <c r="H109" s="99">
        <v>2.7426009600000005E-3</v>
      </c>
      <c r="I109" s="100">
        <v>56521</v>
      </c>
      <c r="J109" s="398">
        <v>1.5</v>
      </c>
      <c r="K109" s="99">
        <v>33.5</v>
      </c>
      <c r="L109" s="1081">
        <v>2.8423319040000002E-2</v>
      </c>
      <c r="M109" s="99">
        <v>5.28</v>
      </c>
      <c r="N109" s="99">
        <v>1.8284006400000003E-3</v>
      </c>
      <c r="O109" s="99">
        <v>4.571001600000001E-3</v>
      </c>
      <c r="P109" s="99">
        <v>3.0057798400000002E-2</v>
      </c>
      <c r="Q109" s="498"/>
      <c r="R109" s="498"/>
      <c r="S109" s="498"/>
      <c r="T109" s="498"/>
      <c r="U109" s="498"/>
      <c r="V109" s="454"/>
      <c r="W109" s="454"/>
      <c r="X109" s="454"/>
    </row>
    <row r="110" spans="2:24" x14ac:dyDescent="0.3">
      <c r="C110" s="363" t="s">
        <v>1080</v>
      </c>
      <c r="D110" s="239">
        <v>6</v>
      </c>
      <c r="E110" s="33">
        <v>43738</v>
      </c>
      <c r="F110" s="99">
        <v>3.1859999999999999E-2</v>
      </c>
      <c r="G110" s="99">
        <v>2.9336688E-2</v>
      </c>
      <c r="H110" s="99">
        <v>2.5233120000000002E-3</v>
      </c>
      <c r="I110" s="100">
        <v>56521</v>
      </c>
      <c r="J110" s="398">
        <v>1.5</v>
      </c>
      <c r="K110" s="99">
        <v>33.5</v>
      </c>
      <c r="L110" s="1081">
        <v>2.6150688000000002E-2</v>
      </c>
      <c r="M110" s="99">
        <v>5.28</v>
      </c>
      <c r="N110" s="99">
        <v>1.6822080000000001E-3</v>
      </c>
      <c r="O110" s="99">
        <v>4.2055200000000008E-3</v>
      </c>
      <c r="P110" s="99">
        <v>2.7654479999999999E-2</v>
      </c>
      <c r="Q110" s="498"/>
      <c r="R110" s="498"/>
      <c r="S110" s="498"/>
      <c r="T110" s="498"/>
      <c r="U110" s="498"/>
      <c r="V110" s="454"/>
      <c r="W110" s="454"/>
      <c r="X110" s="454"/>
    </row>
    <row r="111" spans="2:24" x14ac:dyDescent="0.3">
      <c r="C111" s="1576" t="s">
        <v>1012</v>
      </c>
      <c r="D111" s="239">
        <v>2</v>
      </c>
      <c r="E111" s="33">
        <v>43738</v>
      </c>
      <c r="F111" s="99">
        <v>4.4839999999999998E-2</v>
      </c>
      <c r="G111" s="99">
        <v>4.1288671999999985E-2</v>
      </c>
      <c r="H111" s="99">
        <v>3.5513279999999994E-3</v>
      </c>
      <c r="I111" s="100">
        <v>56521</v>
      </c>
      <c r="J111" s="398">
        <v>1.5</v>
      </c>
      <c r="K111" s="99">
        <v>33.5</v>
      </c>
      <c r="L111" s="1081">
        <v>3.6804671999999997E-2</v>
      </c>
      <c r="M111" s="99">
        <v>5.28</v>
      </c>
      <c r="N111" s="99">
        <v>2.3675520000000002E-3</v>
      </c>
      <c r="O111" s="99">
        <v>5.9188799999999996E-3</v>
      </c>
      <c r="P111" s="99">
        <v>3.8921119999999997E-2</v>
      </c>
      <c r="Q111" s="498"/>
      <c r="R111" s="498"/>
      <c r="S111" s="498"/>
      <c r="T111" s="498"/>
      <c r="U111" s="498"/>
      <c r="V111" s="454"/>
      <c r="W111" s="454"/>
      <c r="X111" s="454"/>
    </row>
    <row r="112" spans="2:24" x14ac:dyDescent="0.3">
      <c r="C112" s="363" t="s">
        <v>1030</v>
      </c>
      <c r="D112" s="239">
        <v>12</v>
      </c>
      <c r="E112" s="33">
        <v>43008</v>
      </c>
      <c r="F112" s="99">
        <v>7.1447999999999998E-2</v>
      </c>
      <c r="G112" s="99">
        <v>8.1523161110257897E-2</v>
      </c>
      <c r="H112" s="99">
        <v>1.8220996266791273E-2</v>
      </c>
      <c r="I112" s="100">
        <v>55791</v>
      </c>
      <c r="J112" s="398">
        <v>3.5</v>
      </c>
      <c r="K112" s="99">
        <v>31.5</v>
      </c>
      <c r="L112" s="1081">
        <v>4.6082203733208732E-2</v>
      </c>
      <c r="M112" s="99">
        <v>5.28</v>
      </c>
      <c r="N112" s="99">
        <v>3.7724543999999999E-3</v>
      </c>
      <c r="O112" s="99">
        <v>2.1993450666791273E-2</v>
      </c>
      <c r="P112" s="99">
        <v>4.9454549333208725E-2</v>
      </c>
      <c r="Q112" s="498"/>
      <c r="R112" s="498"/>
      <c r="S112" s="498"/>
      <c r="T112" s="498"/>
      <c r="U112" s="498"/>
      <c r="V112" s="454"/>
      <c r="W112" s="454"/>
      <c r="X112" s="454"/>
    </row>
    <row r="113" spans="1:24" x14ac:dyDescent="0.3">
      <c r="C113" s="363" t="s">
        <v>1055</v>
      </c>
      <c r="D113" s="239">
        <v>3</v>
      </c>
      <c r="E113" s="33">
        <v>43738</v>
      </c>
      <c r="F113" s="99">
        <v>2.1239999999999998E-2</v>
      </c>
      <c r="G113" s="99">
        <v>1.9557792000000001E-2</v>
      </c>
      <c r="H113" s="99">
        <v>1.6822080000000004E-3</v>
      </c>
      <c r="I113" s="100">
        <v>56521</v>
      </c>
      <c r="J113" s="398">
        <v>1.5</v>
      </c>
      <c r="K113" s="99">
        <v>33.5</v>
      </c>
      <c r="L113" s="1081">
        <v>1.7433791999999997E-2</v>
      </c>
      <c r="M113" s="99">
        <v>5.28</v>
      </c>
      <c r="N113" s="99">
        <v>1.1214720000000001E-3</v>
      </c>
      <c r="O113" s="99">
        <v>2.8036800000000002E-3</v>
      </c>
      <c r="P113" s="99">
        <v>1.8436319999999999E-2</v>
      </c>
      <c r="Q113" s="498"/>
      <c r="R113" s="498"/>
      <c r="S113" s="498"/>
      <c r="T113" s="498"/>
      <c r="U113" s="498"/>
      <c r="V113" s="454"/>
      <c r="W113" s="454"/>
      <c r="X113" s="454"/>
    </row>
    <row r="114" spans="1:24" x14ac:dyDescent="0.3">
      <c r="C114" s="363" t="s">
        <v>1067</v>
      </c>
      <c r="D114" s="239">
        <v>20</v>
      </c>
      <c r="E114" s="33">
        <v>43738</v>
      </c>
      <c r="F114" s="99">
        <v>9.0860000000000003E-3</v>
      </c>
      <c r="G114" s="99">
        <v>8.3663887999999992E-3</v>
      </c>
      <c r="H114" s="99">
        <v>7.1961120000000006E-4</v>
      </c>
      <c r="I114" s="100">
        <v>56521</v>
      </c>
      <c r="J114" s="398">
        <v>1.5</v>
      </c>
      <c r="K114" s="99">
        <v>33.5</v>
      </c>
      <c r="L114" s="1081">
        <v>7.4577888000000011E-3</v>
      </c>
      <c r="M114" s="99">
        <v>5.28</v>
      </c>
      <c r="N114" s="99">
        <v>4.7974080000000004E-4</v>
      </c>
      <c r="O114" s="99">
        <v>1.1993520000000001E-3</v>
      </c>
      <c r="P114" s="99">
        <v>7.8866479999999996E-3</v>
      </c>
      <c r="Q114" s="498"/>
      <c r="R114" s="498"/>
      <c r="S114" s="498"/>
      <c r="T114" s="498"/>
      <c r="U114" s="498"/>
      <c r="V114" s="454"/>
      <c r="W114" s="454"/>
      <c r="X114" s="454"/>
    </row>
    <row r="115" spans="1:24" x14ac:dyDescent="0.3">
      <c r="C115" s="363" t="s">
        <v>1080</v>
      </c>
      <c r="D115" s="239">
        <v>6</v>
      </c>
      <c r="E115" s="33">
        <v>43738</v>
      </c>
      <c r="F115" s="99">
        <v>3.1859999999999999E-2</v>
      </c>
      <c r="G115" s="99">
        <v>2.9336687999999993E-2</v>
      </c>
      <c r="H115" s="99">
        <v>2.5233119999999998E-3</v>
      </c>
      <c r="I115" s="100">
        <v>56521</v>
      </c>
      <c r="J115" s="398">
        <v>1.5</v>
      </c>
      <c r="K115" s="99">
        <v>33.5</v>
      </c>
      <c r="L115" s="1081">
        <v>2.6150688000000002E-2</v>
      </c>
      <c r="M115" s="99">
        <v>5.28</v>
      </c>
      <c r="N115" s="99">
        <v>1.6822080000000001E-3</v>
      </c>
      <c r="O115" s="99">
        <v>4.2055199999999999E-3</v>
      </c>
      <c r="P115" s="99">
        <v>2.7654479999999999E-2</v>
      </c>
      <c r="Q115" s="498"/>
      <c r="R115" s="498"/>
      <c r="S115" s="498"/>
      <c r="T115" s="498"/>
      <c r="U115" s="498"/>
      <c r="V115" s="454"/>
      <c r="W115" s="454"/>
      <c r="X115" s="454"/>
    </row>
    <row r="116" spans="1:24" x14ac:dyDescent="0.3">
      <c r="C116" s="363" t="s">
        <v>327</v>
      </c>
      <c r="D116" s="239">
        <v>3</v>
      </c>
      <c r="E116" s="33">
        <v>44104</v>
      </c>
      <c r="F116" s="99">
        <v>0.40710000000000002</v>
      </c>
      <c r="G116" s="99">
        <v>0.39635256000000019</v>
      </c>
      <c r="H116" s="99">
        <v>1.0747440000000006E-2</v>
      </c>
      <c r="I116" s="100">
        <v>56887</v>
      </c>
      <c r="J116" s="398">
        <v>0.5</v>
      </c>
      <c r="K116" s="99">
        <v>34.5</v>
      </c>
      <c r="L116" s="1081">
        <v>0.35564256000000005</v>
      </c>
      <c r="M116" s="99">
        <v>5.28</v>
      </c>
      <c r="N116" s="99">
        <v>2.1494880000000004E-2</v>
      </c>
      <c r="O116" s="99">
        <v>3.2242320000000012E-2</v>
      </c>
      <c r="P116" s="99">
        <v>0.37485768000000003</v>
      </c>
      <c r="Q116" s="498"/>
      <c r="R116" s="498"/>
      <c r="S116" s="498"/>
      <c r="T116" s="498"/>
      <c r="U116" s="498"/>
      <c r="V116" s="454"/>
      <c r="W116" s="454"/>
      <c r="X116" s="454"/>
    </row>
    <row r="117" spans="1:24" x14ac:dyDescent="0.3">
      <c r="C117" s="363" t="s">
        <v>1065</v>
      </c>
      <c r="D117" s="239">
        <v>30</v>
      </c>
      <c r="E117" s="33">
        <v>43738</v>
      </c>
      <c r="F117" s="104">
        <v>6.0359999999999997E-2</v>
      </c>
      <c r="G117" s="104">
        <v>5.5579487999999976E-2</v>
      </c>
      <c r="H117" s="104">
        <v>4.7805119999999989E-3</v>
      </c>
      <c r="I117" s="100">
        <v>56521</v>
      </c>
      <c r="J117" s="398">
        <v>1.5</v>
      </c>
      <c r="K117" s="99">
        <v>33.5</v>
      </c>
      <c r="L117" s="1081">
        <v>4.9543487999999997E-2</v>
      </c>
      <c r="M117" s="99">
        <v>5.28</v>
      </c>
      <c r="N117" s="99">
        <v>3.1870079999999999E-3</v>
      </c>
      <c r="O117" s="99">
        <v>7.9675199999999988E-3</v>
      </c>
      <c r="P117" s="99">
        <v>5.2392479999999998E-2</v>
      </c>
      <c r="Q117" s="498"/>
      <c r="R117" s="498"/>
      <c r="S117" s="498"/>
      <c r="T117" s="498"/>
      <c r="U117" s="498"/>
      <c r="V117" s="454"/>
      <c r="W117" s="454"/>
      <c r="X117" s="454"/>
    </row>
    <row r="118" spans="1:24" x14ac:dyDescent="0.3">
      <c r="C118" s="363"/>
      <c r="D118" s="239"/>
      <c r="E118" s="33"/>
      <c r="F118" s="99"/>
      <c r="G118" s="99"/>
      <c r="H118" s="99"/>
      <c r="I118" s="100"/>
      <c r="J118" s="398"/>
      <c r="K118" s="99"/>
      <c r="L118" s="99"/>
      <c r="M118" s="99"/>
      <c r="N118" s="99"/>
      <c r="O118" s="99"/>
      <c r="P118" s="99"/>
      <c r="Q118" s="498"/>
      <c r="R118" s="498"/>
      <c r="S118" s="498"/>
      <c r="T118" s="498"/>
      <c r="U118" s="498"/>
      <c r="V118" s="454"/>
      <c r="W118" s="454"/>
      <c r="X118" s="454"/>
    </row>
    <row r="119" spans="1:24" x14ac:dyDescent="0.3">
      <c r="C119" s="363"/>
      <c r="D119" s="239"/>
      <c r="E119" s="33"/>
      <c r="F119" s="99"/>
      <c r="G119" s="99"/>
      <c r="H119" s="99"/>
      <c r="I119" s="100"/>
      <c r="J119" s="398"/>
      <c r="K119" s="99"/>
      <c r="L119" s="99"/>
      <c r="M119" s="99"/>
      <c r="N119" s="99"/>
      <c r="O119" s="99"/>
      <c r="P119" s="99"/>
      <c r="Q119" s="498"/>
      <c r="R119" s="498"/>
      <c r="S119" s="498"/>
      <c r="T119" s="498"/>
      <c r="U119" s="498"/>
      <c r="V119" s="454"/>
      <c r="W119" s="454"/>
      <c r="X119" s="454"/>
    </row>
    <row r="120" spans="1:24" x14ac:dyDescent="0.3">
      <c r="C120" s="363"/>
      <c r="D120" s="239"/>
      <c r="E120" s="33"/>
      <c r="F120" s="99"/>
      <c r="G120" s="99"/>
      <c r="H120" s="99"/>
      <c r="I120" s="100"/>
      <c r="J120" s="398"/>
      <c r="K120" s="99"/>
      <c r="L120" s="99"/>
      <c r="M120" s="99"/>
      <c r="N120" s="99"/>
      <c r="O120" s="99"/>
      <c r="P120" s="99"/>
      <c r="Q120" s="498"/>
      <c r="R120" s="498"/>
      <c r="S120" s="498"/>
      <c r="T120" s="498"/>
      <c r="U120" s="498"/>
      <c r="V120" s="454"/>
      <c r="W120" s="454"/>
      <c r="X120" s="454"/>
    </row>
    <row r="121" spans="1:24" x14ac:dyDescent="0.3">
      <c r="C121" s="409" t="s">
        <v>1431</v>
      </c>
      <c r="D121" s="239"/>
      <c r="E121" s="33"/>
      <c r="F121" s="99"/>
      <c r="G121" s="99"/>
      <c r="H121" s="99"/>
      <c r="I121" s="100"/>
      <c r="J121" s="398"/>
      <c r="K121" s="99"/>
      <c r="L121" s="99"/>
      <c r="M121" s="99"/>
      <c r="N121" s="99"/>
      <c r="O121" s="99"/>
      <c r="P121" s="99"/>
      <c r="Q121" s="498"/>
      <c r="R121" s="498"/>
      <c r="S121" s="498"/>
      <c r="T121" s="498"/>
      <c r="U121" s="498"/>
      <c r="V121" s="454"/>
      <c r="W121" s="454"/>
      <c r="X121" s="454"/>
    </row>
    <row r="122" spans="1:24" s="102" customFormat="1" x14ac:dyDescent="0.3">
      <c r="A122" s="8"/>
      <c r="B122" s="8"/>
      <c r="C122" s="812"/>
      <c r="D122" s="239"/>
      <c r="E122" s="33"/>
      <c r="F122" s="99"/>
      <c r="G122" s="99"/>
      <c r="H122" s="99"/>
      <c r="I122" s="100"/>
      <c r="J122" s="100"/>
      <c r="K122" s="99"/>
      <c r="L122" s="99"/>
      <c r="M122" s="99"/>
      <c r="N122" s="99"/>
      <c r="O122" s="99"/>
      <c r="P122" s="99"/>
      <c r="Q122" s="498"/>
      <c r="R122" s="498"/>
      <c r="S122" s="498"/>
      <c r="T122" s="498"/>
      <c r="U122" s="498"/>
      <c r="V122" s="498"/>
      <c r="W122" s="498"/>
      <c r="X122" s="498"/>
    </row>
    <row r="123" spans="1:24" s="102" customFormat="1" x14ac:dyDescent="0.3">
      <c r="A123" s="8"/>
      <c r="B123" s="8"/>
      <c r="C123" s="37" t="s">
        <v>327</v>
      </c>
      <c r="D123" s="239">
        <v>2</v>
      </c>
      <c r="E123" s="33">
        <v>42277</v>
      </c>
      <c r="F123" s="99">
        <v>0.34882000000000002</v>
      </c>
      <c r="G123" s="99">
        <v>0.34882000000000002</v>
      </c>
      <c r="H123" s="99">
        <v>0</v>
      </c>
      <c r="I123" s="33">
        <v>55059</v>
      </c>
      <c r="J123" s="398">
        <v>5.5</v>
      </c>
      <c r="K123" s="99">
        <v>29.5</v>
      </c>
      <c r="L123" s="99">
        <v>0</v>
      </c>
      <c r="M123" s="99">
        <v>0</v>
      </c>
      <c r="N123" s="422">
        <v>0</v>
      </c>
      <c r="O123" s="99">
        <v>0</v>
      </c>
      <c r="P123" s="99">
        <v>0.34882000000000002</v>
      </c>
      <c r="Q123" s="498"/>
      <c r="R123" s="498"/>
      <c r="S123" s="498"/>
      <c r="T123" s="498"/>
      <c r="U123" s="498"/>
      <c r="V123" s="498"/>
      <c r="W123" s="498"/>
      <c r="X123" s="498"/>
    </row>
    <row r="124" spans="1:24" s="102" customFormat="1" x14ac:dyDescent="0.3">
      <c r="A124" s="8"/>
      <c r="B124" s="8"/>
      <c r="C124" s="37" t="s">
        <v>1013</v>
      </c>
      <c r="D124" s="239">
        <v>2</v>
      </c>
      <c r="E124" s="33">
        <v>42277</v>
      </c>
      <c r="F124" s="99">
        <v>2.2120000000000004E-2</v>
      </c>
      <c r="G124" s="99">
        <v>2.2120000000000004E-2</v>
      </c>
      <c r="H124" s="99">
        <v>0</v>
      </c>
      <c r="I124" s="33">
        <v>55059</v>
      </c>
      <c r="J124" s="398">
        <v>5.5</v>
      </c>
      <c r="K124" s="99">
        <v>29.5</v>
      </c>
      <c r="L124" s="99">
        <v>0</v>
      </c>
      <c r="M124" s="99">
        <v>0</v>
      </c>
      <c r="N124" s="422">
        <v>0</v>
      </c>
      <c r="O124" s="99">
        <v>0</v>
      </c>
      <c r="P124" s="99">
        <v>2.2120000000000004E-2</v>
      </c>
      <c r="Q124" s="498"/>
      <c r="R124" s="498"/>
      <c r="S124" s="498"/>
      <c r="T124" s="498"/>
      <c r="U124" s="498"/>
      <c r="V124" s="498"/>
      <c r="W124" s="498"/>
      <c r="X124" s="498"/>
    </row>
    <row r="125" spans="1:24" x14ac:dyDescent="0.3">
      <c r="C125" s="37" t="s">
        <v>1328</v>
      </c>
      <c r="D125" s="239">
        <v>1</v>
      </c>
      <c r="E125" s="33">
        <v>42277</v>
      </c>
      <c r="F125" s="99">
        <v>7.769750000000001</v>
      </c>
      <c r="G125" s="99">
        <v>7.769750000000001</v>
      </c>
      <c r="H125" s="99">
        <v>0</v>
      </c>
      <c r="I125" s="33">
        <v>55059</v>
      </c>
      <c r="J125" s="398">
        <v>5.5</v>
      </c>
      <c r="K125" s="99">
        <v>29.5</v>
      </c>
      <c r="L125" s="99">
        <v>0</v>
      </c>
      <c r="M125" s="99">
        <v>0</v>
      </c>
      <c r="N125" s="422">
        <v>0</v>
      </c>
      <c r="O125" s="99">
        <v>0</v>
      </c>
      <c r="P125" s="99">
        <v>7.769750000000001</v>
      </c>
      <c r="Q125" s="498"/>
      <c r="R125" s="498"/>
      <c r="S125" s="498"/>
      <c r="T125" s="498"/>
      <c r="U125" s="498"/>
      <c r="V125" s="498"/>
      <c r="W125" s="498"/>
      <c r="X125" s="498"/>
    </row>
    <row r="126" spans="1:24" x14ac:dyDescent="0.3">
      <c r="C126" s="37" t="s">
        <v>1055</v>
      </c>
      <c r="D126" s="239">
        <v>3</v>
      </c>
      <c r="E126" s="33">
        <v>41912</v>
      </c>
      <c r="F126" s="99">
        <v>1.33965E-2</v>
      </c>
      <c r="G126" s="99">
        <v>1.33965E-2</v>
      </c>
      <c r="H126" s="99">
        <v>0</v>
      </c>
      <c r="I126" s="33">
        <v>54693</v>
      </c>
      <c r="J126" s="398">
        <v>6.5</v>
      </c>
      <c r="K126" s="99">
        <v>28.5</v>
      </c>
      <c r="L126" s="99">
        <v>0</v>
      </c>
      <c r="M126" s="99">
        <v>0</v>
      </c>
      <c r="N126" s="422">
        <v>0</v>
      </c>
      <c r="O126" s="99">
        <v>0</v>
      </c>
      <c r="P126" s="99">
        <v>1.33965E-2</v>
      </c>
      <c r="Q126" s="498"/>
      <c r="R126" s="498"/>
      <c r="S126" s="498"/>
      <c r="T126" s="498"/>
      <c r="U126" s="498"/>
      <c r="V126" s="498"/>
      <c r="W126" s="498"/>
      <c r="X126" s="498"/>
    </row>
    <row r="127" spans="1:24" x14ac:dyDescent="0.3">
      <c r="C127" s="37" t="s">
        <v>1799</v>
      </c>
      <c r="D127" s="239">
        <v>2</v>
      </c>
      <c r="E127" s="33">
        <v>42277</v>
      </c>
      <c r="F127" s="99">
        <v>11.099640000000001</v>
      </c>
      <c r="G127" s="99">
        <v>11.099640000000001</v>
      </c>
      <c r="H127" s="99">
        <v>0</v>
      </c>
      <c r="I127" s="33">
        <v>55061</v>
      </c>
      <c r="J127" s="398">
        <v>5.5</v>
      </c>
      <c r="K127" s="99">
        <v>29.5</v>
      </c>
      <c r="L127" s="99">
        <v>0</v>
      </c>
      <c r="M127" s="99">
        <v>0</v>
      </c>
      <c r="N127" s="422">
        <v>0</v>
      </c>
      <c r="O127" s="99">
        <v>0</v>
      </c>
      <c r="P127" s="99">
        <v>11.099640000000001</v>
      </c>
      <c r="Q127" s="498"/>
      <c r="R127" s="498"/>
      <c r="S127" s="498"/>
      <c r="T127" s="498"/>
      <c r="U127" s="498"/>
      <c r="V127" s="498"/>
      <c r="W127" s="498"/>
      <c r="X127" s="498"/>
    </row>
    <row r="128" spans="1:24" x14ac:dyDescent="0.3">
      <c r="C128" s="363" t="s">
        <v>1027</v>
      </c>
      <c r="D128" s="1075">
        <v>12</v>
      </c>
      <c r="E128" s="33">
        <v>43008</v>
      </c>
      <c r="F128" s="99">
        <v>0.10305</v>
      </c>
      <c r="G128" s="99">
        <v>0.10305</v>
      </c>
      <c r="H128" s="99">
        <v>0</v>
      </c>
      <c r="I128" s="33">
        <v>55792</v>
      </c>
      <c r="J128" s="398">
        <v>3.5</v>
      </c>
      <c r="K128" s="99">
        <v>31.5</v>
      </c>
      <c r="L128" s="99">
        <v>0</v>
      </c>
      <c r="M128" s="99">
        <v>0</v>
      </c>
      <c r="N128" s="422">
        <v>0</v>
      </c>
      <c r="O128" s="99">
        <v>0</v>
      </c>
      <c r="P128" s="99">
        <v>0.10305</v>
      </c>
      <c r="Q128" s="498"/>
      <c r="R128" s="498"/>
      <c r="S128" s="498"/>
      <c r="T128" s="498"/>
      <c r="U128" s="498"/>
      <c r="V128" s="65"/>
      <c r="W128" s="65"/>
      <c r="X128" s="65"/>
    </row>
    <row r="129" spans="3:24" x14ac:dyDescent="0.3">
      <c r="C129" s="37" t="s">
        <v>1028</v>
      </c>
      <c r="D129" s="1075">
        <v>4</v>
      </c>
      <c r="E129" s="33">
        <v>43008</v>
      </c>
      <c r="F129" s="502">
        <v>2.5464799999999999E-2</v>
      </c>
      <c r="G129" s="99">
        <v>2.5464799999999999E-2</v>
      </c>
      <c r="H129" s="99">
        <v>0</v>
      </c>
      <c r="I129" s="33">
        <v>55792</v>
      </c>
      <c r="J129" s="398">
        <v>3.5</v>
      </c>
      <c r="K129" s="99">
        <v>31.5</v>
      </c>
      <c r="L129" s="99">
        <v>0</v>
      </c>
      <c r="M129" s="99">
        <v>0</v>
      </c>
      <c r="N129" s="422">
        <v>0</v>
      </c>
      <c r="O129" s="99">
        <v>0</v>
      </c>
      <c r="P129" s="99">
        <v>2.5464799999999999E-2</v>
      </c>
      <c r="Q129" s="498"/>
      <c r="R129" s="498"/>
      <c r="S129" s="498"/>
      <c r="T129" s="498"/>
      <c r="U129" s="498"/>
      <c r="V129" s="65"/>
      <c r="W129" s="65"/>
      <c r="X129" s="65"/>
    </row>
    <row r="130" spans="3:24" x14ac:dyDescent="0.3">
      <c r="C130" s="37" t="s">
        <v>327</v>
      </c>
      <c r="D130" s="1075">
        <v>3</v>
      </c>
      <c r="E130" s="1076">
        <v>42643</v>
      </c>
      <c r="F130" s="502">
        <v>0.32490000000000002</v>
      </c>
      <c r="G130" s="99">
        <v>0.32490000000000002</v>
      </c>
      <c r="H130" s="99">
        <v>0</v>
      </c>
      <c r="I130" s="1076">
        <v>55427</v>
      </c>
      <c r="J130" s="398">
        <v>4.5</v>
      </c>
      <c r="K130" s="99">
        <v>30.5</v>
      </c>
      <c r="L130" s="99">
        <v>0</v>
      </c>
      <c r="M130" s="99">
        <v>0</v>
      </c>
      <c r="N130" s="422">
        <v>0</v>
      </c>
      <c r="O130" s="99">
        <v>0</v>
      </c>
      <c r="P130" s="99">
        <v>0.32490000000000002</v>
      </c>
      <c r="Q130" s="498"/>
      <c r="R130" s="498"/>
      <c r="S130" s="498"/>
      <c r="T130" s="498"/>
      <c r="U130" s="498"/>
      <c r="V130" s="65"/>
      <c r="W130" s="65"/>
      <c r="X130" s="65"/>
    </row>
    <row r="131" spans="3:24" x14ac:dyDescent="0.3">
      <c r="C131" s="460" t="s">
        <v>1065</v>
      </c>
      <c r="D131" s="239">
        <v>6</v>
      </c>
      <c r="E131" s="1076">
        <v>43008</v>
      </c>
      <c r="F131" s="502">
        <v>8.4419999999999999E-3</v>
      </c>
      <c r="G131" s="99">
        <v>8.4419999999999999E-3</v>
      </c>
      <c r="H131" s="99">
        <v>0</v>
      </c>
      <c r="I131" s="33">
        <v>55792</v>
      </c>
      <c r="J131" s="398">
        <v>3.5</v>
      </c>
      <c r="K131" s="99">
        <v>31.5</v>
      </c>
      <c r="L131" s="99">
        <v>0</v>
      </c>
      <c r="M131" s="99">
        <v>0</v>
      </c>
      <c r="N131" s="422">
        <v>0</v>
      </c>
      <c r="O131" s="99">
        <v>0</v>
      </c>
      <c r="P131" s="99">
        <v>8.4419999999999999E-3</v>
      </c>
      <c r="Q131" s="498"/>
      <c r="R131" s="498"/>
      <c r="S131" s="498"/>
      <c r="T131" s="498"/>
      <c r="U131" s="498"/>
      <c r="V131" s="65"/>
      <c r="W131" s="65"/>
      <c r="X131" s="65"/>
    </row>
    <row r="132" spans="3:24" x14ac:dyDescent="0.3">
      <c r="C132" s="363" t="s">
        <v>1027</v>
      </c>
      <c r="D132" s="239">
        <v>16</v>
      </c>
      <c r="E132" s="33">
        <v>43008</v>
      </c>
      <c r="F132" s="99">
        <v>0.13739999999999999</v>
      </c>
      <c r="G132" s="99">
        <v>0.13739999999999999</v>
      </c>
      <c r="H132" s="99">
        <v>0</v>
      </c>
      <c r="I132" s="33">
        <v>55792</v>
      </c>
      <c r="J132" s="398">
        <v>3.5</v>
      </c>
      <c r="K132" s="99">
        <v>31.5</v>
      </c>
      <c r="L132" s="99">
        <v>0</v>
      </c>
      <c r="M132" s="99">
        <v>0</v>
      </c>
      <c r="N132" s="422">
        <v>0</v>
      </c>
      <c r="O132" s="99">
        <v>0</v>
      </c>
      <c r="P132" s="99">
        <v>0.13739999999999999</v>
      </c>
      <c r="Q132" s="498"/>
      <c r="R132" s="498"/>
      <c r="S132" s="498"/>
      <c r="T132" s="498"/>
      <c r="U132" s="498"/>
      <c r="V132" s="65"/>
      <c r="W132" s="65"/>
      <c r="X132" s="65"/>
    </row>
    <row r="133" spans="3:24" x14ac:dyDescent="0.3">
      <c r="C133" s="37" t="s">
        <v>327</v>
      </c>
      <c r="D133" s="239">
        <v>1</v>
      </c>
      <c r="E133" s="33">
        <v>43738</v>
      </c>
      <c r="F133" s="99">
        <v>0.1239</v>
      </c>
      <c r="G133" s="99">
        <v>0.1239</v>
      </c>
      <c r="H133" s="99">
        <v>0</v>
      </c>
      <c r="I133" s="33">
        <v>56522</v>
      </c>
      <c r="J133" s="398">
        <v>1.5</v>
      </c>
      <c r="K133" s="99">
        <v>33.5</v>
      </c>
      <c r="L133" s="99">
        <v>0</v>
      </c>
      <c r="M133" s="99">
        <v>0</v>
      </c>
      <c r="N133" s="422">
        <v>0</v>
      </c>
      <c r="O133" s="99">
        <v>0</v>
      </c>
      <c r="P133" s="99">
        <v>0.1239</v>
      </c>
      <c r="Q133" s="498"/>
      <c r="R133" s="498"/>
      <c r="S133" s="498"/>
      <c r="T133" s="498"/>
      <c r="U133" s="498"/>
      <c r="V133" s="65"/>
      <c r="W133" s="65"/>
      <c r="X133" s="65"/>
    </row>
    <row r="134" spans="3:24" x14ac:dyDescent="0.3">
      <c r="C134" s="363" t="s">
        <v>1420</v>
      </c>
      <c r="D134" s="239">
        <v>3</v>
      </c>
      <c r="E134" s="33">
        <v>43738</v>
      </c>
      <c r="F134" s="99">
        <v>1.4160000000000001E-2</v>
      </c>
      <c r="G134" s="99">
        <v>1.4160000000000001E-2</v>
      </c>
      <c r="H134" s="99">
        <v>0</v>
      </c>
      <c r="I134" s="33">
        <v>56522</v>
      </c>
      <c r="J134" s="398">
        <v>1.5</v>
      </c>
      <c r="K134" s="99">
        <v>33.5</v>
      </c>
      <c r="L134" s="99">
        <v>0</v>
      </c>
      <c r="M134" s="99">
        <v>0</v>
      </c>
      <c r="N134" s="422">
        <v>0</v>
      </c>
      <c r="O134" s="99">
        <v>0</v>
      </c>
      <c r="P134" s="99">
        <v>1.4160000000000001E-2</v>
      </c>
      <c r="Q134" s="498"/>
      <c r="R134" s="498"/>
      <c r="S134" s="498"/>
      <c r="T134" s="498"/>
      <c r="U134" s="498"/>
      <c r="V134" s="65"/>
      <c r="W134" s="65"/>
      <c r="X134" s="65"/>
    </row>
    <row r="135" spans="3:24" x14ac:dyDescent="0.3">
      <c r="C135" s="37" t="s">
        <v>1028</v>
      </c>
      <c r="D135" s="239">
        <v>4</v>
      </c>
      <c r="E135" s="33">
        <v>43008</v>
      </c>
      <c r="F135" s="99">
        <v>2.5464799999999999E-2</v>
      </c>
      <c r="G135" s="99">
        <v>2.5464799999999999E-2</v>
      </c>
      <c r="H135" s="99">
        <v>0</v>
      </c>
      <c r="I135" s="33">
        <v>55792</v>
      </c>
      <c r="J135" s="398">
        <v>3.5</v>
      </c>
      <c r="K135" s="99">
        <v>31.5</v>
      </c>
      <c r="L135" s="99">
        <v>0</v>
      </c>
      <c r="M135" s="99">
        <v>0</v>
      </c>
      <c r="N135" s="422">
        <v>0</v>
      </c>
      <c r="O135" s="99">
        <v>0</v>
      </c>
      <c r="P135" s="99">
        <v>2.5464799999999999E-2</v>
      </c>
      <c r="Q135" s="498"/>
      <c r="R135" s="498"/>
      <c r="S135" s="498"/>
      <c r="T135" s="498"/>
      <c r="U135" s="498"/>
      <c r="V135" s="65"/>
      <c r="W135" s="65"/>
      <c r="X135" s="65"/>
    </row>
    <row r="136" spans="3:24" x14ac:dyDescent="0.3">
      <c r="C136" s="37" t="s">
        <v>1944</v>
      </c>
      <c r="D136" s="239">
        <v>4</v>
      </c>
      <c r="E136" s="33">
        <v>43008</v>
      </c>
      <c r="F136" s="99">
        <v>3.2559999999999999E-2</v>
      </c>
      <c r="G136" s="99">
        <v>3.2559999999999999E-2</v>
      </c>
      <c r="H136" s="99">
        <v>0</v>
      </c>
      <c r="I136" s="33">
        <v>55792</v>
      </c>
      <c r="J136" s="398">
        <v>3.5</v>
      </c>
      <c r="K136" s="99">
        <v>31.5</v>
      </c>
      <c r="L136" s="99">
        <v>0</v>
      </c>
      <c r="M136" s="99">
        <v>0</v>
      </c>
      <c r="N136" s="422">
        <v>0</v>
      </c>
      <c r="O136" s="99">
        <v>0</v>
      </c>
      <c r="P136" s="99">
        <v>3.2559999999999999E-2</v>
      </c>
      <c r="Q136" s="498"/>
      <c r="R136" s="498"/>
      <c r="S136" s="498"/>
      <c r="T136" s="498"/>
      <c r="U136" s="498"/>
      <c r="V136" s="65"/>
      <c r="W136" s="65"/>
      <c r="X136" s="65"/>
    </row>
    <row r="137" spans="3:24" x14ac:dyDescent="0.3">
      <c r="C137" s="363" t="s">
        <v>1055</v>
      </c>
      <c r="D137" s="239">
        <v>3</v>
      </c>
      <c r="E137" s="33">
        <v>43738</v>
      </c>
      <c r="F137" s="99">
        <v>2.1239999999999998E-2</v>
      </c>
      <c r="G137" s="99">
        <v>2.1239999999999998E-2</v>
      </c>
      <c r="H137" s="99">
        <v>0</v>
      </c>
      <c r="I137" s="33">
        <v>56522</v>
      </c>
      <c r="J137" s="398">
        <v>1.5</v>
      </c>
      <c r="K137" s="99">
        <v>33.5</v>
      </c>
      <c r="L137" s="99">
        <v>0</v>
      </c>
      <c r="M137" s="99">
        <v>0</v>
      </c>
      <c r="N137" s="422">
        <v>0</v>
      </c>
      <c r="O137" s="99">
        <v>0</v>
      </c>
      <c r="P137" s="99">
        <v>2.1239999999999998E-2</v>
      </c>
      <c r="Q137" s="498"/>
      <c r="R137" s="498"/>
      <c r="S137" s="498"/>
      <c r="T137" s="498"/>
      <c r="U137" s="498"/>
      <c r="V137" s="65"/>
      <c r="W137" s="65"/>
      <c r="X137" s="65"/>
    </row>
    <row r="138" spans="3:24" x14ac:dyDescent="0.3">
      <c r="C138" s="37" t="s">
        <v>1065</v>
      </c>
      <c r="D138" s="239">
        <v>15</v>
      </c>
      <c r="E138" s="33">
        <v>43738</v>
      </c>
      <c r="F138" s="99">
        <v>3.0179999999999998E-2</v>
      </c>
      <c r="G138" s="99">
        <v>3.0179999999999998E-2</v>
      </c>
      <c r="H138" s="99">
        <v>0</v>
      </c>
      <c r="I138" s="33">
        <v>56522</v>
      </c>
      <c r="J138" s="398">
        <v>1.5</v>
      </c>
      <c r="K138" s="99">
        <v>33.5</v>
      </c>
      <c r="L138" s="99">
        <v>0</v>
      </c>
      <c r="M138" s="99">
        <v>0</v>
      </c>
      <c r="N138" s="422">
        <v>0</v>
      </c>
      <c r="O138" s="99">
        <v>0</v>
      </c>
      <c r="P138" s="99">
        <v>3.0179999999999998E-2</v>
      </c>
      <c r="Q138" s="498"/>
      <c r="R138" s="498"/>
      <c r="S138" s="498"/>
      <c r="T138" s="498"/>
      <c r="U138" s="498"/>
      <c r="V138" s="65"/>
      <c r="W138" s="65"/>
      <c r="X138" s="65"/>
    </row>
    <row r="139" spans="3:24" x14ac:dyDescent="0.3">
      <c r="C139" s="37" t="s">
        <v>2181</v>
      </c>
      <c r="D139" s="239">
        <v>4</v>
      </c>
      <c r="E139" s="33">
        <v>43738</v>
      </c>
      <c r="F139" s="99">
        <v>3.0111999999999999E-3</v>
      </c>
      <c r="G139" s="99">
        <v>3.0111999999999999E-3</v>
      </c>
      <c r="H139" s="99">
        <v>0</v>
      </c>
      <c r="I139" s="33">
        <v>56522</v>
      </c>
      <c r="J139" s="398">
        <v>1.5</v>
      </c>
      <c r="K139" s="99">
        <v>33.5</v>
      </c>
      <c r="L139" s="99">
        <v>0</v>
      </c>
      <c r="M139" s="99">
        <v>0</v>
      </c>
      <c r="N139" s="422">
        <v>0</v>
      </c>
      <c r="O139" s="99">
        <v>0</v>
      </c>
      <c r="P139" s="99">
        <v>3.0111999999999999E-3</v>
      </c>
      <c r="Q139" s="498"/>
      <c r="R139" s="498"/>
      <c r="S139" s="498"/>
      <c r="T139" s="498"/>
      <c r="U139" s="498"/>
      <c r="V139" s="65"/>
      <c r="W139" s="65"/>
      <c r="X139" s="65"/>
    </row>
    <row r="140" spans="3:24" x14ac:dyDescent="0.3">
      <c r="C140" s="363" t="s">
        <v>2046</v>
      </c>
      <c r="D140" s="239">
        <v>3</v>
      </c>
      <c r="E140" s="33">
        <v>43373</v>
      </c>
      <c r="F140" s="99">
        <v>11.610102599999999</v>
      </c>
      <c r="G140" s="99">
        <v>11.610102599999999</v>
      </c>
      <c r="H140" s="99">
        <v>0</v>
      </c>
      <c r="I140" s="33">
        <v>56157</v>
      </c>
      <c r="J140" s="398">
        <v>2.5</v>
      </c>
      <c r="K140" s="99">
        <v>32.5</v>
      </c>
      <c r="L140" s="99">
        <v>0</v>
      </c>
      <c r="M140" s="99">
        <v>0</v>
      </c>
      <c r="N140" s="422">
        <v>0</v>
      </c>
      <c r="O140" s="99">
        <v>0</v>
      </c>
      <c r="P140" s="99">
        <v>11.610102599999999</v>
      </c>
      <c r="Q140" s="498"/>
      <c r="R140" s="498"/>
      <c r="S140" s="498"/>
      <c r="T140" s="498"/>
      <c r="U140" s="498"/>
      <c r="V140" s="65"/>
      <c r="W140" s="65"/>
      <c r="X140" s="65"/>
    </row>
    <row r="141" spans="3:24" ht="15.6" x14ac:dyDescent="0.3">
      <c r="C141" s="934" t="s">
        <v>1797</v>
      </c>
      <c r="D141" s="239">
        <v>8</v>
      </c>
      <c r="E141" s="33">
        <v>43008</v>
      </c>
      <c r="F141" s="99">
        <v>4.2502399999999996E-2</v>
      </c>
      <c r="G141" s="99">
        <v>4.2502399999999996E-2</v>
      </c>
      <c r="H141" s="99">
        <v>0</v>
      </c>
      <c r="I141" s="33">
        <v>55792</v>
      </c>
      <c r="J141" s="398">
        <v>3.5</v>
      </c>
      <c r="K141" s="99">
        <v>31.5</v>
      </c>
      <c r="L141" s="99">
        <v>0</v>
      </c>
      <c r="M141" s="99">
        <v>0</v>
      </c>
      <c r="N141" s="422">
        <v>0</v>
      </c>
      <c r="O141" s="99">
        <v>0</v>
      </c>
      <c r="P141" s="99">
        <v>4.2502399999999996E-2</v>
      </c>
      <c r="Q141" s="498"/>
      <c r="R141" s="498"/>
      <c r="S141" s="498"/>
      <c r="T141" s="498"/>
      <c r="U141" s="498"/>
      <c r="V141" s="65"/>
      <c r="W141" s="65"/>
      <c r="X141" s="65"/>
    </row>
    <row r="142" spans="3:24" x14ac:dyDescent="0.3">
      <c r="C142" s="37" t="s">
        <v>1065</v>
      </c>
      <c r="D142" s="239">
        <v>26</v>
      </c>
      <c r="E142" s="33">
        <v>43738</v>
      </c>
      <c r="F142" s="99">
        <v>5.2311999999999997E-2</v>
      </c>
      <c r="G142" s="99">
        <v>5.2311999999999997E-2</v>
      </c>
      <c r="H142" s="99">
        <v>0</v>
      </c>
      <c r="I142" s="33">
        <v>56522</v>
      </c>
      <c r="J142" s="398">
        <v>1.5</v>
      </c>
      <c r="K142" s="99">
        <v>33.5</v>
      </c>
      <c r="L142" s="99">
        <v>0</v>
      </c>
      <c r="M142" s="99">
        <v>0</v>
      </c>
      <c r="N142" s="422">
        <v>0</v>
      </c>
      <c r="O142" s="99">
        <v>0</v>
      </c>
      <c r="P142" s="99">
        <v>5.2311999999999997E-2</v>
      </c>
      <c r="Q142" s="498"/>
      <c r="R142" s="498"/>
      <c r="S142" s="498"/>
      <c r="T142" s="498"/>
      <c r="U142" s="498"/>
      <c r="V142" s="65"/>
      <c r="W142" s="65"/>
      <c r="X142" s="65"/>
    </row>
    <row r="143" spans="3:24" x14ac:dyDescent="0.3">
      <c r="C143" s="37" t="s">
        <v>1066</v>
      </c>
      <c r="D143" s="239">
        <v>5</v>
      </c>
      <c r="E143" s="33">
        <v>43738</v>
      </c>
      <c r="F143" s="99">
        <v>3.764E-3</v>
      </c>
      <c r="G143" s="99">
        <v>3.764E-3</v>
      </c>
      <c r="H143" s="99">
        <v>0</v>
      </c>
      <c r="I143" s="33">
        <v>56522</v>
      </c>
      <c r="J143" s="398">
        <v>1.5</v>
      </c>
      <c r="K143" s="99">
        <v>33.5</v>
      </c>
      <c r="L143" s="99">
        <v>0</v>
      </c>
      <c r="M143" s="99">
        <v>0</v>
      </c>
      <c r="N143" s="422">
        <v>0</v>
      </c>
      <c r="O143" s="99">
        <v>0</v>
      </c>
      <c r="P143" s="99">
        <v>3.764E-3</v>
      </c>
      <c r="Q143" s="498"/>
      <c r="R143" s="498"/>
      <c r="S143" s="498"/>
      <c r="T143" s="498"/>
      <c r="U143" s="498"/>
      <c r="V143" s="65"/>
      <c r="W143" s="65"/>
      <c r="X143" s="65"/>
    </row>
    <row r="144" spans="3:24" x14ac:dyDescent="0.3">
      <c r="C144" s="1576"/>
      <c r="D144" s="239"/>
      <c r="E144" s="33"/>
      <c r="F144" s="99"/>
      <c r="G144" s="99"/>
      <c r="H144" s="99"/>
      <c r="I144" s="33"/>
      <c r="J144" s="398"/>
      <c r="K144" s="99"/>
      <c r="L144" s="99"/>
      <c r="M144" s="99"/>
      <c r="N144" s="99"/>
      <c r="O144" s="99"/>
      <c r="P144" s="99"/>
      <c r="Q144" s="498"/>
      <c r="R144" s="498"/>
      <c r="S144" s="498"/>
      <c r="T144" s="498"/>
      <c r="U144" s="498"/>
      <c r="V144" s="65"/>
      <c r="W144" s="65"/>
      <c r="X144" s="65"/>
    </row>
    <row r="145" spans="3:24" x14ac:dyDescent="0.3">
      <c r="C145" s="37"/>
      <c r="D145" s="239"/>
      <c r="E145" s="33"/>
      <c r="F145" s="99"/>
      <c r="G145" s="99"/>
      <c r="H145" s="99"/>
      <c r="I145" s="33"/>
      <c r="J145" s="398"/>
      <c r="K145" s="99"/>
      <c r="L145" s="99"/>
      <c r="M145" s="99"/>
      <c r="N145" s="99"/>
      <c r="O145" s="99"/>
      <c r="P145" s="99"/>
      <c r="Q145" s="498"/>
      <c r="R145" s="498"/>
      <c r="S145" s="498"/>
      <c r="T145" s="498"/>
      <c r="U145" s="498"/>
      <c r="V145" s="65"/>
      <c r="W145" s="65"/>
      <c r="X145" s="65"/>
    </row>
    <row r="150" spans="3:24" x14ac:dyDescent="0.3">
      <c r="Q150" s="498"/>
      <c r="S150" s="498"/>
    </row>
    <row r="151" spans="3:24" x14ac:dyDescent="0.3">
      <c r="Q151" s="498"/>
      <c r="R151" s="498"/>
      <c r="S151" s="498"/>
    </row>
    <row r="152" spans="3:24" x14ac:dyDescent="0.3">
      <c r="C152" s="40" t="s">
        <v>10</v>
      </c>
      <c r="D152" s="41"/>
      <c r="E152" s="40"/>
      <c r="F152" s="106">
        <v>96.87413634950002</v>
      </c>
      <c r="G152" s="106">
        <v>81.862188276865538</v>
      </c>
      <c r="H152" s="106">
        <v>15.040244230011538</v>
      </c>
      <c r="I152" s="106"/>
      <c r="J152" s="106"/>
      <c r="K152" s="106"/>
      <c r="L152" s="106"/>
      <c r="M152" s="106"/>
      <c r="N152" s="106">
        <v>3.4256880794135993</v>
      </c>
      <c r="O152" s="106">
        <v>18.465932309425135</v>
      </c>
      <c r="P152" s="106">
        <v>78.408204040074892</v>
      </c>
      <c r="Q152" s="498"/>
      <c r="R152" s="498"/>
      <c r="S152" s="498"/>
    </row>
    <row r="153" spans="3:24" x14ac:dyDescent="0.3">
      <c r="P153" s="847"/>
      <c r="Q153" s="847"/>
    </row>
    <row r="154" spans="3:24" x14ac:dyDescent="0.3">
      <c r="C154" s="519"/>
      <c r="K154" s="454"/>
      <c r="L154" s="454"/>
      <c r="M154" s="454"/>
      <c r="O154" s="454"/>
      <c r="P154" s="454"/>
      <c r="Q154" s="454"/>
    </row>
    <row r="155" spans="3:24" x14ac:dyDescent="0.3">
      <c r="H155" s="454"/>
      <c r="K155" s="454"/>
      <c r="L155" s="454"/>
      <c r="M155" s="454"/>
      <c r="N155" s="454"/>
      <c r="O155" s="454"/>
      <c r="P155" s="454"/>
      <c r="Q155" s="454"/>
    </row>
    <row r="156" spans="3:24" x14ac:dyDescent="0.3">
      <c r="D156" s="490"/>
      <c r="E156" s="517"/>
      <c r="F156" s="454"/>
      <c r="H156" s="454"/>
      <c r="K156" s="454"/>
      <c r="L156" s="454"/>
      <c r="M156" s="454"/>
      <c r="N156" s="454"/>
      <c r="O156" s="454"/>
      <c r="P156" s="454"/>
      <c r="Q156" s="454"/>
    </row>
    <row r="157" spans="3:24" x14ac:dyDescent="0.3">
      <c r="D157" s="490"/>
      <c r="E157" s="490"/>
      <c r="F157" s="490"/>
      <c r="H157" s="454"/>
      <c r="K157" s="454"/>
      <c r="L157" s="454"/>
      <c r="M157" s="454"/>
      <c r="N157" s="454"/>
      <c r="O157" s="454"/>
      <c r="P157" s="454"/>
      <c r="Q157" s="454"/>
    </row>
    <row r="158" spans="3:24" x14ac:dyDescent="0.3">
      <c r="D158" s="490"/>
      <c r="E158" s="517"/>
      <c r="F158" s="454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AB159"/>
  <sheetViews>
    <sheetView topLeftCell="A63" zoomScale="55" zoomScaleNormal="55" zoomScaleSheetLayoutView="70" workbookViewId="0">
      <selection activeCell="C106" sqref="C106"/>
    </sheetView>
  </sheetViews>
  <sheetFormatPr defaultColWidth="19.109375" defaultRowHeight="13.2" x14ac:dyDescent="0.3"/>
  <cols>
    <col min="1" max="1" width="15" style="8" customWidth="1"/>
    <col min="2" max="2" width="19.109375" style="1458" customWidth="1"/>
    <col min="3" max="3" width="36.33203125" style="8" bestFit="1" customWidth="1"/>
    <col min="4" max="4" width="10.6640625" style="44" customWidth="1"/>
    <col min="5" max="5" width="12.6640625" style="8" customWidth="1"/>
    <col min="6" max="6" width="12.6640625" style="104" customWidth="1" collapsed="1"/>
    <col min="7" max="7" width="15.6640625" style="104" customWidth="1"/>
    <col min="8" max="8" width="14.88671875" style="104" customWidth="1"/>
    <col min="9" max="9" width="12.33203125" style="104" customWidth="1"/>
    <col min="10" max="10" width="17.88671875" style="104" customWidth="1"/>
    <col min="11" max="11" width="16.33203125" style="104" customWidth="1"/>
    <col min="12" max="12" width="11.44140625" style="104" customWidth="1"/>
    <col min="13" max="13" width="12" style="104" customWidth="1"/>
    <col min="14" max="14" width="15.109375" style="104" customWidth="1"/>
    <col min="15" max="16" width="15.6640625" style="104" customWidth="1"/>
    <col min="17" max="17" width="12.6640625" style="104" customWidth="1" collapsed="1"/>
    <col min="18" max="21" width="6.109375" style="104" customWidth="1"/>
    <col min="22" max="23" width="10.6640625" style="104" customWidth="1"/>
    <col min="24" max="24" width="9.6640625" style="104" customWidth="1"/>
    <col min="25" max="25" width="9.109375" style="104" customWidth="1"/>
    <col min="26" max="26" width="16.109375" style="104" customWidth="1"/>
    <col min="27" max="253" width="9.109375" style="104" customWidth="1"/>
    <col min="254" max="254" width="3.6640625" style="104" customWidth="1"/>
    <col min="255" max="16384" width="19.109375" style="104"/>
  </cols>
  <sheetData>
    <row r="1" spans="1:27" s="8" customFormat="1" ht="12.75" x14ac:dyDescent="0.25">
      <c r="B1" s="1451"/>
      <c r="C1" s="9"/>
      <c r="D1" s="44"/>
      <c r="E1" s="10"/>
      <c r="K1" s="97"/>
      <c r="L1" s="97"/>
      <c r="M1" s="97"/>
    </row>
    <row r="2" spans="1:27" s="8" customFormat="1" ht="12.75" x14ac:dyDescent="0.25">
      <c r="A2" s="17"/>
      <c r="B2" s="1452" t="s">
        <v>11</v>
      </c>
      <c r="C2" s="13"/>
      <c r="D2" s="19"/>
      <c r="E2" s="14"/>
      <c r="F2" s="868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7" s="8" customFormat="1" ht="12.75" x14ac:dyDescent="0.25">
      <c r="A3" s="17"/>
      <c r="B3" s="1453" t="s">
        <v>240</v>
      </c>
      <c r="C3" s="13" t="s">
        <v>478</v>
      </c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7" s="8" customFormat="1" ht="12.75" x14ac:dyDescent="0.25">
      <c r="A4" s="17"/>
      <c r="B4" s="1454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27" s="8" customFormat="1" ht="12.75" x14ac:dyDescent="0.25">
      <c r="A5" s="17"/>
      <c r="B5" s="1454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27" s="8" customFormat="1" ht="12.75" x14ac:dyDescent="0.25">
      <c r="A6" s="17"/>
      <c r="B6" s="1454"/>
      <c r="C6" s="98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27" s="8" customFormat="1" ht="12.75" x14ac:dyDescent="0.25">
      <c r="A7" s="17"/>
      <c r="B7" s="1454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27" s="8" customFormat="1" ht="12.75" x14ac:dyDescent="0.25">
      <c r="A8" s="17"/>
      <c r="B8" s="1454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27" s="238" customFormat="1" ht="56.4" customHeight="1" x14ac:dyDescent="0.3">
      <c r="A9" s="237"/>
      <c r="B9" s="1455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27" s="8" customFormat="1" x14ac:dyDescent="0.3">
      <c r="B10" s="145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27" s="102" customFormat="1" ht="12.75" x14ac:dyDescent="0.25">
      <c r="A11" s="8"/>
      <c r="B11" s="1457"/>
      <c r="C11" s="37" t="s">
        <v>327</v>
      </c>
      <c r="D11" s="524">
        <v>2</v>
      </c>
      <c r="E11" s="33">
        <v>41182</v>
      </c>
      <c r="F11" s="99">
        <v>0.20949999999999999</v>
      </c>
      <c r="G11" s="99">
        <v>0.12427539999999998</v>
      </c>
      <c r="H11" s="99">
        <v>8.5224600000000011E-2</v>
      </c>
      <c r="I11" s="33">
        <v>53965</v>
      </c>
      <c r="J11" s="398">
        <v>8.5</v>
      </c>
      <c r="K11" s="422">
        <v>26.5</v>
      </c>
      <c r="L11" s="422">
        <v>0.10332539999999998</v>
      </c>
      <c r="M11" s="99">
        <v>5.28</v>
      </c>
      <c r="N11" s="99">
        <v>1.10616E-2</v>
      </c>
      <c r="O11" s="99">
        <v>9.6286200000000016E-2</v>
      </c>
      <c r="P11" s="99">
        <v>0.11321379999999998</v>
      </c>
      <c r="Q11" s="653"/>
      <c r="R11" s="498"/>
      <c r="S11" s="498"/>
      <c r="T11" s="498"/>
      <c r="U11" s="498"/>
      <c r="V11" s="498"/>
      <c r="W11" s="498"/>
      <c r="X11" s="498"/>
      <c r="Z11" s="166"/>
      <c r="AA11" s="166"/>
    </row>
    <row r="12" spans="1:27" s="102" customFormat="1" ht="12.75" x14ac:dyDescent="0.25">
      <c r="A12" s="8"/>
      <c r="B12" s="1457"/>
      <c r="C12" s="37" t="s">
        <v>479</v>
      </c>
      <c r="D12" s="239">
        <v>3</v>
      </c>
      <c r="E12" s="33">
        <v>41182</v>
      </c>
      <c r="F12" s="99">
        <v>1.1039999999999999E-2</v>
      </c>
      <c r="G12" s="99">
        <v>6.5489279999999999E-3</v>
      </c>
      <c r="H12" s="99">
        <v>4.4910719999999996E-3</v>
      </c>
      <c r="I12" s="33">
        <v>53965</v>
      </c>
      <c r="J12" s="398">
        <v>8.5</v>
      </c>
      <c r="K12" s="422">
        <v>26.5</v>
      </c>
      <c r="L12" s="422">
        <v>5.4449280000000008E-3</v>
      </c>
      <c r="M12" s="99">
        <v>5.28</v>
      </c>
      <c r="N12" s="99">
        <v>5.8291199999999999E-4</v>
      </c>
      <c r="O12" s="99">
        <v>5.0739839999999993E-3</v>
      </c>
      <c r="P12" s="99">
        <v>5.9660160000000002E-3</v>
      </c>
      <c r="Q12" s="653"/>
      <c r="R12" s="498"/>
      <c r="S12" s="498"/>
      <c r="T12" s="498"/>
      <c r="U12" s="498"/>
      <c r="V12" s="498"/>
      <c r="W12" s="498"/>
      <c r="X12" s="498"/>
      <c r="Z12" s="166"/>
      <c r="AA12" s="166"/>
    </row>
    <row r="13" spans="1:27" s="102" customFormat="1" ht="12.75" x14ac:dyDescent="0.25">
      <c r="A13" s="8"/>
      <c r="B13" s="1457"/>
      <c r="C13" s="37" t="s">
        <v>327</v>
      </c>
      <c r="D13" s="239">
        <v>14</v>
      </c>
      <c r="E13" s="33">
        <v>41182</v>
      </c>
      <c r="F13" s="99">
        <v>1.4664999999999999</v>
      </c>
      <c r="G13" s="99">
        <v>0.86992779999999981</v>
      </c>
      <c r="H13" s="99">
        <v>0.59657220000000011</v>
      </c>
      <c r="I13" s="33">
        <v>53965</v>
      </c>
      <c r="J13" s="398">
        <v>8.5</v>
      </c>
      <c r="K13" s="422">
        <v>26.5</v>
      </c>
      <c r="L13" s="422">
        <v>0.72327779999999986</v>
      </c>
      <c r="M13" s="99">
        <v>5.28</v>
      </c>
      <c r="N13" s="99">
        <v>7.7431200000000006E-2</v>
      </c>
      <c r="O13" s="99">
        <v>0.67400340000000014</v>
      </c>
      <c r="P13" s="99">
        <v>0.79249659999999977</v>
      </c>
      <c r="Q13" s="653"/>
      <c r="R13" s="498"/>
      <c r="S13" s="498"/>
      <c r="T13" s="498"/>
      <c r="U13" s="498"/>
      <c r="V13" s="498"/>
      <c r="W13" s="498"/>
      <c r="X13" s="498"/>
      <c r="Z13" s="166"/>
      <c r="AA13" s="166"/>
    </row>
    <row r="14" spans="1:27" s="102" customFormat="1" ht="12.75" x14ac:dyDescent="0.25">
      <c r="A14" s="8"/>
      <c r="B14" s="1457"/>
      <c r="C14" s="37" t="s">
        <v>1048</v>
      </c>
      <c r="D14" s="239">
        <v>3</v>
      </c>
      <c r="E14" s="33">
        <v>41182</v>
      </c>
      <c r="F14" s="99">
        <v>1.1909999999999999E-2</v>
      </c>
      <c r="G14" s="99">
        <v>7.0650119999999999E-3</v>
      </c>
      <c r="H14" s="99">
        <v>4.8449879999999989E-3</v>
      </c>
      <c r="I14" s="33">
        <v>53965</v>
      </c>
      <c r="J14" s="398">
        <v>8.5</v>
      </c>
      <c r="K14" s="422">
        <v>26.5</v>
      </c>
      <c r="L14" s="422">
        <v>5.8740120000000005E-3</v>
      </c>
      <c r="M14" s="99">
        <v>5.28</v>
      </c>
      <c r="N14" s="99">
        <v>6.2884799999999989E-4</v>
      </c>
      <c r="O14" s="99">
        <v>5.4738359999999984E-3</v>
      </c>
      <c r="P14" s="99">
        <v>6.4361640000000003E-3</v>
      </c>
      <c r="Q14" s="653"/>
      <c r="R14" s="498"/>
      <c r="S14" s="498"/>
      <c r="T14" s="498"/>
      <c r="U14" s="498"/>
      <c r="V14" s="498"/>
      <c r="W14" s="498"/>
      <c r="X14" s="498"/>
      <c r="Z14" s="166"/>
      <c r="AA14" s="166"/>
    </row>
    <row r="15" spans="1:27" s="102" customFormat="1" ht="12.75" x14ac:dyDescent="0.25">
      <c r="A15" s="8"/>
      <c r="B15" s="1457"/>
      <c r="C15" s="37" t="s">
        <v>1052</v>
      </c>
      <c r="D15" s="239">
        <v>9</v>
      </c>
      <c r="E15" s="33">
        <v>41182</v>
      </c>
      <c r="F15" s="99">
        <v>2.358E-2</v>
      </c>
      <c r="G15" s="99">
        <v>1.3987655999999999E-2</v>
      </c>
      <c r="H15" s="99">
        <v>9.5923440000000009E-3</v>
      </c>
      <c r="I15" s="33">
        <v>53965</v>
      </c>
      <c r="J15" s="398">
        <v>8.5</v>
      </c>
      <c r="K15" s="422">
        <v>26.5</v>
      </c>
      <c r="L15" s="422">
        <v>1.1629656E-2</v>
      </c>
      <c r="M15" s="99">
        <v>5.28</v>
      </c>
      <c r="N15" s="99">
        <v>1.2450240000000002E-3</v>
      </c>
      <c r="O15" s="99">
        <v>1.0837368000000002E-2</v>
      </c>
      <c r="P15" s="99">
        <v>1.2742631999999999E-2</v>
      </c>
      <c r="Q15" s="653"/>
      <c r="R15" s="498"/>
      <c r="S15" s="498"/>
      <c r="T15" s="498"/>
      <c r="U15" s="498"/>
      <c r="V15" s="498"/>
      <c r="W15" s="498"/>
      <c r="X15" s="498"/>
      <c r="Z15" s="166"/>
      <c r="AA15" s="166"/>
    </row>
    <row r="16" spans="1:27" s="102" customFormat="1" ht="12.75" x14ac:dyDescent="0.25">
      <c r="A16" s="8"/>
      <c r="B16" s="1457"/>
      <c r="C16" s="37" t="s">
        <v>1053</v>
      </c>
      <c r="D16" s="239">
        <v>3</v>
      </c>
      <c r="E16" s="33">
        <v>41182</v>
      </c>
      <c r="F16" s="99">
        <v>1.1189999999999999E-2</v>
      </c>
      <c r="G16" s="99">
        <v>6.6379079999999997E-3</v>
      </c>
      <c r="H16" s="99">
        <v>4.5520919999999989E-3</v>
      </c>
      <c r="I16" s="33">
        <v>53965</v>
      </c>
      <c r="J16" s="398">
        <v>8.5</v>
      </c>
      <c r="K16" s="422">
        <v>26.5</v>
      </c>
      <c r="L16" s="422">
        <v>5.5189079999999995E-3</v>
      </c>
      <c r="M16" s="99">
        <v>5.28</v>
      </c>
      <c r="N16" s="99">
        <v>5.908319999999999E-4</v>
      </c>
      <c r="O16" s="99">
        <v>5.1429239999999984E-3</v>
      </c>
      <c r="P16" s="99">
        <v>6.0470760000000002E-3</v>
      </c>
      <c r="Q16" s="653"/>
      <c r="R16" s="498"/>
      <c r="S16" s="498"/>
      <c r="T16" s="498"/>
      <c r="U16" s="498"/>
      <c r="V16" s="498"/>
      <c r="W16" s="498"/>
      <c r="X16" s="498"/>
      <c r="Z16" s="166"/>
      <c r="AA16" s="166"/>
    </row>
    <row r="17" spans="1:28" s="102" customFormat="1" ht="12.75" x14ac:dyDescent="0.25">
      <c r="A17" s="8"/>
      <c r="B17" s="1457"/>
      <c r="C17" s="37" t="s">
        <v>1080</v>
      </c>
      <c r="D17" s="239">
        <v>30</v>
      </c>
      <c r="E17" s="33">
        <v>41182</v>
      </c>
      <c r="F17" s="99">
        <v>9.9599999999999994E-2</v>
      </c>
      <c r="G17" s="99">
        <v>5.9082719999999991E-2</v>
      </c>
      <c r="H17" s="99">
        <v>4.0517280000000003E-2</v>
      </c>
      <c r="I17" s="33">
        <v>53965</v>
      </c>
      <c r="J17" s="398">
        <v>8.5</v>
      </c>
      <c r="K17" s="422">
        <v>26.5</v>
      </c>
      <c r="L17" s="422">
        <v>4.9122719999999995E-2</v>
      </c>
      <c r="M17" s="99">
        <v>5.28</v>
      </c>
      <c r="N17" s="99">
        <v>5.2588800000000005E-3</v>
      </c>
      <c r="O17" s="99">
        <v>4.5776160000000003E-2</v>
      </c>
      <c r="P17" s="99">
        <v>5.3823839999999991E-2</v>
      </c>
      <c r="Q17" s="653"/>
      <c r="R17" s="498"/>
      <c r="S17" s="498"/>
      <c r="T17" s="498"/>
      <c r="U17" s="498"/>
      <c r="V17" s="498"/>
      <c r="W17" s="498"/>
      <c r="X17" s="498"/>
      <c r="Z17" s="166"/>
      <c r="AA17" s="166"/>
    </row>
    <row r="18" spans="1:28" s="102" customFormat="1" ht="12.75" x14ac:dyDescent="0.25">
      <c r="A18" s="8"/>
      <c r="B18" s="1457"/>
      <c r="C18" s="37" t="s">
        <v>327</v>
      </c>
      <c r="D18" s="239">
        <v>4</v>
      </c>
      <c r="E18" s="33">
        <v>41912</v>
      </c>
      <c r="F18" s="99">
        <v>0.49922</v>
      </c>
      <c r="G18" s="99">
        <v>0.33208114399999999</v>
      </c>
      <c r="H18" s="99">
        <v>0.16713885600000003</v>
      </c>
      <c r="I18" s="33">
        <v>54696</v>
      </c>
      <c r="J18" s="398">
        <v>6.5</v>
      </c>
      <c r="K18" s="422">
        <v>28.5</v>
      </c>
      <c r="L18" s="422">
        <v>0.28215914399999997</v>
      </c>
      <c r="M18" s="99">
        <v>5.28</v>
      </c>
      <c r="N18" s="99">
        <v>2.6358816000000004E-2</v>
      </c>
      <c r="O18" s="99">
        <v>0.19349767200000004</v>
      </c>
      <c r="P18" s="99">
        <v>0.30572232799999999</v>
      </c>
      <c r="Q18" s="653"/>
      <c r="R18" s="498"/>
      <c r="S18" s="498"/>
      <c r="T18" s="498"/>
      <c r="U18" s="498"/>
      <c r="V18" s="498"/>
      <c r="W18" s="498"/>
      <c r="X18" s="498"/>
      <c r="Z18" s="166"/>
      <c r="AA18" s="166"/>
    </row>
    <row r="19" spans="1:28" s="102" customFormat="1" ht="12.75" x14ac:dyDescent="0.25">
      <c r="A19" s="8"/>
      <c r="B19" s="1457"/>
      <c r="C19" s="37" t="s">
        <v>1028</v>
      </c>
      <c r="D19" s="239">
        <v>4</v>
      </c>
      <c r="E19" s="33">
        <v>41182</v>
      </c>
      <c r="F19" s="99">
        <v>2.112E-2</v>
      </c>
      <c r="G19" s="99">
        <v>1.2528383999999998E-2</v>
      </c>
      <c r="H19" s="99">
        <v>8.5916160000000016E-3</v>
      </c>
      <c r="I19" s="33">
        <v>53965</v>
      </c>
      <c r="J19" s="398">
        <v>8.5</v>
      </c>
      <c r="K19" s="422">
        <v>26.5</v>
      </c>
      <c r="L19" s="422">
        <v>1.0416383999999999E-2</v>
      </c>
      <c r="M19" s="99">
        <v>5.28</v>
      </c>
      <c r="N19" s="99">
        <v>1.1151360000000001E-3</v>
      </c>
      <c r="O19" s="99">
        <v>9.7067520000000025E-3</v>
      </c>
      <c r="P19" s="99">
        <v>1.1413247999999997E-2</v>
      </c>
      <c r="Q19" s="653"/>
      <c r="R19" s="498"/>
      <c r="S19" s="498"/>
      <c r="T19" s="498"/>
      <c r="U19" s="498"/>
      <c r="V19" s="498"/>
      <c r="W19" s="498"/>
      <c r="X19" s="498"/>
      <c r="Z19" s="166"/>
      <c r="AA19" s="166"/>
    </row>
    <row r="20" spans="1:28" ht="12.75" x14ac:dyDescent="0.25">
      <c r="B20" s="1457"/>
      <c r="C20" s="37" t="s">
        <v>1028</v>
      </c>
      <c r="D20" s="239">
        <v>6</v>
      </c>
      <c r="E20" s="33">
        <v>41912</v>
      </c>
      <c r="F20" s="99">
        <v>3.6067500000000002E-2</v>
      </c>
      <c r="G20" s="99">
        <v>2.3992101000000002E-2</v>
      </c>
      <c r="H20" s="99">
        <v>1.2075399000000002E-2</v>
      </c>
      <c r="I20" s="33">
        <v>54696</v>
      </c>
      <c r="J20" s="398">
        <v>6.5</v>
      </c>
      <c r="K20" s="422">
        <v>28.5</v>
      </c>
      <c r="L20" s="422">
        <v>2.0385351000000003E-2</v>
      </c>
      <c r="M20" s="99">
        <v>5.28</v>
      </c>
      <c r="N20" s="99">
        <v>1.9043640000000004E-3</v>
      </c>
      <c r="O20" s="99">
        <v>1.3979763000000003E-2</v>
      </c>
      <c r="P20" s="99">
        <v>2.2087737E-2</v>
      </c>
      <c r="Q20" s="653"/>
      <c r="R20" s="498"/>
      <c r="S20" s="498"/>
      <c r="T20" s="498"/>
      <c r="U20" s="498"/>
      <c r="V20" s="498"/>
      <c r="W20" s="498"/>
      <c r="X20" s="498"/>
      <c r="Y20" s="102"/>
      <c r="Z20" s="166"/>
      <c r="AA20" s="166"/>
      <c r="AB20" s="102"/>
    </row>
    <row r="21" spans="1:28" ht="12.75" x14ac:dyDescent="0.25">
      <c r="B21" s="1457"/>
      <c r="C21" s="37" t="s">
        <v>1044</v>
      </c>
      <c r="D21" s="239">
        <v>1</v>
      </c>
      <c r="E21" s="33">
        <v>41182</v>
      </c>
      <c r="F21" s="99">
        <v>2.5000000000000001E-3</v>
      </c>
      <c r="G21" s="99">
        <v>1.4830000000000002E-3</v>
      </c>
      <c r="H21" s="99">
        <v>1.0169999999999999E-3</v>
      </c>
      <c r="I21" s="33">
        <v>53965</v>
      </c>
      <c r="J21" s="398">
        <v>8.5</v>
      </c>
      <c r="K21" s="422">
        <v>26.5</v>
      </c>
      <c r="L21" s="422">
        <v>1.2330000000000004E-3</v>
      </c>
      <c r="M21" s="99">
        <v>5.28</v>
      </c>
      <c r="N21" s="99">
        <v>1.3200000000000001E-4</v>
      </c>
      <c r="O21" s="99">
        <v>1.1489999999999998E-3</v>
      </c>
      <c r="P21" s="99">
        <v>1.3510000000000002E-3</v>
      </c>
      <c r="Q21" s="653"/>
      <c r="R21" s="498"/>
      <c r="S21" s="498"/>
      <c r="T21" s="498"/>
      <c r="U21" s="498"/>
      <c r="V21" s="498"/>
      <c r="W21" s="498"/>
      <c r="X21" s="498"/>
      <c r="Y21" s="102"/>
      <c r="Z21" s="166"/>
      <c r="AA21" s="166"/>
      <c r="AB21" s="102"/>
    </row>
    <row r="22" spans="1:28" ht="12.75" x14ac:dyDescent="0.25">
      <c r="B22" s="1457"/>
      <c r="C22" s="37" t="s">
        <v>1048</v>
      </c>
      <c r="D22" s="239">
        <v>3</v>
      </c>
      <c r="E22" s="33">
        <v>41182</v>
      </c>
      <c r="F22" s="99">
        <v>1.191E-2</v>
      </c>
      <c r="G22" s="99">
        <v>7.0650120000000007E-3</v>
      </c>
      <c r="H22" s="99">
        <v>4.8449879999999997E-3</v>
      </c>
      <c r="I22" s="33">
        <v>53965</v>
      </c>
      <c r="J22" s="398">
        <v>8.5</v>
      </c>
      <c r="K22" s="422">
        <v>26.5</v>
      </c>
      <c r="L22" s="422">
        <v>5.8740120000000014E-3</v>
      </c>
      <c r="M22" s="99">
        <v>5.28</v>
      </c>
      <c r="N22" s="99">
        <v>6.2884799999999999E-4</v>
      </c>
      <c r="O22" s="99">
        <v>5.4738359999999993E-3</v>
      </c>
      <c r="P22" s="99">
        <v>6.4361640000000012E-3</v>
      </c>
      <c r="Q22" s="653"/>
      <c r="R22" s="498"/>
      <c r="S22" s="498"/>
      <c r="T22" s="498"/>
      <c r="U22" s="498"/>
      <c r="V22" s="498"/>
      <c r="W22" s="498"/>
      <c r="X22" s="498"/>
      <c r="Y22" s="102"/>
      <c r="Z22" s="166"/>
      <c r="AA22" s="166"/>
      <c r="AB22" s="102"/>
    </row>
    <row r="23" spans="1:28" ht="12.75" x14ac:dyDescent="0.25">
      <c r="B23" s="1457"/>
      <c r="C23" s="37" t="s">
        <v>1052</v>
      </c>
      <c r="D23" s="239">
        <v>3</v>
      </c>
      <c r="E23" s="33">
        <v>41912</v>
      </c>
      <c r="F23" s="99">
        <v>9.2999190000000002E-3</v>
      </c>
      <c r="G23" s="99">
        <v>6.1863061188000001E-3</v>
      </c>
      <c r="H23" s="99">
        <v>3.1136128812000001E-3</v>
      </c>
      <c r="I23" s="33">
        <v>54696</v>
      </c>
      <c r="J23" s="398">
        <v>6.5</v>
      </c>
      <c r="K23" s="422">
        <v>28.5</v>
      </c>
      <c r="L23" s="422">
        <v>5.2563142188000005E-3</v>
      </c>
      <c r="M23" s="99">
        <v>5.28</v>
      </c>
      <c r="N23" s="99">
        <v>4.9103572320000001E-4</v>
      </c>
      <c r="O23" s="99">
        <v>3.6046486043999999E-3</v>
      </c>
      <c r="P23" s="99">
        <v>5.6952703956000003E-3</v>
      </c>
      <c r="Q23" s="653"/>
      <c r="R23" s="498"/>
      <c r="S23" s="498"/>
      <c r="T23" s="498"/>
      <c r="U23" s="498"/>
      <c r="V23" s="498"/>
      <c r="W23" s="498"/>
      <c r="X23" s="498"/>
      <c r="Y23" s="102"/>
      <c r="Z23" s="166"/>
      <c r="AA23" s="166"/>
      <c r="AB23" s="102"/>
    </row>
    <row r="24" spans="1:28" ht="12.75" x14ac:dyDescent="0.25">
      <c r="B24" s="1457"/>
      <c r="C24" s="37" t="s">
        <v>1053</v>
      </c>
      <c r="D24" s="239">
        <v>6</v>
      </c>
      <c r="E24" s="33">
        <v>41182</v>
      </c>
      <c r="F24" s="99">
        <v>2.2380000000000001E-2</v>
      </c>
      <c r="G24" s="99">
        <v>1.3275816000000001E-2</v>
      </c>
      <c r="H24" s="99">
        <v>9.1041839999999995E-3</v>
      </c>
      <c r="I24" s="33">
        <v>53965</v>
      </c>
      <c r="J24" s="398">
        <v>8.5</v>
      </c>
      <c r="K24" s="422">
        <v>26.5</v>
      </c>
      <c r="L24" s="422">
        <v>1.1037816000000001E-2</v>
      </c>
      <c r="M24" s="99">
        <v>5.28</v>
      </c>
      <c r="N24" s="99">
        <v>1.181664E-3</v>
      </c>
      <c r="O24" s="99">
        <v>1.0285848E-2</v>
      </c>
      <c r="P24" s="99">
        <v>1.2094152E-2</v>
      </c>
      <c r="Q24" s="653"/>
      <c r="R24" s="498"/>
      <c r="S24" s="498"/>
      <c r="T24" s="498"/>
      <c r="U24" s="498"/>
      <c r="V24" s="498"/>
      <c r="W24" s="498"/>
      <c r="X24" s="498"/>
      <c r="Y24" s="102"/>
      <c r="Z24" s="166"/>
      <c r="AA24" s="166"/>
      <c r="AB24" s="102"/>
    </row>
    <row r="25" spans="1:28" ht="12.75" x14ac:dyDescent="0.25">
      <c r="B25" s="1457"/>
      <c r="C25" s="37" t="s">
        <v>1055</v>
      </c>
      <c r="D25" s="239">
        <v>15</v>
      </c>
      <c r="E25" s="33">
        <v>41912</v>
      </c>
      <c r="F25" s="99">
        <v>6.69825E-2</v>
      </c>
      <c r="G25" s="99">
        <v>4.4556759000000001E-2</v>
      </c>
      <c r="H25" s="99">
        <v>2.2425741000000003E-2</v>
      </c>
      <c r="I25" s="33">
        <v>54696</v>
      </c>
      <c r="J25" s="398">
        <v>6.5</v>
      </c>
      <c r="K25" s="422">
        <v>28.5</v>
      </c>
      <c r="L25" s="422">
        <v>3.7858508999999999E-2</v>
      </c>
      <c r="M25" s="99">
        <v>5.28</v>
      </c>
      <c r="N25" s="99">
        <v>3.5366760000000003E-3</v>
      </c>
      <c r="O25" s="99">
        <v>2.5962417000000002E-2</v>
      </c>
      <c r="P25" s="99">
        <v>4.1020082999999999E-2</v>
      </c>
      <c r="Q25" s="653"/>
      <c r="R25" s="498"/>
      <c r="S25" s="498"/>
      <c r="T25" s="498"/>
      <c r="U25" s="498"/>
      <c r="V25" s="498"/>
      <c r="W25" s="498"/>
      <c r="X25" s="498"/>
      <c r="Y25" s="102"/>
      <c r="Z25" s="166"/>
      <c r="AA25" s="166"/>
      <c r="AB25" s="102"/>
    </row>
    <row r="26" spans="1:28" ht="12.75" x14ac:dyDescent="0.25">
      <c r="B26" s="1457"/>
      <c r="C26" s="37" t="s">
        <v>1065</v>
      </c>
      <c r="D26" s="239">
        <v>102</v>
      </c>
      <c r="E26" s="33">
        <v>41912</v>
      </c>
      <c r="F26" s="99">
        <v>0.14190749999999999</v>
      </c>
      <c r="G26" s="99">
        <v>9.4396868999999994E-2</v>
      </c>
      <c r="H26" s="99">
        <v>4.7510630999999998E-2</v>
      </c>
      <c r="I26" s="33">
        <v>54696</v>
      </c>
      <c r="J26" s="398">
        <v>6.5</v>
      </c>
      <c r="K26" s="422">
        <v>28.5</v>
      </c>
      <c r="L26" s="422">
        <v>8.0206118999999992E-2</v>
      </c>
      <c r="M26" s="99">
        <v>5.28</v>
      </c>
      <c r="N26" s="99">
        <v>7.492716E-3</v>
      </c>
      <c r="O26" s="99">
        <v>5.5003346999999994E-2</v>
      </c>
      <c r="P26" s="99">
        <v>8.6904152999999998E-2</v>
      </c>
      <c r="Q26" s="653"/>
      <c r="R26" s="498"/>
      <c r="S26" s="498"/>
      <c r="T26" s="498"/>
      <c r="U26" s="498"/>
      <c r="V26" s="498"/>
      <c r="W26" s="498"/>
      <c r="X26" s="498"/>
      <c r="Y26" s="102"/>
      <c r="Z26" s="166"/>
      <c r="AA26" s="166"/>
      <c r="AB26" s="102"/>
    </row>
    <row r="27" spans="1:28" ht="12.75" x14ac:dyDescent="0.25">
      <c r="B27" s="1457"/>
      <c r="C27" s="37" t="s">
        <v>1066</v>
      </c>
      <c r="D27" s="239">
        <v>24</v>
      </c>
      <c r="E27" s="33">
        <v>41182</v>
      </c>
      <c r="F27" s="99">
        <v>1.2239999999999999E-2</v>
      </c>
      <c r="G27" s="99">
        <v>7.2607679999999999E-3</v>
      </c>
      <c r="H27" s="99">
        <v>4.9792319999999992E-3</v>
      </c>
      <c r="I27" s="33">
        <v>53965</v>
      </c>
      <c r="J27" s="398">
        <v>8.5</v>
      </c>
      <c r="K27" s="422">
        <v>26.5</v>
      </c>
      <c r="L27" s="422">
        <v>6.0367680000000005E-3</v>
      </c>
      <c r="M27" s="99">
        <v>5.28</v>
      </c>
      <c r="N27" s="99">
        <v>6.4627199999999993E-4</v>
      </c>
      <c r="O27" s="99">
        <v>5.6255039999999991E-3</v>
      </c>
      <c r="P27" s="99">
        <v>6.6144960000000001E-3</v>
      </c>
      <c r="Q27" s="653"/>
      <c r="R27" s="498"/>
      <c r="S27" s="498"/>
      <c r="T27" s="498"/>
      <c r="U27" s="498"/>
      <c r="V27" s="498"/>
      <c r="W27" s="498"/>
      <c r="X27" s="498"/>
      <c r="Y27" s="102"/>
      <c r="Z27" s="166"/>
      <c r="AA27" s="166"/>
      <c r="AB27" s="102"/>
    </row>
    <row r="28" spans="1:28" ht="12.75" x14ac:dyDescent="0.25">
      <c r="B28" s="1457"/>
      <c r="C28" s="37" t="s">
        <v>1080</v>
      </c>
      <c r="D28" s="239">
        <v>10</v>
      </c>
      <c r="E28" s="33">
        <v>41182</v>
      </c>
      <c r="F28" s="99">
        <v>3.32E-2</v>
      </c>
      <c r="G28" s="99">
        <v>1.9694240000000002E-2</v>
      </c>
      <c r="H28" s="99">
        <v>1.3505759999999999E-2</v>
      </c>
      <c r="I28" s="33">
        <v>53965</v>
      </c>
      <c r="J28" s="398">
        <v>8.5</v>
      </c>
      <c r="K28" s="422">
        <v>26.5</v>
      </c>
      <c r="L28" s="422">
        <v>1.6374240000000002E-2</v>
      </c>
      <c r="M28" s="99">
        <v>5.28</v>
      </c>
      <c r="N28" s="99">
        <v>1.75296E-3</v>
      </c>
      <c r="O28" s="99">
        <v>1.5258719999999998E-2</v>
      </c>
      <c r="P28" s="99">
        <v>1.7941280000000004E-2</v>
      </c>
      <c r="Q28" s="653"/>
      <c r="R28" s="498"/>
      <c r="S28" s="498"/>
      <c r="T28" s="498"/>
      <c r="U28" s="498"/>
      <c r="V28" s="498"/>
      <c r="W28" s="498"/>
      <c r="X28" s="498"/>
      <c r="Y28" s="102"/>
      <c r="Z28" s="166"/>
      <c r="AA28" s="166"/>
      <c r="AB28" s="102"/>
    </row>
    <row r="29" spans="1:28" ht="12.75" x14ac:dyDescent="0.25">
      <c r="B29" s="1457"/>
      <c r="C29" s="37" t="s">
        <v>327</v>
      </c>
      <c r="D29" s="406">
        <v>5</v>
      </c>
      <c r="E29" s="33">
        <v>42277</v>
      </c>
      <c r="F29" s="99">
        <v>0.62287999999999999</v>
      </c>
      <c r="G29" s="99">
        <v>0.44199564800000002</v>
      </c>
      <c r="H29" s="99">
        <v>0.180884352</v>
      </c>
      <c r="I29" s="33">
        <v>55061</v>
      </c>
      <c r="J29" s="398">
        <v>5.5</v>
      </c>
      <c r="K29" s="422">
        <v>29.5</v>
      </c>
      <c r="L29" s="422">
        <v>0.37970764800000001</v>
      </c>
      <c r="M29" s="99">
        <v>5.28</v>
      </c>
      <c r="N29" s="99">
        <v>3.2888064000000002E-2</v>
      </c>
      <c r="O29" s="99">
        <v>0.21377241599999999</v>
      </c>
      <c r="P29" s="99">
        <v>0.40910758400000002</v>
      </c>
      <c r="Q29" s="653"/>
      <c r="R29" s="498"/>
      <c r="S29" s="498"/>
      <c r="T29" s="498"/>
      <c r="U29" s="498"/>
      <c r="V29" s="498"/>
      <c r="W29" s="498"/>
      <c r="X29" s="498"/>
      <c r="Y29" s="102"/>
      <c r="Z29" s="166"/>
      <c r="AA29" s="166"/>
      <c r="AB29" s="102"/>
    </row>
    <row r="30" spans="1:28" ht="12.75" x14ac:dyDescent="0.25">
      <c r="B30" s="1457"/>
      <c r="C30" s="37" t="s">
        <v>1013</v>
      </c>
      <c r="D30" s="406">
        <v>4</v>
      </c>
      <c r="E30" s="33">
        <v>42277</v>
      </c>
      <c r="F30" s="99">
        <v>3.1600000000000003E-2</v>
      </c>
      <c r="G30" s="99">
        <v>2.2423360000000003E-2</v>
      </c>
      <c r="H30" s="99">
        <v>9.1766400000000015E-3</v>
      </c>
      <c r="I30" s="33">
        <v>55061</v>
      </c>
      <c r="J30" s="398">
        <v>5.5</v>
      </c>
      <c r="K30" s="422">
        <v>29.5</v>
      </c>
      <c r="L30" s="422">
        <v>1.926336E-2</v>
      </c>
      <c r="M30" s="99">
        <v>5.28</v>
      </c>
      <c r="N30" s="99">
        <v>1.6684800000000002E-3</v>
      </c>
      <c r="O30" s="99">
        <v>1.0845120000000001E-2</v>
      </c>
      <c r="P30" s="99">
        <v>2.0754880000000003E-2</v>
      </c>
      <c r="Q30" s="653"/>
      <c r="R30" s="498"/>
      <c r="S30" s="498"/>
      <c r="T30" s="498"/>
      <c r="U30" s="498"/>
      <c r="V30" s="498"/>
      <c r="W30" s="498"/>
      <c r="X30" s="498"/>
      <c r="Y30" s="102"/>
      <c r="Z30" s="166"/>
      <c r="AA30" s="166"/>
      <c r="AB30" s="102"/>
    </row>
    <row r="31" spans="1:28" ht="12.75" x14ac:dyDescent="0.25">
      <c r="B31" s="1457"/>
      <c r="C31" s="37" t="s">
        <v>1027</v>
      </c>
      <c r="D31" s="239">
        <v>8</v>
      </c>
      <c r="E31" s="33">
        <v>41182</v>
      </c>
      <c r="F31" s="99">
        <v>5.4960000000000002E-2</v>
      </c>
      <c r="G31" s="99">
        <v>3.2602272000000002E-2</v>
      </c>
      <c r="H31" s="99">
        <v>2.2357728E-2</v>
      </c>
      <c r="I31" s="33">
        <v>53965</v>
      </c>
      <c r="J31" s="398">
        <v>8.5</v>
      </c>
      <c r="K31" s="422">
        <v>26.5</v>
      </c>
      <c r="L31" s="422">
        <v>2.7106272000000001E-2</v>
      </c>
      <c r="M31" s="99">
        <v>5.28</v>
      </c>
      <c r="N31" s="99">
        <v>2.901888E-3</v>
      </c>
      <c r="O31" s="99">
        <v>2.5259615999999999E-2</v>
      </c>
      <c r="P31" s="99">
        <v>2.9700384000000003E-2</v>
      </c>
      <c r="Q31" s="653"/>
      <c r="R31" s="498"/>
      <c r="S31" s="498"/>
      <c r="T31" s="498"/>
      <c r="U31" s="498"/>
      <c r="V31" s="498"/>
      <c r="W31" s="498"/>
      <c r="X31" s="498"/>
      <c r="Y31" s="102"/>
      <c r="Z31" s="166"/>
      <c r="AA31" s="166"/>
      <c r="AB31" s="102"/>
    </row>
    <row r="32" spans="1:28" ht="12.75" x14ac:dyDescent="0.25">
      <c r="B32" s="1457"/>
      <c r="C32" s="37" t="s">
        <v>1053</v>
      </c>
      <c r="D32" s="406">
        <v>6</v>
      </c>
      <c r="E32" s="33">
        <v>41912</v>
      </c>
      <c r="F32" s="99">
        <v>3.7559664E-2</v>
      </c>
      <c r="G32" s="99">
        <v>2.4984688492799993E-2</v>
      </c>
      <c r="H32" s="99">
        <v>1.2574975507200005E-2</v>
      </c>
      <c r="I32" s="33">
        <v>54696</v>
      </c>
      <c r="J32" s="398">
        <v>6.5</v>
      </c>
      <c r="K32" s="422">
        <v>28.5</v>
      </c>
      <c r="L32" s="422">
        <v>2.1228722092799995E-2</v>
      </c>
      <c r="M32" s="99">
        <v>5.28</v>
      </c>
      <c r="N32" s="99">
        <v>1.9831502591999999E-3</v>
      </c>
      <c r="O32" s="99">
        <v>1.4558125766400004E-2</v>
      </c>
      <c r="P32" s="99">
        <v>2.3001538233599995E-2</v>
      </c>
      <c r="Q32" s="653"/>
      <c r="R32" s="498"/>
      <c r="S32" s="498"/>
      <c r="T32" s="498"/>
      <c r="U32" s="498"/>
      <c r="V32" s="498"/>
      <c r="W32" s="498"/>
      <c r="X32" s="498"/>
      <c r="Y32" s="102"/>
      <c r="Z32" s="166"/>
      <c r="AA32" s="166"/>
      <c r="AB32" s="102"/>
    </row>
    <row r="33" spans="1:28" ht="12.75" x14ac:dyDescent="0.25">
      <c r="B33" s="1457"/>
      <c r="C33" s="37" t="s">
        <v>1055</v>
      </c>
      <c r="D33" s="406">
        <v>12</v>
      </c>
      <c r="E33" s="33">
        <v>41912</v>
      </c>
      <c r="F33" s="99">
        <v>5.3586000000000002E-2</v>
      </c>
      <c r="G33" s="99">
        <v>3.56454072E-2</v>
      </c>
      <c r="H33" s="99">
        <v>1.7940592800000002E-2</v>
      </c>
      <c r="I33" s="33">
        <v>54696</v>
      </c>
      <c r="J33" s="398">
        <v>6.5</v>
      </c>
      <c r="K33" s="422">
        <v>28.5</v>
      </c>
      <c r="L33" s="422">
        <v>3.0286807200000002E-2</v>
      </c>
      <c r="M33" s="99">
        <v>5.28</v>
      </c>
      <c r="N33" s="99">
        <v>2.8293408000000003E-3</v>
      </c>
      <c r="O33" s="99">
        <v>2.0769933600000002E-2</v>
      </c>
      <c r="P33" s="99">
        <v>3.2816066399999996E-2</v>
      </c>
      <c r="Q33" s="653"/>
      <c r="R33" s="498"/>
      <c r="S33" s="498"/>
      <c r="T33" s="498"/>
      <c r="U33" s="498"/>
      <c r="V33" s="498"/>
      <c r="W33" s="498"/>
      <c r="X33" s="498"/>
      <c r="Y33" s="102"/>
      <c r="Z33" s="166"/>
      <c r="AA33" s="166"/>
      <c r="AB33" s="102"/>
    </row>
    <row r="34" spans="1:28" ht="12.75" x14ac:dyDescent="0.25">
      <c r="B34" s="1457"/>
      <c r="C34" s="37" t="s">
        <v>1055</v>
      </c>
      <c r="D34" s="406">
        <v>3</v>
      </c>
      <c r="E34" s="33">
        <v>42277</v>
      </c>
      <c r="F34" s="99">
        <v>1.6711618500000001E-2</v>
      </c>
      <c r="G34" s="99">
        <v>1.1858564487600001E-2</v>
      </c>
      <c r="H34" s="99">
        <v>4.853054012400001E-3</v>
      </c>
      <c r="I34" s="33">
        <v>55061</v>
      </c>
      <c r="J34" s="398">
        <v>5.5</v>
      </c>
      <c r="K34" s="422">
        <v>29.5</v>
      </c>
      <c r="L34" s="422">
        <v>1.0187402637599999E-2</v>
      </c>
      <c r="M34" s="99">
        <v>5.28</v>
      </c>
      <c r="N34" s="99">
        <v>8.8237345680000005E-4</v>
      </c>
      <c r="O34" s="99">
        <v>5.7354274692000013E-3</v>
      </c>
      <c r="P34" s="99">
        <v>1.0976191030799999E-2</v>
      </c>
      <c r="Q34" s="653"/>
      <c r="R34" s="498"/>
      <c r="S34" s="498"/>
      <c r="T34" s="498"/>
      <c r="U34" s="498"/>
      <c r="V34" s="498"/>
      <c r="W34" s="498"/>
      <c r="X34" s="498"/>
      <c r="Y34" s="102"/>
      <c r="Z34" s="166"/>
      <c r="AA34" s="166"/>
      <c r="AB34" s="102"/>
    </row>
    <row r="35" spans="1:28" ht="12.75" x14ac:dyDescent="0.25">
      <c r="B35" s="1457"/>
      <c r="C35" s="37" t="s">
        <v>1066</v>
      </c>
      <c r="D35" s="406">
        <v>70</v>
      </c>
      <c r="E35" s="33">
        <v>42277</v>
      </c>
      <c r="F35" s="99">
        <v>3.8256749999999999E-2</v>
      </c>
      <c r="G35" s="99">
        <v>2.71469898E-2</v>
      </c>
      <c r="H35" s="99">
        <v>1.1109760200000001E-2</v>
      </c>
      <c r="I35" s="33">
        <v>55061</v>
      </c>
      <c r="J35" s="398">
        <v>5.5</v>
      </c>
      <c r="K35" s="422">
        <v>29.5</v>
      </c>
      <c r="L35" s="422">
        <v>2.33213148E-2</v>
      </c>
      <c r="M35" s="99">
        <v>5.28</v>
      </c>
      <c r="N35" s="99">
        <v>2.0199564E-3</v>
      </c>
      <c r="O35" s="99">
        <v>1.3129716600000001E-2</v>
      </c>
      <c r="P35" s="99">
        <v>2.5127033399999998E-2</v>
      </c>
      <c r="Q35" s="653"/>
      <c r="R35" s="498"/>
      <c r="S35" s="498"/>
      <c r="T35" s="498"/>
      <c r="U35" s="498"/>
      <c r="V35" s="498"/>
      <c r="W35" s="498"/>
      <c r="X35" s="498"/>
      <c r="Y35" s="102"/>
      <c r="Z35" s="166"/>
      <c r="AA35" s="166"/>
      <c r="AB35" s="102"/>
    </row>
    <row r="36" spans="1:28" ht="12.75" x14ac:dyDescent="0.25">
      <c r="A36" s="517"/>
      <c r="B36" s="1457"/>
      <c r="C36" s="37" t="s">
        <v>1027</v>
      </c>
      <c r="D36" s="239">
        <v>16</v>
      </c>
      <c r="E36" s="33">
        <v>42277</v>
      </c>
      <c r="F36" s="99">
        <v>0.13739999999999999</v>
      </c>
      <c r="G36" s="99">
        <v>9.7499039999999995E-2</v>
      </c>
      <c r="H36" s="99">
        <v>3.9900959999999999E-2</v>
      </c>
      <c r="I36" s="33">
        <v>55061</v>
      </c>
      <c r="J36" s="398">
        <v>5.5</v>
      </c>
      <c r="K36" s="422">
        <v>29.5</v>
      </c>
      <c r="L36" s="422">
        <v>8.3759039999999993E-2</v>
      </c>
      <c r="M36" s="99">
        <v>5.28</v>
      </c>
      <c r="N36" s="99">
        <v>7.2547200000000001E-3</v>
      </c>
      <c r="O36" s="99">
        <v>4.7155679999999998E-2</v>
      </c>
      <c r="P36" s="99">
        <v>9.0244319999999989E-2</v>
      </c>
      <c r="Q36" s="653"/>
      <c r="R36" s="498"/>
      <c r="S36" s="498"/>
      <c r="T36" s="498"/>
      <c r="U36" s="498"/>
      <c r="V36" s="498"/>
      <c r="W36" s="498"/>
      <c r="X36" s="498"/>
      <c r="Y36" s="102"/>
      <c r="Z36" s="166"/>
      <c r="AA36" s="166"/>
      <c r="AB36" s="102"/>
    </row>
    <row r="37" spans="1:28" ht="12.75" x14ac:dyDescent="0.25">
      <c r="A37" s="517"/>
      <c r="B37" s="1457"/>
      <c r="C37" s="37" t="s">
        <v>1797</v>
      </c>
      <c r="D37" s="239">
        <v>12</v>
      </c>
      <c r="E37" s="33">
        <v>41912</v>
      </c>
      <c r="F37" s="99">
        <v>8.2439999999999999E-2</v>
      </c>
      <c r="G37" s="99">
        <v>5.4839087999999994E-2</v>
      </c>
      <c r="H37" s="99">
        <v>2.7600912000000002E-2</v>
      </c>
      <c r="I37" s="33">
        <v>54696</v>
      </c>
      <c r="J37" s="398">
        <v>6.5</v>
      </c>
      <c r="K37" s="422">
        <v>28.5</v>
      </c>
      <c r="L37" s="422">
        <v>4.6595087999999993E-2</v>
      </c>
      <c r="M37" s="99">
        <v>5.28</v>
      </c>
      <c r="N37" s="99">
        <v>4.3528320000000001E-3</v>
      </c>
      <c r="O37" s="99">
        <v>3.1953743999999999E-2</v>
      </c>
      <c r="P37" s="99">
        <v>5.0486256E-2</v>
      </c>
      <c r="Q37" s="653"/>
      <c r="R37" s="498"/>
      <c r="S37" s="498"/>
      <c r="T37" s="498"/>
      <c r="U37" s="498"/>
      <c r="V37" s="498"/>
      <c r="W37" s="498"/>
      <c r="X37" s="498"/>
      <c r="Y37" s="102"/>
      <c r="Z37" s="166"/>
      <c r="AA37" s="166"/>
      <c r="AB37" s="102"/>
    </row>
    <row r="38" spans="1:28" ht="12.75" x14ac:dyDescent="0.25">
      <c r="A38" s="517"/>
      <c r="B38" s="1457"/>
      <c r="C38" s="37" t="s">
        <v>1046</v>
      </c>
      <c r="D38" s="406">
        <v>6</v>
      </c>
      <c r="E38" s="33">
        <v>42277</v>
      </c>
      <c r="F38" s="99">
        <v>2.5073999999999996E-2</v>
      </c>
      <c r="G38" s="99">
        <v>1.7792510399999999E-2</v>
      </c>
      <c r="H38" s="99">
        <v>7.2814895999999971E-3</v>
      </c>
      <c r="I38" s="33">
        <v>55061</v>
      </c>
      <c r="J38" s="398">
        <v>5.5</v>
      </c>
      <c r="K38" s="422">
        <v>29.5</v>
      </c>
      <c r="L38" s="422">
        <v>1.5285110399999999E-2</v>
      </c>
      <c r="M38" s="99">
        <v>5.28</v>
      </c>
      <c r="N38" s="99">
        <v>1.3239071999999999E-3</v>
      </c>
      <c r="O38" s="99">
        <v>8.6053967999999963E-3</v>
      </c>
      <c r="P38" s="99">
        <v>1.6468603200000001E-2</v>
      </c>
      <c r="Q38" s="653"/>
      <c r="R38" s="498"/>
      <c r="S38" s="498"/>
      <c r="T38" s="498"/>
      <c r="U38" s="498"/>
      <c r="V38" s="498"/>
      <c r="W38" s="498"/>
      <c r="X38" s="498"/>
      <c r="Y38" s="102"/>
      <c r="Z38" s="166"/>
      <c r="AA38" s="166"/>
      <c r="AB38" s="102"/>
    </row>
    <row r="39" spans="1:28" ht="12.75" x14ac:dyDescent="0.25">
      <c r="A39" s="517"/>
      <c r="B39" s="1457"/>
      <c r="C39" s="37" t="s">
        <v>1048</v>
      </c>
      <c r="D39" s="406">
        <v>6</v>
      </c>
      <c r="E39" s="33">
        <v>42277</v>
      </c>
      <c r="F39" s="99">
        <v>3.3432000000000003E-2</v>
      </c>
      <c r="G39" s="99">
        <v>2.3723347199999998E-2</v>
      </c>
      <c r="H39" s="99">
        <v>9.7086528000000054E-3</v>
      </c>
      <c r="I39" s="33">
        <v>55061</v>
      </c>
      <c r="J39" s="398">
        <v>5.5</v>
      </c>
      <c r="K39" s="422">
        <v>29.5</v>
      </c>
      <c r="L39" s="422">
        <v>2.0380147199999997E-2</v>
      </c>
      <c r="M39" s="99">
        <v>5.28</v>
      </c>
      <c r="N39" s="99">
        <v>1.7652096000000004E-3</v>
      </c>
      <c r="O39" s="99">
        <v>1.1473862400000007E-2</v>
      </c>
      <c r="P39" s="99">
        <v>2.1958137599999997E-2</v>
      </c>
      <c r="Q39" s="653"/>
      <c r="R39" s="498"/>
      <c r="S39" s="498"/>
      <c r="T39" s="498"/>
      <c r="U39" s="498"/>
      <c r="V39" s="498"/>
      <c r="W39" s="498"/>
      <c r="X39" s="498"/>
      <c r="Y39" s="102"/>
      <c r="Z39" s="166"/>
      <c r="AA39" s="166"/>
      <c r="AB39" s="102"/>
    </row>
    <row r="40" spans="1:28" ht="12.75" x14ac:dyDescent="0.25">
      <c r="A40" s="517"/>
      <c r="B40" s="1457"/>
      <c r="C40" s="37" t="s">
        <v>1053</v>
      </c>
      <c r="D40" s="406">
        <v>6</v>
      </c>
      <c r="E40" s="33">
        <v>42277</v>
      </c>
      <c r="F40" s="99">
        <v>2.9850000000000002E-2</v>
      </c>
      <c r="G40" s="99">
        <v>2.1181559999999995E-2</v>
      </c>
      <c r="H40" s="99">
        <v>8.6684400000000047E-3</v>
      </c>
      <c r="I40" s="33">
        <v>55061</v>
      </c>
      <c r="J40" s="398">
        <v>5.5</v>
      </c>
      <c r="K40" s="422">
        <v>29.5</v>
      </c>
      <c r="L40" s="422">
        <v>1.8196560000000001E-2</v>
      </c>
      <c r="M40" s="99">
        <v>5.28</v>
      </c>
      <c r="N40" s="99">
        <v>1.5760800000000003E-3</v>
      </c>
      <c r="O40" s="99">
        <v>1.0244520000000005E-2</v>
      </c>
      <c r="P40" s="99">
        <v>1.9605479999999995E-2</v>
      </c>
      <c r="Q40" s="653"/>
      <c r="R40" s="498"/>
      <c r="S40" s="498"/>
      <c r="T40" s="498"/>
      <c r="U40" s="498"/>
      <c r="V40" s="498"/>
      <c r="W40" s="498"/>
      <c r="X40" s="498"/>
      <c r="Y40" s="102"/>
      <c r="Z40" s="166"/>
      <c r="AA40" s="166"/>
      <c r="AB40" s="102"/>
    </row>
    <row r="41" spans="1:28" ht="12.75" x14ac:dyDescent="0.25">
      <c r="A41" s="517"/>
      <c r="B41" s="1457"/>
      <c r="C41" s="37" t="s">
        <v>1054</v>
      </c>
      <c r="D41" s="406">
        <v>6</v>
      </c>
      <c r="E41" s="33">
        <v>41912</v>
      </c>
      <c r="F41" s="99">
        <v>5.6279727000000002E-2</v>
      </c>
      <c r="G41" s="99">
        <v>3.7437274400399984E-2</v>
      </c>
      <c r="H41" s="99">
        <v>1.8842452599600022E-2</v>
      </c>
      <c r="I41" s="33">
        <v>54696</v>
      </c>
      <c r="J41" s="398">
        <v>6.5</v>
      </c>
      <c r="K41" s="422">
        <v>28.5</v>
      </c>
      <c r="L41" s="422">
        <v>3.1809301700399986E-2</v>
      </c>
      <c r="M41" s="99">
        <v>5.28</v>
      </c>
      <c r="N41" s="99">
        <v>2.9715695856000002E-3</v>
      </c>
      <c r="O41" s="99">
        <v>2.1814022185200021E-2</v>
      </c>
      <c r="P41" s="99">
        <v>3.4465704814799977E-2</v>
      </c>
      <c r="Q41" s="653"/>
      <c r="R41" s="498"/>
      <c r="S41" s="498"/>
      <c r="T41" s="498"/>
      <c r="U41" s="498"/>
      <c r="V41" s="498"/>
      <c r="W41" s="498"/>
      <c r="X41" s="498"/>
      <c r="Y41" s="102"/>
      <c r="Z41" s="166"/>
      <c r="AA41" s="166"/>
      <c r="AB41" s="102"/>
    </row>
    <row r="42" spans="1:28" ht="12.75" x14ac:dyDescent="0.25">
      <c r="A42" s="517"/>
      <c r="B42" s="1457"/>
      <c r="C42" s="37" t="s">
        <v>1065</v>
      </c>
      <c r="D42" s="239">
        <v>3</v>
      </c>
      <c r="E42" s="33">
        <v>42643</v>
      </c>
      <c r="F42" s="99">
        <v>4.2840000000000005E-3</v>
      </c>
      <c r="G42" s="99">
        <v>3.2661216000000005E-3</v>
      </c>
      <c r="H42" s="99">
        <v>1.0178784000000002E-3</v>
      </c>
      <c r="I42" s="33">
        <v>55426</v>
      </c>
      <c r="J42" s="398">
        <v>4.5</v>
      </c>
      <c r="K42" s="422">
        <v>30.5</v>
      </c>
      <c r="L42" s="422">
        <v>2.8377216000000007E-3</v>
      </c>
      <c r="M42" s="99">
        <v>5.28</v>
      </c>
      <c r="N42" s="99">
        <v>2.2619520000000004E-4</v>
      </c>
      <c r="O42" s="99">
        <v>1.2440736000000003E-3</v>
      </c>
      <c r="P42" s="99">
        <v>3.0399264000000002E-3</v>
      </c>
      <c r="Q42" s="653"/>
      <c r="R42" s="498"/>
      <c r="S42" s="498"/>
      <c r="T42" s="498"/>
      <c r="U42" s="498"/>
      <c r="V42" s="498"/>
      <c r="W42" s="498"/>
      <c r="X42" s="498"/>
      <c r="Y42" s="102"/>
      <c r="Z42" s="166"/>
      <c r="AA42" s="166"/>
      <c r="AB42" s="102"/>
    </row>
    <row r="43" spans="1:28" ht="12.75" x14ac:dyDescent="0.25">
      <c r="A43" s="652"/>
      <c r="B43" s="1457"/>
      <c r="C43" s="37" t="s">
        <v>1066</v>
      </c>
      <c r="D43" s="239">
        <v>24</v>
      </c>
      <c r="E43" s="33">
        <v>42277</v>
      </c>
      <c r="F43" s="99">
        <v>1.3116600000000001E-2</v>
      </c>
      <c r="G43" s="99">
        <v>9.3075393600000004E-3</v>
      </c>
      <c r="H43" s="99">
        <v>3.8090606400000004E-3</v>
      </c>
      <c r="I43" s="33">
        <v>55060</v>
      </c>
      <c r="J43" s="398">
        <v>5.5</v>
      </c>
      <c r="K43" s="422">
        <v>29.5</v>
      </c>
      <c r="L43" s="422">
        <v>7.9958793600000012E-3</v>
      </c>
      <c r="M43" s="99">
        <v>5.28</v>
      </c>
      <c r="N43" s="99">
        <v>6.9255648000000002E-4</v>
      </c>
      <c r="O43" s="99">
        <v>4.5016171200000007E-3</v>
      </c>
      <c r="P43" s="99">
        <v>8.6149828800000001E-3</v>
      </c>
      <c r="Q43" s="653"/>
      <c r="R43" s="498"/>
      <c r="S43" s="498"/>
      <c r="T43" s="498"/>
      <c r="U43" s="498"/>
      <c r="V43" s="498"/>
      <c r="W43" s="498"/>
      <c r="X43" s="498"/>
      <c r="Y43" s="102"/>
      <c r="Z43" s="166"/>
      <c r="AA43" s="166"/>
      <c r="AB43" s="102"/>
    </row>
    <row r="44" spans="1:28" ht="12.75" x14ac:dyDescent="0.25">
      <c r="A44" s="652"/>
      <c r="B44" s="1457"/>
      <c r="C44" s="37" t="s">
        <v>1055</v>
      </c>
      <c r="D44" s="239">
        <v>2</v>
      </c>
      <c r="E44" s="33">
        <v>42277</v>
      </c>
      <c r="F44" s="99">
        <v>1.1141079E-2</v>
      </c>
      <c r="G44" s="99">
        <v>7.9057096583999998E-3</v>
      </c>
      <c r="H44" s="99">
        <v>3.2353693416000005E-3</v>
      </c>
      <c r="I44" s="33">
        <v>55060</v>
      </c>
      <c r="J44" s="398">
        <v>5.5</v>
      </c>
      <c r="K44" s="422">
        <v>29.5</v>
      </c>
      <c r="L44" s="422">
        <v>6.7916017584000003E-3</v>
      </c>
      <c r="M44" s="99">
        <v>5.28</v>
      </c>
      <c r="N44" s="99">
        <v>5.8824897120000007E-4</v>
      </c>
      <c r="O44" s="99">
        <v>3.8236183128000007E-3</v>
      </c>
      <c r="P44" s="99">
        <v>7.3174606871999996E-3</v>
      </c>
      <c r="Q44" s="653"/>
      <c r="R44" s="498"/>
      <c r="S44" s="498"/>
      <c r="T44" s="498"/>
      <c r="U44" s="498"/>
      <c r="V44" s="498"/>
      <c r="W44" s="498"/>
      <c r="X44" s="498"/>
      <c r="Y44" s="102"/>
      <c r="Z44" s="166"/>
      <c r="AA44" s="166"/>
      <c r="AB44" s="102"/>
    </row>
    <row r="45" spans="1:28" ht="12.75" x14ac:dyDescent="0.25">
      <c r="A45" s="652"/>
      <c r="B45" s="1457"/>
      <c r="C45" s="37" t="s">
        <v>1012</v>
      </c>
      <c r="D45" s="239">
        <v>1</v>
      </c>
      <c r="E45" s="33">
        <v>42277</v>
      </c>
      <c r="F45" s="99">
        <v>9.1999999999999998E-3</v>
      </c>
      <c r="G45" s="99">
        <v>6.5283199999999998E-3</v>
      </c>
      <c r="H45" s="99">
        <v>2.6716800000000001E-3</v>
      </c>
      <c r="I45" s="33">
        <v>55060</v>
      </c>
      <c r="J45" s="398">
        <v>5.5</v>
      </c>
      <c r="K45" s="422">
        <v>29.5</v>
      </c>
      <c r="L45" s="422">
        <v>5.6083200000000008E-3</v>
      </c>
      <c r="M45" s="99">
        <v>5.28</v>
      </c>
      <c r="N45" s="99">
        <v>4.8576000000000001E-4</v>
      </c>
      <c r="O45" s="99">
        <v>3.1574400000000001E-3</v>
      </c>
      <c r="P45" s="99">
        <v>6.0425599999999998E-3</v>
      </c>
      <c r="Q45" s="653"/>
      <c r="R45" s="498"/>
      <c r="S45" s="498"/>
      <c r="T45" s="498"/>
      <c r="U45" s="498"/>
      <c r="V45" s="498"/>
      <c r="W45" s="498"/>
      <c r="X45" s="498"/>
      <c r="Y45" s="102"/>
      <c r="Z45" s="166"/>
      <c r="AA45" s="166"/>
      <c r="AB45" s="102"/>
    </row>
    <row r="46" spans="1:28" ht="12.75" x14ac:dyDescent="0.25">
      <c r="B46" s="1457"/>
      <c r="C46" s="37" t="s">
        <v>327</v>
      </c>
      <c r="D46" s="406">
        <v>2</v>
      </c>
      <c r="E46" s="33">
        <v>42643</v>
      </c>
      <c r="F46" s="99">
        <v>0.21659999999999999</v>
      </c>
      <c r="G46" s="99">
        <v>0.16513583999999998</v>
      </c>
      <c r="H46" s="99">
        <v>5.1464159999999995E-2</v>
      </c>
      <c r="I46" s="33">
        <v>55426</v>
      </c>
      <c r="J46" s="398">
        <v>4.5</v>
      </c>
      <c r="K46" s="422">
        <v>30.5</v>
      </c>
      <c r="L46" s="422">
        <v>0.14347584000000002</v>
      </c>
      <c r="M46" s="99">
        <v>5.28</v>
      </c>
      <c r="N46" s="99">
        <v>1.1436480000000001E-2</v>
      </c>
      <c r="O46" s="99">
        <v>6.2900639999999994E-2</v>
      </c>
      <c r="P46" s="99">
        <v>0.15369936000000001</v>
      </c>
      <c r="Q46" s="653"/>
      <c r="R46" s="498"/>
      <c r="S46" s="498"/>
      <c r="T46" s="498"/>
      <c r="U46" s="498"/>
      <c r="V46" s="65"/>
      <c r="W46" s="65"/>
      <c r="X46" s="65"/>
      <c r="Y46" s="102"/>
      <c r="Z46" s="102"/>
      <c r="AA46" s="102"/>
      <c r="AB46" s="102"/>
    </row>
    <row r="47" spans="1:28" ht="12.75" x14ac:dyDescent="0.25">
      <c r="B47" s="1457"/>
      <c r="C47" s="37" t="s">
        <v>1006</v>
      </c>
      <c r="D47" s="406">
        <v>4</v>
      </c>
      <c r="E47" s="33">
        <v>42277</v>
      </c>
      <c r="F47" s="99">
        <v>8.473E-2</v>
      </c>
      <c r="G47" s="99">
        <v>6.0124407999999997E-2</v>
      </c>
      <c r="H47" s="99">
        <v>2.4605592000000003E-2</v>
      </c>
      <c r="I47" s="33">
        <v>55060</v>
      </c>
      <c r="J47" s="398">
        <v>5.5</v>
      </c>
      <c r="K47" s="422">
        <v>29.5</v>
      </c>
      <c r="L47" s="422">
        <v>5.1651408000000003E-2</v>
      </c>
      <c r="M47" s="99">
        <v>5.28</v>
      </c>
      <c r="N47" s="99">
        <v>4.473744E-3</v>
      </c>
      <c r="O47" s="99">
        <v>2.9079336000000004E-2</v>
      </c>
      <c r="P47" s="99">
        <v>5.5650663999999996E-2</v>
      </c>
      <c r="Q47" s="653"/>
      <c r="R47" s="498"/>
      <c r="S47" s="498"/>
      <c r="T47" s="498"/>
      <c r="U47" s="498"/>
      <c r="V47" s="498"/>
      <c r="W47" s="102"/>
      <c r="X47" s="102"/>
      <c r="Y47" s="102"/>
      <c r="Z47" s="102"/>
      <c r="AA47" s="102"/>
      <c r="AB47" s="102"/>
    </row>
    <row r="48" spans="1:28" ht="12.75" x14ac:dyDescent="0.25">
      <c r="B48" s="1457"/>
      <c r="C48" s="37" t="s">
        <v>1012</v>
      </c>
      <c r="D48" s="406">
        <v>3</v>
      </c>
      <c r="E48" s="33">
        <v>42277</v>
      </c>
      <c r="F48" s="99">
        <v>2.76E-2</v>
      </c>
      <c r="G48" s="99">
        <v>1.9584960000000002E-2</v>
      </c>
      <c r="H48" s="99">
        <v>8.0150399999999976E-3</v>
      </c>
      <c r="I48" s="33">
        <v>55060</v>
      </c>
      <c r="J48" s="398">
        <v>5.5</v>
      </c>
      <c r="K48" s="422">
        <v>29.5</v>
      </c>
      <c r="L48" s="422">
        <v>1.6824960000000003E-2</v>
      </c>
      <c r="M48" s="99">
        <v>5.28</v>
      </c>
      <c r="N48" s="99">
        <v>1.45728E-3</v>
      </c>
      <c r="O48" s="99">
        <v>9.4723199999999976E-3</v>
      </c>
      <c r="P48" s="99">
        <v>1.812768E-2</v>
      </c>
      <c r="Q48" s="653"/>
      <c r="R48" s="498"/>
      <c r="S48" s="498"/>
      <c r="T48" s="498"/>
      <c r="U48" s="498"/>
      <c r="V48" s="498"/>
      <c r="W48" s="102"/>
      <c r="X48" s="102"/>
      <c r="Y48" s="102"/>
      <c r="Z48" s="102"/>
      <c r="AA48" s="102"/>
      <c r="AB48" s="102"/>
    </row>
    <row r="49" spans="1:28" x14ac:dyDescent="0.3">
      <c r="B49" s="1457"/>
      <c r="C49" s="363" t="s">
        <v>1027</v>
      </c>
      <c r="D49" s="406">
        <v>11</v>
      </c>
      <c r="E49" s="33">
        <v>42277</v>
      </c>
      <c r="F49" s="99">
        <v>9.4462500000000005E-2</v>
      </c>
      <c r="G49" s="99">
        <v>6.7030590000000001E-2</v>
      </c>
      <c r="H49" s="99">
        <v>2.7431910000000004E-2</v>
      </c>
      <c r="I49" s="33">
        <v>55060</v>
      </c>
      <c r="J49" s="398">
        <v>5.5</v>
      </c>
      <c r="K49" s="422">
        <v>29.5</v>
      </c>
      <c r="L49" s="422">
        <v>5.7584339999999998E-2</v>
      </c>
      <c r="M49" s="99">
        <v>5.28</v>
      </c>
      <c r="N49" s="99">
        <v>4.9876200000000008E-3</v>
      </c>
      <c r="O49" s="99">
        <v>3.2419530000000002E-2</v>
      </c>
      <c r="P49" s="99">
        <v>6.2042970000000003E-2</v>
      </c>
      <c r="Q49" s="653"/>
      <c r="R49" s="498"/>
      <c r="S49" s="498"/>
      <c r="T49" s="498"/>
      <c r="U49" s="498"/>
      <c r="V49" s="498"/>
      <c r="W49" s="102"/>
      <c r="X49" s="102"/>
      <c r="Y49" s="102"/>
      <c r="Z49" s="102"/>
      <c r="AA49" s="102"/>
      <c r="AB49" s="102"/>
    </row>
    <row r="50" spans="1:28" ht="12.75" x14ac:dyDescent="0.25">
      <c r="C50" s="37" t="s">
        <v>1028</v>
      </c>
      <c r="D50" s="406">
        <v>3</v>
      </c>
      <c r="E50" s="33">
        <v>43008</v>
      </c>
      <c r="F50" s="99">
        <v>1.90986E-2</v>
      </c>
      <c r="G50" s="99">
        <v>1.556917872E-2</v>
      </c>
      <c r="H50" s="99">
        <v>3.5294212800000011E-3</v>
      </c>
      <c r="I50" s="33">
        <v>55791</v>
      </c>
      <c r="J50" s="398">
        <v>3.5</v>
      </c>
      <c r="K50" s="422">
        <v>31.5</v>
      </c>
      <c r="L50" s="422">
        <v>1.3659318720000001E-2</v>
      </c>
      <c r="M50" s="99">
        <v>5.28</v>
      </c>
      <c r="N50" s="99">
        <v>1.0084060800000002E-3</v>
      </c>
      <c r="O50" s="99">
        <v>4.5378273600000015E-3</v>
      </c>
      <c r="P50" s="99">
        <v>1.4560772639999999E-2</v>
      </c>
      <c r="Q50" s="653"/>
      <c r="R50" s="498"/>
      <c r="S50" s="498"/>
      <c r="T50" s="498"/>
      <c r="U50" s="498"/>
      <c r="V50" s="498"/>
      <c r="W50" s="102"/>
      <c r="X50" s="102"/>
      <c r="Y50" s="102"/>
      <c r="Z50" s="102"/>
      <c r="AA50" s="102"/>
      <c r="AB50" s="102"/>
    </row>
    <row r="51" spans="1:28" ht="12.75" x14ac:dyDescent="0.25">
      <c r="B51" s="1457"/>
      <c r="C51" s="37" t="s">
        <v>1944</v>
      </c>
      <c r="D51" s="239">
        <v>102</v>
      </c>
      <c r="E51" s="33">
        <v>43008</v>
      </c>
      <c r="F51" s="99">
        <v>0.83028000000000002</v>
      </c>
      <c r="G51" s="99">
        <v>0.67684425599999998</v>
      </c>
      <c r="H51" s="99">
        <v>0.15343574400000001</v>
      </c>
      <c r="I51" s="33">
        <v>55791</v>
      </c>
      <c r="J51" s="398">
        <v>3.5</v>
      </c>
      <c r="K51" s="422">
        <v>31.5</v>
      </c>
      <c r="L51" s="422">
        <v>0.59381625599999999</v>
      </c>
      <c r="M51" s="99">
        <v>5.28</v>
      </c>
      <c r="N51" s="99">
        <v>4.3838784000000006E-2</v>
      </c>
      <c r="O51" s="99">
        <v>0.197274528</v>
      </c>
      <c r="P51" s="99">
        <v>0.63300547200000001</v>
      </c>
      <c r="Q51" s="653"/>
      <c r="R51" s="498"/>
      <c r="S51" s="498"/>
      <c r="T51" s="498"/>
      <c r="U51" s="498"/>
      <c r="V51" s="498"/>
      <c r="W51" s="102"/>
      <c r="X51" s="102"/>
      <c r="Y51" s="102"/>
      <c r="Z51" s="102"/>
      <c r="AA51" s="102"/>
      <c r="AB51" s="102"/>
    </row>
    <row r="52" spans="1:28" ht="12.75" x14ac:dyDescent="0.25">
      <c r="B52" s="1457"/>
      <c r="C52" s="37" t="s">
        <v>1034</v>
      </c>
      <c r="D52" s="406">
        <v>2</v>
      </c>
      <c r="E52" s="33">
        <v>41912</v>
      </c>
      <c r="F52" s="99">
        <v>5.3586000000000002E-2</v>
      </c>
      <c r="G52" s="99">
        <v>3.56454072E-2</v>
      </c>
      <c r="H52" s="99">
        <v>1.7940592800000002E-2</v>
      </c>
      <c r="I52" s="33">
        <v>54695</v>
      </c>
      <c r="J52" s="398">
        <v>6.5</v>
      </c>
      <c r="K52" s="422">
        <v>28.5</v>
      </c>
      <c r="L52" s="422">
        <v>3.0286807200000002E-2</v>
      </c>
      <c r="M52" s="99">
        <v>5.28</v>
      </c>
      <c r="N52" s="99">
        <v>2.8293408000000003E-3</v>
      </c>
      <c r="O52" s="99">
        <v>2.0769933600000002E-2</v>
      </c>
      <c r="P52" s="99">
        <v>3.2816066399999996E-2</v>
      </c>
      <c r="Q52" s="653"/>
      <c r="R52" s="498"/>
      <c r="S52" s="498"/>
      <c r="T52" s="498"/>
      <c r="U52" s="498"/>
      <c r="V52" s="498"/>
      <c r="W52" s="102"/>
      <c r="X52" s="102"/>
      <c r="Y52" s="102"/>
      <c r="Z52" s="102"/>
      <c r="AA52" s="102"/>
      <c r="AB52" s="102"/>
    </row>
    <row r="53" spans="1:28" ht="12.75" x14ac:dyDescent="0.25">
      <c r="B53" s="1457"/>
      <c r="C53" s="37" t="s">
        <v>479</v>
      </c>
      <c r="D53" s="239">
        <v>0</v>
      </c>
      <c r="E53" s="33">
        <v>43008</v>
      </c>
      <c r="F53" s="99">
        <v>3.534615E-2</v>
      </c>
      <c r="G53" s="99">
        <v>2.8814181479999999E-2</v>
      </c>
      <c r="H53" s="99">
        <v>6.5319685199999996E-3</v>
      </c>
      <c r="I53" s="33">
        <v>55791</v>
      </c>
      <c r="J53" s="398">
        <v>3.5</v>
      </c>
      <c r="K53" s="422">
        <v>31.5</v>
      </c>
      <c r="L53" s="422">
        <v>2.5279566480000001E-2</v>
      </c>
      <c r="M53" s="99">
        <v>5.28</v>
      </c>
      <c r="N53" s="99">
        <v>1.86627672E-3</v>
      </c>
      <c r="O53" s="99">
        <v>8.3982452399999994E-3</v>
      </c>
      <c r="P53" s="99">
        <v>2.6947904760000002E-2</v>
      </c>
      <c r="Q53" s="653"/>
      <c r="R53" s="498"/>
      <c r="S53" s="498"/>
      <c r="T53" s="498"/>
      <c r="U53" s="498"/>
      <c r="V53" s="498"/>
      <c r="W53" s="102"/>
      <c r="X53" s="102"/>
      <c r="Y53" s="102"/>
      <c r="Z53" s="102"/>
      <c r="AA53" s="102"/>
      <c r="AB53" s="102"/>
    </row>
    <row r="54" spans="1:28" ht="12.75" x14ac:dyDescent="0.25">
      <c r="B54" s="1457"/>
      <c r="C54" s="37" t="s">
        <v>1048</v>
      </c>
      <c r="D54" s="239">
        <v>6</v>
      </c>
      <c r="E54" s="33">
        <v>43008</v>
      </c>
      <c r="F54" s="99">
        <v>3.8231549999999996E-2</v>
      </c>
      <c r="G54" s="99">
        <v>3.1166359559999995E-2</v>
      </c>
      <c r="H54" s="99">
        <v>7.0651904399999989E-3</v>
      </c>
      <c r="I54" s="33">
        <v>55791</v>
      </c>
      <c r="J54" s="398">
        <v>3.5</v>
      </c>
      <c r="K54" s="422">
        <v>31.5</v>
      </c>
      <c r="L54" s="422">
        <v>2.7343204559999994E-2</v>
      </c>
      <c r="M54" s="99">
        <v>5.28</v>
      </c>
      <c r="N54" s="99">
        <v>2.0186258399999997E-3</v>
      </c>
      <c r="O54" s="99">
        <v>9.0838162799999986E-3</v>
      </c>
      <c r="P54" s="99">
        <v>2.9147733719999999E-2</v>
      </c>
      <c r="Q54" s="653"/>
      <c r="R54" s="498"/>
      <c r="S54" s="498"/>
      <c r="T54" s="498"/>
      <c r="U54" s="498"/>
      <c r="V54" s="498"/>
      <c r="W54" s="102"/>
      <c r="X54" s="102"/>
      <c r="Y54" s="102"/>
      <c r="Z54" s="102"/>
      <c r="AA54" s="102"/>
      <c r="AB54" s="102"/>
    </row>
    <row r="55" spans="1:28" x14ac:dyDescent="0.3">
      <c r="B55" s="1457"/>
      <c r="C55" s="363" t="s">
        <v>1055</v>
      </c>
      <c r="D55" s="239">
        <v>3</v>
      </c>
      <c r="E55" s="33">
        <v>42277</v>
      </c>
      <c r="F55" s="99">
        <v>1.6711618500000001E-2</v>
      </c>
      <c r="G55" s="99">
        <v>1.1858564487599999E-2</v>
      </c>
      <c r="H55" s="99">
        <v>4.8530540124000019E-3</v>
      </c>
      <c r="I55" s="33">
        <v>55060</v>
      </c>
      <c r="J55" s="398">
        <v>5.5</v>
      </c>
      <c r="K55" s="422">
        <v>29.5</v>
      </c>
      <c r="L55" s="422">
        <v>1.0187402637599999E-2</v>
      </c>
      <c r="M55" s="99">
        <v>5.28</v>
      </c>
      <c r="N55" s="99">
        <v>8.8237345680000005E-4</v>
      </c>
      <c r="O55" s="99">
        <v>5.7354274692000022E-3</v>
      </c>
      <c r="P55" s="99">
        <v>1.0976191030799998E-2</v>
      </c>
      <c r="Q55" s="653"/>
      <c r="R55" s="498"/>
      <c r="S55" s="498"/>
      <c r="T55" s="498"/>
      <c r="U55" s="498"/>
      <c r="V55" s="498"/>
      <c r="W55" s="102"/>
      <c r="X55" s="102"/>
      <c r="Y55" s="102"/>
      <c r="Z55" s="102"/>
      <c r="AA55" s="102"/>
      <c r="AB55" s="102"/>
    </row>
    <row r="56" spans="1:28" x14ac:dyDescent="0.3">
      <c r="B56" s="1457"/>
      <c r="C56" s="363" t="s">
        <v>1061</v>
      </c>
      <c r="D56" s="507">
        <v>4</v>
      </c>
      <c r="E56" s="33">
        <v>41182</v>
      </c>
      <c r="F56" s="99">
        <v>1.6E-2</v>
      </c>
      <c r="G56" s="99">
        <v>9.4912000000000035E-3</v>
      </c>
      <c r="H56" s="99">
        <v>6.5087999999999969E-3</v>
      </c>
      <c r="I56" s="33">
        <v>53965</v>
      </c>
      <c r="J56" s="398">
        <v>8.5</v>
      </c>
      <c r="K56" s="422">
        <v>26.5</v>
      </c>
      <c r="L56" s="422">
        <v>7.8912000000000045E-3</v>
      </c>
      <c r="M56" s="99">
        <v>5.28</v>
      </c>
      <c r="N56" s="99">
        <v>8.4480000000000004E-4</v>
      </c>
      <c r="O56" s="99">
        <v>7.3535999999999966E-3</v>
      </c>
      <c r="P56" s="99">
        <v>8.6464000000000037E-3</v>
      </c>
      <c r="Q56" s="653"/>
      <c r="R56" s="498"/>
      <c r="S56" s="498"/>
      <c r="T56" s="498"/>
      <c r="U56" s="498"/>
      <c r="V56" s="498"/>
      <c r="W56" s="102"/>
      <c r="X56" s="102"/>
      <c r="Y56" s="102"/>
      <c r="Z56" s="102"/>
      <c r="AA56" s="102"/>
      <c r="AB56" s="102"/>
    </row>
    <row r="57" spans="1:28" ht="12.75" x14ac:dyDescent="0.25">
      <c r="B57" s="1457"/>
      <c r="C57" s="37" t="s">
        <v>1065</v>
      </c>
      <c r="D57" s="239">
        <v>51</v>
      </c>
      <c r="E57" s="33">
        <v>42643</v>
      </c>
      <c r="F57" s="99">
        <v>7.2828000000000004E-2</v>
      </c>
      <c r="G57" s="99">
        <v>5.5524067199999999E-2</v>
      </c>
      <c r="H57" s="99">
        <v>1.7303932800000001E-2</v>
      </c>
      <c r="I57" s="33">
        <v>55426</v>
      </c>
      <c r="J57" s="398">
        <v>4.5</v>
      </c>
      <c r="K57" s="422">
        <v>30.5</v>
      </c>
      <c r="L57" s="422">
        <v>4.8241267200000007E-2</v>
      </c>
      <c r="M57" s="99">
        <v>5.28</v>
      </c>
      <c r="N57" s="99">
        <v>3.8453184E-3</v>
      </c>
      <c r="O57" s="99">
        <v>2.11492512E-2</v>
      </c>
      <c r="P57" s="99">
        <v>5.1678748800000007E-2</v>
      </c>
      <c r="Q57" s="653"/>
      <c r="R57" s="498"/>
      <c r="S57" s="498"/>
      <c r="T57" s="498"/>
      <c r="U57" s="498"/>
      <c r="V57" s="498"/>
      <c r="W57" s="102"/>
      <c r="X57" s="102"/>
      <c r="Y57" s="102"/>
      <c r="Z57" s="102"/>
      <c r="AA57" s="102"/>
      <c r="AB57" s="102"/>
    </row>
    <row r="58" spans="1:28" ht="12.75" x14ac:dyDescent="0.25">
      <c r="B58" s="1457"/>
      <c r="C58" s="37" t="s">
        <v>1080</v>
      </c>
      <c r="D58" s="239">
        <v>4</v>
      </c>
      <c r="E58" s="33">
        <v>42277</v>
      </c>
      <c r="F58" s="99">
        <v>1.218E-2</v>
      </c>
      <c r="G58" s="99">
        <v>8.6429279999999994E-3</v>
      </c>
      <c r="H58" s="99">
        <v>3.5370720000000005E-3</v>
      </c>
      <c r="I58" s="33">
        <v>55060</v>
      </c>
      <c r="J58" s="398">
        <v>5.5</v>
      </c>
      <c r="K58" s="422">
        <v>29.5</v>
      </c>
      <c r="L58" s="422">
        <v>7.424927999999999E-3</v>
      </c>
      <c r="M58" s="99">
        <v>5.28</v>
      </c>
      <c r="N58" s="99">
        <v>6.4310400000000003E-4</v>
      </c>
      <c r="O58" s="99">
        <v>4.1801760000000007E-3</v>
      </c>
      <c r="P58" s="99">
        <v>7.9998239999999991E-3</v>
      </c>
      <c r="Q58" s="653"/>
      <c r="R58" s="498"/>
      <c r="S58" s="498"/>
      <c r="T58" s="498"/>
      <c r="U58" s="498"/>
      <c r="V58" s="498"/>
      <c r="W58" s="102"/>
      <c r="X58" s="102"/>
      <c r="Y58" s="102"/>
      <c r="Z58" s="102"/>
      <c r="AA58" s="102"/>
      <c r="AB58" s="102"/>
    </row>
    <row r="59" spans="1:28" ht="12.75" x14ac:dyDescent="0.25">
      <c r="B59" s="1457"/>
      <c r="C59" s="37" t="s">
        <v>1804</v>
      </c>
      <c r="D59" s="239">
        <v>21</v>
      </c>
      <c r="E59" s="33">
        <v>42643</v>
      </c>
      <c r="F59" s="99">
        <v>0.1382535</v>
      </c>
      <c r="G59" s="99">
        <v>0.10540446839999999</v>
      </c>
      <c r="H59" s="99">
        <v>3.2849031600000009E-2</v>
      </c>
      <c r="I59" s="33">
        <v>55426</v>
      </c>
      <c r="J59" s="398">
        <v>4.5</v>
      </c>
      <c r="K59" s="422">
        <v>30.5</v>
      </c>
      <c r="L59" s="422">
        <v>9.1579118399999992E-2</v>
      </c>
      <c r="M59" s="99">
        <v>5.28</v>
      </c>
      <c r="N59" s="99">
        <v>7.2997848000000013E-3</v>
      </c>
      <c r="O59" s="99">
        <v>4.0148816400000009E-2</v>
      </c>
      <c r="P59" s="99">
        <v>9.8104683599999992E-2</v>
      </c>
      <c r="Q59" s="653"/>
      <c r="R59" s="498"/>
      <c r="S59" s="498"/>
      <c r="T59" s="498"/>
      <c r="U59" s="498"/>
      <c r="V59" s="498"/>
      <c r="W59" s="102"/>
      <c r="X59" s="102"/>
      <c r="Y59" s="102"/>
      <c r="Z59" s="102"/>
      <c r="AA59" s="102"/>
      <c r="AB59" s="102"/>
    </row>
    <row r="60" spans="1:28" ht="12.75" x14ac:dyDescent="0.25">
      <c r="C60" s="1079" t="s">
        <v>1066</v>
      </c>
      <c r="D60" s="406">
        <v>36</v>
      </c>
      <c r="E60" s="33">
        <v>43008</v>
      </c>
      <c r="F60" s="99">
        <v>2.0754000000000002E-2</v>
      </c>
      <c r="G60" s="99">
        <v>1.6918660799999999E-2</v>
      </c>
      <c r="H60" s="99">
        <v>3.835339200000001E-3</v>
      </c>
      <c r="I60" s="33">
        <v>55791</v>
      </c>
      <c r="J60" s="398">
        <v>3.5</v>
      </c>
      <c r="K60" s="422">
        <v>31.5</v>
      </c>
      <c r="L60" s="422">
        <v>1.4843260800000002E-2</v>
      </c>
      <c r="M60" s="99">
        <v>5.28</v>
      </c>
      <c r="N60" s="99">
        <v>1.0958112000000002E-3</v>
      </c>
      <c r="O60" s="99">
        <v>4.9311504000000015E-3</v>
      </c>
      <c r="P60" s="99">
        <v>1.5822849600000001E-2</v>
      </c>
      <c r="Q60" s="653"/>
      <c r="R60" s="498"/>
      <c r="S60" s="498"/>
      <c r="T60" s="498"/>
      <c r="U60" s="498"/>
      <c r="V60" s="498"/>
      <c r="W60" s="102"/>
      <c r="X60" s="102"/>
      <c r="Y60" s="102"/>
      <c r="Z60" s="102"/>
      <c r="AA60" s="102"/>
      <c r="AB60" s="102"/>
    </row>
    <row r="61" spans="1:28" x14ac:dyDescent="0.3">
      <c r="B61" s="1457"/>
      <c r="C61" s="363" t="s">
        <v>1027</v>
      </c>
      <c r="D61" s="406">
        <v>12</v>
      </c>
      <c r="E61" s="33">
        <v>42277</v>
      </c>
      <c r="F61" s="99">
        <v>0.10305</v>
      </c>
      <c r="G61" s="99">
        <v>7.312428E-2</v>
      </c>
      <c r="H61" s="99">
        <v>2.9925719999999999E-2</v>
      </c>
      <c r="I61" s="33">
        <v>55060</v>
      </c>
      <c r="J61" s="398">
        <v>5.5</v>
      </c>
      <c r="K61" s="422">
        <v>29.5</v>
      </c>
      <c r="L61" s="422">
        <v>6.2819280000000005E-2</v>
      </c>
      <c r="M61" s="99">
        <v>5.28</v>
      </c>
      <c r="N61" s="99">
        <v>5.4410400000000003E-3</v>
      </c>
      <c r="O61" s="99">
        <v>3.5366759999999997E-2</v>
      </c>
      <c r="P61" s="99">
        <v>6.7683240000000006E-2</v>
      </c>
      <c r="Q61" s="653"/>
      <c r="R61" s="498"/>
      <c r="S61" s="498"/>
      <c r="T61" s="498"/>
      <c r="U61" s="498"/>
      <c r="V61" s="498"/>
      <c r="W61" s="102"/>
      <c r="X61" s="102"/>
      <c r="Y61" s="102"/>
      <c r="Z61" s="102"/>
      <c r="AA61" s="102"/>
      <c r="AB61" s="102"/>
    </row>
    <row r="62" spans="1:28" ht="12.75" x14ac:dyDescent="0.25">
      <c r="A62" s="519"/>
      <c r="B62" s="1457"/>
      <c r="C62" s="37" t="s">
        <v>2034</v>
      </c>
      <c r="D62" s="406">
        <v>6</v>
      </c>
      <c r="E62" s="33">
        <v>41182</v>
      </c>
      <c r="F62" s="99">
        <v>1.7313000000000002E-2</v>
      </c>
      <c r="G62" s="99">
        <v>1.3199371957745457E-2</v>
      </c>
      <c r="H62" s="99">
        <v>4.1136280422545439E-3</v>
      </c>
      <c r="I62" s="33">
        <v>53965</v>
      </c>
      <c r="J62" s="398">
        <v>8.5</v>
      </c>
      <c r="K62" s="422">
        <v>26.5</v>
      </c>
      <c r="L62" s="422">
        <v>1.1468071957745459E-2</v>
      </c>
      <c r="M62" s="99">
        <v>5.28</v>
      </c>
      <c r="N62" s="99">
        <v>9.1412640000000016E-4</v>
      </c>
      <c r="O62" s="99">
        <v>5.0277544422545443E-3</v>
      </c>
      <c r="P62" s="99">
        <v>1.2285245557745458E-2</v>
      </c>
      <c r="Q62" s="653"/>
      <c r="R62" s="498"/>
      <c r="S62" s="498"/>
      <c r="T62" s="498"/>
      <c r="U62" s="498"/>
      <c r="V62" s="498"/>
      <c r="W62" s="102"/>
      <c r="X62" s="102"/>
      <c r="Y62" s="102"/>
      <c r="Z62" s="102"/>
      <c r="AA62" s="102"/>
      <c r="AB62" s="102"/>
    </row>
    <row r="63" spans="1:28" ht="12.75" x14ac:dyDescent="0.25">
      <c r="B63" s="1457"/>
      <c r="C63" s="37" t="s">
        <v>479</v>
      </c>
      <c r="D63" s="406">
        <v>88</v>
      </c>
      <c r="E63" s="33">
        <v>43008</v>
      </c>
      <c r="F63" s="99">
        <v>0.35371212800000001</v>
      </c>
      <c r="G63" s="99">
        <v>0.28834612674560001</v>
      </c>
      <c r="H63" s="99">
        <v>6.5366001254400008E-2</v>
      </c>
      <c r="I63" s="33">
        <v>55791</v>
      </c>
      <c r="J63" s="398">
        <v>3.5</v>
      </c>
      <c r="K63" s="422">
        <v>31.5</v>
      </c>
      <c r="L63" s="422">
        <v>0.25297491394560001</v>
      </c>
      <c r="M63" s="99">
        <v>5.28</v>
      </c>
      <c r="N63" s="99">
        <v>1.8676000358400002E-2</v>
      </c>
      <c r="O63" s="99">
        <v>8.404200161280001E-2</v>
      </c>
      <c r="P63" s="99">
        <v>0.2696701263872</v>
      </c>
      <c r="Q63" s="653"/>
      <c r="R63" s="498"/>
      <c r="S63" s="498"/>
      <c r="T63" s="498"/>
      <c r="U63" s="498"/>
      <c r="V63" s="498"/>
      <c r="W63" s="102"/>
      <c r="X63" s="102"/>
      <c r="Y63" s="102"/>
      <c r="Z63" s="102"/>
      <c r="AA63" s="102"/>
      <c r="AB63" s="102"/>
    </row>
    <row r="64" spans="1:28" x14ac:dyDescent="0.3">
      <c r="B64" s="1457"/>
      <c r="C64" s="363" t="s">
        <v>1055</v>
      </c>
      <c r="D64" s="406">
        <v>0</v>
      </c>
      <c r="E64" s="33">
        <v>43008</v>
      </c>
      <c r="F64" s="99">
        <v>0</v>
      </c>
      <c r="G64" s="99">
        <v>0</v>
      </c>
      <c r="H64" s="99">
        <v>0</v>
      </c>
      <c r="I64" s="33">
        <v>55791</v>
      </c>
      <c r="J64" s="398">
        <v>3.5</v>
      </c>
      <c r="K64" s="422">
        <v>31.5</v>
      </c>
      <c r="L64" s="422">
        <v>0</v>
      </c>
      <c r="M64" s="99">
        <v>5.28</v>
      </c>
      <c r="N64" s="99">
        <v>0</v>
      </c>
      <c r="O64" s="99">
        <v>0</v>
      </c>
      <c r="P64" s="99">
        <v>0</v>
      </c>
      <c r="Q64" s="653"/>
      <c r="R64" s="498"/>
      <c r="S64" s="498"/>
      <c r="T64" s="498"/>
      <c r="U64" s="498"/>
      <c r="V64" s="498"/>
      <c r="W64" s="102"/>
      <c r="X64" s="102"/>
      <c r="Y64" s="102"/>
      <c r="Z64" s="102"/>
      <c r="AA64" s="102"/>
      <c r="AB64" s="102"/>
    </row>
    <row r="65" spans="1:28" ht="12.75" x14ac:dyDescent="0.25">
      <c r="B65" s="1457"/>
      <c r="C65" s="37" t="s">
        <v>1065</v>
      </c>
      <c r="D65" s="406">
        <v>30</v>
      </c>
      <c r="E65" s="33">
        <v>43008</v>
      </c>
      <c r="F65" s="99">
        <v>4.2209999999999998E-2</v>
      </c>
      <c r="G65" s="99">
        <v>3.4409591999999996E-2</v>
      </c>
      <c r="H65" s="99">
        <v>7.800408E-3</v>
      </c>
      <c r="I65" s="33">
        <v>55791</v>
      </c>
      <c r="J65" s="398">
        <v>3.5</v>
      </c>
      <c r="K65" s="422">
        <v>31.5</v>
      </c>
      <c r="L65" s="422">
        <v>3.0188592E-2</v>
      </c>
      <c r="M65" s="99">
        <v>5.28</v>
      </c>
      <c r="N65" s="99">
        <v>2.2286879999999999E-3</v>
      </c>
      <c r="O65" s="99">
        <v>1.0029095999999999E-2</v>
      </c>
      <c r="P65" s="99">
        <v>3.2180903999999996E-2</v>
      </c>
      <c r="Q65" s="653"/>
      <c r="R65" s="498"/>
      <c r="S65" s="498"/>
      <c r="T65" s="498"/>
      <c r="U65" s="498"/>
      <c r="V65" s="498"/>
      <c r="W65" s="102"/>
      <c r="X65" s="102"/>
      <c r="Y65" s="102"/>
      <c r="Z65" s="102"/>
      <c r="AA65" s="102"/>
      <c r="AB65" s="102"/>
    </row>
    <row r="66" spans="1:28" ht="12.75" x14ac:dyDescent="0.25">
      <c r="B66" s="1457"/>
      <c r="C66" s="37" t="s">
        <v>1066</v>
      </c>
      <c r="D66" s="406">
        <v>6</v>
      </c>
      <c r="E66" s="33">
        <v>43008</v>
      </c>
      <c r="F66" s="99">
        <v>3.4589999999999998E-3</v>
      </c>
      <c r="G66" s="99">
        <v>2.8197767999999998E-3</v>
      </c>
      <c r="H66" s="99">
        <v>6.3922319999999992E-4</v>
      </c>
      <c r="I66" s="33">
        <v>55791</v>
      </c>
      <c r="J66" s="398">
        <v>3.5</v>
      </c>
      <c r="K66" s="422">
        <v>31.5</v>
      </c>
      <c r="L66" s="422">
        <v>2.4738767999999997E-3</v>
      </c>
      <c r="M66" s="99">
        <v>5.28</v>
      </c>
      <c r="N66" s="99">
        <v>1.8263519999999999E-4</v>
      </c>
      <c r="O66" s="99">
        <v>8.2185839999999988E-4</v>
      </c>
      <c r="P66" s="99">
        <v>2.6371416000000002E-3</v>
      </c>
      <c r="Q66" s="653"/>
      <c r="R66" s="498"/>
      <c r="S66" s="498"/>
      <c r="T66" s="498"/>
      <c r="U66" s="498"/>
      <c r="V66" s="498"/>
      <c r="W66" s="102"/>
      <c r="X66" s="102"/>
      <c r="Y66" s="102"/>
      <c r="Z66" s="102"/>
      <c r="AA66" s="102"/>
      <c r="AB66" s="102"/>
    </row>
    <row r="67" spans="1:28" ht="12.75" x14ac:dyDescent="0.25">
      <c r="B67" s="1457"/>
      <c r="C67" s="37" t="s">
        <v>1080</v>
      </c>
      <c r="D67" s="406">
        <v>34</v>
      </c>
      <c r="E67" s="33">
        <v>42277</v>
      </c>
      <c r="F67" s="99">
        <v>0.10353</v>
      </c>
      <c r="G67" s="99">
        <v>7.3464888000000006E-2</v>
      </c>
      <c r="H67" s="99">
        <v>3.0065111999999998E-2</v>
      </c>
      <c r="I67" s="33">
        <v>55061</v>
      </c>
      <c r="J67" s="398">
        <v>5.5</v>
      </c>
      <c r="K67" s="422">
        <v>29.5</v>
      </c>
      <c r="L67" s="422">
        <v>6.3111888000000005E-2</v>
      </c>
      <c r="M67" s="99">
        <v>5.28</v>
      </c>
      <c r="N67" s="99">
        <v>5.4663839999999995E-3</v>
      </c>
      <c r="O67" s="99">
        <v>3.5531495999999996E-2</v>
      </c>
      <c r="P67" s="99">
        <v>6.7998504000000001E-2</v>
      </c>
      <c r="Q67" s="653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</row>
    <row r="68" spans="1:28" ht="12.75" x14ac:dyDescent="0.25">
      <c r="B68" s="1457"/>
      <c r="C68" s="37" t="s">
        <v>1804</v>
      </c>
      <c r="D68" s="406">
        <v>31</v>
      </c>
      <c r="E68" s="33">
        <v>42643</v>
      </c>
      <c r="F68" s="99">
        <v>0.20408850000000003</v>
      </c>
      <c r="G68" s="99">
        <v>0.15559707240000004</v>
      </c>
      <c r="H68" s="99">
        <v>4.8491427599999991E-2</v>
      </c>
      <c r="I68" s="33">
        <v>55426</v>
      </c>
      <c r="J68" s="398">
        <v>4.5</v>
      </c>
      <c r="K68" s="422">
        <v>30.5</v>
      </c>
      <c r="L68" s="422">
        <v>0.13518822240000003</v>
      </c>
      <c r="M68" s="99">
        <v>5.28</v>
      </c>
      <c r="N68" s="99">
        <v>1.0775872800000001E-2</v>
      </c>
      <c r="O68" s="99">
        <v>5.9267300399999993E-2</v>
      </c>
      <c r="P68" s="99">
        <v>0.14482119960000003</v>
      </c>
      <c r="Q68" s="653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</row>
    <row r="69" spans="1:28" ht="12.75" x14ac:dyDescent="0.25">
      <c r="B69" s="1457"/>
      <c r="C69" s="37" t="s">
        <v>2047</v>
      </c>
      <c r="D69" s="406">
        <v>2</v>
      </c>
      <c r="E69" s="33">
        <v>43373</v>
      </c>
      <c r="F69" s="99">
        <v>7.7400683999999993</v>
      </c>
      <c r="G69" s="99">
        <v>6.7183793711999993</v>
      </c>
      <c r="H69" s="99">
        <v>1.0216890288</v>
      </c>
      <c r="I69" s="33">
        <v>56157</v>
      </c>
      <c r="J69" s="398">
        <v>2.5</v>
      </c>
      <c r="K69" s="422">
        <v>32.5</v>
      </c>
      <c r="L69" s="422">
        <v>5.9443725311999991</v>
      </c>
      <c r="M69" s="99">
        <v>5.28</v>
      </c>
      <c r="N69" s="99">
        <v>0.40867561151999998</v>
      </c>
      <c r="O69" s="99">
        <v>1.4303646403200001</v>
      </c>
      <c r="P69" s="99">
        <v>6.3097037596799996</v>
      </c>
      <c r="Q69" s="653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</row>
    <row r="70" spans="1:28" x14ac:dyDescent="0.3">
      <c r="A70" s="519"/>
      <c r="B70" s="1457"/>
      <c r="C70" s="363" t="s">
        <v>2107</v>
      </c>
      <c r="D70" s="406">
        <v>1</v>
      </c>
      <c r="E70" s="33">
        <v>42277</v>
      </c>
      <c r="F70" s="99">
        <v>4.9635240000000005</v>
      </c>
      <c r="G70" s="99">
        <v>3.5221166304000002</v>
      </c>
      <c r="H70" s="99">
        <v>1.4414073696000003</v>
      </c>
      <c r="I70" s="33">
        <v>55061</v>
      </c>
      <c r="J70" s="398">
        <v>5.5</v>
      </c>
      <c r="K70" s="422">
        <v>29.5</v>
      </c>
      <c r="L70" s="422">
        <v>3.0257642304000001</v>
      </c>
      <c r="M70" s="99">
        <v>5.28</v>
      </c>
      <c r="N70" s="99">
        <v>0.26207406720000004</v>
      </c>
      <c r="O70" s="99">
        <v>1.7034814368000002</v>
      </c>
      <c r="P70" s="99">
        <v>3.2600425632000003</v>
      </c>
      <c r="Q70" s="653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</row>
    <row r="71" spans="1:28" ht="12.75" x14ac:dyDescent="0.25">
      <c r="B71" s="1457"/>
      <c r="C71" s="37" t="s">
        <v>327</v>
      </c>
      <c r="D71" s="406">
        <v>12</v>
      </c>
      <c r="E71" s="33">
        <v>43738</v>
      </c>
      <c r="F71" s="99">
        <v>1.4867999999999999</v>
      </c>
      <c r="G71" s="99">
        <v>1.3690454399999998</v>
      </c>
      <c r="H71" s="99">
        <v>0.11775455999999999</v>
      </c>
      <c r="I71" s="33">
        <v>56522</v>
      </c>
      <c r="J71" s="398">
        <v>1.5</v>
      </c>
      <c r="K71" s="422">
        <v>33.5</v>
      </c>
      <c r="L71" s="422">
        <v>1.2203654399999999</v>
      </c>
      <c r="M71" s="99">
        <v>5.28</v>
      </c>
      <c r="N71" s="99">
        <v>7.8503039999999996E-2</v>
      </c>
      <c r="O71" s="99">
        <v>0.19625759999999998</v>
      </c>
      <c r="P71" s="99">
        <v>1.2905423999999999</v>
      </c>
      <c r="Q71" s="653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</row>
    <row r="72" spans="1:28" x14ac:dyDescent="0.3">
      <c r="B72" s="1457"/>
      <c r="C72" s="363" t="s">
        <v>1420</v>
      </c>
      <c r="D72" s="406">
        <v>6</v>
      </c>
      <c r="E72" s="33">
        <v>43738</v>
      </c>
      <c r="F72" s="99">
        <v>2.8320000000000001E-2</v>
      </c>
      <c r="G72" s="99">
        <v>2.6077056000000001E-2</v>
      </c>
      <c r="H72" s="99">
        <v>2.2429440000000002E-3</v>
      </c>
      <c r="I72" s="33">
        <v>56522</v>
      </c>
      <c r="J72" s="398">
        <v>1.5</v>
      </c>
      <c r="K72" s="422">
        <v>33.5</v>
      </c>
      <c r="L72" s="422">
        <v>2.3245056E-2</v>
      </c>
      <c r="M72" s="99">
        <v>5.28</v>
      </c>
      <c r="N72" s="99">
        <v>1.4952960000000001E-3</v>
      </c>
      <c r="O72" s="99">
        <v>3.7382400000000003E-3</v>
      </c>
      <c r="P72" s="99">
        <v>2.4581760000000001E-2</v>
      </c>
      <c r="Q72" s="653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</row>
    <row r="73" spans="1:28" x14ac:dyDescent="0.3">
      <c r="B73" s="1457"/>
      <c r="C73" s="363" t="s">
        <v>1006</v>
      </c>
      <c r="D73" s="406">
        <v>7</v>
      </c>
      <c r="E73" s="33">
        <v>43738</v>
      </c>
      <c r="F73" s="99">
        <v>0.14441000000000001</v>
      </c>
      <c r="G73" s="99">
        <v>0.13297272800000001</v>
      </c>
      <c r="H73" s="99">
        <v>1.1437272000000002E-2</v>
      </c>
      <c r="I73" s="33">
        <v>56522</v>
      </c>
      <c r="J73" s="398">
        <v>1.5</v>
      </c>
      <c r="K73" s="422">
        <v>33.5</v>
      </c>
      <c r="L73" s="422">
        <v>0.118531728</v>
      </c>
      <c r="M73" s="99">
        <v>5.28</v>
      </c>
      <c r="N73" s="99">
        <v>7.6248480000000009E-3</v>
      </c>
      <c r="O73" s="99">
        <v>1.9062120000000002E-2</v>
      </c>
      <c r="P73" s="99">
        <v>0.12534788000000002</v>
      </c>
      <c r="Q73" s="653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</row>
    <row r="74" spans="1:28" ht="12.75" x14ac:dyDescent="0.25">
      <c r="B74" s="1457"/>
      <c r="C74" s="37" t="s">
        <v>1013</v>
      </c>
      <c r="D74" s="406">
        <v>3</v>
      </c>
      <c r="E74" s="33">
        <v>43738</v>
      </c>
      <c r="F74" s="99">
        <v>5.5230000000000001E-2</v>
      </c>
      <c r="G74" s="99">
        <v>5.0855784000000001E-2</v>
      </c>
      <c r="H74" s="99">
        <v>4.3742160000000002E-3</v>
      </c>
      <c r="I74" s="33">
        <v>56522</v>
      </c>
      <c r="J74" s="398">
        <v>1.5</v>
      </c>
      <c r="K74" s="422">
        <v>33.5</v>
      </c>
      <c r="L74" s="422">
        <v>4.5332784000000001E-2</v>
      </c>
      <c r="M74" s="99">
        <v>5.28</v>
      </c>
      <c r="N74" s="99">
        <v>2.9161439999999999E-3</v>
      </c>
      <c r="O74" s="99">
        <v>7.2903600000000001E-3</v>
      </c>
      <c r="P74" s="99">
        <v>4.7939639999999999E-2</v>
      </c>
      <c r="Q74" s="653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</row>
    <row r="75" spans="1:28" x14ac:dyDescent="0.3">
      <c r="B75" s="1457"/>
      <c r="C75" s="363" t="s">
        <v>1027</v>
      </c>
      <c r="D75" s="406">
        <v>20</v>
      </c>
      <c r="E75" s="33">
        <v>43008</v>
      </c>
      <c r="F75" s="99">
        <v>0.17175000000000001</v>
      </c>
      <c r="G75" s="99">
        <v>0.14001060000000001</v>
      </c>
      <c r="H75" s="99">
        <v>3.1739400000000001E-2</v>
      </c>
      <c r="I75" s="33">
        <v>55792</v>
      </c>
      <c r="J75" s="398">
        <v>3.5</v>
      </c>
      <c r="K75" s="422">
        <v>31.5</v>
      </c>
      <c r="L75" s="422">
        <v>0.12283560000000002</v>
      </c>
      <c r="M75" s="99">
        <v>5.28</v>
      </c>
      <c r="N75" s="99">
        <v>9.0684000000000008E-3</v>
      </c>
      <c r="O75" s="99">
        <v>4.0807800000000005E-2</v>
      </c>
      <c r="P75" s="99">
        <v>0.13094220000000001</v>
      </c>
      <c r="Q75" s="653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</row>
    <row r="76" spans="1:28" ht="12.75" x14ac:dyDescent="0.25">
      <c r="B76" s="1457"/>
      <c r="C76" s="37" t="s">
        <v>1028</v>
      </c>
      <c r="D76" s="406">
        <v>8</v>
      </c>
      <c r="E76" s="33">
        <v>43008</v>
      </c>
      <c r="F76" s="99">
        <v>5.0929599999999998E-2</v>
      </c>
      <c r="G76" s="99">
        <v>4.1033058293691277E-2</v>
      </c>
      <c r="H76" s="99">
        <v>9.8965417063087251E-3</v>
      </c>
      <c r="I76" s="33">
        <v>55792</v>
      </c>
      <c r="J76" s="398">
        <v>3.5</v>
      </c>
      <c r="K76" s="422">
        <v>31.5</v>
      </c>
      <c r="L76" s="422">
        <v>3.5940098293691269E-2</v>
      </c>
      <c r="M76" s="99">
        <v>5.28</v>
      </c>
      <c r="N76" s="99">
        <v>2.6890828800000001E-3</v>
      </c>
      <c r="O76" s="99">
        <v>1.2585624586308726E-2</v>
      </c>
      <c r="P76" s="99">
        <v>3.8343975413691271E-2</v>
      </c>
      <c r="Q76" s="653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</row>
    <row r="77" spans="1:28" ht="12.75" x14ac:dyDescent="0.25">
      <c r="B77" s="1457"/>
      <c r="C77" s="37" t="s">
        <v>1944</v>
      </c>
      <c r="D77" s="406">
        <v>8</v>
      </c>
      <c r="E77" s="33">
        <v>43008</v>
      </c>
      <c r="F77" s="99">
        <v>6.5119999999999997E-2</v>
      </c>
      <c r="G77" s="99">
        <v>5.3075972034383953E-2</v>
      </c>
      <c r="H77" s="99">
        <v>1.2044027965616046E-2</v>
      </c>
      <c r="I77" s="33">
        <v>55792</v>
      </c>
      <c r="J77" s="398">
        <v>3.5</v>
      </c>
      <c r="K77" s="422">
        <v>31.5</v>
      </c>
      <c r="L77" s="422">
        <v>4.6563972034383956E-2</v>
      </c>
      <c r="M77" s="99">
        <v>5.28</v>
      </c>
      <c r="N77" s="99">
        <v>3.4383360000000002E-3</v>
      </c>
      <c r="O77" s="99">
        <v>1.5482363965616046E-2</v>
      </c>
      <c r="P77" s="99">
        <v>4.9637636034383953E-2</v>
      </c>
      <c r="Q77" s="653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</row>
    <row r="78" spans="1:28" ht="12.75" x14ac:dyDescent="0.25">
      <c r="B78" s="1457"/>
      <c r="C78" s="37" t="s">
        <v>2034</v>
      </c>
      <c r="D78" s="406">
        <v>18</v>
      </c>
      <c r="E78" s="33">
        <v>43738</v>
      </c>
      <c r="F78" s="99">
        <v>4.1399999999999999E-2</v>
      </c>
      <c r="G78" s="99">
        <v>3.8121120000000001E-2</v>
      </c>
      <c r="H78" s="99">
        <v>3.2788800000000001E-3</v>
      </c>
      <c r="I78" s="33">
        <v>56522</v>
      </c>
      <c r="J78" s="398">
        <v>1.5</v>
      </c>
      <c r="K78" s="422">
        <v>33.5</v>
      </c>
      <c r="L78" s="422">
        <v>3.3981120000000004E-2</v>
      </c>
      <c r="M78" s="99">
        <v>5.28</v>
      </c>
      <c r="N78" s="99">
        <v>2.1859200000000001E-3</v>
      </c>
      <c r="O78" s="99">
        <v>5.4648000000000006E-3</v>
      </c>
      <c r="P78" s="99">
        <v>3.59352E-2</v>
      </c>
      <c r="Q78" s="653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</row>
    <row r="79" spans="1:28" x14ac:dyDescent="0.3">
      <c r="B79" s="1457"/>
      <c r="C79" s="363" t="s">
        <v>1044</v>
      </c>
      <c r="D79" s="406">
        <v>42</v>
      </c>
      <c r="E79" s="33">
        <v>43738</v>
      </c>
      <c r="F79" s="99">
        <v>6.8879999999999997E-2</v>
      </c>
      <c r="G79" s="99">
        <v>6.3424703999999998E-2</v>
      </c>
      <c r="H79" s="99">
        <v>5.4552960000000001E-3</v>
      </c>
      <c r="I79" s="33">
        <v>56522</v>
      </c>
      <c r="J79" s="398">
        <v>1.5</v>
      </c>
      <c r="K79" s="422">
        <v>33.5</v>
      </c>
      <c r="L79" s="422">
        <v>5.6536704E-2</v>
      </c>
      <c r="M79" s="99">
        <v>5.28</v>
      </c>
      <c r="N79" s="99">
        <v>3.6368640000000001E-3</v>
      </c>
      <c r="O79" s="99">
        <v>9.0921600000000002E-3</v>
      </c>
      <c r="P79" s="99">
        <v>5.9787839999999995E-2</v>
      </c>
      <c r="Q79" s="653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</row>
    <row r="80" spans="1:28" x14ac:dyDescent="0.3">
      <c r="B80" s="1457"/>
      <c r="C80" s="363" t="s">
        <v>479</v>
      </c>
      <c r="D80" s="406">
        <v>91</v>
      </c>
      <c r="E80" s="33">
        <v>43008</v>
      </c>
      <c r="F80" s="99">
        <v>0.365770496</v>
      </c>
      <c r="G80" s="99">
        <v>0.31917106266240003</v>
      </c>
      <c r="H80" s="99">
        <v>4.6599433337599999E-2</v>
      </c>
      <c r="I80" s="33">
        <v>55792</v>
      </c>
      <c r="J80" s="398">
        <v>3.5</v>
      </c>
      <c r="K80" s="422">
        <v>31.5</v>
      </c>
      <c r="L80" s="422">
        <v>0.28259401306240006</v>
      </c>
      <c r="M80" s="99">
        <v>5.28</v>
      </c>
      <c r="N80" s="99">
        <v>1.9312682188800001E-2</v>
      </c>
      <c r="O80" s="99">
        <v>6.59121155264E-2</v>
      </c>
      <c r="P80" s="99">
        <v>0.29985838047360003</v>
      </c>
      <c r="Q80" s="653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</row>
    <row r="81" spans="1:28" x14ac:dyDescent="0.3">
      <c r="B81" s="1457"/>
      <c r="C81" s="363" t="s">
        <v>1048</v>
      </c>
      <c r="D81" s="406">
        <v>5</v>
      </c>
      <c r="E81" s="33">
        <v>43008</v>
      </c>
      <c r="F81" s="99">
        <v>2.205696E-2</v>
      </c>
      <c r="G81" s="99">
        <v>1.7980833791999998E-2</v>
      </c>
      <c r="H81" s="99">
        <v>4.0761262080000011E-3</v>
      </c>
      <c r="I81" s="33">
        <v>55792</v>
      </c>
      <c r="J81" s="398">
        <v>3.5</v>
      </c>
      <c r="K81" s="422">
        <v>31.5</v>
      </c>
      <c r="L81" s="422">
        <v>1.5775137791999998E-2</v>
      </c>
      <c r="M81" s="99">
        <v>5.28</v>
      </c>
      <c r="N81" s="99">
        <v>1.1646074880000002E-3</v>
      </c>
      <c r="O81" s="99">
        <v>5.2407336960000016E-3</v>
      </c>
      <c r="P81" s="99">
        <v>1.6816226303999999E-2</v>
      </c>
      <c r="Q81" s="653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</row>
    <row r="82" spans="1:28" ht="12.75" x14ac:dyDescent="0.25">
      <c r="B82" s="1457"/>
      <c r="C82" s="37" t="s">
        <v>2174</v>
      </c>
      <c r="D82" s="406">
        <v>113</v>
      </c>
      <c r="E82" s="33">
        <v>43738</v>
      </c>
      <c r="F82" s="99">
        <v>0.30509999999999998</v>
      </c>
      <c r="G82" s="99">
        <v>0.28093607999999998</v>
      </c>
      <c r="H82" s="99">
        <v>2.4163919999999998E-2</v>
      </c>
      <c r="I82" s="33">
        <v>56522</v>
      </c>
      <c r="J82" s="398">
        <v>1.5</v>
      </c>
      <c r="K82" s="422">
        <v>33.5</v>
      </c>
      <c r="L82" s="422">
        <v>0.25042608</v>
      </c>
      <c r="M82" s="99">
        <v>5.28</v>
      </c>
      <c r="N82" s="99">
        <v>1.610928E-2</v>
      </c>
      <c r="O82" s="99">
        <v>4.0273199999999995E-2</v>
      </c>
      <c r="P82" s="99">
        <v>0.26482679999999997</v>
      </c>
      <c r="Q82" s="653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</row>
    <row r="83" spans="1:28" x14ac:dyDescent="0.3">
      <c r="B83" s="1457"/>
      <c r="C83" s="363" t="s">
        <v>1052</v>
      </c>
      <c r="D83" s="406">
        <v>47</v>
      </c>
      <c r="E83" s="33">
        <v>43738</v>
      </c>
      <c r="F83" s="99">
        <v>0.14523</v>
      </c>
      <c r="G83" s="99">
        <v>0.13372778399999999</v>
      </c>
      <c r="H83" s="99">
        <v>1.1502215999999999E-2</v>
      </c>
      <c r="I83" s="33">
        <v>56522</v>
      </c>
      <c r="J83" s="398">
        <v>1.5</v>
      </c>
      <c r="K83" s="422">
        <v>33.5</v>
      </c>
      <c r="L83" s="422">
        <v>0.11920478399999999</v>
      </c>
      <c r="M83" s="99">
        <v>5.28</v>
      </c>
      <c r="N83" s="99">
        <v>7.668144E-3</v>
      </c>
      <c r="O83" s="99">
        <v>1.9170359999999997E-2</v>
      </c>
      <c r="P83" s="99">
        <v>0.12605964</v>
      </c>
      <c r="Q83" s="653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</row>
    <row r="84" spans="1:28" x14ac:dyDescent="0.3">
      <c r="B84" s="1457"/>
      <c r="C84" s="363" t="s">
        <v>2035</v>
      </c>
      <c r="D84" s="406">
        <v>92</v>
      </c>
      <c r="E84" s="33">
        <v>43738</v>
      </c>
      <c r="F84" s="99">
        <v>0.42780000000000001</v>
      </c>
      <c r="G84" s="99">
        <v>0.39391823999999998</v>
      </c>
      <c r="H84" s="99">
        <v>3.3881760000000011E-2</v>
      </c>
      <c r="I84" s="33">
        <v>56522</v>
      </c>
      <c r="J84" s="398">
        <v>1.5</v>
      </c>
      <c r="K84" s="422">
        <v>33.5</v>
      </c>
      <c r="L84" s="422">
        <v>0.35113824000000005</v>
      </c>
      <c r="M84" s="99">
        <v>5.28</v>
      </c>
      <c r="N84" s="99">
        <v>2.2587840000000005E-2</v>
      </c>
      <c r="O84" s="99">
        <v>5.6469600000000016E-2</v>
      </c>
      <c r="P84" s="99">
        <v>0.3713304</v>
      </c>
      <c r="Q84" s="653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</row>
    <row r="85" spans="1:28" x14ac:dyDescent="0.3">
      <c r="A85" s="387"/>
      <c r="B85" s="1457"/>
      <c r="C85" s="363" t="s">
        <v>1054</v>
      </c>
      <c r="D85" s="406">
        <v>43</v>
      </c>
      <c r="E85" s="33">
        <v>43738</v>
      </c>
      <c r="F85" s="99">
        <v>0.29454999999999998</v>
      </c>
      <c r="G85" s="99">
        <v>0.27122163999999999</v>
      </c>
      <c r="H85" s="99">
        <v>2.3328359999999999E-2</v>
      </c>
      <c r="I85" s="33">
        <v>56522</v>
      </c>
      <c r="J85" s="398">
        <v>1.5</v>
      </c>
      <c r="K85" s="422">
        <v>33.5</v>
      </c>
      <c r="L85" s="422">
        <v>0.24176663999999998</v>
      </c>
      <c r="M85" s="99">
        <v>5.28</v>
      </c>
      <c r="N85" s="99">
        <v>1.555224E-2</v>
      </c>
      <c r="O85" s="99">
        <v>3.8880600000000001E-2</v>
      </c>
      <c r="P85" s="99">
        <v>0.25566939999999999</v>
      </c>
      <c r="Q85" s="653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</row>
    <row r="86" spans="1:28" x14ac:dyDescent="0.3">
      <c r="B86" s="1457"/>
      <c r="C86" s="363" t="s">
        <v>1055</v>
      </c>
      <c r="D86" s="406">
        <v>18</v>
      </c>
      <c r="E86" s="33">
        <v>43738</v>
      </c>
      <c r="F86" s="99">
        <v>0.12744</v>
      </c>
      <c r="G86" s="99">
        <v>0.117346752</v>
      </c>
      <c r="H86" s="99">
        <v>1.0093248000000001E-2</v>
      </c>
      <c r="I86" s="33">
        <v>56522</v>
      </c>
      <c r="J86" s="398">
        <v>1.5</v>
      </c>
      <c r="K86" s="422">
        <v>33.5</v>
      </c>
      <c r="L86" s="422">
        <v>0.10460275200000001</v>
      </c>
      <c r="M86" s="99">
        <v>5.28</v>
      </c>
      <c r="N86" s="99">
        <v>6.7288320000000006E-3</v>
      </c>
      <c r="O86" s="99">
        <v>1.6822080000000003E-2</v>
      </c>
      <c r="P86" s="99">
        <v>0.11061791999999999</v>
      </c>
      <c r="Q86" s="653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</row>
    <row r="87" spans="1:28" ht="12.75" x14ac:dyDescent="0.25">
      <c r="B87" s="1457"/>
      <c r="C87" s="37" t="s">
        <v>1065</v>
      </c>
      <c r="D87" s="406">
        <v>86</v>
      </c>
      <c r="E87" s="33">
        <v>43008</v>
      </c>
      <c r="F87" s="99">
        <v>0.12100199999999998</v>
      </c>
      <c r="G87" s="99">
        <v>9.864083039999999E-2</v>
      </c>
      <c r="H87" s="99">
        <v>2.2361169600000001E-2</v>
      </c>
      <c r="I87" s="33">
        <v>55792</v>
      </c>
      <c r="J87" s="398">
        <v>3.5</v>
      </c>
      <c r="K87" s="422">
        <v>31.5</v>
      </c>
      <c r="L87" s="422">
        <v>8.6540630399999985E-2</v>
      </c>
      <c r="M87" s="99">
        <v>5.28</v>
      </c>
      <c r="N87" s="99">
        <v>6.3889055999999996E-3</v>
      </c>
      <c r="O87" s="99">
        <v>2.8750075200000003E-2</v>
      </c>
      <c r="P87" s="99">
        <v>9.2251924799999982E-2</v>
      </c>
      <c r="Q87" s="653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</row>
    <row r="88" spans="1:28" ht="12.75" x14ac:dyDescent="0.25">
      <c r="B88" s="1457"/>
      <c r="C88" s="37" t="s">
        <v>1065</v>
      </c>
      <c r="D88" s="406">
        <v>41</v>
      </c>
      <c r="E88" s="33">
        <v>43738</v>
      </c>
      <c r="F88" s="99">
        <v>8.2491999999999996E-2</v>
      </c>
      <c r="G88" s="99">
        <v>7.5958633599999992E-2</v>
      </c>
      <c r="H88" s="99">
        <v>6.5333664000000007E-3</v>
      </c>
      <c r="I88" s="33">
        <v>56522</v>
      </c>
      <c r="J88" s="398">
        <v>1.5</v>
      </c>
      <c r="K88" s="422">
        <v>33.5</v>
      </c>
      <c r="L88" s="422">
        <v>6.7709433599999994E-2</v>
      </c>
      <c r="M88" s="99">
        <v>5.28</v>
      </c>
      <c r="N88" s="99">
        <v>4.3555776000000004E-3</v>
      </c>
      <c r="O88" s="99">
        <v>1.0888944000000001E-2</v>
      </c>
      <c r="P88" s="99">
        <v>7.1603055999999998E-2</v>
      </c>
      <c r="Q88" s="653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</row>
    <row r="89" spans="1:28" x14ac:dyDescent="0.3">
      <c r="B89" s="1457"/>
      <c r="C89" s="363" t="s">
        <v>2324</v>
      </c>
      <c r="D89" s="406">
        <v>24</v>
      </c>
      <c r="E89" s="33">
        <v>43738</v>
      </c>
      <c r="F89" s="99">
        <v>0.12744</v>
      </c>
      <c r="G89" s="99">
        <v>0.117346752</v>
      </c>
      <c r="H89" s="99">
        <v>1.0093248000000001E-2</v>
      </c>
      <c r="I89" s="33">
        <v>56522</v>
      </c>
      <c r="J89" s="398">
        <v>1.5</v>
      </c>
      <c r="K89" s="422">
        <v>33.5</v>
      </c>
      <c r="L89" s="422">
        <v>0.10460275200000001</v>
      </c>
      <c r="M89" s="99">
        <v>5.28</v>
      </c>
      <c r="N89" s="99">
        <v>6.7288320000000006E-3</v>
      </c>
      <c r="O89" s="99">
        <v>1.6822080000000003E-2</v>
      </c>
      <c r="P89" s="99">
        <v>0.11061791999999999</v>
      </c>
      <c r="Q89" s="653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</row>
    <row r="90" spans="1:28" x14ac:dyDescent="0.3">
      <c r="B90" s="1457"/>
      <c r="C90" s="363" t="s">
        <v>2046</v>
      </c>
      <c r="D90" s="406">
        <v>3</v>
      </c>
      <c r="E90" s="33">
        <v>43373</v>
      </c>
      <c r="F90" s="99">
        <v>12.555362599999999</v>
      </c>
      <c r="G90" s="99">
        <v>10.923009600799999</v>
      </c>
      <c r="H90" s="99">
        <v>1.6323529991999999</v>
      </c>
      <c r="I90" s="33">
        <v>56157</v>
      </c>
      <c r="J90" s="398">
        <v>2.5</v>
      </c>
      <c r="K90" s="422">
        <v>32.5</v>
      </c>
      <c r="L90" s="422">
        <v>9.6674733407999991</v>
      </c>
      <c r="M90" s="99">
        <v>5.28</v>
      </c>
      <c r="N90" s="99">
        <v>0.66292314527999996</v>
      </c>
      <c r="O90" s="99">
        <v>2.2952761444799998</v>
      </c>
      <c r="P90" s="99">
        <v>10.26008645552</v>
      </c>
      <c r="Q90" s="653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</row>
    <row r="91" spans="1:28" ht="12.75" x14ac:dyDescent="0.25">
      <c r="B91" s="1457"/>
      <c r="C91" s="37" t="s">
        <v>1804</v>
      </c>
      <c r="D91" s="406">
        <v>24</v>
      </c>
      <c r="E91" s="33">
        <v>43008</v>
      </c>
      <c r="F91" s="99">
        <v>0.15800400000000001</v>
      </c>
      <c r="G91" s="99">
        <v>0.12046224960000002</v>
      </c>
      <c r="H91" s="99">
        <v>3.7541750399999997E-2</v>
      </c>
      <c r="I91" s="33">
        <v>55792</v>
      </c>
      <c r="J91" s="398">
        <v>3.5</v>
      </c>
      <c r="K91" s="422">
        <v>31.5</v>
      </c>
      <c r="L91" s="422">
        <v>0.10466184960000002</v>
      </c>
      <c r="M91" s="99">
        <v>5.28</v>
      </c>
      <c r="N91" s="99">
        <v>8.3426112000000007E-3</v>
      </c>
      <c r="O91" s="99">
        <v>4.58843616E-2</v>
      </c>
      <c r="P91" s="99">
        <v>0.1121196384</v>
      </c>
      <c r="Q91" s="653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</row>
    <row r="92" spans="1:28" ht="12.75" x14ac:dyDescent="0.25">
      <c r="B92" s="1457"/>
      <c r="C92" s="37" t="s">
        <v>2181</v>
      </c>
      <c r="D92" s="406">
        <v>8</v>
      </c>
      <c r="E92" s="33">
        <v>43008</v>
      </c>
      <c r="F92" s="99">
        <v>4.6119999999999998E-3</v>
      </c>
      <c r="G92" s="99">
        <v>3.7597023999999999E-3</v>
      </c>
      <c r="H92" s="99">
        <v>8.522976E-4</v>
      </c>
      <c r="I92" s="33">
        <v>55792</v>
      </c>
      <c r="J92" s="398">
        <v>3.5</v>
      </c>
      <c r="K92" s="422">
        <v>31.5</v>
      </c>
      <c r="L92" s="422">
        <v>3.2985023999999997E-3</v>
      </c>
      <c r="M92" s="99">
        <v>5.28</v>
      </c>
      <c r="N92" s="99">
        <v>2.4351359999999999E-4</v>
      </c>
      <c r="O92" s="99">
        <v>1.0958112E-3</v>
      </c>
      <c r="P92" s="99">
        <v>3.5161887999999998E-3</v>
      </c>
      <c r="Q92" s="653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</row>
    <row r="93" spans="1:28" ht="12.75" x14ac:dyDescent="0.25">
      <c r="B93" s="1457"/>
      <c r="C93" s="37" t="s">
        <v>2181</v>
      </c>
      <c r="D93" s="406">
        <v>332</v>
      </c>
      <c r="E93" s="33">
        <v>43738</v>
      </c>
      <c r="F93" s="99">
        <v>0.2499296</v>
      </c>
      <c r="G93" s="99">
        <v>0.23013517568</v>
      </c>
      <c r="H93" s="99">
        <v>1.979442432E-2</v>
      </c>
      <c r="I93" s="33">
        <v>56522</v>
      </c>
      <c r="J93" s="398">
        <v>1.5</v>
      </c>
      <c r="K93" s="422">
        <v>33.5</v>
      </c>
      <c r="L93" s="422">
        <v>0.20514221568000002</v>
      </c>
      <c r="M93" s="99">
        <v>5.28</v>
      </c>
      <c r="N93" s="99">
        <v>1.319628288E-2</v>
      </c>
      <c r="O93" s="99">
        <v>3.2990707199999997E-2</v>
      </c>
      <c r="P93" s="99">
        <v>0.2169388928</v>
      </c>
      <c r="Q93" s="653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</row>
    <row r="94" spans="1:28" ht="12.75" x14ac:dyDescent="0.25">
      <c r="B94" s="1457"/>
      <c r="C94" s="37" t="s">
        <v>327</v>
      </c>
      <c r="D94" s="406">
        <v>1</v>
      </c>
      <c r="E94" s="33">
        <v>43373</v>
      </c>
      <c r="F94" s="99">
        <v>0.1239</v>
      </c>
      <c r="G94" s="99">
        <v>0.10754519999999999</v>
      </c>
      <c r="H94" s="99">
        <v>1.6354799999999999E-2</v>
      </c>
      <c r="I94" s="33">
        <v>56157</v>
      </c>
      <c r="J94" s="398">
        <v>2.5</v>
      </c>
      <c r="K94" s="422">
        <v>32.5</v>
      </c>
      <c r="L94" s="422">
        <v>9.5155199999999995E-2</v>
      </c>
      <c r="M94" s="99">
        <v>5.28</v>
      </c>
      <c r="N94" s="99">
        <v>6.5419199999999997E-3</v>
      </c>
      <c r="O94" s="99">
        <v>2.2896719999999999E-2</v>
      </c>
      <c r="P94" s="99">
        <v>0.10100328</v>
      </c>
      <c r="Q94" s="653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</row>
    <row r="95" spans="1:28" ht="12.75" x14ac:dyDescent="0.25">
      <c r="B95" s="1457"/>
      <c r="C95" s="1574" t="s">
        <v>327</v>
      </c>
      <c r="D95" s="406">
        <v>2</v>
      </c>
      <c r="E95" s="33">
        <v>43738</v>
      </c>
      <c r="F95" s="99">
        <v>0.24779999999999999</v>
      </c>
      <c r="G95" s="99">
        <v>0.22817424</v>
      </c>
      <c r="H95" s="99">
        <v>1.9625759999999999E-2</v>
      </c>
      <c r="I95" s="33">
        <v>56522</v>
      </c>
      <c r="J95" s="398">
        <v>1.5</v>
      </c>
      <c r="K95" s="99">
        <v>33.5</v>
      </c>
      <c r="L95" s="422">
        <v>0.20339424</v>
      </c>
      <c r="M95" s="99">
        <v>5.28</v>
      </c>
      <c r="N95" s="99">
        <v>1.3083839999999999E-2</v>
      </c>
      <c r="O95" s="99">
        <v>3.2709599999999998E-2</v>
      </c>
      <c r="P95" s="99">
        <v>0.21509039999999999</v>
      </c>
      <c r="Q95" s="653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</row>
    <row r="96" spans="1:28" ht="12.75" x14ac:dyDescent="0.25">
      <c r="B96" s="1457"/>
      <c r="C96" s="37" t="s">
        <v>1012</v>
      </c>
      <c r="D96" s="406">
        <v>3</v>
      </c>
      <c r="E96" s="33">
        <v>43738</v>
      </c>
      <c r="F96" s="99">
        <v>6.726E-2</v>
      </c>
      <c r="G96" s="99">
        <v>6.1933007999999998E-2</v>
      </c>
      <c r="H96" s="99">
        <v>5.326992E-3</v>
      </c>
      <c r="I96" s="33">
        <v>56522</v>
      </c>
      <c r="J96" s="398">
        <v>1.5</v>
      </c>
      <c r="K96" s="99">
        <v>33.5</v>
      </c>
      <c r="L96" s="422">
        <v>5.5207008000000002E-2</v>
      </c>
      <c r="M96" s="99">
        <v>5.28</v>
      </c>
      <c r="N96" s="99">
        <v>3.5513280000000003E-3</v>
      </c>
      <c r="O96" s="99">
        <v>8.8783200000000003E-3</v>
      </c>
      <c r="P96" s="99">
        <v>5.8381679999999998E-2</v>
      </c>
      <c r="Q96" s="653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</row>
    <row r="97" spans="2:28" ht="12.75" x14ac:dyDescent="0.25">
      <c r="B97" s="1457"/>
      <c r="C97" s="37" t="s">
        <v>1013</v>
      </c>
      <c r="D97" s="406">
        <v>1</v>
      </c>
      <c r="E97" s="33">
        <v>43738</v>
      </c>
      <c r="F97" s="99">
        <v>1.8409999999999999E-2</v>
      </c>
      <c r="G97" s="99">
        <v>1.6951927999999998E-2</v>
      </c>
      <c r="H97" s="99">
        <v>1.4580720000000001E-3</v>
      </c>
      <c r="I97" s="33">
        <v>56522</v>
      </c>
      <c r="J97" s="398">
        <v>1.5</v>
      </c>
      <c r="K97" s="99">
        <v>33.5</v>
      </c>
      <c r="L97" s="422">
        <v>1.5110928000000001E-2</v>
      </c>
      <c r="M97" s="99">
        <v>5.28</v>
      </c>
      <c r="N97" s="99">
        <v>9.7204799999999999E-4</v>
      </c>
      <c r="O97" s="99">
        <v>2.43012E-3</v>
      </c>
      <c r="P97" s="99">
        <v>1.5979879999999998E-2</v>
      </c>
      <c r="Q97" s="653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</row>
    <row r="98" spans="2:28" ht="12.75" x14ac:dyDescent="0.25">
      <c r="B98" s="1457"/>
      <c r="C98" s="37" t="s">
        <v>1027</v>
      </c>
      <c r="D98" s="406">
        <v>4</v>
      </c>
      <c r="E98" s="33">
        <v>44104</v>
      </c>
      <c r="F98" s="99">
        <v>6.6000000000000003E-2</v>
      </c>
      <c r="G98" s="99">
        <v>6.4257599999999998E-2</v>
      </c>
      <c r="H98" s="99">
        <v>1.7424000000000001E-3</v>
      </c>
      <c r="I98" s="33">
        <v>56888</v>
      </c>
      <c r="J98" s="398">
        <v>0.5</v>
      </c>
      <c r="K98" s="99">
        <v>34.5</v>
      </c>
      <c r="L98" s="422">
        <v>5.7657600000000003E-2</v>
      </c>
      <c r="M98" s="99">
        <v>5.28</v>
      </c>
      <c r="N98" s="99">
        <v>3.4848000000000001E-3</v>
      </c>
      <c r="O98" s="99">
        <v>5.2272000000000004E-3</v>
      </c>
      <c r="P98" s="99">
        <v>6.0772800000000002E-2</v>
      </c>
      <c r="Q98" s="653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</row>
    <row r="99" spans="2:28" ht="12.75" x14ac:dyDescent="0.25">
      <c r="B99" s="1457"/>
      <c r="C99" s="37" t="s">
        <v>1028</v>
      </c>
      <c r="D99" s="406">
        <v>18</v>
      </c>
      <c r="E99" s="33">
        <v>43008</v>
      </c>
      <c r="F99" s="99">
        <v>0.1145916</v>
      </c>
      <c r="G99" s="99">
        <v>9.3909818825201677E-2</v>
      </c>
      <c r="H99" s="99">
        <v>2.0681781174798325E-2</v>
      </c>
      <c r="I99" s="33">
        <v>55792</v>
      </c>
      <c r="J99" s="398">
        <v>3.5</v>
      </c>
      <c r="K99" s="99">
        <v>31.5</v>
      </c>
      <c r="L99" s="422">
        <v>8.2450658825201681E-2</v>
      </c>
      <c r="M99" s="99">
        <v>5.28</v>
      </c>
      <c r="N99" s="99">
        <v>6.05043648E-3</v>
      </c>
      <c r="O99" s="99">
        <v>2.6732217654798326E-2</v>
      </c>
      <c r="P99" s="99">
        <v>8.7859382345201673E-2</v>
      </c>
      <c r="Q99" s="653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</row>
    <row r="100" spans="2:28" x14ac:dyDescent="0.3">
      <c r="B100" s="1457"/>
      <c r="C100" s="363" t="s">
        <v>1797</v>
      </c>
      <c r="D100" s="406">
        <v>4</v>
      </c>
      <c r="E100" s="33">
        <v>43008</v>
      </c>
      <c r="F100" s="99">
        <v>2.1251199999999998E-2</v>
      </c>
      <c r="G100" s="99">
        <v>1.7323978239999999E-2</v>
      </c>
      <c r="H100" s="99">
        <v>3.9272217599999994E-3</v>
      </c>
      <c r="I100" s="33">
        <v>55792</v>
      </c>
      <c r="J100" s="398">
        <v>3.5</v>
      </c>
      <c r="K100" s="99">
        <v>31.5</v>
      </c>
      <c r="L100" s="422">
        <v>1.5198858240000002E-2</v>
      </c>
      <c r="M100" s="99">
        <v>5.28</v>
      </c>
      <c r="N100" s="99">
        <v>1.1220633599999998E-3</v>
      </c>
      <c r="O100" s="99">
        <v>5.0492851199999992E-3</v>
      </c>
      <c r="P100" s="99">
        <v>1.6201914879999998E-2</v>
      </c>
      <c r="Q100" s="653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</row>
    <row r="101" spans="2:28" x14ac:dyDescent="0.3">
      <c r="B101" s="1457"/>
      <c r="C101" s="363" t="s">
        <v>1030</v>
      </c>
      <c r="D101" s="406">
        <v>3</v>
      </c>
      <c r="E101" s="33">
        <v>43008</v>
      </c>
      <c r="F101" s="99">
        <v>1.7861999999999999E-2</v>
      </c>
      <c r="G101" s="99">
        <v>1.3680260210679231E-2</v>
      </c>
      <c r="H101" s="99">
        <v>4.1817397893207688E-3</v>
      </c>
      <c r="I101" s="33">
        <v>55792</v>
      </c>
      <c r="J101" s="398">
        <v>3.5</v>
      </c>
      <c r="K101" s="99">
        <v>31.5</v>
      </c>
      <c r="L101" s="422">
        <v>1.1894060210679232E-2</v>
      </c>
      <c r="M101" s="99">
        <v>5.28</v>
      </c>
      <c r="N101" s="99">
        <v>9.4311359999999997E-4</v>
      </c>
      <c r="O101" s="99">
        <v>5.1248533893207687E-3</v>
      </c>
      <c r="P101" s="99">
        <v>1.2737146610679231E-2</v>
      </c>
      <c r="Q101" s="653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</row>
    <row r="102" spans="2:28" x14ac:dyDescent="0.3">
      <c r="B102" s="1457"/>
      <c r="C102" s="363" t="s">
        <v>1055</v>
      </c>
      <c r="D102" s="406">
        <v>18</v>
      </c>
      <c r="E102" s="33">
        <v>43738</v>
      </c>
      <c r="F102" s="99">
        <v>0.12744</v>
      </c>
      <c r="G102" s="99">
        <v>0.117346752</v>
      </c>
      <c r="H102" s="99">
        <v>1.0093248000000001E-2</v>
      </c>
      <c r="I102" s="33">
        <v>56522</v>
      </c>
      <c r="J102" s="398">
        <v>1.5</v>
      </c>
      <c r="K102" s="99">
        <v>33.5</v>
      </c>
      <c r="L102" s="422">
        <v>0.10460275200000001</v>
      </c>
      <c r="M102" s="99">
        <v>5.28</v>
      </c>
      <c r="N102" s="99">
        <v>6.7288320000000006E-3</v>
      </c>
      <c r="O102" s="99">
        <v>1.6822080000000003E-2</v>
      </c>
      <c r="P102" s="99">
        <v>0.11061791999999999</v>
      </c>
      <c r="Q102" s="653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</row>
    <row r="103" spans="2:28" ht="12.75" x14ac:dyDescent="0.25">
      <c r="B103" s="1457"/>
      <c r="C103" s="37" t="s">
        <v>1065</v>
      </c>
      <c r="D103" s="406">
        <v>29</v>
      </c>
      <c r="E103" s="33">
        <v>43738</v>
      </c>
      <c r="F103" s="99">
        <v>5.834799999999999E-2</v>
      </c>
      <c r="G103" s="99">
        <v>5.372683839999999E-2</v>
      </c>
      <c r="H103" s="99">
        <v>4.6211615999999997E-3</v>
      </c>
      <c r="I103" s="33">
        <v>56522</v>
      </c>
      <c r="J103" s="398">
        <v>1.5</v>
      </c>
      <c r="K103" s="99">
        <v>33.5</v>
      </c>
      <c r="L103" s="422">
        <v>4.7892038399999989E-2</v>
      </c>
      <c r="M103" s="99">
        <v>5.28</v>
      </c>
      <c r="N103" s="99">
        <v>3.0807743999999998E-3</v>
      </c>
      <c r="O103" s="99">
        <v>7.7019359999999995E-3</v>
      </c>
      <c r="P103" s="99">
        <v>5.0646063999999991E-2</v>
      </c>
      <c r="Q103" s="653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</row>
    <row r="104" spans="2:28" ht="12.75" x14ac:dyDescent="0.25">
      <c r="B104" s="1457"/>
      <c r="C104" s="37" t="s">
        <v>1066</v>
      </c>
      <c r="D104" s="406">
        <v>14</v>
      </c>
      <c r="E104" s="33">
        <v>43738</v>
      </c>
      <c r="F104" s="99">
        <v>1.05392E-2</v>
      </c>
      <c r="G104" s="99">
        <v>9.7044953600000008E-3</v>
      </c>
      <c r="H104" s="99">
        <v>8.3470463999999996E-4</v>
      </c>
      <c r="I104" s="33">
        <v>56522</v>
      </c>
      <c r="J104" s="398">
        <v>1.5</v>
      </c>
      <c r="K104" s="99">
        <v>33.5</v>
      </c>
      <c r="L104" s="422">
        <v>8.6505753600000009E-3</v>
      </c>
      <c r="M104" s="99">
        <v>5.28</v>
      </c>
      <c r="N104" s="99">
        <v>5.5646975999999997E-4</v>
      </c>
      <c r="O104" s="99">
        <v>1.3911743999999999E-3</v>
      </c>
      <c r="P104" s="99">
        <v>9.1480255999999999E-3</v>
      </c>
      <c r="Q104" s="653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</row>
    <row r="105" spans="2:28" x14ac:dyDescent="0.3">
      <c r="B105" s="1457"/>
      <c r="C105" s="363" t="s">
        <v>1080</v>
      </c>
      <c r="D105" s="406">
        <v>6</v>
      </c>
      <c r="E105" s="33">
        <v>43738</v>
      </c>
      <c r="F105" s="99">
        <v>3.1859999999999999E-2</v>
      </c>
      <c r="G105" s="99">
        <v>2.9336688E-2</v>
      </c>
      <c r="H105" s="99">
        <v>2.5233120000000002E-3</v>
      </c>
      <c r="I105" s="33">
        <v>56522</v>
      </c>
      <c r="J105" s="398">
        <v>1.5</v>
      </c>
      <c r="K105" s="99">
        <v>33.5</v>
      </c>
      <c r="L105" s="422">
        <v>2.6150688000000002E-2</v>
      </c>
      <c r="M105" s="99">
        <v>5.28</v>
      </c>
      <c r="N105" s="99">
        <v>1.6822080000000001E-3</v>
      </c>
      <c r="O105" s="99">
        <v>4.2055200000000008E-3</v>
      </c>
      <c r="P105" s="99">
        <v>2.7654479999999999E-2</v>
      </c>
      <c r="Q105" s="653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</row>
    <row r="106" spans="2:28" x14ac:dyDescent="0.3">
      <c r="B106" s="1457"/>
      <c r="C106" s="1576" t="s">
        <v>1882</v>
      </c>
      <c r="D106" s="406">
        <v>4</v>
      </c>
      <c r="E106" s="33">
        <v>43008</v>
      </c>
      <c r="F106" s="99">
        <v>3.2426400000000001E-2</v>
      </c>
      <c r="G106" s="99">
        <v>2.6548612479999997E-2</v>
      </c>
      <c r="H106" s="99">
        <v>5.8777875200000012E-3</v>
      </c>
      <c r="I106" s="33">
        <v>55792</v>
      </c>
      <c r="J106" s="398">
        <v>3.5</v>
      </c>
      <c r="K106" s="99">
        <v>31.5</v>
      </c>
      <c r="L106" s="422">
        <v>2.3305972480000003E-2</v>
      </c>
      <c r="M106" s="99">
        <v>5.28</v>
      </c>
      <c r="N106" s="99">
        <v>1.7121139200000001E-3</v>
      </c>
      <c r="O106" s="99">
        <v>7.5899014400000013E-3</v>
      </c>
      <c r="P106" s="99">
        <v>2.483649856E-2</v>
      </c>
      <c r="Q106" s="653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</row>
    <row r="107" spans="2:28" x14ac:dyDescent="0.3">
      <c r="B107" s="1457"/>
      <c r="C107" s="363" t="s">
        <v>1055</v>
      </c>
      <c r="D107" s="406">
        <v>6</v>
      </c>
      <c r="E107" s="33">
        <v>43738</v>
      </c>
      <c r="F107" s="99">
        <v>4.2479999999999997E-2</v>
      </c>
      <c r="G107" s="99">
        <v>3.9115584000000002E-2</v>
      </c>
      <c r="H107" s="99">
        <v>3.3644160000000007E-3</v>
      </c>
      <c r="I107" s="33">
        <v>56522</v>
      </c>
      <c r="J107" s="398">
        <v>1.5</v>
      </c>
      <c r="K107" s="99">
        <v>33.5</v>
      </c>
      <c r="L107" s="422">
        <v>3.4867583999999993E-2</v>
      </c>
      <c r="M107" s="99">
        <v>5.28</v>
      </c>
      <c r="N107" s="99">
        <v>2.2429440000000002E-3</v>
      </c>
      <c r="O107" s="99">
        <v>5.6073600000000005E-3</v>
      </c>
      <c r="P107" s="99">
        <v>3.6872639999999998E-2</v>
      </c>
      <c r="Q107" s="653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</row>
    <row r="108" spans="2:28" x14ac:dyDescent="0.3">
      <c r="B108" s="1457"/>
      <c r="C108" s="363" t="s">
        <v>327</v>
      </c>
      <c r="D108" s="239">
        <v>2</v>
      </c>
      <c r="E108" s="33">
        <v>44104</v>
      </c>
      <c r="F108" s="99">
        <v>0.27139999999999997</v>
      </c>
      <c r="G108" s="99">
        <v>0.26423504000000014</v>
      </c>
      <c r="H108" s="99">
        <v>7.1649600000000041E-3</v>
      </c>
      <c r="I108" s="33">
        <v>56888</v>
      </c>
      <c r="J108" s="398">
        <v>0.5</v>
      </c>
      <c r="K108" s="99">
        <v>34.5</v>
      </c>
      <c r="L108" s="422">
        <v>0.23709503999999998</v>
      </c>
      <c r="M108" s="99">
        <v>5.28</v>
      </c>
      <c r="N108" s="99">
        <v>1.4329920000000001E-2</v>
      </c>
      <c r="O108" s="99">
        <v>2.1494880000000004E-2</v>
      </c>
      <c r="P108" s="99">
        <v>0.24990511999999998</v>
      </c>
      <c r="Q108" s="653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</row>
    <row r="109" spans="2:28" x14ac:dyDescent="0.3">
      <c r="B109" s="1457"/>
      <c r="C109" s="363" t="s">
        <v>1065</v>
      </c>
      <c r="D109" s="406">
        <v>6</v>
      </c>
      <c r="E109" s="33">
        <v>43738</v>
      </c>
      <c r="F109" s="104">
        <v>1.2071999999999998E-2</v>
      </c>
      <c r="G109" s="104">
        <v>1.1115897599999994E-2</v>
      </c>
      <c r="H109" s="104">
        <v>9.5610239999999983E-4</v>
      </c>
      <c r="I109" s="33">
        <v>56522</v>
      </c>
      <c r="J109" s="398">
        <v>1.5</v>
      </c>
      <c r="K109" s="99">
        <v>33.5</v>
      </c>
      <c r="L109" s="422">
        <v>9.9086975999999969E-3</v>
      </c>
      <c r="M109" s="99">
        <v>5.28</v>
      </c>
      <c r="N109" s="99">
        <v>6.3740159999999988E-4</v>
      </c>
      <c r="O109" s="99">
        <v>1.5935039999999997E-3</v>
      </c>
      <c r="P109" s="99">
        <v>1.0478495999999999E-2</v>
      </c>
      <c r="Q109" s="653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</row>
    <row r="110" spans="2:28" x14ac:dyDescent="0.3">
      <c r="B110" s="1457"/>
      <c r="C110" s="363"/>
      <c r="D110" s="406"/>
      <c r="E110" s="33"/>
      <c r="F110" s="99"/>
      <c r="G110" s="99"/>
      <c r="H110" s="99"/>
      <c r="I110" s="33"/>
      <c r="J110" s="398"/>
      <c r="K110" s="99"/>
      <c r="L110" s="422"/>
      <c r="M110" s="99"/>
      <c r="N110" s="99"/>
      <c r="O110" s="99"/>
      <c r="P110" s="99"/>
      <c r="Q110" s="653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</row>
    <row r="111" spans="2:28" x14ac:dyDescent="0.3">
      <c r="B111" s="1457"/>
      <c r="C111" s="363"/>
      <c r="D111" s="406"/>
      <c r="E111" s="33"/>
      <c r="F111" s="99"/>
      <c r="G111" s="99"/>
      <c r="H111" s="99"/>
      <c r="I111" s="33"/>
      <c r="J111" s="398"/>
      <c r="K111" s="99"/>
      <c r="L111" s="422"/>
      <c r="M111" s="99"/>
      <c r="N111" s="99"/>
      <c r="O111" s="99"/>
      <c r="P111" s="99"/>
      <c r="Q111" s="653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2:28" x14ac:dyDescent="0.3">
      <c r="B112" s="1457"/>
      <c r="C112" s="363"/>
      <c r="D112" s="406"/>
      <c r="E112" s="33"/>
      <c r="F112" s="99"/>
      <c r="G112" s="99"/>
      <c r="H112" s="99"/>
      <c r="I112" s="33"/>
      <c r="J112" s="398"/>
      <c r="K112" s="99"/>
      <c r="L112" s="422"/>
      <c r="M112" s="99"/>
      <c r="N112" s="99"/>
      <c r="O112" s="99"/>
      <c r="P112" s="99"/>
      <c r="Q112" s="653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x14ac:dyDescent="0.3">
      <c r="B113" s="1457"/>
      <c r="C113" s="363"/>
      <c r="D113" s="406"/>
      <c r="E113" s="33"/>
      <c r="F113" s="99"/>
      <c r="G113" s="99"/>
      <c r="H113" s="99"/>
      <c r="I113" s="33"/>
      <c r="J113" s="398"/>
      <c r="K113" s="99"/>
      <c r="L113" s="422"/>
      <c r="M113" s="99"/>
      <c r="N113" s="99"/>
      <c r="O113" s="99"/>
      <c r="P113" s="99"/>
      <c r="Q113" s="653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 ht="12.75" x14ac:dyDescent="0.25">
      <c r="B114" s="1457"/>
      <c r="C114" s="37"/>
      <c r="D114" s="406"/>
      <c r="E114" s="460"/>
      <c r="F114" s="99"/>
      <c r="G114" s="99"/>
      <c r="H114" s="99"/>
      <c r="I114" s="33"/>
      <c r="J114" s="398"/>
      <c r="K114" s="99"/>
      <c r="L114" s="99"/>
      <c r="M114" s="99"/>
      <c r="N114" s="99"/>
      <c r="O114" s="99"/>
      <c r="P114" s="99"/>
      <c r="Q114" s="653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</row>
    <row r="115" spans="1:28" ht="12.75" x14ac:dyDescent="0.25">
      <c r="B115" s="1457"/>
      <c r="C115" s="37"/>
      <c r="D115" s="406"/>
      <c r="E115" s="460"/>
      <c r="F115" s="99"/>
      <c r="G115" s="99"/>
      <c r="H115" s="99"/>
      <c r="I115" s="33"/>
      <c r="J115" s="398"/>
      <c r="K115" s="99"/>
      <c r="L115" s="99"/>
      <c r="M115" s="99"/>
      <c r="N115" s="99"/>
      <c r="O115" s="99"/>
      <c r="P115" s="99"/>
      <c r="Q115" s="653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x14ac:dyDescent="0.3">
      <c r="B116" s="1457"/>
      <c r="C116" s="409" t="s">
        <v>1431</v>
      </c>
      <c r="D116" s="461"/>
      <c r="E116" s="460"/>
      <c r="F116" s="99"/>
      <c r="G116" s="99"/>
      <c r="H116" s="99"/>
      <c r="I116" s="33"/>
      <c r="J116" s="103"/>
      <c r="K116" s="99"/>
      <c r="L116" s="99"/>
      <c r="M116" s="99"/>
      <c r="N116" s="99"/>
      <c r="O116" s="99"/>
      <c r="P116" s="99"/>
      <c r="Q116" s="653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</row>
    <row r="117" spans="1:28" s="102" customFormat="1" x14ac:dyDescent="0.3">
      <c r="A117" s="8"/>
      <c r="B117" s="1457"/>
      <c r="C117" s="812"/>
      <c r="D117" s="461"/>
      <c r="E117" s="460"/>
      <c r="F117" s="99"/>
      <c r="G117" s="99"/>
      <c r="H117" s="99"/>
      <c r="I117" s="33"/>
      <c r="J117" s="103"/>
      <c r="K117" s="99"/>
      <c r="L117" s="99"/>
      <c r="M117" s="99"/>
      <c r="N117" s="99"/>
      <c r="O117" s="99"/>
      <c r="P117" s="99"/>
      <c r="Q117" s="653"/>
    </row>
    <row r="118" spans="1:28" s="102" customFormat="1" ht="12.75" x14ac:dyDescent="0.25">
      <c r="A118" s="8"/>
      <c r="B118" s="1457"/>
      <c r="C118" s="37" t="s">
        <v>327</v>
      </c>
      <c r="D118" s="406">
        <v>4</v>
      </c>
      <c r="E118" s="33">
        <v>42277</v>
      </c>
      <c r="F118" s="99">
        <v>0.69763000000000008</v>
      </c>
      <c r="G118" s="99">
        <v>0.69763000000000008</v>
      </c>
      <c r="H118" s="99">
        <v>0</v>
      </c>
      <c r="I118" s="33">
        <v>55061</v>
      </c>
      <c r="J118" s="398">
        <v>5.5</v>
      </c>
      <c r="K118" s="422">
        <v>29.5</v>
      </c>
      <c r="L118" s="99">
        <v>0</v>
      </c>
      <c r="M118" s="99">
        <v>0</v>
      </c>
      <c r="N118" s="422">
        <v>0</v>
      </c>
      <c r="O118" s="99">
        <v>0</v>
      </c>
      <c r="P118" s="99">
        <v>0.69763000000000008</v>
      </c>
      <c r="Q118" s="653"/>
      <c r="R118" s="498"/>
      <c r="S118" s="498"/>
      <c r="T118" s="498"/>
      <c r="U118" s="498"/>
      <c r="V118" s="498"/>
      <c r="W118" s="498"/>
      <c r="X118" s="498"/>
    </row>
    <row r="119" spans="1:28" ht="12.75" x14ac:dyDescent="0.25">
      <c r="B119" s="1457"/>
      <c r="C119" s="37" t="s">
        <v>1013</v>
      </c>
      <c r="D119" s="406">
        <v>3</v>
      </c>
      <c r="E119" s="33">
        <v>42277</v>
      </c>
      <c r="F119" s="99">
        <v>3.3180000000000001E-2</v>
      </c>
      <c r="G119" s="99">
        <v>3.3180000000000001E-2</v>
      </c>
      <c r="H119" s="99">
        <v>0</v>
      </c>
      <c r="I119" s="33">
        <v>55061</v>
      </c>
      <c r="J119" s="398">
        <v>5.5</v>
      </c>
      <c r="K119" s="422">
        <v>29.5</v>
      </c>
      <c r="L119" s="99">
        <v>0</v>
      </c>
      <c r="M119" s="99">
        <v>0</v>
      </c>
      <c r="N119" s="422">
        <v>0</v>
      </c>
      <c r="O119" s="99">
        <v>0</v>
      </c>
      <c r="P119" s="99">
        <v>3.3180000000000001E-2</v>
      </c>
      <c r="Q119" s="653"/>
      <c r="R119" s="498"/>
      <c r="S119" s="498"/>
      <c r="T119" s="498"/>
      <c r="U119" s="498"/>
      <c r="V119" s="498"/>
      <c r="W119" s="498"/>
      <c r="X119" s="498"/>
      <c r="Y119" s="102"/>
      <c r="Z119" s="102"/>
      <c r="AA119" s="102"/>
      <c r="AB119" s="102"/>
    </row>
    <row r="120" spans="1:28" ht="12.75" x14ac:dyDescent="0.25">
      <c r="B120" s="1457"/>
      <c r="C120" s="37" t="s">
        <v>1328</v>
      </c>
      <c r="D120" s="406">
        <v>1</v>
      </c>
      <c r="E120" s="33">
        <v>42277</v>
      </c>
      <c r="F120" s="99">
        <v>7.769750000000001</v>
      </c>
      <c r="G120" s="99">
        <v>7.769750000000001</v>
      </c>
      <c r="H120" s="99">
        <v>0</v>
      </c>
      <c r="I120" s="33">
        <v>55061</v>
      </c>
      <c r="J120" s="398">
        <v>5.5</v>
      </c>
      <c r="K120" s="422">
        <v>29.5</v>
      </c>
      <c r="L120" s="99">
        <v>0</v>
      </c>
      <c r="M120" s="99">
        <v>0</v>
      </c>
      <c r="N120" s="422">
        <v>0</v>
      </c>
      <c r="O120" s="99">
        <v>0</v>
      </c>
      <c r="P120" s="99">
        <v>7.769750000000001</v>
      </c>
      <c r="Q120" s="653"/>
      <c r="R120" s="498"/>
      <c r="S120" s="498"/>
      <c r="T120" s="498"/>
      <c r="U120" s="498"/>
      <c r="V120" s="498"/>
      <c r="W120" s="498"/>
      <c r="X120" s="498"/>
      <c r="Y120" s="102"/>
      <c r="Z120" s="102"/>
      <c r="AA120" s="102"/>
      <c r="AB120" s="102"/>
    </row>
    <row r="121" spans="1:28" ht="12.75" x14ac:dyDescent="0.25">
      <c r="B121" s="1457"/>
      <c r="C121" s="37" t="s">
        <v>1055</v>
      </c>
      <c r="D121" s="406">
        <v>6</v>
      </c>
      <c r="E121" s="33">
        <v>41912</v>
      </c>
      <c r="F121" s="99">
        <v>2.6793000000000001E-2</v>
      </c>
      <c r="G121" s="99">
        <v>2.6793000000000001E-2</v>
      </c>
      <c r="H121" s="99">
        <v>0</v>
      </c>
      <c r="I121" s="33">
        <v>54696</v>
      </c>
      <c r="J121" s="398">
        <v>6.5</v>
      </c>
      <c r="K121" s="422">
        <v>28.5</v>
      </c>
      <c r="L121" s="99">
        <v>0</v>
      </c>
      <c r="M121" s="99">
        <v>0</v>
      </c>
      <c r="N121" s="422">
        <v>0</v>
      </c>
      <c r="O121" s="99">
        <v>0</v>
      </c>
      <c r="P121" s="99">
        <v>2.6793000000000001E-2</v>
      </c>
      <c r="Q121" s="653"/>
      <c r="R121" s="498"/>
      <c r="S121" s="498"/>
      <c r="T121" s="498"/>
      <c r="U121" s="498"/>
      <c r="V121" s="498"/>
      <c r="W121" s="498"/>
      <c r="X121" s="498"/>
      <c r="Y121" s="102"/>
      <c r="Z121" s="102"/>
      <c r="AA121" s="102"/>
      <c r="AB121" s="102"/>
    </row>
    <row r="122" spans="1:28" ht="12.75" x14ac:dyDescent="0.25">
      <c r="B122" s="1457"/>
      <c r="C122" s="37" t="s">
        <v>1055</v>
      </c>
      <c r="D122" s="406">
        <v>6</v>
      </c>
      <c r="E122" s="33">
        <v>42277</v>
      </c>
      <c r="F122" s="99">
        <v>4.6800031800000003E-2</v>
      </c>
      <c r="G122" s="99">
        <v>4.6800031800000003E-2</v>
      </c>
      <c r="H122" s="99">
        <v>0</v>
      </c>
      <c r="I122" s="33">
        <v>55061</v>
      </c>
      <c r="J122" s="398">
        <v>5.5</v>
      </c>
      <c r="K122" s="422">
        <v>29.5</v>
      </c>
      <c r="L122" s="99">
        <v>0</v>
      </c>
      <c r="M122" s="99">
        <v>0</v>
      </c>
      <c r="N122" s="422">
        <v>0</v>
      </c>
      <c r="O122" s="99">
        <v>0</v>
      </c>
      <c r="P122" s="99">
        <v>4.6800031800000003E-2</v>
      </c>
      <c r="Q122" s="653"/>
      <c r="R122" s="498"/>
      <c r="S122" s="498"/>
      <c r="T122" s="498"/>
      <c r="U122" s="498"/>
      <c r="V122" s="498"/>
      <c r="W122" s="498"/>
      <c r="X122" s="498"/>
      <c r="Y122" s="102"/>
      <c r="Z122" s="102"/>
      <c r="AA122" s="102"/>
      <c r="AB122" s="102"/>
    </row>
    <row r="123" spans="1:28" ht="12.75" x14ac:dyDescent="0.25">
      <c r="B123" s="1457"/>
      <c r="C123" s="37" t="s">
        <v>1061</v>
      </c>
      <c r="D123" s="406">
        <v>1</v>
      </c>
      <c r="E123" s="33">
        <v>41182</v>
      </c>
      <c r="F123" s="99">
        <v>4.0000000000000001E-3</v>
      </c>
      <c r="G123" s="99">
        <v>4.0000000000000001E-3</v>
      </c>
      <c r="H123" s="99">
        <v>0</v>
      </c>
      <c r="I123" s="33">
        <v>53965</v>
      </c>
      <c r="J123" s="398">
        <v>8.5</v>
      </c>
      <c r="K123" s="422">
        <v>26.5</v>
      </c>
      <c r="L123" s="99">
        <v>0</v>
      </c>
      <c r="M123" s="99">
        <v>0</v>
      </c>
      <c r="N123" s="422">
        <v>0</v>
      </c>
      <c r="O123" s="99">
        <v>0</v>
      </c>
      <c r="P123" s="99">
        <v>4.0000000000000001E-3</v>
      </c>
      <c r="Q123" s="653"/>
      <c r="R123" s="498"/>
      <c r="S123" s="498"/>
      <c r="T123" s="498"/>
      <c r="U123" s="498"/>
      <c r="V123" s="498"/>
      <c r="W123" s="498"/>
      <c r="X123" s="498"/>
      <c r="Y123" s="102"/>
      <c r="Z123" s="102"/>
      <c r="AA123" s="102"/>
      <c r="AB123" s="102"/>
    </row>
    <row r="124" spans="1:28" ht="12.75" x14ac:dyDescent="0.25">
      <c r="C124" s="37" t="s">
        <v>327</v>
      </c>
      <c r="D124" s="406">
        <v>6</v>
      </c>
      <c r="E124" s="33">
        <v>42643</v>
      </c>
      <c r="F124" s="99">
        <v>0.64980000000000004</v>
      </c>
      <c r="G124" s="99">
        <v>0.64980000000000004</v>
      </c>
      <c r="H124" s="99">
        <v>0</v>
      </c>
      <c r="I124" s="33">
        <v>55426</v>
      </c>
      <c r="J124" s="398">
        <v>4.5</v>
      </c>
      <c r="K124" s="422">
        <v>30.5</v>
      </c>
      <c r="L124" s="99">
        <v>0</v>
      </c>
      <c r="M124" s="99">
        <v>0</v>
      </c>
      <c r="N124" s="422">
        <v>0</v>
      </c>
      <c r="O124" s="99">
        <v>0</v>
      </c>
      <c r="P124" s="99">
        <v>0.64980000000000004</v>
      </c>
      <c r="Q124" s="653"/>
      <c r="R124" s="498"/>
      <c r="S124" s="498"/>
      <c r="T124" s="498"/>
      <c r="U124" s="498"/>
      <c r="V124" s="498"/>
      <c r="W124" s="102"/>
      <c r="X124" s="102"/>
      <c r="Y124" s="102"/>
      <c r="Z124" s="102"/>
      <c r="AA124" s="102"/>
      <c r="AB124" s="102"/>
    </row>
    <row r="125" spans="1:28" ht="12.75" x14ac:dyDescent="0.25">
      <c r="C125" s="37" t="s">
        <v>1065</v>
      </c>
      <c r="D125" s="239">
        <v>15</v>
      </c>
      <c r="E125" s="33">
        <v>42643</v>
      </c>
      <c r="F125" s="99">
        <v>2.1104999999999999E-2</v>
      </c>
      <c r="G125" s="99">
        <v>2.1104999999999999E-2</v>
      </c>
      <c r="H125" s="99">
        <v>0</v>
      </c>
      <c r="I125" s="33">
        <v>55426</v>
      </c>
      <c r="J125" s="398">
        <v>4.5</v>
      </c>
      <c r="K125" s="422">
        <v>30.5</v>
      </c>
      <c r="L125" s="99">
        <v>0</v>
      </c>
      <c r="M125" s="99">
        <v>0</v>
      </c>
      <c r="N125" s="422">
        <v>0</v>
      </c>
      <c r="O125" s="99">
        <v>0</v>
      </c>
      <c r="P125" s="99">
        <v>2.1104999999999999E-2</v>
      </c>
      <c r="Q125" s="653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12.75" x14ac:dyDescent="0.25">
      <c r="C126" s="37" t="s">
        <v>1944</v>
      </c>
      <c r="D126" s="239">
        <v>22</v>
      </c>
      <c r="E126" s="33">
        <v>43008</v>
      </c>
      <c r="F126" s="99">
        <v>0.17907999999999999</v>
      </c>
      <c r="G126" s="99">
        <v>0.17907999999999999</v>
      </c>
      <c r="H126" s="99">
        <v>0</v>
      </c>
      <c r="I126" s="33">
        <v>55791</v>
      </c>
      <c r="J126" s="398">
        <v>3.5</v>
      </c>
      <c r="K126" s="422">
        <v>31.5</v>
      </c>
      <c r="L126" s="422">
        <v>0</v>
      </c>
      <c r="M126" s="99">
        <v>0</v>
      </c>
      <c r="N126" s="422">
        <v>0</v>
      </c>
      <c r="O126" s="99">
        <v>0</v>
      </c>
      <c r="P126" s="99">
        <v>0.17907999999999999</v>
      </c>
      <c r="Q126" s="653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12.75" x14ac:dyDescent="0.25">
      <c r="C127" s="37" t="s">
        <v>1027</v>
      </c>
      <c r="D127" s="406">
        <v>3</v>
      </c>
      <c r="E127" s="33">
        <v>43008</v>
      </c>
      <c r="F127" s="99">
        <v>2.5762500000000001E-2</v>
      </c>
      <c r="G127" s="99">
        <v>2.5762500000000001E-2</v>
      </c>
      <c r="H127" s="99">
        <v>0</v>
      </c>
      <c r="I127" s="33">
        <v>55791</v>
      </c>
      <c r="J127" s="398">
        <v>3.5</v>
      </c>
      <c r="K127" s="422">
        <v>31.5</v>
      </c>
      <c r="L127" s="422">
        <v>0</v>
      </c>
      <c r="M127" s="99">
        <v>0</v>
      </c>
      <c r="N127" s="422">
        <v>0</v>
      </c>
      <c r="O127" s="99">
        <v>0</v>
      </c>
      <c r="P127" s="99">
        <v>2.5762500000000001E-2</v>
      </c>
      <c r="Q127" s="498"/>
      <c r="R127" s="498"/>
      <c r="S127" s="498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12.75" x14ac:dyDescent="0.25">
      <c r="A128" s="519"/>
      <c r="C128" s="37" t="s">
        <v>1944</v>
      </c>
      <c r="D128" s="406">
        <v>4</v>
      </c>
      <c r="E128" s="33">
        <v>43008</v>
      </c>
      <c r="F128" s="99">
        <v>3.2559999999999999E-2</v>
      </c>
      <c r="G128" s="99">
        <v>3.2559999999999999E-2</v>
      </c>
      <c r="H128" s="99">
        <v>0</v>
      </c>
      <c r="I128" s="33">
        <v>55791</v>
      </c>
      <c r="J128" s="398">
        <v>3.5</v>
      </c>
      <c r="K128" s="422">
        <v>31.5</v>
      </c>
      <c r="L128" s="422">
        <v>0</v>
      </c>
      <c r="M128" s="99">
        <v>0</v>
      </c>
      <c r="N128" s="422">
        <v>0</v>
      </c>
      <c r="O128" s="99">
        <v>0</v>
      </c>
      <c r="P128" s="99">
        <v>3.2559999999999999E-2</v>
      </c>
      <c r="Q128" s="498"/>
      <c r="R128" s="498"/>
      <c r="S128" s="498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3:28" x14ac:dyDescent="0.3">
      <c r="C129" s="363" t="s">
        <v>1055</v>
      </c>
      <c r="D129" s="406">
        <v>3</v>
      </c>
      <c r="E129" s="33">
        <v>43008</v>
      </c>
      <c r="F129" s="99">
        <v>1.5801000000000003E-2</v>
      </c>
      <c r="G129" s="99">
        <v>1.5801000000000003E-2</v>
      </c>
      <c r="H129" s="99">
        <v>0</v>
      </c>
      <c r="I129" s="33">
        <v>55791</v>
      </c>
      <c r="J129" s="398">
        <v>3.5</v>
      </c>
      <c r="K129" s="422">
        <v>31.5</v>
      </c>
      <c r="L129" s="422">
        <v>0</v>
      </c>
      <c r="M129" s="99">
        <v>0</v>
      </c>
      <c r="N129" s="422">
        <v>0</v>
      </c>
      <c r="O129" s="99">
        <v>0</v>
      </c>
      <c r="P129" s="99">
        <v>1.5801000000000003E-2</v>
      </c>
      <c r="Q129" s="498"/>
      <c r="R129" s="498"/>
      <c r="S129" s="498"/>
      <c r="T129" s="102"/>
      <c r="U129" s="102"/>
      <c r="V129" s="102"/>
      <c r="W129" s="102"/>
      <c r="X129" s="102"/>
      <c r="Y129" s="102"/>
      <c r="Z129" s="102"/>
      <c r="AA129" s="102"/>
      <c r="AB129" s="102"/>
    </row>
    <row r="130" spans="3:28" ht="12.75" x14ac:dyDescent="0.25">
      <c r="C130" s="37" t="s">
        <v>1065</v>
      </c>
      <c r="D130" s="406">
        <v>8</v>
      </c>
      <c r="E130" s="33">
        <v>43008</v>
      </c>
      <c r="F130" s="99">
        <v>1.1255999999999999E-2</v>
      </c>
      <c r="G130" s="99">
        <v>1.1255999999999999E-2</v>
      </c>
      <c r="H130" s="99">
        <v>0</v>
      </c>
      <c r="I130" s="33">
        <v>55791</v>
      </c>
      <c r="J130" s="398">
        <v>3.5</v>
      </c>
      <c r="K130" s="422">
        <v>31.5</v>
      </c>
      <c r="L130" s="422">
        <v>0</v>
      </c>
      <c r="M130" s="99">
        <v>0</v>
      </c>
      <c r="N130" s="422">
        <v>0</v>
      </c>
      <c r="O130" s="99">
        <v>0</v>
      </c>
      <c r="P130" s="99">
        <v>1.1255999999999999E-2</v>
      </c>
      <c r="Q130" s="653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</row>
    <row r="131" spans="3:28" ht="12.75" x14ac:dyDescent="0.25">
      <c r="C131" s="37" t="s">
        <v>327</v>
      </c>
      <c r="D131" s="406">
        <v>4</v>
      </c>
      <c r="E131" s="33">
        <v>43738</v>
      </c>
      <c r="F131" s="99">
        <v>0.49559999999999998</v>
      </c>
      <c r="G131" s="99">
        <v>0.49559999999999998</v>
      </c>
      <c r="H131" s="99">
        <v>0</v>
      </c>
      <c r="I131" s="33">
        <v>56521</v>
      </c>
      <c r="J131" s="398">
        <v>1.5</v>
      </c>
      <c r="K131" s="422">
        <v>33.5</v>
      </c>
      <c r="L131" s="422">
        <v>0</v>
      </c>
      <c r="M131" s="99">
        <v>0</v>
      </c>
      <c r="N131" s="422">
        <v>0</v>
      </c>
      <c r="O131" s="99">
        <v>0</v>
      </c>
      <c r="P131" s="99">
        <v>0.49559999999999998</v>
      </c>
      <c r="Q131" s="653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</row>
    <row r="132" spans="3:28" ht="12.75" x14ac:dyDescent="0.25">
      <c r="C132" s="37" t="s">
        <v>1013</v>
      </c>
      <c r="D132" s="406">
        <v>5</v>
      </c>
      <c r="E132" s="33">
        <v>43738</v>
      </c>
      <c r="F132" s="99">
        <v>9.2050000000000007E-2</v>
      </c>
      <c r="G132" s="99">
        <v>9.2050000000000007E-2</v>
      </c>
      <c r="H132" s="99">
        <v>0</v>
      </c>
      <c r="I132" s="33">
        <v>56521</v>
      </c>
      <c r="J132" s="398">
        <v>1.5</v>
      </c>
      <c r="K132" s="422">
        <v>33.5</v>
      </c>
      <c r="L132" s="422">
        <v>0</v>
      </c>
      <c r="M132" s="99">
        <v>0</v>
      </c>
      <c r="N132" s="422">
        <v>0</v>
      </c>
      <c r="O132" s="99">
        <v>0</v>
      </c>
      <c r="P132" s="99">
        <v>9.2050000000000007E-2</v>
      </c>
      <c r="Q132" s="653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</row>
    <row r="133" spans="3:28" ht="12.75" x14ac:dyDescent="0.25">
      <c r="C133" s="37" t="s">
        <v>1028</v>
      </c>
      <c r="D133" s="406">
        <v>4</v>
      </c>
      <c r="E133" s="33">
        <v>43008</v>
      </c>
      <c r="F133" s="99">
        <v>2.5464799999999999E-2</v>
      </c>
      <c r="G133" s="99">
        <v>2.5464799999999999E-2</v>
      </c>
      <c r="H133" s="99">
        <v>0</v>
      </c>
      <c r="I133" s="33">
        <v>55791</v>
      </c>
      <c r="J133" s="398">
        <v>3.5</v>
      </c>
      <c r="K133" s="422">
        <v>31.5</v>
      </c>
      <c r="L133" s="99">
        <v>0</v>
      </c>
      <c r="M133" s="99">
        <v>0</v>
      </c>
      <c r="N133" s="422">
        <v>0</v>
      </c>
      <c r="O133" s="99">
        <v>0</v>
      </c>
      <c r="P133" s="99">
        <v>2.5464799999999999E-2</v>
      </c>
      <c r="Q133" s="653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</row>
    <row r="134" spans="3:28" x14ac:dyDescent="0.3">
      <c r="C134" s="363" t="s">
        <v>479</v>
      </c>
      <c r="D134" s="406">
        <v>3</v>
      </c>
      <c r="E134" s="33">
        <v>43738</v>
      </c>
      <c r="F134" s="99">
        <v>1.3140126E-2</v>
      </c>
      <c r="G134" s="99">
        <v>1.3140126E-2</v>
      </c>
      <c r="H134" s="99">
        <v>0</v>
      </c>
      <c r="I134" s="33">
        <v>56521</v>
      </c>
      <c r="J134" s="398">
        <v>1.5</v>
      </c>
      <c r="K134" s="422">
        <v>33.5</v>
      </c>
      <c r="L134" s="422">
        <v>0</v>
      </c>
      <c r="M134" s="99">
        <v>0</v>
      </c>
      <c r="N134" s="422">
        <v>0</v>
      </c>
      <c r="O134" s="99">
        <v>0</v>
      </c>
      <c r="P134" s="99">
        <v>1.3140126E-2</v>
      </c>
      <c r="Q134" s="653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</row>
    <row r="135" spans="3:28" x14ac:dyDescent="0.3">
      <c r="C135" s="363" t="s">
        <v>1055</v>
      </c>
      <c r="D135" s="406">
        <v>6</v>
      </c>
      <c r="E135" s="33">
        <v>43738</v>
      </c>
      <c r="F135" s="99">
        <v>4.2479999999999997E-2</v>
      </c>
      <c r="G135" s="99">
        <v>4.2479999999999997E-2</v>
      </c>
      <c r="H135" s="99">
        <v>0</v>
      </c>
      <c r="I135" s="33">
        <v>56521</v>
      </c>
      <c r="J135" s="398">
        <v>1.5</v>
      </c>
      <c r="K135" s="422">
        <v>33.5</v>
      </c>
      <c r="L135" s="422">
        <v>0</v>
      </c>
      <c r="M135" s="99">
        <v>0</v>
      </c>
      <c r="N135" s="422">
        <v>0</v>
      </c>
      <c r="O135" s="99">
        <v>0</v>
      </c>
      <c r="P135" s="99">
        <v>4.2479999999999997E-2</v>
      </c>
      <c r="Q135" s="653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</row>
    <row r="136" spans="3:28" ht="12.75" x14ac:dyDescent="0.25">
      <c r="C136" s="37" t="s">
        <v>1065</v>
      </c>
      <c r="D136" s="406">
        <v>15</v>
      </c>
      <c r="E136" s="33">
        <v>43738</v>
      </c>
      <c r="F136" s="99">
        <v>3.0179999999999998E-2</v>
      </c>
      <c r="G136" s="99">
        <v>3.0179999999999998E-2</v>
      </c>
      <c r="H136" s="99">
        <v>0</v>
      </c>
      <c r="I136" s="33">
        <v>56521</v>
      </c>
      <c r="J136" s="398">
        <v>1.5</v>
      </c>
      <c r="K136" s="422">
        <v>33.5</v>
      </c>
      <c r="L136" s="422">
        <v>0</v>
      </c>
      <c r="M136" s="99">
        <v>0</v>
      </c>
      <c r="N136" s="422">
        <v>0</v>
      </c>
      <c r="O136" s="99">
        <v>0</v>
      </c>
      <c r="P136" s="99">
        <v>3.0179999999999998E-2</v>
      </c>
      <c r="Q136" s="653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</row>
    <row r="137" spans="3:28" x14ac:dyDescent="0.3">
      <c r="C137" s="363" t="s">
        <v>1080</v>
      </c>
      <c r="D137" s="406">
        <v>12</v>
      </c>
      <c r="E137" s="33">
        <v>43738</v>
      </c>
      <c r="F137" s="99">
        <v>6.3719999999999999E-2</v>
      </c>
      <c r="G137" s="99">
        <v>6.3719999999999999E-2</v>
      </c>
      <c r="H137" s="99">
        <v>0</v>
      </c>
      <c r="I137" s="33">
        <v>56521</v>
      </c>
      <c r="J137" s="398">
        <v>1.5</v>
      </c>
      <c r="K137" s="422">
        <v>33.5</v>
      </c>
      <c r="L137" s="422">
        <v>0</v>
      </c>
      <c r="M137" s="99">
        <v>0</v>
      </c>
      <c r="N137" s="422">
        <v>0</v>
      </c>
      <c r="O137" s="99">
        <v>0</v>
      </c>
      <c r="P137" s="99">
        <v>6.3719999999999999E-2</v>
      </c>
      <c r="Q137" s="653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</row>
    <row r="138" spans="3:28" ht="12.75" x14ac:dyDescent="0.25">
      <c r="C138" s="1574" t="s">
        <v>1804</v>
      </c>
      <c r="D138" s="406">
        <v>3</v>
      </c>
      <c r="E138" s="33">
        <v>42643</v>
      </c>
      <c r="F138" s="99">
        <v>1.9750500000000001E-2</v>
      </c>
      <c r="G138" s="99">
        <v>1.9750500000000001E-2</v>
      </c>
      <c r="H138" s="99">
        <v>0</v>
      </c>
      <c r="I138" s="33">
        <v>55426</v>
      </c>
      <c r="J138" s="398">
        <v>4.5</v>
      </c>
      <c r="K138" s="422">
        <v>30.5</v>
      </c>
      <c r="L138" s="99">
        <v>0</v>
      </c>
      <c r="M138" s="99">
        <v>0</v>
      </c>
      <c r="N138" s="422">
        <v>0</v>
      </c>
      <c r="O138" s="99">
        <v>0</v>
      </c>
      <c r="P138" s="99">
        <v>1.9750500000000001E-2</v>
      </c>
      <c r="Q138" s="653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</row>
    <row r="139" spans="3:28" ht="12.75" x14ac:dyDescent="0.25">
      <c r="C139" s="1574" t="s">
        <v>2181</v>
      </c>
      <c r="D139" s="406">
        <v>11</v>
      </c>
      <c r="E139" s="33">
        <v>43738</v>
      </c>
      <c r="F139" s="99">
        <v>8.2807999999999996E-3</v>
      </c>
      <c r="G139" s="99">
        <v>8.2807999999999996E-3</v>
      </c>
      <c r="H139" s="99">
        <v>0</v>
      </c>
      <c r="I139" s="33">
        <v>56521</v>
      </c>
      <c r="J139" s="398">
        <v>1.5</v>
      </c>
      <c r="K139" s="422">
        <v>33.5</v>
      </c>
      <c r="L139" s="422">
        <v>0</v>
      </c>
      <c r="M139" s="99">
        <v>0</v>
      </c>
      <c r="N139" s="422">
        <v>0</v>
      </c>
      <c r="O139" s="99">
        <v>0</v>
      </c>
      <c r="P139" s="99">
        <v>8.2807999999999996E-3</v>
      </c>
      <c r="Q139" s="653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</row>
    <row r="140" spans="3:28" ht="15.75" x14ac:dyDescent="0.25">
      <c r="C140" s="1575" t="s">
        <v>1440</v>
      </c>
      <c r="D140" s="406">
        <v>3</v>
      </c>
      <c r="E140" s="33">
        <v>43738</v>
      </c>
      <c r="F140" s="99">
        <v>1.4160000000000001E-2</v>
      </c>
      <c r="G140" s="99">
        <v>1.4160000000000001E-2</v>
      </c>
      <c r="H140" s="99">
        <v>0</v>
      </c>
      <c r="I140" s="33">
        <v>56521</v>
      </c>
      <c r="J140" s="398">
        <v>1.5</v>
      </c>
      <c r="K140" s="422">
        <v>33.5</v>
      </c>
      <c r="L140" s="422">
        <v>0</v>
      </c>
      <c r="M140" s="99">
        <v>0</v>
      </c>
      <c r="N140" s="422">
        <v>0</v>
      </c>
      <c r="O140" s="99">
        <v>0</v>
      </c>
      <c r="P140" s="99">
        <v>1.4160000000000001E-2</v>
      </c>
      <c r="Q140" s="653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3:28" x14ac:dyDescent="0.3">
      <c r="C141" s="1576" t="s">
        <v>1030</v>
      </c>
      <c r="D141" s="406">
        <v>1</v>
      </c>
      <c r="E141" s="33">
        <v>43008</v>
      </c>
      <c r="F141" s="99">
        <v>5.9540000000000001E-3</v>
      </c>
      <c r="G141" s="99">
        <v>5.9540000000000001E-3</v>
      </c>
      <c r="H141" s="99">
        <v>0</v>
      </c>
      <c r="I141" s="33">
        <v>55791</v>
      </c>
      <c r="J141" s="398">
        <v>3.5</v>
      </c>
      <c r="K141" s="422">
        <v>31.5</v>
      </c>
      <c r="L141" s="422">
        <v>0</v>
      </c>
      <c r="M141" s="99">
        <v>0</v>
      </c>
      <c r="N141" s="422">
        <v>0</v>
      </c>
      <c r="O141" s="99">
        <v>0</v>
      </c>
      <c r="P141" s="99">
        <v>5.9540000000000001E-3</v>
      </c>
      <c r="Q141" s="653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3:28" x14ac:dyDescent="0.3">
      <c r="C142" s="1576" t="s">
        <v>1055</v>
      </c>
      <c r="D142" s="406">
        <v>3</v>
      </c>
      <c r="E142" s="33">
        <v>43738</v>
      </c>
      <c r="F142" s="99">
        <v>2.1239999999999998E-2</v>
      </c>
      <c r="G142" s="99">
        <v>2.1239999999999998E-2</v>
      </c>
      <c r="H142" s="99">
        <v>0</v>
      </c>
      <c r="I142" s="33">
        <v>56521</v>
      </c>
      <c r="J142" s="398">
        <v>1.5</v>
      </c>
      <c r="K142" s="422">
        <v>33.5</v>
      </c>
      <c r="L142" s="422">
        <v>0</v>
      </c>
      <c r="M142" s="99">
        <v>0</v>
      </c>
      <c r="N142" s="422">
        <v>0</v>
      </c>
      <c r="O142" s="99">
        <v>0</v>
      </c>
      <c r="P142" s="99">
        <v>2.1239999999999998E-2</v>
      </c>
      <c r="Q142" s="653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3:28" x14ac:dyDescent="0.3">
      <c r="C143" s="1576" t="s">
        <v>1065</v>
      </c>
      <c r="D143" s="406">
        <v>6</v>
      </c>
      <c r="E143" s="33">
        <v>43738</v>
      </c>
      <c r="F143" s="99">
        <v>1.2071999999999998E-2</v>
      </c>
      <c r="G143" s="99">
        <v>1.2071999999999998E-2</v>
      </c>
      <c r="H143" s="99">
        <v>0</v>
      </c>
      <c r="I143" s="33">
        <v>56521</v>
      </c>
      <c r="J143" s="398">
        <v>1.5</v>
      </c>
      <c r="K143" s="422">
        <v>33.5</v>
      </c>
      <c r="L143" s="422">
        <v>0</v>
      </c>
      <c r="M143" s="99">
        <v>0</v>
      </c>
      <c r="N143" s="422">
        <v>0</v>
      </c>
      <c r="O143" s="99">
        <v>0</v>
      </c>
      <c r="P143" s="99">
        <v>1.2071999999999998E-2</v>
      </c>
      <c r="Q143" s="653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3:28" x14ac:dyDescent="0.3">
      <c r="C144" s="1576"/>
      <c r="D144" s="406"/>
      <c r="E144" s="33"/>
      <c r="F144" s="99"/>
      <c r="G144" s="99"/>
      <c r="H144" s="99"/>
      <c r="I144" s="33"/>
      <c r="J144" s="398"/>
      <c r="K144" s="422"/>
      <c r="L144" s="422"/>
      <c r="M144" s="99"/>
      <c r="N144" s="422"/>
      <c r="O144" s="99"/>
      <c r="P144" s="99"/>
      <c r="Q144" s="653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5" spans="2:28" x14ac:dyDescent="0.3">
      <c r="C145" s="363"/>
      <c r="D145" s="406"/>
      <c r="E145" s="33"/>
      <c r="F145" s="99"/>
      <c r="G145" s="99"/>
      <c r="H145" s="99"/>
      <c r="I145" s="33"/>
      <c r="J145" s="398"/>
      <c r="K145" s="422"/>
      <c r="L145" s="422"/>
      <c r="M145" s="99"/>
      <c r="N145" s="422"/>
      <c r="O145" s="99"/>
      <c r="P145" s="99"/>
      <c r="Q145" s="653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pans="2:28" x14ac:dyDescent="0.3">
      <c r="B146" s="8"/>
    </row>
    <row r="147" spans="2:28" x14ac:dyDescent="0.3">
      <c r="B147" s="8"/>
    </row>
    <row r="148" spans="2:28" x14ac:dyDescent="0.3">
      <c r="B148" s="8"/>
    </row>
    <row r="149" spans="2:28" x14ac:dyDescent="0.3">
      <c r="B149" s="8"/>
    </row>
    <row r="151" spans="2:28" x14ac:dyDescent="0.3">
      <c r="C151" s="40" t="s">
        <v>10</v>
      </c>
      <c r="D151" s="41"/>
      <c r="E151" s="40"/>
      <c r="F151" s="106">
        <v>47.876415217800009</v>
      </c>
      <c r="G151" s="106">
        <v>41.246142941247307</v>
      </c>
      <c r="H151" s="106">
        <v>6.6302722765527022</v>
      </c>
      <c r="I151" s="106"/>
      <c r="J151" s="106"/>
      <c r="K151" s="106"/>
      <c r="L151" s="106"/>
      <c r="M151" s="106"/>
      <c r="N151" s="106">
        <v>1.9809929282880008</v>
      </c>
      <c r="O151" s="106">
        <v>8.6112652048407021</v>
      </c>
      <c r="P151" s="106">
        <v>39.265150012959303</v>
      </c>
    </row>
    <row r="152" spans="2:28" x14ac:dyDescent="0.3">
      <c r="C152" s="519"/>
    </row>
    <row r="159" spans="2:28" x14ac:dyDescent="0.3">
      <c r="C159" s="17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E120"/>
  <sheetViews>
    <sheetView zoomScale="80" zoomScaleNormal="96" zoomScaleSheetLayoutView="70" workbookViewId="0">
      <selection activeCell="C115" sqref="C115:C116"/>
    </sheetView>
  </sheetViews>
  <sheetFormatPr defaultColWidth="9.109375" defaultRowHeight="13.2" x14ac:dyDescent="0.3"/>
  <cols>
    <col min="1" max="1" width="4.44140625" style="8" customWidth="1"/>
    <col min="2" max="2" width="19.109375" style="8" customWidth="1"/>
    <col min="3" max="3" width="35.5546875" style="8" customWidth="1"/>
    <col min="4" max="4" width="10.6640625" style="44" customWidth="1"/>
    <col min="5" max="5" width="15.6640625" style="8" customWidth="1"/>
    <col min="6" max="6" width="15.6640625" style="104" customWidth="1" collapsed="1"/>
    <col min="7" max="8" width="15.6640625" style="104" customWidth="1"/>
    <col min="9" max="9" width="12.6640625" style="104" customWidth="1"/>
    <col min="10" max="10" width="17.88671875" style="104" customWidth="1"/>
    <col min="11" max="11" width="18.33203125" style="104" customWidth="1"/>
    <col min="12" max="12" width="12.109375" style="104" customWidth="1"/>
    <col min="13" max="13" width="9.88671875" style="104" customWidth="1"/>
    <col min="14" max="14" width="15.109375" style="104" customWidth="1"/>
    <col min="15" max="16" width="15.6640625" style="104" customWidth="1"/>
    <col min="17" max="17" width="11.109375" style="104" customWidth="1" collapsed="1"/>
    <col min="18" max="21" width="11.109375" style="104" customWidth="1"/>
    <col min="22" max="25" width="5.6640625" style="104" customWidth="1"/>
    <col min="26" max="26" width="11.88671875" style="104" customWidth="1"/>
    <col min="27" max="28" width="10.33203125" style="104" customWidth="1"/>
    <col min="29" max="16384" width="9.109375" style="104"/>
  </cols>
  <sheetData>
    <row r="1" spans="1:31" s="8" customFormat="1" ht="12.75" x14ac:dyDescent="0.25">
      <c r="B1" s="9"/>
      <c r="C1" s="9"/>
      <c r="D1" s="44"/>
      <c r="E1" s="10"/>
      <c r="K1" s="97"/>
      <c r="L1" s="97"/>
      <c r="M1" s="97"/>
    </row>
    <row r="2" spans="1:31" s="8" customFormat="1" ht="12.75" x14ac:dyDescent="0.25">
      <c r="A2" s="17"/>
      <c r="B2" s="12" t="s">
        <v>11</v>
      </c>
      <c r="C2" s="13"/>
      <c r="D2" s="19"/>
      <c r="E2" s="14"/>
      <c r="F2" s="867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31" s="8" customFormat="1" ht="12.75" x14ac:dyDescent="0.25">
      <c r="A3" s="17"/>
      <c r="B3" s="13" t="s">
        <v>240</v>
      </c>
      <c r="C3" s="13" t="s">
        <v>565</v>
      </c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31" s="8" customFormat="1" ht="12.75" x14ac:dyDescent="0.25">
      <c r="A4" s="17"/>
      <c r="B4" s="17" t="s">
        <v>14</v>
      </c>
      <c r="C4" s="15" t="s">
        <v>4</v>
      </c>
      <c r="D4" s="19"/>
      <c r="E4" s="17"/>
      <c r="F4" s="20"/>
      <c r="G4" s="17"/>
      <c r="H4" s="17"/>
      <c r="I4" s="17"/>
      <c r="J4" s="17"/>
      <c r="K4" s="17"/>
      <c r="L4" s="17"/>
      <c r="M4" s="17"/>
      <c r="N4" s="20"/>
      <c r="O4" s="17"/>
      <c r="P4" s="17"/>
    </row>
    <row r="5" spans="1:31" s="8" customFormat="1" ht="12.75" x14ac:dyDescent="0.25">
      <c r="A5" s="17"/>
      <c r="B5" s="17" t="s">
        <v>16</v>
      </c>
      <c r="C5" s="21">
        <v>35</v>
      </c>
      <c r="D5" s="19"/>
      <c r="E5" s="17"/>
      <c r="F5" s="17"/>
      <c r="G5" s="20"/>
      <c r="H5" s="17"/>
      <c r="I5" s="17"/>
      <c r="J5" s="17"/>
      <c r="K5" s="17"/>
      <c r="L5" s="17"/>
      <c r="M5" s="17"/>
      <c r="N5" s="20"/>
      <c r="O5" s="17"/>
      <c r="P5" s="17"/>
    </row>
    <row r="6" spans="1:31" s="8" customFormat="1" ht="12.75" x14ac:dyDescent="0.25">
      <c r="A6" s="17"/>
      <c r="B6" s="17"/>
      <c r="C6" s="98"/>
      <c r="D6" s="1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31" s="8" customFormat="1" ht="12.75" x14ac:dyDescent="0.25">
      <c r="A7" s="17"/>
      <c r="B7" s="17"/>
      <c r="C7" s="17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31" s="8" customFormat="1" ht="12.75" x14ac:dyDescent="0.25">
      <c r="A8" s="17"/>
      <c r="B8" s="17"/>
      <c r="C8" s="25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 t="s">
        <v>2314</v>
      </c>
      <c r="O8" s="27"/>
      <c r="P8" s="27"/>
    </row>
    <row r="9" spans="1:31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31" s="8" customFormat="1" x14ac:dyDescent="0.3">
      <c r="B10" s="226"/>
      <c r="C10" s="221"/>
      <c r="D10" s="29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31" s="102" customFormat="1" ht="12.75" x14ac:dyDescent="0.25">
      <c r="A11" s="387"/>
      <c r="B11" s="227"/>
      <c r="C11" s="37" t="s">
        <v>327</v>
      </c>
      <c r="D11" s="239">
        <v>11</v>
      </c>
      <c r="E11" s="33">
        <v>41182</v>
      </c>
      <c r="F11" s="99">
        <v>1.15225</v>
      </c>
      <c r="G11" s="99">
        <v>0.68351469999999992</v>
      </c>
      <c r="H11" s="99">
        <v>0.46873530000000008</v>
      </c>
      <c r="I11" s="33">
        <v>53965</v>
      </c>
      <c r="J11" s="422">
        <v>8.5</v>
      </c>
      <c r="K11" s="422">
        <v>26.5</v>
      </c>
      <c r="L11" s="422">
        <v>0.56828970000000001</v>
      </c>
      <c r="M11" s="422">
        <v>5.28</v>
      </c>
      <c r="N11" s="99">
        <v>6.0838800000000005E-2</v>
      </c>
      <c r="O11" s="99">
        <v>0.52957410000000005</v>
      </c>
      <c r="P11" s="99">
        <v>0.62267589999999995</v>
      </c>
      <c r="V11" s="498"/>
      <c r="W11" s="498"/>
      <c r="X11" s="498"/>
      <c r="Y11" s="498"/>
      <c r="Z11" s="65"/>
      <c r="AA11" s="65"/>
      <c r="AB11" s="65"/>
      <c r="AD11" s="166"/>
      <c r="AE11" s="166"/>
    </row>
    <row r="12" spans="1:31" s="102" customFormat="1" ht="12.75" x14ac:dyDescent="0.25">
      <c r="A12" s="387"/>
      <c r="B12" s="227"/>
      <c r="C12" s="37" t="s">
        <v>1028</v>
      </c>
      <c r="D12" s="239">
        <v>17</v>
      </c>
      <c r="E12" s="33">
        <v>41182</v>
      </c>
      <c r="F12" s="99">
        <v>8.9760000000000006E-2</v>
      </c>
      <c r="G12" s="99">
        <v>5.3245632000000001E-2</v>
      </c>
      <c r="H12" s="99">
        <v>3.6514368000000005E-2</v>
      </c>
      <c r="I12" s="33">
        <v>53965</v>
      </c>
      <c r="J12" s="422">
        <v>8.5</v>
      </c>
      <c r="K12" s="422">
        <v>26.5</v>
      </c>
      <c r="L12" s="422">
        <v>4.4269632000000003E-2</v>
      </c>
      <c r="M12" s="422">
        <v>5.28</v>
      </c>
      <c r="N12" s="99">
        <v>4.7393280000000001E-3</v>
      </c>
      <c r="O12" s="99">
        <v>4.1253696000000006E-2</v>
      </c>
      <c r="P12" s="99">
        <v>4.8506304E-2</v>
      </c>
      <c r="V12" s="498"/>
      <c r="W12" s="498"/>
      <c r="X12" s="498"/>
      <c r="Y12" s="498"/>
      <c r="Z12" s="65"/>
      <c r="AA12" s="65"/>
      <c r="AB12" s="65"/>
      <c r="AD12" s="166"/>
      <c r="AE12" s="166"/>
    </row>
    <row r="13" spans="1:31" s="102" customFormat="1" ht="12.75" x14ac:dyDescent="0.25">
      <c r="A13" s="387"/>
      <c r="B13" s="227"/>
      <c r="C13" s="37" t="s">
        <v>1053</v>
      </c>
      <c r="D13" s="239">
        <v>3</v>
      </c>
      <c r="E13" s="33">
        <v>41182</v>
      </c>
      <c r="F13" s="99">
        <v>1.1189999999999999E-2</v>
      </c>
      <c r="G13" s="99">
        <v>6.6379079999999997E-3</v>
      </c>
      <c r="H13" s="99">
        <v>4.5520919999999989E-3</v>
      </c>
      <c r="I13" s="33">
        <v>53965</v>
      </c>
      <c r="J13" s="422">
        <v>8.5</v>
      </c>
      <c r="K13" s="422">
        <v>26.5</v>
      </c>
      <c r="L13" s="422">
        <v>5.5189079999999995E-3</v>
      </c>
      <c r="M13" s="422">
        <v>5.28</v>
      </c>
      <c r="N13" s="99">
        <v>5.908319999999999E-4</v>
      </c>
      <c r="O13" s="99">
        <v>5.1429239999999984E-3</v>
      </c>
      <c r="P13" s="99">
        <v>6.0470760000000002E-3</v>
      </c>
      <c r="V13" s="498"/>
      <c r="W13" s="498"/>
      <c r="X13" s="498"/>
      <c r="Y13" s="498"/>
      <c r="Z13" s="65"/>
      <c r="AA13" s="65"/>
      <c r="AB13" s="65"/>
      <c r="AD13" s="166"/>
      <c r="AE13" s="166"/>
    </row>
    <row r="14" spans="1:31" s="102" customFormat="1" ht="12.75" x14ac:dyDescent="0.25">
      <c r="A14" s="387"/>
      <c r="B14" s="227"/>
      <c r="C14" s="37" t="s">
        <v>1080</v>
      </c>
      <c r="D14" s="239">
        <v>2</v>
      </c>
      <c r="E14" s="33">
        <v>41182</v>
      </c>
      <c r="F14" s="99">
        <v>6.6400000000000001E-3</v>
      </c>
      <c r="G14" s="99">
        <v>3.938848E-3</v>
      </c>
      <c r="H14" s="99">
        <v>2.7011519999999996E-3</v>
      </c>
      <c r="I14" s="33">
        <v>53965</v>
      </c>
      <c r="J14" s="422">
        <v>8.5</v>
      </c>
      <c r="K14" s="422">
        <v>26.5</v>
      </c>
      <c r="L14" s="422">
        <v>3.2748480000000008E-3</v>
      </c>
      <c r="M14" s="422">
        <v>5.28</v>
      </c>
      <c r="N14" s="99">
        <v>3.5059199999999999E-4</v>
      </c>
      <c r="O14" s="99">
        <v>3.0517439999999995E-3</v>
      </c>
      <c r="P14" s="99">
        <v>3.5882560000000006E-3</v>
      </c>
      <c r="V14" s="498"/>
      <c r="W14" s="498"/>
      <c r="X14" s="498"/>
      <c r="Y14" s="498"/>
      <c r="Z14" s="65"/>
      <c r="AA14" s="65"/>
      <c r="AB14" s="65"/>
      <c r="AD14" s="166"/>
      <c r="AE14" s="166"/>
    </row>
    <row r="15" spans="1:31" s="102" customFormat="1" ht="12.75" x14ac:dyDescent="0.25">
      <c r="A15" s="8"/>
      <c r="B15" s="8"/>
      <c r="C15" s="37" t="s">
        <v>327</v>
      </c>
      <c r="D15" s="239">
        <v>6</v>
      </c>
      <c r="E15" s="33">
        <v>41912</v>
      </c>
      <c r="F15" s="99">
        <v>0.74883</v>
      </c>
      <c r="G15" s="99">
        <v>0.49812171599999999</v>
      </c>
      <c r="H15" s="99">
        <v>0.250708284</v>
      </c>
      <c r="I15" s="33">
        <v>54696</v>
      </c>
      <c r="J15" s="422">
        <v>6.5</v>
      </c>
      <c r="K15" s="422">
        <v>28.5</v>
      </c>
      <c r="L15" s="422">
        <v>0.42323871599999996</v>
      </c>
      <c r="M15" s="422">
        <v>5.28</v>
      </c>
      <c r="N15" s="99">
        <v>3.9538223999999997E-2</v>
      </c>
      <c r="O15" s="99">
        <v>0.29024650800000001</v>
      </c>
      <c r="P15" s="99">
        <v>0.45858349199999998</v>
      </c>
      <c r="V15" s="498"/>
      <c r="W15" s="498"/>
      <c r="X15" s="498"/>
      <c r="Y15" s="498"/>
      <c r="Z15" s="65"/>
      <c r="AA15" s="65"/>
      <c r="AB15" s="65"/>
      <c r="AD15" s="166"/>
      <c r="AE15" s="166"/>
    </row>
    <row r="16" spans="1:31" s="102" customFormat="1" ht="12.75" x14ac:dyDescent="0.25">
      <c r="A16" s="8"/>
      <c r="B16" s="8"/>
      <c r="C16" s="37" t="s">
        <v>1028</v>
      </c>
      <c r="D16" s="239">
        <v>4</v>
      </c>
      <c r="E16" s="33">
        <v>41182</v>
      </c>
      <c r="F16" s="422">
        <v>2.112E-2</v>
      </c>
      <c r="G16" s="99">
        <v>1.2528383999999998E-2</v>
      </c>
      <c r="H16" s="99">
        <v>8.5916160000000016E-3</v>
      </c>
      <c r="I16" s="33">
        <v>53965</v>
      </c>
      <c r="J16" s="422">
        <v>8.5</v>
      </c>
      <c r="K16" s="422">
        <v>26.5</v>
      </c>
      <c r="L16" s="422">
        <v>1.0416383999999999E-2</v>
      </c>
      <c r="M16" s="422">
        <v>5.28</v>
      </c>
      <c r="N16" s="99">
        <v>1.1151360000000001E-3</v>
      </c>
      <c r="O16" s="99">
        <v>9.7067520000000025E-3</v>
      </c>
      <c r="P16" s="99">
        <v>1.1413247999999997E-2</v>
      </c>
      <c r="V16" s="498"/>
      <c r="W16" s="498"/>
      <c r="X16" s="498"/>
      <c r="Y16" s="498"/>
      <c r="Z16" s="65"/>
      <c r="AA16" s="65"/>
      <c r="AB16" s="65"/>
      <c r="AD16" s="166"/>
      <c r="AE16" s="166"/>
    </row>
    <row r="17" spans="3:31" ht="12.75" x14ac:dyDescent="0.25">
      <c r="C17" s="37" t="s">
        <v>1028</v>
      </c>
      <c r="D17" s="239">
        <v>40</v>
      </c>
      <c r="E17" s="33">
        <v>41912</v>
      </c>
      <c r="F17" s="422">
        <v>0.24045</v>
      </c>
      <c r="G17" s="99">
        <v>0.15994733999999999</v>
      </c>
      <c r="H17" s="99">
        <v>8.0502660000000004E-2</v>
      </c>
      <c r="I17" s="33">
        <v>54696</v>
      </c>
      <c r="J17" s="422">
        <v>6.5</v>
      </c>
      <c r="K17" s="422">
        <v>28.5</v>
      </c>
      <c r="L17" s="422">
        <v>0.13590234000000001</v>
      </c>
      <c r="M17" s="422">
        <v>5.28</v>
      </c>
      <c r="N17" s="99">
        <v>1.269576E-2</v>
      </c>
      <c r="O17" s="99">
        <v>9.3198420000000004E-2</v>
      </c>
      <c r="P17" s="99">
        <v>0.14725157999999999</v>
      </c>
      <c r="V17" s="498"/>
      <c r="W17" s="498"/>
      <c r="X17" s="498"/>
      <c r="Y17" s="498"/>
      <c r="Z17" s="65"/>
      <c r="AA17" s="65"/>
      <c r="AB17" s="65"/>
      <c r="AC17" s="102"/>
      <c r="AD17" s="166"/>
      <c r="AE17" s="166"/>
    </row>
    <row r="18" spans="3:31" ht="12.75" x14ac:dyDescent="0.25">
      <c r="C18" s="37" t="s">
        <v>1048</v>
      </c>
      <c r="D18" s="239">
        <v>9</v>
      </c>
      <c r="E18" s="33">
        <v>41182</v>
      </c>
      <c r="F18" s="422">
        <v>3.5729999999999998E-2</v>
      </c>
      <c r="G18" s="99">
        <v>2.1195035999999997E-2</v>
      </c>
      <c r="H18" s="99">
        <v>1.4534964000000001E-2</v>
      </c>
      <c r="I18" s="33">
        <v>53965</v>
      </c>
      <c r="J18" s="422">
        <v>8.5</v>
      </c>
      <c r="K18" s="422">
        <v>26.5</v>
      </c>
      <c r="L18" s="422">
        <v>1.7622035999999997E-2</v>
      </c>
      <c r="M18" s="422">
        <v>5.28</v>
      </c>
      <c r="N18" s="99">
        <v>1.886544E-3</v>
      </c>
      <c r="O18" s="99">
        <v>1.6421508000000001E-2</v>
      </c>
      <c r="P18" s="99">
        <v>1.9308491999999997E-2</v>
      </c>
      <c r="V18" s="498"/>
      <c r="W18" s="498"/>
      <c r="X18" s="498"/>
      <c r="Y18" s="498"/>
      <c r="Z18" s="65"/>
      <c r="AA18" s="65"/>
      <c r="AB18" s="65"/>
      <c r="AC18" s="102"/>
      <c r="AD18" s="166"/>
      <c r="AE18" s="166"/>
    </row>
    <row r="19" spans="3:31" ht="12.75" x14ac:dyDescent="0.25">
      <c r="C19" s="37" t="s">
        <v>1053</v>
      </c>
      <c r="D19" s="239">
        <v>15</v>
      </c>
      <c r="E19" s="33">
        <v>41182</v>
      </c>
      <c r="F19" s="422">
        <v>5.595E-2</v>
      </c>
      <c r="G19" s="99">
        <v>3.3189539999999997E-2</v>
      </c>
      <c r="H19" s="99">
        <v>2.2760460000000003E-2</v>
      </c>
      <c r="I19" s="33">
        <v>53965</v>
      </c>
      <c r="J19" s="422">
        <v>8.5</v>
      </c>
      <c r="K19" s="422">
        <v>26.5</v>
      </c>
      <c r="L19" s="422">
        <v>2.7594540000000001E-2</v>
      </c>
      <c r="M19" s="422">
        <v>5.28</v>
      </c>
      <c r="N19" s="99">
        <v>2.9541599999999999E-3</v>
      </c>
      <c r="O19" s="99">
        <v>2.5714620000000004E-2</v>
      </c>
      <c r="P19" s="99">
        <v>3.0235379999999996E-2</v>
      </c>
      <c r="V19" s="498"/>
      <c r="W19" s="498"/>
      <c r="X19" s="498"/>
      <c r="Y19" s="498"/>
      <c r="Z19" s="65"/>
      <c r="AA19" s="65"/>
      <c r="AB19" s="65"/>
      <c r="AC19" s="102"/>
      <c r="AD19" s="166"/>
      <c r="AE19" s="166"/>
    </row>
    <row r="20" spans="3:31" ht="12.75" x14ac:dyDescent="0.25">
      <c r="C20" s="37" t="s">
        <v>1055</v>
      </c>
      <c r="D20" s="239">
        <v>12</v>
      </c>
      <c r="E20" s="33">
        <v>41912</v>
      </c>
      <c r="F20" s="422">
        <v>5.3586000000000002E-2</v>
      </c>
      <c r="G20" s="99">
        <v>3.56454072E-2</v>
      </c>
      <c r="H20" s="99">
        <v>1.7940592800000002E-2</v>
      </c>
      <c r="I20" s="33">
        <v>54696</v>
      </c>
      <c r="J20" s="422">
        <v>6.5</v>
      </c>
      <c r="K20" s="422">
        <v>28.5</v>
      </c>
      <c r="L20" s="422">
        <v>3.0286807200000002E-2</v>
      </c>
      <c r="M20" s="422">
        <v>5.28</v>
      </c>
      <c r="N20" s="99">
        <v>2.8293408000000003E-3</v>
      </c>
      <c r="O20" s="99">
        <v>2.0769933600000002E-2</v>
      </c>
      <c r="P20" s="99">
        <v>3.2816066399999996E-2</v>
      </c>
      <c r="V20" s="498"/>
      <c r="W20" s="498"/>
      <c r="X20" s="498"/>
      <c r="Y20" s="498"/>
      <c r="Z20" s="65"/>
      <c r="AA20" s="65"/>
      <c r="AB20" s="65"/>
      <c r="AC20" s="102"/>
      <c r="AD20" s="166"/>
      <c r="AE20" s="166"/>
    </row>
    <row r="21" spans="3:31" ht="12.75" x14ac:dyDescent="0.25">
      <c r="C21" s="37" t="s">
        <v>1065</v>
      </c>
      <c r="D21" s="239">
        <v>36</v>
      </c>
      <c r="E21" s="33">
        <v>41912</v>
      </c>
      <c r="F21" s="422">
        <v>5.0084999999999998E-2</v>
      </c>
      <c r="G21" s="99">
        <v>3.3316541999999998E-2</v>
      </c>
      <c r="H21" s="99">
        <v>1.6768458E-2</v>
      </c>
      <c r="I21" s="33">
        <v>54696</v>
      </c>
      <c r="J21" s="422">
        <v>6.5</v>
      </c>
      <c r="K21" s="422">
        <v>28.5</v>
      </c>
      <c r="L21" s="422">
        <v>2.8308041999999999E-2</v>
      </c>
      <c r="M21" s="422">
        <v>5.28</v>
      </c>
      <c r="N21" s="99">
        <v>2.644488E-3</v>
      </c>
      <c r="O21" s="99">
        <v>1.9412946E-2</v>
      </c>
      <c r="P21" s="99">
        <v>3.0672053999999997E-2</v>
      </c>
      <c r="Q21" s="498"/>
      <c r="R21" s="498"/>
      <c r="S21" s="498"/>
      <c r="T21" s="498"/>
      <c r="U21" s="498"/>
      <c r="V21" s="498"/>
      <c r="W21" s="498"/>
      <c r="X21" s="498"/>
      <c r="Y21" s="498"/>
      <c r="Z21" s="65"/>
      <c r="AA21" s="65"/>
      <c r="AB21" s="65"/>
      <c r="AC21" s="102"/>
      <c r="AD21" s="166"/>
      <c r="AE21" s="166"/>
    </row>
    <row r="22" spans="3:31" ht="12.75" x14ac:dyDescent="0.25">
      <c r="C22" s="37" t="s">
        <v>1066</v>
      </c>
      <c r="D22" s="239">
        <v>78</v>
      </c>
      <c r="E22" s="33">
        <v>41182</v>
      </c>
      <c r="F22" s="422">
        <v>3.9780000000000003E-2</v>
      </c>
      <c r="G22" s="99">
        <v>2.3597496000000003E-2</v>
      </c>
      <c r="H22" s="99">
        <v>1.6182504E-2</v>
      </c>
      <c r="I22" s="33">
        <v>53965</v>
      </c>
      <c r="J22" s="422">
        <v>8.5</v>
      </c>
      <c r="K22" s="422">
        <v>26.5</v>
      </c>
      <c r="L22" s="422">
        <v>1.9619496E-2</v>
      </c>
      <c r="M22" s="422">
        <v>5.28</v>
      </c>
      <c r="N22" s="99">
        <v>2.1003840000000003E-3</v>
      </c>
      <c r="O22" s="99">
        <v>1.8282888000000001E-2</v>
      </c>
      <c r="P22" s="99">
        <v>2.1497112000000002E-2</v>
      </c>
      <c r="Q22" s="498"/>
      <c r="R22" s="498"/>
      <c r="S22" s="498"/>
      <c r="T22" s="498"/>
      <c r="U22" s="498"/>
      <c r="V22" s="498"/>
      <c r="W22" s="498"/>
      <c r="X22" s="498"/>
      <c r="Y22" s="498"/>
      <c r="Z22" s="65"/>
      <c r="AA22" s="65"/>
      <c r="AB22" s="65"/>
      <c r="AC22" s="102"/>
      <c r="AD22" s="166"/>
      <c r="AE22" s="166"/>
    </row>
    <row r="23" spans="3:31" ht="12.75" x14ac:dyDescent="0.25">
      <c r="C23" s="37" t="s">
        <v>1080</v>
      </c>
      <c r="D23" s="239">
        <v>30</v>
      </c>
      <c r="E23" s="33">
        <v>41182</v>
      </c>
      <c r="F23" s="422">
        <v>9.9599999999999994E-2</v>
      </c>
      <c r="G23" s="99">
        <v>5.9082719999999984E-2</v>
      </c>
      <c r="H23" s="99">
        <v>4.051728000000001E-2</v>
      </c>
      <c r="I23" s="33">
        <v>53965</v>
      </c>
      <c r="J23" s="422">
        <v>8.5</v>
      </c>
      <c r="K23" s="422">
        <v>26.5</v>
      </c>
      <c r="L23" s="422">
        <v>4.9122719999999988E-2</v>
      </c>
      <c r="M23" s="422">
        <v>5.28</v>
      </c>
      <c r="N23" s="99">
        <v>5.2588800000000005E-3</v>
      </c>
      <c r="O23" s="99">
        <v>4.577616000000001E-2</v>
      </c>
      <c r="P23" s="99">
        <v>5.3823839999999984E-2</v>
      </c>
      <c r="Q23" s="498"/>
      <c r="R23" s="498"/>
      <c r="S23" s="498"/>
      <c r="T23" s="498"/>
      <c r="U23" s="498"/>
      <c r="V23" s="498"/>
      <c r="W23" s="498"/>
      <c r="X23" s="498"/>
      <c r="Y23" s="498"/>
      <c r="Z23" s="65"/>
      <c r="AA23" s="65"/>
      <c r="AB23" s="65"/>
      <c r="AC23" s="102"/>
      <c r="AD23" s="166"/>
      <c r="AE23" s="166"/>
    </row>
    <row r="24" spans="3:31" ht="12.75" x14ac:dyDescent="0.25">
      <c r="C24" s="37" t="s">
        <v>327</v>
      </c>
      <c r="D24" s="239">
        <v>2</v>
      </c>
      <c r="E24" s="33">
        <v>42277</v>
      </c>
      <c r="F24" s="422">
        <v>0.24915200000000001</v>
      </c>
      <c r="G24" s="99">
        <v>0.1767982592</v>
      </c>
      <c r="H24" s="99">
        <v>7.235374080000001E-2</v>
      </c>
      <c r="I24" s="33">
        <v>55061</v>
      </c>
      <c r="J24" s="422">
        <v>5.5</v>
      </c>
      <c r="K24" s="422">
        <v>29.5</v>
      </c>
      <c r="L24" s="422">
        <v>0.1518830592</v>
      </c>
      <c r="M24" s="422">
        <v>5.28</v>
      </c>
      <c r="N24" s="99">
        <v>1.3155225600000002E-2</v>
      </c>
      <c r="O24" s="99">
        <v>8.5508966400000011E-2</v>
      </c>
      <c r="P24" s="99">
        <v>0.16364303359999999</v>
      </c>
      <c r="Q24" s="102"/>
      <c r="R24" s="102"/>
      <c r="S24" s="102"/>
      <c r="T24" s="102"/>
      <c r="U24" s="102"/>
      <c r="V24" s="498"/>
      <c r="W24" s="498"/>
      <c r="X24" s="498"/>
      <c r="Y24" s="498"/>
      <c r="Z24" s="65"/>
      <c r="AA24" s="65"/>
      <c r="AB24" s="65"/>
      <c r="AC24" s="102"/>
      <c r="AD24" s="166"/>
      <c r="AE24" s="166"/>
    </row>
    <row r="25" spans="3:31" ht="12.75" x14ac:dyDescent="0.25">
      <c r="C25" s="37" t="s">
        <v>1027</v>
      </c>
      <c r="D25" s="239">
        <v>4</v>
      </c>
      <c r="E25" s="33">
        <v>41182</v>
      </c>
      <c r="F25" s="422">
        <v>2.7480000000000001E-2</v>
      </c>
      <c r="G25" s="99">
        <v>1.6301136000000001E-2</v>
      </c>
      <c r="H25" s="99">
        <v>1.1178864E-2</v>
      </c>
      <c r="I25" s="33">
        <v>53965</v>
      </c>
      <c r="J25" s="422">
        <v>8.5</v>
      </c>
      <c r="K25" s="422">
        <v>26.5</v>
      </c>
      <c r="L25" s="422">
        <v>1.3553136E-2</v>
      </c>
      <c r="M25" s="422">
        <v>5.28</v>
      </c>
      <c r="N25" s="99">
        <v>1.450944E-3</v>
      </c>
      <c r="O25" s="99">
        <v>1.2629807999999999E-2</v>
      </c>
      <c r="P25" s="99">
        <v>1.4850192000000002E-2</v>
      </c>
      <c r="Q25" s="102"/>
      <c r="R25" s="102"/>
      <c r="S25" s="102"/>
      <c r="T25" s="102"/>
      <c r="U25" s="102"/>
      <c r="V25" s="498"/>
      <c r="W25" s="498"/>
      <c r="X25" s="498"/>
      <c r="Y25" s="498"/>
      <c r="Z25" s="65"/>
      <c r="AA25" s="65"/>
      <c r="AB25" s="65"/>
      <c r="AC25" s="102"/>
      <c r="AD25" s="166"/>
      <c r="AE25" s="166"/>
    </row>
    <row r="26" spans="3:31" ht="12.75" x14ac:dyDescent="0.25">
      <c r="C26" s="37" t="s">
        <v>1028</v>
      </c>
      <c r="D26" s="239">
        <v>4</v>
      </c>
      <c r="E26" s="33">
        <v>41912</v>
      </c>
      <c r="F26" s="422">
        <v>2.4045E-2</v>
      </c>
      <c r="G26" s="99">
        <v>1.5994734E-2</v>
      </c>
      <c r="H26" s="99">
        <v>8.0502660000000004E-3</v>
      </c>
      <c r="I26" s="33">
        <v>54696</v>
      </c>
      <c r="J26" s="422">
        <v>6.5</v>
      </c>
      <c r="K26" s="422">
        <v>28.5</v>
      </c>
      <c r="L26" s="422">
        <v>1.3590234E-2</v>
      </c>
      <c r="M26" s="422">
        <v>5.28</v>
      </c>
      <c r="N26" s="99">
        <v>1.2695760000000001E-3</v>
      </c>
      <c r="O26" s="99">
        <v>9.3198420000000001E-3</v>
      </c>
      <c r="P26" s="99">
        <v>1.4725158E-2</v>
      </c>
      <c r="Q26" s="102"/>
      <c r="R26" s="102"/>
      <c r="S26" s="102"/>
      <c r="T26" s="102"/>
      <c r="U26" s="102"/>
      <c r="V26" s="498"/>
      <c r="W26" s="498"/>
      <c r="X26" s="498"/>
      <c r="Y26" s="498"/>
      <c r="Z26" s="65"/>
      <c r="AA26" s="65"/>
      <c r="AB26" s="65"/>
      <c r="AC26" s="102"/>
      <c r="AD26" s="166"/>
      <c r="AE26" s="166"/>
    </row>
    <row r="27" spans="3:31" ht="12.75" x14ac:dyDescent="0.25">
      <c r="C27" s="37" t="s">
        <v>1054</v>
      </c>
      <c r="D27" s="239">
        <v>3</v>
      </c>
      <c r="E27" s="33">
        <v>41912</v>
      </c>
      <c r="F27" s="422">
        <v>2.8139863500000001E-2</v>
      </c>
      <c r="G27" s="99">
        <v>1.8718637200199999E-2</v>
      </c>
      <c r="H27" s="99">
        <v>9.4212262998000004E-3</v>
      </c>
      <c r="I27" s="33">
        <v>54696</v>
      </c>
      <c r="J27" s="422">
        <v>6.5</v>
      </c>
      <c r="K27" s="422">
        <v>28.5</v>
      </c>
      <c r="L27" s="422">
        <v>1.59046508502E-2</v>
      </c>
      <c r="M27" s="422">
        <v>5.28</v>
      </c>
      <c r="N27" s="99">
        <v>1.4857847928000001E-3</v>
      </c>
      <c r="O27" s="99">
        <v>1.09070110926E-2</v>
      </c>
      <c r="P27" s="99">
        <v>1.7232852407400003E-2</v>
      </c>
      <c r="Q27" s="102"/>
      <c r="R27" s="102"/>
      <c r="S27" s="102"/>
      <c r="T27" s="102"/>
      <c r="U27" s="102"/>
      <c r="V27" s="498"/>
      <c r="W27" s="498"/>
      <c r="X27" s="498"/>
      <c r="Y27" s="498"/>
      <c r="Z27" s="65"/>
      <c r="AA27" s="65"/>
      <c r="AB27" s="65"/>
      <c r="AC27" s="102"/>
      <c r="AD27" s="166"/>
      <c r="AE27" s="166"/>
    </row>
    <row r="28" spans="3:31" ht="12.75" x14ac:dyDescent="0.25">
      <c r="C28" s="37" t="s">
        <v>1055</v>
      </c>
      <c r="D28" s="239">
        <v>6</v>
      </c>
      <c r="E28" s="33">
        <v>41912</v>
      </c>
      <c r="F28" s="422">
        <v>2.6793000000000001E-2</v>
      </c>
      <c r="G28" s="99">
        <v>1.78227036E-2</v>
      </c>
      <c r="H28" s="99">
        <v>8.970296400000001E-3</v>
      </c>
      <c r="I28" s="33">
        <v>54696</v>
      </c>
      <c r="J28" s="422">
        <v>6.5</v>
      </c>
      <c r="K28" s="422">
        <v>28.5</v>
      </c>
      <c r="L28" s="422">
        <v>1.5143403600000001E-2</v>
      </c>
      <c r="M28" s="422">
        <v>5.28</v>
      </c>
      <c r="N28" s="99">
        <v>1.4146704000000002E-3</v>
      </c>
      <c r="O28" s="99">
        <v>1.0384966800000001E-2</v>
      </c>
      <c r="P28" s="99">
        <v>1.6408033199999998E-2</v>
      </c>
      <c r="Q28" s="102"/>
      <c r="R28" s="102"/>
      <c r="S28" s="102"/>
      <c r="T28" s="102"/>
      <c r="U28" s="102"/>
      <c r="V28" s="498"/>
      <c r="W28" s="498"/>
      <c r="X28" s="498"/>
      <c r="Y28" s="498"/>
      <c r="Z28" s="65"/>
      <c r="AA28" s="65"/>
      <c r="AB28" s="65"/>
      <c r="AC28" s="102"/>
      <c r="AD28" s="166"/>
      <c r="AE28" s="166"/>
    </row>
    <row r="29" spans="3:31" ht="12.75" x14ac:dyDescent="0.25">
      <c r="C29" s="37" t="s">
        <v>1066</v>
      </c>
      <c r="D29" s="239">
        <v>28</v>
      </c>
      <c r="E29" s="33">
        <v>42277</v>
      </c>
      <c r="F29" s="422">
        <v>1.5302700000000001E-2</v>
      </c>
      <c r="G29" s="99">
        <v>1.0858795920000001E-2</v>
      </c>
      <c r="H29" s="99">
        <v>4.4439040800000008E-3</v>
      </c>
      <c r="I29" s="33">
        <v>55061</v>
      </c>
      <c r="J29" s="422">
        <v>5.5</v>
      </c>
      <c r="K29" s="422">
        <v>29.5</v>
      </c>
      <c r="L29" s="422">
        <v>9.3285259200000005E-3</v>
      </c>
      <c r="M29" s="422">
        <v>5.28</v>
      </c>
      <c r="N29" s="99">
        <v>8.079825600000001E-4</v>
      </c>
      <c r="O29" s="99">
        <v>5.2518866400000008E-3</v>
      </c>
      <c r="P29" s="99">
        <v>1.0050813360000001E-2</v>
      </c>
      <c r="Q29" s="102"/>
      <c r="R29" s="102"/>
      <c r="S29" s="102"/>
      <c r="T29" s="102"/>
      <c r="U29" s="102"/>
      <c r="V29" s="498"/>
      <c r="W29" s="498"/>
      <c r="X29" s="498"/>
      <c r="Y29" s="498"/>
      <c r="Z29" s="65"/>
      <c r="AA29" s="65"/>
      <c r="AB29" s="65"/>
      <c r="AC29" s="102"/>
      <c r="AD29" s="166"/>
      <c r="AE29" s="166"/>
    </row>
    <row r="30" spans="3:31" ht="12.75" x14ac:dyDescent="0.25">
      <c r="C30" s="37" t="s">
        <v>1332</v>
      </c>
      <c r="D30" s="239">
        <v>1</v>
      </c>
      <c r="E30" s="33">
        <v>42277</v>
      </c>
      <c r="F30" s="422">
        <v>4.9635240000000005</v>
      </c>
      <c r="G30" s="99">
        <v>3.5221166304000002</v>
      </c>
      <c r="H30" s="99">
        <v>1.4414073696000003</v>
      </c>
      <c r="I30" s="33">
        <v>55061</v>
      </c>
      <c r="J30" s="422">
        <v>5.5</v>
      </c>
      <c r="K30" s="422">
        <v>29.5</v>
      </c>
      <c r="L30" s="422">
        <v>3.0257642304000001</v>
      </c>
      <c r="M30" s="422">
        <v>5.28</v>
      </c>
      <c r="N30" s="99">
        <v>0.26207406720000004</v>
      </c>
      <c r="O30" s="99">
        <v>1.7034814368000002</v>
      </c>
      <c r="P30" s="99">
        <v>3.2600425632000003</v>
      </c>
      <c r="Q30" s="102"/>
      <c r="R30" s="102"/>
      <c r="S30" s="102"/>
      <c r="T30" s="102"/>
      <c r="U30" s="102"/>
      <c r="V30" s="498"/>
      <c r="W30" s="498"/>
      <c r="X30" s="498"/>
      <c r="Y30" s="498"/>
      <c r="Z30" s="65"/>
      <c r="AA30" s="65"/>
      <c r="AB30" s="65"/>
      <c r="AC30" s="102"/>
      <c r="AD30" s="166"/>
      <c r="AE30" s="166"/>
    </row>
    <row r="31" spans="3:31" ht="12.75" x14ac:dyDescent="0.25">
      <c r="C31" s="1069" t="s">
        <v>327</v>
      </c>
      <c r="D31" s="239">
        <v>3</v>
      </c>
      <c r="E31" s="33">
        <v>42277</v>
      </c>
      <c r="F31" s="99">
        <v>0.373728</v>
      </c>
      <c r="G31" s="99">
        <v>0.26519738879999999</v>
      </c>
      <c r="H31" s="99">
        <v>0.10853061120000002</v>
      </c>
      <c r="I31" s="33">
        <v>55061</v>
      </c>
      <c r="J31" s="422">
        <v>5.5</v>
      </c>
      <c r="K31" s="422">
        <v>29.5</v>
      </c>
      <c r="L31" s="422">
        <v>0.22782458880000001</v>
      </c>
      <c r="M31" s="422">
        <v>5.28</v>
      </c>
      <c r="N31" s="99">
        <v>1.9732838400000001E-2</v>
      </c>
      <c r="O31" s="99">
        <v>0.12826344960000002</v>
      </c>
      <c r="P31" s="99">
        <v>0.24546455039999998</v>
      </c>
      <c r="Q31" s="102"/>
      <c r="R31" s="102"/>
      <c r="S31" s="102"/>
      <c r="T31" s="102"/>
      <c r="U31" s="102"/>
      <c r="V31" s="498"/>
      <c r="W31" s="498"/>
      <c r="X31" s="498"/>
      <c r="Y31" s="498"/>
      <c r="Z31" s="65"/>
      <c r="AA31" s="65"/>
      <c r="AB31" s="65"/>
      <c r="AC31" s="102"/>
      <c r="AD31" s="166"/>
      <c r="AE31" s="166"/>
    </row>
    <row r="32" spans="3:31" ht="12.75" x14ac:dyDescent="0.25">
      <c r="C32" s="37" t="s">
        <v>1006</v>
      </c>
      <c r="D32" s="239">
        <v>8</v>
      </c>
      <c r="E32" s="33">
        <v>42277</v>
      </c>
      <c r="F32" s="99">
        <v>0.16946</v>
      </c>
      <c r="G32" s="99">
        <v>0.12024881599999999</v>
      </c>
      <c r="H32" s="99">
        <v>4.9211184000000005E-2</v>
      </c>
      <c r="I32" s="33">
        <v>55061</v>
      </c>
      <c r="J32" s="422">
        <v>5.5</v>
      </c>
      <c r="K32" s="422">
        <v>29.5</v>
      </c>
      <c r="L32" s="422">
        <v>0.10330281600000001</v>
      </c>
      <c r="M32" s="422">
        <v>5.28</v>
      </c>
      <c r="N32" s="99">
        <v>8.947488E-3</v>
      </c>
      <c r="O32" s="99">
        <v>5.8158672000000008E-2</v>
      </c>
      <c r="P32" s="99">
        <v>0.11130132799999999</v>
      </c>
      <c r="Q32" s="102"/>
      <c r="R32" s="102"/>
      <c r="S32" s="102"/>
      <c r="T32" s="102"/>
      <c r="U32" s="102"/>
      <c r="V32" s="498"/>
      <c r="W32" s="498"/>
      <c r="X32" s="498"/>
      <c r="Y32" s="498"/>
      <c r="Z32" s="65"/>
      <c r="AA32" s="65"/>
      <c r="AB32" s="65"/>
      <c r="AC32" s="102"/>
      <c r="AD32" s="166"/>
      <c r="AE32" s="166"/>
    </row>
    <row r="33" spans="2:31" ht="12.75" x14ac:dyDescent="0.25">
      <c r="C33" s="37" t="s">
        <v>1027</v>
      </c>
      <c r="D33" s="239">
        <v>8</v>
      </c>
      <c r="E33" s="33">
        <v>42277</v>
      </c>
      <c r="F33" s="99">
        <v>6.8699999999999997E-2</v>
      </c>
      <c r="G33" s="99">
        <v>4.8749519999999998E-2</v>
      </c>
      <c r="H33" s="99">
        <v>1.995048E-2</v>
      </c>
      <c r="I33" s="33">
        <v>55061</v>
      </c>
      <c r="J33" s="422">
        <v>5.5</v>
      </c>
      <c r="K33" s="422">
        <v>29.5</v>
      </c>
      <c r="L33" s="422">
        <v>4.1879519999999996E-2</v>
      </c>
      <c r="M33" s="422">
        <v>5.28</v>
      </c>
      <c r="N33" s="99">
        <v>3.62736E-3</v>
      </c>
      <c r="O33" s="99">
        <v>2.3577839999999999E-2</v>
      </c>
      <c r="P33" s="99">
        <v>4.5122159999999994E-2</v>
      </c>
      <c r="Q33" s="102"/>
      <c r="R33" s="102"/>
      <c r="S33" s="102"/>
      <c r="T33" s="102"/>
      <c r="U33" s="102"/>
      <c r="V33" s="498"/>
      <c r="W33" s="498"/>
      <c r="X33" s="498"/>
      <c r="Y33" s="498"/>
      <c r="Z33" s="65"/>
      <c r="AA33" s="65"/>
      <c r="AB33" s="65"/>
      <c r="AC33" s="102"/>
      <c r="AD33" s="166"/>
      <c r="AE33" s="166"/>
    </row>
    <row r="34" spans="2:31" ht="12.75" x14ac:dyDescent="0.25">
      <c r="C34" s="1069" t="s">
        <v>1028</v>
      </c>
      <c r="D34" s="239">
        <v>3</v>
      </c>
      <c r="E34" s="33">
        <v>41912</v>
      </c>
      <c r="F34" s="99">
        <v>1.8033750000000001E-2</v>
      </c>
      <c r="G34" s="99">
        <v>1.1996050500000008E-2</v>
      </c>
      <c r="H34" s="99">
        <v>6.0376994999999933E-3</v>
      </c>
      <c r="I34" s="33">
        <v>54696</v>
      </c>
      <c r="J34" s="422">
        <v>6.5</v>
      </c>
      <c r="K34" s="422">
        <v>28.5</v>
      </c>
      <c r="L34" s="422">
        <v>1.0192675500000008E-2</v>
      </c>
      <c r="M34" s="422">
        <v>5.28</v>
      </c>
      <c r="N34" s="99">
        <v>9.521820000000002E-4</v>
      </c>
      <c r="O34" s="99">
        <v>6.9898814999999935E-3</v>
      </c>
      <c r="P34" s="99">
        <v>1.1043868500000008E-2</v>
      </c>
      <c r="Q34" s="102"/>
      <c r="R34" s="102"/>
      <c r="S34" s="102"/>
      <c r="T34" s="102"/>
      <c r="U34" s="102"/>
      <c r="V34" s="498"/>
      <c r="W34" s="498"/>
      <c r="X34" s="498"/>
      <c r="Y34" s="498"/>
      <c r="Z34" s="65"/>
      <c r="AA34" s="65"/>
      <c r="AB34" s="65"/>
      <c r="AC34" s="102"/>
      <c r="AD34" s="166"/>
      <c r="AE34" s="166"/>
    </row>
    <row r="35" spans="2:31" ht="12.75" x14ac:dyDescent="0.25">
      <c r="B35" s="519"/>
      <c r="C35" s="37" t="s">
        <v>1065</v>
      </c>
      <c r="D35" s="239">
        <v>15</v>
      </c>
      <c r="E35" s="33">
        <v>42643</v>
      </c>
      <c r="F35" s="99">
        <v>2.1420000000000002E-2</v>
      </c>
      <c r="G35" s="99">
        <v>1.6330608E-2</v>
      </c>
      <c r="H35" s="99">
        <v>5.0893920000000016E-3</v>
      </c>
      <c r="I35" s="33">
        <v>55426</v>
      </c>
      <c r="J35" s="422">
        <v>4.5</v>
      </c>
      <c r="K35" s="422">
        <v>30.5</v>
      </c>
      <c r="L35" s="422">
        <v>1.4188608000000002E-2</v>
      </c>
      <c r="M35" s="422">
        <v>5.28</v>
      </c>
      <c r="N35" s="99">
        <v>1.1309760000000001E-3</v>
      </c>
      <c r="O35" s="99">
        <v>6.2203680000000022E-3</v>
      </c>
      <c r="P35" s="99">
        <v>1.5199631999999999E-2</v>
      </c>
      <c r="Q35" s="102"/>
      <c r="R35" s="102"/>
      <c r="S35" s="102"/>
      <c r="T35" s="102"/>
      <c r="U35" s="102"/>
      <c r="V35" s="498"/>
      <c r="W35" s="498"/>
      <c r="X35" s="498"/>
      <c r="Y35" s="498"/>
      <c r="Z35" s="65"/>
      <c r="AA35" s="65"/>
      <c r="AB35" s="65"/>
      <c r="AC35" s="102"/>
      <c r="AD35" s="166"/>
      <c r="AE35" s="166"/>
    </row>
    <row r="36" spans="2:31" ht="12.75" x14ac:dyDescent="0.25">
      <c r="C36" s="37" t="s">
        <v>1066</v>
      </c>
      <c r="D36" s="239">
        <v>6</v>
      </c>
      <c r="E36" s="33">
        <v>42277</v>
      </c>
      <c r="F36" s="99">
        <v>3.2791500000000002E-3</v>
      </c>
      <c r="G36" s="99">
        <v>2.3268848400000001E-3</v>
      </c>
      <c r="H36" s="99">
        <v>9.5226516000000011E-4</v>
      </c>
      <c r="I36" s="33">
        <v>55060</v>
      </c>
      <c r="J36" s="422">
        <v>5.5</v>
      </c>
      <c r="K36" s="422">
        <v>29.5</v>
      </c>
      <c r="L36" s="422">
        <v>1.9989698400000003E-3</v>
      </c>
      <c r="M36" s="422">
        <v>5.28</v>
      </c>
      <c r="N36" s="99">
        <v>1.7313912000000001E-4</v>
      </c>
      <c r="O36" s="99">
        <v>1.1254042800000002E-3</v>
      </c>
      <c r="P36" s="99">
        <v>2.15374572E-3</v>
      </c>
      <c r="Q36" s="102"/>
      <c r="R36" s="102"/>
      <c r="S36" s="102"/>
      <c r="T36" s="102"/>
      <c r="U36" s="102"/>
      <c r="V36" s="498"/>
      <c r="W36" s="498"/>
      <c r="X36" s="498"/>
      <c r="Y36" s="498"/>
      <c r="Z36" s="65"/>
      <c r="AA36" s="65"/>
      <c r="AB36" s="65"/>
      <c r="AC36" s="102"/>
      <c r="AD36" s="166"/>
      <c r="AE36" s="166"/>
    </row>
    <row r="37" spans="2:31" ht="12.75" x14ac:dyDescent="0.25">
      <c r="B37" s="519"/>
      <c r="C37" s="37" t="s">
        <v>1080</v>
      </c>
      <c r="D37" s="239">
        <v>6</v>
      </c>
      <c r="E37" s="33">
        <v>42277</v>
      </c>
      <c r="F37" s="99">
        <v>1.8270000000000002E-2</v>
      </c>
      <c r="G37" s="99">
        <v>1.2964392E-2</v>
      </c>
      <c r="H37" s="99">
        <v>5.3056080000000016E-3</v>
      </c>
      <c r="I37" s="33">
        <v>55061</v>
      </c>
      <c r="J37" s="422">
        <v>5.5</v>
      </c>
      <c r="K37" s="422">
        <v>29.5</v>
      </c>
      <c r="L37" s="422">
        <v>1.1137392000000001E-2</v>
      </c>
      <c r="M37" s="422">
        <v>5.28</v>
      </c>
      <c r="N37" s="99">
        <v>9.6465600000000015E-4</v>
      </c>
      <c r="O37" s="99">
        <v>6.270264000000002E-3</v>
      </c>
      <c r="P37" s="99">
        <v>1.1999736E-2</v>
      </c>
      <c r="Q37" s="102"/>
      <c r="R37" s="102"/>
      <c r="S37" s="102"/>
      <c r="T37" s="102"/>
      <c r="U37" s="102"/>
      <c r="V37" s="498"/>
      <c r="W37" s="498"/>
      <c r="X37" s="498"/>
      <c r="Y37" s="498"/>
      <c r="Z37" s="65"/>
      <c r="AA37" s="65"/>
      <c r="AB37" s="65"/>
      <c r="AC37" s="102"/>
      <c r="AD37" s="166"/>
      <c r="AE37" s="166"/>
    </row>
    <row r="38" spans="2:31" ht="12.75" x14ac:dyDescent="0.25">
      <c r="C38" s="37" t="s">
        <v>1012</v>
      </c>
      <c r="D38" s="239">
        <v>2</v>
      </c>
      <c r="E38" s="33">
        <v>42277</v>
      </c>
      <c r="F38" s="99">
        <v>1.84E-2</v>
      </c>
      <c r="G38" s="99">
        <v>1.305664E-2</v>
      </c>
      <c r="H38" s="99">
        <v>5.3433600000000001E-3</v>
      </c>
      <c r="I38" s="33">
        <v>55061</v>
      </c>
      <c r="J38" s="422">
        <v>5.5</v>
      </c>
      <c r="K38" s="422">
        <v>29.5</v>
      </c>
      <c r="L38" s="422">
        <v>1.1216640000000002E-2</v>
      </c>
      <c r="M38" s="422">
        <v>5.28</v>
      </c>
      <c r="N38" s="99">
        <v>9.7152000000000002E-4</v>
      </c>
      <c r="O38" s="99">
        <v>6.3148800000000001E-3</v>
      </c>
      <c r="P38" s="99">
        <v>1.208512E-2</v>
      </c>
      <c r="Q38" s="102"/>
      <c r="R38" s="102"/>
      <c r="S38" s="102"/>
      <c r="T38" s="102"/>
      <c r="U38" s="102"/>
      <c r="V38" s="498"/>
      <c r="W38" s="498"/>
      <c r="X38" s="498"/>
      <c r="Y38" s="498"/>
      <c r="Z38" s="65"/>
      <c r="AA38" s="65"/>
      <c r="AB38" s="65"/>
      <c r="AC38" s="102"/>
      <c r="AD38" s="166"/>
      <c r="AE38" s="166"/>
    </row>
    <row r="39" spans="2:31" ht="12.75" x14ac:dyDescent="0.25">
      <c r="C39" s="1069" t="s">
        <v>327</v>
      </c>
      <c r="D39" s="239">
        <v>5</v>
      </c>
      <c r="E39" s="33">
        <v>42643</v>
      </c>
      <c r="F39" s="502">
        <v>0.54149999999999998</v>
      </c>
      <c r="G39" s="99">
        <v>0.41283959999999997</v>
      </c>
      <c r="H39" s="99">
        <v>0.12866039999999998</v>
      </c>
      <c r="I39" s="33">
        <v>55427</v>
      </c>
      <c r="J39" s="422">
        <v>4.5</v>
      </c>
      <c r="K39" s="422">
        <v>30.5</v>
      </c>
      <c r="L39" s="422">
        <v>0.35868960000000005</v>
      </c>
      <c r="M39" s="422">
        <v>5.28</v>
      </c>
      <c r="N39" s="99">
        <v>2.8591199999999997E-2</v>
      </c>
      <c r="O39" s="99">
        <v>0.15725159999999999</v>
      </c>
      <c r="P39" s="99">
        <v>0.38424839999999999</v>
      </c>
      <c r="Q39" s="102"/>
      <c r="R39" s="102"/>
      <c r="S39" s="102"/>
      <c r="T39" s="102"/>
      <c r="U39" s="102"/>
      <c r="V39" s="498"/>
      <c r="W39" s="498"/>
      <c r="X39" s="498"/>
      <c r="Y39" s="498"/>
      <c r="Z39" s="65"/>
      <c r="AA39" s="65"/>
      <c r="AB39" s="65"/>
      <c r="AC39" s="102"/>
    </row>
    <row r="40" spans="2:31" x14ac:dyDescent="0.3">
      <c r="C40" s="363" t="s">
        <v>1027</v>
      </c>
      <c r="D40" s="239">
        <v>8</v>
      </c>
      <c r="E40" s="33">
        <v>42277</v>
      </c>
      <c r="F40" s="502">
        <v>6.8699999999999997E-2</v>
      </c>
      <c r="G40" s="99">
        <v>4.8749519999999998E-2</v>
      </c>
      <c r="H40" s="99">
        <v>1.995048E-2</v>
      </c>
      <c r="I40" s="33">
        <v>55061</v>
      </c>
      <c r="J40" s="422">
        <v>5.5</v>
      </c>
      <c r="K40" s="422">
        <v>29.5</v>
      </c>
      <c r="L40" s="422">
        <v>4.1879519999999996E-2</v>
      </c>
      <c r="M40" s="422">
        <v>5.28</v>
      </c>
      <c r="N40" s="99">
        <v>3.62736E-3</v>
      </c>
      <c r="O40" s="99">
        <v>2.3577839999999999E-2</v>
      </c>
      <c r="P40" s="99">
        <v>4.5122159999999994E-2</v>
      </c>
      <c r="Q40" s="102"/>
      <c r="R40" s="102"/>
      <c r="S40" s="102"/>
      <c r="T40" s="102"/>
      <c r="U40" s="102"/>
      <c r="V40" s="498"/>
      <c r="W40" s="498"/>
      <c r="X40" s="454"/>
      <c r="Y40" s="454"/>
      <c r="Z40" s="454"/>
    </row>
    <row r="41" spans="2:31" ht="12.75" x14ac:dyDescent="0.25">
      <c r="C41" s="37" t="s">
        <v>1028</v>
      </c>
      <c r="D41" s="239">
        <v>4</v>
      </c>
      <c r="E41" s="33">
        <v>43008</v>
      </c>
      <c r="F41" s="99">
        <v>2.5464799999999999E-2</v>
      </c>
      <c r="G41" s="99">
        <v>2.0758904959999998E-2</v>
      </c>
      <c r="H41" s="99">
        <v>4.7058950400000006E-3</v>
      </c>
      <c r="I41" s="33">
        <v>55792</v>
      </c>
      <c r="J41" s="422">
        <v>3.5</v>
      </c>
      <c r="K41" s="422">
        <v>31.5</v>
      </c>
      <c r="L41" s="422">
        <v>1.8212424959999998E-2</v>
      </c>
      <c r="M41" s="422">
        <v>5.28</v>
      </c>
      <c r="N41" s="99">
        <v>1.3445414400000001E-3</v>
      </c>
      <c r="O41" s="99">
        <v>6.0504364800000009E-3</v>
      </c>
      <c r="P41" s="99">
        <v>1.9414363519999998E-2</v>
      </c>
      <c r="Q41" s="102"/>
      <c r="R41" s="102"/>
      <c r="S41" s="102"/>
      <c r="T41" s="102"/>
      <c r="U41" s="102"/>
      <c r="V41" s="498"/>
      <c r="W41" s="498"/>
      <c r="X41" s="454"/>
      <c r="Y41" s="454"/>
      <c r="Z41" s="454"/>
    </row>
    <row r="42" spans="2:31" ht="12.75" x14ac:dyDescent="0.25">
      <c r="C42" s="37" t="s">
        <v>1797</v>
      </c>
      <c r="D42" s="239">
        <v>4</v>
      </c>
      <c r="E42" s="33">
        <v>41912</v>
      </c>
      <c r="F42" s="99">
        <v>2.7480000000000001E-2</v>
      </c>
      <c r="G42" s="99">
        <v>1.8279696000000005E-2</v>
      </c>
      <c r="H42" s="99">
        <v>9.200303999999996E-3</v>
      </c>
      <c r="I42" s="33">
        <v>54696</v>
      </c>
      <c r="J42" s="422">
        <v>6.5</v>
      </c>
      <c r="K42" s="422">
        <v>28.5</v>
      </c>
      <c r="L42" s="422">
        <v>1.5531696000000005E-2</v>
      </c>
      <c r="M42" s="422">
        <v>5.28</v>
      </c>
      <c r="N42" s="99">
        <v>1.450944E-3</v>
      </c>
      <c r="O42" s="99">
        <v>1.0651247999999995E-2</v>
      </c>
      <c r="P42" s="99">
        <v>1.6828752000000006E-2</v>
      </c>
      <c r="Q42" s="102"/>
      <c r="R42" s="102"/>
      <c r="S42" s="102"/>
      <c r="T42" s="102"/>
      <c r="U42" s="102"/>
      <c r="V42" s="498"/>
      <c r="W42" s="498"/>
      <c r="X42" s="454"/>
      <c r="Y42" s="454"/>
      <c r="Z42" s="454"/>
    </row>
    <row r="43" spans="2:31" ht="12.75" x14ac:dyDescent="0.25">
      <c r="C43" s="37" t="s">
        <v>1944</v>
      </c>
      <c r="D43" s="239">
        <v>137</v>
      </c>
      <c r="E43" s="33">
        <v>43008</v>
      </c>
      <c r="F43" s="99">
        <v>1.1151800000000001</v>
      </c>
      <c r="G43" s="99">
        <v>0.90909473600000001</v>
      </c>
      <c r="H43" s="99">
        <v>0.20608526400000002</v>
      </c>
      <c r="I43" s="33">
        <v>55792</v>
      </c>
      <c r="J43" s="422">
        <v>3.5</v>
      </c>
      <c r="K43" s="422">
        <v>31.5</v>
      </c>
      <c r="L43" s="422">
        <v>0.79757673600000001</v>
      </c>
      <c r="M43" s="422">
        <v>5.28</v>
      </c>
      <c r="N43" s="99">
        <v>5.8881504000000008E-2</v>
      </c>
      <c r="O43" s="99">
        <v>0.26496676800000002</v>
      </c>
      <c r="P43" s="99">
        <v>0.85021323199999999</v>
      </c>
      <c r="Q43" s="102"/>
      <c r="R43" s="102"/>
      <c r="S43" s="102"/>
      <c r="T43" s="102"/>
      <c r="U43" s="102"/>
      <c r="V43" s="498"/>
      <c r="W43" s="498"/>
      <c r="X43" s="454"/>
      <c r="Y43" s="454"/>
      <c r="Z43" s="454"/>
    </row>
    <row r="44" spans="2:31" ht="12.75" x14ac:dyDescent="0.25">
      <c r="C44" s="1069" t="s">
        <v>479</v>
      </c>
      <c r="D44" s="239">
        <v>12</v>
      </c>
      <c r="E44" s="33">
        <v>43008</v>
      </c>
      <c r="F44" s="99">
        <v>7.06923E-2</v>
      </c>
      <c r="G44" s="99">
        <v>5.7628362959999999E-2</v>
      </c>
      <c r="H44" s="99">
        <v>1.3063937039999999E-2</v>
      </c>
      <c r="I44" s="33">
        <v>55792</v>
      </c>
      <c r="J44" s="422">
        <v>3.5</v>
      </c>
      <c r="K44" s="422">
        <v>31.5</v>
      </c>
      <c r="L44" s="422">
        <v>5.0559132960000003E-2</v>
      </c>
      <c r="M44" s="422">
        <v>5.28</v>
      </c>
      <c r="N44" s="99">
        <v>3.73255344E-3</v>
      </c>
      <c r="O44" s="99">
        <v>1.6796490479999999E-2</v>
      </c>
      <c r="P44" s="99">
        <v>5.3895809520000004E-2</v>
      </c>
      <c r="Q44" s="102"/>
      <c r="R44" s="102"/>
      <c r="S44" s="102"/>
      <c r="T44" s="102"/>
      <c r="U44" s="102"/>
      <c r="V44" s="498"/>
      <c r="W44" s="498"/>
      <c r="X44" s="454"/>
      <c r="Y44" s="454"/>
      <c r="Z44" s="454"/>
    </row>
    <row r="45" spans="2:31" ht="12.75" x14ac:dyDescent="0.25">
      <c r="C45" s="1069" t="s">
        <v>1048</v>
      </c>
      <c r="D45" s="239">
        <v>3</v>
      </c>
      <c r="E45" s="33">
        <v>43008</v>
      </c>
      <c r="F45" s="99">
        <v>1.9115774999999998E-2</v>
      </c>
      <c r="G45" s="99">
        <v>1.5583179779999998E-2</v>
      </c>
      <c r="H45" s="99">
        <v>3.5325952199999995E-3</v>
      </c>
      <c r="I45" s="33">
        <v>55792</v>
      </c>
      <c r="J45" s="422">
        <v>3.5</v>
      </c>
      <c r="K45" s="422">
        <v>31.5</v>
      </c>
      <c r="L45" s="422">
        <v>1.3671602279999997E-2</v>
      </c>
      <c r="M45" s="422">
        <v>5.28</v>
      </c>
      <c r="N45" s="99">
        <v>1.0093129199999998E-3</v>
      </c>
      <c r="O45" s="99">
        <v>4.5419081399999993E-3</v>
      </c>
      <c r="P45" s="99">
        <v>1.457386686E-2</v>
      </c>
      <c r="Q45" s="102"/>
      <c r="R45" s="102"/>
      <c r="S45" s="102"/>
      <c r="T45" s="102"/>
      <c r="U45" s="102"/>
      <c r="V45" s="498"/>
      <c r="W45" s="498"/>
      <c r="X45" s="454"/>
      <c r="Y45" s="454"/>
      <c r="Z45" s="454"/>
    </row>
    <row r="46" spans="2:31" ht="12.75" x14ac:dyDescent="0.25">
      <c r="C46" s="1069" t="s">
        <v>1054</v>
      </c>
      <c r="D46" s="239">
        <v>12</v>
      </c>
      <c r="E46" s="33">
        <v>43008</v>
      </c>
      <c r="F46" s="99">
        <v>7.9295999999999991E-2</v>
      </c>
      <c r="G46" s="99">
        <v>6.4642099199999997E-2</v>
      </c>
      <c r="H46" s="99">
        <v>1.4653900799999998E-2</v>
      </c>
      <c r="I46" s="33">
        <v>55792</v>
      </c>
      <c r="J46" s="422">
        <v>3.5</v>
      </c>
      <c r="K46" s="422">
        <v>31.5</v>
      </c>
      <c r="L46" s="422">
        <v>5.6712499200000002E-2</v>
      </c>
      <c r="M46" s="422">
        <v>5.28</v>
      </c>
      <c r="N46" s="99">
        <v>4.1868287999999995E-3</v>
      </c>
      <c r="O46" s="99">
        <v>1.8840729599999998E-2</v>
      </c>
      <c r="P46" s="99">
        <v>6.0455270399999997E-2</v>
      </c>
      <c r="Q46" s="102"/>
      <c r="R46" s="102"/>
      <c r="S46" s="102"/>
      <c r="T46" s="102"/>
      <c r="U46" s="102"/>
      <c r="V46" s="498"/>
      <c r="W46" s="498"/>
      <c r="X46" s="454"/>
      <c r="Y46" s="454"/>
      <c r="Z46" s="454"/>
    </row>
    <row r="47" spans="2:31" x14ac:dyDescent="0.3">
      <c r="C47" s="363" t="s">
        <v>1055</v>
      </c>
      <c r="D47" s="239">
        <v>6</v>
      </c>
      <c r="E47" s="33">
        <v>42277</v>
      </c>
      <c r="F47" s="99">
        <v>3.3423237000000001E-2</v>
      </c>
      <c r="G47" s="99">
        <v>2.3717128975199998E-2</v>
      </c>
      <c r="H47" s="99">
        <v>9.7061080248000038E-3</v>
      </c>
      <c r="I47" s="33">
        <v>55061</v>
      </c>
      <c r="J47" s="422">
        <v>5.5</v>
      </c>
      <c r="K47" s="422">
        <v>29.5</v>
      </c>
      <c r="L47" s="422">
        <v>2.0374805275199998E-2</v>
      </c>
      <c r="M47" s="422">
        <v>5.28</v>
      </c>
      <c r="N47" s="99">
        <v>1.7647469136000001E-3</v>
      </c>
      <c r="O47" s="99">
        <v>1.1470854938400004E-2</v>
      </c>
      <c r="P47" s="99">
        <v>2.1952382061599995E-2</v>
      </c>
      <c r="Q47" s="102"/>
      <c r="R47" s="102"/>
      <c r="S47" s="102"/>
      <c r="T47" s="102"/>
      <c r="U47" s="102"/>
      <c r="V47" s="498"/>
      <c r="W47" s="498"/>
      <c r="X47" s="454"/>
      <c r="Y47" s="454"/>
      <c r="Z47" s="454"/>
    </row>
    <row r="48" spans="2:31" ht="12.75" x14ac:dyDescent="0.25">
      <c r="C48" s="1069" t="s">
        <v>1065</v>
      </c>
      <c r="D48" s="239">
        <v>37</v>
      </c>
      <c r="E48" s="33">
        <v>42643</v>
      </c>
      <c r="F48" s="99">
        <v>5.2836000000000001E-2</v>
      </c>
      <c r="G48" s="99">
        <v>4.02821664E-2</v>
      </c>
      <c r="H48" s="99">
        <v>1.2553833600000001E-2</v>
      </c>
      <c r="I48" s="33">
        <v>55427</v>
      </c>
      <c r="J48" s="422">
        <v>4.5</v>
      </c>
      <c r="K48" s="422">
        <v>30.5</v>
      </c>
      <c r="L48" s="422">
        <v>3.49985664E-2</v>
      </c>
      <c r="M48" s="422">
        <v>5.28</v>
      </c>
      <c r="N48" s="99">
        <v>2.7897408E-3</v>
      </c>
      <c r="O48" s="99">
        <v>1.5343574400000001E-2</v>
      </c>
      <c r="P48" s="99">
        <v>3.7492425600000004E-2</v>
      </c>
      <c r="Q48" s="102"/>
      <c r="R48" s="102"/>
      <c r="S48" s="102"/>
      <c r="T48" s="102"/>
      <c r="U48" s="102"/>
      <c r="V48" s="498"/>
      <c r="W48" s="498"/>
      <c r="X48" s="454"/>
      <c r="Y48" s="454"/>
      <c r="Z48" s="454"/>
    </row>
    <row r="49" spans="1:26" ht="12.75" x14ac:dyDescent="0.25">
      <c r="C49" s="1069" t="s">
        <v>1080</v>
      </c>
      <c r="D49" s="239">
        <v>18</v>
      </c>
      <c r="E49" s="33">
        <v>42277</v>
      </c>
      <c r="F49" s="99">
        <v>5.4809999999999998E-2</v>
      </c>
      <c r="G49" s="99">
        <v>3.8893175999999995E-2</v>
      </c>
      <c r="H49" s="99">
        <v>1.5916824000000003E-2</v>
      </c>
      <c r="I49" s="33">
        <v>55061</v>
      </c>
      <c r="J49" s="422">
        <v>5.5</v>
      </c>
      <c r="K49" s="422">
        <v>29.5</v>
      </c>
      <c r="L49" s="422">
        <v>3.3412175999999995E-2</v>
      </c>
      <c r="M49" s="422">
        <v>5.28</v>
      </c>
      <c r="N49" s="99">
        <v>2.8939680000000002E-3</v>
      </c>
      <c r="O49" s="99">
        <v>1.8810792000000003E-2</v>
      </c>
      <c r="P49" s="99">
        <v>3.5999207999999991E-2</v>
      </c>
      <c r="Q49" s="102"/>
      <c r="R49" s="102"/>
      <c r="S49" s="102"/>
      <c r="T49" s="102"/>
      <c r="U49" s="102"/>
      <c r="V49" s="498"/>
      <c r="W49" s="498"/>
      <c r="X49" s="454"/>
      <c r="Y49" s="454"/>
      <c r="Z49" s="454"/>
    </row>
    <row r="50" spans="1:26" ht="12.75" x14ac:dyDescent="0.25">
      <c r="C50" s="1079" t="s">
        <v>1066</v>
      </c>
      <c r="D50" s="239">
        <v>34</v>
      </c>
      <c r="E50" s="33">
        <v>43008</v>
      </c>
      <c r="F50" s="99">
        <v>1.9601E-2</v>
      </c>
      <c r="G50" s="99">
        <v>1.59787352E-2</v>
      </c>
      <c r="H50" s="99">
        <v>3.6222647999999999E-3</v>
      </c>
      <c r="I50" s="33">
        <v>55792</v>
      </c>
      <c r="J50" s="422">
        <v>3.5</v>
      </c>
      <c r="K50" s="422">
        <v>31.5</v>
      </c>
      <c r="L50" s="422">
        <v>1.4018635200000001E-2</v>
      </c>
      <c r="M50" s="422">
        <v>5.28</v>
      </c>
      <c r="N50" s="99">
        <v>1.0349328E-3</v>
      </c>
      <c r="O50" s="99">
        <v>4.6571975999999994E-3</v>
      </c>
      <c r="P50" s="99">
        <v>1.4943802400000001E-2</v>
      </c>
      <c r="Q50" s="102"/>
      <c r="R50" s="102"/>
      <c r="S50" s="102"/>
      <c r="T50" s="102"/>
      <c r="U50" s="102"/>
      <c r="V50" s="498"/>
      <c r="W50" s="498"/>
      <c r="X50" s="454"/>
      <c r="Y50" s="454"/>
      <c r="Z50" s="454"/>
    </row>
    <row r="51" spans="1:26" x14ac:dyDescent="0.3">
      <c r="C51" s="363" t="s">
        <v>1027</v>
      </c>
      <c r="D51" s="239">
        <v>4</v>
      </c>
      <c r="E51" s="33">
        <v>42277</v>
      </c>
      <c r="F51" s="99">
        <v>3.4349999999999999E-2</v>
      </c>
      <c r="G51" s="99">
        <v>2.4374760000000002E-2</v>
      </c>
      <c r="H51" s="99">
        <v>9.9752399999999981E-3</v>
      </c>
      <c r="I51" s="33">
        <v>55061</v>
      </c>
      <c r="J51" s="422">
        <v>5.5</v>
      </c>
      <c r="K51" s="422">
        <v>29.5</v>
      </c>
      <c r="L51" s="422">
        <v>2.0939760000000002E-2</v>
      </c>
      <c r="M51" s="422">
        <v>5.28</v>
      </c>
      <c r="N51" s="99">
        <v>1.81368E-3</v>
      </c>
      <c r="O51" s="99">
        <v>1.1788919999999998E-2</v>
      </c>
      <c r="P51" s="99">
        <v>2.2561080000000001E-2</v>
      </c>
      <c r="Q51" s="102"/>
      <c r="R51" s="102"/>
      <c r="S51" s="102"/>
      <c r="T51" s="102"/>
      <c r="U51" s="102"/>
      <c r="V51" s="498"/>
      <c r="W51" s="498"/>
      <c r="X51" s="454"/>
      <c r="Y51" s="454"/>
      <c r="Z51" s="454"/>
    </row>
    <row r="52" spans="1:26" ht="12.75" x14ac:dyDescent="0.25">
      <c r="C52" s="37" t="s">
        <v>2035</v>
      </c>
      <c r="D52" s="239">
        <v>100</v>
      </c>
      <c r="E52" s="33">
        <v>43008</v>
      </c>
      <c r="F52" s="99">
        <v>0.433</v>
      </c>
      <c r="G52" s="99">
        <v>0.35298160000000001</v>
      </c>
      <c r="H52" s="99">
        <v>8.0018400000000003E-2</v>
      </c>
      <c r="I52" s="33">
        <v>55792</v>
      </c>
      <c r="J52" s="422">
        <v>3.5</v>
      </c>
      <c r="K52" s="422">
        <v>31.5</v>
      </c>
      <c r="L52" s="422">
        <v>0.3096816</v>
      </c>
      <c r="M52" s="422">
        <v>5.28</v>
      </c>
      <c r="N52" s="99">
        <v>2.2862400000000001E-2</v>
      </c>
      <c r="O52" s="99">
        <v>0.10288080000000001</v>
      </c>
      <c r="P52" s="99">
        <v>0.3301192</v>
      </c>
      <c r="Q52" s="102"/>
      <c r="R52" s="102"/>
      <c r="S52" s="102"/>
      <c r="T52" s="102"/>
      <c r="U52" s="102"/>
      <c r="V52" s="498"/>
      <c r="W52" s="498"/>
      <c r="X52" s="454"/>
      <c r="Y52" s="454"/>
      <c r="Z52" s="454"/>
    </row>
    <row r="53" spans="1:26" x14ac:dyDescent="0.3">
      <c r="C53" s="363" t="s">
        <v>1055</v>
      </c>
      <c r="D53" s="239">
        <v>11</v>
      </c>
      <c r="E53" s="33">
        <v>43008</v>
      </c>
      <c r="F53" s="99">
        <v>5.7937000000000009E-2</v>
      </c>
      <c r="G53" s="99">
        <v>4.7230242400000011E-2</v>
      </c>
      <c r="H53" s="99">
        <v>1.0706757600000002E-2</v>
      </c>
      <c r="I53" s="33">
        <v>55792</v>
      </c>
      <c r="J53" s="422">
        <v>3.5</v>
      </c>
      <c r="K53" s="422">
        <v>31.5</v>
      </c>
      <c r="L53" s="422">
        <v>4.1436542400000012E-2</v>
      </c>
      <c r="M53" s="422">
        <v>5.28</v>
      </c>
      <c r="N53" s="99">
        <v>3.0590736000000009E-3</v>
      </c>
      <c r="O53" s="99">
        <v>1.3765831200000002E-2</v>
      </c>
      <c r="P53" s="99">
        <v>4.4171168800000007E-2</v>
      </c>
      <c r="Q53" s="102"/>
      <c r="R53" s="102"/>
      <c r="S53" s="102"/>
      <c r="T53" s="102"/>
      <c r="U53" s="102"/>
      <c r="V53" s="498"/>
      <c r="W53" s="498"/>
      <c r="X53" s="454"/>
      <c r="Y53" s="454"/>
      <c r="Z53" s="454"/>
    </row>
    <row r="54" spans="1:26" x14ac:dyDescent="0.3">
      <c r="C54" s="363" t="s">
        <v>1055</v>
      </c>
      <c r="D54" s="239">
        <v>5</v>
      </c>
      <c r="E54" s="33">
        <v>42277</v>
      </c>
      <c r="F54" s="99">
        <v>2.7852697499999999E-2</v>
      </c>
      <c r="G54" s="99">
        <v>1.9764274145999995E-2</v>
      </c>
      <c r="H54" s="99">
        <v>8.088423354000002E-3</v>
      </c>
      <c r="I54" s="33">
        <v>55061</v>
      </c>
      <c r="J54" s="422">
        <v>5.5</v>
      </c>
      <c r="K54" s="422">
        <v>29.5</v>
      </c>
      <c r="L54" s="422">
        <v>1.6979004395999996E-2</v>
      </c>
      <c r="M54" s="422">
        <v>5.28</v>
      </c>
      <c r="N54" s="99">
        <v>1.470622428E-3</v>
      </c>
      <c r="O54" s="99">
        <v>9.5590457820000016E-3</v>
      </c>
      <c r="P54" s="99">
        <v>1.8293651717999997E-2</v>
      </c>
      <c r="Q54" s="102"/>
      <c r="R54" s="102"/>
      <c r="S54" s="102"/>
      <c r="T54" s="102"/>
      <c r="U54" s="102"/>
      <c r="V54" s="498"/>
      <c r="W54" s="498"/>
      <c r="X54" s="454"/>
      <c r="Y54" s="454"/>
      <c r="Z54" s="454"/>
    </row>
    <row r="55" spans="1:26" x14ac:dyDescent="0.3">
      <c r="C55" s="37" t="s">
        <v>1065</v>
      </c>
      <c r="D55" s="239">
        <v>24</v>
      </c>
      <c r="E55" s="33">
        <v>43008</v>
      </c>
      <c r="F55" s="99">
        <v>3.3767999999999999E-2</v>
      </c>
      <c r="G55" s="99">
        <v>2.75276736E-2</v>
      </c>
      <c r="H55" s="99">
        <v>6.2403264000000002E-3</v>
      </c>
      <c r="I55" s="33">
        <v>55792</v>
      </c>
      <c r="J55" s="422">
        <v>3.5</v>
      </c>
      <c r="K55" s="422">
        <v>31.5</v>
      </c>
      <c r="L55" s="422">
        <v>2.4150873600000001E-2</v>
      </c>
      <c r="M55" s="422">
        <v>5.28</v>
      </c>
      <c r="N55" s="99">
        <v>1.7829504000000001E-3</v>
      </c>
      <c r="O55" s="99">
        <v>8.0232767999999996E-3</v>
      </c>
      <c r="P55" s="99">
        <v>2.57447232E-2</v>
      </c>
      <c r="Q55" s="102"/>
      <c r="R55" s="102"/>
      <c r="S55" s="102"/>
      <c r="T55" s="102"/>
      <c r="U55" s="102"/>
      <c r="V55" s="498"/>
      <c r="W55" s="498"/>
      <c r="X55" s="454"/>
      <c r="Y55" s="454"/>
      <c r="Z55" s="454"/>
    </row>
    <row r="56" spans="1:26" x14ac:dyDescent="0.3">
      <c r="C56" s="37" t="s">
        <v>1066</v>
      </c>
      <c r="D56" s="239">
        <v>82</v>
      </c>
      <c r="E56" s="33">
        <v>43008</v>
      </c>
      <c r="F56" s="99">
        <v>4.7273000000000003E-2</v>
      </c>
      <c r="G56" s="99">
        <v>3.8536949600000002E-2</v>
      </c>
      <c r="H56" s="99">
        <v>8.7360504000000005E-3</v>
      </c>
      <c r="I56" s="33">
        <v>55791</v>
      </c>
      <c r="J56" s="422">
        <v>3.5</v>
      </c>
      <c r="K56" s="422">
        <v>31.5</v>
      </c>
      <c r="L56" s="422">
        <v>3.3809649600000005E-2</v>
      </c>
      <c r="M56" s="422">
        <v>5.28</v>
      </c>
      <c r="N56" s="99">
        <v>2.4960144000000005E-3</v>
      </c>
      <c r="O56" s="99">
        <v>1.12320648E-2</v>
      </c>
      <c r="P56" s="99">
        <v>3.6040935199999999E-2</v>
      </c>
      <c r="Q56" s="102"/>
      <c r="R56" s="102"/>
      <c r="S56" s="102"/>
      <c r="T56" s="102"/>
      <c r="U56" s="102"/>
      <c r="V56" s="498"/>
      <c r="W56" s="498"/>
      <c r="X56" s="454"/>
      <c r="Y56" s="454"/>
      <c r="Z56" s="454"/>
    </row>
    <row r="57" spans="1:26" x14ac:dyDescent="0.3">
      <c r="C57" s="37" t="s">
        <v>1080</v>
      </c>
      <c r="D57" s="239">
        <v>11</v>
      </c>
      <c r="E57" s="33">
        <v>42277</v>
      </c>
      <c r="F57" s="99">
        <v>3.3494999999999997E-2</v>
      </c>
      <c r="G57" s="99">
        <v>2.3768051999999998E-2</v>
      </c>
      <c r="H57" s="99">
        <v>9.7269480000000009E-3</v>
      </c>
      <c r="I57" s="33">
        <v>55061</v>
      </c>
      <c r="J57" s="422">
        <v>5.5</v>
      </c>
      <c r="K57" s="422">
        <v>29.5</v>
      </c>
      <c r="L57" s="422">
        <v>2.0418552E-2</v>
      </c>
      <c r="M57" s="422">
        <v>5.28</v>
      </c>
      <c r="N57" s="99">
        <v>1.768536E-3</v>
      </c>
      <c r="O57" s="99">
        <v>1.1495484E-2</v>
      </c>
      <c r="P57" s="99">
        <v>2.1999515999999997E-2</v>
      </c>
      <c r="Q57" s="102"/>
      <c r="R57" s="102"/>
      <c r="S57" s="102"/>
      <c r="T57" s="102"/>
      <c r="U57" s="102"/>
      <c r="V57" s="498"/>
      <c r="W57" s="498"/>
      <c r="X57" s="454"/>
      <c r="Y57" s="454"/>
      <c r="Z57" s="454"/>
    </row>
    <row r="58" spans="1:26" x14ac:dyDescent="0.3">
      <c r="C58" s="37" t="s">
        <v>1804</v>
      </c>
      <c r="D58" s="239">
        <v>14</v>
      </c>
      <c r="E58" s="33">
        <v>42643</v>
      </c>
      <c r="F58" s="99">
        <v>9.2169000000000001E-2</v>
      </c>
      <c r="G58" s="99">
        <v>7.0269645600000014E-2</v>
      </c>
      <c r="H58" s="99">
        <v>2.1899354399999994E-2</v>
      </c>
      <c r="I58" s="33">
        <v>55427</v>
      </c>
      <c r="J58" s="422">
        <v>4.5</v>
      </c>
      <c r="K58" s="422">
        <v>30.5</v>
      </c>
      <c r="L58" s="422">
        <v>6.1052745600000007E-2</v>
      </c>
      <c r="M58" s="422">
        <v>5.28</v>
      </c>
      <c r="N58" s="99">
        <v>4.8665232000000003E-3</v>
      </c>
      <c r="O58" s="99">
        <v>2.6765877599999995E-2</v>
      </c>
      <c r="P58" s="99">
        <v>6.5403122400000013E-2</v>
      </c>
      <c r="Q58" s="102"/>
      <c r="R58" s="102"/>
      <c r="S58" s="102"/>
      <c r="T58" s="102"/>
      <c r="U58" s="102"/>
      <c r="V58" s="498"/>
      <c r="W58" s="498"/>
      <c r="X58" s="454"/>
      <c r="Y58" s="454"/>
      <c r="Z58" s="454"/>
    </row>
    <row r="59" spans="1:26" x14ac:dyDescent="0.3">
      <c r="A59" s="519"/>
      <c r="C59" s="37" t="s">
        <v>2049</v>
      </c>
      <c r="D59" s="239">
        <v>1</v>
      </c>
      <c r="E59" s="33">
        <v>42277</v>
      </c>
      <c r="F59" s="99">
        <v>8.0726370000000003</v>
      </c>
      <c r="G59" s="99">
        <v>5.7283432152000007</v>
      </c>
      <c r="H59" s="99">
        <v>2.3442937848000001</v>
      </c>
      <c r="I59" s="33">
        <v>55061</v>
      </c>
      <c r="J59" s="422">
        <v>5.5</v>
      </c>
      <c r="K59" s="422">
        <v>29.5</v>
      </c>
      <c r="L59" s="422">
        <v>4.9210795152000006</v>
      </c>
      <c r="M59" s="422">
        <v>5.28</v>
      </c>
      <c r="N59" s="99">
        <v>0.42623523359999999</v>
      </c>
      <c r="O59" s="99">
        <v>2.7705290184</v>
      </c>
      <c r="P59" s="99">
        <v>5.3021079816000007</v>
      </c>
      <c r="Q59" s="102"/>
      <c r="R59" s="102"/>
      <c r="S59" s="102"/>
      <c r="T59" s="102"/>
      <c r="U59" s="102"/>
      <c r="V59" s="498"/>
      <c r="W59" s="498"/>
      <c r="X59" s="454"/>
      <c r="Y59" s="454"/>
      <c r="Z59" s="454"/>
    </row>
    <row r="60" spans="1:26" x14ac:dyDescent="0.3">
      <c r="C60" s="1069" t="s">
        <v>327</v>
      </c>
      <c r="D60" s="239">
        <v>8</v>
      </c>
      <c r="E60" s="33">
        <v>43738</v>
      </c>
      <c r="F60" s="99">
        <v>0.99119999999999997</v>
      </c>
      <c r="G60" s="99">
        <v>0.91269696</v>
      </c>
      <c r="H60" s="99">
        <v>7.8503039999999996E-2</v>
      </c>
      <c r="I60" s="33">
        <v>56522</v>
      </c>
      <c r="J60" s="422">
        <v>1.5</v>
      </c>
      <c r="K60" s="422">
        <v>33.5</v>
      </c>
      <c r="L60" s="422">
        <v>0.81357696000000002</v>
      </c>
      <c r="M60" s="422">
        <v>5.28</v>
      </c>
      <c r="N60" s="99">
        <v>5.2335359999999997E-2</v>
      </c>
      <c r="O60" s="99">
        <v>0.13083839999999999</v>
      </c>
      <c r="P60" s="99">
        <v>0.86036159999999995</v>
      </c>
      <c r="Q60" s="102"/>
      <c r="R60" s="102"/>
      <c r="S60" s="102"/>
      <c r="T60" s="102"/>
      <c r="U60" s="102"/>
      <c r="V60" s="498"/>
      <c r="W60" s="498"/>
      <c r="X60" s="454"/>
      <c r="Y60" s="454"/>
      <c r="Z60" s="454"/>
    </row>
    <row r="61" spans="1:26" x14ac:dyDescent="0.3">
      <c r="C61" s="363" t="s">
        <v>1006</v>
      </c>
      <c r="D61" s="239">
        <v>3</v>
      </c>
      <c r="E61" s="33">
        <v>43738</v>
      </c>
      <c r="F61" s="99">
        <v>6.1890000000000001E-2</v>
      </c>
      <c r="G61" s="99">
        <v>5.6988311999999999E-2</v>
      </c>
      <c r="H61" s="99">
        <v>4.9016879999999995E-3</v>
      </c>
      <c r="I61" s="33">
        <v>56522</v>
      </c>
      <c r="J61" s="422">
        <v>1.5</v>
      </c>
      <c r="K61" s="422">
        <v>33.5</v>
      </c>
      <c r="L61" s="422">
        <v>5.0799311999999999E-2</v>
      </c>
      <c r="M61" s="422">
        <v>5.28</v>
      </c>
      <c r="N61" s="99">
        <v>3.2677919999999998E-3</v>
      </c>
      <c r="O61" s="99">
        <v>8.1694799999999998E-3</v>
      </c>
      <c r="P61" s="99">
        <v>5.3720520000000001E-2</v>
      </c>
      <c r="Q61" s="102"/>
      <c r="R61" s="102"/>
      <c r="S61" s="102"/>
      <c r="T61" s="102"/>
      <c r="U61" s="102"/>
      <c r="V61" s="498"/>
      <c r="W61" s="498"/>
      <c r="X61" s="454"/>
      <c r="Y61" s="454"/>
      <c r="Z61" s="454"/>
    </row>
    <row r="62" spans="1:26" x14ac:dyDescent="0.3">
      <c r="C62" s="37" t="s">
        <v>1013</v>
      </c>
      <c r="D62" s="239">
        <v>6</v>
      </c>
      <c r="E62" s="33">
        <v>43738</v>
      </c>
      <c r="F62" s="99">
        <v>0.11046</v>
      </c>
      <c r="G62" s="99">
        <v>0.101711568</v>
      </c>
      <c r="H62" s="99">
        <v>8.7484320000000004E-3</v>
      </c>
      <c r="I62" s="33">
        <v>56522</v>
      </c>
      <c r="J62" s="422">
        <v>1.5</v>
      </c>
      <c r="K62" s="422">
        <v>33.5</v>
      </c>
      <c r="L62" s="422">
        <v>9.0665568000000002E-2</v>
      </c>
      <c r="M62" s="422">
        <v>5.28</v>
      </c>
      <c r="N62" s="99">
        <v>5.8322879999999997E-3</v>
      </c>
      <c r="O62" s="99">
        <v>1.458072E-2</v>
      </c>
      <c r="P62" s="99">
        <v>9.5879279999999997E-2</v>
      </c>
      <c r="Q62" s="102"/>
      <c r="R62" s="102"/>
      <c r="S62" s="102"/>
      <c r="T62" s="102"/>
      <c r="U62" s="102"/>
      <c r="V62" s="498"/>
      <c r="W62" s="498"/>
      <c r="X62" s="454"/>
      <c r="Y62" s="454"/>
      <c r="Z62" s="454"/>
    </row>
    <row r="63" spans="1:26" x14ac:dyDescent="0.3">
      <c r="C63" s="363" t="s">
        <v>1027</v>
      </c>
      <c r="D63" s="239">
        <v>14</v>
      </c>
      <c r="E63" s="33">
        <v>43008</v>
      </c>
      <c r="F63" s="99">
        <v>0.120225</v>
      </c>
      <c r="G63" s="99">
        <v>9.8007419999999998E-2</v>
      </c>
      <c r="H63" s="99">
        <v>2.2217580000000001E-2</v>
      </c>
      <c r="I63" s="33">
        <v>55792</v>
      </c>
      <c r="J63" s="422">
        <v>3.5</v>
      </c>
      <c r="K63" s="422">
        <v>31.5</v>
      </c>
      <c r="L63" s="422">
        <v>8.5984920000000006E-2</v>
      </c>
      <c r="M63" s="422">
        <v>5.28</v>
      </c>
      <c r="N63" s="99">
        <v>6.3478800000000002E-3</v>
      </c>
      <c r="O63" s="99">
        <v>2.8565460000000001E-2</v>
      </c>
      <c r="P63" s="99">
        <v>9.1659539999999998E-2</v>
      </c>
      <c r="Q63" s="102"/>
      <c r="R63" s="102"/>
      <c r="S63" s="102"/>
      <c r="T63" s="102"/>
      <c r="U63" s="102"/>
      <c r="V63" s="498"/>
      <c r="W63" s="498"/>
      <c r="X63" s="454"/>
      <c r="Y63" s="454"/>
      <c r="Z63" s="454"/>
    </row>
    <row r="64" spans="1:26" x14ac:dyDescent="0.3">
      <c r="C64" s="363" t="s">
        <v>1028</v>
      </c>
      <c r="D64" s="239">
        <v>3</v>
      </c>
      <c r="E64" s="33">
        <v>43008</v>
      </c>
      <c r="F64" s="99">
        <v>1.90986E-2</v>
      </c>
      <c r="G64" s="99">
        <v>1.5387396860134229E-2</v>
      </c>
      <c r="H64" s="99">
        <v>3.7112031398657723E-3</v>
      </c>
      <c r="I64" s="33">
        <v>55792</v>
      </c>
      <c r="J64" s="422">
        <v>3.5</v>
      </c>
      <c r="K64" s="422">
        <v>31.5</v>
      </c>
      <c r="L64" s="422">
        <v>1.3477536860134229E-2</v>
      </c>
      <c r="M64" s="422">
        <v>5.28</v>
      </c>
      <c r="N64" s="99">
        <v>1.0084060800000002E-3</v>
      </c>
      <c r="O64" s="99">
        <v>4.7196092198657728E-3</v>
      </c>
      <c r="P64" s="99">
        <v>1.4378990780134228E-2</v>
      </c>
      <c r="Q64" s="102"/>
      <c r="R64" s="102"/>
      <c r="S64" s="102"/>
      <c r="T64" s="102"/>
      <c r="U64" s="102"/>
      <c r="V64" s="498"/>
      <c r="W64" s="498"/>
      <c r="X64" s="454"/>
      <c r="Y64" s="454"/>
      <c r="Z64" s="454"/>
    </row>
    <row r="65" spans="3:26" x14ac:dyDescent="0.3">
      <c r="C65" s="363" t="s">
        <v>1030</v>
      </c>
      <c r="D65" s="239">
        <v>4</v>
      </c>
      <c r="E65" s="33">
        <v>43008</v>
      </c>
      <c r="F65" s="99">
        <v>3.2559999999999999E-2</v>
      </c>
      <c r="G65" s="99">
        <v>2.6537986017191977E-2</v>
      </c>
      <c r="H65" s="99">
        <v>6.022013982808023E-3</v>
      </c>
      <c r="I65" s="33">
        <v>55792</v>
      </c>
      <c r="J65" s="422">
        <v>3.5</v>
      </c>
      <c r="K65" s="422">
        <v>31.5</v>
      </c>
      <c r="L65" s="422">
        <v>2.3281986017191978E-2</v>
      </c>
      <c r="M65" s="422">
        <v>5.28</v>
      </c>
      <c r="N65" s="99">
        <v>1.7191680000000001E-3</v>
      </c>
      <c r="O65" s="99">
        <v>7.7411819828080231E-3</v>
      </c>
      <c r="P65" s="99">
        <v>2.4818818017191976E-2</v>
      </c>
      <c r="Q65" s="102"/>
      <c r="R65" s="102"/>
      <c r="S65" s="102"/>
      <c r="T65" s="102"/>
      <c r="U65" s="102"/>
      <c r="V65" s="498"/>
      <c r="W65" s="498"/>
      <c r="X65" s="454"/>
      <c r="Y65" s="454"/>
      <c r="Z65" s="454"/>
    </row>
    <row r="66" spans="3:26" x14ac:dyDescent="0.3">
      <c r="C66" s="37" t="s">
        <v>2034</v>
      </c>
      <c r="D66" s="239">
        <v>39</v>
      </c>
      <c r="E66" s="33">
        <v>43738</v>
      </c>
      <c r="F66" s="99">
        <v>8.9700000000000002E-2</v>
      </c>
      <c r="G66" s="99">
        <v>8.2595760000000004E-2</v>
      </c>
      <c r="H66" s="99">
        <v>7.1042400000000012E-3</v>
      </c>
      <c r="I66" s="33">
        <v>56522</v>
      </c>
      <c r="J66" s="422">
        <v>1.5</v>
      </c>
      <c r="K66" s="422">
        <v>33.5</v>
      </c>
      <c r="L66" s="422">
        <v>7.3625760000000012E-2</v>
      </c>
      <c r="M66" s="422">
        <v>5.28</v>
      </c>
      <c r="N66" s="99">
        <v>4.7361600000000005E-3</v>
      </c>
      <c r="O66" s="99">
        <v>1.1840400000000001E-2</v>
      </c>
      <c r="P66" s="99">
        <v>7.7859600000000001E-2</v>
      </c>
      <c r="Q66" s="102"/>
      <c r="R66" s="102"/>
      <c r="S66" s="102"/>
      <c r="T66" s="102"/>
      <c r="U66" s="102"/>
      <c r="V66" s="498"/>
      <c r="W66" s="498"/>
      <c r="X66" s="454"/>
      <c r="Y66" s="454"/>
      <c r="Z66" s="454"/>
    </row>
    <row r="67" spans="3:26" x14ac:dyDescent="0.3">
      <c r="C67" s="363" t="s">
        <v>1044</v>
      </c>
      <c r="D67" s="239">
        <v>21</v>
      </c>
      <c r="E67" s="33">
        <v>43738</v>
      </c>
      <c r="F67" s="99">
        <v>3.4439999999999998E-2</v>
      </c>
      <c r="G67" s="99">
        <v>3.1712351999999999E-2</v>
      </c>
      <c r="H67" s="99">
        <v>2.7276480000000001E-3</v>
      </c>
      <c r="I67" s="33">
        <v>56522</v>
      </c>
      <c r="J67" s="422">
        <v>1.5</v>
      </c>
      <c r="K67" s="422">
        <v>33.5</v>
      </c>
      <c r="L67" s="422">
        <v>2.8268352E-2</v>
      </c>
      <c r="M67" s="422">
        <v>5.28</v>
      </c>
      <c r="N67" s="99">
        <v>1.818432E-3</v>
      </c>
      <c r="O67" s="99">
        <v>4.5460800000000001E-3</v>
      </c>
      <c r="P67" s="99">
        <v>2.9893919999999997E-2</v>
      </c>
      <c r="Q67" s="102"/>
      <c r="R67" s="102"/>
      <c r="S67" s="102"/>
      <c r="T67" s="102"/>
      <c r="U67" s="102"/>
      <c r="V67" s="498"/>
      <c r="W67" s="498"/>
      <c r="X67" s="454"/>
      <c r="Y67" s="454"/>
      <c r="Z67" s="454"/>
    </row>
    <row r="68" spans="3:26" x14ac:dyDescent="0.3">
      <c r="C68" s="499" t="s">
        <v>479</v>
      </c>
      <c r="D68" s="239">
        <v>21</v>
      </c>
      <c r="E68" s="33">
        <v>43008</v>
      </c>
      <c r="F68" s="99">
        <v>8.4408575999999999E-2</v>
      </c>
      <c r="G68" s="99">
        <v>6.88098711552E-2</v>
      </c>
      <c r="H68" s="99">
        <v>1.5598704844800002E-2</v>
      </c>
      <c r="I68" s="33">
        <v>55792</v>
      </c>
      <c r="J68" s="422">
        <v>3.5</v>
      </c>
      <c r="K68" s="422">
        <v>31.5</v>
      </c>
      <c r="L68" s="422">
        <v>6.0369013555199996E-2</v>
      </c>
      <c r="M68" s="422">
        <v>5.28</v>
      </c>
      <c r="N68" s="99">
        <v>4.4567728128000004E-3</v>
      </c>
      <c r="O68" s="99">
        <v>2.0055477657600004E-2</v>
      </c>
      <c r="P68" s="99">
        <v>6.4353098342399995E-2</v>
      </c>
      <c r="Q68" s="102"/>
      <c r="R68" s="102"/>
      <c r="S68" s="102"/>
      <c r="T68" s="102"/>
      <c r="U68" s="102"/>
      <c r="V68" s="498"/>
      <c r="W68" s="498"/>
      <c r="X68" s="454"/>
      <c r="Y68" s="454"/>
      <c r="Z68" s="454"/>
    </row>
    <row r="69" spans="3:26" x14ac:dyDescent="0.3">
      <c r="C69" s="37" t="s">
        <v>1048</v>
      </c>
      <c r="D69" s="239">
        <v>4</v>
      </c>
      <c r="E69" s="33">
        <v>43008</v>
      </c>
      <c r="F69" s="99">
        <v>1.7645568E-2</v>
      </c>
      <c r="G69" s="99">
        <v>1.43846670336E-2</v>
      </c>
      <c r="H69" s="99">
        <v>3.2609009664000006E-3</v>
      </c>
      <c r="I69" s="33">
        <v>55792</v>
      </c>
      <c r="J69" s="422">
        <v>3.5</v>
      </c>
      <c r="K69" s="422">
        <v>31.5</v>
      </c>
      <c r="L69" s="422">
        <v>1.2620110233599999E-2</v>
      </c>
      <c r="M69" s="422">
        <v>5.28</v>
      </c>
      <c r="N69" s="99">
        <v>9.316859904000001E-4</v>
      </c>
      <c r="O69" s="99">
        <v>4.1925869568000002E-3</v>
      </c>
      <c r="P69" s="99">
        <v>1.34529810432E-2</v>
      </c>
      <c r="Q69" s="102"/>
      <c r="R69" s="102"/>
      <c r="S69" s="102"/>
      <c r="T69" s="102"/>
      <c r="U69" s="102"/>
      <c r="V69" s="498"/>
      <c r="W69" s="498"/>
      <c r="X69" s="454"/>
      <c r="Y69" s="454"/>
      <c r="Z69" s="454"/>
    </row>
    <row r="70" spans="3:26" x14ac:dyDescent="0.3">
      <c r="C70" s="37" t="s">
        <v>2174</v>
      </c>
      <c r="D70" s="239">
        <v>18</v>
      </c>
      <c r="E70" s="33">
        <v>43738</v>
      </c>
      <c r="F70" s="99">
        <v>4.8599999999999997E-2</v>
      </c>
      <c r="G70" s="99">
        <v>4.475088E-2</v>
      </c>
      <c r="H70" s="99">
        <v>3.8491200000000001E-3</v>
      </c>
      <c r="I70" s="33">
        <v>56522</v>
      </c>
      <c r="J70" s="422">
        <v>1.5</v>
      </c>
      <c r="K70" s="422">
        <v>33.5</v>
      </c>
      <c r="L70" s="422">
        <v>3.9890880000000004E-2</v>
      </c>
      <c r="M70" s="422">
        <v>5.28</v>
      </c>
      <c r="N70" s="99">
        <v>2.5660800000000001E-3</v>
      </c>
      <c r="O70" s="99">
        <v>6.4152000000000002E-3</v>
      </c>
      <c r="P70" s="99">
        <v>4.2184799999999995E-2</v>
      </c>
      <c r="Q70" s="102"/>
      <c r="R70" s="102"/>
      <c r="S70" s="102"/>
      <c r="T70" s="102"/>
      <c r="U70" s="102"/>
      <c r="V70" s="498"/>
      <c r="W70" s="498"/>
      <c r="X70" s="454"/>
      <c r="Y70" s="454"/>
      <c r="Z70" s="454"/>
    </row>
    <row r="71" spans="3:26" x14ac:dyDescent="0.3">
      <c r="C71" s="363" t="s">
        <v>1052</v>
      </c>
      <c r="D71" s="239">
        <v>24</v>
      </c>
      <c r="E71" s="33">
        <v>43738</v>
      </c>
      <c r="F71" s="99">
        <v>7.4160000000000004E-2</v>
      </c>
      <c r="G71" s="99">
        <v>6.8286527999999999E-2</v>
      </c>
      <c r="H71" s="99">
        <v>5.8734720000000011E-3</v>
      </c>
      <c r="I71" s="33">
        <v>56522</v>
      </c>
      <c r="J71" s="422">
        <v>1.5</v>
      </c>
      <c r="K71" s="422">
        <v>33.5</v>
      </c>
      <c r="L71" s="422">
        <v>6.0870528000000007E-2</v>
      </c>
      <c r="M71" s="422">
        <v>5.28</v>
      </c>
      <c r="N71" s="99">
        <v>3.9156480000000007E-3</v>
      </c>
      <c r="O71" s="99">
        <v>9.7891200000000018E-3</v>
      </c>
      <c r="P71" s="99">
        <v>6.4370880000000005E-2</v>
      </c>
      <c r="Q71" s="102"/>
      <c r="R71" s="102"/>
      <c r="S71" s="102"/>
      <c r="T71" s="102"/>
      <c r="U71" s="102"/>
      <c r="V71" s="498"/>
      <c r="W71" s="498"/>
      <c r="X71" s="454"/>
      <c r="Y71" s="454"/>
      <c r="Z71" s="454"/>
    </row>
    <row r="72" spans="3:26" x14ac:dyDescent="0.3">
      <c r="C72" s="363" t="s">
        <v>2035</v>
      </c>
      <c r="D72" s="239">
        <v>36</v>
      </c>
      <c r="E72" s="33">
        <v>43738</v>
      </c>
      <c r="F72" s="99">
        <v>0.16739999999999999</v>
      </c>
      <c r="G72" s="99">
        <v>0.15414191999999999</v>
      </c>
      <c r="H72" s="99">
        <v>1.3258079999999998E-2</v>
      </c>
      <c r="I72" s="33">
        <v>56522</v>
      </c>
      <c r="J72" s="422">
        <v>1.5</v>
      </c>
      <c r="K72" s="422">
        <v>33.5</v>
      </c>
      <c r="L72" s="422">
        <v>0.13740191999999998</v>
      </c>
      <c r="M72" s="422">
        <v>5.28</v>
      </c>
      <c r="N72" s="99">
        <v>8.8387199999999996E-3</v>
      </c>
      <c r="O72" s="99">
        <v>2.20968E-2</v>
      </c>
      <c r="P72" s="99">
        <v>0.14530319999999999</v>
      </c>
      <c r="Q72" s="102"/>
      <c r="R72" s="102"/>
      <c r="S72" s="102"/>
      <c r="T72" s="102"/>
      <c r="U72" s="102"/>
      <c r="V72" s="498"/>
      <c r="W72" s="498"/>
      <c r="X72" s="454"/>
      <c r="Y72" s="454"/>
      <c r="Z72" s="454"/>
    </row>
    <row r="73" spans="3:26" x14ac:dyDescent="0.3">
      <c r="C73" s="363" t="s">
        <v>1054</v>
      </c>
      <c r="D73" s="239">
        <v>6</v>
      </c>
      <c r="E73" s="33">
        <v>43738</v>
      </c>
      <c r="F73" s="99">
        <v>4.1099999999999998E-2</v>
      </c>
      <c r="G73" s="99">
        <v>3.7844879999999997E-2</v>
      </c>
      <c r="H73" s="99">
        <v>3.2551200000000002E-3</v>
      </c>
      <c r="I73" s="33">
        <v>56522</v>
      </c>
      <c r="J73" s="422">
        <v>1.5</v>
      </c>
      <c r="K73" s="422">
        <v>33.5</v>
      </c>
      <c r="L73" s="422">
        <v>3.3734880000000002E-2</v>
      </c>
      <c r="M73" s="422">
        <v>5.28</v>
      </c>
      <c r="N73" s="99">
        <v>2.17008E-3</v>
      </c>
      <c r="O73" s="99">
        <v>5.4251999999999998E-3</v>
      </c>
      <c r="P73" s="99">
        <v>3.56748E-2</v>
      </c>
      <c r="Q73" s="102"/>
      <c r="R73" s="102"/>
      <c r="S73" s="102"/>
      <c r="T73" s="102"/>
      <c r="U73" s="102"/>
      <c r="V73" s="498"/>
      <c r="W73" s="498"/>
      <c r="X73" s="454"/>
      <c r="Y73" s="454"/>
      <c r="Z73" s="454"/>
    </row>
    <row r="74" spans="3:26" x14ac:dyDescent="0.3">
      <c r="C74" s="363" t="s">
        <v>1055</v>
      </c>
      <c r="D74" s="239">
        <v>7</v>
      </c>
      <c r="E74" s="33">
        <v>43738</v>
      </c>
      <c r="F74" s="99">
        <v>4.956E-2</v>
      </c>
      <c r="G74" s="99">
        <v>4.5634847999999999E-2</v>
      </c>
      <c r="H74" s="99">
        <v>3.9251519999999995E-3</v>
      </c>
      <c r="I74" s="33">
        <v>56522</v>
      </c>
      <c r="J74" s="422">
        <v>1.5</v>
      </c>
      <c r="K74" s="422">
        <v>33.5</v>
      </c>
      <c r="L74" s="422">
        <v>4.0678847999999997E-2</v>
      </c>
      <c r="M74" s="422">
        <v>5.28</v>
      </c>
      <c r="N74" s="99">
        <v>2.6167679999999998E-3</v>
      </c>
      <c r="O74" s="99">
        <v>6.5419199999999997E-3</v>
      </c>
      <c r="P74" s="99">
        <v>4.301808E-2</v>
      </c>
      <c r="Q74" s="102"/>
      <c r="R74" s="102"/>
      <c r="S74" s="102"/>
      <c r="T74" s="102"/>
      <c r="U74" s="102"/>
      <c r="V74" s="498"/>
      <c r="W74" s="498"/>
      <c r="X74" s="454"/>
      <c r="Y74" s="454"/>
      <c r="Z74" s="454"/>
    </row>
    <row r="75" spans="3:26" x14ac:dyDescent="0.3">
      <c r="C75" s="37" t="s">
        <v>1065</v>
      </c>
      <c r="D75" s="239">
        <v>45</v>
      </c>
      <c r="E75" s="33">
        <v>43008</v>
      </c>
      <c r="F75" s="99">
        <v>6.3314999999999996E-2</v>
      </c>
      <c r="G75" s="99">
        <v>5.1614387999999997E-2</v>
      </c>
      <c r="H75" s="99">
        <v>1.1700611999999999E-2</v>
      </c>
      <c r="I75" s="33">
        <v>55792</v>
      </c>
      <c r="J75" s="422">
        <v>3.5</v>
      </c>
      <c r="K75" s="422">
        <v>31.5</v>
      </c>
      <c r="L75" s="422">
        <v>4.5282888E-2</v>
      </c>
      <c r="M75" s="422">
        <v>5.28</v>
      </c>
      <c r="N75" s="99">
        <v>3.3430320000000001E-3</v>
      </c>
      <c r="O75" s="99">
        <v>1.5043643999999998E-2</v>
      </c>
      <c r="P75" s="99">
        <v>4.8271356000000001E-2</v>
      </c>
      <c r="Q75" s="102"/>
      <c r="R75" s="102"/>
      <c r="S75" s="102"/>
      <c r="T75" s="102"/>
      <c r="U75" s="102"/>
      <c r="V75" s="498"/>
      <c r="W75" s="498"/>
      <c r="X75" s="454"/>
      <c r="Y75" s="454"/>
      <c r="Z75" s="454"/>
    </row>
    <row r="76" spans="3:26" x14ac:dyDescent="0.3">
      <c r="C76" s="363" t="s">
        <v>1080</v>
      </c>
      <c r="D76" s="239">
        <v>6</v>
      </c>
      <c r="E76" s="33">
        <v>43738</v>
      </c>
      <c r="F76" s="99">
        <v>3.1859999999999999E-2</v>
      </c>
      <c r="G76" s="99">
        <v>2.9336688E-2</v>
      </c>
      <c r="H76" s="99">
        <v>2.5233120000000002E-3</v>
      </c>
      <c r="I76" s="33">
        <v>56522</v>
      </c>
      <c r="J76" s="422">
        <v>1.5</v>
      </c>
      <c r="K76" s="422">
        <v>33.5</v>
      </c>
      <c r="L76" s="422">
        <v>2.6150688000000002E-2</v>
      </c>
      <c r="M76" s="422">
        <v>5.28</v>
      </c>
      <c r="N76" s="99">
        <v>1.6822080000000001E-3</v>
      </c>
      <c r="O76" s="99">
        <v>4.2055200000000008E-3</v>
      </c>
      <c r="P76" s="99">
        <v>2.7654479999999999E-2</v>
      </c>
      <c r="Q76" s="102"/>
      <c r="R76" s="102"/>
      <c r="S76" s="102"/>
      <c r="T76" s="102"/>
      <c r="U76" s="102"/>
      <c r="V76" s="498"/>
      <c r="W76" s="498"/>
      <c r="X76" s="454"/>
      <c r="Y76" s="454"/>
      <c r="Z76" s="454"/>
    </row>
    <row r="77" spans="3:26" x14ac:dyDescent="0.3">
      <c r="C77" s="363" t="s">
        <v>2046</v>
      </c>
      <c r="D77" s="239">
        <v>1</v>
      </c>
      <c r="E77" s="33">
        <v>43373</v>
      </c>
      <c r="F77" s="99">
        <v>4.2197341999999995</v>
      </c>
      <c r="G77" s="99">
        <v>3.6719613655999996</v>
      </c>
      <c r="H77" s="99">
        <v>0.54777283439999991</v>
      </c>
      <c r="I77" s="33">
        <v>56157</v>
      </c>
      <c r="J77" s="422">
        <v>2.5</v>
      </c>
      <c r="K77" s="422">
        <v>32.5</v>
      </c>
      <c r="L77" s="422">
        <v>3.2499879455999996</v>
      </c>
      <c r="M77" s="422">
        <v>5.28</v>
      </c>
      <c r="N77" s="99">
        <v>0.22280196575999997</v>
      </c>
      <c r="O77" s="99">
        <v>0.77057480015999991</v>
      </c>
      <c r="P77" s="99">
        <v>3.4491593998399996</v>
      </c>
      <c r="Q77" s="102"/>
      <c r="R77" s="102"/>
      <c r="S77" s="102"/>
      <c r="T77" s="102"/>
      <c r="U77" s="102"/>
      <c r="V77" s="498"/>
      <c r="W77" s="498"/>
      <c r="X77" s="454"/>
      <c r="Y77" s="454"/>
      <c r="Z77" s="454"/>
    </row>
    <row r="78" spans="3:26" x14ac:dyDescent="0.3">
      <c r="C78" s="37" t="s">
        <v>1804</v>
      </c>
      <c r="D78" s="239">
        <v>12</v>
      </c>
      <c r="E78" s="33">
        <v>42643</v>
      </c>
      <c r="F78" s="99">
        <v>7.9002000000000003E-2</v>
      </c>
      <c r="G78" s="99">
        <v>6.0231124800000008E-2</v>
      </c>
      <c r="H78" s="99">
        <v>1.8770875199999999E-2</v>
      </c>
      <c r="I78" s="33">
        <v>55427</v>
      </c>
      <c r="J78" s="422">
        <v>4.5</v>
      </c>
      <c r="K78" s="422">
        <v>30.5</v>
      </c>
      <c r="L78" s="422">
        <v>5.2330924800000012E-2</v>
      </c>
      <c r="M78" s="422">
        <v>5.28</v>
      </c>
      <c r="N78" s="99">
        <v>4.1713056000000004E-3</v>
      </c>
      <c r="O78" s="99">
        <v>2.29421808E-2</v>
      </c>
      <c r="P78" s="99">
        <v>5.60598192E-2</v>
      </c>
      <c r="Q78" s="102"/>
      <c r="R78" s="102"/>
      <c r="S78" s="102"/>
      <c r="T78" s="102"/>
      <c r="U78" s="102"/>
      <c r="V78" s="498"/>
      <c r="W78" s="498"/>
      <c r="X78" s="454"/>
      <c r="Y78" s="454"/>
      <c r="Z78" s="454"/>
    </row>
    <row r="79" spans="3:26" x14ac:dyDescent="0.3">
      <c r="C79" s="37" t="s">
        <v>2181</v>
      </c>
      <c r="D79" s="239">
        <v>6</v>
      </c>
      <c r="E79" s="33">
        <v>43008</v>
      </c>
      <c r="F79" s="99">
        <v>3.4589999999999998E-3</v>
      </c>
      <c r="G79" s="99">
        <v>2.8197767999999998E-3</v>
      </c>
      <c r="H79" s="99">
        <v>6.3922319999999992E-4</v>
      </c>
      <c r="I79" s="33">
        <v>55792</v>
      </c>
      <c r="J79" s="422">
        <v>3.5</v>
      </c>
      <c r="K79" s="422">
        <v>31.5</v>
      </c>
      <c r="L79" s="422">
        <v>2.4738767999999997E-3</v>
      </c>
      <c r="M79" s="422">
        <v>5.28</v>
      </c>
      <c r="N79" s="99">
        <v>1.8263519999999999E-4</v>
      </c>
      <c r="O79" s="99">
        <v>8.2185839999999988E-4</v>
      </c>
      <c r="P79" s="99">
        <v>2.6371416000000002E-3</v>
      </c>
      <c r="Q79" s="102"/>
      <c r="R79" s="102"/>
      <c r="S79" s="102"/>
      <c r="T79" s="102"/>
      <c r="U79" s="102"/>
      <c r="V79" s="498"/>
      <c r="W79" s="498"/>
      <c r="X79" s="454"/>
      <c r="Y79" s="454"/>
      <c r="Z79" s="454"/>
    </row>
    <row r="80" spans="3:26" x14ac:dyDescent="0.3">
      <c r="C80" s="37" t="s">
        <v>2181</v>
      </c>
      <c r="D80" s="239">
        <v>109</v>
      </c>
      <c r="E80" s="33">
        <v>43738</v>
      </c>
      <c r="F80" s="99">
        <v>8.2055200000000009E-2</v>
      </c>
      <c r="G80" s="99">
        <v>7.5556428160000008E-2</v>
      </c>
      <c r="H80" s="99">
        <v>6.4987718400000023E-3</v>
      </c>
      <c r="I80" s="33">
        <v>56522</v>
      </c>
      <c r="J80" s="422">
        <v>1.5</v>
      </c>
      <c r="K80" s="422">
        <v>33.5</v>
      </c>
      <c r="L80" s="422">
        <v>6.7350908160000014E-2</v>
      </c>
      <c r="M80" s="422">
        <v>5.28</v>
      </c>
      <c r="N80" s="99">
        <v>4.3325145600000012E-3</v>
      </c>
      <c r="O80" s="99">
        <v>1.0831286400000004E-2</v>
      </c>
      <c r="P80" s="99">
        <v>7.1223913600000008E-2</v>
      </c>
      <c r="Q80" s="102"/>
      <c r="R80" s="102"/>
      <c r="S80" s="102"/>
      <c r="T80" s="102"/>
      <c r="U80" s="102"/>
      <c r="V80" s="498"/>
      <c r="W80" s="498"/>
      <c r="X80" s="454"/>
      <c r="Y80" s="454"/>
      <c r="Z80" s="454"/>
    </row>
    <row r="81" spans="2:26" ht="15.6" x14ac:dyDescent="0.3">
      <c r="C81" s="934" t="s">
        <v>327</v>
      </c>
      <c r="D81" s="239">
        <v>2</v>
      </c>
      <c r="E81" s="33">
        <v>44104</v>
      </c>
      <c r="F81" s="99">
        <v>0.27139999999999997</v>
      </c>
      <c r="G81" s="99">
        <v>0.26423503999999998</v>
      </c>
      <c r="H81" s="99">
        <v>7.1649600000000006E-3</v>
      </c>
      <c r="I81" s="33">
        <v>56888</v>
      </c>
      <c r="J81" s="422">
        <v>0.5</v>
      </c>
      <c r="K81" s="422">
        <v>34.5</v>
      </c>
      <c r="L81" s="422">
        <v>0.23709503999999998</v>
      </c>
      <c r="M81" s="422">
        <v>5.28</v>
      </c>
      <c r="N81" s="99">
        <v>1.4329920000000001E-2</v>
      </c>
      <c r="O81" s="99">
        <v>2.1494880000000001E-2</v>
      </c>
      <c r="P81" s="99">
        <v>0.24990511999999998</v>
      </c>
      <c r="Q81" s="102"/>
      <c r="R81" s="102"/>
      <c r="S81" s="102"/>
      <c r="T81" s="102"/>
      <c r="U81" s="102"/>
      <c r="V81" s="498"/>
      <c r="W81" s="498"/>
      <c r="X81" s="454"/>
      <c r="Y81" s="454"/>
      <c r="Z81" s="454"/>
    </row>
    <row r="82" spans="2:26" x14ac:dyDescent="0.3">
      <c r="C82" s="37" t="s">
        <v>1027</v>
      </c>
      <c r="D82" s="239">
        <v>4</v>
      </c>
      <c r="E82" s="33">
        <v>44104</v>
      </c>
      <c r="F82" s="99">
        <v>6.6000000000000003E-2</v>
      </c>
      <c r="G82" s="99">
        <v>6.4257599999999998E-2</v>
      </c>
      <c r="H82" s="99">
        <v>1.7424000000000001E-3</v>
      </c>
      <c r="I82" s="33">
        <v>56888</v>
      </c>
      <c r="J82" s="422">
        <v>0.5</v>
      </c>
      <c r="K82" s="422">
        <v>34.5</v>
      </c>
      <c r="L82" s="422">
        <v>5.7657600000000003E-2</v>
      </c>
      <c r="M82" s="422">
        <v>5.28</v>
      </c>
      <c r="N82" s="99">
        <v>3.4848000000000001E-3</v>
      </c>
      <c r="O82" s="99">
        <v>5.2272000000000004E-3</v>
      </c>
      <c r="P82" s="99">
        <v>6.0772800000000002E-2</v>
      </c>
      <c r="Q82" s="102"/>
      <c r="R82" s="102"/>
      <c r="S82" s="102"/>
      <c r="T82" s="102"/>
      <c r="U82" s="102"/>
      <c r="V82" s="498"/>
      <c r="W82" s="498"/>
      <c r="X82" s="454"/>
      <c r="Y82" s="454"/>
      <c r="Z82" s="454"/>
    </row>
    <row r="83" spans="2:26" x14ac:dyDescent="0.3">
      <c r="C83" s="499" t="s">
        <v>479</v>
      </c>
      <c r="D83" s="239">
        <v>14</v>
      </c>
      <c r="E83" s="33">
        <v>43738</v>
      </c>
      <c r="F83" s="99">
        <v>6.1320588000000009E-2</v>
      </c>
      <c r="G83" s="99">
        <v>5.6463997430400009E-2</v>
      </c>
      <c r="H83" s="99">
        <v>4.8565905696000009E-3</v>
      </c>
      <c r="I83" s="33">
        <v>56522</v>
      </c>
      <c r="J83" s="422">
        <v>1.5</v>
      </c>
      <c r="K83" s="422">
        <v>33.5</v>
      </c>
      <c r="L83" s="422">
        <v>5.033193863040001E-2</v>
      </c>
      <c r="M83" s="422">
        <v>5.28</v>
      </c>
      <c r="N83" s="99">
        <v>3.2377270464000007E-3</v>
      </c>
      <c r="O83" s="99">
        <v>8.0943176160000012E-3</v>
      </c>
      <c r="P83" s="99">
        <v>5.3226270384000005E-2</v>
      </c>
      <c r="Q83" s="102"/>
      <c r="R83" s="102"/>
      <c r="S83" s="102"/>
      <c r="T83" s="102"/>
      <c r="U83" s="102"/>
      <c r="V83" s="498"/>
      <c r="W83" s="498"/>
      <c r="X83" s="454"/>
      <c r="Y83" s="454"/>
      <c r="Z83" s="454"/>
    </row>
    <row r="84" spans="2:26" x14ac:dyDescent="0.3">
      <c r="C84" s="363" t="s">
        <v>2035</v>
      </c>
      <c r="D84" s="239">
        <v>52</v>
      </c>
      <c r="E84" s="33">
        <v>43738</v>
      </c>
      <c r="F84" s="99">
        <v>0.24179999999999999</v>
      </c>
      <c r="G84" s="99">
        <v>0.22264943999999998</v>
      </c>
      <c r="H84" s="99">
        <v>1.915056E-2</v>
      </c>
      <c r="I84" s="33">
        <v>56522</v>
      </c>
      <c r="J84" s="422">
        <v>1.5</v>
      </c>
      <c r="K84" s="422">
        <v>33.5</v>
      </c>
      <c r="L84" s="422">
        <v>0.19846943999999997</v>
      </c>
      <c r="M84" s="422">
        <v>5.28</v>
      </c>
      <c r="N84" s="99">
        <v>1.276704E-2</v>
      </c>
      <c r="O84" s="99">
        <v>3.1917600000000004E-2</v>
      </c>
      <c r="P84" s="99">
        <v>0.20988239999999997</v>
      </c>
      <c r="Q84" s="102"/>
      <c r="R84" s="102"/>
      <c r="S84" s="102"/>
      <c r="T84" s="102"/>
      <c r="U84" s="102"/>
      <c r="V84" s="498"/>
      <c r="W84" s="498"/>
      <c r="X84" s="454"/>
      <c r="Y84" s="454"/>
      <c r="Z84" s="454"/>
    </row>
    <row r="85" spans="2:26" x14ac:dyDescent="0.3">
      <c r="C85" s="37" t="s">
        <v>1065</v>
      </c>
      <c r="D85" s="239">
        <v>36</v>
      </c>
      <c r="E85" s="33">
        <v>43738</v>
      </c>
      <c r="F85" s="99">
        <v>7.2431999999999996E-2</v>
      </c>
      <c r="G85" s="99">
        <v>6.669538559999999E-2</v>
      </c>
      <c r="H85" s="99">
        <v>5.7366144000000003E-3</v>
      </c>
      <c r="I85" s="33">
        <v>56522</v>
      </c>
      <c r="J85" s="422">
        <v>1.5</v>
      </c>
      <c r="K85" s="422">
        <v>33.5</v>
      </c>
      <c r="L85" s="422">
        <v>5.9452185600000006E-2</v>
      </c>
      <c r="M85" s="422">
        <v>5.28</v>
      </c>
      <c r="N85" s="99">
        <v>3.8244096000000002E-3</v>
      </c>
      <c r="O85" s="99">
        <v>9.5610240000000013E-3</v>
      </c>
      <c r="P85" s="99">
        <v>6.2870975999999995E-2</v>
      </c>
      <c r="Q85" s="102"/>
      <c r="R85" s="102"/>
      <c r="S85" s="102"/>
      <c r="T85" s="102"/>
      <c r="U85" s="102"/>
      <c r="V85" s="498"/>
      <c r="W85" s="498"/>
      <c r="X85" s="454"/>
      <c r="Y85" s="454"/>
      <c r="Z85" s="454"/>
    </row>
    <row r="86" spans="2:26" x14ac:dyDescent="0.3">
      <c r="C86" s="37" t="s">
        <v>1066</v>
      </c>
      <c r="D86" s="239">
        <v>52</v>
      </c>
      <c r="E86" s="33">
        <v>43738</v>
      </c>
      <c r="F86" s="99">
        <v>3.9145600000000003E-2</v>
      </c>
      <c r="G86" s="99">
        <v>3.6045268480000003E-2</v>
      </c>
      <c r="H86" s="99">
        <v>3.1003315200000001E-3</v>
      </c>
      <c r="I86" s="33">
        <v>56522</v>
      </c>
      <c r="J86" s="422">
        <v>1.5</v>
      </c>
      <c r="K86" s="422">
        <v>33.5</v>
      </c>
      <c r="L86" s="422">
        <v>3.2130708480000006E-2</v>
      </c>
      <c r="M86" s="422">
        <v>5.28</v>
      </c>
      <c r="N86" s="99">
        <v>2.0668876800000002E-3</v>
      </c>
      <c r="O86" s="99">
        <v>5.1672191999999999E-3</v>
      </c>
      <c r="P86" s="99">
        <v>3.3978380799999999E-2</v>
      </c>
      <c r="Q86" s="102"/>
      <c r="R86" s="102"/>
      <c r="S86" s="102"/>
      <c r="T86" s="102"/>
      <c r="U86" s="102"/>
      <c r="V86" s="498"/>
      <c r="W86" s="498"/>
      <c r="X86" s="454"/>
      <c r="Y86" s="454"/>
      <c r="Z86" s="454"/>
    </row>
    <row r="87" spans="2:26" x14ac:dyDescent="0.3">
      <c r="C87" s="37" t="s">
        <v>1067</v>
      </c>
      <c r="D87" s="239">
        <v>6</v>
      </c>
      <c r="E87" s="33">
        <v>43738</v>
      </c>
      <c r="F87" s="99">
        <v>2.7258E-3</v>
      </c>
      <c r="G87" s="99">
        <v>2.5099166400000001E-3</v>
      </c>
      <c r="H87" s="99">
        <v>2.1588336000000002E-4</v>
      </c>
      <c r="I87" s="33">
        <v>56522</v>
      </c>
      <c r="J87" s="422">
        <v>1.5</v>
      </c>
      <c r="K87" s="422">
        <v>33.5</v>
      </c>
      <c r="L87" s="422">
        <v>2.23733664E-3</v>
      </c>
      <c r="M87" s="422">
        <v>5.28</v>
      </c>
      <c r="N87" s="99">
        <v>1.4392224000000001E-4</v>
      </c>
      <c r="O87" s="99">
        <v>3.5980560000000003E-4</v>
      </c>
      <c r="P87" s="99">
        <v>2.3659943999999999E-3</v>
      </c>
      <c r="Q87" s="102"/>
      <c r="R87" s="102"/>
      <c r="S87" s="102"/>
      <c r="T87" s="102"/>
      <c r="U87" s="102"/>
      <c r="V87" s="498"/>
      <c r="W87" s="498"/>
      <c r="X87" s="454"/>
      <c r="Y87" s="454"/>
      <c r="Z87" s="454"/>
    </row>
    <row r="88" spans="2:26" x14ac:dyDescent="0.3">
      <c r="C88" s="1576"/>
      <c r="D88" s="239"/>
      <c r="E88" s="33"/>
      <c r="F88" s="99"/>
      <c r="G88" s="99"/>
      <c r="H88" s="99"/>
      <c r="I88" s="33"/>
      <c r="J88" s="422"/>
      <c r="K88" s="422"/>
      <c r="L88" s="422"/>
      <c r="M88" s="422"/>
      <c r="N88" s="99"/>
      <c r="O88" s="99"/>
      <c r="P88" s="99"/>
      <c r="Q88" s="102"/>
      <c r="R88" s="102"/>
      <c r="S88" s="102"/>
      <c r="T88" s="102"/>
      <c r="U88" s="102"/>
      <c r="V88" s="498"/>
      <c r="W88" s="498"/>
      <c r="X88" s="454"/>
      <c r="Y88" s="454"/>
      <c r="Z88" s="454"/>
    </row>
    <row r="89" spans="2:26" x14ac:dyDescent="0.3">
      <c r="C89" s="37"/>
      <c r="D89" s="239"/>
      <c r="E89" s="33"/>
      <c r="F89" s="99"/>
      <c r="G89" s="99"/>
      <c r="H89" s="99"/>
      <c r="I89" s="33"/>
      <c r="J89" s="422"/>
      <c r="K89" s="422"/>
      <c r="L89" s="422"/>
      <c r="M89" s="422"/>
      <c r="N89" s="99"/>
      <c r="O89" s="99"/>
      <c r="P89" s="99"/>
      <c r="Q89" s="102"/>
      <c r="R89" s="102"/>
      <c r="S89" s="102"/>
      <c r="T89" s="102"/>
      <c r="U89" s="102"/>
      <c r="V89" s="498"/>
      <c r="W89" s="498"/>
      <c r="X89" s="454"/>
      <c r="Y89" s="454"/>
      <c r="Z89" s="454"/>
    </row>
    <row r="90" spans="2:26" x14ac:dyDescent="0.3">
      <c r="C90" s="37"/>
      <c r="D90" s="239"/>
      <c r="E90" s="33"/>
      <c r="F90" s="99"/>
      <c r="G90" s="99"/>
      <c r="H90" s="99"/>
      <c r="I90" s="33"/>
      <c r="J90" s="422"/>
      <c r="K90" s="422"/>
      <c r="L90" s="422"/>
      <c r="M90" s="422"/>
      <c r="N90" s="99"/>
      <c r="O90" s="99"/>
      <c r="P90" s="99"/>
      <c r="Q90" s="102"/>
      <c r="R90" s="102"/>
      <c r="S90" s="102"/>
      <c r="T90" s="102"/>
      <c r="U90" s="102"/>
      <c r="V90" s="498"/>
      <c r="W90" s="498"/>
      <c r="X90" s="454"/>
      <c r="Y90" s="454"/>
      <c r="Z90" s="454"/>
    </row>
    <row r="91" spans="2:26" x14ac:dyDescent="0.3">
      <c r="C91" s="37"/>
      <c r="D91" s="239"/>
      <c r="E91" s="33"/>
      <c r="F91" s="99"/>
      <c r="G91" s="99"/>
      <c r="H91" s="99"/>
      <c r="I91" s="33"/>
      <c r="J91" s="422"/>
      <c r="K91" s="422"/>
      <c r="L91" s="422"/>
      <c r="M91" s="422"/>
      <c r="N91" s="99"/>
      <c r="O91" s="99"/>
      <c r="P91" s="99"/>
      <c r="Q91" s="102"/>
      <c r="R91" s="102"/>
      <c r="S91" s="102"/>
      <c r="T91" s="102"/>
      <c r="U91" s="102"/>
      <c r="V91" s="498"/>
      <c r="W91" s="498"/>
      <c r="X91" s="454"/>
      <c r="Y91" s="454"/>
      <c r="Z91" s="454"/>
    </row>
    <row r="92" spans="2:26" x14ac:dyDescent="0.3">
      <c r="C92" s="37"/>
      <c r="D92" s="239"/>
      <c r="E92" s="33"/>
      <c r="F92" s="99"/>
      <c r="G92" s="99"/>
      <c r="H92" s="99"/>
      <c r="I92" s="33"/>
      <c r="J92" s="422"/>
      <c r="K92" s="422"/>
      <c r="L92" s="422"/>
      <c r="M92" s="422"/>
      <c r="N92" s="99"/>
      <c r="O92" s="99"/>
      <c r="P92" s="99"/>
      <c r="Q92" s="102"/>
      <c r="R92" s="102"/>
      <c r="S92" s="102"/>
      <c r="T92" s="102"/>
      <c r="U92" s="102"/>
      <c r="V92" s="498"/>
      <c r="W92" s="498"/>
      <c r="X92" s="454"/>
      <c r="Y92" s="454"/>
      <c r="Z92" s="454"/>
    </row>
    <row r="93" spans="2:26" x14ac:dyDescent="0.3">
      <c r="C93" s="37"/>
      <c r="D93" s="239"/>
      <c r="E93" s="33"/>
      <c r="F93" s="99"/>
      <c r="G93" s="99"/>
      <c r="H93" s="99"/>
      <c r="I93" s="33"/>
      <c r="J93" s="422"/>
      <c r="K93" s="422"/>
      <c r="L93" s="422"/>
      <c r="M93" s="422"/>
      <c r="N93" s="99"/>
      <c r="O93" s="99"/>
      <c r="P93" s="99"/>
      <c r="Q93" s="102"/>
      <c r="R93" s="102"/>
      <c r="S93" s="102"/>
      <c r="T93" s="102"/>
      <c r="U93" s="102"/>
      <c r="V93" s="498"/>
      <c r="W93" s="498"/>
      <c r="X93" s="454"/>
      <c r="Y93" s="454"/>
      <c r="Z93" s="454"/>
    </row>
    <row r="94" spans="2:26" x14ac:dyDescent="0.3">
      <c r="C94" s="1069"/>
      <c r="D94" s="239"/>
      <c r="E94" s="33"/>
      <c r="F94" s="99"/>
      <c r="G94" s="99"/>
      <c r="H94" s="99"/>
      <c r="I94" s="33"/>
      <c r="J94" s="422"/>
      <c r="K94" s="422"/>
      <c r="L94" s="422"/>
      <c r="M94" s="422"/>
      <c r="N94" s="99"/>
      <c r="O94" s="99"/>
      <c r="P94" s="99"/>
      <c r="Q94" s="102"/>
      <c r="R94" s="102"/>
      <c r="S94" s="102"/>
      <c r="T94" s="102"/>
      <c r="U94" s="102"/>
      <c r="V94" s="498"/>
      <c r="W94" s="498"/>
      <c r="X94" s="454"/>
      <c r="Y94" s="454"/>
      <c r="Z94" s="454"/>
    </row>
    <row r="95" spans="2:26" x14ac:dyDescent="0.3">
      <c r="C95" s="409" t="s">
        <v>1431</v>
      </c>
      <c r="D95" s="239"/>
      <c r="E95" s="33"/>
      <c r="F95" s="99"/>
      <c r="G95" s="99"/>
      <c r="H95" s="99"/>
      <c r="I95" s="33"/>
      <c r="J95" s="422"/>
      <c r="K95" s="422"/>
      <c r="L95" s="422"/>
      <c r="M95" s="422"/>
      <c r="N95" s="99"/>
      <c r="O95" s="99"/>
      <c r="P95" s="99"/>
      <c r="Q95" s="102"/>
      <c r="R95" s="102"/>
      <c r="S95" s="102"/>
      <c r="T95" s="102"/>
      <c r="U95" s="102"/>
      <c r="V95" s="498"/>
      <c r="W95" s="498"/>
      <c r="X95" s="454"/>
      <c r="Y95" s="454"/>
      <c r="Z95" s="454"/>
    </row>
    <row r="96" spans="2:26" x14ac:dyDescent="0.3">
      <c r="B96" s="519"/>
      <c r="C96" s="37" t="s">
        <v>1799</v>
      </c>
      <c r="D96" s="239">
        <v>3</v>
      </c>
      <c r="E96" s="33">
        <v>42277</v>
      </c>
      <c r="F96" s="99">
        <v>16.649460000000001</v>
      </c>
      <c r="G96" s="99">
        <v>16.649460000000001</v>
      </c>
      <c r="H96" s="99">
        <v>0</v>
      </c>
      <c r="I96" s="33">
        <v>55061</v>
      </c>
      <c r="J96" s="398">
        <v>5.5</v>
      </c>
      <c r="K96" s="422">
        <v>29.5</v>
      </c>
      <c r="L96" s="99">
        <v>0</v>
      </c>
      <c r="M96" s="99">
        <v>0</v>
      </c>
      <c r="N96" s="422">
        <v>0</v>
      </c>
      <c r="O96" s="99">
        <v>0</v>
      </c>
      <c r="P96" s="99">
        <v>16.649460000000001</v>
      </c>
      <c r="Q96" s="102"/>
      <c r="R96" s="102"/>
      <c r="S96" s="102"/>
      <c r="T96" s="102"/>
      <c r="U96" s="102"/>
      <c r="V96" s="498"/>
      <c r="W96" s="498"/>
      <c r="X96" s="454"/>
      <c r="Y96" s="454"/>
      <c r="Z96" s="454"/>
    </row>
    <row r="97" spans="2:28" x14ac:dyDescent="0.3">
      <c r="B97" s="519"/>
      <c r="C97" s="1069" t="s">
        <v>1054</v>
      </c>
      <c r="D97" s="239">
        <v>3</v>
      </c>
      <c r="E97" s="33">
        <v>43008</v>
      </c>
      <c r="F97" s="99">
        <v>1.9823999999999998E-2</v>
      </c>
      <c r="G97" s="99">
        <v>1.9823999999999998E-2</v>
      </c>
      <c r="H97" s="99">
        <v>0</v>
      </c>
      <c r="I97" s="33">
        <v>55792</v>
      </c>
      <c r="J97" s="398">
        <v>3.5</v>
      </c>
      <c r="K97" s="422">
        <v>31.5</v>
      </c>
      <c r="L97" s="99">
        <v>0</v>
      </c>
      <c r="M97" s="99">
        <v>0</v>
      </c>
      <c r="N97" s="422">
        <v>0</v>
      </c>
      <c r="O97" s="99">
        <v>0</v>
      </c>
      <c r="P97" s="99">
        <v>1.9823999999999998E-2</v>
      </c>
      <c r="Q97" s="102"/>
      <c r="R97" s="102"/>
      <c r="S97" s="102"/>
      <c r="T97" s="102"/>
      <c r="U97" s="102"/>
      <c r="V97" s="498"/>
      <c r="W97" s="498"/>
      <c r="X97" s="498"/>
      <c r="Y97" s="498"/>
      <c r="Z97" s="65"/>
      <c r="AA97" s="65"/>
      <c r="AB97" s="65"/>
    </row>
    <row r="98" spans="2:28" x14ac:dyDescent="0.3">
      <c r="C98" s="1069" t="s">
        <v>1967</v>
      </c>
      <c r="D98" s="239">
        <v>3</v>
      </c>
      <c r="E98" s="33">
        <v>43008</v>
      </c>
      <c r="F98" s="99">
        <v>1.5801000000000003E-2</v>
      </c>
      <c r="G98" s="99">
        <v>1.5801000000000003E-2</v>
      </c>
      <c r="H98" s="99">
        <v>0</v>
      </c>
      <c r="I98" s="33">
        <v>55792</v>
      </c>
      <c r="J98" s="398">
        <v>3.5</v>
      </c>
      <c r="K98" s="422">
        <v>31.5</v>
      </c>
      <c r="L98" s="99">
        <v>0</v>
      </c>
      <c r="M98" s="99">
        <v>0</v>
      </c>
      <c r="N98" s="422">
        <v>0</v>
      </c>
      <c r="O98" s="99">
        <v>0</v>
      </c>
      <c r="P98" s="99">
        <v>1.5801000000000003E-2</v>
      </c>
      <c r="Q98" s="102"/>
      <c r="R98" s="102"/>
      <c r="S98" s="102"/>
      <c r="T98" s="102"/>
      <c r="U98" s="102"/>
      <c r="V98" s="498"/>
      <c r="W98" s="498"/>
      <c r="X98" s="454"/>
      <c r="Y98" s="454"/>
      <c r="Z98" s="454"/>
    </row>
    <row r="99" spans="2:28" x14ac:dyDescent="0.3">
      <c r="B99" s="519"/>
      <c r="C99" s="1069" t="s">
        <v>1065</v>
      </c>
      <c r="D99" s="239">
        <v>22</v>
      </c>
      <c r="E99" s="33">
        <v>43008</v>
      </c>
      <c r="F99" s="99">
        <v>3.0953999999999995E-2</v>
      </c>
      <c r="G99" s="99">
        <v>3.0953999999999995E-2</v>
      </c>
      <c r="H99" s="99">
        <v>0</v>
      </c>
      <c r="I99" s="33">
        <v>55792</v>
      </c>
      <c r="J99" s="398">
        <v>3.5</v>
      </c>
      <c r="K99" s="422">
        <v>31.5</v>
      </c>
      <c r="L99" s="99">
        <v>0</v>
      </c>
      <c r="M99" s="99">
        <v>0</v>
      </c>
      <c r="N99" s="422">
        <v>0</v>
      </c>
      <c r="O99" s="99">
        <v>0</v>
      </c>
      <c r="P99" s="99">
        <v>3.0953999999999995E-2</v>
      </c>
      <c r="Q99" s="102"/>
      <c r="R99" s="102"/>
      <c r="S99" s="102"/>
      <c r="T99" s="102"/>
      <c r="U99" s="102"/>
      <c r="V99" s="498"/>
      <c r="W99" s="498"/>
      <c r="X99" s="454"/>
      <c r="Y99" s="454"/>
      <c r="Z99" s="454"/>
    </row>
    <row r="100" spans="2:28" x14ac:dyDescent="0.3">
      <c r="C100" s="1079" t="s">
        <v>1066</v>
      </c>
      <c r="D100" s="239">
        <v>20</v>
      </c>
      <c r="E100" s="33">
        <v>43008</v>
      </c>
      <c r="F100" s="99">
        <v>1.153E-2</v>
      </c>
      <c r="G100" s="99">
        <v>1.153E-2</v>
      </c>
      <c r="H100" s="99">
        <v>0</v>
      </c>
      <c r="I100" s="33">
        <v>55792</v>
      </c>
      <c r="J100" s="398">
        <v>3.5</v>
      </c>
      <c r="K100" s="422">
        <v>31.5</v>
      </c>
      <c r="L100" s="99">
        <v>0</v>
      </c>
      <c r="M100" s="99">
        <v>0</v>
      </c>
      <c r="N100" s="422">
        <v>0</v>
      </c>
      <c r="O100" s="99">
        <v>0</v>
      </c>
      <c r="P100" s="99">
        <v>1.153E-2</v>
      </c>
      <c r="Q100" s="102"/>
      <c r="R100" s="102"/>
      <c r="S100" s="102"/>
      <c r="T100" s="102"/>
      <c r="U100" s="102"/>
      <c r="V100" s="498"/>
      <c r="W100" s="498"/>
      <c r="X100" s="454"/>
      <c r="Y100" s="454"/>
      <c r="Z100" s="454"/>
    </row>
    <row r="101" spans="2:28" x14ac:dyDescent="0.3">
      <c r="C101" s="1069" t="s">
        <v>1080</v>
      </c>
      <c r="D101" s="239">
        <v>6</v>
      </c>
      <c r="E101" s="33">
        <v>42277</v>
      </c>
      <c r="F101" s="99">
        <v>1.8270000000000002E-2</v>
      </c>
      <c r="G101" s="99">
        <v>1.8270000000000002E-2</v>
      </c>
      <c r="H101" s="99">
        <v>0</v>
      </c>
      <c r="I101" s="33">
        <v>55061</v>
      </c>
      <c r="J101" s="398">
        <v>5.5</v>
      </c>
      <c r="K101" s="422">
        <v>29.5</v>
      </c>
      <c r="L101" s="99">
        <v>0</v>
      </c>
      <c r="M101" s="99">
        <v>0</v>
      </c>
      <c r="N101" s="422">
        <v>0</v>
      </c>
      <c r="O101" s="99">
        <v>0</v>
      </c>
      <c r="P101" s="99">
        <v>1.8270000000000002E-2</v>
      </c>
      <c r="Q101" s="102"/>
      <c r="R101" s="102"/>
      <c r="S101" s="102"/>
      <c r="T101" s="102"/>
      <c r="U101" s="102"/>
      <c r="V101" s="498"/>
      <c r="W101" s="498"/>
      <c r="X101" s="454"/>
      <c r="Y101" s="454"/>
      <c r="Z101" s="454"/>
    </row>
    <row r="102" spans="2:28" x14ac:dyDescent="0.3">
      <c r="C102" s="37" t="s">
        <v>1944</v>
      </c>
      <c r="D102" s="239">
        <v>29</v>
      </c>
      <c r="E102" s="33">
        <v>43008</v>
      </c>
      <c r="F102" s="99">
        <v>0.23605999999999999</v>
      </c>
      <c r="G102" s="99">
        <v>0.23605999999999999</v>
      </c>
      <c r="H102" s="99">
        <v>0</v>
      </c>
      <c r="I102" s="33">
        <v>55792</v>
      </c>
      <c r="J102" s="398">
        <v>3.5</v>
      </c>
      <c r="K102" s="422">
        <v>31.5</v>
      </c>
      <c r="L102" s="99">
        <v>0</v>
      </c>
      <c r="M102" s="99">
        <v>0</v>
      </c>
      <c r="N102" s="422">
        <v>0</v>
      </c>
      <c r="O102" s="99">
        <v>0</v>
      </c>
      <c r="P102" s="99">
        <v>0.23605999999999999</v>
      </c>
      <c r="Q102" s="102"/>
      <c r="R102" s="102"/>
      <c r="S102" s="102"/>
      <c r="T102" s="102"/>
      <c r="U102" s="102"/>
      <c r="V102" s="498"/>
      <c r="W102" s="498"/>
      <c r="X102" s="454"/>
      <c r="Y102" s="454"/>
      <c r="Z102" s="454"/>
    </row>
    <row r="103" spans="2:28" x14ac:dyDescent="0.3">
      <c r="C103" s="363" t="s">
        <v>1027</v>
      </c>
      <c r="D103" s="239">
        <v>4</v>
      </c>
      <c r="E103" s="33">
        <v>43008</v>
      </c>
      <c r="F103" s="104">
        <v>3.4349999999999999E-2</v>
      </c>
      <c r="G103" s="99">
        <v>3.4349999999999999E-2</v>
      </c>
      <c r="H103" s="99">
        <v>0</v>
      </c>
      <c r="I103" s="33">
        <v>55792</v>
      </c>
      <c r="J103" s="398">
        <v>3.5</v>
      </c>
      <c r="K103" s="422">
        <v>31.5</v>
      </c>
      <c r="L103" s="99">
        <v>0</v>
      </c>
      <c r="M103" s="99">
        <v>0</v>
      </c>
      <c r="N103" s="422">
        <v>0</v>
      </c>
      <c r="O103" s="99">
        <v>0</v>
      </c>
      <c r="P103" s="99">
        <v>3.4349999999999999E-2</v>
      </c>
      <c r="Q103" s="102"/>
      <c r="R103" s="102"/>
      <c r="S103" s="102"/>
      <c r="T103" s="102"/>
      <c r="U103" s="102"/>
      <c r="V103" s="498"/>
      <c r="W103" s="498"/>
      <c r="X103" s="454"/>
      <c r="Y103" s="454"/>
      <c r="Z103" s="454"/>
    </row>
    <row r="104" spans="2:28" x14ac:dyDescent="0.3">
      <c r="C104" s="1069" t="s">
        <v>327</v>
      </c>
      <c r="D104" s="239">
        <v>1</v>
      </c>
      <c r="E104" s="33">
        <v>43738</v>
      </c>
      <c r="F104" s="99">
        <v>0.1239</v>
      </c>
      <c r="G104" s="99">
        <v>0.1239</v>
      </c>
      <c r="H104" s="99">
        <v>0</v>
      </c>
      <c r="I104" s="33">
        <v>56522</v>
      </c>
      <c r="J104" s="398">
        <v>1.5</v>
      </c>
      <c r="K104" s="422">
        <v>33.5</v>
      </c>
      <c r="L104" s="99">
        <v>0</v>
      </c>
      <c r="M104" s="99">
        <v>0</v>
      </c>
      <c r="N104" s="422">
        <v>0</v>
      </c>
      <c r="O104" s="99">
        <v>0</v>
      </c>
      <c r="P104" s="99">
        <v>0.1239</v>
      </c>
      <c r="Q104" s="102"/>
      <c r="R104" s="102"/>
      <c r="S104" s="102"/>
      <c r="T104" s="102"/>
      <c r="U104" s="102"/>
      <c r="V104" s="498"/>
      <c r="W104" s="498"/>
      <c r="X104" s="454"/>
      <c r="Y104" s="454"/>
      <c r="Z104" s="454"/>
    </row>
    <row r="105" spans="2:28" x14ac:dyDescent="0.3">
      <c r="C105" s="363" t="s">
        <v>1420</v>
      </c>
      <c r="D105" s="239">
        <v>1</v>
      </c>
      <c r="E105" s="33">
        <v>43738</v>
      </c>
      <c r="F105" s="99">
        <v>4.7200000000000002E-3</v>
      </c>
      <c r="G105" s="99">
        <v>4.7200000000000002E-3</v>
      </c>
      <c r="H105" s="99">
        <v>0</v>
      </c>
      <c r="I105" s="33">
        <v>56522</v>
      </c>
      <c r="J105" s="398">
        <v>1.5</v>
      </c>
      <c r="K105" s="422">
        <v>33.5</v>
      </c>
      <c r="L105" s="99">
        <v>0</v>
      </c>
      <c r="M105" s="99">
        <v>0</v>
      </c>
      <c r="N105" s="422">
        <v>0</v>
      </c>
      <c r="O105" s="99">
        <v>0</v>
      </c>
      <c r="P105" s="99">
        <v>4.7200000000000002E-3</v>
      </c>
      <c r="Q105" s="102"/>
      <c r="R105" s="102"/>
      <c r="S105" s="102"/>
      <c r="T105" s="102"/>
      <c r="U105" s="102"/>
      <c r="V105" s="498"/>
      <c r="W105" s="498"/>
      <c r="X105" s="454"/>
      <c r="Y105" s="454"/>
      <c r="Z105" s="454"/>
    </row>
    <row r="106" spans="2:28" x14ac:dyDescent="0.3">
      <c r="C106" s="37" t="s">
        <v>1012</v>
      </c>
      <c r="D106" s="239">
        <v>1</v>
      </c>
      <c r="E106" s="33">
        <v>43738</v>
      </c>
      <c r="F106" s="422">
        <v>2.2419999999999999E-2</v>
      </c>
      <c r="G106" s="99">
        <v>2.2419999999999999E-2</v>
      </c>
      <c r="H106" s="99">
        <v>0</v>
      </c>
      <c r="I106" s="33">
        <v>56522</v>
      </c>
      <c r="J106" s="398">
        <v>1.5</v>
      </c>
      <c r="K106" s="422">
        <v>33.5</v>
      </c>
      <c r="L106" s="99">
        <v>0</v>
      </c>
      <c r="M106" s="99">
        <v>0</v>
      </c>
      <c r="N106" s="422">
        <v>0</v>
      </c>
      <c r="O106" s="99">
        <v>0</v>
      </c>
      <c r="P106" s="99">
        <v>2.2419999999999999E-2</v>
      </c>
      <c r="Q106" s="102"/>
      <c r="R106" s="102"/>
      <c r="S106" s="102"/>
      <c r="T106" s="102"/>
      <c r="U106" s="102"/>
      <c r="V106" s="498"/>
      <c r="W106" s="498"/>
      <c r="X106" s="454"/>
      <c r="Y106" s="454"/>
      <c r="Z106" s="454"/>
    </row>
    <row r="107" spans="2:28" x14ac:dyDescent="0.3">
      <c r="C107" s="37" t="s">
        <v>1013</v>
      </c>
      <c r="D107" s="239">
        <v>1</v>
      </c>
      <c r="E107" s="33">
        <v>43738</v>
      </c>
      <c r="F107" s="422">
        <v>1.8409999999999999E-2</v>
      </c>
      <c r="G107" s="99">
        <v>1.8409999999999999E-2</v>
      </c>
      <c r="H107" s="99">
        <v>0</v>
      </c>
      <c r="I107" s="33">
        <v>56522</v>
      </c>
      <c r="J107" s="398">
        <v>1.5</v>
      </c>
      <c r="K107" s="422">
        <v>33.5</v>
      </c>
      <c r="L107" s="99">
        <v>0</v>
      </c>
      <c r="M107" s="99">
        <v>0</v>
      </c>
      <c r="N107" s="422">
        <v>0</v>
      </c>
      <c r="O107" s="99">
        <v>0</v>
      </c>
      <c r="P107" s="99">
        <v>1.8409999999999999E-2</v>
      </c>
      <c r="Q107" s="102"/>
      <c r="R107" s="102"/>
      <c r="S107" s="102"/>
      <c r="T107" s="102"/>
      <c r="U107" s="102"/>
      <c r="V107" s="498"/>
      <c r="W107" s="498"/>
      <c r="X107" s="454"/>
      <c r="Y107" s="454"/>
      <c r="Z107" s="454"/>
    </row>
    <row r="108" spans="2:28" x14ac:dyDescent="0.3">
      <c r="C108" s="363" t="s">
        <v>1030</v>
      </c>
      <c r="D108" s="239">
        <v>4</v>
      </c>
      <c r="E108" s="33">
        <v>43008</v>
      </c>
      <c r="F108" s="422">
        <v>3.2559999999999999E-2</v>
      </c>
      <c r="G108" s="99">
        <v>3.2559999999999999E-2</v>
      </c>
      <c r="H108" s="99">
        <v>0</v>
      </c>
      <c r="I108" s="33">
        <v>55792</v>
      </c>
      <c r="J108" s="398">
        <v>3.5</v>
      </c>
      <c r="K108" s="422">
        <v>31.5</v>
      </c>
      <c r="L108" s="99">
        <v>0</v>
      </c>
      <c r="M108" s="99">
        <v>0</v>
      </c>
      <c r="N108" s="422">
        <v>0</v>
      </c>
      <c r="O108" s="99">
        <v>0</v>
      </c>
      <c r="P108" s="99">
        <v>3.2559999999999999E-2</v>
      </c>
      <c r="Q108" s="102"/>
      <c r="R108" s="102"/>
      <c r="S108" s="102"/>
      <c r="T108" s="102"/>
      <c r="U108" s="102"/>
      <c r="V108" s="498"/>
      <c r="W108" s="498"/>
      <c r="X108" s="454"/>
      <c r="Y108" s="454"/>
      <c r="Z108" s="454"/>
    </row>
    <row r="109" spans="2:28" x14ac:dyDescent="0.3">
      <c r="C109" s="37" t="s">
        <v>2174</v>
      </c>
      <c r="D109" s="239">
        <v>1</v>
      </c>
      <c r="E109" s="33">
        <v>43738</v>
      </c>
      <c r="F109" s="422">
        <v>2.7000000000000001E-3</v>
      </c>
      <c r="G109" s="99">
        <v>2.7000000000000001E-3</v>
      </c>
      <c r="H109" s="99">
        <v>0</v>
      </c>
      <c r="I109" s="33">
        <v>56522</v>
      </c>
      <c r="J109" s="398">
        <v>1.5</v>
      </c>
      <c r="K109" s="422">
        <v>33.5</v>
      </c>
      <c r="L109" s="99">
        <v>0</v>
      </c>
      <c r="M109" s="99">
        <v>0</v>
      </c>
      <c r="N109" s="422">
        <v>0</v>
      </c>
      <c r="O109" s="99">
        <v>0</v>
      </c>
      <c r="P109" s="99">
        <v>2.7000000000000001E-3</v>
      </c>
      <c r="Q109" s="102"/>
      <c r="R109" s="102"/>
      <c r="S109" s="102"/>
      <c r="T109" s="102"/>
      <c r="U109" s="102"/>
      <c r="V109" s="498"/>
      <c r="W109" s="498"/>
      <c r="X109" s="454"/>
      <c r="Y109" s="454"/>
      <c r="Z109" s="454"/>
    </row>
    <row r="110" spans="2:28" x14ac:dyDescent="0.3">
      <c r="C110" s="363" t="s">
        <v>2035</v>
      </c>
      <c r="D110" s="239">
        <v>6</v>
      </c>
      <c r="E110" s="33">
        <v>43738</v>
      </c>
      <c r="F110" s="422">
        <v>2.7900000000000001E-2</v>
      </c>
      <c r="G110" s="99">
        <v>2.7900000000000001E-2</v>
      </c>
      <c r="H110" s="99">
        <v>0</v>
      </c>
      <c r="I110" s="33">
        <v>56522</v>
      </c>
      <c r="J110" s="398">
        <v>1.5</v>
      </c>
      <c r="K110" s="422">
        <v>33.5</v>
      </c>
      <c r="L110" s="99">
        <v>0</v>
      </c>
      <c r="M110" s="99">
        <v>0</v>
      </c>
      <c r="N110" s="422">
        <v>0</v>
      </c>
      <c r="O110" s="99">
        <v>0</v>
      </c>
      <c r="P110" s="99">
        <v>2.7900000000000001E-2</v>
      </c>
      <c r="Q110" s="102"/>
      <c r="R110" s="102"/>
      <c r="S110" s="102"/>
      <c r="T110" s="102"/>
      <c r="U110" s="102"/>
      <c r="V110" s="498"/>
      <c r="W110" s="498"/>
      <c r="X110" s="454"/>
      <c r="Y110" s="454"/>
      <c r="Z110" s="454"/>
    </row>
    <row r="111" spans="2:28" x14ac:dyDescent="0.3">
      <c r="C111" s="363" t="s">
        <v>1055</v>
      </c>
      <c r="D111" s="239">
        <v>3</v>
      </c>
      <c r="E111" s="33">
        <v>43738</v>
      </c>
      <c r="F111" s="422">
        <v>2.1239999999999998E-2</v>
      </c>
      <c r="G111" s="99">
        <v>2.1239999999999998E-2</v>
      </c>
      <c r="H111" s="99">
        <v>0</v>
      </c>
      <c r="I111" s="33">
        <v>56522</v>
      </c>
      <c r="J111" s="398">
        <v>1.5</v>
      </c>
      <c r="K111" s="422">
        <v>33.5</v>
      </c>
      <c r="L111" s="99">
        <v>0</v>
      </c>
      <c r="M111" s="99">
        <v>0</v>
      </c>
      <c r="N111" s="422">
        <v>0</v>
      </c>
      <c r="O111" s="99">
        <v>0</v>
      </c>
      <c r="P111" s="99">
        <v>2.1239999999999998E-2</v>
      </c>
      <c r="Q111" s="102"/>
      <c r="R111" s="102"/>
      <c r="S111" s="102"/>
      <c r="T111" s="102"/>
      <c r="U111" s="102"/>
      <c r="V111" s="498"/>
      <c r="W111" s="498"/>
      <c r="X111" s="454"/>
      <c r="Y111" s="454"/>
      <c r="Z111" s="454"/>
    </row>
    <row r="112" spans="2:28" x14ac:dyDescent="0.3">
      <c r="C112" s="37" t="s">
        <v>1065</v>
      </c>
      <c r="D112" s="239">
        <v>3</v>
      </c>
      <c r="E112" s="33">
        <v>43738</v>
      </c>
      <c r="F112" s="422">
        <v>6.0359999999999988E-3</v>
      </c>
      <c r="G112" s="99">
        <v>6.0359999999999988E-3</v>
      </c>
      <c r="H112" s="99">
        <v>0</v>
      </c>
      <c r="I112" s="33">
        <v>56522</v>
      </c>
      <c r="J112" s="398">
        <v>1.5</v>
      </c>
      <c r="K112" s="422">
        <v>33.5</v>
      </c>
      <c r="L112" s="99">
        <v>0</v>
      </c>
      <c r="M112" s="99">
        <v>0</v>
      </c>
      <c r="N112" s="422">
        <v>0</v>
      </c>
      <c r="O112" s="99">
        <v>0</v>
      </c>
      <c r="P112" s="99">
        <v>6.0359999999999988E-3</v>
      </c>
      <c r="Q112" s="102"/>
      <c r="R112" s="102"/>
      <c r="S112" s="102"/>
      <c r="T112" s="102"/>
      <c r="U112" s="102"/>
      <c r="V112" s="498"/>
      <c r="W112" s="498"/>
      <c r="X112" s="454"/>
      <c r="Y112" s="454"/>
      <c r="Z112" s="454"/>
    </row>
    <row r="113" spans="3:26" x14ac:dyDescent="0.3">
      <c r="C113" s="37" t="s">
        <v>2181</v>
      </c>
      <c r="D113" s="239">
        <v>10</v>
      </c>
      <c r="E113" s="33">
        <v>43738</v>
      </c>
      <c r="F113" s="422">
        <v>7.528E-3</v>
      </c>
      <c r="G113" s="99">
        <v>7.528E-3</v>
      </c>
      <c r="H113" s="99">
        <v>0</v>
      </c>
      <c r="I113" s="33">
        <v>56522</v>
      </c>
      <c r="J113" s="398">
        <v>1.5</v>
      </c>
      <c r="K113" s="422">
        <v>33.5</v>
      </c>
      <c r="L113" s="99">
        <v>0</v>
      </c>
      <c r="M113" s="99">
        <v>0</v>
      </c>
      <c r="N113" s="422">
        <v>0</v>
      </c>
      <c r="O113" s="99">
        <v>0</v>
      </c>
      <c r="P113" s="99">
        <v>7.528E-3</v>
      </c>
      <c r="Q113" s="102"/>
      <c r="R113" s="102"/>
      <c r="S113" s="102"/>
      <c r="T113" s="102"/>
      <c r="U113" s="102"/>
      <c r="V113" s="498"/>
      <c r="W113" s="498"/>
      <c r="X113" s="454"/>
      <c r="Y113" s="454"/>
      <c r="Z113" s="454"/>
    </row>
    <row r="114" spans="3:26" ht="15.6" x14ac:dyDescent="0.3">
      <c r="C114" s="934" t="s">
        <v>327</v>
      </c>
      <c r="D114" s="239">
        <v>2</v>
      </c>
      <c r="E114" s="33">
        <v>44104</v>
      </c>
      <c r="F114" s="422">
        <v>0.27139999999999997</v>
      </c>
      <c r="G114" s="99">
        <v>0.27139999999999997</v>
      </c>
      <c r="H114" s="99">
        <v>0</v>
      </c>
      <c r="I114" s="33">
        <v>56888</v>
      </c>
      <c r="J114" s="398">
        <v>0.5</v>
      </c>
      <c r="K114" s="422">
        <v>34.5</v>
      </c>
      <c r="L114" s="99">
        <v>0</v>
      </c>
      <c r="M114" s="99">
        <v>0</v>
      </c>
      <c r="N114" s="422">
        <v>0</v>
      </c>
      <c r="O114" s="99">
        <v>0</v>
      </c>
      <c r="P114" s="99">
        <v>0.27139999999999997</v>
      </c>
      <c r="Q114" s="102"/>
      <c r="R114" s="102"/>
      <c r="S114" s="102"/>
      <c r="T114" s="102"/>
      <c r="U114" s="102"/>
      <c r="V114" s="498"/>
      <c r="W114" s="498"/>
      <c r="X114" s="454"/>
      <c r="Y114" s="454"/>
      <c r="Z114" s="454"/>
    </row>
    <row r="115" spans="3:26" x14ac:dyDescent="0.3">
      <c r="C115" s="1576" t="s">
        <v>2181</v>
      </c>
      <c r="D115" s="239">
        <v>6</v>
      </c>
      <c r="E115" s="33">
        <v>43738</v>
      </c>
      <c r="F115" s="99">
        <v>4.5167999999999996E-3</v>
      </c>
      <c r="G115" s="99">
        <v>4.5167999999999996E-3</v>
      </c>
      <c r="H115" s="99">
        <v>0</v>
      </c>
      <c r="I115" s="33">
        <v>56522</v>
      </c>
      <c r="J115" s="398">
        <v>1.5</v>
      </c>
      <c r="K115" s="422">
        <v>33.5</v>
      </c>
      <c r="L115" s="99">
        <v>0</v>
      </c>
      <c r="M115" s="99">
        <v>0</v>
      </c>
      <c r="N115" s="422">
        <v>0</v>
      </c>
      <c r="O115" s="99">
        <v>0</v>
      </c>
      <c r="P115" s="99">
        <v>4.5167999999999996E-3</v>
      </c>
      <c r="Q115" s="102"/>
      <c r="R115" s="102"/>
      <c r="S115" s="102"/>
      <c r="T115" s="102"/>
      <c r="U115" s="102"/>
      <c r="V115" s="498"/>
      <c r="W115" s="498"/>
      <c r="X115" s="454"/>
      <c r="Y115" s="454"/>
      <c r="Z115" s="454"/>
    </row>
    <row r="116" spans="3:26" x14ac:dyDescent="0.3">
      <c r="C116" s="1576" t="s">
        <v>1797</v>
      </c>
      <c r="D116" s="239">
        <v>4</v>
      </c>
      <c r="E116" s="33">
        <v>43008</v>
      </c>
      <c r="F116" s="99">
        <v>2.1251199999999998E-2</v>
      </c>
      <c r="G116" s="99">
        <v>1.7323978239999996E-2</v>
      </c>
      <c r="H116" s="99">
        <v>3.9272217599999994E-3</v>
      </c>
      <c r="I116" s="33">
        <v>55792</v>
      </c>
      <c r="J116" s="422">
        <v>3.5</v>
      </c>
      <c r="K116" s="99">
        <v>31.5</v>
      </c>
      <c r="L116" s="99">
        <v>0</v>
      </c>
      <c r="M116" s="99">
        <v>0</v>
      </c>
      <c r="N116" s="422">
        <v>-3.9272217599999994E-3</v>
      </c>
      <c r="O116" s="99">
        <v>0</v>
      </c>
      <c r="P116" s="99">
        <v>2.1251199999999998E-2</v>
      </c>
    </row>
    <row r="117" spans="3:26" x14ac:dyDescent="0.3">
      <c r="C117" s="37"/>
      <c r="D117" s="239"/>
      <c r="E117" s="33"/>
      <c r="F117" s="99"/>
      <c r="G117" s="99"/>
      <c r="H117" s="99"/>
      <c r="I117" s="33"/>
      <c r="J117" s="422"/>
      <c r="K117" s="99"/>
      <c r="L117" s="422"/>
      <c r="M117" s="99"/>
      <c r="N117" s="422"/>
      <c r="O117" s="99"/>
      <c r="P117" s="99"/>
      <c r="T117" s="104" t="e">
        <v>#REF!</v>
      </c>
    </row>
    <row r="118" spans="3:26" x14ac:dyDescent="0.3">
      <c r="C118" s="37"/>
      <c r="D118" s="239"/>
      <c r="E118" s="33"/>
      <c r="F118" s="99"/>
      <c r="G118" s="99"/>
      <c r="H118" s="99"/>
      <c r="I118" s="33"/>
      <c r="J118" s="422"/>
      <c r="K118" s="99"/>
      <c r="L118" s="422"/>
      <c r="M118" s="99"/>
      <c r="N118" s="422"/>
      <c r="O118" s="99"/>
      <c r="P118" s="99"/>
    </row>
    <row r="119" spans="3:26" x14ac:dyDescent="0.3">
      <c r="C119" s="40" t="s">
        <v>10</v>
      </c>
      <c r="D119" s="41"/>
      <c r="E119" s="40"/>
      <c r="F119" s="106">
        <v>44.328807404999999</v>
      </c>
      <c r="G119" s="106">
        <v>37.833457730497926</v>
      </c>
      <c r="H119" s="106">
        <v>6.4953496745020756</v>
      </c>
      <c r="I119" s="106"/>
      <c r="J119" s="106"/>
      <c r="K119" s="106"/>
      <c r="L119" s="106"/>
      <c r="M119" s="106"/>
      <c r="N119" s="106">
        <v>1.4083659324240001</v>
      </c>
      <c r="O119" s="106">
        <v>7.9037156069260748</v>
      </c>
      <c r="P119" s="106">
        <v>36.425091798073943</v>
      </c>
      <c r="Q119" s="498"/>
      <c r="R119" s="498"/>
      <c r="S119" s="498"/>
      <c r="T119" s="498"/>
      <c r="U119" s="498"/>
      <c r="V119" s="102"/>
      <c r="W119" s="498"/>
    </row>
    <row r="120" spans="3:26" x14ac:dyDescent="0.3">
      <c r="C120" s="387"/>
      <c r="P120" s="847"/>
      <c r="Q120" s="653"/>
      <c r="R120" s="653"/>
      <c r="S120" s="653"/>
      <c r="T120" s="653"/>
      <c r="U120" s="653"/>
    </row>
  </sheetData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2:BX535"/>
  <sheetViews>
    <sheetView zoomScale="80" zoomScaleNormal="80" workbookViewId="0">
      <pane xSplit="1" ySplit="3" topLeftCell="BR4" activePane="bottomRight" state="frozen"/>
      <selection activeCell="BR26" sqref="BR26"/>
      <selection pane="topRight" activeCell="BR26" sqref="BR26"/>
      <selection pane="bottomLeft" activeCell="BR26" sqref="BR26"/>
      <selection pane="bottomRight" activeCell="BR26" sqref="BR26"/>
    </sheetView>
  </sheetViews>
  <sheetFormatPr defaultColWidth="9.109375" defaultRowHeight="15.6" x14ac:dyDescent="0.3"/>
  <cols>
    <col min="1" max="1" width="60.6640625" style="538" customWidth="1"/>
    <col min="2" max="7" width="19.6640625" style="538" customWidth="1"/>
    <col min="8" max="10" width="19.6640625" style="538" hidden="1" customWidth="1"/>
    <col min="11" max="32" width="19.6640625" style="538" customWidth="1"/>
    <col min="33" max="34" width="16.6640625" style="538" customWidth="1"/>
    <col min="35" max="35" width="12.6640625" style="538" customWidth="1"/>
    <col min="36" max="36" width="15.6640625" style="538" customWidth="1"/>
    <col min="37" max="38" width="12.6640625" style="538" customWidth="1"/>
    <col min="39" max="39" width="13.6640625" style="538" customWidth="1"/>
    <col min="40" max="40" width="16" style="538" customWidth="1"/>
    <col min="41" max="41" width="15.5546875" style="538" customWidth="1"/>
    <col min="42" max="42" width="12.6640625" style="538" customWidth="1"/>
    <col min="43" max="43" width="13.6640625" style="538" customWidth="1"/>
    <col min="44" max="45" width="12.6640625" style="538" customWidth="1"/>
    <col min="46" max="46" width="17" style="538" customWidth="1"/>
    <col min="47" max="47" width="17.6640625" style="538" customWidth="1"/>
    <col min="48" max="48" width="12.6640625" style="538" customWidth="1"/>
    <col min="49" max="49" width="19.6640625" style="538" customWidth="1"/>
    <col min="50" max="54" width="18.33203125" style="538" customWidth="1"/>
    <col min="55" max="55" width="21.6640625" style="538" customWidth="1"/>
    <col min="56" max="58" width="19.6640625" style="538" customWidth="1"/>
    <col min="59" max="64" width="21.6640625" style="538" customWidth="1"/>
    <col min="65" max="65" width="25.6640625" style="538" customWidth="1"/>
    <col min="66" max="66" width="24.5546875" style="538" customWidth="1"/>
    <col min="67" max="67" width="29.6640625" style="538" customWidth="1"/>
    <col min="68" max="69" width="15.6640625" style="538" bestFit="1" customWidth="1"/>
    <col min="70" max="70" width="14.6640625" style="538" customWidth="1"/>
    <col min="71" max="71" width="14.44140625" style="538" customWidth="1"/>
    <col min="72" max="72" width="19.6640625" style="538" bestFit="1" customWidth="1"/>
    <col min="73" max="73" width="13.6640625" style="538" bestFit="1" customWidth="1"/>
    <col min="74" max="74" width="9.44140625" style="538" bestFit="1" customWidth="1"/>
    <col min="75" max="76" width="9.109375" style="538"/>
    <col min="77" max="77" width="11.33203125" style="538" bestFit="1" customWidth="1"/>
    <col min="78" max="86" width="9.109375" style="538"/>
    <col min="87" max="87" width="12.44140625" style="538" bestFit="1" customWidth="1"/>
    <col min="88" max="16384" width="9.109375" style="538"/>
  </cols>
  <sheetData>
    <row r="2" spans="1:68" s="540" customFormat="1" ht="13.8" x14ac:dyDescent="0.25">
      <c r="A2" s="1622" t="s">
        <v>20</v>
      </c>
      <c r="B2" s="1620" t="s">
        <v>1183</v>
      </c>
      <c r="C2" s="1624" t="s">
        <v>1184</v>
      </c>
      <c r="D2" s="1625"/>
      <c r="E2" s="1625"/>
      <c r="F2" s="1625"/>
      <c r="G2" s="1625"/>
      <c r="H2" s="1625"/>
      <c r="I2" s="1625"/>
      <c r="J2" s="1625"/>
      <c r="K2" s="1634"/>
      <c r="L2" s="1633" t="s">
        <v>1185</v>
      </c>
      <c r="M2" s="1618" t="s">
        <v>1186</v>
      </c>
      <c r="N2" s="1619"/>
      <c r="O2" s="1619"/>
      <c r="P2" s="1619"/>
      <c r="Q2" s="1619"/>
      <c r="R2" s="1619"/>
      <c r="S2" s="1620"/>
      <c r="T2" s="1618" t="s">
        <v>1187</v>
      </c>
      <c r="U2" s="1619"/>
      <c r="V2" s="1619"/>
      <c r="W2" s="1619"/>
      <c r="X2" s="1619"/>
      <c r="Y2" s="1620"/>
      <c r="Z2" s="1618" t="s">
        <v>1188</v>
      </c>
      <c r="AA2" s="1619"/>
      <c r="AB2" s="1619"/>
      <c r="AC2" s="1619"/>
      <c r="AD2" s="1619"/>
      <c r="AE2" s="1619"/>
      <c r="AF2" s="1620"/>
      <c r="AG2" s="1621" t="s">
        <v>1189</v>
      </c>
      <c r="AH2" s="1622" t="s">
        <v>1190</v>
      </c>
      <c r="AI2" s="1623" t="s">
        <v>1191</v>
      </c>
      <c r="AJ2" s="1624" t="s">
        <v>1192</v>
      </c>
      <c r="AK2" s="1625"/>
      <c r="AL2" s="1625"/>
      <c r="AM2" s="1625"/>
      <c r="AN2" s="1618" t="s">
        <v>672</v>
      </c>
      <c r="AO2" s="1619"/>
      <c r="AP2" s="1620"/>
      <c r="AQ2" s="1618" t="s">
        <v>1193</v>
      </c>
      <c r="AR2" s="1619"/>
      <c r="AS2" s="1620"/>
      <c r="AT2" s="1626" t="s">
        <v>1194</v>
      </c>
      <c r="AU2" s="1627"/>
      <c r="AV2" s="1628"/>
      <c r="AW2" s="1629" t="s">
        <v>1195</v>
      </c>
      <c r="AX2" s="1619"/>
      <c r="AY2" s="1619"/>
      <c r="AZ2" s="1619"/>
      <c r="BA2" s="1619"/>
      <c r="BB2" s="1619"/>
      <c r="BC2" s="1629" t="s">
        <v>1196</v>
      </c>
      <c r="BD2" s="1619"/>
      <c r="BE2" s="1619"/>
      <c r="BF2" s="1620"/>
      <c r="BG2" s="1630" t="s">
        <v>1197</v>
      </c>
      <c r="BH2" s="1631" t="s">
        <v>1198</v>
      </c>
      <c r="BI2" s="1631" t="s">
        <v>672</v>
      </c>
      <c r="BJ2" s="1622" t="s">
        <v>1199</v>
      </c>
      <c r="BK2" s="1622" t="s">
        <v>1200</v>
      </c>
      <c r="BL2" s="1622" t="s">
        <v>1201</v>
      </c>
      <c r="BM2" s="1617" t="s">
        <v>1202</v>
      </c>
      <c r="BN2" s="1617" t="s">
        <v>1528</v>
      </c>
      <c r="BO2" s="1617" t="s">
        <v>1529</v>
      </c>
      <c r="BP2" s="1617" t="s">
        <v>1534</v>
      </c>
    </row>
    <row r="3" spans="1:68" s="540" customFormat="1" ht="15.75" customHeight="1" x14ac:dyDescent="0.25">
      <c r="A3" s="1622"/>
      <c r="B3" s="1632"/>
      <c r="C3" s="543" t="s">
        <v>1183</v>
      </c>
      <c r="D3" s="539" t="s">
        <v>1198</v>
      </c>
      <c r="E3" s="539" t="s">
        <v>1203</v>
      </c>
      <c r="F3" s="539" t="s">
        <v>1204</v>
      </c>
      <c r="G3" s="1619" t="s">
        <v>1205</v>
      </c>
      <c r="H3" s="1619"/>
      <c r="I3" s="1619"/>
      <c r="J3" s="1619"/>
      <c r="K3" s="1620"/>
      <c r="L3" s="1625"/>
      <c r="M3" s="541" t="s">
        <v>1183</v>
      </c>
      <c r="N3" s="542" t="s">
        <v>1198</v>
      </c>
      <c r="O3" s="542" t="s">
        <v>1203</v>
      </c>
      <c r="P3" s="542" t="s">
        <v>1204</v>
      </c>
      <c r="Q3" s="639" t="s">
        <v>1205</v>
      </c>
      <c r="R3" s="542" t="s">
        <v>1185</v>
      </c>
      <c r="S3" s="639" t="s">
        <v>10</v>
      </c>
      <c r="T3" s="541" t="s">
        <v>1206</v>
      </c>
      <c r="U3" s="542" t="s">
        <v>1125</v>
      </c>
      <c r="V3" s="542" t="s">
        <v>1207</v>
      </c>
      <c r="W3" s="542" t="s">
        <v>1208</v>
      </c>
      <c r="X3" s="542" t="s">
        <v>1209</v>
      </c>
      <c r="Y3" s="639" t="s">
        <v>10</v>
      </c>
      <c r="Z3" s="543" t="s">
        <v>1183</v>
      </c>
      <c r="AA3" s="539" t="s">
        <v>1198</v>
      </c>
      <c r="AB3" s="539" t="s">
        <v>1210</v>
      </c>
      <c r="AC3" s="539" t="s">
        <v>1204</v>
      </c>
      <c r="AD3" s="647" t="s">
        <v>1205</v>
      </c>
      <c r="AE3" s="539" t="s">
        <v>1185</v>
      </c>
      <c r="AF3" s="544" t="s">
        <v>10</v>
      </c>
      <c r="AG3" s="1621"/>
      <c r="AH3" s="1622"/>
      <c r="AI3" s="1623"/>
      <c r="AJ3" s="545" t="s">
        <v>1211</v>
      </c>
      <c r="AK3" s="546" t="s">
        <v>1212</v>
      </c>
      <c r="AL3" s="546" t="s">
        <v>1213</v>
      </c>
      <c r="AM3" s="546" t="s">
        <v>1214</v>
      </c>
      <c r="AN3" s="543" t="s">
        <v>1211</v>
      </c>
      <c r="AO3" s="539" t="s">
        <v>1212</v>
      </c>
      <c r="AP3" s="544" t="s">
        <v>1213</v>
      </c>
      <c r="AQ3" s="543" t="s">
        <v>1215</v>
      </c>
      <c r="AR3" s="539" t="s">
        <v>1216</v>
      </c>
      <c r="AS3" s="544" t="s">
        <v>1217</v>
      </c>
      <c r="AT3" s="543" t="s">
        <v>1218</v>
      </c>
      <c r="AU3" s="543" t="s">
        <v>1219</v>
      </c>
      <c r="AV3" s="547" t="s">
        <v>1220</v>
      </c>
      <c r="AW3" s="548" t="s">
        <v>1221</v>
      </c>
      <c r="AX3" s="539" t="s">
        <v>1222</v>
      </c>
      <c r="AY3" s="539" t="s">
        <v>1223</v>
      </c>
      <c r="AZ3" s="539" t="s">
        <v>1224</v>
      </c>
      <c r="BA3" s="539" t="s">
        <v>1225</v>
      </c>
      <c r="BB3" s="539" t="s">
        <v>1207</v>
      </c>
      <c r="BC3" s="548" t="s">
        <v>1226</v>
      </c>
      <c r="BD3" s="539" t="s">
        <v>1227</v>
      </c>
      <c r="BE3" s="539" t="s">
        <v>6</v>
      </c>
      <c r="BF3" s="544" t="s">
        <v>1123</v>
      </c>
      <c r="BG3" s="1626"/>
      <c r="BH3" s="1627"/>
      <c r="BI3" s="1627"/>
      <c r="BJ3" s="1622"/>
      <c r="BK3" s="1622"/>
      <c r="BL3" s="1622"/>
      <c r="BM3" s="1617"/>
      <c r="BN3" s="1617"/>
      <c r="BO3" s="1617"/>
      <c r="BP3" s="1617"/>
    </row>
    <row r="4" spans="1:68" ht="15.75" x14ac:dyDescent="0.25">
      <c r="A4" s="549" t="str">
        <f>'C.S As On 31.3.2016'!A8</f>
        <v>1 sq.mm. 4 core CU cable</v>
      </c>
      <c r="B4" s="550">
        <f>'C.S As On 31.3.2016'!G8</f>
        <v>0</v>
      </c>
      <c r="C4" s="551">
        <v>0</v>
      </c>
      <c r="D4" s="552">
        <v>0</v>
      </c>
      <c r="E4" s="552">
        <v>0</v>
      </c>
      <c r="F4" s="552">
        <v>0</v>
      </c>
      <c r="G4" s="552">
        <v>990</v>
      </c>
      <c r="K4" s="552">
        <v>0</v>
      </c>
      <c r="L4" s="553">
        <f>'C.S As On 31.3.2016'!F8</f>
        <v>0</v>
      </c>
      <c r="M4" s="551">
        <v>0</v>
      </c>
      <c r="N4" s="552">
        <v>0</v>
      </c>
      <c r="O4" s="552">
        <v>0</v>
      </c>
      <c r="P4" s="552">
        <v>0</v>
      </c>
      <c r="Q4" s="552">
        <v>0</v>
      </c>
      <c r="R4" s="552">
        <v>0</v>
      </c>
      <c r="S4" s="554">
        <f>SUM(M4:R4)</f>
        <v>0</v>
      </c>
      <c r="T4" s="552">
        <f>'C.S As On 31.3.2016'!N8</f>
        <v>0</v>
      </c>
      <c r="U4" s="552">
        <f>'C.S As On 31.3.2016'!L8</f>
        <v>0</v>
      </c>
      <c r="V4" s="552">
        <f>'C.S As On 31.3.2016'!K8</f>
        <v>0</v>
      </c>
      <c r="W4" s="552">
        <f>'C.S As On 31.3.2016'!M8</f>
        <v>0</v>
      </c>
      <c r="X4" s="552">
        <f>'C.S As On 31.3.2016'!O8</f>
        <v>0</v>
      </c>
      <c r="Y4" s="554">
        <f>SUM(T4:X4)</f>
        <v>0</v>
      </c>
      <c r="Z4" s="555">
        <f t="shared" ref="Z4:Z66" si="0">(B4+C4)-M4</f>
        <v>0</v>
      </c>
      <c r="AA4" s="552">
        <f t="shared" ref="AA4:AA66" si="1">D4-N4</f>
        <v>0</v>
      </c>
      <c r="AB4" s="552">
        <f t="shared" ref="AB4:AB66" si="2">E4-O4</f>
        <v>0</v>
      </c>
      <c r="AC4" s="552">
        <f t="shared" ref="AC4:AC66" si="3">F4-P4</f>
        <v>0</v>
      </c>
      <c r="AD4" s="552">
        <f t="shared" ref="AD4:AD66" si="4">G4-Q4</f>
        <v>990</v>
      </c>
      <c r="AE4" s="552">
        <f t="shared" ref="AE4:AE66" si="5">L4-R4</f>
        <v>0</v>
      </c>
      <c r="AF4" s="554">
        <f>SUM(Z4:AE4)</f>
        <v>990</v>
      </c>
      <c r="AG4" s="555">
        <f>S4</f>
        <v>0</v>
      </c>
      <c r="AH4" s="552">
        <f>Y4</f>
        <v>0</v>
      </c>
      <c r="AI4" s="550">
        <f>AG4-AH4</f>
        <v>0</v>
      </c>
      <c r="AJ4" s="556">
        <v>0</v>
      </c>
      <c r="AK4" s="557"/>
      <c r="AL4" s="558"/>
      <c r="AM4" s="559">
        <v>38.799999999999997</v>
      </c>
      <c r="AN4" s="560"/>
      <c r="AO4" s="558"/>
      <c r="AP4" s="559"/>
      <c r="AQ4" s="556">
        <f>L4</f>
        <v>0</v>
      </c>
      <c r="AR4" s="552"/>
      <c r="AS4" s="550"/>
      <c r="AT4" s="561"/>
      <c r="AU4" s="552"/>
      <c r="AV4" s="550"/>
      <c r="AW4" s="561">
        <f t="shared" ref="AW4:AW66" si="6">(W4+X4)*AJ4</f>
        <v>0</v>
      </c>
      <c r="AX4" s="552">
        <f t="shared" ref="AX4:AX21" si="7">(T4+U4-M4)*AJ4</f>
        <v>0</v>
      </c>
      <c r="AY4" s="552"/>
      <c r="AZ4" s="552"/>
      <c r="BA4" s="552"/>
      <c r="BB4" s="552">
        <f t="shared" ref="BB4:BB34" si="8">V4*AJ4</f>
        <v>0</v>
      </c>
      <c r="BC4" s="552"/>
      <c r="BD4" s="552"/>
      <c r="BE4" s="552"/>
      <c r="BF4" s="550"/>
      <c r="BG4" s="561">
        <f t="shared" ref="BG4:BG34" si="9">((AA4+AB4)*AJ4)+(AC4*AL4)+(AD4*AM4)+(AE4*AN4)</f>
        <v>38412</v>
      </c>
      <c r="BH4" s="552">
        <f t="shared" ref="BH4:BH34" si="10">((D4+E4)*AJ4)+(F4*AL4)+(G4*AM4)</f>
        <v>38412</v>
      </c>
      <c r="BI4" s="552">
        <f>AT4+AU4+AV4</f>
        <v>0</v>
      </c>
      <c r="BJ4" s="552">
        <f>BH4+BI4-BG4</f>
        <v>0</v>
      </c>
      <c r="BK4" s="552">
        <f>AW4+AX4+AY4+AZ4+BA4+BB4+BC4+BD4+BE4+BF4</f>
        <v>0</v>
      </c>
      <c r="BL4" s="552">
        <f>BJ4-BK4</f>
        <v>0</v>
      </c>
      <c r="BM4" s="552">
        <f t="shared" ref="BM4:BM34" si="11">AE4*AN4</f>
        <v>0</v>
      </c>
      <c r="BN4" s="552" t="s">
        <v>1530</v>
      </c>
      <c r="BO4" s="841">
        <f>IF(BN4="N",BG4,0)</f>
        <v>0</v>
      </c>
      <c r="BP4" s="564">
        <f>BG4-BO4</f>
        <v>38412</v>
      </c>
    </row>
    <row r="5" spans="1:68" ht="15.75" x14ac:dyDescent="0.25">
      <c r="A5" s="549" t="str">
        <f>'C.S As On 31.3.2016'!A9</f>
        <v>AB Switch Handle</v>
      </c>
      <c r="B5" s="550">
        <f>'C.S As On 31.3.2016'!G9</f>
        <v>0</v>
      </c>
      <c r="C5" s="551">
        <v>0</v>
      </c>
      <c r="D5" s="552">
        <v>44</v>
      </c>
      <c r="E5" s="552">
        <v>0</v>
      </c>
      <c r="F5" s="552">
        <v>0</v>
      </c>
      <c r="G5" s="552">
        <v>0</v>
      </c>
      <c r="K5" s="552">
        <v>0</v>
      </c>
      <c r="L5" s="553">
        <f>'C.S As On 31.3.2016'!F9</f>
        <v>0</v>
      </c>
      <c r="M5" s="551">
        <v>0</v>
      </c>
      <c r="N5" s="552">
        <v>2</v>
      </c>
      <c r="O5" s="552">
        <v>0</v>
      </c>
      <c r="P5" s="552">
        <v>0</v>
      </c>
      <c r="Q5" s="552">
        <v>0</v>
      </c>
      <c r="R5" s="552">
        <v>0</v>
      </c>
      <c r="S5" s="554">
        <f t="shared" ref="S5:S67" si="12">SUM(M5:R5)</f>
        <v>2</v>
      </c>
      <c r="T5" s="552">
        <f>'C.S As On 31.3.2016'!N9</f>
        <v>1</v>
      </c>
      <c r="U5" s="552">
        <f>'C.S As On 31.3.2016'!L9</f>
        <v>1</v>
      </c>
      <c r="V5" s="552">
        <f>'C.S As On 31.3.2016'!K9</f>
        <v>0</v>
      </c>
      <c r="W5" s="552">
        <f>'C.S As On 31.3.2016'!M9</f>
        <v>0</v>
      </c>
      <c r="X5" s="552">
        <f>'C.S As On 31.3.2016'!O9</f>
        <v>0</v>
      </c>
      <c r="Y5" s="554">
        <f t="shared" ref="Y5:Y67" si="13">SUM(T5:X5)</f>
        <v>2</v>
      </c>
      <c r="Z5" s="552">
        <f t="shared" si="0"/>
        <v>0</v>
      </c>
      <c r="AA5" s="552">
        <f t="shared" si="1"/>
        <v>42</v>
      </c>
      <c r="AB5" s="552">
        <f t="shared" si="2"/>
        <v>0</v>
      </c>
      <c r="AC5" s="552">
        <f t="shared" si="3"/>
        <v>0</v>
      </c>
      <c r="AD5" s="552">
        <f t="shared" si="4"/>
        <v>0</v>
      </c>
      <c r="AE5" s="552">
        <f t="shared" si="5"/>
        <v>0</v>
      </c>
      <c r="AF5" s="554">
        <f t="shared" ref="AF5:AF67" si="14">SUM(Z5:AE5)</f>
        <v>42</v>
      </c>
      <c r="AG5" s="555">
        <f t="shared" ref="AG5:AG67" si="15">S5</f>
        <v>2</v>
      </c>
      <c r="AH5" s="552">
        <f t="shared" ref="AH5:AH67" si="16">Y5</f>
        <v>2</v>
      </c>
      <c r="AI5" s="550">
        <f t="shared" ref="AI5:AI67" si="17">AG5-AH5</f>
        <v>0</v>
      </c>
      <c r="AJ5" s="556">
        <v>195</v>
      </c>
      <c r="AK5" s="557"/>
      <c r="AL5" s="558"/>
      <c r="AM5" s="559"/>
      <c r="AN5" s="560"/>
      <c r="AO5" s="558"/>
      <c r="AP5" s="559"/>
      <c r="AQ5" s="556">
        <f t="shared" ref="AQ5:AQ67" si="18">L5</f>
        <v>0</v>
      </c>
      <c r="AR5" s="552"/>
      <c r="AS5" s="550"/>
      <c r="AT5" s="563"/>
      <c r="AU5" s="552"/>
      <c r="AV5" s="550"/>
      <c r="AW5" s="561">
        <f t="shared" si="6"/>
        <v>0</v>
      </c>
      <c r="AX5" s="552">
        <f t="shared" si="7"/>
        <v>390</v>
      </c>
      <c r="AY5" s="552"/>
      <c r="AZ5" s="552"/>
      <c r="BA5" s="552"/>
      <c r="BB5" s="552">
        <f t="shared" si="8"/>
        <v>0</v>
      </c>
      <c r="BC5" s="552"/>
      <c r="BD5" s="552"/>
      <c r="BE5" s="552"/>
      <c r="BF5" s="550"/>
      <c r="BG5" s="561">
        <f t="shared" si="9"/>
        <v>8190</v>
      </c>
      <c r="BH5" s="552">
        <f t="shared" si="10"/>
        <v>8580</v>
      </c>
      <c r="BI5" s="552">
        <f t="shared" ref="BI5:BI67" si="19">AT5+AU5+AV5</f>
        <v>0</v>
      </c>
      <c r="BJ5" s="552">
        <f t="shared" ref="BJ5:BJ67" si="20">BH5+BI5-BG5</f>
        <v>390</v>
      </c>
      <c r="BK5" s="552">
        <f t="shared" ref="BK5:BK67" si="21">AW5+AX5+AY5+AZ5+BA5+BB5+BC5+BD5+BE5+BF5</f>
        <v>390</v>
      </c>
      <c r="BL5" s="552">
        <f t="shared" ref="BL5:BL67" si="22">BJ5-BK5</f>
        <v>0</v>
      </c>
      <c r="BM5" s="552">
        <f t="shared" si="11"/>
        <v>0</v>
      </c>
      <c r="BN5" s="552" t="s">
        <v>1530</v>
      </c>
      <c r="BO5" s="841">
        <f t="shared" ref="BO5:BO67" si="23">IF(BN5="N",BG5,0)</f>
        <v>0</v>
      </c>
      <c r="BP5" s="564">
        <f t="shared" ref="BP5:BP68" si="24">BG5-BO5</f>
        <v>8190</v>
      </c>
    </row>
    <row r="6" spans="1:68" ht="15.75" x14ac:dyDescent="0.25">
      <c r="A6" s="549" t="str">
        <f>'C.S As On 31.3.2016'!A10</f>
        <v>Arival Thotty</v>
      </c>
      <c r="B6" s="550">
        <f>'C.S As On 31.3.2016'!G10</f>
        <v>0</v>
      </c>
      <c r="C6" s="551">
        <v>0</v>
      </c>
      <c r="D6" s="552">
        <v>1</v>
      </c>
      <c r="E6" s="552">
        <v>0</v>
      </c>
      <c r="F6" s="552">
        <v>0</v>
      </c>
      <c r="G6" s="552">
        <v>0</v>
      </c>
      <c r="K6" s="552">
        <v>0</v>
      </c>
      <c r="L6" s="553">
        <f>'C.S As On 31.3.2016'!F10</f>
        <v>0</v>
      </c>
      <c r="M6" s="551">
        <v>0</v>
      </c>
      <c r="N6" s="552">
        <v>0</v>
      </c>
      <c r="O6" s="552">
        <v>0</v>
      </c>
      <c r="P6" s="552">
        <v>0</v>
      </c>
      <c r="Q6" s="552">
        <v>0</v>
      </c>
      <c r="R6" s="552">
        <v>0</v>
      </c>
      <c r="S6" s="554">
        <f t="shared" si="12"/>
        <v>0</v>
      </c>
      <c r="T6" s="552">
        <f>'C.S As On 31.3.2016'!N10</f>
        <v>0</v>
      </c>
      <c r="U6" s="552">
        <f>'C.S As On 31.3.2016'!L10</f>
        <v>0</v>
      </c>
      <c r="V6" s="552">
        <f>'C.S As On 31.3.2016'!K10</f>
        <v>0</v>
      </c>
      <c r="W6" s="552">
        <f>'C.S As On 31.3.2016'!M10</f>
        <v>0</v>
      </c>
      <c r="X6" s="552">
        <f>'C.S As On 31.3.2016'!O10</f>
        <v>0</v>
      </c>
      <c r="Y6" s="554">
        <f t="shared" si="13"/>
        <v>0</v>
      </c>
      <c r="Z6" s="552">
        <f t="shared" si="0"/>
        <v>0</v>
      </c>
      <c r="AA6" s="552">
        <f t="shared" si="1"/>
        <v>1</v>
      </c>
      <c r="AB6" s="552">
        <f t="shared" si="2"/>
        <v>0</v>
      </c>
      <c r="AC6" s="552">
        <f t="shared" si="3"/>
        <v>0</v>
      </c>
      <c r="AD6" s="552">
        <f t="shared" si="4"/>
        <v>0</v>
      </c>
      <c r="AE6" s="552">
        <f t="shared" si="5"/>
        <v>0</v>
      </c>
      <c r="AF6" s="554">
        <f t="shared" si="14"/>
        <v>1</v>
      </c>
      <c r="AG6" s="555">
        <f t="shared" si="15"/>
        <v>0</v>
      </c>
      <c r="AH6" s="552">
        <f t="shared" si="16"/>
        <v>0</v>
      </c>
      <c r="AI6" s="550">
        <f t="shared" si="17"/>
        <v>0</v>
      </c>
      <c r="AJ6" s="556">
        <v>1</v>
      </c>
      <c r="AK6" s="557"/>
      <c r="AL6" s="558"/>
      <c r="AM6" s="559"/>
      <c r="AN6" s="560"/>
      <c r="AO6" s="558"/>
      <c r="AP6" s="559"/>
      <c r="AQ6" s="556">
        <f t="shared" si="18"/>
        <v>0</v>
      </c>
      <c r="AR6" s="552"/>
      <c r="AS6" s="550"/>
      <c r="AT6" s="563"/>
      <c r="AU6" s="552"/>
      <c r="AV6" s="550"/>
      <c r="AW6" s="561">
        <f t="shared" si="6"/>
        <v>0</v>
      </c>
      <c r="AX6" s="552">
        <f t="shared" si="7"/>
        <v>0</v>
      </c>
      <c r="AY6" s="552"/>
      <c r="AZ6" s="552"/>
      <c r="BA6" s="552"/>
      <c r="BB6" s="552">
        <f t="shared" si="8"/>
        <v>0</v>
      </c>
      <c r="BC6" s="552"/>
      <c r="BD6" s="552"/>
      <c r="BE6" s="552"/>
      <c r="BF6" s="550"/>
      <c r="BG6" s="561">
        <f t="shared" si="9"/>
        <v>1</v>
      </c>
      <c r="BH6" s="552">
        <f t="shared" si="10"/>
        <v>1</v>
      </c>
      <c r="BI6" s="552">
        <f t="shared" si="19"/>
        <v>0</v>
      </c>
      <c r="BJ6" s="552">
        <f t="shared" si="20"/>
        <v>0</v>
      </c>
      <c r="BK6" s="552">
        <f t="shared" si="21"/>
        <v>0</v>
      </c>
      <c r="BL6" s="552">
        <f t="shared" si="22"/>
        <v>0</v>
      </c>
      <c r="BM6" s="552">
        <f t="shared" si="11"/>
        <v>0</v>
      </c>
      <c r="BN6" s="552" t="s">
        <v>1530</v>
      </c>
      <c r="BO6" s="841">
        <f t="shared" si="23"/>
        <v>0</v>
      </c>
      <c r="BP6" s="564">
        <f t="shared" si="24"/>
        <v>1</v>
      </c>
    </row>
    <row r="7" spans="1:68" ht="15.75" x14ac:dyDescent="0.25">
      <c r="A7" s="549" t="str">
        <f>'C.S As On 31.3.2016'!A11</f>
        <v>B.C. Wire No. 10</v>
      </c>
      <c r="B7" s="550">
        <f>'C.S As On 31.3.2016'!G11</f>
        <v>0</v>
      </c>
      <c r="C7" s="551">
        <v>5.5</v>
      </c>
      <c r="D7" s="552">
        <v>51</v>
      </c>
      <c r="E7" s="552">
        <v>0</v>
      </c>
      <c r="F7" s="552">
        <v>0</v>
      </c>
      <c r="G7" s="552">
        <v>0</v>
      </c>
      <c r="K7" s="552">
        <v>0</v>
      </c>
      <c r="L7" s="553">
        <f>'C.S As On 31.3.2016'!F11</f>
        <v>0</v>
      </c>
      <c r="M7" s="551">
        <v>5.5</v>
      </c>
      <c r="N7" s="552">
        <v>0.5</v>
      </c>
      <c r="O7" s="552">
        <v>0</v>
      </c>
      <c r="P7" s="552">
        <v>0</v>
      </c>
      <c r="Q7" s="552">
        <v>0</v>
      </c>
      <c r="R7" s="552">
        <v>0</v>
      </c>
      <c r="S7" s="554">
        <f t="shared" si="12"/>
        <v>6</v>
      </c>
      <c r="T7" s="552">
        <f>'C.S As On 31.3.2016'!N11</f>
        <v>0</v>
      </c>
      <c r="U7" s="552">
        <f>'C.S As On 31.3.2016'!L11</f>
        <v>6</v>
      </c>
      <c r="V7" s="552">
        <f>'C.S As On 31.3.2016'!K11</f>
        <v>0</v>
      </c>
      <c r="W7" s="552">
        <f>'C.S As On 31.3.2016'!M11</f>
        <v>0</v>
      </c>
      <c r="X7" s="552">
        <f>'C.S As On 31.3.2016'!O11</f>
        <v>0</v>
      </c>
      <c r="Y7" s="554">
        <f t="shared" si="13"/>
        <v>6</v>
      </c>
      <c r="Z7" s="552">
        <f t="shared" si="0"/>
        <v>0</v>
      </c>
      <c r="AA7" s="552">
        <f t="shared" si="1"/>
        <v>50.5</v>
      </c>
      <c r="AB7" s="552">
        <f t="shared" si="2"/>
        <v>0</v>
      </c>
      <c r="AC7" s="552">
        <f t="shared" si="3"/>
        <v>0</v>
      </c>
      <c r="AD7" s="552">
        <f t="shared" si="4"/>
        <v>0</v>
      </c>
      <c r="AE7" s="552">
        <f t="shared" si="5"/>
        <v>0</v>
      </c>
      <c r="AF7" s="554">
        <f t="shared" si="14"/>
        <v>50.5</v>
      </c>
      <c r="AG7" s="555">
        <f t="shared" si="15"/>
        <v>6</v>
      </c>
      <c r="AH7" s="552">
        <f t="shared" si="16"/>
        <v>6</v>
      </c>
      <c r="AI7" s="550">
        <f t="shared" si="17"/>
        <v>0</v>
      </c>
      <c r="AJ7" s="556">
        <v>146</v>
      </c>
      <c r="AK7" s="557"/>
      <c r="AL7" s="558"/>
      <c r="AM7" s="559"/>
      <c r="AN7" s="560"/>
      <c r="AO7" s="558"/>
      <c r="AP7" s="559"/>
      <c r="AQ7" s="556">
        <f t="shared" si="18"/>
        <v>0</v>
      </c>
      <c r="AR7" s="552"/>
      <c r="AS7" s="550"/>
      <c r="AT7" s="563"/>
      <c r="AU7" s="552"/>
      <c r="AV7" s="550"/>
      <c r="AW7" s="561">
        <f t="shared" si="6"/>
        <v>0</v>
      </c>
      <c r="AX7" s="552">
        <f t="shared" si="7"/>
        <v>73</v>
      </c>
      <c r="AY7" s="552"/>
      <c r="AZ7" s="552"/>
      <c r="BA7" s="552"/>
      <c r="BB7" s="552">
        <f t="shared" si="8"/>
        <v>0</v>
      </c>
      <c r="BC7" s="552"/>
      <c r="BD7" s="552"/>
      <c r="BE7" s="552"/>
      <c r="BF7" s="550"/>
      <c r="BG7" s="561">
        <f t="shared" si="9"/>
        <v>7373</v>
      </c>
      <c r="BH7" s="552">
        <f t="shared" si="10"/>
        <v>7446</v>
      </c>
      <c r="BI7" s="552">
        <f t="shared" si="19"/>
        <v>0</v>
      </c>
      <c r="BJ7" s="552">
        <f t="shared" si="20"/>
        <v>73</v>
      </c>
      <c r="BK7" s="552">
        <f t="shared" si="21"/>
        <v>73</v>
      </c>
      <c r="BL7" s="552">
        <f t="shared" si="22"/>
        <v>0</v>
      </c>
      <c r="BM7" s="552">
        <f t="shared" si="11"/>
        <v>0</v>
      </c>
      <c r="BN7" s="552" t="s">
        <v>1530</v>
      </c>
      <c r="BO7" s="841">
        <f t="shared" si="23"/>
        <v>0</v>
      </c>
      <c r="BP7" s="564">
        <f t="shared" si="24"/>
        <v>7373</v>
      </c>
    </row>
    <row r="8" spans="1:68" ht="15.75" x14ac:dyDescent="0.25">
      <c r="A8" s="549" t="str">
        <f>'C.S As On 31.3.2016'!A12</f>
        <v>B.C. Wire No. 4</v>
      </c>
      <c r="B8" s="550">
        <f>'C.S As On 31.3.2016'!G12</f>
        <v>110.5</v>
      </c>
      <c r="C8" s="551">
        <v>21.75</v>
      </c>
      <c r="D8" s="552">
        <v>1480.5</v>
      </c>
      <c r="E8" s="552">
        <v>0</v>
      </c>
      <c r="F8" s="552">
        <v>0</v>
      </c>
      <c r="G8" s="552">
        <v>0</v>
      </c>
      <c r="K8" s="552">
        <v>0</v>
      </c>
      <c r="L8" s="553">
        <f>'C.S As On 31.3.2016'!F12</f>
        <v>0</v>
      </c>
      <c r="M8" s="551">
        <v>132.25</v>
      </c>
      <c r="N8" s="552">
        <v>188.5</v>
      </c>
      <c r="O8" s="552">
        <v>0</v>
      </c>
      <c r="P8" s="552">
        <v>0</v>
      </c>
      <c r="Q8" s="552">
        <v>0</v>
      </c>
      <c r="R8" s="552">
        <v>0</v>
      </c>
      <c r="S8" s="554">
        <f t="shared" si="12"/>
        <v>320.75</v>
      </c>
      <c r="T8" s="552">
        <f>'C.S As On 31.3.2016'!N12</f>
        <v>106.75</v>
      </c>
      <c r="U8" s="552">
        <f>'C.S As On 31.3.2016'!L12</f>
        <v>214</v>
      </c>
      <c r="V8" s="552">
        <f>'C.S As On 31.3.2016'!K12</f>
        <v>0</v>
      </c>
      <c r="W8" s="552">
        <f>'C.S As On 31.3.2016'!M12</f>
        <v>0</v>
      </c>
      <c r="X8" s="552">
        <f>'C.S As On 31.3.2016'!O12</f>
        <v>0</v>
      </c>
      <c r="Y8" s="554">
        <f t="shared" si="13"/>
        <v>320.75</v>
      </c>
      <c r="Z8" s="552">
        <f t="shared" si="0"/>
        <v>0</v>
      </c>
      <c r="AA8" s="552">
        <f t="shared" si="1"/>
        <v>1292</v>
      </c>
      <c r="AB8" s="552">
        <f t="shared" si="2"/>
        <v>0</v>
      </c>
      <c r="AC8" s="552">
        <f t="shared" si="3"/>
        <v>0</v>
      </c>
      <c r="AD8" s="552">
        <f t="shared" si="4"/>
        <v>0</v>
      </c>
      <c r="AE8" s="552">
        <f t="shared" si="5"/>
        <v>0</v>
      </c>
      <c r="AF8" s="554">
        <f t="shared" si="14"/>
        <v>1292</v>
      </c>
      <c r="AG8" s="555">
        <f t="shared" si="15"/>
        <v>320.75</v>
      </c>
      <c r="AH8" s="552">
        <f t="shared" si="16"/>
        <v>320.75</v>
      </c>
      <c r="AI8" s="550">
        <f t="shared" si="17"/>
        <v>0</v>
      </c>
      <c r="AJ8" s="556">
        <v>146</v>
      </c>
      <c r="AK8" s="557"/>
      <c r="AL8" s="558"/>
      <c r="AM8" s="559"/>
      <c r="AN8" s="560"/>
      <c r="AO8" s="558"/>
      <c r="AP8" s="559"/>
      <c r="AQ8" s="556">
        <f t="shared" si="18"/>
        <v>0</v>
      </c>
      <c r="AR8" s="552"/>
      <c r="AS8" s="550"/>
      <c r="AT8" s="563"/>
      <c r="AU8" s="552"/>
      <c r="AV8" s="550"/>
      <c r="AW8" s="561">
        <f t="shared" si="6"/>
        <v>0</v>
      </c>
      <c r="AX8" s="552">
        <f t="shared" si="7"/>
        <v>27521</v>
      </c>
      <c r="AY8" s="552"/>
      <c r="AZ8" s="552"/>
      <c r="BA8" s="552"/>
      <c r="BB8" s="552">
        <f t="shared" si="8"/>
        <v>0</v>
      </c>
      <c r="BC8" s="552"/>
      <c r="BD8" s="552"/>
      <c r="BE8" s="552"/>
      <c r="BF8" s="550"/>
      <c r="BG8" s="561">
        <f t="shared" si="9"/>
        <v>188632</v>
      </c>
      <c r="BH8" s="552">
        <f t="shared" si="10"/>
        <v>216153</v>
      </c>
      <c r="BI8" s="552">
        <f t="shared" si="19"/>
        <v>0</v>
      </c>
      <c r="BJ8" s="552">
        <f t="shared" si="20"/>
        <v>27521</v>
      </c>
      <c r="BK8" s="552">
        <f t="shared" si="21"/>
        <v>27521</v>
      </c>
      <c r="BL8" s="552">
        <f t="shared" si="22"/>
        <v>0</v>
      </c>
      <c r="BM8" s="552">
        <f t="shared" si="11"/>
        <v>0</v>
      </c>
      <c r="BN8" s="552" t="s">
        <v>1530</v>
      </c>
      <c r="BO8" s="841">
        <f t="shared" si="23"/>
        <v>0</v>
      </c>
      <c r="BP8" s="564">
        <f t="shared" si="24"/>
        <v>188632</v>
      </c>
    </row>
    <row r="9" spans="1:68" ht="15.75" x14ac:dyDescent="0.25">
      <c r="A9" s="549" t="str">
        <f>'C.S As On 31.3.2016'!A13</f>
        <v>B.C. Wire No. 6</v>
      </c>
      <c r="B9" s="550">
        <f>'C.S As On 31.3.2016'!G13</f>
        <v>68</v>
      </c>
      <c r="C9" s="551">
        <v>0</v>
      </c>
      <c r="D9" s="552">
        <v>205.7</v>
      </c>
      <c r="E9" s="552">
        <v>0</v>
      </c>
      <c r="F9" s="552">
        <v>0</v>
      </c>
      <c r="G9" s="552">
        <v>0</v>
      </c>
      <c r="K9" s="552">
        <v>0</v>
      </c>
      <c r="L9" s="553">
        <f>'C.S As On 31.3.2016'!F13</f>
        <v>0</v>
      </c>
      <c r="M9" s="551">
        <v>68</v>
      </c>
      <c r="N9" s="552">
        <v>103.9</v>
      </c>
      <c r="O9" s="552">
        <v>0</v>
      </c>
      <c r="P9" s="552">
        <v>0</v>
      </c>
      <c r="Q9" s="552">
        <v>0</v>
      </c>
      <c r="R9" s="552">
        <v>0</v>
      </c>
      <c r="S9" s="554">
        <f t="shared" si="12"/>
        <v>171.9</v>
      </c>
      <c r="T9" s="552">
        <f>'C.S As On 31.3.2016'!N13</f>
        <v>25.6</v>
      </c>
      <c r="U9" s="552">
        <f>'C.S As On 31.3.2016'!L13</f>
        <v>146.30000000000001</v>
      </c>
      <c r="V9" s="552">
        <f>'C.S As On 31.3.2016'!K13</f>
        <v>0</v>
      </c>
      <c r="W9" s="552">
        <f>'C.S As On 31.3.2016'!M13</f>
        <v>0</v>
      </c>
      <c r="X9" s="552">
        <f>'C.S As On 31.3.2016'!O13</f>
        <v>0</v>
      </c>
      <c r="Y9" s="554">
        <f t="shared" si="13"/>
        <v>171.9</v>
      </c>
      <c r="Z9" s="552">
        <f t="shared" si="0"/>
        <v>0</v>
      </c>
      <c r="AA9" s="552">
        <f t="shared" si="1"/>
        <v>101.79999999999998</v>
      </c>
      <c r="AB9" s="552">
        <f t="shared" si="2"/>
        <v>0</v>
      </c>
      <c r="AC9" s="552">
        <f t="shared" si="3"/>
        <v>0</v>
      </c>
      <c r="AD9" s="552">
        <f t="shared" si="4"/>
        <v>0</v>
      </c>
      <c r="AE9" s="552">
        <f t="shared" si="5"/>
        <v>0</v>
      </c>
      <c r="AF9" s="799">
        <f t="shared" si="14"/>
        <v>101.79999999999998</v>
      </c>
      <c r="AG9" s="555">
        <f t="shared" si="15"/>
        <v>171.9</v>
      </c>
      <c r="AH9" s="552">
        <f t="shared" si="16"/>
        <v>171.9</v>
      </c>
      <c r="AI9" s="550">
        <f t="shared" si="17"/>
        <v>0</v>
      </c>
      <c r="AJ9" s="556">
        <v>146</v>
      </c>
      <c r="AK9" s="557"/>
      <c r="AL9" s="558"/>
      <c r="AM9" s="559"/>
      <c r="AN9" s="560"/>
      <c r="AO9" s="558"/>
      <c r="AP9" s="559"/>
      <c r="AQ9" s="556">
        <f t="shared" si="18"/>
        <v>0</v>
      </c>
      <c r="AR9" s="552"/>
      <c r="AS9" s="550"/>
      <c r="AT9" s="563"/>
      <c r="AU9" s="552"/>
      <c r="AV9" s="550"/>
      <c r="AW9" s="561">
        <f t="shared" si="6"/>
        <v>0</v>
      </c>
      <c r="AX9" s="552">
        <f t="shared" si="7"/>
        <v>15169.400000000001</v>
      </c>
      <c r="AY9" s="552"/>
      <c r="AZ9" s="552"/>
      <c r="BA9" s="552"/>
      <c r="BB9" s="552">
        <f t="shared" si="8"/>
        <v>0</v>
      </c>
      <c r="BC9" s="552"/>
      <c r="BD9" s="552"/>
      <c r="BE9" s="552"/>
      <c r="BF9" s="550"/>
      <c r="BG9" s="561">
        <f t="shared" si="9"/>
        <v>14862.799999999997</v>
      </c>
      <c r="BH9" s="552">
        <f t="shared" si="10"/>
        <v>30032.199999999997</v>
      </c>
      <c r="BI9" s="552">
        <f t="shared" si="19"/>
        <v>0</v>
      </c>
      <c r="BJ9" s="552">
        <f t="shared" si="20"/>
        <v>15169.4</v>
      </c>
      <c r="BK9" s="552">
        <f t="shared" si="21"/>
        <v>15169.400000000001</v>
      </c>
      <c r="BL9" s="552">
        <f t="shared" si="22"/>
        <v>0</v>
      </c>
      <c r="BM9" s="552">
        <f t="shared" si="11"/>
        <v>0</v>
      </c>
      <c r="BN9" s="552" t="s">
        <v>1530</v>
      </c>
      <c r="BO9" s="841">
        <f t="shared" si="23"/>
        <v>0</v>
      </c>
      <c r="BP9" s="564">
        <f t="shared" si="24"/>
        <v>14862.799999999997</v>
      </c>
    </row>
    <row r="10" spans="1:68" ht="15.75" x14ac:dyDescent="0.25">
      <c r="A10" s="549" t="str">
        <f>'C.S As On 31.3.2016'!A14</f>
        <v>B.C. Wire No. 8</v>
      </c>
      <c r="B10" s="550">
        <f>'C.S As On 31.3.2016'!G14</f>
        <v>24</v>
      </c>
      <c r="C10" s="551">
        <v>125</v>
      </c>
      <c r="D10" s="552">
        <v>705</v>
      </c>
      <c r="E10" s="552">
        <v>0</v>
      </c>
      <c r="F10" s="552">
        <v>0</v>
      </c>
      <c r="G10" s="552">
        <v>0</v>
      </c>
      <c r="K10" s="552">
        <v>0</v>
      </c>
      <c r="L10" s="553">
        <f>'C.S As On 31.3.2016'!F14</f>
        <v>0</v>
      </c>
      <c r="M10" s="551">
        <v>0</v>
      </c>
      <c r="N10" s="552">
        <v>0</v>
      </c>
      <c r="O10" s="552">
        <v>0</v>
      </c>
      <c r="P10" s="552">
        <v>0</v>
      </c>
      <c r="Q10" s="552">
        <v>0</v>
      </c>
      <c r="R10" s="552">
        <v>0</v>
      </c>
      <c r="S10" s="554">
        <f t="shared" si="12"/>
        <v>0</v>
      </c>
      <c r="T10" s="552">
        <f>'C.S As On 31.3.2016'!N14</f>
        <v>0</v>
      </c>
      <c r="U10" s="552">
        <f>'C.S As On 31.3.2016'!L14</f>
        <v>0</v>
      </c>
      <c r="V10" s="552">
        <f>'C.S As On 31.3.2016'!K14</f>
        <v>0</v>
      </c>
      <c r="W10" s="552">
        <f>'C.S As On 31.3.2016'!M14</f>
        <v>0</v>
      </c>
      <c r="X10" s="552">
        <f>'C.S As On 31.3.2016'!O14</f>
        <v>0</v>
      </c>
      <c r="Y10" s="554">
        <f t="shared" si="13"/>
        <v>0</v>
      </c>
      <c r="Z10" s="552">
        <f t="shared" si="0"/>
        <v>149</v>
      </c>
      <c r="AA10" s="552">
        <f t="shared" si="1"/>
        <v>705</v>
      </c>
      <c r="AB10" s="552">
        <f t="shared" si="2"/>
        <v>0</v>
      </c>
      <c r="AC10" s="552">
        <f t="shared" si="3"/>
        <v>0</v>
      </c>
      <c r="AD10" s="552">
        <f t="shared" si="4"/>
        <v>0</v>
      </c>
      <c r="AE10" s="552">
        <f t="shared" si="5"/>
        <v>0</v>
      </c>
      <c r="AF10" s="554">
        <f t="shared" si="14"/>
        <v>854</v>
      </c>
      <c r="AG10" s="555">
        <f t="shared" si="15"/>
        <v>0</v>
      </c>
      <c r="AH10" s="552">
        <f t="shared" si="16"/>
        <v>0</v>
      </c>
      <c r="AI10" s="550">
        <f t="shared" si="17"/>
        <v>0</v>
      </c>
      <c r="AJ10" s="556">
        <v>146</v>
      </c>
      <c r="AK10" s="557"/>
      <c r="AL10" s="558"/>
      <c r="AM10" s="559"/>
      <c r="AN10" s="560"/>
      <c r="AO10" s="558"/>
      <c r="AP10" s="559"/>
      <c r="AQ10" s="556">
        <f t="shared" si="18"/>
        <v>0</v>
      </c>
      <c r="AR10" s="552"/>
      <c r="AS10" s="550"/>
      <c r="AT10" s="563"/>
      <c r="AU10" s="552"/>
      <c r="AV10" s="550"/>
      <c r="AW10" s="561">
        <f t="shared" si="6"/>
        <v>0</v>
      </c>
      <c r="AX10" s="552">
        <f t="shared" si="7"/>
        <v>0</v>
      </c>
      <c r="AY10" s="552"/>
      <c r="AZ10" s="552"/>
      <c r="BA10" s="552"/>
      <c r="BB10" s="552">
        <f t="shared" si="8"/>
        <v>0</v>
      </c>
      <c r="BC10" s="552"/>
      <c r="BD10" s="552"/>
      <c r="BE10" s="552"/>
      <c r="BF10" s="550"/>
      <c r="BG10" s="561">
        <f t="shared" si="9"/>
        <v>102930</v>
      </c>
      <c r="BH10" s="552">
        <f t="shared" si="10"/>
        <v>102930</v>
      </c>
      <c r="BI10" s="552">
        <f t="shared" si="19"/>
        <v>0</v>
      </c>
      <c r="BJ10" s="552">
        <f t="shared" si="20"/>
        <v>0</v>
      </c>
      <c r="BK10" s="552">
        <f t="shared" si="21"/>
        <v>0</v>
      </c>
      <c r="BL10" s="552">
        <f t="shared" si="22"/>
        <v>0</v>
      </c>
      <c r="BM10" s="552">
        <f t="shared" si="11"/>
        <v>0</v>
      </c>
      <c r="BN10" s="552" t="s">
        <v>1530</v>
      </c>
      <c r="BO10" s="841">
        <f t="shared" si="23"/>
        <v>0</v>
      </c>
      <c r="BP10" s="564">
        <f t="shared" si="24"/>
        <v>102930</v>
      </c>
    </row>
    <row r="11" spans="1:68" ht="15.75" x14ac:dyDescent="0.25">
      <c r="A11" s="549" t="str">
        <f>'C.S As On 31.3.2016'!A15</f>
        <v>B.C. Wire No. Zero</v>
      </c>
      <c r="B11" s="550">
        <f>'C.S As On 31.3.2016'!G15</f>
        <v>282</v>
      </c>
      <c r="C11" s="551">
        <v>0</v>
      </c>
      <c r="D11" s="552">
        <v>1990.9</v>
      </c>
      <c r="E11" s="552">
        <v>0</v>
      </c>
      <c r="F11" s="552">
        <v>0</v>
      </c>
      <c r="G11" s="552">
        <v>0</v>
      </c>
      <c r="K11" s="552">
        <v>0</v>
      </c>
      <c r="L11" s="553">
        <f>'C.S As On 31.3.2016'!F15</f>
        <v>0</v>
      </c>
      <c r="M11" s="551">
        <v>0</v>
      </c>
      <c r="N11" s="552">
        <v>0</v>
      </c>
      <c r="O11" s="552">
        <v>0</v>
      </c>
      <c r="P11" s="552">
        <v>0</v>
      </c>
      <c r="Q11" s="552">
        <v>0</v>
      </c>
      <c r="R11" s="552">
        <v>0</v>
      </c>
      <c r="S11" s="554">
        <f t="shared" si="12"/>
        <v>0</v>
      </c>
      <c r="T11" s="552">
        <f>'C.S As On 31.3.2016'!N15</f>
        <v>0</v>
      </c>
      <c r="U11" s="552">
        <f>'C.S As On 31.3.2016'!L15</f>
        <v>0</v>
      </c>
      <c r="V11" s="552">
        <f>'C.S As On 31.3.2016'!K15</f>
        <v>0</v>
      </c>
      <c r="W11" s="552">
        <f>'C.S As On 31.3.2016'!M15</f>
        <v>0</v>
      </c>
      <c r="X11" s="552">
        <f>'C.S As On 31.3.2016'!O15</f>
        <v>0</v>
      </c>
      <c r="Y11" s="554">
        <f t="shared" si="13"/>
        <v>0</v>
      </c>
      <c r="Z11" s="552">
        <f t="shared" si="0"/>
        <v>282</v>
      </c>
      <c r="AA11" s="552">
        <f t="shared" si="1"/>
        <v>1990.9</v>
      </c>
      <c r="AB11" s="552">
        <f t="shared" si="2"/>
        <v>0</v>
      </c>
      <c r="AC11" s="552">
        <f t="shared" si="3"/>
        <v>0</v>
      </c>
      <c r="AD11" s="552">
        <f t="shared" si="4"/>
        <v>0</v>
      </c>
      <c r="AE11" s="552">
        <f t="shared" si="5"/>
        <v>0</v>
      </c>
      <c r="AF11" s="554">
        <f t="shared" si="14"/>
        <v>2272.9</v>
      </c>
      <c r="AG11" s="555">
        <f t="shared" si="15"/>
        <v>0</v>
      </c>
      <c r="AH11" s="552">
        <f t="shared" si="16"/>
        <v>0</v>
      </c>
      <c r="AI11" s="550">
        <f t="shared" si="17"/>
        <v>0</v>
      </c>
      <c r="AJ11" s="556">
        <v>146</v>
      </c>
      <c r="AK11" s="557"/>
      <c r="AL11" s="558"/>
      <c r="AM11" s="559"/>
      <c r="AN11" s="560"/>
      <c r="AO11" s="558"/>
      <c r="AP11" s="559"/>
      <c r="AQ11" s="556">
        <f t="shared" si="18"/>
        <v>0</v>
      </c>
      <c r="AR11" s="552"/>
      <c r="AS11" s="550"/>
      <c r="AT11" s="563"/>
      <c r="AU11" s="552"/>
      <c r="AV11" s="550"/>
      <c r="AW11" s="561">
        <f t="shared" si="6"/>
        <v>0</v>
      </c>
      <c r="AX11" s="552">
        <f t="shared" si="7"/>
        <v>0</v>
      </c>
      <c r="AY11" s="552"/>
      <c r="AZ11" s="552"/>
      <c r="BA11" s="552"/>
      <c r="BB11" s="552">
        <f t="shared" si="8"/>
        <v>0</v>
      </c>
      <c r="BC11" s="552"/>
      <c r="BD11" s="552"/>
      <c r="BE11" s="552"/>
      <c r="BF11" s="550"/>
      <c r="BG11" s="561">
        <f t="shared" si="9"/>
        <v>290671.40000000002</v>
      </c>
      <c r="BH11" s="552">
        <f t="shared" si="10"/>
        <v>290671.40000000002</v>
      </c>
      <c r="BI11" s="552">
        <f t="shared" si="19"/>
        <v>0</v>
      </c>
      <c r="BJ11" s="552">
        <f t="shared" si="20"/>
        <v>0</v>
      </c>
      <c r="BK11" s="552">
        <f t="shared" si="21"/>
        <v>0</v>
      </c>
      <c r="BL11" s="552">
        <f t="shared" si="22"/>
        <v>0</v>
      </c>
      <c r="BM11" s="552">
        <f t="shared" si="11"/>
        <v>0</v>
      </c>
      <c r="BN11" s="552" t="s">
        <v>1530</v>
      </c>
      <c r="BO11" s="841">
        <f t="shared" si="23"/>
        <v>0</v>
      </c>
      <c r="BP11" s="564">
        <f t="shared" si="24"/>
        <v>290671.40000000002</v>
      </c>
    </row>
    <row r="12" spans="1:68" ht="15.75" x14ac:dyDescent="0.25">
      <c r="A12" s="549" t="str">
        <f>'C.S As On 31.3.2016'!A16</f>
        <v xml:space="preserve">Back Strap 3 1/2” </v>
      </c>
      <c r="B12" s="550">
        <f>'C.S As On 31.3.2016'!G16</f>
        <v>0</v>
      </c>
      <c r="C12" s="551">
        <v>0</v>
      </c>
      <c r="D12" s="552">
        <v>92</v>
      </c>
      <c r="E12" s="552">
        <v>0</v>
      </c>
      <c r="F12" s="552">
        <v>0</v>
      </c>
      <c r="G12" s="552">
        <v>0</v>
      </c>
      <c r="K12" s="552">
        <v>0</v>
      </c>
      <c r="L12" s="553">
        <f>'C.S As On 31.3.2016'!F16</f>
        <v>0</v>
      </c>
      <c r="M12" s="551">
        <v>0</v>
      </c>
      <c r="N12" s="552">
        <v>44</v>
      </c>
      <c r="O12" s="552">
        <v>0</v>
      </c>
      <c r="P12" s="552">
        <v>0</v>
      </c>
      <c r="Q12" s="552">
        <v>0</v>
      </c>
      <c r="R12" s="552">
        <v>0</v>
      </c>
      <c r="S12" s="554">
        <f t="shared" si="12"/>
        <v>44</v>
      </c>
      <c r="T12" s="552">
        <f>'C.S As On 31.3.2016'!N16</f>
        <v>8</v>
      </c>
      <c r="U12" s="552">
        <f>'C.S As On 31.3.2016'!L16</f>
        <v>36</v>
      </c>
      <c r="V12" s="552">
        <f>'C.S As On 31.3.2016'!K16</f>
        <v>0</v>
      </c>
      <c r="W12" s="552">
        <f>'C.S As On 31.3.2016'!M16</f>
        <v>0</v>
      </c>
      <c r="X12" s="552">
        <f>'C.S As On 31.3.2016'!O16</f>
        <v>0</v>
      </c>
      <c r="Y12" s="554">
        <f t="shared" si="13"/>
        <v>44</v>
      </c>
      <c r="Z12" s="552">
        <f t="shared" si="0"/>
        <v>0</v>
      </c>
      <c r="AA12" s="552">
        <f t="shared" si="1"/>
        <v>48</v>
      </c>
      <c r="AB12" s="552">
        <f t="shared" si="2"/>
        <v>0</v>
      </c>
      <c r="AC12" s="552">
        <f t="shared" si="3"/>
        <v>0</v>
      </c>
      <c r="AD12" s="552">
        <f t="shared" si="4"/>
        <v>0</v>
      </c>
      <c r="AE12" s="552">
        <f t="shared" si="5"/>
        <v>0</v>
      </c>
      <c r="AF12" s="554">
        <f t="shared" si="14"/>
        <v>48</v>
      </c>
      <c r="AG12" s="555">
        <f t="shared" si="15"/>
        <v>44</v>
      </c>
      <c r="AH12" s="552">
        <f t="shared" si="16"/>
        <v>44</v>
      </c>
      <c r="AI12" s="550">
        <f t="shared" si="17"/>
        <v>0</v>
      </c>
      <c r="AJ12" s="556">
        <v>140</v>
      </c>
      <c r="AK12" s="557"/>
      <c r="AL12" s="558"/>
      <c r="AM12" s="559"/>
      <c r="AN12" s="560"/>
      <c r="AO12" s="558"/>
      <c r="AP12" s="559"/>
      <c r="AQ12" s="556">
        <f t="shared" si="18"/>
        <v>0</v>
      </c>
      <c r="AR12" s="552"/>
      <c r="AS12" s="550"/>
      <c r="AT12" s="563"/>
      <c r="AU12" s="552"/>
      <c r="AV12" s="550"/>
      <c r="AW12" s="561">
        <f t="shared" si="6"/>
        <v>0</v>
      </c>
      <c r="AX12" s="552">
        <f t="shared" si="7"/>
        <v>6160</v>
      </c>
      <c r="AY12" s="552"/>
      <c r="AZ12" s="552"/>
      <c r="BA12" s="552"/>
      <c r="BB12" s="552">
        <f t="shared" si="8"/>
        <v>0</v>
      </c>
      <c r="BC12" s="552"/>
      <c r="BD12" s="552"/>
      <c r="BE12" s="552"/>
      <c r="BF12" s="550"/>
      <c r="BG12" s="561">
        <f t="shared" si="9"/>
        <v>6720</v>
      </c>
      <c r="BH12" s="552">
        <f t="shared" si="10"/>
        <v>12880</v>
      </c>
      <c r="BI12" s="552">
        <f t="shared" si="19"/>
        <v>0</v>
      </c>
      <c r="BJ12" s="552">
        <f t="shared" si="20"/>
        <v>6160</v>
      </c>
      <c r="BK12" s="552">
        <f t="shared" si="21"/>
        <v>6160</v>
      </c>
      <c r="BL12" s="552">
        <f t="shared" si="22"/>
        <v>0</v>
      </c>
      <c r="BM12" s="552">
        <f t="shared" si="11"/>
        <v>0</v>
      </c>
      <c r="BN12" s="552" t="s">
        <v>1530</v>
      </c>
      <c r="BO12" s="841">
        <f t="shared" si="23"/>
        <v>0</v>
      </c>
      <c r="BP12" s="564">
        <f t="shared" si="24"/>
        <v>6720</v>
      </c>
    </row>
    <row r="13" spans="1:68" ht="15.75" x14ac:dyDescent="0.25">
      <c r="A13" s="549" t="str">
        <f>'C.S As On 31.3.2016'!A17</f>
        <v>Back Strap 4 ½”</v>
      </c>
      <c r="B13" s="550">
        <f>'C.S As On 31.3.2016'!G17</f>
        <v>0</v>
      </c>
      <c r="C13" s="551">
        <v>0</v>
      </c>
      <c r="D13" s="552">
        <v>28</v>
      </c>
      <c r="E13" s="552">
        <v>0</v>
      </c>
      <c r="F13" s="552">
        <v>0</v>
      </c>
      <c r="G13" s="552">
        <v>0</v>
      </c>
      <c r="K13" s="552">
        <v>0</v>
      </c>
      <c r="L13" s="553">
        <f>'C.S As On 31.3.2016'!F17</f>
        <v>0</v>
      </c>
      <c r="M13" s="551">
        <v>0</v>
      </c>
      <c r="N13" s="552">
        <v>8</v>
      </c>
      <c r="O13" s="552">
        <v>0</v>
      </c>
      <c r="P13" s="552">
        <v>0</v>
      </c>
      <c r="Q13" s="552">
        <v>0</v>
      </c>
      <c r="R13" s="552">
        <v>0</v>
      </c>
      <c r="S13" s="554">
        <f t="shared" si="12"/>
        <v>8</v>
      </c>
      <c r="T13" s="552">
        <f>'C.S As On 31.3.2016'!N17</f>
        <v>0</v>
      </c>
      <c r="U13" s="552">
        <f>'C.S As On 31.3.2016'!L17</f>
        <v>8</v>
      </c>
      <c r="V13" s="552">
        <f>'C.S As On 31.3.2016'!K17</f>
        <v>0</v>
      </c>
      <c r="W13" s="552">
        <f>'C.S As On 31.3.2016'!M17</f>
        <v>0</v>
      </c>
      <c r="X13" s="552">
        <f>'C.S As On 31.3.2016'!O17</f>
        <v>0</v>
      </c>
      <c r="Y13" s="554">
        <f t="shared" si="13"/>
        <v>8</v>
      </c>
      <c r="Z13" s="552">
        <f t="shared" si="0"/>
        <v>0</v>
      </c>
      <c r="AA13" s="552">
        <f t="shared" si="1"/>
        <v>20</v>
      </c>
      <c r="AB13" s="552">
        <f t="shared" si="2"/>
        <v>0</v>
      </c>
      <c r="AC13" s="552">
        <f t="shared" si="3"/>
        <v>0</v>
      </c>
      <c r="AD13" s="552">
        <f t="shared" si="4"/>
        <v>0</v>
      </c>
      <c r="AE13" s="552">
        <f t="shared" si="5"/>
        <v>0</v>
      </c>
      <c r="AF13" s="554">
        <f t="shared" si="14"/>
        <v>20</v>
      </c>
      <c r="AG13" s="555">
        <f t="shared" si="15"/>
        <v>8</v>
      </c>
      <c r="AH13" s="552">
        <f t="shared" si="16"/>
        <v>8</v>
      </c>
      <c r="AI13" s="550">
        <f t="shared" si="17"/>
        <v>0</v>
      </c>
      <c r="AJ13" s="556">
        <v>65</v>
      </c>
      <c r="AK13" s="557"/>
      <c r="AL13" s="558"/>
      <c r="AM13" s="559"/>
      <c r="AN13" s="560"/>
      <c r="AO13" s="558"/>
      <c r="AP13" s="559"/>
      <c r="AQ13" s="556">
        <f t="shared" si="18"/>
        <v>0</v>
      </c>
      <c r="AR13" s="552"/>
      <c r="AS13" s="550"/>
      <c r="AT13" s="563"/>
      <c r="AU13" s="552"/>
      <c r="AV13" s="550"/>
      <c r="AW13" s="561">
        <f t="shared" si="6"/>
        <v>0</v>
      </c>
      <c r="AX13" s="552">
        <f t="shared" si="7"/>
        <v>520</v>
      </c>
      <c r="AY13" s="552"/>
      <c r="AZ13" s="552"/>
      <c r="BA13" s="552"/>
      <c r="BB13" s="552">
        <f t="shared" si="8"/>
        <v>0</v>
      </c>
      <c r="BC13" s="552"/>
      <c r="BD13" s="552"/>
      <c r="BE13" s="552"/>
      <c r="BF13" s="550"/>
      <c r="BG13" s="561">
        <f t="shared" si="9"/>
        <v>1300</v>
      </c>
      <c r="BH13" s="552">
        <f t="shared" si="10"/>
        <v>1820</v>
      </c>
      <c r="BI13" s="552">
        <f t="shared" si="19"/>
        <v>0</v>
      </c>
      <c r="BJ13" s="552">
        <f t="shared" si="20"/>
        <v>520</v>
      </c>
      <c r="BK13" s="552">
        <f t="shared" si="21"/>
        <v>520</v>
      </c>
      <c r="BL13" s="552">
        <f t="shared" si="22"/>
        <v>0</v>
      </c>
      <c r="BM13" s="552">
        <f t="shared" si="11"/>
        <v>0</v>
      </c>
      <c r="BN13" s="552" t="s">
        <v>1530</v>
      </c>
      <c r="BO13" s="841">
        <f t="shared" si="23"/>
        <v>0</v>
      </c>
      <c r="BP13" s="564">
        <f t="shared" si="24"/>
        <v>1300</v>
      </c>
    </row>
    <row r="14" spans="1:68" ht="15.75" x14ac:dyDescent="0.25">
      <c r="A14" s="549" t="str">
        <f>'C.S As On 31.3.2016'!A18</f>
        <v xml:space="preserve">Back Strap 4” </v>
      </c>
      <c r="B14" s="550">
        <f>'C.S As On 31.3.2016'!G18</f>
        <v>0</v>
      </c>
      <c r="C14" s="551">
        <v>0</v>
      </c>
      <c r="D14" s="552">
        <v>372</v>
      </c>
      <c r="E14" s="552">
        <v>0</v>
      </c>
      <c r="F14" s="552">
        <v>0</v>
      </c>
      <c r="G14" s="552">
        <v>0</v>
      </c>
      <c r="K14" s="552">
        <v>0</v>
      </c>
      <c r="L14" s="553">
        <f>'C.S As On 31.3.2016'!F18</f>
        <v>0</v>
      </c>
      <c r="M14" s="551">
        <v>0</v>
      </c>
      <c r="N14" s="552">
        <v>4</v>
      </c>
      <c r="O14" s="552">
        <v>0</v>
      </c>
      <c r="P14" s="552">
        <v>0</v>
      </c>
      <c r="Q14" s="552">
        <v>0</v>
      </c>
      <c r="R14" s="552">
        <v>0</v>
      </c>
      <c r="S14" s="554">
        <f t="shared" si="12"/>
        <v>4</v>
      </c>
      <c r="T14" s="552">
        <f>'C.S As On 31.3.2016'!N18</f>
        <v>0</v>
      </c>
      <c r="U14" s="552">
        <f>'C.S As On 31.3.2016'!L18</f>
        <v>4</v>
      </c>
      <c r="V14" s="552">
        <f>'C.S As On 31.3.2016'!K18</f>
        <v>0</v>
      </c>
      <c r="W14" s="552">
        <f>'C.S As On 31.3.2016'!M18</f>
        <v>0</v>
      </c>
      <c r="X14" s="552">
        <f>'C.S As On 31.3.2016'!O18</f>
        <v>0</v>
      </c>
      <c r="Y14" s="554">
        <f t="shared" si="13"/>
        <v>4</v>
      </c>
      <c r="Z14" s="552">
        <f t="shared" si="0"/>
        <v>0</v>
      </c>
      <c r="AA14" s="552">
        <f t="shared" si="1"/>
        <v>368</v>
      </c>
      <c r="AB14" s="552">
        <f t="shared" si="2"/>
        <v>0</v>
      </c>
      <c r="AC14" s="552">
        <f t="shared" si="3"/>
        <v>0</v>
      </c>
      <c r="AD14" s="552">
        <f t="shared" si="4"/>
        <v>0</v>
      </c>
      <c r="AE14" s="552">
        <f t="shared" si="5"/>
        <v>0</v>
      </c>
      <c r="AF14" s="554">
        <f t="shared" si="14"/>
        <v>368</v>
      </c>
      <c r="AG14" s="555">
        <f t="shared" si="15"/>
        <v>4</v>
      </c>
      <c r="AH14" s="552">
        <f t="shared" si="16"/>
        <v>4</v>
      </c>
      <c r="AI14" s="550">
        <f t="shared" si="17"/>
        <v>0</v>
      </c>
      <c r="AJ14" s="556">
        <v>5</v>
      </c>
      <c r="AK14" s="557"/>
      <c r="AL14" s="558"/>
      <c r="AM14" s="559"/>
      <c r="AN14" s="560"/>
      <c r="AO14" s="558"/>
      <c r="AP14" s="559"/>
      <c r="AQ14" s="556">
        <f t="shared" si="18"/>
        <v>0</v>
      </c>
      <c r="AR14" s="552"/>
      <c r="AS14" s="550"/>
      <c r="AT14" s="563"/>
      <c r="AU14" s="552"/>
      <c r="AV14" s="550"/>
      <c r="AW14" s="561">
        <f t="shared" si="6"/>
        <v>0</v>
      </c>
      <c r="AX14" s="552">
        <f t="shared" si="7"/>
        <v>20</v>
      </c>
      <c r="AY14" s="552"/>
      <c r="AZ14" s="552"/>
      <c r="BA14" s="552"/>
      <c r="BB14" s="552">
        <f t="shared" si="8"/>
        <v>0</v>
      </c>
      <c r="BC14" s="552"/>
      <c r="BD14" s="552"/>
      <c r="BE14" s="552"/>
      <c r="BF14" s="550"/>
      <c r="BG14" s="561">
        <f t="shared" si="9"/>
        <v>1840</v>
      </c>
      <c r="BH14" s="552">
        <f t="shared" si="10"/>
        <v>1860</v>
      </c>
      <c r="BI14" s="552">
        <f t="shared" si="19"/>
        <v>0</v>
      </c>
      <c r="BJ14" s="552">
        <f t="shared" si="20"/>
        <v>20</v>
      </c>
      <c r="BK14" s="552">
        <f t="shared" si="21"/>
        <v>20</v>
      </c>
      <c r="BL14" s="552">
        <f t="shared" si="22"/>
        <v>0</v>
      </c>
      <c r="BM14" s="552">
        <f t="shared" si="11"/>
        <v>0</v>
      </c>
      <c r="BN14" s="552" t="s">
        <v>1530</v>
      </c>
      <c r="BO14" s="841">
        <f t="shared" si="23"/>
        <v>0</v>
      </c>
      <c r="BP14" s="564">
        <f t="shared" si="24"/>
        <v>1840</v>
      </c>
    </row>
    <row r="15" spans="1:68" ht="15.75" x14ac:dyDescent="0.25">
      <c r="A15" s="549" t="str">
        <f>'C.S As On 31.3.2016'!A19</f>
        <v>Back Strap 5”</v>
      </c>
      <c r="B15" s="550">
        <f>'C.S As On 31.3.2016'!G19</f>
        <v>0</v>
      </c>
      <c r="C15" s="551">
        <v>0</v>
      </c>
      <c r="D15" s="552">
        <v>1</v>
      </c>
      <c r="E15" s="552">
        <v>0</v>
      </c>
      <c r="F15" s="552">
        <v>0</v>
      </c>
      <c r="G15" s="552">
        <v>0</v>
      </c>
      <c r="K15" s="552">
        <v>0</v>
      </c>
      <c r="L15" s="553">
        <f>'C.S As On 31.3.2016'!F19</f>
        <v>0</v>
      </c>
      <c r="M15" s="551">
        <v>0</v>
      </c>
      <c r="N15" s="552">
        <v>0</v>
      </c>
      <c r="O15" s="552">
        <v>0</v>
      </c>
      <c r="P15" s="552">
        <v>0</v>
      </c>
      <c r="Q15" s="552">
        <v>0</v>
      </c>
      <c r="R15" s="552">
        <v>0</v>
      </c>
      <c r="S15" s="554">
        <f t="shared" si="12"/>
        <v>0</v>
      </c>
      <c r="T15" s="552">
        <f>'C.S As On 31.3.2016'!N19</f>
        <v>0</v>
      </c>
      <c r="U15" s="552">
        <f>'C.S As On 31.3.2016'!L19</f>
        <v>0</v>
      </c>
      <c r="V15" s="552">
        <f>'C.S As On 31.3.2016'!K19</f>
        <v>0</v>
      </c>
      <c r="W15" s="552">
        <f>'C.S As On 31.3.2016'!M19</f>
        <v>0</v>
      </c>
      <c r="X15" s="552">
        <f>'C.S As On 31.3.2016'!O19</f>
        <v>0</v>
      </c>
      <c r="Y15" s="554">
        <f t="shared" si="13"/>
        <v>0</v>
      </c>
      <c r="Z15" s="552">
        <f t="shared" si="0"/>
        <v>0</v>
      </c>
      <c r="AA15" s="552">
        <f t="shared" si="1"/>
        <v>1</v>
      </c>
      <c r="AB15" s="552">
        <f t="shared" si="2"/>
        <v>0</v>
      </c>
      <c r="AC15" s="552">
        <f t="shared" si="3"/>
        <v>0</v>
      </c>
      <c r="AD15" s="552">
        <f t="shared" si="4"/>
        <v>0</v>
      </c>
      <c r="AE15" s="552">
        <f t="shared" si="5"/>
        <v>0</v>
      </c>
      <c r="AF15" s="554">
        <f t="shared" si="14"/>
        <v>1</v>
      </c>
      <c r="AG15" s="555">
        <f t="shared" si="15"/>
        <v>0</v>
      </c>
      <c r="AH15" s="552">
        <f t="shared" si="16"/>
        <v>0</v>
      </c>
      <c r="AI15" s="550">
        <f t="shared" si="17"/>
        <v>0</v>
      </c>
      <c r="AJ15" s="556">
        <v>162</v>
      </c>
      <c r="AK15" s="557"/>
      <c r="AL15" s="558"/>
      <c r="AM15" s="559"/>
      <c r="AN15" s="560"/>
      <c r="AO15" s="558"/>
      <c r="AP15" s="559"/>
      <c r="AQ15" s="556">
        <f t="shared" si="18"/>
        <v>0</v>
      </c>
      <c r="AR15" s="552"/>
      <c r="AS15" s="550"/>
      <c r="AT15" s="563"/>
      <c r="AU15" s="552"/>
      <c r="AV15" s="550"/>
      <c r="AW15" s="561">
        <f t="shared" si="6"/>
        <v>0</v>
      </c>
      <c r="AX15" s="552">
        <f t="shared" si="7"/>
        <v>0</v>
      </c>
      <c r="AY15" s="552"/>
      <c r="AZ15" s="552"/>
      <c r="BA15" s="552"/>
      <c r="BB15" s="552">
        <f t="shared" si="8"/>
        <v>0</v>
      </c>
      <c r="BC15" s="552"/>
      <c r="BD15" s="552"/>
      <c r="BE15" s="552"/>
      <c r="BF15" s="550"/>
      <c r="BG15" s="561">
        <f t="shared" si="9"/>
        <v>162</v>
      </c>
      <c r="BH15" s="552">
        <f t="shared" si="10"/>
        <v>162</v>
      </c>
      <c r="BI15" s="552">
        <f t="shared" si="19"/>
        <v>0</v>
      </c>
      <c r="BJ15" s="552">
        <f t="shared" si="20"/>
        <v>0</v>
      </c>
      <c r="BK15" s="552">
        <f t="shared" si="21"/>
        <v>0</v>
      </c>
      <c r="BL15" s="552">
        <f t="shared" si="22"/>
        <v>0</v>
      </c>
      <c r="BM15" s="552">
        <f t="shared" si="11"/>
        <v>0</v>
      </c>
      <c r="BN15" s="552" t="s">
        <v>1530</v>
      </c>
      <c r="BO15" s="841">
        <f t="shared" si="23"/>
        <v>0</v>
      </c>
      <c r="BP15" s="564">
        <f t="shared" si="24"/>
        <v>162</v>
      </c>
    </row>
    <row r="16" spans="1:68" ht="15.75" x14ac:dyDescent="0.25">
      <c r="A16" s="549" t="str">
        <f>'C.S As On 31.3.2016'!A20</f>
        <v>Back strap Assorted</v>
      </c>
      <c r="B16" s="550">
        <f>'C.S As On 31.3.2016'!G20</f>
        <v>0</v>
      </c>
      <c r="C16" s="551">
        <v>0</v>
      </c>
      <c r="D16" s="552">
        <v>154</v>
      </c>
      <c r="E16" s="552">
        <v>0</v>
      </c>
      <c r="F16" s="552">
        <v>0</v>
      </c>
      <c r="G16" s="552">
        <v>0</v>
      </c>
      <c r="K16" s="552">
        <v>0</v>
      </c>
      <c r="L16" s="553">
        <f>'C.S As On 31.3.2016'!F20</f>
        <v>0</v>
      </c>
      <c r="M16" s="551">
        <v>0</v>
      </c>
      <c r="N16" s="552">
        <v>10</v>
      </c>
      <c r="O16" s="552">
        <v>0</v>
      </c>
      <c r="P16" s="552">
        <v>0</v>
      </c>
      <c r="Q16" s="552">
        <v>0</v>
      </c>
      <c r="R16" s="552">
        <v>0</v>
      </c>
      <c r="S16" s="554">
        <f t="shared" si="12"/>
        <v>10</v>
      </c>
      <c r="T16" s="552">
        <f>'C.S As On 31.3.2016'!N20</f>
        <v>6</v>
      </c>
      <c r="U16" s="552">
        <f>'C.S As On 31.3.2016'!L20</f>
        <v>4</v>
      </c>
      <c r="V16" s="552">
        <f>'C.S As On 31.3.2016'!K20</f>
        <v>0</v>
      </c>
      <c r="W16" s="552">
        <f>'C.S As On 31.3.2016'!M20</f>
        <v>0</v>
      </c>
      <c r="X16" s="552">
        <f>'C.S As On 31.3.2016'!O20</f>
        <v>0</v>
      </c>
      <c r="Y16" s="554">
        <f t="shared" si="13"/>
        <v>10</v>
      </c>
      <c r="Z16" s="552">
        <f t="shared" si="0"/>
        <v>0</v>
      </c>
      <c r="AA16" s="552">
        <f t="shared" si="1"/>
        <v>144</v>
      </c>
      <c r="AB16" s="552">
        <f t="shared" si="2"/>
        <v>0</v>
      </c>
      <c r="AC16" s="552">
        <f t="shared" si="3"/>
        <v>0</v>
      </c>
      <c r="AD16" s="552">
        <f t="shared" si="4"/>
        <v>0</v>
      </c>
      <c r="AE16" s="552">
        <f t="shared" si="5"/>
        <v>0</v>
      </c>
      <c r="AF16" s="554">
        <f t="shared" si="14"/>
        <v>144</v>
      </c>
      <c r="AG16" s="555">
        <f t="shared" si="15"/>
        <v>10</v>
      </c>
      <c r="AH16" s="552">
        <f t="shared" si="16"/>
        <v>10</v>
      </c>
      <c r="AI16" s="550">
        <f t="shared" si="17"/>
        <v>0</v>
      </c>
      <c r="AJ16" s="556">
        <v>7</v>
      </c>
      <c r="AK16" s="557"/>
      <c r="AL16" s="558"/>
      <c r="AM16" s="559"/>
      <c r="AN16" s="560"/>
      <c r="AO16" s="558"/>
      <c r="AP16" s="559"/>
      <c r="AQ16" s="556">
        <f t="shared" si="18"/>
        <v>0</v>
      </c>
      <c r="AR16" s="552"/>
      <c r="AS16" s="550"/>
      <c r="AT16" s="563"/>
      <c r="AU16" s="552"/>
      <c r="AV16" s="550"/>
      <c r="AW16" s="561">
        <f t="shared" si="6"/>
        <v>0</v>
      </c>
      <c r="AX16" s="552">
        <f t="shared" si="7"/>
        <v>70</v>
      </c>
      <c r="AY16" s="552"/>
      <c r="AZ16" s="552"/>
      <c r="BA16" s="552"/>
      <c r="BB16" s="552">
        <f t="shared" si="8"/>
        <v>0</v>
      </c>
      <c r="BC16" s="552"/>
      <c r="BD16" s="552"/>
      <c r="BE16" s="552"/>
      <c r="BF16" s="550"/>
      <c r="BG16" s="561">
        <f t="shared" si="9"/>
        <v>1008</v>
      </c>
      <c r="BH16" s="552">
        <f t="shared" si="10"/>
        <v>1078</v>
      </c>
      <c r="BI16" s="552">
        <f t="shared" si="19"/>
        <v>0</v>
      </c>
      <c r="BJ16" s="552">
        <f t="shared" si="20"/>
        <v>70</v>
      </c>
      <c r="BK16" s="552">
        <f t="shared" si="21"/>
        <v>70</v>
      </c>
      <c r="BL16" s="552">
        <f t="shared" si="22"/>
        <v>0</v>
      </c>
      <c r="BM16" s="552">
        <f t="shared" si="11"/>
        <v>0</v>
      </c>
      <c r="BN16" s="552" t="s">
        <v>1530</v>
      </c>
      <c r="BO16" s="841">
        <f t="shared" si="23"/>
        <v>0</v>
      </c>
      <c r="BP16" s="564">
        <f t="shared" si="24"/>
        <v>1008</v>
      </c>
    </row>
    <row r="17" spans="1:68" ht="15.75" x14ac:dyDescent="0.25">
      <c r="A17" s="549" t="str">
        <f>'C.S As On 31.3.2016'!A21</f>
        <v>Banana Socket 35 sq.mm</v>
      </c>
      <c r="B17" s="550">
        <f>'C.S As On 31.3.2016'!G21</f>
        <v>0</v>
      </c>
      <c r="C17" s="551">
        <v>0</v>
      </c>
      <c r="D17" s="552">
        <v>300</v>
      </c>
      <c r="E17" s="552">
        <v>0</v>
      </c>
      <c r="F17" s="552">
        <v>0</v>
      </c>
      <c r="G17" s="552">
        <v>0</v>
      </c>
      <c r="K17" s="552">
        <v>0</v>
      </c>
      <c r="L17" s="553">
        <f>'C.S As On 31.3.2016'!F21</f>
        <v>0</v>
      </c>
      <c r="M17" s="551">
        <v>0</v>
      </c>
      <c r="N17" s="552">
        <v>0</v>
      </c>
      <c r="O17" s="552">
        <v>0</v>
      </c>
      <c r="P17" s="552">
        <v>0</v>
      </c>
      <c r="Q17" s="552">
        <v>0</v>
      </c>
      <c r="R17" s="552">
        <v>0</v>
      </c>
      <c r="S17" s="554">
        <f t="shared" si="12"/>
        <v>0</v>
      </c>
      <c r="T17" s="552">
        <f>'C.S As On 31.3.2016'!N21</f>
        <v>0</v>
      </c>
      <c r="U17" s="552">
        <f>'C.S As On 31.3.2016'!L21</f>
        <v>0</v>
      </c>
      <c r="V17" s="552">
        <f>'C.S As On 31.3.2016'!K21</f>
        <v>0</v>
      </c>
      <c r="W17" s="552">
        <f>'C.S As On 31.3.2016'!M21</f>
        <v>0</v>
      </c>
      <c r="X17" s="552">
        <f>'C.S As On 31.3.2016'!O21</f>
        <v>0</v>
      </c>
      <c r="Y17" s="554">
        <f t="shared" si="13"/>
        <v>0</v>
      </c>
      <c r="Z17" s="552">
        <f t="shared" si="0"/>
        <v>0</v>
      </c>
      <c r="AA17" s="552">
        <f t="shared" si="1"/>
        <v>300</v>
      </c>
      <c r="AB17" s="552">
        <f t="shared" si="2"/>
        <v>0</v>
      </c>
      <c r="AC17" s="552">
        <f t="shared" si="3"/>
        <v>0</v>
      </c>
      <c r="AD17" s="552">
        <f t="shared" si="4"/>
        <v>0</v>
      </c>
      <c r="AE17" s="552">
        <f t="shared" si="5"/>
        <v>0</v>
      </c>
      <c r="AF17" s="554">
        <f t="shared" si="14"/>
        <v>300</v>
      </c>
      <c r="AG17" s="555">
        <f t="shared" si="15"/>
        <v>0</v>
      </c>
      <c r="AH17" s="552">
        <f t="shared" si="16"/>
        <v>0</v>
      </c>
      <c r="AI17" s="550">
        <f t="shared" si="17"/>
        <v>0</v>
      </c>
      <c r="AJ17" s="556">
        <v>6</v>
      </c>
      <c r="AK17" s="557"/>
      <c r="AL17" s="558"/>
      <c r="AM17" s="559"/>
      <c r="AN17" s="560"/>
      <c r="AO17" s="558"/>
      <c r="AP17" s="559"/>
      <c r="AQ17" s="556">
        <f t="shared" si="18"/>
        <v>0</v>
      </c>
      <c r="AR17" s="552"/>
      <c r="AS17" s="550"/>
      <c r="AT17" s="563"/>
      <c r="AU17" s="552"/>
      <c r="AV17" s="550"/>
      <c r="AW17" s="561">
        <f t="shared" si="6"/>
        <v>0</v>
      </c>
      <c r="AX17" s="552">
        <f t="shared" si="7"/>
        <v>0</v>
      </c>
      <c r="AY17" s="552"/>
      <c r="AZ17" s="552"/>
      <c r="BA17" s="552"/>
      <c r="BB17" s="552">
        <f t="shared" si="8"/>
        <v>0</v>
      </c>
      <c r="BC17" s="552"/>
      <c r="BD17" s="552"/>
      <c r="BE17" s="552"/>
      <c r="BF17" s="550"/>
      <c r="BG17" s="561">
        <f t="shared" si="9"/>
        <v>1800</v>
      </c>
      <c r="BH17" s="552">
        <f t="shared" si="10"/>
        <v>1800</v>
      </c>
      <c r="BI17" s="552">
        <f t="shared" si="19"/>
        <v>0</v>
      </c>
      <c r="BJ17" s="552">
        <f t="shared" si="20"/>
        <v>0</v>
      </c>
      <c r="BK17" s="552">
        <f t="shared" si="21"/>
        <v>0</v>
      </c>
      <c r="BL17" s="552">
        <f t="shared" si="22"/>
        <v>0</v>
      </c>
      <c r="BM17" s="552">
        <f t="shared" si="11"/>
        <v>0</v>
      </c>
      <c r="BN17" s="552" t="s">
        <v>1530</v>
      </c>
      <c r="BO17" s="841">
        <f t="shared" si="23"/>
        <v>0</v>
      </c>
      <c r="BP17" s="564">
        <f t="shared" si="24"/>
        <v>1800</v>
      </c>
    </row>
    <row r="18" spans="1:68" ht="15.75" x14ac:dyDescent="0.25">
      <c r="A18" s="549" t="str">
        <f>'C.S As On 31.3.2016'!A22</f>
        <v>Base Plate 12 GI</v>
      </c>
      <c r="B18" s="550">
        <f>'C.S As On 31.3.2016'!G22</f>
        <v>0</v>
      </c>
      <c r="C18" s="551">
        <v>0</v>
      </c>
      <c r="D18" s="552">
        <v>6</v>
      </c>
      <c r="E18" s="552">
        <v>0</v>
      </c>
      <c r="F18" s="552">
        <v>0</v>
      </c>
      <c r="G18" s="552">
        <v>0</v>
      </c>
      <c r="K18" s="552">
        <v>0</v>
      </c>
      <c r="L18" s="553">
        <f>'C.S As On 31.3.2016'!F22</f>
        <v>0</v>
      </c>
      <c r="M18" s="551">
        <v>0</v>
      </c>
      <c r="N18" s="552">
        <v>0</v>
      </c>
      <c r="O18" s="552">
        <v>0</v>
      </c>
      <c r="P18" s="552">
        <v>0</v>
      </c>
      <c r="Q18" s="552">
        <v>0</v>
      </c>
      <c r="R18" s="552">
        <v>0</v>
      </c>
      <c r="S18" s="554">
        <f t="shared" si="12"/>
        <v>0</v>
      </c>
      <c r="T18" s="552">
        <f>'C.S As On 31.3.2016'!N22</f>
        <v>0</v>
      </c>
      <c r="U18" s="552">
        <f>'C.S As On 31.3.2016'!L22</f>
        <v>0</v>
      </c>
      <c r="V18" s="552">
        <f>'C.S As On 31.3.2016'!K22</f>
        <v>0</v>
      </c>
      <c r="W18" s="552">
        <f>'C.S As On 31.3.2016'!M22</f>
        <v>0</v>
      </c>
      <c r="X18" s="552">
        <f>'C.S As On 31.3.2016'!O22</f>
        <v>0</v>
      </c>
      <c r="Y18" s="554">
        <f t="shared" si="13"/>
        <v>0</v>
      </c>
      <c r="Z18" s="552">
        <f t="shared" si="0"/>
        <v>0</v>
      </c>
      <c r="AA18" s="552">
        <f t="shared" si="1"/>
        <v>6</v>
      </c>
      <c r="AB18" s="552">
        <f t="shared" si="2"/>
        <v>0</v>
      </c>
      <c r="AC18" s="552">
        <f t="shared" si="3"/>
        <v>0</v>
      </c>
      <c r="AD18" s="552">
        <f t="shared" si="4"/>
        <v>0</v>
      </c>
      <c r="AE18" s="552">
        <f t="shared" si="5"/>
        <v>0</v>
      </c>
      <c r="AF18" s="554">
        <f t="shared" si="14"/>
        <v>6</v>
      </c>
      <c r="AG18" s="555">
        <f t="shared" si="15"/>
        <v>0</v>
      </c>
      <c r="AH18" s="552">
        <f t="shared" si="16"/>
        <v>0</v>
      </c>
      <c r="AI18" s="550">
        <f t="shared" si="17"/>
        <v>0</v>
      </c>
      <c r="AJ18" s="556">
        <v>605</v>
      </c>
      <c r="AK18" s="557"/>
      <c r="AL18" s="558"/>
      <c r="AM18" s="559"/>
      <c r="AN18" s="560"/>
      <c r="AO18" s="558"/>
      <c r="AP18" s="559"/>
      <c r="AQ18" s="556">
        <f t="shared" si="18"/>
        <v>0</v>
      </c>
      <c r="AR18" s="552"/>
      <c r="AS18" s="550"/>
      <c r="AT18" s="563"/>
      <c r="AU18" s="552"/>
      <c r="AV18" s="550"/>
      <c r="AW18" s="561">
        <f t="shared" si="6"/>
        <v>0</v>
      </c>
      <c r="AX18" s="552">
        <f t="shared" si="7"/>
        <v>0</v>
      </c>
      <c r="AY18" s="552"/>
      <c r="AZ18" s="552"/>
      <c r="BA18" s="552"/>
      <c r="BB18" s="552">
        <f t="shared" si="8"/>
        <v>0</v>
      </c>
      <c r="BC18" s="552"/>
      <c r="BD18" s="552"/>
      <c r="BE18" s="552"/>
      <c r="BF18" s="550"/>
      <c r="BG18" s="561">
        <f t="shared" si="9"/>
        <v>3630</v>
      </c>
      <c r="BH18" s="552">
        <f t="shared" si="10"/>
        <v>3630</v>
      </c>
      <c r="BI18" s="552">
        <f t="shared" si="19"/>
        <v>0</v>
      </c>
      <c r="BJ18" s="552">
        <f t="shared" si="20"/>
        <v>0</v>
      </c>
      <c r="BK18" s="552">
        <f t="shared" si="21"/>
        <v>0</v>
      </c>
      <c r="BL18" s="552">
        <f t="shared" si="22"/>
        <v>0</v>
      </c>
      <c r="BM18" s="552">
        <f t="shared" si="11"/>
        <v>0</v>
      </c>
      <c r="BN18" s="552" t="s">
        <v>1532</v>
      </c>
      <c r="BO18" s="841">
        <f t="shared" si="23"/>
        <v>0</v>
      </c>
      <c r="BP18" s="564">
        <f t="shared" si="24"/>
        <v>3630</v>
      </c>
    </row>
    <row r="19" spans="1:68" ht="15.75" x14ac:dyDescent="0.25">
      <c r="A19" s="549" t="str">
        <f>'C.S As On 31.3.2016'!A23</f>
        <v>Base Plate 12"  MS</v>
      </c>
      <c r="B19" s="550">
        <f>'C.S As On 31.3.2016'!G23</f>
        <v>0</v>
      </c>
      <c r="C19" s="551">
        <v>0</v>
      </c>
      <c r="D19" s="552">
        <v>19</v>
      </c>
      <c r="E19" s="552">
        <v>0</v>
      </c>
      <c r="F19" s="552">
        <v>0</v>
      </c>
      <c r="G19" s="552">
        <v>0</v>
      </c>
      <c r="K19" s="552">
        <v>0</v>
      </c>
      <c r="L19" s="553">
        <f>'C.S As On 31.3.2016'!F23</f>
        <v>0</v>
      </c>
      <c r="M19" s="551">
        <v>0</v>
      </c>
      <c r="N19" s="552">
        <v>0</v>
      </c>
      <c r="O19" s="552">
        <v>0</v>
      </c>
      <c r="P19" s="552">
        <v>0</v>
      </c>
      <c r="Q19" s="552">
        <v>0</v>
      </c>
      <c r="R19" s="552">
        <v>0</v>
      </c>
      <c r="S19" s="554">
        <f t="shared" si="12"/>
        <v>0</v>
      </c>
      <c r="T19" s="552">
        <f>'C.S As On 31.3.2016'!N23</f>
        <v>0</v>
      </c>
      <c r="U19" s="552">
        <f>'C.S As On 31.3.2016'!L23</f>
        <v>0</v>
      </c>
      <c r="V19" s="552">
        <f>'C.S As On 31.3.2016'!K23</f>
        <v>0</v>
      </c>
      <c r="W19" s="552">
        <f>'C.S As On 31.3.2016'!M23</f>
        <v>0</v>
      </c>
      <c r="X19" s="552">
        <f>'C.S As On 31.3.2016'!O23</f>
        <v>0</v>
      </c>
      <c r="Y19" s="554">
        <f t="shared" si="13"/>
        <v>0</v>
      </c>
      <c r="Z19" s="552">
        <f t="shared" si="0"/>
        <v>0</v>
      </c>
      <c r="AA19" s="552">
        <f t="shared" si="1"/>
        <v>19</v>
      </c>
      <c r="AB19" s="552">
        <f t="shared" si="2"/>
        <v>0</v>
      </c>
      <c r="AC19" s="552">
        <f t="shared" si="3"/>
        <v>0</v>
      </c>
      <c r="AD19" s="552">
        <f t="shared" si="4"/>
        <v>0</v>
      </c>
      <c r="AE19" s="552">
        <f t="shared" si="5"/>
        <v>0</v>
      </c>
      <c r="AF19" s="554">
        <f t="shared" si="14"/>
        <v>19</v>
      </c>
      <c r="AG19" s="555">
        <f t="shared" si="15"/>
        <v>0</v>
      </c>
      <c r="AH19" s="552">
        <f t="shared" si="16"/>
        <v>0</v>
      </c>
      <c r="AI19" s="550">
        <f t="shared" si="17"/>
        <v>0</v>
      </c>
      <c r="AJ19" s="556">
        <v>413</v>
      </c>
      <c r="AK19" s="557"/>
      <c r="AL19" s="558"/>
      <c r="AM19" s="559"/>
      <c r="AN19" s="560"/>
      <c r="AO19" s="558"/>
      <c r="AP19" s="559"/>
      <c r="AQ19" s="556">
        <f t="shared" si="18"/>
        <v>0</v>
      </c>
      <c r="AR19" s="552"/>
      <c r="AS19" s="550"/>
      <c r="AT19" s="563"/>
      <c r="AU19" s="552"/>
      <c r="AV19" s="550"/>
      <c r="AW19" s="561">
        <f t="shared" si="6"/>
        <v>0</v>
      </c>
      <c r="AX19" s="552">
        <f t="shared" si="7"/>
        <v>0</v>
      </c>
      <c r="AY19" s="552"/>
      <c r="AZ19" s="552"/>
      <c r="BA19" s="552"/>
      <c r="BB19" s="552">
        <f t="shared" si="8"/>
        <v>0</v>
      </c>
      <c r="BC19" s="552"/>
      <c r="BD19" s="552"/>
      <c r="BE19" s="552"/>
      <c r="BF19" s="550"/>
      <c r="BG19" s="561">
        <f t="shared" si="9"/>
        <v>7847</v>
      </c>
      <c r="BH19" s="552">
        <f t="shared" si="10"/>
        <v>7847</v>
      </c>
      <c r="BI19" s="552">
        <f t="shared" si="19"/>
        <v>0</v>
      </c>
      <c r="BJ19" s="552">
        <f t="shared" si="20"/>
        <v>0</v>
      </c>
      <c r="BK19" s="552">
        <f t="shared" si="21"/>
        <v>0</v>
      </c>
      <c r="BL19" s="552">
        <f t="shared" si="22"/>
        <v>0</v>
      </c>
      <c r="BM19" s="552">
        <f t="shared" si="11"/>
        <v>0</v>
      </c>
      <c r="BN19" s="552" t="s">
        <v>1532</v>
      </c>
      <c r="BO19" s="841">
        <f t="shared" si="23"/>
        <v>0</v>
      </c>
      <c r="BP19" s="564">
        <f t="shared" si="24"/>
        <v>7847</v>
      </c>
    </row>
    <row r="20" spans="1:68" ht="15.75" x14ac:dyDescent="0.25">
      <c r="A20" s="549" t="str">
        <f>'C.S As On 31.3.2016'!A24</f>
        <v>Base Plate 18" MS</v>
      </c>
      <c r="B20" s="550">
        <f>'C.S As On 31.3.2016'!G24</f>
        <v>0</v>
      </c>
      <c r="C20" s="551">
        <v>0</v>
      </c>
      <c r="D20" s="552">
        <v>16</v>
      </c>
      <c r="E20" s="552">
        <v>0</v>
      </c>
      <c r="F20" s="552">
        <v>0</v>
      </c>
      <c r="G20" s="552">
        <v>0</v>
      </c>
      <c r="K20" s="552">
        <v>0</v>
      </c>
      <c r="L20" s="553">
        <f>'C.S As On 31.3.2016'!F24</f>
        <v>0</v>
      </c>
      <c r="M20" s="551">
        <v>0</v>
      </c>
      <c r="N20" s="552">
        <v>0</v>
      </c>
      <c r="O20" s="552">
        <v>0</v>
      </c>
      <c r="P20" s="552">
        <v>0</v>
      </c>
      <c r="Q20" s="552">
        <v>0</v>
      </c>
      <c r="R20" s="552">
        <v>0</v>
      </c>
      <c r="S20" s="554">
        <f t="shared" si="12"/>
        <v>0</v>
      </c>
      <c r="T20" s="552">
        <f>'C.S As On 31.3.2016'!N24</f>
        <v>0</v>
      </c>
      <c r="U20" s="552">
        <f>'C.S As On 31.3.2016'!L24</f>
        <v>0</v>
      </c>
      <c r="V20" s="552">
        <f>'C.S As On 31.3.2016'!K24</f>
        <v>0</v>
      </c>
      <c r="W20" s="552">
        <f>'C.S As On 31.3.2016'!M24</f>
        <v>0</v>
      </c>
      <c r="X20" s="552">
        <f>'C.S As On 31.3.2016'!O24</f>
        <v>0</v>
      </c>
      <c r="Y20" s="554">
        <f t="shared" si="13"/>
        <v>0</v>
      </c>
      <c r="Z20" s="552">
        <f t="shared" si="0"/>
        <v>0</v>
      </c>
      <c r="AA20" s="552">
        <f t="shared" si="1"/>
        <v>16</v>
      </c>
      <c r="AB20" s="552">
        <f t="shared" si="2"/>
        <v>0</v>
      </c>
      <c r="AC20" s="552">
        <f t="shared" si="3"/>
        <v>0</v>
      </c>
      <c r="AD20" s="552">
        <f t="shared" si="4"/>
        <v>0</v>
      </c>
      <c r="AE20" s="552">
        <f t="shared" si="5"/>
        <v>0</v>
      </c>
      <c r="AF20" s="554">
        <f t="shared" si="14"/>
        <v>16</v>
      </c>
      <c r="AG20" s="555">
        <f t="shared" si="15"/>
        <v>0</v>
      </c>
      <c r="AH20" s="552">
        <f t="shared" si="16"/>
        <v>0</v>
      </c>
      <c r="AI20" s="550">
        <f t="shared" si="17"/>
        <v>0</v>
      </c>
      <c r="AJ20" s="556">
        <v>84</v>
      </c>
      <c r="AK20" s="557"/>
      <c r="AL20" s="558"/>
      <c r="AM20" s="559"/>
      <c r="AN20" s="560"/>
      <c r="AO20" s="558"/>
      <c r="AP20" s="559"/>
      <c r="AQ20" s="556">
        <f t="shared" si="18"/>
        <v>0</v>
      </c>
      <c r="AR20" s="552"/>
      <c r="AS20" s="550"/>
      <c r="AT20" s="563"/>
      <c r="AU20" s="552"/>
      <c r="AV20" s="550"/>
      <c r="AW20" s="561">
        <f t="shared" si="6"/>
        <v>0</v>
      </c>
      <c r="AX20" s="552">
        <f t="shared" si="7"/>
        <v>0</v>
      </c>
      <c r="AY20" s="552"/>
      <c r="AZ20" s="552"/>
      <c r="BA20" s="552"/>
      <c r="BB20" s="552">
        <f t="shared" si="8"/>
        <v>0</v>
      </c>
      <c r="BC20" s="552"/>
      <c r="BD20" s="552"/>
      <c r="BE20" s="552"/>
      <c r="BF20" s="550"/>
      <c r="BG20" s="561">
        <f t="shared" si="9"/>
        <v>1344</v>
      </c>
      <c r="BH20" s="552">
        <f t="shared" si="10"/>
        <v>1344</v>
      </c>
      <c r="BI20" s="552">
        <f t="shared" si="19"/>
        <v>0</v>
      </c>
      <c r="BJ20" s="552">
        <f t="shared" si="20"/>
        <v>0</v>
      </c>
      <c r="BK20" s="552">
        <f t="shared" si="21"/>
        <v>0</v>
      </c>
      <c r="BL20" s="552">
        <f t="shared" si="22"/>
        <v>0</v>
      </c>
      <c r="BM20" s="552">
        <f t="shared" si="11"/>
        <v>0</v>
      </c>
      <c r="BN20" s="552" t="s">
        <v>1532</v>
      </c>
      <c r="BO20" s="841">
        <f t="shared" si="23"/>
        <v>0</v>
      </c>
      <c r="BP20" s="564">
        <f t="shared" si="24"/>
        <v>1344</v>
      </c>
    </row>
    <row r="21" spans="1:68" ht="15.75" x14ac:dyDescent="0.25">
      <c r="A21" s="549" t="str">
        <f>'C.S As On 31.3.2016'!A25</f>
        <v>Bitumen Compound</v>
      </c>
      <c r="B21" s="550">
        <f>'C.S As On 31.3.2016'!G25</f>
        <v>0</v>
      </c>
      <c r="C21" s="551">
        <v>0</v>
      </c>
      <c r="D21" s="552">
        <v>53</v>
      </c>
      <c r="E21" s="552">
        <v>0</v>
      </c>
      <c r="F21" s="552">
        <v>0</v>
      </c>
      <c r="G21" s="552">
        <v>0</v>
      </c>
      <c r="K21" s="552">
        <v>0</v>
      </c>
      <c r="L21" s="553">
        <f>'C.S As On 31.3.2016'!F25</f>
        <v>0</v>
      </c>
      <c r="M21" s="551">
        <v>0</v>
      </c>
      <c r="N21" s="552">
        <v>0</v>
      </c>
      <c r="O21" s="552">
        <v>0</v>
      </c>
      <c r="P21" s="552">
        <v>0</v>
      </c>
      <c r="Q21" s="552">
        <v>0</v>
      </c>
      <c r="R21" s="552">
        <v>0</v>
      </c>
      <c r="S21" s="554">
        <f t="shared" si="12"/>
        <v>0</v>
      </c>
      <c r="T21" s="552">
        <f>'C.S As On 31.3.2016'!N25</f>
        <v>0</v>
      </c>
      <c r="U21" s="552">
        <f>'C.S As On 31.3.2016'!L25</f>
        <v>0</v>
      </c>
      <c r="V21" s="552">
        <f>'C.S As On 31.3.2016'!K25</f>
        <v>0</v>
      </c>
      <c r="W21" s="552">
        <f>'C.S As On 31.3.2016'!M25</f>
        <v>0</v>
      </c>
      <c r="X21" s="552">
        <f>'C.S As On 31.3.2016'!O25</f>
        <v>0</v>
      </c>
      <c r="Y21" s="554">
        <f t="shared" si="13"/>
        <v>0</v>
      </c>
      <c r="Z21" s="552">
        <f t="shared" si="0"/>
        <v>0</v>
      </c>
      <c r="AA21" s="552">
        <f t="shared" si="1"/>
        <v>53</v>
      </c>
      <c r="AB21" s="552">
        <f t="shared" si="2"/>
        <v>0</v>
      </c>
      <c r="AC21" s="552">
        <f t="shared" si="3"/>
        <v>0</v>
      </c>
      <c r="AD21" s="552">
        <f t="shared" si="4"/>
        <v>0</v>
      </c>
      <c r="AE21" s="552">
        <f t="shared" si="5"/>
        <v>0</v>
      </c>
      <c r="AF21" s="554">
        <f t="shared" si="14"/>
        <v>53</v>
      </c>
      <c r="AG21" s="555">
        <f t="shared" si="15"/>
        <v>0</v>
      </c>
      <c r="AH21" s="552">
        <f t="shared" si="16"/>
        <v>0</v>
      </c>
      <c r="AI21" s="550">
        <f t="shared" si="17"/>
        <v>0</v>
      </c>
      <c r="AJ21" s="556">
        <v>45</v>
      </c>
      <c r="AK21" s="557"/>
      <c r="AL21" s="558"/>
      <c r="AM21" s="559"/>
      <c r="AN21" s="560"/>
      <c r="AO21" s="558"/>
      <c r="AP21" s="559"/>
      <c r="AQ21" s="556">
        <f t="shared" si="18"/>
        <v>0</v>
      </c>
      <c r="AR21" s="552"/>
      <c r="AS21" s="550"/>
      <c r="AT21" s="563"/>
      <c r="AU21" s="552"/>
      <c r="AV21" s="550"/>
      <c r="AW21" s="561">
        <f t="shared" si="6"/>
        <v>0</v>
      </c>
      <c r="AX21" s="552">
        <f t="shared" si="7"/>
        <v>0</v>
      </c>
      <c r="AY21" s="552"/>
      <c r="AZ21" s="552"/>
      <c r="BA21" s="552"/>
      <c r="BB21" s="552">
        <f t="shared" si="8"/>
        <v>0</v>
      </c>
      <c r="BC21" s="552"/>
      <c r="BD21" s="552"/>
      <c r="BE21" s="552"/>
      <c r="BF21" s="550"/>
      <c r="BG21" s="561">
        <f t="shared" si="9"/>
        <v>2385</v>
      </c>
      <c r="BH21" s="552">
        <f t="shared" si="10"/>
        <v>2385</v>
      </c>
      <c r="BI21" s="552">
        <f t="shared" si="19"/>
        <v>0</v>
      </c>
      <c r="BJ21" s="552">
        <f t="shared" si="20"/>
        <v>0</v>
      </c>
      <c r="BK21" s="552">
        <f t="shared" si="21"/>
        <v>0</v>
      </c>
      <c r="BL21" s="552">
        <f t="shared" si="22"/>
        <v>0</v>
      </c>
      <c r="BM21" s="552">
        <f t="shared" si="11"/>
        <v>0</v>
      </c>
      <c r="BN21" s="798" t="s">
        <v>1531</v>
      </c>
      <c r="BO21" s="841">
        <f t="shared" si="23"/>
        <v>2385</v>
      </c>
      <c r="BP21" s="564">
        <f t="shared" si="24"/>
        <v>0</v>
      </c>
    </row>
    <row r="22" spans="1:68" ht="15.75" x14ac:dyDescent="0.25">
      <c r="A22" s="549" t="str">
        <f>'C.S As On 31.3.2016'!A26</f>
        <v>Black Tape ( Insulation Tape)</v>
      </c>
      <c r="B22" s="550">
        <f>'C.S As On 31.3.2016'!G26</f>
        <v>0</v>
      </c>
      <c r="C22" s="551">
        <v>0</v>
      </c>
      <c r="D22" s="552">
        <v>0</v>
      </c>
      <c r="E22" s="552">
        <v>0</v>
      </c>
      <c r="F22" s="552">
        <v>0</v>
      </c>
      <c r="G22" s="552">
        <v>0</v>
      </c>
      <c r="K22" s="552">
        <v>0</v>
      </c>
      <c r="L22" s="553">
        <f>'C.S As On 31.3.2016'!F26</f>
        <v>220</v>
      </c>
      <c r="M22" s="551">
        <v>0</v>
      </c>
      <c r="N22" s="552">
        <v>0</v>
      </c>
      <c r="O22" s="552">
        <v>0</v>
      </c>
      <c r="P22" s="552">
        <v>0</v>
      </c>
      <c r="Q22" s="552">
        <v>0</v>
      </c>
      <c r="R22" s="552">
        <v>22</v>
      </c>
      <c r="S22" s="554">
        <f t="shared" si="12"/>
        <v>22</v>
      </c>
      <c r="T22" s="552">
        <f>'C.S As On 31.3.2016'!N26</f>
        <v>22</v>
      </c>
      <c r="U22" s="552">
        <f>'C.S As On 31.3.2016'!L26</f>
        <v>0</v>
      </c>
      <c r="V22" s="552">
        <f>'C.S As On 31.3.2016'!K26</f>
        <v>0</v>
      </c>
      <c r="W22" s="552">
        <f>'C.S As On 31.3.2016'!M26</f>
        <v>0</v>
      </c>
      <c r="X22" s="552">
        <f>'C.S As On 31.3.2016'!O26</f>
        <v>0</v>
      </c>
      <c r="Y22" s="554">
        <f t="shared" si="13"/>
        <v>22</v>
      </c>
      <c r="Z22" s="552">
        <f t="shared" si="0"/>
        <v>0</v>
      </c>
      <c r="AA22" s="552">
        <f t="shared" si="1"/>
        <v>0</v>
      </c>
      <c r="AB22" s="552">
        <f t="shared" si="2"/>
        <v>0</v>
      </c>
      <c r="AC22" s="552">
        <f t="shared" si="3"/>
        <v>0</v>
      </c>
      <c r="AD22" s="552">
        <f t="shared" si="4"/>
        <v>0</v>
      </c>
      <c r="AE22" s="552">
        <f t="shared" si="5"/>
        <v>198</v>
      </c>
      <c r="AF22" s="554">
        <f t="shared" si="14"/>
        <v>198</v>
      </c>
      <c r="AG22" s="555">
        <f t="shared" si="15"/>
        <v>22</v>
      </c>
      <c r="AH22" s="552">
        <f t="shared" si="16"/>
        <v>22</v>
      </c>
      <c r="AI22" s="550">
        <f t="shared" si="17"/>
        <v>0</v>
      </c>
      <c r="AJ22" s="556">
        <v>10</v>
      </c>
      <c r="AK22" s="557"/>
      <c r="AL22" s="558"/>
      <c r="AM22" s="559"/>
      <c r="AN22" s="560">
        <v>8.9984999999999999</v>
      </c>
      <c r="AO22" s="558"/>
      <c r="AP22" s="559"/>
      <c r="AQ22" s="556">
        <f t="shared" si="18"/>
        <v>220</v>
      </c>
      <c r="AR22" s="556"/>
      <c r="AS22" s="559"/>
      <c r="AT22" s="563">
        <f>AN22*AQ22</f>
        <v>1979.67</v>
      </c>
      <c r="AU22" s="556"/>
      <c r="AV22" s="559"/>
      <c r="AW22" s="561">
        <f t="shared" si="6"/>
        <v>0</v>
      </c>
      <c r="AX22" s="552">
        <v>0</v>
      </c>
      <c r="AY22" s="552">
        <f>R22*AN22</f>
        <v>197.96699999999998</v>
      </c>
      <c r="AZ22" s="556"/>
      <c r="BA22" s="556"/>
      <c r="BB22" s="552">
        <f t="shared" si="8"/>
        <v>0</v>
      </c>
      <c r="BC22" s="556"/>
      <c r="BD22" s="556"/>
      <c r="BE22" s="556"/>
      <c r="BF22" s="559"/>
      <c r="BG22" s="561">
        <f t="shared" si="9"/>
        <v>1781.703</v>
      </c>
      <c r="BH22" s="552">
        <f t="shared" si="10"/>
        <v>0</v>
      </c>
      <c r="BI22" s="552">
        <f t="shared" si="19"/>
        <v>1979.67</v>
      </c>
      <c r="BJ22" s="552">
        <f t="shared" si="20"/>
        <v>197.9670000000001</v>
      </c>
      <c r="BK22" s="552">
        <f t="shared" si="21"/>
        <v>197.96699999999998</v>
      </c>
      <c r="BL22" s="552">
        <f t="shared" si="22"/>
        <v>0</v>
      </c>
      <c r="BM22" s="552">
        <f t="shared" si="11"/>
        <v>1781.703</v>
      </c>
      <c r="BN22" s="552" t="s">
        <v>1530</v>
      </c>
      <c r="BO22" s="841">
        <f t="shared" si="23"/>
        <v>0</v>
      </c>
      <c r="BP22" s="564">
        <f t="shared" si="24"/>
        <v>1781.703</v>
      </c>
    </row>
    <row r="23" spans="1:68" ht="15.75" x14ac:dyDescent="0.25">
      <c r="A23" s="549" t="str">
        <f>'C.S As On 31.3.2016'!A27</f>
        <v>Bolt &amp; Nut  4 x 5/8 FT MS</v>
      </c>
      <c r="B23" s="550">
        <f>'C.S As On 31.3.2016'!G27</f>
        <v>0</v>
      </c>
      <c r="C23" s="551">
        <v>0</v>
      </c>
      <c r="D23" s="552">
        <v>50</v>
      </c>
      <c r="E23" s="552">
        <v>0</v>
      </c>
      <c r="F23" s="552">
        <v>0</v>
      </c>
      <c r="G23" s="552">
        <v>0</v>
      </c>
      <c r="K23" s="552">
        <v>0</v>
      </c>
      <c r="L23" s="553">
        <f>'C.S As On 31.3.2016'!F27</f>
        <v>500</v>
      </c>
      <c r="M23" s="551">
        <v>0</v>
      </c>
      <c r="N23" s="552">
        <v>50</v>
      </c>
      <c r="O23" s="552">
        <v>0</v>
      </c>
      <c r="P23" s="552">
        <v>0</v>
      </c>
      <c r="Q23" s="552">
        <v>0</v>
      </c>
      <c r="R23" s="552">
        <v>450</v>
      </c>
      <c r="S23" s="554">
        <f t="shared" si="12"/>
        <v>500</v>
      </c>
      <c r="T23" s="552">
        <f>'C.S As On 31.3.2016'!N27</f>
        <v>136</v>
      </c>
      <c r="U23" s="552">
        <f>'C.S As On 31.3.2016'!L27</f>
        <v>364</v>
      </c>
      <c r="V23" s="552">
        <f>'C.S As On 31.3.2016'!K27</f>
        <v>0</v>
      </c>
      <c r="W23" s="552">
        <f>'C.S As On 31.3.2016'!M27</f>
        <v>0</v>
      </c>
      <c r="X23" s="552">
        <f>'C.S As On 31.3.2016'!O27</f>
        <v>0</v>
      </c>
      <c r="Y23" s="554">
        <f t="shared" si="13"/>
        <v>500</v>
      </c>
      <c r="Z23" s="552">
        <f t="shared" si="0"/>
        <v>0</v>
      </c>
      <c r="AA23" s="552">
        <f t="shared" si="1"/>
        <v>0</v>
      </c>
      <c r="AB23" s="552">
        <f t="shared" si="2"/>
        <v>0</v>
      </c>
      <c r="AC23" s="552">
        <f t="shared" si="3"/>
        <v>0</v>
      </c>
      <c r="AD23" s="552">
        <f t="shared" si="4"/>
        <v>0</v>
      </c>
      <c r="AE23" s="552">
        <f t="shared" si="5"/>
        <v>50</v>
      </c>
      <c r="AF23" s="554">
        <f t="shared" si="14"/>
        <v>50</v>
      </c>
      <c r="AG23" s="555">
        <f t="shared" si="15"/>
        <v>500</v>
      </c>
      <c r="AH23" s="552">
        <f t="shared" si="16"/>
        <v>500</v>
      </c>
      <c r="AI23" s="550">
        <f t="shared" si="17"/>
        <v>0</v>
      </c>
      <c r="AJ23" s="556">
        <v>18</v>
      </c>
      <c r="AK23" s="557"/>
      <c r="AL23" s="558"/>
      <c r="AM23" s="559"/>
      <c r="AN23" s="560">
        <v>20.842500000000001</v>
      </c>
      <c r="AO23" s="558"/>
      <c r="AP23" s="559"/>
      <c r="AQ23" s="556">
        <f t="shared" si="18"/>
        <v>500</v>
      </c>
      <c r="AR23" s="556"/>
      <c r="AS23" s="559"/>
      <c r="AT23" s="563">
        <f>AN23*AQ23</f>
        <v>10421.25</v>
      </c>
      <c r="AU23" s="556"/>
      <c r="AV23" s="559"/>
      <c r="AW23" s="561">
        <f t="shared" si="6"/>
        <v>0</v>
      </c>
      <c r="AX23" s="552">
        <f>D23*AJ23</f>
        <v>900</v>
      </c>
      <c r="AY23" s="552">
        <f>R23*AN23</f>
        <v>9379.125</v>
      </c>
      <c r="AZ23" s="556"/>
      <c r="BA23" s="556"/>
      <c r="BB23" s="552">
        <f t="shared" si="8"/>
        <v>0</v>
      </c>
      <c r="BC23" s="556"/>
      <c r="BD23" s="556"/>
      <c r="BE23" s="556"/>
      <c r="BF23" s="559"/>
      <c r="BG23" s="561">
        <f t="shared" si="9"/>
        <v>1042.125</v>
      </c>
      <c r="BH23" s="552">
        <f t="shared" si="10"/>
        <v>900</v>
      </c>
      <c r="BI23" s="552">
        <f t="shared" si="19"/>
        <v>10421.25</v>
      </c>
      <c r="BJ23" s="552">
        <f t="shared" si="20"/>
        <v>10279.125</v>
      </c>
      <c r="BK23" s="552">
        <f t="shared" si="21"/>
        <v>10279.125</v>
      </c>
      <c r="BL23" s="552">
        <f t="shared" si="22"/>
        <v>0</v>
      </c>
      <c r="BM23" s="552">
        <f t="shared" si="11"/>
        <v>1042.125</v>
      </c>
      <c r="BN23" s="552" t="s">
        <v>1532</v>
      </c>
      <c r="BO23" s="841">
        <f t="shared" si="23"/>
        <v>0</v>
      </c>
      <c r="BP23" s="564">
        <f t="shared" si="24"/>
        <v>1042.125</v>
      </c>
    </row>
    <row r="24" spans="1:68" ht="15.75" x14ac:dyDescent="0.25">
      <c r="A24" s="549" t="str">
        <f>'C.S As On 31.3.2016'!A28</f>
        <v>Bolt &amp; Nut 1 ¼ x 5/8 MS</v>
      </c>
      <c r="B24" s="550">
        <f>'C.S As On 31.3.2016'!G28</f>
        <v>0</v>
      </c>
      <c r="C24" s="551">
        <v>0</v>
      </c>
      <c r="D24" s="552">
        <v>346</v>
      </c>
      <c r="E24" s="552">
        <v>0</v>
      </c>
      <c r="F24" s="552">
        <v>0</v>
      </c>
      <c r="G24" s="552">
        <v>0</v>
      </c>
      <c r="K24" s="552">
        <v>0</v>
      </c>
      <c r="L24" s="553">
        <f>'C.S As On 31.3.2016'!F28</f>
        <v>0</v>
      </c>
      <c r="M24" s="551">
        <v>0</v>
      </c>
      <c r="N24" s="552">
        <v>0</v>
      </c>
      <c r="O24" s="552">
        <v>0</v>
      </c>
      <c r="P24" s="552">
        <v>0</v>
      </c>
      <c r="Q24" s="552">
        <v>0</v>
      </c>
      <c r="R24" s="552">
        <v>0</v>
      </c>
      <c r="S24" s="554">
        <f t="shared" si="12"/>
        <v>0</v>
      </c>
      <c r="T24" s="552">
        <f>'C.S As On 31.3.2016'!N28</f>
        <v>0</v>
      </c>
      <c r="U24" s="552">
        <f>'C.S As On 31.3.2016'!L28</f>
        <v>0</v>
      </c>
      <c r="V24" s="552">
        <f>'C.S As On 31.3.2016'!K28</f>
        <v>0</v>
      </c>
      <c r="W24" s="552">
        <f>'C.S As On 31.3.2016'!M28</f>
        <v>0</v>
      </c>
      <c r="X24" s="552">
        <f>'C.S As On 31.3.2016'!O28</f>
        <v>0</v>
      </c>
      <c r="Y24" s="554">
        <f t="shared" si="13"/>
        <v>0</v>
      </c>
      <c r="Z24" s="552">
        <f t="shared" si="0"/>
        <v>0</v>
      </c>
      <c r="AA24" s="552">
        <f t="shared" si="1"/>
        <v>346</v>
      </c>
      <c r="AB24" s="552">
        <f t="shared" si="2"/>
        <v>0</v>
      </c>
      <c r="AC24" s="552">
        <f t="shared" si="3"/>
        <v>0</v>
      </c>
      <c r="AD24" s="552">
        <f t="shared" si="4"/>
        <v>0</v>
      </c>
      <c r="AE24" s="552">
        <f t="shared" si="5"/>
        <v>0</v>
      </c>
      <c r="AF24" s="554">
        <f t="shared" si="14"/>
        <v>346</v>
      </c>
      <c r="AG24" s="555">
        <f t="shared" si="15"/>
        <v>0</v>
      </c>
      <c r="AH24" s="552">
        <f t="shared" si="16"/>
        <v>0</v>
      </c>
      <c r="AI24" s="550">
        <f t="shared" si="17"/>
        <v>0</v>
      </c>
      <c r="AJ24" s="556">
        <v>2.8</v>
      </c>
      <c r="AK24" s="557"/>
      <c r="AL24" s="558"/>
      <c r="AM24" s="559"/>
      <c r="AN24" s="560"/>
      <c r="AO24" s="558"/>
      <c r="AP24" s="559"/>
      <c r="AQ24" s="556">
        <f t="shared" si="18"/>
        <v>0</v>
      </c>
      <c r="AR24" s="556"/>
      <c r="AS24" s="559"/>
      <c r="AT24" s="563"/>
      <c r="AU24" s="556"/>
      <c r="AV24" s="559"/>
      <c r="AW24" s="561">
        <f t="shared" si="6"/>
        <v>0</v>
      </c>
      <c r="AX24" s="552">
        <f>(T24+U24-M24)*AJ24</f>
        <v>0</v>
      </c>
      <c r="AY24" s="552"/>
      <c r="AZ24" s="556"/>
      <c r="BA24" s="556"/>
      <c r="BB24" s="552">
        <f t="shared" si="8"/>
        <v>0</v>
      </c>
      <c r="BC24" s="556"/>
      <c r="BD24" s="556"/>
      <c r="BE24" s="556"/>
      <c r="BF24" s="559"/>
      <c r="BG24" s="561">
        <f t="shared" si="9"/>
        <v>968.8</v>
      </c>
      <c r="BH24" s="552">
        <f t="shared" si="10"/>
        <v>968.8</v>
      </c>
      <c r="BI24" s="552">
        <f t="shared" si="19"/>
        <v>0</v>
      </c>
      <c r="BJ24" s="552">
        <f t="shared" si="20"/>
        <v>0</v>
      </c>
      <c r="BK24" s="552">
        <f t="shared" si="21"/>
        <v>0</v>
      </c>
      <c r="BL24" s="552">
        <f t="shared" si="22"/>
        <v>0</v>
      </c>
      <c r="BM24" s="552">
        <f t="shared" si="11"/>
        <v>0</v>
      </c>
      <c r="BN24" s="552" t="s">
        <v>1532</v>
      </c>
      <c r="BO24" s="841">
        <f t="shared" si="23"/>
        <v>0</v>
      </c>
      <c r="BP24" s="564">
        <f t="shared" si="24"/>
        <v>968.8</v>
      </c>
    </row>
    <row r="25" spans="1:68" ht="15.75" x14ac:dyDescent="0.25">
      <c r="A25" s="549" t="str">
        <f>'C.S As On 31.3.2016'!A29</f>
        <v>Bolt &amp; Nut 1 ½ x ¼ GI</v>
      </c>
      <c r="B25" s="550">
        <f>'C.S As On 31.3.2016'!G29</f>
        <v>0</v>
      </c>
      <c r="C25" s="551">
        <v>0</v>
      </c>
      <c r="D25" s="552">
        <v>394</v>
      </c>
      <c r="E25" s="552">
        <v>0</v>
      </c>
      <c r="F25" s="552">
        <v>0</v>
      </c>
      <c r="G25" s="552">
        <v>0</v>
      </c>
      <c r="K25" s="552">
        <v>0</v>
      </c>
      <c r="L25" s="553">
        <f>'C.S As On 31.3.2016'!F29</f>
        <v>0</v>
      </c>
      <c r="M25" s="551">
        <v>0</v>
      </c>
      <c r="N25" s="552">
        <v>56</v>
      </c>
      <c r="O25" s="552">
        <v>0</v>
      </c>
      <c r="P25" s="552">
        <v>0</v>
      </c>
      <c r="Q25" s="552">
        <v>0</v>
      </c>
      <c r="R25" s="552">
        <v>0</v>
      </c>
      <c r="S25" s="554">
        <f t="shared" si="12"/>
        <v>56</v>
      </c>
      <c r="T25" s="552">
        <f>'C.S As On 31.3.2016'!N29</f>
        <v>24</v>
      </c>
      <c r="U25" s="552">
        <f>'C.S As On 31.3.2016'!L29</f>
        <v>32</v>
      </c>
      <c r="V25" s="552">
        <f>'C.S As On 31.3.2016'!K29</f>
        <v>0</v>
      </c>
      <c r="W25" s="552">
        <f>'C.S As On 31.3.2016'!M29</f>
        <v>0</v>
      </c>
      <c r="X25" s="552">
        <f>'C.S As On 31.3.2016'!O29</f>
        <v>0</v>
      </c>
      <c r="Y25" s="554">
        <f t="shared" si="13"/>
        <v>56</v>
      </c>
      <c r="Z25" s="552">
        <f t="shared" si="0"/>
        <v>0</v>
      </c>
      <c r="AA25" s="552">
        <f t="shared" si="1"/>
        <v>338</v>
      </c>
      <c r="AB25" s="552">
        <f t="shared" si="2"/>
        <v>0</v>
      </c>
      <c r="AC25" s="552">
        <f t="shared" si="3"/>
        <v>0</v>
      </c>
      <c r="AD25" s="552">
        <f t="shared" si="4"/>
        <v>0</v>
      </c>
      <c r="AE25" s="552">
        <f t="shared" si="5"/>
        <v>0</v>
      </c>
      <c r="AF25" s="554">
        <f t="shared" si="14"/>
        <v>338</v>
      </c>
      <c r="AG25" s="555">
        <f t="shared" si="15"/>
        <v>56</v>
      </c>
      <c r="AH25" s="552">
        <f t="shared" si="16"/>
        <v>56</v>
      </c>
      <c r="AI25" s="550">
        <f t="shared" si="17"/>
        <v>0</v>
      </c>
      <c r="AJ25" s="556">
        <v>3</v>
      </c>
      <c r="AK25" s="557"/>
      <c r="AL25" s="558"/>
      <c r="AM25" s="559"/>
      <c r="AN25" s="560"/>
      <c r="AO25" s="558"/>
      <c r="AP25" s="559"/>
      <c r="AQ25" s="556">
        <f t="shared" si="18"/>
        <v>0</v>
      </c>
      <c r="AR25" s="556"/>
      <c r="AS25" s="559"/>
      <c r="AT25" s="563"/>
      <c r="AU25" s="556"/>
      <c r="AV25" s="559"/>
      <c r="AW25" s="561">
        <f t="shared" si="6"/>
        <v>0</v>
      </c>
      <c r="AX25" s="552">
        <f>(T25+U25-M25)*AJ25</f>
        <v>168</v>
      </c>
      <c r="AY25" s="552"/>
      <c r="AZ25" s="556"/>
      <c r="BA25" s="556"/>
      <c r="BB25" s="552">
        <f t="shared" si="8"/>
        <v>0</v>
      </c>
      <c r="BC25" s="556"/>
      <c r="BD25" s="556"/>
      <c r="BE25" s="556"/>
      <c r="BF25" s="559"/>
      <c r="BG25" s="561">
        <f t="shared" si="9"/>
        <v>1014</v>
      </c>
      <c r="BH25" s="552">
        <f t="shared" si="10"/>
        <v>1182</v>
      </c>
      <c r="BI25" s="552">
        <f t="shared" si="19"/>
        <v>0</v>
      </c>
      <c r="BJ25" s="552">
        <f t="shared" si="20"/>
        <v>168</v>
      </c>
      <c r="BK25" s="552">
        <f t="shared" si="21"/>
        <v>168</v>
      </c>
      <c r="BL25" s="552">
        <f t="shared" si="22"/>
        <v>0</v>
      </c>
      <c r="BM25" s="552">
        <f t="shared" si="11"/>
        <v>0</v>
      </c>
      <c r="BN25" s="552" t="s">
        <v>1532</v>
      </c>
      <c r="BO25" s="841">
        <f t="shared" si="23"/>
        <v>0</v>
      </c>
      <c r="BP25" s="564">
        <f t="shared" si="24"/>
        <v>1014</v>
      </c>
    </row>
    <row r="26" spans="1:68" ht="15.75" x14ac:dyDescent="0.25">
      <c r="A26" s="549" t="str">
        <f>'C.S As On 31.3.2016'!A30</f>
        <v>Bolt &amp; Nut 1 ½ x ½ GI</v>
      </c>
      <c r="B26" s="550">
        <f>'C.S As On 31.3.2016'!G30</f>
        <v>0</v>
      </c>
      <c r="C26" s="551">
        <v>0</v>
      </c>
      <c r="D26" s="552">
        <v>0</v>
      </c>
      <c r="E26" s="552">
        <v>262</v>
      </c>
      <c r="F26" s="552">
        <v>0</v>
      </c>
      <c r="G26" s="552">
        <v>0</v>
      </c>
      <c r="K26" s="552">
        <v>0</v>
      </c>
      <c r="L26" s="553">
        <f>'C.S As On 31.3.2016'!F30</f>
        <v>500</v>
      </c>
      <c r="M26" s="551">
        <v>0</v>
      </c>
      <c r="N26" s="552">
        <v>0</v>
      </c>
      <c r="O26" s="552">
        <v>222</v>
      </c>
      <c r="P26" s="552">
        <v>0</v>
      </c>
      <c r="Q26" s="552">
        <v>0</v>
      </c>
      <c r="R26" s="552">
        <v>0</v>
      </c>
      <c r="S26" s="554">
        <f t="shared" si="12"/>
        <v>222</v>
      </c>
      <c r="T26" s="552">
        <f>'C.S As On 31.3.2016'!N30</f>
        <v>82</v>
      </c>
      <c r="U26" s="552">
        <f>'C.S As On 31.3.2016'!L30</f>
        <v>140</v>
      </c>
      <c r="V26" s="552">
        <f>'C.S As On 31.3.2016'!K30</f>
        <v>0</v>
      </c>
      <c r="W26" s="552">
        <f>'C.S As On 31.3.2016'!M30</f>
        <v>0</v>
      </c>
      <c r="X26" s="552">
        <f>'C.S As On 31.3.2016'!O30</f>
        <v>0</v>
      </c>
      <c r="Y26" s="554">
        <f t="shared" si="13"/>
        <v>222</v>
      </c>
      <c r="Z26" s="552">
        <f t="shared" si="0"/>
        <v>0</v>
      </c>
      <c r="AA26" s="552">
        <f t="shared" si="1"/>
        <v>0</v>
      </c>
      <c r="AB26" s="552">
        <f t="shared" si="2"/>
        <v>40</v>
      </c>
      <c r="AC26" s="552">
        <f t="shared" si="3"/>
        <v>0</v>
      </c>
      <c r="AD26" s="552">
        <f t="shared" si="4"/>
        <v>0</v>
      </c>
      <c r="AE26" s="552">
        <f t="shared" si="5"/>
        <v>500</v>
      </c>
      <c r="AF26" s="554">
        <f t="shared" si="14"/>
        <v>540</v>
      </c>
      <c r="AG26" s="552">
        <f t="shared" si="15"/>
        <v>222</v>
      </c>
      <c r="AH26" s="552">
        <f t="shared" si="16"/>
        <v>222</v>
      </c>
      <c r="AI26" s="550">
        <f t="shared" si="17"/>
        <v>0</v>
      </c>
      <c r="AJ26" s="556">
        <v>8</v>
      </c>
      <c r="AK26" s="557"/>
      <c r="AL26" s="558"/>
      <c r="AM26" s="559"/>
      <c r="AN26" s="560">
        <v>9.6599999999999984</v>
      </c>
      <c r="AO26" s="558"/>
      <c r="AP26" s="559"/>
      <c r="AQ26" s="556">
        <f t="shared" si="18"/>
        <v>500</v>
      </c>
      <c r="AR26" s="556"/>
      <c r="AS26" s="559"/>
      <c r="AT26" s="563">
        <f>AN26*AQ26</f>
        <v>4829.9999999999991</v>
      </c>
      <c r="AU26" s="556"/>
      <c r="AV26" s="559"/>
      <c r="AW26" s="561">
        <f t="shared" si="6"/>
        <v>0</v>
      </c>
      <c r="AX26" s="552">
        <f>(T26+U26-M26)*AJ26</f>
        <v>1776</v>
      </c>
      <c r="AY26" s="552"/>
      <c r="AZ26" s="556"/>
      <c r="BA26" s="556"/>
      <c r="BB26" s="552">
        <f t="shared" si="8"/>
        <v>0</v>
      </c>
      <c r="BC26" s="556"/>
      <c r="BD26" s="556"/>
      <c r="BE26" s="556"/>
      <c r="BF26" s="559"/>
      <c r="BG26" s="561">
        <f t="shared" si="9"/>
        <v>5149.9999999999991</v>
      </c>
      <c r="BH26" s="552">
        <f t="shared" si="10"/>
        <v>2096</v>
      </c>
      <c r="BI26" s="552">
        <f t="shared" si="19"/>
        <v>4829.9999999999991</v>
      </c>
      <c r="BJ26" s="552">
        <f t="shared" si="20"/>
        <v>1776</v>
      </c>
      <c r="BK26" s="552">
        <f t="shared" si="21"/>
        <v>1776</v>
      </c>
      <c r="BL26" s="552">
        <f t="shared" si="22"/>
        <v>0</v>
      </c>
      <c r="BM26" s="552">
        <f t="shared" si="11"/>
        <v>4829.9999999999991</v>
      </c>
      <c r="BN26" s="552" t="s">
        <v>1532</v>
      </c>
      <c r="BO26" s="841">
        <f t="shared" si="23"/>
        <v>0</v>
      </c>
      <c r="BP26" s="564">
        <f t="shared" si="24"/>
        <v>5149.9999999999991</v>
      </c>
    </row>
    <row r="27" spans="1:68" ht="15.75" x14ac:dyDescent="0.25">
      <c r="A27" s="549" t="str">
        <f>'C.S As On 31.3.2016'!A31</f>
        <v>Bolt &amp; Nut 1 ½ x ½ MS</v>
      </c>
      <c r="B27" s="550">
        <f>'C.S As On 31.3.2016'!G31</f>
        <v>0</v>
      </c>
      <c r="C27" s="551">
        <v>0</v>
      </c>
      <c r="D27" s="552">
        <v>1656</v>
      </c>
      <c r="E27" s="552">
        <v>0</v>
      </c>
      <c r="F27" s="552">
        <v>0</v>
      </c>
      <c r="G27" s="552">
        <v>0</v>
      </c>
      <c r="K27" s="552">
        <v>0</v>
      </c>
      <c r="L27" s="553">
        <f>'C.S As On 31.3.2016'!F31</f>
        <v>0</v>
      </c>
      <c r="M27" s="551">
        <v>0</v>
      </c>
      <c r="N27" s="552">
        <v>10</v>
      </c>
      <c r="O27" s="552">
        <v>0</v>
      </c>
      <c r="P27" s="552">
        <v>0</v>
      </c>
      <c r="Q27" s="552">
        <v>0</v>
      </c>
      <c r="R27" s="552">
        <v>0</v>
      </c>
      <c r="S27" s="554">
        <f t="shared" si="12"/>
        <v>10</v>
      </c>
      <c r="T27" s="552">
        <f>'C.S As On 31.3.2016'!N31</f>
        <v>0</v>
      </c>
      <c r="U27" s="552">
        <f>'C.S As On 31.3.2016'!L31</f>
        <v>0</v>
      </c>
      <c r="V27" s="552">
        <f>'C.S As On 31.3.2016'!K31</f>
        <v>0</v>
      </c>
      <c r="W27" s="552">
        <f>'C.S As On 31.3.2016'!M31</f>
        <v>0</v>
      </c>
      <c r="X27" s="552">
        <f>'C.S As On 31.3.2016'!O31</f>
        <v>10</v>
      </c>
      <c r="Y27" s="554">
        <f t="shared" si="13"/>
        <v>10</v>
      </c>
      <c r="Z27" s="552">
        <f t="shared" si="0"/>
        <v>0</v>
      </c>
      <c r="AA27" s="552">
        <f t="shared" si="1"/>
        <v>1646</v>
      </c>
      <c r="AB27" s="552">
        <f t="shared" si="2"/>
        <v>0</v>
      </c>
      <c r="AC27" s="552">
        <f t="shared" si="3"/>
        <v>0</v>
      </c>
      <c r="AD27" s="552">
        <f t="shared" si="4"/>
        <v>0</v>
      </c>
      <c r="AE27" s="552">
        <f t="shared" si="5"/>
        <v>0</v>
      </c>
      <c r="AF27" s="554">
        <f t="shared" si="14"/>
        <v>1646</v>
      </c>
      <c r="AG27" s="552">
        <f t="shared" si="15"/>
        <v>10</v>
      </c>
      <c r="AH27" s="552">
        <f t="shared" si="16"/>
        <v>10</v>
      </c>
      <c r="AI27" s="550">
        <f t="shared" si="17"/>
        <v>0</v>
      </c>
      <c r="AJ27" s="556">
        <v>2</v>
      </c>
      <c r="AK27" s="557"/>
      <c r="AL27" s="558"/>
      <c r="AM27" s="559"/>
      <c r="AN27" s="560"/>
      <c r="AO27" s="558"/>
      <c r="AP27" s="559"/>
      <c r="AQ27" s="556">
        <f t="shared" si="18"/>
        <v>0</v>
      </c>
      <c r="AR27" s="556"/>
      <c r="AS27" s="559"/>
      <c r="AT27" s="563"/>
      <c r="AU27" s="556"/>
      <c r="AV27" s="559"/>
      <c r="AW27" s="561">
        <f t="shared" si="6"/>
        <v>20</v>
      </c>
      <c r="AX27" s="552">
        <f>(T27+U27-M27)*AJ27</f>
        <v>0</v>
      </c>
      <c r="AY27" s="552"/>
      <c r="AZ27" s="556"/>
      <c r="BA27" s="556"/>
      <c r="BB27" s="552">
        <f t="shared" si="8"/>
        <v>0</v>
      </c>
      <c r="BC27" s="556"/>
      <c r="BD27" s="556"/>
      <c r="BE27" s="556"/>
      <c r="BF27" s="559"/>
      <c r="BG27" s="561">
        <f t="shared" si="9"/>
        <v>3292</v>
      </c>
      <c r="BH27" s="552">
        <f t="shared" si="10"/>
        <v>3312</v>
      </c>
      <c r="BI27" s="552">
        <f t="shared" si="19"/>
        <v>0</v>
      </c>
      <c r="BJ27" s="552">
        <f t="shared" si="20"/>
        <v>20</v>
      </c>
      <c r="BK27" s="552">
        <f t="shared" si="21"/>
        <v>20</v>
      </c>
      <c r="BL27" s="552">
        <f t="shared" si="22"/>
        <v>0</v>
      </c>
      <c r="BM27" s="552">
        <f t="shared" si="11"/>
        <v>0</v>
      </c>
      <c r="BN27" s="552" t="s">
        <v>1532</v>
      </c>
      <c r="BO27" s="841">
        <f t="shared" si="23"/>
        <v>0</v>
      </c>
      <c r="BP27" s="564">
        <f t="shared" si="24"/>
        <v>3292</v>
      </c>
    </row>
    <row r="28" spans="1:68" ht="15.75" x14ac:dyDescent="0.25">
      <c r="A28" s="549" t="str">
        <f>'C.S As On 31.3.2016'!A32</f>
        <v>Bolt &amp; Nut 1 ½ x 3/8 GI</v>
      </c>
      <c r="B28" s="550">
        <f>'C.S As On 31.3.2016'!G32</f>
        <v>0</v>
      </c>
      <c r="C28" s="551">
        <v>0</v>
      </c>
      <c r="D28" s="552">
        <v>0</v>
      </c>
      <c r="E28" s="552">
        <v>0</v>
      </c>
      <c r="F28" s="552">
        <v>0</v>
      </c>
      <c r="G28" s="552">
        <v>0</v>
      </c>
      <c r="K28" s="552">
        <v>0</v>
      </c>
      <c r="L28" s="553">
        <f>'C.S As On 31.3.2016'!F32</f>
        <v>500</v>
      </c>
      <c r="M28" s="551">
        <v>0</v>
      </c>
      <c r="N28" s="552">
        <v>0</v>
      </c>
      <c r="O28" s="552">
        <v>0</v>
      </c>
      <c r="P28" s="552">
        <v>0</v>
      </c>
      <c r="Q28" s="552">
        <v>0</v>
      </c>
      <c r="R28" s="552">
        <v>431</v>
      </c>
      <c r="S28" s="554">
        <f t="shared" si="12"/>
        <v>431</v>
      </c>
      <c r="T28" s="552">
        <f>'C.S As On 31.3.2016'!N32</f>
        <v>171</v>
      </c>
      <c r="U28" s="552">
        <f>'C.S As On 31.3.2016'!L32</f>
        <v>260</v>
      </c>
      <c r="V28" s="552">
        <f>'C.S As On 31.3.2016'!K32</f>
        <v>0</v>
      </c>
      <c r="W28" s="552">
        <f>'C.S As On 31.3.2016'!M32</f>
        <v>0</v>
      </c>
      <c r="X28" s="552">
        <f>'C.S As On 31.3.2016'!O32</f>
        <v>0</v>
      </c>
      <c r="Y28" s="554">
        <f t="shared" si="13"/>
        <v>431</v>
      </c>
      <c r="Z28" s="552">
        <f t="shared" si="0"/>
        <v>0</v>
      </c>
      <c r="AA28" s="552">
        <f t="shared" si="1"/>
        <v>0</v>
      </c>
      <c r="AB28" s="552">
        <f t="shared" si="2"/>
        <v>0</v>
      </c>
      <c r="AC28" s="552">
        <f t="shared" si="3"/>
        <v>0</v>
      </c>
      <c r="AD28" s="552">
        <f t="shared" si="4"/>
        <v>0</v>
      </c>
      <c r="AE28" s="552">
        <f t="shared" si="5"/>
        <v>69</v>
      </c>
      <c r="AF28" s="554">
        <f t="shared" si="14"/>
        <v>69</v>
      </c>
      <c r="AG28" s="552">
        <f t="shared" si="15"/>
        <v>431</v>
      </c>
      <c r="AH28" s="552">
        <f t="shared" si="16"/>
        <v>431</v>
      </c>
      <c r="AI28" s="550">
        <f t="shared" si="17"/>
        <v>0</v>
      </c>
      <c r="AJ28" s="556">
        <v>4</v>
      </c>
      <c r="AK28" s="557"/>
      <c r="AL28" s="558"/>
      <c r="AM28" s="559">
        <v>3.68</v>
      </c>
      <c r="AN28" s="560">
        <v>5.67</v>
      </c>
      <c r="AO28" s="558"/>
      <c r="AP28" s="559"/>
      <c r="AQ28" s="556">
        <f t="shared" si="18"/>
        <v>500</v>
      </c>
      <c r="AR28" s="556"/>
      <c r="AS28" s="559"/>
      <c r="AT28" s="563">
        <f>AN28*AQ28</f>
        <v>2835</v>
      </c>
      <c r="AU28" s="556"/>
      <c r="AV28" s="559"/>
      <c r="AW28" s="561">
        <f t="shared" si="6"/>
        <v>0</v>
      </c>
      <c r="AX28" s="552">
        <v>0</v>
      </c>
      <c r="AY28" s="552">
        <f>R28*AN28</f>
        <v>2443.77</v>
      </c>
      <c r="AZ28" s="556"/>
      <c r="BA28" s="556"/>
      <c r="BB28" s="552">
        <f t="shared" si="8"/>
        <v>0</v>
      </c>
      <c r="BC28" s="556"/>
      <c r="BD28" s="556"/>
      <c r="BE28" s="556"/>
      <c r="BF28" s="559"/>
      <c r="BG28" s="561">
        <f t="shared" si="9"/>
        <v>391.23</v>
      </c>
      <c r="BH28" s="552">
        <f t="shared" si="10"/>
        <v>0</v>
      </c>
      <c r="BI28" s="552">
        <f t="shared" si="19"/>
        <v>2835</v>
      </c>
      <c r="BJ28" s="552">
        <f t="shared" si="20"/>
        <v>2443.77</v>
      </c>
      <c r="BK28" s="552">
        <f t="shared" si="21"/>
        <v>2443.77</v>
      </c>
      <c r="BL28" s="552">
        <f t="shared" si="22"/>
        <v>0</v>
      </c>
      <c r="BM28" s="552">
        <f t="shared" si="11"/>
        <v>391.23</v>
      </c>
      <c r="BN28" s="552" t="s">
        <v>1532</v>
      </c>
      <c r="BO28" s="841">
        <f t="shared" si="23"/>
        <v>0</v>
      </c>
      <c r="BP28" s="564">
        <f t="shared" si="24"/>
        <v>391.23</v>
      </c>
    </row>
    <row r="29" spans="1:68" ht="15.75" x14ac:dyDescent="0.25">
      <c r="A29" s="549" t="str">
        <f>'C.S As On 31.3.2016'!A33</f>
        <v>Bolt &amp; Nut 1 ½ x 3/8 MS</v>
      </c>
      <c r="B29" s="550">
        <f>'C.S As On 31.3.2016'!G33</f>
        <v>0</v>
      </c>
      <c r="C29" s="551">
        <v>0</v>
      </c>
      <c r="D29" s="552">
        <v>444</v>
      </c>
      <c r="E29" s="552">
        <v>0</v>
      </c>
      <c r="F29" s="552">
        <v>0</v>
      </c>
      <c r="G29" s="552">
        <v>0</v>
      </c>
      <c r="K29" s="552">
        <v>0</v>
      </c>
      <c r="L29" s="553">
        <f>'C.S As On 31.3.2016'!F33</f>
        <v>0</v>
      </c>
      <c r="M29" s="551">
        <v>0</v>
      </c>
      <c r="N29" s="552">
        <v>143</v>
      </c>
      <c r="O29" s="552">
        <v>0</v>
      </c>
      <c r="P29" s="552">
        <v>0</v>
      </c>
      <c r="Q29" s="552">
        <v>0</v>
      </c>
      <c r="R29" s="552">
        <v>0</v>
      </c>
      <c r="S29" s="554">
        <f t="shared" si="12"/>
        <v>143</v>
      </c>
      <c r="T29" s="552">
        <f>'C.S As On 31.3.2016'!N33</f>
        <v>69</v>
      </c>
      <c r="U29" s="552">
        <f>'C.S As On 31.3.2016'!L33</f>
        <v>74</v>
      </c>
      <c r="V29" s="552">
        <f>'C.S As On 31.3.2016'!K33</f>
        <v>0</v>
      </c>
      <c r="W29" s="552">
        <f>'C.S As On 31.3.2016'!M33</f>
        <v>0</v>
      </c>
      <c r="X29" s="552">
        <f>'C.S As On 31.3.2016'!O33</f>
        <v>0</v>
      </c>
      <c r="Y29" s="554">
        <f t="shared" si="13"/>
        <v>143</v>
      </c>
      <c r="Z29" s="552">
        <f t="shared" si="0"/>
        <v>0</v>
      </c>
      <c r="AA29" s="552">
        <f t="shared" si="1"/>
        <v>301</v>
      </c>
      <c r="AB29" s="552">
        <f t="shared" si="2"/>
        <v>0</v>
      </c>
      <c r="AC29" s="552">
        <f t="shared" si="3"/>
        <v>0</v>
      </c>
      <c r="AD29" s="552">
        <f t="shared" si="4"/>
        <v>0</v>
      </c>
      <c r="AE29" s="552">
        <f t="shared" si="5"/>
        <v>0</v>
      </c>
      <c r="AF29" s="554">
        <f t="shared" si="14"/>
        <v>301</v>
      </c>
      <c r="AG29" s="552">
        <f t="shared" si="15"/>
        <v>143</v>
      </c>
      <c r="AH29" s="552">
        <f t="shared" si="16"/>
        <v>143</v>
      </c>
      <c r="AI29" s="550">
        <f t="shared" si="17"/>
        <v>0</v>
      </c>
      <c r="AJ29" s="556">
        <v>1.5</v>
      </c>
      <c r="AK29" s="557"/>
      <c r="AL29" s="558"/>
      <c r="AM29" s="559"/>
      <c r="AN29" s="560"/>
      <c r="AO29" s="558"/>
      <c r="AP29" s="559"/>
      <c r="AQ29" s="556">
        <f t="shared" si="18"/>
        <v>0</v>
      </c>
      <c r="AR29" s="556"/>
      <c r="AS29" s="559"/>
      <c r="AT29" s="563"/>
      <c r="AU29" s="556"/>
      <c r="AV29" s="559"/>
      <c r="AW29" s="561">
        <f t="shared" si="6"/>
        <v>0</v>
      </c>
      <c r="AX29" s="552">
        <f t="shared" ref="AX29:AX37" si="25">(T29+U29-M29)*AJ29</f>
        <v>214.5</v>
      </c>
      <c r="AY29" s="552"/>
      <c r="AZ29" s="556"/>
      <c r="BA29" s="556"/>
      <c r="BB29" s="552">
        <f t="shared" si="8"/>
        <v>0</v>
      </c>
      <c r="BC29" s="556"/>
      <c r="BD29" s="556"/>
      <c r="BE29" s="556"/>
      <c r="BF29" s="559"/>
      <c r="BG29" s="561">
        <f t="shared" si="9"/>
        <v>451.5</v>
      </c>
      <c r="BH29" s="552">
        <f t="shared" si="10"/>
        <v>666</v>
      </c>
      <c r="BI29" s="552">
        <f t="shared" si="19"/>
        <v>0</v>
      </c>
      <c r="BJ29" s="552">
        <f t="shared" si="20"/>
        <v>214.5</v>
      </c>
      <c r="BK29" s="552">
        <f t="shared" si="21"/>
        <v>214.5</v>
      </c>
      <c r="BL29" s="552">
        <f t="shared" si="22"/>
        <v>0</v>
      </c>
      <c r="BM29" s="552">
        <f t="shared" si="11"/>
        <v>0</v>
      </c>
      <c r="BN29" s="552" t="s">
        <v>1532</v>
      </c>
      <c r="BO29" s="841">
        <f t="shared" si="23"/>
        <v>0</v>
      </c>
      <c r="BP29" s="564">
        <f t="shared" si="24"/>
        <v>451.5</v>
      </c>
    </row>
    <row r="30" spans="1:68" ht="15.75" x14ac:dyDescent="0.25">
      <c r="A30" s="549" t="str">
        <f>'C.S As On 31.3.2016'!A34</f>
        <v>Bolt &amp; Nut 1 ½ x 5/8 MS</v>
      </c>
      <c r="B30" s="550">
        <f>'C.S As On 31.3.2016'!G34</f>
        <v>0</v>
      </c>
      <c r="C30" s="551">
        <v>0</v>
      </c>
      <c r="D30" s="552">
        <v>132</v>
      </c>
      <c r="E30" s="552">
        <v>0</v>
      </c>
      <c r="F30" s="552">
        <v>0</v>
      </c>
      <c r="G30" s="552">
        <v>0</v>
      </c>
      <c r="K30" s="552">
        <v>0</v>
      </c>
      <c r="L30" s="553">
        <f>'C.S As On 31.3.2016'!F34</f>
        <v>0</v>
      </c>
      <c r="M30" s="551">
        <v>0</v>
      </c>
      <c r="N30" s="552">
        <v>0</v>
      </c>
      <c r="O30" s="552">
        <v>0</v>
      </c>
      <c r="P30" s="552">
        <v>0</v>
      </c>
      <c r="Q30" s="552">
        <v>0</v>
      </c>
      <c r="R30" s="552">
        <v>0</v>
      </c>
      <c r="S30" s="554">
        <f t="shared" si="12"/>
        <v>0</v>
      </c>
      <c r="T30" s="552">
        <f>'C.S As On 31.3.2016'!N34</f>
        <v>0</v>
      </c>
      <c r="U30" s="552">
        <f>'C.S As On 31.3.2016'!L34</f>
        <v>0</v>
      </c>
      <c r="V30" s="552">
        <f>'C.S As On 31.3.2016'!K34</f>
        <v>0</v>
      </c>
      <c r="W30" s="552">
        <f>'C.S As On 31.3.2016'!M34</f>
        <v>0</v>
      </c>
      <c r="X30" s="552">
        <f>'C.S As On 31.3.2016'!O34</f>
        <v>0</v>
      </c>
      <c r="Y30" s="554">
        <f t="shared" si="13"/>
        <v>0</v>
      </c>
      <c r="Z30" s="552">
        <f t="shared" si="0"/>
        <v>0</v>
      </c>
      <c r="AA30" s="552">
        <f t="shared" si="1"/>
        <v>132</v>
      </c>
      <c r="AB30" s="552">
        <f t="shared" si="2"/>
        <v>0</v>
      </c>
      <c r="AC30" s="552">
        <f t="shared" si="3"/>
        <v>0</v>
      </c>
      <c r="AD30" s="552">
        <f t="shared" si="4"/>
        <v>0</v>
      </c>
      <c r="AE30" s="552">
        <f t="shared" si="5"/>
        <v>0</v>
      </c>
      <c r="AF30" s="554">
        <f t="shared" si="14"/>
        <v>132</v>
      </c>
      <c r="AG30" s="552">
        <f t="shared" si="15"/>
        <v>0</v>
      </c>
      <c r="AH30" s="552">
        <f t="shared" si="16"/>
        <v>0</v>
      </c>
      <c r="AI30" s="550">
        <f t="shared" si="17"/>
        <v>0</v>
      </c>
      <c r="AJ30" s="556">
        <v>2</v>
      </c>
      <c r="AK30" s="557"/>
      <c r="AL30" s="558"/>
      <c r="AM30" s="559"/>
      <c r="AN30" s="560"/>
      <c r="AO30" s="558"/>
      <c r="AP30" s="559"/>
      <c r="AQ30" s="556">
        <f t="shared" si="18"/>
        <v>0</v>
      </c>
      <c r="AR30" s="556"/>
      <c r="AS30" s="559"/>
      <c r="AT30" s="563"/>
      <c r="AU30" s="556"/>
      <c r="AV30" s="559"/>
      <c r="AW30" s="561">
        <f t="shared" si="6"/>
        <v>0</v>
      </c>
      <c r="AX30" s="552">
        <f t="shared" si="25"/>
        <v>0</v>
      </c>
      <c r="AY30" s="552"/>
      <c r="AZ30" s="556"/>
      <c r="BA30" s="556"/>
      <c r="BB30" s="552">
        <f t="shared" si="8"/>
        <v>0</v>
      </c>
      <c r="BC30" s="556"/>
      <c r="BD30" s="556"/>
      <c r="BE30" s="556"/>
      <c r="BF30" s="559"/>
      <c r="BG30" s="561">
        <f t="shared" si="9"/>
        <v>264</v>
      </c>
      <c r="BH30" s="552">
        <f t="shared" si="10"/>
        <v>264</v>
      </c>
      <c r="BI30" s="552">
        <f t="shared" si="19"/>
        <v>0</v>
      </c>
      <c r="BJ30" s="552">
        <f t="shared" si="20"/>
        <v>0</v>
      </c>
      <c r="BK30" s="552">
        <f t="shared" si="21"/>
        <v>0</v>
      </c>
      <c r="BL30" s="552">
        <f t="shared" si="22"/>
        <v>0</v>
      </c>
      <c r="BM30" s="552">
        <f t="shared" si="11"/>
        <v>0</v>
      </c>
      <c r="BN30" s="552" t="s">
        <v>1532</v>
      </c>
      <c r="BO30" s="841">
        <f t="shared" si="23"/>
        <v>0</v>
      </c>
      <c r="BP30" s="564">
        <f t="shared" si="24"/>
        <v>264</v>
      </c>
    </row>
    <row r="31" spans="1:68" ht="15.75" x14ac:dyDescent="0.25">
      <c r="A31" s="549" t="str">
        <f>'C.S As On 31.3.2016'!A35</f>
        <v>Bolt &amp; Nut 1 x ¼ MS</v>
      </c>
      <c r="B31" s="550">
        <f>'C.S As On 31.3.2016'!G35</f>
        <v>0</v>
      </c>
      <c r="C31" s="551">
        <v>0</v>
      </c>
      <c r="D31" s="552">
        <v>0</v>
      </c>
      <c r="E31" s="552">
        <v>126</v>
      </c>
      <c r="F31" s="552">
        <v>0</v>
      </c>
      <c r="G31" s="552">
        <v>0</v>
      </c>
      <c r="K31" s="552">
        <v>0</v>
      </c>
      <c r="L31" s="553">
        <f>'C.S As On 31.3.2016'!F35</f>
        <v>0</v>
      </c>
      <c r="M31" s="551">
        <v>0</v>
      </c>
      <c r="N31" s="552">
        <v>0</v>
      </c>
      <c r="O31" s="552">
        <v>20</v>
      </c>
      <c r="P31" s="552">
        <v>0</v>
      </c>
      <c r="Q31" s="552">
        <v>0</v>
      </c>
      <c r="R31" s="552">
        <v>0</v>
      </c>
      <c r="S31" s="554">
        <f t="shared" si="12"/>
        <v>20</v>
      </c>
      <c r="T31" s="552">
        <f>'C.S As On 31.3.2016'!N35</f>
        <v>20</v>
      </c>
      <c r="U31" s="552">
        <f>'C.S As On 31.3.2016'!L35</f>
        <v>0</v>
      </c>
      <c r="V31" s="552">
        <f>'C.S As On 31.3.2016'!K35</f>
        <v>0</v>
      </c>
      <c r="W31" s="552">
        <f>'C.S As On 31.3.2016'!M35</f>
        <v>0</v>
      </c>
      <c r="X31" s="552">
        <f>'C.S As On 31.3.2016'!O35</f>
        <v>0</v>
      </c>
      <c r="Y31" s="554">
        <f t="shared" si="13"/>
        <v>20</v>
      </c>
      <c r="Z31" s="552">
        <f t="shared" si="0"/>
        <v>0</v>
      </c>
      <c r="AA31" s="552">
        <f t="shared" si="1"/>
        <v>0</v>
      </c>
      <c r="AB31" s="552">
        <f t="shared" si="2"/>
        <v>106</v>
      </c>
      <c r="AC31" s="552">
        <f t="shared" si="3"/>
        <v>0</v>
      </c>
      <c r="AD31" s="552">
        <f t="shared" si="4"/>
        <v>0</v>
      </c>
      <c r="AE31" s="552">
        <f t="shared" si="5"/>
        <v>0</v>
      </c>
      <c r="AF31" s="554">
        <f t="shared" si="14"/>
        <v>106</v>
      </c>
      <c r="AG31" s="552">
        <f t="shared" si="15"/>
        <v>20</v>
      </c>
      <c r="AH31" s="552">
        <f t="shared" si="16"/>
        <v>20</v>
      </c>
      <c r="AI31" s="550">
        <f t="shared" si="17"/>
        <v>0</v>
      </c>
      <c r="AJ31" s="556">
        <v>2</v>
      </c>
      <c r="AK31" s="557"/>
      <c r="AL31" s="558"/>
      <c r="AM31" s="559"/>
      <c r="AN31" s="560"/>
      <c r="AO31" s="558"/>
      <c r="AP31" s="559"/>
      <c r="AQ31" s="556">
        <f t="shared" si="18"/>
        <v>0</v>
      </c>
      <c r="AR31" s="556"/>
      <c r="AS31" s="559"/>
      <c r="AT31" s="563"/>
      <c r="AU31" s="556"/>
      <c r="AV31" s="559"/>
      <c r="AW31" s="561">
        <f t="shared" si="6"/>
        <v>0</v>
      </c>
      <c r="AX31" s="552">
        <f t="shared" si="25"/>
        <v>40</v>
      </c>
      <c r="AY31" s="552"/>
      <c r="AZ31" s="556"/>
      <c r="BA31" s="556"/>
      <c r="BB31" s="552">
        <f t="shared" si="8"/>
        <v>0</v>
      </c>
      <c r="BC31" s="556"/>
      <c r="BD31" s="556"/>
      <c r="BE31" s="556"/>
      <c r="BF31" s="559"/>
      <c r="BG31" s="561">
        <f t="shared" si="9"/>
        <v>212</v>
      </c>
      <c r="BH31" s="552">
        <f t="shared" si="10"/>
        <v>252</v>
      </c>
      <c r="BI31" s="552">
        <f t="shared" si="19"/>
        <v>0</v>
      </c>
      <c r="BJ31" s="552">
        <f t="shared" si="20"/>
        <v>40</v>
      </c>
      <c r="BK31" s="552">
        <f t="shared" si="21"/>
        <v>40</v>
      </c>
      <c r="BL31" s="552">
        <f t="shared" si="22"/>
        <v>0</v>
      </c>
      <c r="BM31" s="552">
        <f t="shared" si="11"/>
        <v>0</v>
      </c>
      <c r="BN31" s="552" t="s">
        <v>1532</v>
      </c>
      <c r="BO31" s="841">
        <f t="shared" si="23"/>
        <v>0</v>
      </c>
      <c r="BP31" s="564">
        <f t="shared" si="24"/>
        <v>212</v>
      </c>
    </row>
    <row r="32" spans="1:68" ht="15.75" x14ac:dyDescent="0.25">
      <c r="A32" s="549" t="str">
        <f>'C.S As On 31.3.2016'!A36</f>
        <v>Bolt &amp; Nut 1 x ½ MS</v>
      </c>
      <c r="B32" s="550">
        <f>'C.S As On 31.3.2016'!G36</f>
        <v>0</v>
      </c>
      <c r="C32" s="551">
        <v>0</v>
      </c>
      <c r="D32" s="552">
        <v>859</v>
      </c>
      <c r="E32" s="552">
        <v>0</v>
      </c>
      <c r="F32" s="552">
        <v>0</v>
      </c>
      <c r="G32" s="552">
        <v>0</v>
      </c>
      <c r="K32" s="552">
        <v>0</v>
      </c>
      <c r="L32" s="553">
        <f>'C.S As On 31.3.2016'!F36</f>
        <v>0</v>
      </c>
      <c r="M32" s="551">
        <v>0</v>
      </c>
      <c r="N32" s="552">
        <v>15</v>
      </c>
      <c r="O32" s="552">
        <v>0</v>
      </c>
      <c r="P32" s="552">
        <v>0</v>
      </c>
      <c r="Q32" s="552">
        <v>0</v>
      </c>
      <c r="R32" s="552">
        <v>0</v>
      </c>
      <c r="S32" s="554">
        <f t="shared" si="12"/>
        <v>15</v>
      </c>
      <c r="T32" s="552">
        <f>'C.S As On 31.3.2016'!N36</f>
        <v>15</v>
      </c>
      <c r="U32" s="552">
        <f>'C.S As On 31.3.2016'!L36</f>
        <v>0</v>
      </c>
      <c r="V32" s="552">
        <f>'C.S As On 31.3.2016'!K36</f>
        <v>0</v>
      </c>
      <c r="W32" s="552">
        <f>'C.S As On 31.3.2016'!M36</f>
        <v>0</v>
      </c>
      <c r="X32" s="552">
        <f>'C.S As On 31.3.2016'!O36</f>
        <v>0</v>
      </c>
      <c r="Y32" s="554">
        <f t="shared" si="13"/>
        <v>15</v>
      </c>
      <c r="Z32" s="552">
        <f t="shared" si="0"/>
        <v>0</v>
      </c>
      <c r="AA32" s="552">
        <f t="shared" si="1"/>
        <v>844</v>
      </c>
      <c r="AB32" s="552">
        <f t="shared" si="2"/>
        <v>0</v>
      </c>
      <c r="AC32" s="552">
        <f t="shared" si="3"/>
        <v>0</v>
      </c>
      <c r="AD32" s="552">
        <f t="shared" si="4"/>
        <v>0</v>
      </c>
      <c r="AE32" s="552">
        <f t="shared" si="5"/>
        <v>0</v>
      </c>
      <c r="AF32" s="554">
        <f t="shared" si="14"/>
        <v>844</v>
      </c>
      <c r="AG32" s="552">
        <f t="shared" si="15"/>
        <v>15</v>
      </c>
      <c r="AH32" s="552">
        <f t="shared" si="16"/>
        <v>15</v>
      </c>
      <c r="AI32" s="550">
        <f t="shared" si="17"/>
        <v>0</v>
      </c>
      <c r="AJ32" s="556">
        <v>1.5</v>
      </c>
      <c r="AK32" s="557"/>
      <c r="AL32" s="558"/>
      <c r="AM32" s="559"/>
      <c r="AN32" s="560"/>
      <c r="AO32" s="558"/>
      <c r="AP32" s="559"/>
      <c r="AQ32" s="556">
        <f t="shared" si="18"/>
        <v>0</v>
      </c>
      <c r="AR32" s="556"/>
      <c r="AS32" s="559"/>
      <c r="AT32" s="563"/>
      <c r="AU32" s="556"/>
      <c r="AV32" s="559"/>
      <c r="AW32" s="561">
        <f t="shared" si="6"/>
        <v>0</v>
      </c>
      <c r="AX32" s="552">
        <f t="shared" si="25"/>
        <v>22.5</v>
      </c>
      <c r="AY32" s="552"/>
      <c r="AZ32" s="556"/>
      <c r="BA32" s="556"/>
      <c r="BB32" s="552">
        <f t="shared" si="8"/>
        <v>0</v>
      </c>
      <c r="BC32" s="556"/>
      <c r="BD32" s="556"/>
      <c r="BE32" s="556"/>
      <c r="BF32" s="559"/>
      <c r="BG32" s="561">
        <f t="shared" si="9"/>
        <v>1266</v>
      </c>
      <c r="BH32" s="552">
        <f t="shared" si="10"/>
        <v>1288.5</v>
      </c>
      <c r="BI32" s="552">
        <f t="shared" si="19"/>
        <v>0</v>
      </c>
      <c r="BJ32" s="552">
        <f t="shared" si="20"/>
        <v>22.5</v>
      </c>
      <c r="BK32" s="552">
        <f t="shared" si="21"/>
        <v>22.5</v>
      </c>
      <c r="BL32" s="552">
        <f t="shared" si="22"/>
        <v>0</v>
      </c>
      <c r="BM32" s="552">
        <f t="shared" si="11"/>
        <v>0</v>
      </c>
      <c r="BN32" s="552" t="s">
        <v>1532</v>
      </c>
      <c r="BO32" s="841">
        <f t="shared" si="23"/>
        <v>0</v>
      </c>
      <c r="BP32" s="564">
        <f t="shared" si="24"/>
        <v>1266</v>
      </c>
    </row>
    <row r="33" spans="1:68" ht="15.75" x14ac:dyDescent="0.25">
      <c r="A33" s="549" t="str">
        <f>'C.S As On 31.3.2016'!A37</f>
        <v>Bolt &amp; Nut 1 x 3/8 GI</v>
      </c>
      <c r="B33" s="550">
        <f>'C.S As On 31.3.2016'!G37</f>
        <v>0</v>
      </c>
      <c r="C33" s="551">
        <v>0</v>
      </c>
      <c r="D33" s="552">
        <v>0</v>
      </c>
      <c r="E33" s="552">
        <v>0</v>
      </c>
      <c r="F33" s="552">
        <v>0</v>
      </c>
      <c r="G33" s="552">
        <v>0</v>
      </c>
      <c r="K33" s="552">
        <v>0</v>
      </c>
      <c r="L33" s="553">
        <f>'C.S As On 31.3.2016'!F37</f>
        <v>0</v>
      </c>
      <c r="M33" s="551">
        <v>0</v>
      </c>
      <c r="N33" s="552">
        <v>0</v>
      </c>
      <c r="O33" s="552">
        <v>0</v>
      </c>
      <c r="P33" s="552">
        <v>0</v>
      </c>
      <c r="Q33" s="552">
        <v>0</v>
      </c>
      <c r="R33" s="552">
        <v>0</v>
      </c>
      <c r="S33" s="554">
        <f t="shared" si="12"/>
        <v>0</v>
      </c>
      <c r="T33" s="552">
        <f>'C.S As On 31.3.2016'!N37</f>
        <v>0</v>
      </c>
      <c r="U33" s="552">
        <f>'C.S As On 31.3.2016'!L37</f>
        <v>0</v>
      </c>
      <c r="V33" s="552">
        <f>'C.S As On 31.3.2016'!K37</f>
        <v>0</v>
      </c>
      <c r="W33" s="552">
        <f>'C.S As On 31.3.2016'!M37</f>
        <v>0</v>
      </c>
      <c r="X33" s="552">
        <f>'C.S As On 31.3.2016'!O37</f>
        <v>0</v>
      </c>
      <c r="Y33" s="554">
        <f t="shared" si="13"/>
        <v>0</v>
      </c>
      <c r="Z33" s="552">
        <f t="shared" si="0"/>
        <v>0</v>
      </c>
      <c r="AA33" s="552">
        <f t="shared" si="1"/>
        <v>0</v>
      </c>
      <c r="AB33" s="552">
        <f t="shared" si="2"/>
        <v>0</v>
      </c>
      <c r="AC33" s="552">
        <f t="shared" si="3"/>
        <v>0</v>
      </c>
      <c r="AD33" s="552">
        <f t="shared" si="4"/>
        <v>0</v>
      </c>
      <c r="AE33" s="552">
        <f t="shared" si="5"/>
        <v>0</v>
      </c>
      <c r="AF33" s="554">
        <f t="shared" si="14"/>
        <v>0</v>
      </c>
      <c r="AG33" s="552">
        <f t="shared" si="15"/>
        <v>0</v>
      </c>
      <c r="AH33" s="552">
        <f t="shared" si="16"/>
        <v>0</v>
      </c>
      <c r="AI33" s="550">
        <f t="shared" si="17"/>
        <v>0</v>
      </c>
      <c r="AJ33" s="556">
        <v>3</v>
      </c>
      <c r="AK33" s="557"/>
      <c r="AL33" s="558"/>
      <c r="AM33" s="559">
        <v>3.15</v>
      </c>
      <c r="AN33" s="560"/>
      <c r="AO33" s="558"/>
      <c r="AP33" s="559"/>
      <c r="AQ33" s="556">
        <f t="shared" si="18"/>
        <v>0</v>
      </c>
      <c r="AR33" s="556"/>
      <c r="AS33" s="559"/>
      <c r="AT33" s="563"/>
      <c r="AU33" s="556"/>
      <c r="AV33" s="559"/>
      <c r="AW33" s="561">
        <f t="shared" si="6"/>
        <v>0</v>
      </c>
      <c r="AX33" s="552">
        <f t="shared" si="25"/>
        <v>0</v>
      </c>
      <c r="AY33" s="552"/>
      <c r="AZ33" s="556"/>
      <c r="BA33" s="556"/>
      <c r="BB33" s="552">
        <f t="shared" si="8"/>
        <v>0</v>
      </c>
      <c r="BC33" s="556"/>
      <c r="BD33" s="556"/>
      <c r="BE33" s="556"/>
      <c r="BF33" s="559"/>
      <c r="BG33" s="561">
        <f t="shared" si="9"/>
        <v>0</v>
      </c>
      <c r="BH33" s="552">
        <f t="shared" si="10"/>
        <v>0</v>
      </c>
      <c r="BI33" s="552">
        <f t="shared" si="19"/>
        <v>0</v>
      </c>
      <c r="BJ33" s="552">
        <f t="shared" si="20"/>
        <v>0</v>
      </c>
      <c r="BK33" s="552">
        <f t="shared" si="21"/>
        <v>0</v>
      </c>
      <c r="BL33" s="552">
        <f t="shared" si="22"/>
        <v>0</v>
      </c>
      <c r="BM33" s="552">
        <f t="shared" si="11"/>
        <v>0</v>
      </c>
      <c r="BN33" s="552" t="s">
        <v>1532</v>
      </c>
      <c r="BO33" s="841">
        <f t="shared" si="23"/>
        <v>0</v>
      </c>
      <c r="BP33" s="564">
        <f t="shared" si="24"/>
        <v>0</v>
      </c>
    </row>
    <row r="34" spans="1:68" ht="15.75" x14ac:dyDescent="0.25">
      <c r="A34" s="549" t="str">
        <f>'C.S As On 31.3.2016'!A38</f>
        <v>Bolt &amp; Nut 10 x 5/8 MS</v>
      </c>
      <c r="B34" s="550">
        <f>'C.S As On 31.3.2016'!G38</f>
        <v>0</v>
      </c>
      <c r="C34" s="551">
        <v>0</v>
      </c>
      <c r="D34" s="552">
        <v>114</v>
      </c>
      <c r="E34" s="552">
        <v>0</v>
      </c>
      <c r="F34" s="552">
        <v>0</v>
      </c>
      <c r="G34" s="552">
        <v>0</v>
      </c>
      <c r="K34" s="552">
        <v>0</v>
      </c>
      <c r="L34" s="553">
        <f>'C.S As On 31.3.2016'!F38</f>
        <v>0</v>
      </c>
      <c r="M34" s="551">
        <v>0</v>
      </c>
      <c r="N34" s="552">
        <v>109</v>
      </c>
      <c r="O34" s="552">
        <v>0</v>
      </c>
      <c r="P34" s="552">
        <v>0</v>
      </c>
      <c r="Q34" s="552">
        <v>0</v>
      </c>
      <c r="R34" s="552">
        <v>0</v>
      </c>
      <c r="S34" s="554">
        <f t="shared" si="12"/>
        <v>109</v>
      </c>
      <c r="T34" s="552">
        <f>'C.S As On 31.3.2016'!N38</f>
        <v>33</v>
      </c>
      <c r="U34" s="552">
        <f>'C.S As On 31.3.2016'!L38</f>
        <v>76</v>
      </c>
      <c r="V34" s="552">
        <f>'C.S As On 31.3.2016'!K38</f>
        <v>0</v>
      </c>
      <c r="W34" s="552">
        <f>'C.S As On 31.3.2016'!M38</f>
        <v>0</v>
      </c>
      <c r="X34" s="552">
        <f>'C.S As On 31.3.2016'!O38</f>
        <v>0</v>
      </c>
      <c r="Y34" s="554">
        <f t="shared" si="13"/>
        <v>109</v>
      </c>
      <c r="Z34" s="552">
        <f t="shared" si="0"/>
        <v>0</v>
      </c>
      <c r="AA34" s="552">
        <f t="shared" si="1"/>
        <v>5</v>
      </c>
      <c r="AB34" s="552">
        <f t="shared" si="2"/>
        <v>0</v>
      </c>
      <c r="AC34" s="552">
        <f t="shared" si="3"/>
        <v>0</v>
      </c>
      <c r="AD34" s="552">
        <f t="shared" si="4"/>
        <v>0</v>
      </c>
      <c r="AE34" s="552">
        <f t="shared" si="5"/>
        <v>0</v>
      </c>
      <c r="AF34" s="554">
        <f t="shared" si="14"/>
        <v>5</v>
      </c>
      <c r="AG34" s="552">
        <f t="shared" si="15"/>
        <v>109</v>
      </c>
      <c r="AH34" s="552">
        <f t="shared" si="16"/>
        <v>109</v>
      </c>
      <c r="AI34" s="550">
        <f t="shared" si="17"/>
        <v>0</v>
      </c>
      <c r="AJ34" s="556">
        <v>30</v>
      </c>
      <c r="AK34" s="557"/>
      <c r="AL34" s="558"/>
      <c r="AM34" s="559"/>
      <c r="AN34" s="560"/>
      <c r="AO34" s="558"/>
      <c r="AP34" s="559"/>
      <c r="AQ34" s="556">
        <f t="shared" si="18"/>
        <v>0</v>
      </c>
      <c r="AR34" s="556"/>
      <c r="AS34" s="559"/>
      <c r="AT34" s="563"/>
      <c r="AU34" s="556"/>
      <c r="AV34" s="559"/>
      <c r="AW34" s="561">
        <f t="shared" si="6"/>
        <v>0</v>
      </c>
      <c r="AX34" s="552">
        <f t="shared" si="25"/>
        <v>3270</v>
      </c>
      <c r="AY34" s="552"/>
      <c r="AZ34" s="556"/>
      <c r="BA34" s="556"/>
      <c r="BB34" s="552">
        <f t="shared" si="8"/>
        <v>0</v>
      </c>
      <c r="BC34" s="556"/>
      <c r="BD34" s="556"/>
      <c r="BE34" s="556"/>
      <c r="BF34" s="559"/>
      <c r="BG34" s="561">
        <f t="shared" si="9"/>
        <v>150</v>
      </c>
      <c r="BH34" s="552">
        <f t="shared" si="10"/>
        <v>3420</v>
      </c>
      <c r="BI34" s="552">
        <f t="shared" si="19"/>
        <v>0</v>
      </c>
      <c r="BJ34" s="552">
        <f t="shared" si="20"/>
        <v>3270</v>
      </c>
      <c r="BK34" s="552">
        <f t="shared" si="21"/>
        <v>3270</v>
      </c>
      <c r="BL34" s="552">
        <f t="shared" si="22"/>
        <v>0</v>
      </c>
      <c r="BM34" s="552">
        <f t="shared" si="11"/>
        <v>0</v>
      </c>
      <c r="BN34" s="552" t="s">
        <v>1532</v>
      </c>
      <c r="BO34" s="841">
        <f t="shared" si="23"/>
        <v>0</v>
      </c>
      <c r="BP34" s="564">
        <f t="shared" si="24"/>
        <v>150</v>
      </c>
    </row>
    <row r="35" spans="1:68" ht="15.75" x14ac:dyDescent="0.25">
      <c r="A35" s="549" t="str">
        <f>'C.S As On 31.3.2016'!A39</f>
        <v>Bolt &amp; Nut 2 ½  x 5/8 MS</v>
      </c>
      <c r="B35" s="550">
        <f>'C.S As On 31.3.2016'!G39</f>
        <v>0</v>
      </c>
      <c r="C35" s="551">
        <v>0</v>
      </c>
      <c r="D35" s="552">
        <v>5</v>
      </c>
      <c r="E35" s="552">
        <v>0</v>
      </c>
      <c r="F35" s="552">
        <v>0</v>
      </c>
      <c r="G35" s="552">
        <v>0</v>
      </c>
      <c r="K35" s="552">
        <v>0</v>
      </c>
      <c r="L35" s="553">
        <f>'C.S As On 31.3.2016'!F39</f>
        <v>0</v>
      </c>
      <c r="M35" s="551">
        <v>0</v>
      </c>
      <c r="N35" s="552">
        <v>5</v>
      </c>
      <c r="O35" s="552">
        <v>0</v>
      </c>
      <c r="P35" s="552">
        <v>0</v>
      </c>
      <c r="Q35" s="552">
        <v>0</v>
      </c>
      <c r="R35" s="552">
        <v>0</v>
      </c>
      <c r="S35" s="554">
        <f t="shared" si="12"/>
        <v>5</v>
      </c>
      <c r="T35" s="552">
        <f>'C.S As On 31.3.2016'!N39</f>
        <v>0</v>
      </c>
      <c r="U35" s="552">
        <f>'C.S As On 31.3.2016'!L39</f>
        <v>5</v>
      </c>
      <c r="V35" s="552">
        <f>'C.S As On 31.3.2016'!K39</f>
        <v>0</v>
      </c>
      <c r="W35" s="552">
        <f>'C.S As On 31.3.2016'!M39</f>
        <v>0</v>
      </c>
      <c r="X35" s="552">
        <f>'C.S As On 31.3.2016'!O39</f>
        <v>0</v>
      </c>
      <c r="Y35" s="554">
        <f t="shared" si="13"/>
        <v>5</v>
      </c>
      <c r="Z35" s="552">
        <f t="shared" si="0"/>
        <v>0</v>
      </c>
      <c r="AA35" s="552">
        <f t="shared" si="1"/>
        <v>0</v>
      </c>
      <c r="AB35" s="552">
        <f t="shared" si="2"/>
        <v>0</v>
      </c>
      <c r="AC35" s="552">
        <f t="shared" si="3"/>
        <v>0</v>
      </c>
      <c r="AD35" s="552">
        <f t="shared" si="4"/>
        <v>0</v>
      </c>
      <c r="AE35" s="552">
        <f t="shared" si="5"/>
        <v>0</v>
      </c>
      <c r="AF35" s="554">
        <f t="shared" si="14"/>
        <v>0</v>
      </c>
      <c r="AG35" s="552">
        <f t="shared" si="15"/>
        <v>5</v>
      </c>
      <c r="AH35" s="552">
        <f t="shared" si="16"/>
        <v>5</v>
      </c>
      <c r="AI35" s="550">
        <f t="shared" si="17"/>
        <v>0</v>
      </c>
      <c r="AJ35" s="556">
        <v>8</v>
      </c>
      <c r="AK35" s="557"/>
      <c r="AL35" s="558"/>
      <c r="AM35" s="559"/>
      <c r="AN35" s="560"/>
      <c r="AO35" s="558"/>
      <c r="AP35" s="559"/>
      <c r="AQ35" s="556">
        <f t="shared" si="18"/>
        <v>0</v>
      </c>
      <c r="AR35" s="556"/>
      <c r="AS35" s="559"/>
      <c r="AT35" s="563"/>
      <c r="AU35" s="556"/>
      <c r="AV35" s="559"/>
      <c r="AW35" s="561">
        <f t="shared" si="6"/>
        <v>0</v>
      </c>
      <c r="AX35" s="552">
        <f t="shared" si="25"/>
        <v>40</v>
      </c>
      <c r="AY35" s="552"/>
      <c r="AZ35" s="556"/>
      <c r="BA35" s="556"/>
      <c r="BB35" s="552">
        <f t="shared" ref="BB35:BB66" si="26">V35*AJ35</f>
        <v>0</v>
      </c>
      <c r="BC35" s="556"/>
      <c r="BD35" s="556"/>
      <c r="BE35" s="556"/>
      <c r="BF35" s="559"/>
      <c r="BG35" s="561">
        <f t="shared" ref="BG35:BG66" si="27">((AA35+AB35)*AJ35)+(AC35*AL35)+(AD35*AM35)+(AE35*AN35)</f>
        <v>0</v>
      </c>
      <c r="BH35" s="552">
        <f t="shared" ref="BH35:BH66" si="28">((D35+E35)*AJ35)+(F35*AL35)+(G35*AM35)</f>
        <v>40</v>
      </c>
      <c r="BI35" s="552">
        <f t="shared" si="19"/>
        <v>0</v>
      </c>
      <c r="BJ35" s="552">
        <f t="shared" si="20"/>
        <v>40</v>
      </c>
      <c r="BK35" s="552">
        <f t="shared" si="21"/>
        <v>40</v>
      </c>
      <c r="BL35" s="552">
        <f t="shared" si="22"/>
        <v>0</v>
      </c>
      <c r="BM35" s="552">
        <f t="shared" ref="BM35:BM66" si="29">AE35*AN35</f>
        <v>0</v>
      </c>
      <c r="BN35" s="552" t="s">
        <v>1532</v>
      </c>
      <c r="BO35" s="841">
        <f t="shared" si="23"/>
        <v>0</v>
      </c>
      <c r="BP35" s="564">
        <f t="shared" si="24"/>
        <v>0</v>
      </c>
    </row>
    <row r="36" spans="1:68" ht="15.75" x14ac:dyDescent="0.25">
      <c r="A36" s="549" t="str">
        <f>'C.S As On 31.3.2016'!A40</f>
        <v>Bolt &amp; Nut 2 x ¼ GI</v>
      </c>
      <c r="B36" s="550">
        <f>'C.S As On 31.3.2016'!G40</f>
        <v>0</v>
      </c>
      <c r="C36" s="551">
        <v>190</v>
      </c>
      <c r="D36" s="552">
        <v>0</v>
      </c>
      <c r="E36" s="552">
        <v>0</v>
      </c>
      <c r="F36" s="552">
        <v>0</v>
      </c>
      <c r="G36" s="552">
        <v>0</v>
      </c>
      <c r="K36" s="552">
        <v>0</v>
      </c>
      <c r="L36" s="553">
        <f>'C.S As On 31.3.2016'!F40</f>
        <v>0</v>
      </c>
      <c r="M36" s="551">
        <v>30</v>
      </c>
      <c r="N36" s="552">
        <v>0</v>
      </c>
      <c r="O36" s="552">
        <v>0</v>
      </c>
      <c r="P36" s="552">
        <v>0</v>
      </c>
      <c r="Q36" s="552">
        <v>0</v>
      </c>
      <c r="R36" s="552">
        <v>0</v>
      </c>
      <c r="S36" s="554">
        <f t="shared" si="12"/>
        <v>30</v>
      </c>
      <c r="T36" s="552">
        <f>'C.S As On 31.3.2016'!N40</f>
        <v>30</v>
      </c>
      <c r="U36" s="552">
        <f>'C.S As On 31.3.2016'!L40</f>
        <v>0</v>
      </c>
      <c r="V36" s="552">
        <f>'C.S As On 31.3.2016'!K40</f>
        <v>0</v>
      </c>
      <c r="W36" s="552">
        <f>'C.S As On 31.3.2016'!M40</f>
        <v>0</v>
      </c>
      <c r="X36" s="552">
        <f>'C.S As On 31.3.2016'!O40</f>
        <v>0</v>
      </c>
      <c r="Y36" s="554">
        <f t="shared" si="13"/>
        <v>30</v>
      </c>
      <c r="Z36" s="552">
        <f t="shared" si="0"/>
        <v>160</v>
      </c>
      <c r="AA36" s="552">
        <f t="shared" si="1"/>
        <v>0</v>
      </c>
      <c r="AB36" s="552">
        <f t="shared" si="2"/>
        <v>0</v>
      </c>
      <c r="AC36" s="552">
        <f t="shared" si="3"/>
        <v>0</v>
      </c>
      <c r="AD36" s="552">
        <f t="shared" si="4"/>
        <v>0</v>
      </c>
      <c r="AE36" s="552">
        <f t="shared" si="5"/>
        <v>0</v>
      </c>
      <c r="AF36" s="554">
        <f t="shared" si="14"/>
        <v>160</v>
      </c>
      <c r="AG36" s="552">
        <f t="shared" si="15"/>
        <v>30</v>
      </c>
      <c r="AH36" s="552">
        <f t="shared" si="16"/>
        <v>30</v>
      </c>
      <c r="AI36" s="550">
        <f t="shared" si="17"/>
        <v>0</v>
      </c>
      <c r="AJ36" s="556">
        <v>2</v>
      </c>
      <c r="AK36" s="557"/>
      <c r="AL36" s="558"/>
      <c r="AM36" s="559"/>
      <c r="AN36" s="560"/>
      <c r="AO36" s="558"/>
      <c r="AP36" s="559"/>
      <c r="AQ36" s="556">
        <f t="shared" si="18"/>
        <v>0</v>
      </c>
      <c r="AR36" s="556"/>
      <c r="AS36" s="559"/>
      <c r="AT36" s="563"/>
      <c r="AU36" s="556"/>
      <c r="AV36" s="559"/>
      <c r="AW36" s="561">
        <f t="shared" si="6"/>
        <v>0</v>
      </c>
      <c r="AX36" s="552">
        <f t="shared" si="25"/>
        <v>0</v>
      </c>
      <c r="AY36" s="552"/>
      <c r="AZ36" s="556"/>
      <c r="BA36" s="556"/>
      <c r="BB36" s="552">
        <f t="shared" si="26"/>
        <v>0</v>
      </c>
      <c r="BC36" s="556"/>
      <c r="BD36" s="556"/>
      <c r="BE36" s="556"/>
      <c r="BF36" s="559"/>
      <c r="BG36" s="561">
        <f t="shared" si="27"/>
        <v>0</v>
      </c>
      <c r="BH36" s="552">
        <f t="shared" si="28"/>
        <v>0</v>
      </c>
      <c r="BI36" s="552">
        <f t="shared" si="19"/>
        <v>0</v>
      </c>
      <c r="BJ36" s="552">
        <f t="shared" si="20"/>
        <v>0</v>
      </c>
      <c r="BK36" s="552">
        <f t="shared" si="21"/>
        <v>0</v>
      </c>
      <c r="BL36" s="552">
        <f t="shared" si="22"/>
        <v>0</v>
      </c>
      <c r="BM36" s="552">
        <f t="shared" si="29"/>
        <v>0</v>
      </c>
      <c r="BN36" s="552" t="s">
        <v>1532</v>
      </c>
      <c r="BO36" s="841">
        <f t="shared" si="23"/>
        <v>0</v>
      </c>
      <c r="BP36" s="564">
        <f t="shared" si="24"/>
        <v>0</v>
      </c>
    </row>
    <row r="37" spans="1:68" x14ac:dyDescent="0.3">
      <c r="A37" s="549" t="str">
        <f>'C.S As On 31.3.2016'!A41</f>
        <v>Bolt &amp; Nut 2 x ½ MS</v>
      </c>
      <c r="B37" s="550">
        <f>'C.S As On 31.3.2016'!G41</f>
        <v>0</v>
      </c>
      <c r="C37" s="551">
        <v>0</v>
      </c>
      <c r="D37" s="552">
        <v>696</v>
      </c>
      <c r="E37" s="552">
        <v>0</v>
      </c>
      <c r="F37" s="552">
        <v>0</v>
      </c>
      <c r="G37" s="552">
        <v>0</v>
      </c>
      <c r="K37" s="552">
        <v>0</v>
      </c>
      <c r="L37" s="553">
        <f>'C.S As On 31.3.2016'!F41</f>
        <v>0</v>
      </c>
      <c r="M37" s="551">
        <v>0</v>
      </c>
      <c r="N37" s="552">
        <v>67</v>
      </c>
      <c r="O37" s="552">
        <v>0</v>
      </c>
      <c r="P37" s="552">
        <v>0</v>
      </c>
      <c r="Q37" s="552">
        <v>0</v>
      </c>
      <c r="R37" s="552">
        <v>0</v>
      </c>
      <c r="S37" s="554">
        <f t="shared" si="12"/>
        <v>67</v>
      </c>
      <c r="T37" s="552">
        <f>'C.S As On 31.3.2016'!N41</f>
        <v>45</v>
      </c>
      <c r="U37" s="552">
        <f>'C.S As On 31.3.2016'!L41</f>
        <v>22</v>
      </c>
      <c r="V37" s="552">
        <f>'C.S As On 31.3.2016'!K41</f>
        <v>0</v>
      </c>
      <c r="W37" s="552">
        <f>'C.S As On 31.3.2016'!M41</f>
        <v>0</v>
      </c>
      <c r="X37" s="552">
        <f>'C.S As On 31.3.2016'!O41</f>
        <v>0</v>
      </c>
      <c r="Y37" s="554">
        <f t="shared" si="13"/>
        <v>67</v>
      </c>
      <c r="Z37" s="552">
        <f t="shared" si="0"/>
        <v>0</v>
      </c>
      <c r="AA37" s="552">
        <f t="shared" si="1"/>
        <v>629</v>
      </c>
      <c r="AB37" s="552">
        <f t="shared" si="2"/>
        <v>0</v>
      </c>
      <c r="AC37" s="552">
        <f t="shared" si="3"/>
        <v>0</v>
      </c>
      <c r="AD37" s="552">
        <f t="shared" si="4"/>
        <v>0</v>
      </c>
      <c r="AE37" s="552">
        <f t="shared" si="5"/>
        <v>0</v>
      </c>
      <c r="AF37" s="554">
        <f t="shared" si="14"/>
        <v>629</v>
      </c>
      <c r="AG37" s="552">
        <f t="shared" si="15"/>
        <v>67</v>
      </c>
      <c r="AH37" s="552">
        <f t="shared" si="16"/>
        <v>67</v>
      </c>
      <c r="AI37" s="550">
        <f t="shared" si="17"/>
        <v>0</v>
      </c>
      <c r="AJ37" s="556">
        <v>1.2</v>
      </c>
      <c r="AK37" s="557"/>
      <c r="AL37" s="558"/>
      <c r="AM37" s="559"/>
      <c r="AN37" s="560"/>
      <c r="AO37" s="558"/>
      <c r="AP37" s="559"/>
      <c r="AQ37" s="556">
        <f t="shared" si="18"/>
        <v>0</v>
      </c>
      <c r="AR37" s="556"/>
      <c r="AS37" s="559"/>
      <c r="AT37" s="563"/>
      <c r="AU37" s="556"/>
      <c r="AV37" s="559"/>
      <c r="AW37" s="561">
        <f t="shared" si="6"/>
        <v>0</v>
      </c>
      <c r="AX37" s="552">
        <f t="shared" si="25"/>
        <v>80.399999999999991</v>
      </c>
      <c r="AY37" s="552"/>
      <c r="AZ37" s="556"/>
      <c r="BA37" s="556"/>
      <c r="BB37" s="552">
        <f t="shared" si="26"/>
        <v>0</v>
      </c>
      <c r="BC37" s="556"/>
      <c r="BD37" s="556"/>
      <c r="BE37" s="556"/>
      <c r="BF37" s="559"/>
      <c r="BG37" s="561">
        <f t="shared" si="27"/>
        <v>754.8</v>
      </c>
      <c r="BH37" s="552">
        <f t="shared" si="28"/>
        <v>835.19999999999993</v>
      </c>
      <c r="BI37" s="552">
        <f t="shared" si="19"/>
        <v>0</v>
      </c>
      <c r="BJ37" s="552">
        <f t="shared" si="20"/>
        <v>80.399999999999977</v>
      </c>
      <c r="BK37" s="552">
        <f t="shared" si="21"/>
        <v>80.399999999999991</v>
      </c>
      <c r="BL37" s="552">
        <f t="shared" si="22"/>
        <v>0</v>
      </c>
      <c r="BM37" s="552">
        <f t="shared" si="29"/>
        <v>0</v>
      </c>
      <c r="BN37" s="552" t="s">
        <v>1532</v>
      </c>
      <c r="BO37" s="841">
        <f t="shared" si="23"/>
        <v>0</v>
      </c>
      <c r="BP37" s="564">
        <f t="shared" si="24"/>
        <v>754.8</v>
      </c>
    </row>
    <row r="38" spans="1:68" x14ac:dyDescent="0.3">
      <c r="A38" s="549" t="str">
        <f>'C.S As On 31.3.2016'!A42</f>
        <v>Bolt &amp; Nut 2 x 3/8 GI</v>
      </c>
      <c r="B38" s="550">
        <f>'C.S As On 31.3.2016'!G42</f>
        <v>0</v>
      </c>
      <c r="C38" s="551">
        <v>0</v>
      </c>
      <c r="D38" s="552">
        <v>0</v>
      </c>
      <c r="E38" s="552">
        <v>0</v>
      </c>
      <c r="F38" s="552">
        <v>0</v>
      </c>
      <c r="G38" s="552">
        <v>0</v>
      </c>
      <c r="K38" s="552">
        <v>0</v>
      </c>
      <c r="L38" s="553">
        <f>'C.S As On 31.3.2016'!F42</f>
        <v>300</v>
      </c>
      <c r="M38" s="551">
        <v>0</v>
      </c>
      <c r="N38" s="552">
        <v>0</v>
      </c>
      <c r="O38" s="552">
        <v>0</v>
      </c>
      <c r="P38" s="552">
        <v>0</v>
      </c>
      <c r="Q38" s="552">
        <v>0</v>
      </c>
      <c r="R38" s="552">
        <v>160</v>
      </c>
      <c r="S38" s="554">
        <f t="shared" si="12"/>
        <v>160</v>
      </c>
      <c r="T38" s="552">
        <f>'C.S As On 31.3.2016'!N42</f>
        <v>50</v>
      </c>
      <c r="U38" s="552">
        <f>'C.S As On 31.3.2016'!L42</f>
        <v>110</v>
      </c>
      <c r="V38" s="552">
        <f>'C.S As On 31.3.2016'!K42</f>
        <v>0</v>
      </c>
      <c r="W38" s="552">
        <f>'C.S As On 31.3.2016'!M42</f>
        <v>0</v>
      </c>
      <c r="X38" s="552">
        <f>'C.S As On 31.3.2016'!O42</f>
        <v>0</v>
      </c>
      <c r="Y38" s="554">
        <f t="shared" si="13"/>
        <v>160</v>
      </c>
      <c r="Z38" s="552">
        <f t="shared" si="0"/>
        <v>0</v>
      </c>
      <c r="AA38" s="552">
        <f t="shared" si="1"/>
        <v>0</v>
      </c>
      <c r="AB38" s="552">
        <f t="shared" si="2"/>
        <v>0</v>
      </c>
      <c r="AC38" s="552">
        <f t="shared" si="3"/>
        <v>0</v>
      </c>
      <c r="AD38" s="552">
        <f t="shared" si="4"/>
        <v>0</v>
      </c>
      <c r="AE38" s="552">
        <f t="shared" si="5"/>
        <v>140</v>
      </c>
      <c r="AF38" s="554">
        <f t="shared" si="14"/>
        <v>140</v>
      </c>
      <c r="AG38" s="552">
        <f t="shared" si="15"/>
        <v>160</v>
      </c>
      <c r="AH38" s="552">
        <f t="shared" si="16"/>
        <v>160</v>
      </c>
      <c r="AI38" s="550">
        <f t="shared" si="17"/>
        <v>0</v>
      </c>
      <c r="AJ38" s="556">
        <v>4</v>
      </c>
      <c r="AK38" s="557"/>
      <c r="AL38" s="558"/>
      <c r="AM38" s="559"/>
      <c r="AN38" s="560">
        <v>5.7750000000000004</v>
      </c>
      <c r="AO38" s="558"/>
      <c r="AP38" s="559"/>
      <c r="AQ38" s="556">
        <f t="shared" si="18"/>
        <v>300</v>
      </c>
      <c r="AR38" s="556"/>
      <c r="AS38" s="559"/>
      <c r="AT38" s="563">
        <f>AN38*AQ38</f>
        <v>1732.5</v>
      </c>
      <c r="AU38" s="556"/>
      <c r="AV38" s="559"/>
      <c r="AW38" s="561">
        <f t="shared" si="6"/>
        <v>0</v>
      </c>
      <c r="AX38" s="552">
        <v>0</v>
      </c>
      <c r="AY38" s="552">
        <f>R38*AN38</f>
        <v>924</v>
      </c>
      <c r="AZ38" s="556"/>
      <c r="BA38" s="556"/>
      <c r="BB38" s="552">
        <f t="shared" si="26"/>
        <v>0</v>
      </c>
      <c r="BC38" s="556"/>
      <c r="BD38" s="556"/>
      <c r="BE38" s="556"/>
      <c r="BF38" s="559"/>
      <c r="BG38" s="561">
        <f t="shared" si="27"/>
        <v>808.5</v>
      </c>
      <c r="BH38" s="552">
        <f t="shared" si="28"/>
        <v>0</v>
      </c>
      <c r="BI38" s="552">
        <f t="shared" si="19"/>
        <v>1732.5</v>
      </c>
      <c r="BJ38" s="552">
        <f t="shared" si="20"/>
        <v>924</v>
      </c>
      <c r="BK38" s="552">
        <f t="shared" si="21"/>
        <v>924</v>
      </c>
      <c r="BL38" s="552">
        <f t="shared" si="22"/>
        <v>0</v>
      </c>
      <c r="BM38" s="552">
        <f t="shared" si="29"/>
        <v>808.5</v>
      </c>
      <c r="BN38" s="552" t="s">
        <v>1532</v>
      </c>
      <c r="BO38" s="841">
        <f t="shared" si="23"/>
        <v>0</v>
      </c>
      <c r="BP38" s="564">
        <f t="shared" si="24"/>
        <v>808.5</v>
      </c>
    </row>
    <row r="39" spans="1:68" x14ac:dyDescent="0.3">
      <c r="A39" s="549" t="str">
        <f>'C.S As On 31.3.2016'!A43</f>
        <v>Bolt &amp; Nut 2 x 3/8 MS</v>
      </c>
      <c r="B39" s="550">
        <f>'C.S As On 31.3.2016'!G43</f>
        <v>0</v>
      </c>
      <c r="C39" s="551">
        <v>0</v>
      </c>
      <c r="D39" s="552">
        <v>9</v>
      </c>
      <c r="E39" s="552">
        <v>0</v>
      </c>
      <c r="F39" s="552">
        <v>0</v>
      </c>
      <c r="G39" s="552">
        <v>0</v>
      </c>
      <c r="K39" s="552">
        <v>0</v>
      </c>
      <c r="L39" s="553">
        <f>'C.S As On 31.3.2016'!F43</f>
        <v>500</v>
      </c>
      <c r="M39" s="551">
        <v>0</v>
      </c>
      <c r="N39" s="552">
        <v>9</v>
      </c>
      <c r="O39" s="552">
        <v>0</v>
      </c>
      <c r="P39" s="552">
        <v>0</v>
      </c>
      <c r="Q39" s="552">
        <v>0</v>
      </c>
      <c r="R39" s="552">
        <v>117</v>
      </c>
      <c r="S39" s="554">
        <f t="shared" si="12"/>
        <v>126</v>
      </c>
      <c r="T39" s="552">
        <f>'C.S As On 31.3.2016'!N43</f>
        <v>56</v>
      </c>
      <c r="U39" s="552">
        <f>'C.S As On 31.3.2016'!L43</f>
        <v>70</v>
      </c>
      <c r="V39" s="552">
        <f>'C.S As On 31.3.2016'!K43</f>
        <v>0</v>
      </c>
      <c r="W39" s="552">
        <f>'C.S As On 31.3.2016'!M43</f>
        <v>0</v>
      </c>
      <c r="X39" s="552">
        <f>'C.S As On 31.3.2016'!O43</f>
        <v>0</v>
      </c>
      <c r="Y39" s="554">
        <f t="shared" si="13"/>
        <v>126</v>
      </c>
      <c r="Z39" s="552">
        <f t="shared" si="0"/>
        <v>0</v>
      </c>
      <c r="AA39" s="552">
        <f t="shared" si="1"/>
        <v>0</v>
      </c>
      <c r="AB39" s="552">
        <f t="shared" si="2"/>
        <v>0</v>
      </c>
      <c r="AC39" s="552">
        <f t="shared" si="3"/>
        <v>0</v>
      </c>
      <c r="AD39" s="552">
        <f t="shared" si="4"/>
        <v>0</v>
      </c>
      <c r="AE39" s="552">
        <f t="shared" si="5"/>
        <v>383</v>
      </c>
      <c r="AF39" s="554">
        <f t="shared" si="14"/>
        <v>383</v>
      </c>
      <c r="AG39" s="552">
        <f t="shared" si="15"/>
        <v>126</v>
      </c>
      <c r="AH39" s="552">
        <f t="shared" si="16"/>
        <v>126</v>
      </c>
      <c r="AI39" s="550">
        <f t="shared" si="17"/>
        <v>0</v>
      </c>
      <c r="AJ39" s="556">
        <v>4</v>
      </c>
      <c r="AK39" s="557"/>
      <c r="AL39" s="558"/>
      <c r="AM39" s="559"/>
      <c r="AN39" s="560">
        <v>5.46</v>
      </c>
      <c r="AO39" s="558"/>
      <c r="AP39" s="559"/>
      <c r="AQ39" s="556">
        <f t="shared" si="18"/>
        <v>500</v>
      </c>
      <c r="AR39" s="556"/>
      <c r="AS39" s="559"/>
      <c r="AT39" s="563">
        <f>AN39*AQ39</f>
        <v>2730</v>
      </c>
      <c r="AU39" s="556"/>
      <c r="AV39" s="559"/>
      <c r="AW39" s="561">
        <f t="shared" si="6"/>
        <v>0</v>
      </c>
      <c r="AX39" s="552">
        <f>D39*AJ39</f>
        <v>36</v>
      </c>
      <c r="AY39" s="552">
        <f>R39*AN39</f>
        <v>638.82000000000005</v>
      </c>
      <c r="AZ39" s="556"/>
      <c r="BA39" s="556"/>
      <c r="BB39" s="552">
        <f t="shared" si="26"/>
        <v>0</v>
      </c>
      <c r="BC39" s="556"/>
      <c r="BD39" s="556"/>
      <c r="BE39" s="556"/>
      <c r="BF39" s="559"/>
      <c r="BG39" s="561">
        <f t="shared" si="27"/>
        <v>2091.1799999999998</v>
      </c>
      <c r="BH39" s="552">
        <f t="shared" si="28"/>
        <v>36</v>
      </c>
      <c r="BI39" s="552">
        <f t="shared" si="19"/>
        <v>2730</v>
      </c>
      <c r="BJ39" s="552">
        <f t="shared" si="20"/>
        <v>674.82000000000016</v>
      </c>
      <c r="BK39" s="552">
        <f t="shared" si="21"/>
        <v>674.82</v>
      </c>
      <c r="BL39" s="552">
        <f t="shared" si="22"/>
        <v>0</v>
      </c>
      <c r="BM39" s="552">
        <f t="shared" si="29"/>
        <v>2091.1799999999998</v>
      </c>
      <c r="BN39" s="552" t="s">
        <v>1532</v>
      </c>
      <c r="BO39" s="841">
        <f t="shared" si="23"/>
        <v>0</v>
      </c>
      <c r="BP39" s="564">
        <f t="shared" si="24"/>
        <v>2091.1799999999998</v>
      </c>
    </row>
    <row r="40" spans="1:68" x14ac:dyDescent="0.3">
      <c r="A40" s="549" t="str">
        <f>'C.S As On 31.3.2016'!A44</f>
        <v>Bolt &amp; Nut 2 x 5/8 MS</v>
      </c>
      <c r="B40" s="550">
        <f>'C.S As On 31.3.2016'!G44</f>
        <v>0</v>
      </c>
      <c r="C40" s="551">
        <v>0</v>
      </c>
      <c r="D40" s="552">
        <v>1050</v>
      </c>
      <c r="E40" s="552">
        <v>0</v>
      </c>
      <c r="F40" s="552">
        <v>0</v>
      </c>
      <c r="G40" s="552">
        <v>0</v>
      </c>
      <c r="K40" s="552">
        <v>0</v>
      </c>
      <c r="L40" s="553">
        <f>'C.S As On 31.3.2016'!F44</f>
        <v>0</v>
      </c>
      <c r="M40" s="551">
        <v>0</v>
      </c>
      <c r="N40" s="552">
        <v>213</v>
      </c>
      <c r="O40" s="552">
        <v>0</v>
      </c>
      <c r="P40" s="552">
        <v>0</v>
      </c>
      <c r="Q40" s="552">
        <v>0</v>
      </c>
      <c r="R40" s="552">
        <v>0</v>
      </c>
      <c r="S40" s="554">
        <f t="shared" si="12"/>
        <v>213</v>
      </c>
      <c r="T40" s="552">
        <f>'C.S As On 31.3.2016'!N44</f>
        <v>40</v>
      </c>
      <c r="U40" s="552">
        <f>'C.S As On 31.3.2016'!L44</f>
        <v>173</v>
      </c>
      <c r="V40" s="552">
        <f>'C.S As On 31.3.2016'!K44</f>
        <v>0</v>
      </c>
      <c r="W40" s="552">
        <f>'C.S As On 31.3.2016'!M44</f>
        <v>0</v>
      </c>
      <c r="X40" s="552">
        <f>'C.S As On 31.3.2016'!O44</f>
        <v>0</v>
      </c>
      <c r="Y40" s="554">
        <f t="shared" si="13"/>
        <v>213</v>
      </c>
      <c r="Z40" s="552">
        <f t="shared" si="0"/>
        <v>0</v>
      </c>
      <c r="AA40" s="552">
        <f t="shared" si="1"/>
        <v>837</v>
      </c>
      <c r="AB40" s="552">
        <f t="shared" si="2"/>
        <v>0</v>
      </c>
      <c r="AC40" s="552">
        <f t="shared" si="3"/>
        <v>0</v>
      </c>
      <c r="AD40" s="552">
        <f t="shared" si="4"/>
        <v>0</v>
      </c>
      <c r="AE40" s="552">
        <f t="shared" si="5"/>
        <v>0</v>
      </c>
      <c r="AF40" s="554">
        <f t="shared" si="14"/>
        <v>837</v>
      </c>
      <c r="AG40" s="552">
        <f t="shared" si="15"/>
        <v>213</v>
      </c>
      <c r="AH40" s="552">
        <f t="shared" si="16"/>
        <v>213</v>
      </c>
      <c r="AI40" s="550">
        <f t="shared" si="17"/>
        <v>0</v>
      </c>
      <c r="AJ40" s="556">
        <v>10.199999999999999</v>
      </c>
      <c r="AK40" s="557"/>
      <c r="AL40" s="558"/>
      <c r="AM40" s="559"/>
      <c r="AN40" s="560"/>
      <c r="AO40" s="558"/>
      <c r="AP40" s="559"/>
      <c r="AQ40" s="556">
        <f t="shared" si="18"/>
        <v>0</v>
      </c>
      <c r="AR40" s="556"/>
      <c r="AS40" s="559"/>
      <c r="AT40" s="563"/>
      <c r="AU40" s="556"/>
      <c r="AV40" s="559"/>
      <c r="AW40" s="561">
        <f t="shared" si="6"/>
        <v>0</v>
      </c>
      <c r="AX40" s="552">
        <f t="shared" ref="AX40:AX47" si="30">(T40+U40-M40)*AJ40</f>
        <v>2172.6</v>
      </c>
      <c r="AY40" s="552"/>
      <c r="AZ40" s="556"/>
      <c r="BA40" s="556"/>
      <c r="BB40" s="552">
        <f t="shared" si="26"/>
        <v>0</v>
      </c>
      <c r="BC40" s="556"/>
      <c r="BD40" s="556"/>
      <c r="BE40" s="556"/>
      <c r="BF40" s="559"/>
      <c r="BG40" s="561">
        <f t="shared" si="27"/>
        <v>8537.4</v>
      </c>
      <c r="BH40" s="552">
        <f t="shared" si="28"/>
        <v>10710</v>
      </c>
      <c r="BI40" s="552">
        <f t="shared" si="19"/>
        <v>0</v>
      </c>
      <c r="BJ40" s="552">
        <f t="shared" si="20"/>
        <v>2172.6000000000004</v>
      </c>
      <c r="BK40" s="552">
        <f t="shared" si="21"/>
        <v>2172.6</v>
      </c>
      <c r="BL40" s="552">
        <f t="shared" si="22"/>
        <v>0</v>
      </c>
      <c r="BM40" s="552">
        <f t="shared" si="29"/>
        <v>0</v>
      </c>
      <c r="BN40" s="552" t="s">
        <v>1532</v>
      </c>
      <c r="BO40" s="841">
        <f t="shared" si="23"/>
        <v>0</v>
      </c>
      <c r="BP40" s="564">
        <f t="shared" si="24"/>
        <v>8537.4</v>
      </c>
    </row>
    <row r="41" spans="1:68" x14ac:dyDescent="0.3">
      <c r="A41" s="549" t="str">
        <f>'C.S As On 31.3.2016'!A45</f>
        <v>Bolt &amp; Nut 3 ½ x ½ MS FT</v>
      </c>
      <c r="B41" s="550">
        <f>'C.S As On 31.3.2016'!G45</f>
        <v>0</v>
      </c>
      <c r="C41" s="551">
        <v>0</v>
      </c>
      <c r="D41" s="552">
        <v>0</v>
      </c>
      <c r="E41" s="552">
        <v>0</v>
      </c>
      <c r="F41" s="552">
        <v>0</v>
      </c>
      <c r="G41" s="552">
        <v>0</v>
      </c>
      <c r="K41" s="552">
        <v>0</v>
      </c>
      <c r="L41" s="553">
        <f>'C.S As On 31.3.2016'!F45</f>
        <v>0</v>
      </c>
      <c r="M41" s="551">
        <v>0</v>
      </c>
      <c r="N41" s="552">
        <v>0</v>
      </c>
      <c r="O41" s="552">
        <v>0</v>
      </c>
      <c r="P41" s="552">
        <v>0</v>
      </c>
      <c r="Q41" s="552">
        <v>0</v>
      </c>
      <c r="R41" s="552">
        <v>0</v>
      </c>
      <c r="S41" s="554">
        <f t="shared" si="12"/>
        <v>0</v>
      </c>
      <c r="T41" s="552">
        <f>'C.S As On 31.3.2016'!N45</f>
        <v>0</v>
      </c>
      <c r="U41" s="552">
        <f>'C.S As On 31.3.2016'!L45</f>
        <v>0</v>
      </c>
      <c r="V41" s="552">
        <f>'C.S As On 31.3.2016'!K45</f>
        <v>0</v>
      </c>
      <c r="W41" s="552">
        <f>'C.S As On 31.3.2016'!M45</f>
        <v>0</v>
      </c>
      <c r="X41" s="552">
        <f>'C.S As On 31.3.2016'!O45</f>
        <v>0</v>
      </c>
      <c r="Y41" s="554">
        <f t="shared" si="13"/>
        <v>0</v>
      </c>
      <c r="Z41" s="552">
        <f t="shared" si="0"/>
        <v>0</v>
      </c>
      <c r="AA41" s="552">
        <f t="shared" si="1"/>
        <v>0</v>
      </c>
      <c r="AB41" s="552">
        <f t="shared" si="2"/>
        <v>0</v>
      </c>
      <c r="AC41" s="552">
        <f t="shared" si="3"/>
        <v>0</v>
      </c>
      <c r="AD41" s="552">
        <f t="shared" si="4"/>
        <v>0</v>
      </c>
      <c r="AE41" s="552">
        <f t="shared" si="5"/>
        <v>0</v>
      </c>
      <c r="AF41" s="554">
        <f t="shared" si="14"/>
        <v>0</v>
      </c>
      <c r="AG41" s="552">
        <f t="shared" si="15"/>
        <v>0</v>
      </c>
      <c r="AH41" s="552">
        <f t="shared" si="16"/>
        <v>0</v>
      </c>
      <c r="AI41" s="550">
        <f t="shared" si="17"/>
        <v>0</v>
      </c>
      <c r="AJ41" s="556">
        <v>8</v>
      </c>
      <c r="AK41" s="557"/>
      <c r="AL41" s="558"/>
      <c r="AM41" s="559"/>
      <c r="AN41" s="560"/>
      <c r="AO41" s="558"/>
      <c r="AP41" s="559"/>
      <c r="AQ41" s="556">
        <f t="shared" si="18"/>
        <v>0</v>
      </c>
      <c r="AR41" s="556"/>
      <c r="AS41" s="559"/>
      <c r="AT41" s="563"/>
      <c r="AU41" s="556"/>
      <c r="AV41" s="559"/>
      <c r="AW41" s="561">
        <f t="shared" si="6"/>
        <v>0</v>
      </c>
      <c r="AX41" s="552">
        <f t="shared" si="30"/>
        <v>0</v>
      </c>
      <c r="AY41" s="552"/>
      <c r="AZ41" s="556"/>
      <c r="BA41" s="556"/>
      <c r="BB41" s="552">
        <f t="shared" si="26"/>
        <v>0</v>
      </c>
      <c r="BC41" s="556"/>
      <c r="BD41" s="556"/>
      <c r="BE41" s="556"/>
      <c r="BF41" s="559"/>
      <c r="BG41" s="561">
        <f t="shared" si="27"/>
        <v>0</v>
      </c>
      <c r="BH41" s="552">
        <f t="shared" si="28"/>
        <v>0</v>
      </c>
      <c r="BI41" s="552">
        <f t="shared" si="19"/>
        <v>0</v>
      </c>
      <c r="BJ41" s="552">
        <f t="shared" si="20"/>
        <v>0</v>
      </c>
      <c r="BK41" s="552">
        <f t="shared" si="21"/>
        <v>0</v>
      </c>
      <c r="BL41" s="552">
        <f t="shared" si="22"/>
        <v>0</v>
      </c>
      <c r="BM41" s="552">
        <f t="shared" si="29"/>
        <v>0</v>
      </c>
      <c r="BN41" s="552" t="s">
        <v>1532</v>
      </c>
      <c r="BO41" s="841">
        <f t="shared" si="23"/>
        <v>0</v>
      </c>
      <c r="BP41" s="564">
        <f t="shared" si="24"/>
        <v>0</v>
      </c>
    </row>
    <row r="42" spans="1:68" x14ac:dyDescent="0.3">
      <c r="A42" s="549" t="str">
        <f>'C.S As On 31.3.2016'!A46</f>
        <v>Bolt &amp; Nut 3 x ½ MS</v>
      </c>
      <c r="B42" s="550">
        <f>'C.S As On 31.3.2016'!G46</f>
        <v>0</v>
      </c>
      <c r="C42" s="551">
        <v>0</v>
      </c>
      <c r="D42" s="552">
        <v>28</v>
      </c>
      <c r="E42" s="552">
        <v>0</v>
      </c>
      <c r="F42" s="552">
        <v>0</v>
      </c>
      <c r="G42" s="552">
        <v>0</v>
      </c>
      <c r="K42" s="552">
        <v>0</v>
      </c>
      <c r="L42" s="553">
        <f>'C.S As On 31.3.2016'!F46</f>
        <v>0</v>
      </c>
      <c r="M42" s="551">
        <v>0</v>
      </c>
      <c r="N42" s="552">
        <v>10</v>
      </c>
      <c r="O42" s="552">
        <v>0</v>
      </c>
      <c r="P42" s="552">
        <v>0</v>
      </c>
      <c r="Q42" s="552">
        <v>0</v>
      </c>
      <c r="R42" s="552">
        <v>0</v>
      </c>
      <c r="S42" s="554">
        <f t="shared" si="12"/>
        <v>10</v>
      </c>
      <c r="T42" s="552">
        <f>'C.S As On 31.3.2016'!N46</f>
        <v>10</v>
      </c>
      <c r="U42" s="552">
        <f>'C.S As On 31.3.2016'!L46</f>
        <v>0</v>
      </c>
      <c r="V42" s="552">
        <f>'C.S As On 31.3.2016'!K46</f>
        <v>0</v>
      </c>
      <c r="W42" s="552">
        <f>'C.S As On 31.3.2016'!M46</f>
        <v>0</v>
      </c>
      <c r="X42" s="552">
        <f>'C.S As On 31.3.2016'!O46</f>
        <v>0</v>
      </c>
      <c r="Y42" s="554">
        <f t="shared" si="13"/>
        <v>10</v>
      </c>
      <c r="Z42" s="552">
        <f t="shared" si="0"/>
        <v>0</v>
      </c>
      <c r="AA42" s="552">
        <f t="shared" si="1"/>
        <v>18</v>
      </c>
      <c r="AB42" s="552">
        <f t="shared" si="2"/>
        <v>0</v>
      </c>
      <c r="AC42" s="552">
        <f t="shared" si="3"/>
        <v>0</v>
      </c>
      <c r="AD42" s="552">
        <f t="shared" si="4"/>
        <v>0</v>
      </c>
      <c r="AE42" s="552">
        <f t="shared" si="5"/>
        <v>0</v>
      </c>
      <c r="AF42" s="554">
        <f t="shared" si="14"/>
        <v>18</v>
      </c>
      <c r="AG42" s="552">
        <f t="shared" si="15"/>
        <v>10</v>
      </c>
      <c r="AH42" s="552">
        <f t="shared" si="16"/>
        <v>10</v>
      </c>
      <c r="AI42" s="550">
        <f t="shared" si="17"/>
        <v>0</v>
      </c>
      <c r="AJ42" s="556">
        <v>8</v>
      </c>
      <c r="AK42" s="557"/>
      <c r="AL42" s="558"/>
      <c r="AM42" s="559"/>
      <c r="AN42" s="560"/>
      <c r="AO42" s="558"/>
      <c r="AP42" s="559"/>
      <c r="AQ42" s="556">
        <f t="shared" si="18"/>
        <v>0</v>
      </c>
      <c r="AR42" s="556"/>
      <c r="AS42" s="559"/>
      <c r="AT42" s="563"/>
      <c r="AU42" s="556"/>
      <c r="AV42" s="559"/>
      <c r="AW42" s="561">
        <f t="shared" si="6"/>
        <v>0</v>
      </c>
      <c r="AX42" s="552">
        <f t="shared" si="30"/>
        <v>80</v>
      </c>
      <c r="AY42" s="552"/>
      <c r="AZ42" s="556"/>
      <c r="BA42" s="556"/>
      <c r="BB42" s="552">
        <f t="shared" si="26"/>
        <v>0</v>
      </c>
      <c r="BC42" s="556"/>
      <c r="BD42" s="556"/>
      <c r="BE42" s="556"/>
      <c r="BF42" s="559"/>
      <c r="BG42" s="561">
        <f t="shared" si="27"/>
        <v>144</v>
      </c>
      <c r="BH42" s="552">
        <f t="shared" si="28"/>
        <v>224</v>
      </c>
      <c r="BI42" s="552">
        <f t="shared" si="19"/>
        <v>0</v>
      </c>
      <c r="BJ42" s="552">
        <f t="shared" si="20"/>
        <v>80</v>
      </c>
      <c r="BK42" s="552">
        <f t="shared" si="21"/>
        <v>80</v>
      </c>
      <c r="BL42" s="552">
        <f t="shared" si="22"/>
        <v>0</v>
      </c>
      <c r="BM42" s="552">
        <f t="shared" si="29"/>
        <v>0</v>
      </c>
      <c r="BN42" s="552" t="s">
        <v>1532</v>
      </c>
      <c r="BO42" s="841">
        <f t="shared" si="23"/>
        <v>0</v>
      </c>
      <c r="BP42" s="564">
        <f t="shared" si="24"/>
        <v>144</v>
      </c>
    </row>
    <row r="43" spans="1:68" x14ac:dyDescent="0.3">
      <c r="A43" s="549" t="str">
        <f>'C.S As On 31.3.2016'!A47</f>
        <v>Bolt &amp; Nut 3 x 1/4 GI FT</v>
      </c>
      <c r="B43" s="550">
        <f>'C.S As On 31.3.2016'!G47</f>
        <v>0</v>
      </c>
      <c r="C43" s="551">
        <v>0</v>
      </c>
      <c r="D43" s="552">
        <v>150</v>
      </c>
      <c r="E43" s="552">
        <v>0</v>
      </c>
      <c r="F43" s="552">
        <v>0</v>
      </c>
      <c r="G43" s="552">
        <v>0</v>
      </c>
      <c r="K43" s="552">
        <v>0</v>
      </c>
      <c r="L43" s="553">
        <f>'C.S As On 31.3.2016'!F47</f>
        <v>0</v>
      </c>
      <c r="M43" s="551">
        <v>0</v>
      </c>
      <c r="N43" s="552">
        <v>0</v>
      </c>
      <c r="O43" s="552">
        <v>0</v>
      </c>
      <c r="P43" s="552">
        <v>0</v>
      </c>
      <c r="Q43" s="552">
        <v>0</v>
      </c>
      <c r="R43" s="552">
        <v>0</v>
      </c>
      <c r="S43" s="554">
        <f t="shared" si="12"/>
        <v>0</v>
      </c>
      <c r="T43" s="552">
        <f>'C.S As On 31.3.2016'!N47</f>
        <v>0</v>
      </c>
      <c r="U43" s="552">
        <f>'C.S As On 31.3.2016'!L47</f>
        <v>0</v>
      </c>
      <c r="V43" s="552">
        <f>'C.S As On 31.3.2016'!K47</f>
        <v>0</v>
      </c>
      <c r="W43" s="552">
        <f>'C.S As On 31.3.2016'!M47</f>
        <v>0</v>
      </c>
      <c r="X43" s="552">
        <f>'C.S As On 31.3.2016'!O47</f>
        <v>0</v>
      </c>
      <c r="Y43" s="554">
        <f t="shared" si="13"/>
        <v>0</v>
      </c>
      <c r="Z43" s="552">
        <f t="shared" si="0"/>
        <v>0</v>
      </c>
      <c r="AA43" s="552">
        <f t="shared" si="1"/>
        <v>150</v>
      </c>
      <c r="AB43" s="552">
        <f t="shared" si="2"/>
        <v>0</v>
      </c>
      <c r="AC43" s="552">
        <f t="shared" si="3"/>
        <v>0</v>
      </c>
      <c r="AD43" s="552">
        <f t="shared" si="4"/>
        <v>0</v>
      </c>
      <c r="AE43" s="552">
        <f t="shared" si="5"/>
        <v>0</v>
      </c>
      <c r="AF43" s="554">
        <f t="shared" si="14"/>
        <v>150</v>
      </c>
      <c r="AG43" s="552">
        <f t="shared" si="15"/>
        <v>0</v>
      </c>
      <c r="AH43" s="552">
        <f t="shared" si="16"/>
        <v>0</v>
      </c>
      <c r="AI43" s="550">
        <f t="shared" si="17"/>
        <v>0</v>
      </c>
      <c r="AJ43" s="556">
        <v>5</v>
      </c>
      <c r="AK43" s="557"/>
      <c r="AL43" s="558"/>
      <c r="AM43" s="559"/>
      <c r="AN43" s="560"/>
      <c r="AO43" s="558"/>
      <c r="AP43" s="559"/>
      <c r="AQ43" s="556">
        <f t="shared" si="18"/>
        <v>0</v>
      </c>
      <c r="AR43" s="556"/>
      <c r="AS43" s="559"/>
      <c r="AT43" s="563"/>
      <c r="AU43" s="556"/>
      <c r="AV43" s="559"/>
      <c r="AW43" s="561">
        <f t="shared" si="6"/>
        <v>0</v>
      </c>
      <c r="AX43" s="552">
        <f t="shared" si="30"/>
        <v>0</v>
      </c>
      <c r="AY43" s="552"/>
      <c r="AZ43" s="556"/>
      <c r="BA43" s="556"/>
      <c r="BB43" s="552">
        <f t="shared" si="26"/>
        <v>0</v>
      </c>
      <c r="BC43" s="556"/>
      <c r="BD43" s="556"/>
      <c r="BE43" s="556"/>
      <c r="BF43" s="559"/>
      <c r="BG43" s="561">
        <f t="shared" si="27"/>
        <v>750</v>
      </c>
      <c r="BH43" s="552">
        <f t="shared" si="28"/>
        <v>750</v>
      </c>
      <c r="BI43" s="552">
        <f t="shared" si="19"/>
        <v>0</v>
      </c>
      <c r="BJ43" s="552">
        <f t="shared" si="20"/>
        <v>0</v>
      </c>
      <c r="BK43" s="552">
        <f t="shared" si="21"/>
        <v>0</v>
      </c>
      <c r="BL43" s="552">
        <f t="shared" si="22"/>
        <v>0</v>
      </c>
      <c r="BM43" s="552">
        <f t="shared" si="29"/>
        <v>0</v>
      </c>
      <c r="BN43" s="552" t="s">
        <v>1532</v>
      </c>
      <c r="BO43" s="841">
        <f t="shared" si="23"/>
        <v>0</v>
      </c>
      <c r="BP43" s="564">
        <f t="shared" si="24"/>
        <v>750</v>
      </c>
    </row>
    <row r="44" spans="1:68" x14ac:dyDescent="0.3">
      <c r="A44" s="549" t="str">
        <f>'C.S As On 31.3.2016'!A48</f>
        <v>Bolt &amp; Nut 3 x 3/16 GI FT</v>
      </c>
      <c r="B44" s="550">
        <f>'C.S As On 31.3.2016'!G48</f>
        <v>0</v>
      </c>
      <c r="C44" s="551">
        <v>0</v>
      </c>
      <c r="D44" s="552">
        <v>120</v>
      </c>
      <c r="E44" s="552">
        <v>0</v>
      </c>
      <c r="F44" s="552">
        <v>0</v>
      </c>
      <c r="G44" s="552">
        <v>0</v>
      </c>
      <c r="K44" s="552">
        <v>0</v>
      </c>
      <c r="L44" s="553">
        <f>'C.S As On 31.3.2016'!F48</f>
        <v>0</v>
      </c>
      <c r="M44" s="551">
        <v>0</v>
      </c>
      <c r="N44" s="552">
        <v>0</v>
      </c>
      <c r="O44" s="552">
        <v>0</v>
      </c>
      <c r="P44" s="552">
        <v>0</v>
      </c>
      <c r="Q44" s="552">
        <v>0</v>
      </c>
      <c r="R44" s="552">
        <v>0</v>
      </c>
      <c r="S44" s="554">
        <f t="shared" si="12"/>
        <v>0</v>
      </c>
      <c r="T44" s="552">
        <f>'C.S As On 31.3.2016'!N48</f>
        <v>0</v>
      </c>
      <c r="U44" s="552">
        <f>'C.S As On 31.3.2016'!L48</f>
        <v>0</v>
      </c>
      <c r="V44" s="552">
        <f>'C.S As On 31.3.2016'!K48</f>
        <v>0</v>
      </c>
      <c r="W44" s="552">
        <f>'C.S As On 31.3.2016'!M48</f>
        <v>0</v>
      </c>
      <c r="X44" s="552">
        <f>'C.S As On 31.3.2016'!O48</f>
        <v>0</v>
      </c>
      <c r="Y44" s="554">
        <f t="shared" si="13"/>
        <v>0</v>
      </c>
      <c r="Z44" s="552">
        <f t="shared" si="0"/>
        <v>0</v>
      </c>
      <c r="AA44" s="552">
        <f t="shared" si="1"/>
        <v>120</v>
      </c>
      <c r="AB44" s="552">
        <f t="shared" si="2"/>
        <v>0</v>
      </c>
      <c r="AC44" s="552">
        <f t="shared" si="3"/>
        <v>0</v>
      </c>
      <c r="AD44" s="552">
        <f t="shared" si="4"/>
        <v>0</v>
      </c>
      <c r="AE44" s="552">
        <f t="shared" si="5"/>
        <v>0</v>
      </c>
      <c r="AF44" s="554">
        <f t="shared" si="14"/>
        <v>120</v>
      </c>
      <c r="AG44" s="552">
        <f t="shared" si="15"/>
        <v>0</v>
      </c>
      <c r="AH44" s="552">
        <f t="shared" si="16"/>
        <v>0</v>
      </c>
      <c r="AI44" s="550">
        <f t="shared" si="17"/>
        <v>0</v>
      </c>
      <c r="AJ44" s="556">
        <v>6</v>
      </c>
      <c r="AK44" s="557"/>
      <c r="AL44" s="558"/>
      <c r="AM44" s="559"/>
      <c r="AN44" s="560"/>
      <c r="AO44" s="558"/>
      <c r="AP44" s="559"/>
      <c r="AQ44" s="556">
        <f t="shared" si="18"/>
        <v>0</v>
      </c>
      <c r="AR44" s="556"/>
      <c r="AS44" s="559"/>
      <c r="AT44" s="563"/>
      <c r="AU44" s="556"/>
      <c r="AV44" s="559"/>
      <c r="AW44" s="561">
        <f t="shared" si="6"/>
        <v>0</v>
      </c>
      <c r="AX44" s="552">
        <f t="shared" si="30"/>
        <v>0</v>
      </c>
      <c r="AY44" s="552"/>
      <c r="AZ44" s="556"/>
      <c r="BA44" s="556"/>
      <c r="BB44" s="552">
        <f t="shared" si="26"/>
        <v>0</v>
      </c>
      <c r="BC44" s="556"/>
      <c r="BD44" s="556"/>
      <c r="BE44" s="556"/>
      <c r="BF44" s="559"/>
      <c r="BG44" s="561">
        <f t="shared" si="27"/>
        <v>720</v>
      </c>
      <c r="BH44" s="552">
        <f t="shared" si="28"/>
        <v>720</v>
      </c>
      <c r="BI44" s="552">
        <f t="shared" si="19"/>
        <v>0</v>
      </c>
      <c r="BJ44" s="552">
        <f t="shared" si="20"/>
        <v>0</v>
      </c>
      <c r="BK44" s="552">
        <f t="shared" si="21"/>
        <v>0</v>
      </c>
      <c r="BL44" s="552">
        <f t="shared" si="22"/>
        <v>0</v>
      </c>
      <c r="BM44" s="552">
        <f t="shared" si="29"/>
        <v>0</v>
      </c>
      <c r="BN44" s="552" t="s">
        <v>1532</v>
      </c>
      <c r="BO44" s="841">
        <f t="shared" si="23"/>
        <v>0</v>
      </c>
      <c r="BP44" s="564">
        <f t="shared" si="24"/>
        <v>720</v>
      </c>
    </row>
    <row r="45" spans="1:68" x14ac:dyDescent="0.3">
      <c r="A45" s="549" t="str">
        <f>'C.S As On 31.3.2016'!A49</f>
        <v>Bolt &amp; Nut 3 x 5/8 MS FT</v>
      </c>
      <c r="B45" s="550">
        <f>'C.S As On 31.3.2016'!G49</f>
        <v>0</v>
      </c>
      <c r="C45" s="551">
        <v>0</v>
      </c>
      <c r="D45" s="552">
        <v>0</v>
      </c>
      <c r="E45" s="552">
        <v>118</v>
      </c>
      <c r="F45" s="552">
        <v>0</v>
      </c>
      <c r="G45" s="552">
        <v>0</v>
      </c>
      <c r="K45" s="552">
        <v>0</v>
      </c>
      <c r="L45" s="553">
        <f>'C.S As On 31.3.2016'!F49</f>
        <v>0</v>
      </c>
      <c r="M45" s="551">
        <v>0</v>
      </c>
      <c r="N45" s="552">
        <v>0</v>
      </c>
      <c r="O45" s="552">
        <v>24</v>
      </c>
      <c r="P45" s="552">
        <v>0</v>
      </c>
      <c r="Q45" s="552">
        <v>0</v>
      </c>
      <c r="R45" s="552">
        <v>0</v>
      </c>
      <c r="S45" s="554">
        <f t="shared" si="12"/>
        <v>24</v>
      </c>
      <c r="T45" s="552">
        <f>'C.S As On 31.3.2016'!N49</f>
        <v>24</v>
      </c>
      <c r="U45" s="552">
        <f>'C.S As On 31.3.2016'!L49</f>
        <v>0</v>
      </c>
      <c r="V45" s="552">
        <f>'C.S As On 31.3.2016'!K49</f>
        <v>0</v>
      </c>
      <c r="W45" s="552">
        <f>'C.S As On 31.3.2016'!M49</f>
        <v>0</v>
      </c>
      <c r="X45" s="552">
        <f>'C.S As On 31.3.2016'!O49</f>
        <v>0</v>
      </c>
      <c r="Y45" s="554">
        <f t="shared" si="13"/>
        <v>24</v>
      </c>
      <c r="Z45" s="552">
        <f t="shared" si="0"/>
        <v>0</v>
      </c>
      <c r="AA45" s="552">
        <f t="shared" si="1"/>
        <v>0</v>
      </c>
      <c r="AB45" s="552">
        <f t="shared" si="2"/>
        <v>94</v>
      </c>
      <c r="AC45" s="552">
        <f t="shared" si="3"/>
        <v>0</v>
      </c>
      <c r="AD45" s="552">
        <f t="shared" si="4"/>
        <v>0</v>
      </c>
      <c r="AE45" s="552">
        <f t="shared" si="5"/>
        <v>0</v>
      </c>
      <c r="AF45" s="554">
        <f t="shared" si="14"/>
        <v>94</v>
      </c>
      <c r="AG45" s="552">
        <f t="shared" si="15"/>
        <v>24</v>
      </c>
      <c r="AH45" s="552">
        <f t="shared" si="16"/>
        <v>24</v>
      </c>
      <c r="AI45" s="550">
        <f t="shared" si="17"/>
        <v>0</v>
      </c>
      <c r="AJ45" s="556">
        <v>19</v>
      </c>
      <c r="AK45" s="557"/>
      <c r="AL45" s="558"/>
      <c r="AM45" s="559"/>
      <c r="AN45" s="560"/>
      <c r="AO45" s="558"/>
      <c r="AP45" s="559"/>
      <c r="AQ45" s="556">
        <f t="shared" si="18"/>
        <v>0</v>
      </c>
      <c r="AR45" s="556"/>
      <c r="AS45" s="559"/>
      <c r="AT45" s="563"/>
      <c r="AU45" s="556"/>
      <c r="AV45" s="559"/>
      <c r="AW45" s="561">
        <f t="shared" si="6"/>
        <v>0</v>
      </c>
      <c r="AX45" s="552">
        <f t="shared" si="30"/>
        <v>456</v>
      </c>
      <c r="AY45" s="552"/>
      <c r="AZ45" s="556"/>
      <c r="BA45" s="556"/>
      <c r="BB45" s="552">
        <f t="shared" si="26"/>
        <v>0</v>
      </c>
      <c r="BC45" s="556"/>
      <c r="BD45" s="556"/>
      <c r="BE45" s="556"/>
      <c r="BF45" s="559"/>
      <c r="BG45" s="561">
        <f t="shared" si="27"/>
        <v>1786</v>
      </c>
      <c r="BH45" s="552">
        <f t="shared" si="28"/>
        <v>2242</v>
      </c>
      <c r="BI45" s="552">
        <f t="shared" si="19"/>
        <v>0</v>
      </c>
      <c r="BJ45" s="552">
        <f t="shared" si="20"/>
        <v>456</v>
      </c>
      <c r="BK45" s="552">
        <f t="shared" si="21"/>
        <v>456</v>
      </c>
      <c r="BL45" s="552">
        <f t="shared" si="22"/>
        <v>0</v>
      </c>
      <c r="BM45" s="552">
        <f t="shared" si="29"/>
        <v>0</v>
      </c>
      <c r="BN45" s="552" t="s">
        <v>1532</v>
      </c>
      <c r="BO45" s="841">
        <f t="shared" si="23"/>
        <v>0</v>
      </c>
      <c r="BP45" s="564">
        <f t="shared" si="24"/>
        <v>1786</v>
      </c>
    </row>
    <row r="46" spans="1:68" x14ac:dyDescent="0.3">
      <c r="A46" s="549" t="str">
        <f>'C.S As On 31.3.2016'!A50</f>
        <v>Bolt &amp; Nut 3/4 x 3/16 GI</v>
      </c>
      <c r="B46" s="550">
        <f>'C.S As On 31.3.2016'!G50</f>
        <v>0</v>
      </c>
      <c r="C46" s="551">
        <v>0</v>
      </c>
      <c r="D46" s="552">
        <v>980</v>
      </c>
      <c r="E46" s="552">
        <v>0</v>
      </c>
      <c r="F46" s="552">
        <v>0</v>
      </c>
      <c r="G46" s="552">
        <v>0</v>
      </c>
      <c r="K46" s="552">
        <v>0</v>
      </c>
      <c r="L46" s="553">
        <f>'C.S As On 31.3.2016'!F50</f>
        <v>0</v>
      </c>
      <c r="M46" s="551">
        <v>0</v>
      </c>
      <c r="N46" s="552">
        <v>20</v>
      </c>
      <c r="O46" s="552">
        <v>0</v>
      </c>
      <c r="P46" s="552">
        <v>0</v>
      </c>
      <c r="Q46" s="552">
        <v>0</v>
      </c>
      <c r="R46" s="552">
        <v>0</v>
      </c>
      <c r="S46" s="554">
        <f t="shared" si="12"/>
        <v>20</v>
      </c>
      <c r="T46" s="552">
        <f>'C.S As On 31.3.2016'!N50</f>
        <v>20</v>
      </c>
      <c r="U46" s="552">
        <f>'C.S As On 31.3.2016'!L50</f>
        <v>0</v>
      </c>
      <c r="V46" s="552">
        <f>'C.S As On 31.3.2016'!K50</f>
        <v>0</v>
      </c>
      <c r="W46" s="552">
        <f>'C.S As On 31.3.2016'!M50</f>
        <v>0</v>
      </c>
      <c r="X46" s="552">
        <f>'C.S As On 31.3.2016'!O50</f>
        <v>0</v>
      </c>
      <c r="Y46" s="554">
        <f t="shared" si="13"/>
        <v>20</v>
      </c>
      <c r="Z46" s="552">
        <f t="shared" si="0"/>
        <v>0</v>
      </c>
      <c r="AA46" s="552">
        <f t="shared" si="1"/>
        <v>960</v>
      </c>
      <c r="AB46" s="552">
        <f t="shared" si="2"/>
        <v>0</v>
      </c>
      <c r="AC46" s="552">
        <f t="shared" si="3"/>
        <v>0</v>
      </c>
      <c r="AD46" s="552">
        <f t="shared" si="4"/>
        <v>0</v>
      </c>
      <c r="AE46" s="552">
        <f t="shared" si="5"/>
        <v>0</v>
      </c>
      <c r="AF46" s="554">
        <f t="shared" si="14"/>
        <v>960</v>
      </c>
      <c r="AG46" s="552">
        <f t="shared" si="15"/>
        <v>20</v>
      </c>
      <c r="AH46" s="552">
        <f t="shared" si="16"/>
        <v>20</v>
      </c>
      <c r="AI46" s="550">
        <f t="shared" si="17"/>
        <v>0</v>
      </c>
      <c r="AJ46" s="556">
        <v>9</v>
      </c>
      <c r="AK46" s="557"/>
      <c r="AL46" s="558"/>
      <c r="AM46" s="559"/>
      <c r="AN46" s="560"/>
      <c r="AO46" s="558"/>
      <c r="AP46" s="559"/>
      <c r="AQ46" s="556">
        <f t="shared" si="18"/>
        <v>0</v>
      </c>
      <c r="AR46" s="556"/>
      <c r="AS46" s="559"/>
      <c r="AT46" s="563"/>
      <c r="AU46" s="556"/>
      <c r="AV46" s="559"/>
      <c r="AW46" s="561">
        <f t="shared" si="6"/>
        <v>0</v>
      </c>
      <c r="AX46" s="552">
        <f t="shared" si="30"/>
        <v>180</v>
      </c>
      <c r="AY46" s="552"/>
      <c r="AZ46" s="556"/>
      <c r="BA46" s="556"/>
      <c r="BB46" s="552">
        <f t="shared" si="26"/>
        <v>0</v>
      </c>
      <c r="BC46" s="556"/>
      <c r="BD46" s="556"/>
      <c r="BE46" s="556"/>
      <c r="BF46" s="559"/>
      <c r="BG46" s="561">
        <f t="shared" si="27"/>
        <v>8640</v>
      </c>
      <c r="BH46" s="552">
        <f t="shared" si="28"/>
        <v>8820</v>
      </c>
      <c r="BI46" s="552">
        <f t="shared" si="19"/>
        <v>0</v>
      </c>
      <c r="BJ46" s="552">
        <f t="shared" si="20"/>
        <v>180</v>
      </c>
      <c r="BK46" s="552">
        <f t="shared" si="21"/>
        <v>180</v>
      </c>
      <c r="BL46" s="552">
        <f t="shared" si="22"/>
        <v>0</v>
      </c>
      <c r="BM46" s="552">
        <f t="shared" si="29"/>
        <v>0</v>
      </c>
      <c r="BN46" s="552" t="s">
        <v>1532</v>
      </c>
      <c r="BO46" s="841">
        <f t="shared" si="23"/>
        <v>0</v>
      </c>
      <c r="BP46" s="564">
        <f t="shared" si="24"/>
        <v>8640</v>
      </c>
    </row>
    <row r="47" spans="1:68" x14ac:dyDescent="0.3">
      <c r="A47" s="549" t="str">
        <f>'C.S As On 31.3.2016'!A51</f>
        <v>Bolt &amp; Nut 4 mm x 25 mm GI FT</v>
      </c>
      <c r="B47" s="550">
        <f>'C.S As On 31.3.2016'!G51</f>
        <v>0</v>
      </c>
      <c r="C47" s="551">
        <v>0</v>
      </c>
      <c r="D47" s="552">
        <v>72</v>
      </c>
      <c r="E47" s="552">
        <v>0</v>
      </c>
      <c r="F47" s="552">
        <v>0</v>
      </c>
      <c r="G47" s="552">
        <v>100</v>
      </c>
      <c r="K47" s="552">
        <v>0</v>
      </c>
      <c r="L47" s="553">
        <f>'C.S As On 31.3.2016'!F51</f>
        <v>0</v>
      </c>
      <c r="M47" s="551">
        <v>0</v>
      </c>
      <c r="N47" s="552">
        <v>0</v>
      </c>
      <c r="O47" s="552">
        <v>0</v>
      </c>
      <c r="P47" s="552">
        <v>0</v>
      </c>
      <c r="Q47" s="552">
        <v>0</v>
      </c>
      <c r="R47" s="552">
        <v>0</v>
      </c>
      <c r="S47" s="554">
        <f t="shared" si="12"/>
        <v>0</v>
      </c>
      <c r="T47" s="552">
        <f>'C.S As On 31.3.2016'!N51</f>
        <v>0</v>
      </c>
      <c r="U47" s="552">
        <f>'C.S As On 31.3.2016'!L51</f>
        <v>0</v>
      </c>
      <c r="V47" s="552">
        <f>'C.S As On 31.3.2016'!K51</f>
        <v>0</v>
      </c>
      <c r="W47" s="552">
        <f>'C.S As On 31.3.2016'!M51</f>
        <v>0</v>
      </c>
      <c r="X47" s="552">
        <f>'C.S As On 31.3.2016'!O51</f>
        <v>0</v>
      </c>
      <c r="Y47" s="554">
        <f t="shared" si="13"/>
        <v>0</v>
      </c>
      <c r="Z47" s="552">
        <f t="shared" si="0"/>
        <v>0</v>
      </c>
      <c r="AA47" s="552">
        <f t="shared" si="1"/>
        <v>72</v>
      </c>
      <c r="AB47" s="552">
        <f t="shared" si="2"/>
        <v>0</v>
      </c>
      <c r="AC47" s="552">
        <f t="shared" si="3"/>
        <v>0</v>
      </c>
      <c r="AD47" s="552">
        <f t="shared" si="4"/>
        <v>100</v>
      </c>
      <c r="AE47" s="552">
        <f t="shared" si="5"/>
        <v>0</v>
      </c>
      <c r="AF47" s="554">
        <f t="shared" si="14"/>
        <v>172</v>
      </c>
      <c r="AG47" s="552">
        <f t="shared" si="15"/>
        <v>0</v>
      </c>
      <c r="AH47" s="552">
        <f t="shared" si="16"/>
        <v>0</v>
      </c>
      <c r="AI47" s="550">
        <f t="shared" si="17"/>
        <v>0</v>
      </c>
      <c r="AJ47" s="556">
        <v>1.5</v>
      </c>
      <c r="AK47" s="557"/>
      <c r="AL47" s="558"/>
      <c r="AM47" s="559">
        <v>2.52</v>
      </c>
      <c r="AN47" s="560"/>
      <c r="AO47" s="558"/>
      <c r="AP47" s="559"/>
      <c r="AQ47" s="556">
        <f t="shared" si="18"/>
        <v>0</v>
      </c>
      <c r="AR47" s="556"/>
      <c r="AS47" s="559"/>
      <c r="AT47" s="563"/>
      <c r="AU47" s="556"/>
      <c r="AV47" s="559"/>
      <c r="AW47" s="561">
        <f t="shared" si="6"/>
        <v>0</v>
      </c>
      <c r="AX47" s="552">
        <f t="shared" si="30"/>
        <v>0</v>
      </c>
      <c r="AY47" s="552"/>
      <c r="AZ47" s="556"/>
      <c r="BA47" s="556"/>
      <c r="BB47" s="552">
        <f t="shared" si="26"/>
        <v>0</v>
      </c>
      <c r="BC47" s="556"/>
      <c r="BD47" s="556"/>
      <c r="BE47" s="556"/>
      <c r="BF47" s="559"/>
      <c r="BG47" s="561">
        <f t="shared" si="27"/>
        <v>360</v>
      </c>
      <c r="BH47" s="552">
        <f t="shared" si="28"/>
        <v>360</v>
      </c>
      <c r="BI47" s="552">
        <f t="shared" si="19"/>
        <v>0</v>
      </c>
      <c r="BJ47" s="552">
        <f t="shared" si="20"/>
        <v>0</v>
      </c>
      <c r="BK47" s="552">
        <f t="shared" si="21"/>
        <v>0</v>
      </c>
      <c r="BL47" s="552">
        <f t="shared" si="22"/>
        <v>0</v>
      </c>
      <c r="BM47" s="552">
        <f t="shared" si="29"/>
        <v>0</v>
      </c>
      <c r="BN47" s="552" t="s">
        <v>1532</v>
      </c>
      <c r="BO47" s="841">
        <f t="shared" si="23"/>
        <v>0</v>
      </c>
      <c r="BP47" s="564">
        <f t="shared" si="24"/>
        <v>360</v>
      </c>
    </row>
    <row r="48" spans="1:68" x14ac:dyDescent="0.3">
      <c r="A48" s="549" t="str">
        <f>'C.S As On 31.3.2016'!A52</f>
        <v>Bolt &amp; Nut 4 x ½  FT GI</v>
      </c>
      <c r="B48" s="550">
        <f>'C.S As On 31.3.2016'!G52</f>
        <v>0</v>
      </c>
      <c r="C48" s="551">
        <v>0</v>
      </c>
      <c r="D48" s="552">
        <v>0</v>
      </c>
      <c r="E48" s="552">
        <v>0</v>
      </c>
      <c r="F48" s="552">
        <v>0</v>
      </c>
      <c r="G48" s="552">
        <v>98</v>
      </c>
      <c r="K48" s="552">
        <v>0</v>
      </c>
      <c r="L48" s="553">
        <f>'C.S As On 31.3.2016'!F52</f>
        <v>0</v>
      </c>
      <c r="M48" s="551">
        <v>0</v>
      </c>
      <c r="N48" s="552">
        <v>0</v>
      </c>
      <c r="O48" s="552">
        <v>0</v>
      </c>
      <c r="P48" s="552">
        <v>0</v>
      </c>
      <c r="Q48" s="552">
        <v>98</v>
      </c>
      <c r="R48" s="552">
        <v>0</v>
      </c>
      <c r="S48" s="554">
        <f t="shared" si="12"/>
        <v>98</v>
      </c>
      <c r="T48" s="552">
        <f>'C.S As On 31.3.2016'!N52</f>
        <v>34</v>
      </c>
      <c r="U48" s="552">
        <f>'C.S As On 31.3.2016'!L52</f>
        <v>64</v>
      </c>
      <c r="V48" s="552">
        <f>'C.S As On 31.3.2016'!K52</f>
        <v>0</v>
      </c>
      <c r="W48" s="552">
        <f>'C.S As On 31.3.2016'!M52</f>
        <v>0</v>
      </c>
      <c r="X48" s="552">
        <f>'C.S As On 31.3.2016'!O52</f>
        <v>0</v>
      </c>
      <c r="Y48" s="554">
        <f t="shared" si="13"/>
        <v>98</v>
      </c>
      <c r="Z48" s="552">
        <f t="shared" si="0"/>
        <v>0</v>
      </c>
      <c r="AA48" s="552">
        <f t="shared" si="1"/>
        <v>0</v>
      </c>
      <c r="AB48" s="552">
        <f t="shared" si="2"/>
        <v>0</v>
      </c>
      <c r="AC48" s="552">
        <f t="shared" si="3"/>
        <v>0</v>
      </c>
      <c r="AD48" s="552">
        <f t="shared" si="4"/>
        <v>0</v>
      </c>
      <c r="AE48" s="552">
        <f t="shared" si="5"/>
        <v>0</v>
      </c>
      <c r="AF48" s="554">
        <f t="shared" si="14"/>
        <v>0</v>
      </c>
      <c r="AG48" s="552">
        <f t="shared" si="15"/>
        <v>98</v>
      </c>
      <c r="AH48" s="552">
        <f t="shared" si="16"/>
        <v>98</v>
      </c>
      <c r="AI48" s="550">
        <f t="shared" si="17"/>
        <v>0</v>
      </c>
      <c r="AJ48" s="556">
        <v>13</v>
      </c>
      <c r="AK48" s="557"/>
      <c r="AL48" s="558"/>
      <c r="AM48" s="559">
        <v>13.125</v>
      </c>
      <c r="AN48" s="560"/>
      <c r="AO48" s="558"/>
      <c r="AP48" s="559"/>
      <c r="AQ48" s="556">
        <f t="shared" si="18"/>
        <v>0</v>
      </c>
      <c r="AR48" s="556"/>
      <c r="AS48" s="559"/>
      <c r="AT48" s="563"/>
      <c r="AU48" s="556"/>
      <c r="AV48" s="559"/>
      <c r="AW48" s="561">
        <f t="shared" si="6"/>
        <v>0</v>
      </c>
      <c r="AX48" s="552">
        <f>(T48+U48-M48)*AM48</f>
        <v>1286.25</v>
      </c>
      <c r="AY48" s="552"/>
      <c r="AZ48" s="556"/>
      <c r="BA48" s="556"/>
      <c r="BB48" s="552">
        <f t="shared" si="26"/>
        <v>0</v>
      </c>
      <c r="BC48" s="556"/>
      <c r="BD48" s="556"/>
      <c r="BE48" s="556"/>
      <c r="BF48" s="559"/>
      <c r="BG48" s="561">
        <f t="shared" si="27"/>
        <v>0</v>
      </c>
      <c r="BH48" s="552">
        <f t="shared" si="28"/>
        <v>1286.25</v>
      </c>
      <c r="BI48" s="552">
        <f t="shared" si="19"/>
        <v>0</v>
      </c>
      <c r="BJ48" s="552">
        <f t="shared" si="20"/>
        <v>1286.25</v>
      </c>
      <c r="BK48" s="552">
        <f t="shared" si="21"/>
        <v>1286.25</v>
      </c>
      <c r="BL48" s="552">
        <f t="shared" si="22"/>
        <v>0</v>
      </c>
      <c r="BM48" s="552">
        <f t="shared" si="29"/>
        <v>0</v>
      </c>
      <c r="BN48" s="552" t="s">
        <v>1532</v>
      </c>
      <c r="BO48" s="841">
        <f t="shared" si="23"/>
        <v>0</v>
      </c>
      <c r="BP48" s="564">
        <f t="shared" si="24"/>
        <v>0</v>
      </c>
    </row>
    <row r="49" spans="1:68" x14ac:dyDescent="0.3">
      <c r="A49" s="549" t="str">
        <f>'C.S As On 31.3.2016'!A53</f>
        <v>Bolt &amp; Nut 4 x ½ MS FT</v>
      </c>
      <c r="B49" s="550">
        <f>'C.S As On 31.3.2016'!G53</f>
        <v>0</v>
      </c>
      <c r="C49" s="551">
        <v>0</v>
      </c>
      <c r="D49" s="552">
        <v>0</v>
      </c>
      <c r="E49" s="552">
        <v>0</v>
      </c>
      <c r="F49" s="552">
        <v>0</v>
      </c>
      <c r="G49" s="552">
        <v>140</v>
      </c>
      <c r="K49" s="552">
        <v>0</v>
      </c>
      <c r="L49" s="553">
        <f>'C.S As On 31.3.2016'!F53</f>
        <v>0</v>
      </c>
      <c r="M49" s="551">
        <v>0</v>
      </c>
      <c r="N49" s="552">
        <v>0</v>
      </c>
      <c r="O49" s="552">
        <v>0</v>
      </c>
      <c r="P49" s="552">
        <v>0</v>
      </c>
      <c r="Q49" s="552">
        <v>63</v>
      </c>
      <c r="R49" s="552">
        <v>0</v>
      </c>
      <c r="S49" s="554">
        <f t="shared" si="12"/>
        <v>63</v>
      </c>
      <c r="T49" s="552">
        <f>'C.S As On 31.3.2016'!N53</f>
        <v>51</v>
      </c>
      <c r="U49" s="552">
        <f>'C.S As On 31.3.2016'!L53</f>
        <v>12</v>
      </c>
      <c r="V49" s="552">
        <f>'C.S As On 31.3.2016'!K53</f>
        <v>0</v>
      </c>
      <c r="W49" s="552">
        <f>'C.S As On 31.3.2016'!M53</f>
        <v>0</v>
      </c>
      <c r="X49" s="552">
        <f>'C.S As On 31.3.2016'!O53</f>
        <v>0</v>
      </c>
      <c r="Y49" s="554">
        <f t="shared" si="13"/>
        <v>63</v>
      </c>
      <c r="Z49" s="552">
        <f t="shared" si="0"/>
        <v>0</v>
      </c>
      <c r="AA49" s="552">
        <f t="shared" si="1"/>
        <v>0</v>
      </c>
      <c r="AB49" s="552">
        <f t="shared" si="2"/>
        <v>0</v>
      </c>
      <c r="AC49" s="552">
        <f t="shared" si="3"/>
        <v>0</v>
      </c>
      <c r="AD49" s="552">
        <f t="shared" si="4"/>
        <v>77</v>
      </c>
      <c r="AE49" s="552">
        <f t="shared" si="5"/>
        <v>0</v>
      </c>
      <c r="AF49" s="554">
        <f t="shared" si="14"/>
        <v>77</v>
      </c>
      <c r="AG49" s="552">
        <f t="shared" si="15"/>
        <v>63</v>
      </c>
      <c r="AH49" s="552">
        <f t="shared" si="16"/>
        <v>63</v>
      </c>
      <c r="AI49" s="550">
        <f t="shared" si="17"/>
        <v>0</v>
      </c>
      <c r="AJ49" s="556">
        <v>12</v>
      </c>
      <c r="AK49" s="557"/>
      <c r="AL49" s="558"/>
      <c r="AM49" s="559">
        <v>11.6</v>
      </c>
      <c r="AN49" s="560"/>
      <c r="AO49" s="558"/>
      <c r="AP49" s="559"/>
      <c r="AQ49" s="556">
        <f t="shared" si="18"/>
        <v>0</v>
      </c>
      <c r="AR49" s="556"/>
      <c r="AS49" s="559"/>
      <c r="AT49" s="563"/>
      <c r="AU49" s="556"/>
      <c r="AV49" s="559"/>
      <c r="AW49" s="561">
        <f t="shared" si="6"/>
        <v>0</v>
      </c>
      <c r="AX49" s="552">
        <f>(T49+U49-M49)*AM49</f>
        <v>730.8</v>
      </c>
      <c r="AY49" s="552"/>
      <c r="AZ49" s="556"/>
      <c r="BA49" s="556"/>
      <c r="BB49" s="552">
        <f t="shared" si="26"/>
        <v>0</v>
      </c>
      <c r="BC49" s="556"/>
      <c r="BD49" s="556"/>
      <c r="BE49" s="556"/>
      <c r="BF49" s="559"/>
      <c r="BG49" s="561">
        <f t="shared" si="27"/>
        <v>893.19999999999993</v>
      </c>
      <c r="BH49" s="552">
        <f t="shared" si="28"/>
        <v>1624</v>
      </c>
      <c r="BI49" s="552">
        <f t="shared" si="19"/>
        <v>0</v>
      </c>
      <c r="BJ49" s="552">
        <f t="shared" si="20"/>
        <v>730.80000000000007</v>
      </c>
      <c r="BK49" s="552">
        <f t="shared" si="21"/>
        <v>730.8</v>
      </c>
      <c r="BL49" s="552">
        <f t="shared" si="22"/>
        <v>0</v>
      </c>
      <c r="BM49" s="552">
        <f t="shared" si="29"/>
        <v>0</v>
      </c>
      <c r="BN49" s="552" t="s">
        <v>1532</v>
      </c>
      <c r="BO49" s="841">
        <f t="shared" si="23"/>
        <v>0</v>
      </c>
      <c r="BP49" s="564">
        <f t="shared" si="24"/>
        <v>893.19999999999993</v>
      </c>
    </row>
    <row r="50" spans="1:68" x14ac:dyDescent="0.3">
      <c r="A50" s="549" t="str">
        <f>'C.S As On 31.3.2016'!A54</f>
        <v>Bolt &amp; Nut 4 x 3/8  FT GI</v>
      </c>
      <c r="B50" s="550">
        <f>'C.S As On 31.3.2016'!G54</f>
        <v>0</v>
      </c>
      <c r="C50" s="551">
        <v>210</v>
      </c>
      <c r="D50" s="552">
        <v>0</v>
      </c>
      <c r="E50" s="552">
        <v>0</v>
      </c>
      <c r="F50" s="552">
        <v>0</v>
      </c>
      <c r="G50" s="552">
        <v>0</v>
      </c>
      <c r="K50" s="552">
        <v>0</v>
      </c>
      <c r="L50" s="553">
        <f>'C.S As On 31.3.2016'!F54</f>
        <v>0</v>
      </c>
      <c r="M50" s="551">
        <v>104</v>
      </c>
      <c r="N50" s="552">
        <v>0</v>
      </c>
      <c r="O50" s="552">
        <v>0</v>
      </c>
      <c r="P50" s="552">
        <v>0</v>
      </c>
      <c r="Q50" s="552">
        <v>0</v>
      </c>
      <c r="R50" s="552">
        <v>0</v>
      </c>
      <c r="S50" s="554">
        <f t="shared" si="12"/>
        <v>104</v>
      </c>
      <c r="T50" s="552">
        <f>'C.S As On 31.3.2016'!N54</f>
        <v>45</v>
      </c>
      <c r="U50" s="552">
        <f>'C.S As On 31.3.2016'!L54</f>
        <v>59</v>
      </c>
      <c r="V50" s="552">
        <f>'C.S As On 31.3.2016'!K54</f>
        <v>0</v>
      </c>
      <c r="W50" s="552">
        <f>'C.S As On 31.3.2016'!M54</f>
        <v>0</v>
      </c>
      <c r="X50" s="552">
        <f>'C.S As On 31.3.2016'!O54</f>
        <v>0</v>
      </c>
      <c r="Y50" s="554">
        <f t="shared" si="13"/>
        <v>104</v>
      </c>
      <c r="Z50" s="552">
        <f t="shared" si="0"/>
        <v>106</v>
      </c>
      <c r="AA50" s="552">
        <f t="shared" si="1"/>
        <v>0</v>
      </c>
      <c r="AB50" s="552">
        <f t="shared" si="2"/>
        <v>0</v>
      </c>
      <c r="AC50" s="552">
        <f t="shared" si="3"/>
        <v>0</v>
      </c>
      <c r="AD50" s="552">
        <f t="shared" si="4"/>
        <v>0</v>
      </c>
      <c r="AE50" s="552">
        <f t="shared" si="5"/>
        <v>0</v>
      </c>
      <c r="AF50" s="554">
        <f t="shared" si="14"/>
        <v>106</v>
      </c>
      <c r="AG50" s="552">
        <f t="shared" si="15"/>
        <v>104</v>
      </c>
      <c r="AH50" s="552">
        <f t="shared" si="16"/>
        <v>104</v>
      </c>
      <c r="AI50" s="550">
        <f t="shared" si="17"/>
        <v>0</v>
      </c>
      <c r="AJ50" s="556">
        <v>9</v>
      </c>
      <c r="AK50" s="557"/>
      <c r="AL50" s="558"/>
      <c r="AM50" s="559"/>
      <c r="AN50" s="560"/>
      <c r="AO50" s="558"/>
      <c r="AP50" s="559"/>
      <c r="AQ50" s="556">
        <f t="shared" si="18"/>
        <v>0</v>
      </c>
      <c r="AR50" s="556"/>
      <c r="AS50" s="559"/>
      <c r="AT50" s="563"/>
      <c r="AU50" s="556"/>
      <c r="AV50" s="559"/>
      <c r="AW50" s="561">
        <f t="shared" si="6"/>
        <v>0</v>
      </c>
      <c r="AX50" s="552">
        <f>(T50+U50-M50)*AJ50</f>
        <v>0</v>
      </c>
      <c r="AY50" s="552"/>
      <c r="AZ50" s="556"/>
      <c r="BA50" s="556"/>
      <c r="BB50" s="552">
        <f t="shared" si="26"/>
        <v>0</v>
      </c>
      <c r="BC50" s="556"/>
      <c r="BD50" s="556"/>
      <c r="BE50" s="556"/>
      <c r="BF50" s="559"/>
      <c r="BG50" s="561">
        <f t="shared" si="27"/>
        <v>0</v>
      </c>
      <c r="BH50" s="552">
        <f t="shared" si="28"/>
        <v>0</v>
      </c>
      <c r="BI50" s="552">
        <f t="shared" si="19"/>
        <v>0</v>
      </c>
      <c r="BJ50" s="552">
        <f t="shared" si="20"/>
        <v>0</v>
      </c>
      <c r="BK50" s="552">
        <f t="shared" si="21"/>
        <v>0</v>
      </c>
      <c r="BL50" s="552">
        <f t="shared" si="22"/>
        <v>0</v>
      </c>
      <c r="BM50" s="552">
        <f t="shared" si="29"/>
        <v>0</v>
      </c>
      <c r="BN50" s="552" t="s">
        <v>1532</v>
      </c>
      <c r="BO50" s="841">
        <f t="shared" si="23"/>
        <v>0</v>
      </c>
      <c r="BP50" s="564">
        <f t="shared" si="24"/>
        <v>0</v>
      </c>
    </row>
    <row r="51" spans="1:68" x14ac:dyDescent="0.3">
      <c r="A51" s="549" t="str">
        <f>'C.S As On 31.3.2016'!A55</f>
        <v>Bolt &amp; Nut 5 x 5/8 MS FT</v>
      </c>
      <c r="B51" s="550">
        <f>'C.S As On 31.3.2016'!G55</f>
        <v>0</v>
      </c>
      <c r="C51" s="551">
        <v>0</v>
      </c>
      <c r="D51" s="552">
        <v>0</v>
      </c>
      <c r="E51" s="552">
        <v>146</v>
      </c>
      <c r="F51" s="552">
        <v>0</v>
      </c>
      <c r="G51" s="552">
        <v>0</v>
      </c>
      <c r="K51" s="552">
        <v>0</v>
      </c>
      <c r="L51" s="553">
        <f>'C.S As On 31.3.2016'!F55</f>
        <v>0</v>
      </c>
      <c r="M51" s="551">
        <v>0</v>
      </c>
      <c r="N51" s="552">
        <v>0</v>
      </c>
      <c r="O51" s="552">
        <v>124</v>
      </c>
      <c r="P51" s="552">
        <v>0</v>
      </c>
      <c r="Q51" s="552">
        <v>0</v>
      </c>
      <c r="R51" s="552">
        <v>0</v>
      </c>
      <c r="S51" s="554">
        <f t="shared" si="12"/>
        <v>124</v>
      </c>
      <c r="T51" s="552">
        <f>'C.S As On 31.3.2016'!N55</f>
        <v>30</v>
      </c>
      <c r="U51" s="552">
        <f>'C.S As On 31.3.2016'!L55</f>
        <v>94</v>
      </c>
      <c r="V51" s="552">
        <f>'C.S As On 31.3.2016'!K55</f>
        <v>0</v>
      </c>
      <c r="W51" s="552">
        <f>'C.S As On 31.3.2016'!M55</f>
        <v>0</v>
      </c>
      <c r="X51" s="552">
        <f>'C.S As On 31.3.2016'!O55</f>
        <v>0</v>
      </c>
      <c r="Y51" s="554">
        <f t="shared" si="13"/>
        <v>124</v>
      </c>
      <c r="Z51" s="552">
        <f t="shared" si="0"/>
        <v>0</v>
      </c>
      <c r="AA51" s="552">
        <f t="shared" si="1"/>
        <v>0</v>
      </c>
      <c r="AB51" s="552">
        <f t="shared" si="2"/>
        <v>22</v>
      </c>
      <c r="AC51" s="552">
        <f t="shared" si="3"/>
        <v>0</v>
      </c>
      <c r="AD51" s="552">
        <f t="shared" si="4"/>
        <v>0</v>
      </c>
      <c r="AE51" s="552">
        <f t="shared" si="5"/>
        <v>0</v>
      </c>
      <c r="AF51" s="554">
        <f t="shared" si="14"/>
        <v>22</v>
      </c>
      <c r="AG51" s="552">
        <f t="shared" si="15"/>
        <v>124</v>
      </c>
      <c r="AH51" s="552">
        <f t="shared" si="16"/>
        <v>124</v>
      </c>
      <c r="AI51" s="550">
        <f t="shared" si="17"/>
        <v>0</v>
      </c>
      <c r="AJ51" s="556">
        <v>23</v>
      </c>
      <c r="AK51" s="557"/>
      <c r="AL51" s="558"/>
      <c r="AM51" s="559"/>
      <c r="AN51" s="560"/>
      <c r="AO51" s="558"/>
      <c r="AP51" s="559"/>
      <c r="AQ51" s="556">
        <f t="shared" si="18"/>
        <v>0</v>
      </c>
      <c r="AR51" s="556"/>
      <c r="AS51" s="559"/>
      <c r="AT51" s="563"/>
      <c r="AU51" s="556"/>
      <c r="AV51" s="559"/>
      <c r="AW51" s="561">
        <f t="shared" si="6"/>
        <v>0</v>
      </c>
      <c r="AX51" s="552">
        <f>(T51+U51-M51)*AJ51</f>
        <v>2852</v>
      </c>
      <c r="AY51" s="552"/>
      <c r="AZ51" s="556"/>
      <c r="BA51" s="556"/>
      <c r="BB51" s="552">
        <f t="shared" si="26"/>
        <v>0</v>
      </c>
      <c r="BC51" s="556"/>
      <c r="BD51" s="556"/>
      <c r="BE51" s="556"/>
      <c r="BF51" s="559"/>
      <c r="BG51" s="561">
        <f t="shared" si="27"/>
        <v>506</v>
      </c>
      <c r="BH51" s="552">
        <f t="shared" si="28"/>
        <v>3358</v>
      </c>
      <c r="BI51" s="552">
        <f t="shared" si="19"/>
        <v>0</v>
      </c>
      <c r="BJ51" s="552">
        <f t="shared" si="20"/>
        <v>2852</v>
      </c>
      <c r="BK51" s="552">
        <f t="shared" si="21"/>
        <v>2852</v>
      </c>
      <c r="BL51" s="552">
        <f t="shared" si="22"/>
        <v>0</v>
      </c>
      <c r="BM51" s="552">
        <f t="shared" si="29"/>
        <v>0</v>
      </c>
      <c r="BN51" s="552" t="s">
        <v>1532</v>
      </c>
      <c r="BO51" s="841">
        <f t="shared" si="23"/>
        <v>0</v>
      </c>
      <c r="BP51" s="564">
        <f t="shared" si="24"/>
        <v>506</v>
      </c>
    </row>
    <row r="52" spans="1:68" x14ac:dyDescent="0.3">
      <c r="A52" s="549" t="str">
        <f>'C.S As On 31.3.2016'!A56</f>
        <v>Bolt &amp; Nut 6 mm x 25 mm GI FT</v>
      </c>
      <c r="B52" s="550">
        <f>'C.S As On 31.3.2016'!G56</f>
        <v>0</v>
      </c>
      <c r="C52" s="551">
        <v>0</v>
      </c>
      <c r="D52" s="552">
        <v>72</v>
      </c>
      <c r="E52" s="552">
        <v>0</v>
      </c>
      <c r="F52" s="552">
        <v>0</v>
      </c>
      <c r="G52" s="552">
        <v>100</v>
      </c>
      <c r="K52" s="552">
        <v>0</v>
      </c>
      <c r="L52" s="553">
        <f>'C.S As On 31.3.2016'!F56</f>
        <v>0</v>
      </c>
      <c r="M52" s="551">
        <v>0</v>
      </c>
      <c r="N52" s="552">
        <v>0</v>
      </c>
      <c r="O52" s="552">
        <v>0</v>
      </c>
      <c r="P52" s="552">
        <v>0</v>
      </c>
      <c r="Q52" s="552">
        <v>0</v>
      </c>
      <c r="R52" s="552">
        <v>0</v>
      </c>
      <c r="S52" s="554">
        <f t="shared" si="12"/>
        <v>0</v>
      </c>
      <c r="T52" s="552">
        <f>'C.S As On 31.3.2016'!N56</f>
        <v>0</v>
      </c>
      <c r="U52" s="552">
        <f>'C.S As On 31.3.2016'!L56</f>
        <v>0</v>
      </c>
      <c r="V52" s="552">
        <f>'C.S As On 31.3.2016'!K56</f>
        <v>0</v>
      </c>
      <c r="W52" s="552">
        <f>'C.S As On 31.3.2016'!M56</f>
        <v>0</v>
      </c>
      <c r="X52" s="552">
        <f>'C.S As On 31.3.2016'!O56</f>
        <v>0</v>
      </c>
      <c r="Y52" s="554">
        <f t="shared" si="13"/>
        <v>0</v>
      </c>
      <c r="Z52" s="552">
        <f t="shared" si="0"/>
        <v>0</v>
      </c>
      <c r="AA52" s="552">
        <f t="shared" si="1"/>
        <v>72</v>
      </c>
      <c r="AB52" s="552">
        <f t="shared" si="2"/>
        <v>0</v>
      </c>
      <c r="AC52" s="552">
        <f t="shared" si="3"/>
        <v>0</v>
      </c>
      <c r="AD52" s="552">
        <f t="shared" si="4"/>
        <v>100</v>
      </c>
      <c r="AE52" s="552">
        <f t="shared" si="5"/>
        <v>0</v>
      </c>
      <c r="AF52" s="554">
        <f t="shared" si="14"/>
        <v>172</v>
      </c>
      <c r="AG52" s="552">
        <f t="shared" si="15"/>
        <v>0</v>
      </c>
      <c r="AH52" s="552">
        <f t="shared" si="16"/>
        <v>0</v>
      </c>
      <c r="AI52" s="550">
        <f t="shared" si="17"/>
        <v>0</v>
      </c>
      <c r="AJ52" s="556">
        <v>3</v>
      </c>
      <c r="AK52" s="557"/>
      <c r="AL52" s="558"/>
      <c r="AM52" s="559">
        <v>2.94</v>
      </c>
      <c r="AN52" s="560"/>
      <c r="AO52" s="558"/>
      <c r="AP52" s="559"/>
      <c r="AQ52" s="556">
        <f t="shared" si="18"/>
        <v>0</v>
      </c>
      <c r="AR52" s="556"/>
      <c r="AS52" s="559"/>
      <c r="AT52" s="563"/>
      <c r="AU52" s="556"/>
      <c r="AV52" s="559"/>
      <c r="AW52" s="561">
        <f t="shared" si="6"/>
        <v>0</v>
      </c>
      <c r="AX52" s="552">
        <f>(T52+U52-M52)*AJ52</f>
        <v>0</v>
      </c>
      <c r="AY52" s="552"/>
      <c r="AZ52" s="556"/>
      <c r="BA52" s="556"/>
      <c r="BB52" s="552">
        <f t="shared" si="26"/>
        <v>0</v>
      </c>
      <c r="BC52" s="556"/>
      <c r="BD52" s="556"/>
      <c r="BE52" s="556"/>
      <c r="BF52" s="559"/>
      <c r="BG52" s="561">
        <f t="shared" si="27"/>
        <v>510</v>
      </c>
      <c r="BH52" s="552">
        <f t="shared" si="28"/>
        <v>510</v>
      </c>
      <c r="BI52" s="552">
        <f t="shared" si="19"/>
        <v>0</v>
      </c>
      <c r="BJ52" s="552">
        <f t="shared" si="20"/>
        <v>0</v>
      </c>
      <c r="BK52" s="552">
        <f t="shared" si="21"/>
        <v>0</v>
      </c>
      <c r="BL52" s="552">
        <f t="shared" si="22"/>
        <v>0</v>
      </c>
      <c r="BM52" s="552">
        <f t="shared" si="29"/>
        <v>0</v>
      </c>
      <c r="BN52" s="552" t="s">
        <v>1532</v>
      </c>
      <c r="BO52" s="841">
        <f t="shared" si="23"/>
        <v>0</v>
      </c>
      <c r="BP52" s="564">
        <f t="shared" si="24"/>
        <v>510</v>
      </c>
    </row>
    <row r="53" spans="1:68" x14ac:dyDescent="0.3">
      <c r="A53" s="549" t="str">
        <f>'C.S As On 31.3.2016'!A57</f>
        <v>Bolt &amp; Nut 6 mm x 50 mm GI FT</v>
      </c>
      <c r="B53" s="550">
        <f>'C.S As On 31.3.2016'!G57</f>
        <v>0</v>
      </c>
      <c r="C53" s="551">
        <v>0</v>
      </c>
      <c r="D53" s="552">
        <v>0</v>
      </c>
      <c r="E53" s="552">
        <v>0</v>
      </c>
      <c r="F53" s="552">
        <v>0</v>
      </c>
      <c r="G53" s="552">
        <v>118</v>
      </c>
      <c r="K53" s="552">
        <v>0</v>
      </c>
      <c r="L53" s="553">
        <f>'C.S As On 31.3.2016'!F57</f>
        <v>0</v>
      </c>
      <c r="M53" s="551">
        <v>0</v>
      </c>
      <c r="N53" s="552">
        <v>0</v>
      </c>
      <c r="O53" s="552">
        <v>0</v>
      </c>
      <c r="P53" s="552">
        <v>0</v>
      </c>
      <c r="Q53" s="552">
        <v>118</v>
      </c>
      <c r="R53" s="552">
        <v>0</v>
      </c>
      <c r="S53" s="554">
        <f t="shared" si="12"/>
        <v>118</v>
      </c>
      <c r="T53" s="552">
        <f>'C.S As On 31.3.2016'!N57</f>
        <v>96</v>
      </c>
      <c r="U53" s="552">
        <f>'C.S As On 31.3.2016'!L57</f>
        <v>22</v>
      </c>
      <c r="V53" s="552">
        <f>'C.S As On 31.3.2016'!K57</f>
        <v>0</v>
      </c>
      <c r="W53" s="552">
        <f>'C.S As On 31.3.2016'!M57</f>
        <v>0</v>
      </c>
      <c r="X53" s="552">
        <f>'C.S As On 31.3.2016'!O57</f>
        <v>0</v>
      </c>
      <c r="Y53" s="554">
        <f t="shared" si="13"/>
        <v>118</v>
      </c>
      <c r="Z53" s="552">
        <f t="shared" si="0"/>
        <v>0</v>
      </c>
      <c r="AA53" s="552">
        <f t="shared" si="1"/>
        <v>0</v>
      </c>
      <c r="AB53" s="552">
        <f t="shared" si="2"/>
        <v>0</v>
      </c>
      <c r="AC53" s="552">
        <f t="shared" si="3"/>
        <v>0</v>
      </c>
      <c r="AD53" s="552">
        <f t="shared" si="4"/>
        <v>0</v>
      </c>
      <c r="AE53" s="552">
        <f t="shared" si="5"/>
        <v>0</v>
      </c>
      <c r="AF53" s="554">
        <f t="shared" si="14"/>
        <v>0</v>
      </c>
      <c r="AG53" s="552">
        <f t="shared" si="15"/>
        <v>118</v>
      </c>
      <c r="AH53" s="552">
        <f t="shared" si="16"/>
        <v>118</v>
      </c>
      <c r="AI53" s="550">
        <f t="shared" si="17"/>
        <v>0</v>
      </c>
      <c r="AJ53" s="556">
        <v>5</v>
      </c>
      <c r="AK53" s="557"/>
      <c r="AL53" s="558"/>
      <c r="AM53" s="559">
        <v>4.62</v>
      </c>
      <c r="AN53" s="560"/>
      <c r="AO53" s="558"/>
      <c r="AP53" s="559"/>
      <c r="AQ53" s="556">
        <f t="shared" si="18"/>
        <v>0</v>
      </c>
      <c r="AR53" s="556"/>
      <c r="AS53" s="559"/>
      <c r="AT53" s="563"/>
      <c r="AU53" s="556"/>
      <c r="AV53" s="559"/>
      <c r="AW53" s="561">
        <f t="shared" si="6"/>
        <v>0</v>
      </c>
      <c r="AX53" s="552">
        <f>(T53+U53-M53)*AM53</f>
        <v>545.16</v>
      </c>
      <c r="AY53" s="552"/>
      <c r="AZ53" s="556"/>
      <c r="BA53" s="556"/>
      <c r="BB53" s="552">
        <f t="shared" si="26"/>
        <v>0</v>
      </c>
      <c r="BC53" s="556"/>
      <c r="BD53" s="556"/>
      <c r="BE53" s="556"/>
      <c r="BF53" s="559"/>
      <c r="BG53" s="561">
        <f t="shared" si="27"/>
        <v>0</v>
      </c>
      <c r="BH53" s="552">
        <f t="shared" si="28"/>
        <v>545.16</v>
      </c>
      <c r="BI53" s="552">
        <f t="shared" si="19"/>
        <v>0</v>
      </c>
      <c r="BJ53" s="552">
        <f t="shared" si="20"/>
        <v>545.16</v>
      </c>
      <c r="BK53" s="552">
        <f t="shared" si="21"/>
        <v>545.16</v>
      </c>
      <c r="BL53" s="552">
        <f t="shared" si="22"/>
        <v>0</v>
      </c>
      <c r="BM53" s="552">
        <f t="shared" si="29"/>
        <v>0</v>
      </c>
      <c r="BN53" s="552" t="s">
        <v>1532</v>
      </c>
      <c r="BO53" s="841">
        <f t="shared" si="23"/>
        <v>0</v>
      </c>
      <c r="BP53" s="564">
        <f t="shared" si="24"/>
        <v>0</v>
      </c>
    </row>
    <row r="54" spans="1:68" x14ac:dyDescent="0.3">
      <c r="A54" s="549" t="str">
        <f>'C.S As On 31.3.2016'!A58</f>
        <v>Bolt &amp; Nut 6 x 1/2 MS FT</v>
      </c>
      <c r="B54" s="550">
        <f>'C.S As On 31.3.2016'!G58</f>
        <v>0</v>
      </c>
      <c r="C54" s="551">
        <v>0</v>
      </c>
      <c r="D54" s="552">
        <v>0</v>
      </c>
      <c r="E54" s="552">
        <v>0</v>
      </c>
      <c r="F54" s="552">
        <v>0</v>
      </c>
      <c r="G54" s="552">
        <v>259</v>
      </c>
      <c r="K54" s="552">
        <v>0</v>
      </c>
      <c r="L54" s="553">
        <f>'C.S As On 31.3.2016'!F58</f>
        <v>0</v>
      </c>
      <c r="M54" s="551">
        <v>0</v>
      </c>
      <c r="N54" s="552">
        <v>0</v>
      </c>
      <c r="O54" s="552">
        <v>0</v>
      </c>
      <c r="P54" s="552">
        <v>0</v>
      </c>
      <c r="Q54" s="552">
        <v>3</v>
      </c>
      <c r="R54" s="552">
        <v>0</v>
      </c>
      <c r="S54" s="554">
        <f t="shared" si="12"/>
        <v>3</v>
      </c>
      <c r="T54" s="552">
        <f>'C.S As On 31.3.2016'!N58</f>
        <v>3</v>
      </c>
      <c r="U54" s="552">
        <f>'C.S As On 31.3.2016'!L58</f>
        <v>0</v>
      </c>
      <c r="V54" s="552">
        <f>'C.S As On 31.3.2016'!K58</f>
        <v>0</v>
      </c>
      <c r="W54" s="552">
        <f>'C.S As On 31.3.2016'!M58</f>
        <v>0</v>
      </c>
      <c r="X54" s="552">
        <f>'C.S As On 31.3.2016'!O58</f>
        <v>0</v>
      </c>
      <c r="Y54" s="554">
        <f t="shared" si="13"/>
        <v>3</v>
      </c>
      <c r="Z54" s="552">
        <f t="shared" si="0"/>
        <v>0</v>
      </c>
      <c r="AA54" s="552">
        <f t="shared" si="1"/>
        <v>0</v>
      </c>
      <c r="AB54" s="552">
        <f t="shared" si="2"/>
        <v>0</v>
      </c>
      <c r="AC54" s="552">
        <f t="shared" si="3"/>
        <v>0</v>
      </c>
      <c r="AD54" s="552">
        <f t="shared" si="4"/>
        <v>256</v>
      </c>
      <c r="AE54" s="552">
        <f t="shared" si="5"/>
        <v>0</v>
      </c>
      <c r="AF54" s="554">
        <f t="shared" si="14"/>
        <v>256</v>
      </c>
      <c r="AG54" s="552">
        <f t="shared" si="15"/>
        <v>3</v>
      </c>
      <c r="AH54" s="552">
        <f t="shared" si="16"/>
        <v>3</v>
      </c>
      <c r="AI54" s="550">
        <f t="shared" si="17"/>
        <v>0</v>
      </c>
      <c r="AJ54" s="556">
        <v>13</v>
      </c>
      <c r="AK54" s="557"/>
      <c r="AL54" s="558"/>
      <c r="AM54" s="559">
        <v>13.125</v>
      </c>
      <c r="AN54" s="560"/>
      <c r="AO54" s="558"/>
      <c r="AP54" s="559"/>
      <c r="AQ54" s="556">
        <f t="shared" si="18"/>
        <v>0</v>
      </c>
      <c r="AR54" s="556"/>
      <c r="AS54" s="559"/>
      <c r="AT54" s="563"/>
      <c r="AU54" s="556"/>
      <c r="AV54" s="559"/>
      <c r="AW54" s="561">
        <f t="shared" si="6"/>
        <v>0</v>
      </c>
      <c r="AX54" s="552">
        <f>(T54+U54-M54)*AM54</f>
        <v>39.375</v>
      </c>
      <c r="AY54" s="552"/>
      <c r="AZ54" s="556"/>
      <c r="BA54" s="556"/>
      <c r="BB54" s="552">
        <f t="shared" si="26"/>
        <v>0</v>
      </c>
      <c r="BC54" s="556"/>
      <c r="BD54" s="556"/>
      <c r="BE54" s="556"/>
      <c r="BF54" s="559"/>
      <c r="BG54" s="561">
        <f t="shared" si="27"/>
        <v>3360</v>
      </c>
      <c r="BH54" s="552">
        <f t="shared" si="28"/>
        <v>3399.375</v>
      </c>
      <c r="BI54" s="552">
        <f t="shared" si="19"/>
        <v>0</v>
      </c>
      <c r="BJ54" s="552">
        <f t="shared" si="20"/>
        <v>39.375</v>
      </c>
      <c r="BK54" s="552">
        <f t="shared" si="21"/>
        <v>39.375</v>
      </c>
      <c r="BL54" s="552">
        <f t="shared" si="22"/>
        <v>0</v>
      </c>
      <c r="BM54" s="552">
        <f t="shared" si="29"/>
        <v>0</v>
      </c>
      <c r="BN54" s="552" t="s">
        <v>1532</v>
      </c>
      <c r="BO54" s="841">
        <f t="shared" si="23"/>
        <v>0</v>
      </c>
      <c r="BP54" s="564">
        <f t="shared" si="24"/>
        <v>3360</v>
      </c>
    </row>
    <row r="55" spans="1:68" x14ac:dyDescent="0.3">
      <c r="A55" s="549" t="str">
        <f>'C.S As On 31.3.2016'!A59</f>
        <v xml:space="preserve">Bolt &amp; Nut 6 x 3/8 G I                          </v>
      </c>
      <c r="B55" s="550">
        <f>'C.S As On 31.3.2016'!G59</f>
        <v>0</v>
      </c>
      <c r="C55" s="551">
        <v>0</v>
      </c>
      <c r="D55" s="552">
        <v>0</v>
      </c>
      <c r="E55" s="552">
        <v>0</v>
      </c>
      <c r="F55" s="552">
        <v>0</v>
      </c>
      <c r="G55" s="552">
        <v>0</v>
      </c>
      <c r="K55" s="552">
        <v>0</v>
      </c>
      <c r="L55" s="553">
        <f>'C.S As On 31.3.2016'!F59</f>
        <v>0</v>
      </c>
      <c r="M55" s="551">
        <v>0</v>
      </c>
      <c r="N55" s="552">
        <v>0</v>
      </c>
      <c r="O55" s="552">
        <v>0</v>
      </c>
      <c r="P55" s="552">
        <v>0</v>
      </c>
      <c r="Q55" s="552">
        <v>0</v>
      </c>
      <c r="R55" s="552">
        <v>0</v>
      </c>
      <c r="S55" s="554">
        <f t="shared" si="12"/>
        <v>0</v>
      </c>
      <c r="T55" s="552">
        <f>'C.S As On 31.3.2016'!N59</f>
        <v>0</v>
      </c>
      <c r="U55" s="552">
        <f>'C.S As On 31.3.2016'!L59</f>
        <v>0</v>
      </c>
      <c r="V55" s="552">
        <f>'C.S As On 31.3.2016'!K59</f>
        <v>0</v>
      </c>
      <c r="W55" s="552">
        <f>'C.S As On 31.3.2016'!M59</f>
        <v>0</v>
      </c>
      <c r="X55" s="552">
        <f>'C.S As On 31.3.2016'!O59</f>
        <v>0</v>
      </c>
      <c r="Y55" s="554">
        <f t="shared" si="13"/>
        <v>0</v>
      </c>
      <c r="Z55" s="552">
        <f t="shared" si="0"/>
        <v>0</v>
      </c>
      <c r="AA55" s="552">
        <f t="shared" si="1"/>
        <v>0</v>
      </c>
      <c r="AB55" s="552">
        <f t="shared" si="2"/>
        <v>0</v>
      </c>
      <c r="AC55" s="552">
        <f t="shared" si="3"/>
        <v>0</v>
      </c>
      <c r="AD55" s="552">
        <f t="shared" si="4"/>
        <v>0</v>
      </c>
      <c r="AE55" s="552">
        <f t="shared" si="5"/>
        <v>0</v>
      </c>
      <c r="AF55" s="554">
        <f t="shared" si="14"/>
        <v>0</v>
      </c>
      <c r="AG55" s="552">
        <f t="shared" si="15"/>
        <v>0</v>
      </c>
      <c r="AH55" s="552">
        <f t="shared" si="16"/>
        <v>0</v>
      </c>
      <c r="AI55" s="550">
        <f t="shared" si="17"/>
        <v>0</v>
      </c>
      <c r="AJ55" s="556">
        <v>10</v>
      </c>
      <c r="AK55" s="557"/>
      <c r="AL55" s="558"/>
      <c r="AM55" s="559"/>
      <c r="AN55" s="560"/>
      <c r="AO55" s="558"/>
      <c r="AP55" s="559"/>
      <c r="AQ55" s="556">
        <f t="shared" si="18"/>
        <v>0</v>
      </c>
      <c r="AR55" s="556"/>
      <c r="AS55" s="559"/>
      <c r="AT55" s="563"/>
      <c r="AU55" s="556"/>
      <c r="AV55" s="559"/>
      <c r="AW55" s="561">
        <f t="shared" si="6"/>
        <v>0</v>
      </c>
      <c r="AX55" s="552">
        <f t="shared" ref="AX55:AX64" si="31">(T55+U55-M55)*AJ55</f>
        <v>0</v>
      </c>
      <c r="AY55" s="552"/>
      <c r="AZ55" s="556"/>
      <c r="BA55" s="556"/>
      <c r="BB55" s="552">
        <f t="shared" si="26"/>
        <v>0</v>
      </c>
      <c r="BC55" s="556"/>
      <c r="BD55" s="556"/>
      <c r="BE55" s="556"/>
      <c r="BF55" s="559"/>
      <c r="BG55" s="561">
        <f t="shared" si="27"/>
        <v>0</v>
      </c>
      <c r="BH55" s="552">
        <f t="shared" si="28"/>
        <v>0</v>
      </c>
      <c r="BI55" s="552">
        <f t="shared" si="19"/>
        <v>0</v>
      </c>
      <c r="BJ55" s="552">
        <f t="shared" si="20"/>
        <v>0</v>
      </c>
      <c r="BK55" s="552">
        <f t="shared" si="21"/>
        <v>0</v>
      </c>
      <c r="BL55" s="552">
        <f t="shared" si="22"/>
        <v>0</v>
      </c>
      <c r="BM55" s="552">
        <f t="shared" si="29"/>
        <v>0</v>
      </c>
      <c r="BN55" s="552" t="s">
        <v>1532</v>
      </c>
      <c r="BO55" s="841">
        <f t="shared" si="23"/>
        <v>0</v>
      </c>
      <c r="BP55" s="564">
        <f t="shared" si="24"/>
        <v>0</v>
      </c>
    </row>
    <row r="56" spans="1:68" x14ac:dyDescent="0.3">
      <c r="A56" s="549" t="str">
        <f>'C.S As On 31.3.2016'!A60</f>
        <v xml:space="preserve">Bolt &amp; Nut 6 x 5/8 MS FT </v>
      </c>
      <c r="B56" s="550">
        <f>'C.S As On 31.3.2016'!G60</f>
        <v>0</v>
      </c>
      <c r="C56" s="551">
        <v>0</v>
      </c>
      <c r="D56" s="552">
        <v>0</v>
      </c>
      <c r="E56" s="552">
        <v>179</v>
      </c>
      <c r="F56" s="552">
        <v>0</v>
      </c>
      <c r="G56" s="552">
        <v>0</v>
      </c>
      <c r="K56" s="552">
        <v>0</v>
      </c>
      <c r="L56" s="553">
        <f>'C.S As On 31.3.2016'!F60</f>
        <v>0</v>
      </c>
      <c r="M56" s="551">
        <v>0</v>
      </c>
      <c r="N56" s="552">
        <v>0</v>
      </c>
      <c r="O56" s="552">
        <v>172</v>
      </c>
      <c r="P56" s="552">
        <v>0</v>
      </c>
      <c r="Q56" s="552">
        <v>0</v>
      </c>
      <c r="R56" s="552">
        <v>0</v>
      </c>
      <c r="S56" s="554">
        <f t="shared" si="12"/>
        <v>172</v>
      </c>
      <c r="T56" s="552">
        <f>'C.S As On 31.3.2016'!N60</f>
        <v>22</v>
      </c>
      <c r="U56" s="552">
        <f>'C.S As On 31.3.2016'!L60</f>
        <v>150</v>
      </c>
      <c r="V56" s="552">
        <f>'C.S As On 31.3.2016'!K60</f>
        <v>0</v>
      </c>
      <c r="W56" s="552">
        <f>'C.S As On 31.3.2016'!M60</f>
        <v>0</v>
      </c>
      <c r="X56" s="552">
        <f>'C.S As On 31.3.2016'!O60</f>
        <v>0</v>
      </c>
      <c r="Y56" s="554">
        <f t="shared" si="13"/>
        <v>172</v>
      </c>
      <c r="Z56" s="552">
        <f t="shared" si="0"/>
        <v>0</v>
      </c>
      <c r="AA56" s="552">
        <f t="shared" si="1"/>
        <v>0</v>
      </c>
      <c r="AB56" s="552">
        <f t="shared" si="2"/>
        <v>7</v>
      </c>
      <c r="AC56" s="552">
        <f t="shared" si="3"/>
        <v>0</v>
      </c>
      <c r="AD56" s="552">
        <f t="shared" si="4"/>
        <v>0</v>
      </c>
      <c r="AE56" s="552">
        <f t="shared" si="5"/>
        <v>0</v>
      </c>
      <c r="AF56" s="554">
        <f t="shared" si="14"/>
        <v>7</v>
      </c>
      <c r="AG56" s="552">
        <f t="shared" si="15"/>
        <v>172</v>
      </c>
      <c r="AH56" s="552">
        <f t="shared" si="16"/>
        <v>172</v>
      </c>
      <c r="AI56" s="550">
        <f t="shared" si="17"/>
        <v>0</v>
      </c>
      <c r="AJ56" s="556">
        <v>23</v>
      </c>
      <c r="AK56" s="557"/>
      <c r="AL56" s="558"/>
      <c r="AM56" s="559"/>
      <c r="AN56" s="560"/>
      <c r="AO56" s="558"/>
      <c r="AP56" s="559"/>
      <c r="AQ56" s="556">
        <f t="shared" si="18"/>
        <v>0</v>
      </c>
      <c r="AR56" s="556"/>
      <c r="AS56" s="559"/>
      <c r="AT56" s="563"/>
      <c r="AU56" s="556"/>
      <c r="AV56" s="559"/>
      <c r="AW56" s="561">
        <f t="shared" si="6"/>
        <v>0</v>
      </c>
      <c r="AX56" s="552">
        <f t="shared" si="31"/>
        <v>3956</v>
      </c>
      <c r="AY56" s="552"/>
      <c r="AZ56" s="556"/>
      <c r="BA56" s="556"/>
      <c r="BB56" s="552">
        <f t="shared" si="26"/>
        <v>0</v>
      </c>
      <c r="BC56" s="556"/>
      <c r="BD56" s="556"/>
      <c r="BE56" s="556"/>
      <c r="BF56" s="559"/>
      <c r="BG56" s="561">
        <f t="shared" si="27"/>
        <v>161</v>
      </c>
      <c r="BH56" s="552">
        <f t="shared" si="28"/>
        <v>4117</v>
      </c>
      <c r="BI56" s="552">
        <f t="shared" si="19"/>
        <v>0</v>
      </c>
      <c r="BJ56" s="552">
        <f t="shared" si="20"/>
        <v>3956</v>
      </c>
      <c r="BK56" s="552">
        <f t="shared" si="21"/>
        <v>3956</v>
      </c>
      <c r="BL56" s="552">
        <f t="shared" si="22"/>
        <v>0</v>
      </c>
      <c r="BM56" s="552">
        <f t="shared" si="29"/>
        <v>0</v>
      </c>
      <c r="BN56" s="552" t="s">
        <v>1532</v>
      </c>
      <c r="BO56" s="841">
        <f t="shared" si="23"/>
        <v>0</v>
      </c>
      <c r="BP56" s="564">
        <f t="shared" si="24"/>
        <v>161</v>
      </c>
    </row>
    <row r="57" spans="1:68" x14ac:dyDescent="0.3">
      <c r="A57" s="549" t="str">
        <f>'C.S As On 31.3.2016'!A61</f>
        <v>Bolt &amp; Nut 7 x 1/2</v>
      </c>
      <c r="B57" s="550">
        <f>'C.S As On 31.3.2016'!G61</f>
        <v>0</v>
      </c>
      <c r="C57" s="551">
        <v>0</v>
      </c>
      <c r="D57" s="552">
        <v>0</v>
      </c>
      <c r="E57" s="552">
        <v>0</v>
      </c>
      <c r="F57" s="552">
        <v>0</v>
      </c>
      <c r="G57" s="552">
        <v>0</v>
      </c>
      <c r="K57" s="552">
        <v>0</v>
      </c>
      <c r="L57" s="553">
        <f>'C.S As On 31.3.2016'!F61</f>
        <v>500</v>
      </c>
      <c r="M57" s="551">
        <v>0</v>
      </c>
      <c r="N57" s="552">
        <v>0</v>
      </c>
      <c r="O57" s="552">
        <v>0</v>
      </c>
      <c r="P57" s="552">
        <v>0</v>
      </c>
      <c r="Q57" s="552">
        <v>0</v>
      </c>
      <c r="R57" s="552">
        <v>184</v>
      </c>
      <c r="S57" s="554">
        <f t="shared" si="12"/>
        <v>184</v>
      </c>
      <c r="T57" s="552">
        <f>'C.S As On 31.3.2016'!N61</f>
        <v>42</v>
      </c>
      <c r="U57" s="552">
        <f>'C.S As On 31.3.2016'!L61</f>
        <v>142</v>
      </c>
      <c r="V57" s="552">
        <f>'C.S As On 31.3.2016'!K61</f>
        <v>0</v>
      </c>
      <c r="W57" s="552">
        <f>'C.S As On 31.3.2016'!M61</f>
        <v>0</v>
      </c>
      <c r="X57" s="552">
        <f>'C.S As On 31.3.2016'!O61</f>
        <v>0</v>
      </c>
      <c r="Y57" s="554">
        <f t="shared" si="13"/>
        <v>184</v>
      </c>
      <c r="Z57" s="552">
        <f t="shared" si="0"/>
        <v>0</v>
      </c>
      <c r="AA57" s="552">
        <f t="shared" si="1"/>
        <v>0</v>
      </c>
      <c r="AB57" s="552">
        <f t="shared" si="2"/>
        <v>0</v>
      </c>
      <c r="AC57" s="552">
        <f t="shared" si="3"/>
        <v>0</v>
      </c>
      <c r="AD57" s="552">
        <f t="shared" si="4"/>
        <v>0</v>
      </c>
      <c r="AE57" s="552">
        <f t="shared" si="5"/>
        <v>316</v>
      </c>
      <c r="AF57" s="554">
        <f t="shared" si="14"/>
        <v>316</v>
      </c>
      <c r="AG57" s="552">
        <f t="shared" si="15"/>
        <v>184</v>
      </c>
      <c r="AH57" s="552">
        <f t="shared" si="16"/>
        <v>184</v>
      </c>
      <c r="AI57" s="550">
        <f t="shared" si="17"/>
        <v>0</v>
      </c>
      <c r="AJ57" s="556">
        <v>0</v>
      </c>
      <c r="AK57" s="557"/>
      <c r="AL57" s="558"/>
      <c r="AM57" s="559"/>
      <c r="AN57" s="560">
        <v>15.75</v>
      </c>
      <c r="AO57" s="558"/>
      <c r="AP57" s="559"/>
      <c r="AQ57" s="556">
        <f t="shared" si="18"/>
        <v>500</v>
      </c>
      <c r="AR57" s="556"/>
      <c r="AS57" s="559"/>
      <c r="AT57" s="563">
        <f>AN57*AQ57</f>
        <v>7875</v>
      </c>
      <c r="AU57" s="556"/>
      <c r="AV57" s="559"/>
      <c r="AW57" s="561">
        <f t="shared" si="6"/>
        <v>0</v>
      </c>
      <c r="AX57" s="552">
        <f t="shared" si="31"/>
        <v>0</v>
      </c>
      <c r="AY57" s="552">
        <f>R57*AN57</f>
        <v>2898</v>
      </c>
      <c r="AZ57" s="556"/>
      <c r="BA57" s="556"/>
      <c r="BB57" s="552">
        <f t="shared" si="26"/>
        <v>0</v>
      </c>
      <c r="BC57" s="556"/>
      <c r="BD57" s="556"/>
      <c r="BE57" s="556"/>
      <c r="BF57" s="559"/>
      <c r="BG57" s="561">
        <f t="shared" si="27"/>
        <v>4977</v>
      </c>
      <c r="BH57" s="552">
        <f t="shared" si="28"/>
        <v>0</v>
      </c>
      <c r="BI57" s="552">
        <f t="shared" si="19"/>
        <v>7875</v>
      </c>
      <c r="BJ57" s="552">
        <f t="shared" si="20"/>
        <v>2898</v>
      </c>
      <c r="BK57" s="552">
        <f t="shared" si="21"/>
        <v>2898</v>
      </c>
      <c r="BL57" s="552">
        <f t="shared" si="22"/>
        <v>0</v>
      </c>
      <c r="BM57" s="552">
        <f t="shared" si="29"/>
        <v>4977</v>
      </c>
      <c r="BN57" s="552" t="s">
        <v>1532</v>
      </c>
      <c r="BO57" s="841">
        <f t="shared" si="23"/>
        <v>0</v>
      </c>
      <c r="BP57" s="564">
        <f t="shared" si="24"/>
        <v>4977</v>
      </c>
    </row>
    <row r="58" spans="1:68" x14ac:dyDescent="0.3">
      <c r="A58" s="549" t="str">
        <f>'C.S As On 31.3.2016'!A62</f>
        <v>Bolt &amp; Nut 7 x 5/8 MS</v>
      </c>
      <c r="B58" s="550">
        <f>'C.S As On 31.3.2016'!G62</f>
        <v>0</v>
      </c>
      <c r="C58" s="551">
        <v>0</v>
      </c>
      <c r="D58" s="552">
        <v>0</v>
      </c>
      <c r="E58" s="552">
        <v>88</v>
      </c>
      <c r="F58" s="552">
        <v>0</v>
      </c>
      <c r="G58" s="552">
        <v>0</v>
      </c>
      <c r="K58" s="552">
        <v>0</v>
      </c>
      <c r="L58" s="553">
        <f>'C.S As On 31.3.2016'!F62</f>
        <v>0</v>
      </c>
      <c r="M58" s="551">
        <v>0</v>
      </c>
      <c r="N58" s="552">
        <v>0</v>
      </c>
      <c r="O58" s="552">
        <v>0</v>
      </c>
      <c r="P58" s="552">
        <v>0</v>
      </c>
      <c r="Q58" s="552">
        <v>0</v>
      </c>
      <c r="R58" s="552">
        <v>0</v>
      </c>
      <c r="S58" s="554">
        <f t="shared" si="12"/>
        <v>0</v>
      </c>
      <c r="T58" s="552">
        <f>'C.S As On 31.3.2016'!N62</f>
        <v>0</v>
      </c>
      <c r="U58" s="552">
        <f>'C.S As On 31.3.2016'!L62</f>
        <v>0</v>
      </c>
      <c r="V58" s="552">
        <f>'C.S As On 31.3.2016'!K62</f>
        <v>0</v>
      </c>
      <c r="W58" s="552">
        <f>'C.S As On 31.3.2016'!M62</f>
        <v>0</v>
      </c>
      <c r="X58" s="552">
        <f>'C.S As On 31.3.2016'!O62</f>
        <v>0</v>
      </c>
      <c r="Y58" s="554">
        <f t="shared" si="13"/>
        <v>0</v>
      </c>
      <c r="Z58" s="552">
        <f t="shared" si="0"/>
        <v>0</v>
      </c>
      <c r="AA58" s="552">
        <f t="shared" si="1"/>
        <v>0</v>
      </c>
      <c r="AB58" s="552">
        <f t="shared" si="2"/>
        <v>88</v>
      </c>
      <c r="AC58" s="552">
        <f t="shared" si="3"/>
        <v>0</v>
      </c>
      <c r="AD58" s="552">
        <f t="shared" si="4"/>
        <v>0</v>
      </c>
      <c r="AE58" s="552">
        <f t="shared" si="5"/>
        <v>0</v>
      </c>
      <c r="AF58" s="554">
        <f t="shared" si="14"/>
        <v>88</v>
      </c>
      <c r="AG58" s="552">
        <f t="shared" si="15"/>
        <v>0</v>
      </c>
      <c r="AH58" s="552">
        <f t="shared" si="16"/>
        <v>0</v>
      </c>
      <c r="AI58" s="550">
        <f t="shared" si="17"/>
        <v>0</v>
      </c>
      <c r="AJ58" s="556">
        <v>38</v>
      </c>
      <c r="AK58" s="557"/>
      <c r="AL58" s="558"/>
      <c r="AM58" s="559"/>
      <c r="AN58" s="560"/>
      <c r="AO58" s="558"/>
      <c r="AP58" s="559"/>
      <c r="AQ58" s="556">
        <f t="shared" si="18"/>
        <v>0</v>
      </c>
      <c r="AR58" s="556"/>
      <c r="AS58" s="559"/>
      <c r="AT58" s="563"/>
      <c r="AU58" s="556"/>
      <c r="AV58" s="559"/>
      <c r="AW58" s="561">
        <f t="shared" si="6"/>
        <v>0</v>
      </c>
      <c r="AX58" s="552">
        <f t="shared" si="31"/>
        <v>0</v>
      </c>
      <c r="AY58" s="552"/>
      <c r="AZ58" s="556"/>
      <c r="BA58" s="556"/>
      <c r="BB58" s="552">
        <f t="shared" si="26"/>
        <v>0</v>
      </c>
      <c r="BC58" s="556"/>
      <c r="BD58" s="556"/>
      <c r="BE58" s="556"/>
      <c r="BF58" s="559"/>
      <c r="BG58" s="561">
        <f t="shared" si="27"/>
        <v>3344</v>
      </c>
      <c r="BH58" s="552">
        <f t="shared" si="28"/>
        <v>3344</v>
      </c>
      <c r="BI58" s="552">
        <f t="shared" si="19"/>
        <v>0</v>
      </c>
      <c r="BJ58" s="552">
        <f t="shared" si="20"/>
        <v>0</v>
      </c>
      <c r="BK58" s="552">
        <f t="shared" si="21"/>
        <v>0</v>
      </c>
      <c r="BL58" s="552">
        <f t="shared" si="22"/>
        <v>0</v>
      </c>
      <c r="BM58" s="552">
        <f t="shared" si="29"/>
        <v>0</v>
      </c>
      <c r="BN58" s="552" t="s">
        <v>1532</v>
      </c>
      <c r="BO58" s="841">
        <f t="shared" si="23"/>
        <v>0</v>
      </c>
      <c r="BP58" s="564">
        <f t="shared" si="24"/>
        <v>3344</v>
      </c>
    </row>
    <row r="59" spans="1:68" x14ac:dyDescent="0.3">
      <c r="A59" s="549" t="str">
        <f>'C.S As On 31.3.2016'!A63</f>
        <v>Bolt &amp; Nut 8 x 5/8 MS</v>
      </c>
      <c r="B59" s="550">
        <f>'C.S As On 31.3.2016'!G63</f>
        <v>0</v>
      </c>
      <c r="C59" s="551">
        <v>0</v>
      </c>
      <c r="D59" s="552">
        <v>0</v>
      </c>
      <c r="E59" s="552">
        <v>76</v>
      </c>
      <c r="F59" s="552">
        <v>0</v>
      </c>
      <c r="G59" s="552">
        <v>0</v>
      </c>
      <c r="K59" s="552">
        <v>0</v>
      </c>
      <c r="L59" s="553">
        <f>'C.S As On 31.3.2016'!F63</f>
        <v>0</v>
      </c>
      <c r="M59" s="551">
        <v>0</v>
      </c>
      <c r="N59" s="552">
        <v>0</v>
      </c>
      <c r="O59" s="552">
        <v>76</v>
      </c>
      <c r="P59" s="552">
        <v>0</v>
      </c>
      <c r="Q59" s="552">
        <v>0</v>
      </c>
      <c r="R59" s="552">
        <v>0</v>
      </c>
      <c r="S59" s="554">
        <f t="shared" si="12"/>
        <v>76</v>
      </c>
      <c r="T59" s="552">
        <f>'C.S As On 31.3.2016'!N63</f>
        <v>0</v>
      </c>
      <c r="U59" s="552">
        <f>'C.S As On 31.3.2016'!L63</f>
        <v>76</v>
      </c>
      <c r="V59" s="552">
        <f>'C.S As On 31.3.2016'!K63</f>
        <v>0</v>
      </c>
      <c r="W59" s="552">
        <f>'C.S As On 31.3.2016'!M63</f>
        <v>0</v>
      </c>
      <c r="X59" s="552">
        <f>'C.S As On 31.3.2016'!O63</f>
        <v>0</v>
      </c>
      <c r="Y59" s="554">
        <f t="shared" si="13"/>
        <v>76</v>
      </c>
      <c r="Z59" s="552">
        <f t="shared" si="0"/>
        <v>0</v>
      </c>
      <c r="AA59" s="552">
        <f t="shared" si="1"/>
        <v>0</v>
      </c>
      <c r="AB59" s="552">
        <f t="shared" si="2"/>
        <v>0</v>
      </c>
      <c r="AC59" s="552">
        <f t="shared" si="3"/>
        <v>0</v>
      </c>
      <c r="AD59" s="552">
        <f t="shared" si="4"/>
        <v>0</v>
      </c>
      <c r="AE59" s="552">
        <f t="shared" si="5"/>
        <v>0</v>
      </c>
      <c r="AF59" s="554">
        <f t="shared" si="14"/>
        <v>0</v>
      </c>
      <c r="AG59" s="552">
        <f t="shared" si="15"/>
        <v>76</v>
      </c>
      <c r="AH59" s="552">
        <f t="shared" si="16"/>
        <v>76</v>
      </c>
      <c r="AI59" s="550">
        <f t="shared" si="17"/>
        <v>0</v>
      </c>
      <c r="AJ59" s="556">
        <v>38</v>
      </c>
      <c r="AK59" s="557"/>
      <c r="AL59" s="558"/>
      <c r="AM59" s="559"/>
      <c r="AN59" s="560"/>
      <c r="AO59" s="558"/>
      <c r="AP59" s="559"/>
      <c r="AQ59" s="556">
        <f t="shared" si="18"/>
        <v>0</v>
      </c>
      <c r="AR59" s="556"/>
      <c r="AS59" s="559"/>
      <c r="AT59" s="563"/>
      <c r="AU59" s="556"/>
      <c r="AV59" s="559"/>
      <c r="AW59" s="561">
        <f t="shared" si="6"/>
        <v>0</v>
      </c>
      <c r="AX59" s="552">
        <f t="shared" si="31"/>
        <v>2888</v>
      </c>
      <c r="AY59" s="552"/>
      <c r="AZ59" s="556"/>
      <c r="BA59" s="556"/>
      <c r="BB59" s="552">
        <f t="shared" si="26"/>
        <v>0</v>
      </c>
      <c r="BC59" s="556"/>
      <c r="BD59" s="556"/>
      <c r="BE59" s="556"/>
      <c r="BF59" s="559"/>
      <c r="BG59" s="561">
        <f t="shared" si="27"/>
        <v>0</v>
      </c>
      <c r="BH59" s="552">
        <f t="shared" si="28"/>
        <v>2888</v>
      </c>
      <c r="BI59" s="552">
        <f t="shared" si="19"/>
        <v>0</v>
      </c>
      <c r="BJ59" s="552">
        <f t="shared" si="20"/>
        <v>2888</v>
      </c>
      <c r="BK59" s="552">
        <f t="shared" si="21"/>
        <v>2888</v>
      </c>
      <c r="BL59" s="552">
        <f t="shared" si="22"/>
        <v>0</v>
      </c>
      <c r="BM59" s="552">
        <f t="shared" si="29"/>
        <v>0</v>
      </c>
      <c r="BN59" s="552" t="s">
        <v>1532</v>
      </c>
      <c r="BO59" s="841">
        <f t="shared" si="23"/>
        <v>0</v>
      </c>
      <c r="BP59" s="564">
        <f t="shared" si="24"/>
        <v>0</v>
      </c>
    </row>
    <row r="60" spans="1:68" x14ac:dyDescent="0.3">
      <c r="A60" s="549" t="str">
        <f>'C.S As On 31.3.2016'!A64</f>
        <v>Bolt &amp; Nut Assorted</v>
      </c>
      <c r="B60" s="550">
        <f>'C.S As On 31.3.2016'!G64</f>
        <v>0</v>
      </c>
      <c r="C60" s="551">
        <v>0</v>
      </c>
      <c r="D60" s="552">
        <v>24</v>
      </c>
      <c r="E60" s="552">
        <v>0</v>
      </c>
      <c r="F60" s="552">
        <v>0</v>
      </c>
      <c r="G60" s="552">
        <v>0</v>
      </c>
      <c r="K60" s="552">
        <v>0</v>
      </c>
      <c r="L60" s="553">
        <f>'C.S As On 31.3.2016'!F64</f>
        <v>0</v>
      </c>
      <c r="M60" s="551">
        <v>0</v>
      </c>
      <c r="N60" s="552">
        <v>0</v>
      </c>
      <c r="O60" s="552">
        <v>0</v>
      </c>
      <c r="P60" s="552">
        <v>0</v>
      </c>
      <c r="Q60" s="552">
        <v>0</v>
      </c>
      <c r="R60" s="552">
        <v>0</v>
      </c>
      <c r="S60" s="554">
        <f t="shared" si="12"/>
        <v>0</v>
      </c>
      <c r="T60" s="552">
        <f>'C.S As On 31.3.2016'!N64</f>
        <v>0</v>
      </c>
      <c r="U60" s="552">
        <f>'C.S As On 31.3.2016'!L64</f>
        <v>0</v>
      </c>
      <c r="V60" s="552">
        <f>'C.S As On 31.3.2016'!K64</f>
        <v>0</v>
      </c>
      <c r="W60" s="552">
        <f>'C.S As On 31.3.2016'!M64</f>
        <v>0</v>
      </c>
      <c r="X60" s="552">
        <f>'C.S As On 31.3.2016'!O64</f>
        <v>0</v>
      </c>
      <c r="Y60" s="554">
        <f t="shared" si="13"/>
        <v>0</v>
      </c>
      <c r="Z60" s="552">
        <f t="shared" si="0"/>
        <v>0</v>
      </c>
      <c r="AA60" s="552">
        <f t="shared" si="1"/>
        <v>24</v>
      </c>
      <c r="AB60" s="552">
        <f t="shared" si="2"/>
        <v>0</v>
      </c>
      <c r="AC60" s="552">
        <f t="shared" si="3"/>
        <v>0</v>
      </c>
      <c r="AD60" s="552">
        <f t="shared" si="4"/>
        <v>0</v>
      </c>
      <c r="AE60" s="552">
        <f t="shared" si="5"/>
        <v>0</v>
      </c>
      <c r="AF60" s="554">
        <f t="shared" si="14"/>
        <v>24</v>
      </c>
      <c r="AG60" s="552">
        <f t="shared" si="15"/>
        <v>0</v>
      </c>
      <c r="AH60" s="552">
        <f t="shared" si="16"/>
        <v>0</v>
      </c>
      <c r="AI60" s="550">
        <f t="shared" si="17"/>
        <v>0</v>
      </c>
      <c r="AJ60" s="556">
        <v>8</v>
      </c>
      <c r="AK60" s="557"/>
      <c r="AL60" s="558"/>
      <c r="AM60" s="559"/>
      <c r="AN60" s="560"/>
      <c r="AO60" s="558"/>
      <c r="AP60" s="559"/>
      <c r="AQ60" s="556">
        <f t="shared" si="18"/>
        <v>0</v>
      </c>
      <c r="AR60" s="556"/>
      <c r="AS60" s="559"/>
      <c r="AT60" s="563"/>
      <c r="AU60" s="556"/>
      <c r="AV60" s="559"/>
      <c r="AW60" s="561">
        <f t="shared" si="6"/>
        <v>0</v>
      </c>
      <c r="AX60" s="552">
        <f t="shared" si="31"/>
        <v>0</v>
      </c>
      <c r="AY60" s="552"/>
      <c r="AZ60" s="556"/>
      <c r="BA60" s="556"/>
      <c r="BB60" s="552">
        <f t="shared" si="26"/>
        <v>0</v>
      </c>
      <c r="BC60" s="556"/>
      <c r="BD60" s="556"/>
      <c r="BE60" s="556"/>
      <c r="BF60" s="559"/>
      <c r="BG60" s="561">
        <f t="shared" si="27"/>
        <v>192</v>
      </c>
      <c r="BH60" s="552">
        <f t="shared" si="28"/>
        <v>192</v>
      </c>
      <c r="BI60" s="552">
        <f t="shared" si="19"/>
        <v>0</v>
      </c>
      <c r="BJ60" s="552">
        <f t="shared" si="20"/>
        <v>0</v>
      </c>
      <c r="BK60" s="552">
        <f t="shared" si="21"/>
        <v>0</v>
      </c>
      <c r="BL60" s="552">
        <f t="shared" si="22"/>
        <v>0</v>
      </c>
      <c r="BM60" s="552">
        <f t="shared" si="29"/>
        <v>0</v>
      </c>
      <c r="BN60" s="552" t="s">
        <v>1532</v>
      </c>
      <c r="BO60" s="841">
        <f t="shared" si="23"/>
        <v>0</v>
      </c>
      <c r="BP60" s="564">
        <f t="shared" si="24"/>
        <v>192</v>
      </c>
    </row>
    <row r="61" spans="1:68" x14ac:dyDescent="0.3">
      <c r="A61" s="549" t="str">
        <f>'C.S As On 31.3.2016'!A65</f>
        <v>Bracket Holder (Used)</v>
      </c>
      <c r="B61" s="550">
        <f>'C.S As On 31.3.2016'!G65</f>
        <v>0</v>
      </c>
      <c r="C61" s="551">
        <v>0</v>
      </c>
      <c r="D61" s="552">
        <v>48</v>
      </c>
      <c r="E61" s="552">
        <v>0</v>
      </c>
      <c r="F61" s="552">
        <v>0</v>
      </c>
      <c r="G61" s="552">
        <v>0</v>
      </c>
      <c r="K61" s="552">
        <v>0</v>
      </c>
      <c r="L61" s="553">
        <f>'C.S As On 31.3.2016'!F65</f>
        <v>0</v>
      </c>
      <c r="M61" s="551">
        <v>0</v>
      </c>
      <c r="N61" s="552">
        <v>0</v>
      </c>
      <c r="O61" s="552">
        <v>0</v>
      </c>
      <c r="P61" s="552">
        <v>0</v>
      </c>
      <c r="Q61" s="552">
        <v>0</v>
      </c>
      <c r="R61" s="552">
        <v>0</v>
      </c>
      <c r="S61" s="554">
        <f t="shared" si="12"/>
        <v>0</v>
      </c>
      <c r="T61" s="552">
        <f>'C.S As On 31.3.2016'!N65</f>
        <v>0</v>
      </c>
      <c r="U61" s="552">
        <f>'C.S As On 31.3.2016'!L65</f>
        <v>0</v>
      </c>
      <c r="V61" s="552">
        <f>'C.S As On 31.3.2016'!K65</f>
        <v>0</v>
      </c>
      <c r="W61" s="552">
        <f>'C.S As On 31.3.2016'!M65</f>
        <v>0</v>
      </c>
      <c r="X61" s="552">
        <f>'C.S As On 31.3.2016'!O65</f>
        <v>0</v>
      </c>
      <c r="Y61" s="554">
        <f t="shared" si="13"/>
        <v>0</v>
      </c>
      <c r="Z61" s="552">
        <f t="shared" si="0"/>
        <v>0</v>
      </c>
      <c r="AA61" s="552">
        <f t="shared" si="1"/>
        <v>48</v>
      </c>
      <c r="AB61" s="552">
        <f t="shared" si="2"/>
        <v>0</v>
      </c>
      <c r="AC61" s="552">
        <f t="shared" si="3"/>
        <v>0</v>
      </c>
      <c r="AD61" s="552">
        <f t="shared" si="4"/>
        <v>0</v>
      </c>
      <c r="AE61" s="552">
        <f t="shared" si="5"/>
        <v>0</v>
      </c>
      <c r="AF61" s="554">
        <f t="shared" si="14"/>
        <v>48</v>
      </c>
      <c r="AG61" s="552">
        <f t="shared" si="15"/>
        <v>0</v>
      </c>
      <c r="AH61" s="552">
        <f t="shared" si="16"/>
        <v>0</v>
      </c>
      <c r="AI61" s="550">
        <f t="shared" si="17"/>
        <v>0</v>
      </c>
      <c r="AJ61" s="556">
        <v>10</v>
      </c>
      <c r="AK61" s="557"/>
      <c r="AL61" s="558"/>
      <c r="AM61" s="559"/>
      <c r="AN61" s="560"/>
      <c r="AO61" s="558"/>
      <c r="AP61" s="559"/>
      <c r="AQ61" s="556">
        <f t="shared" si="18"/>
        <v>0</v>
      </c>
      <c r="AR61" s="556"/>
      <c r="AS61" s="559"/>
      <c r="AT61" s="563"/>
      <c r="AU61" s="556"/>
      <c r="AV61" s="559"/>
      <c r="AW61" s="561">
        <f t="shared" si="6"/>
        <v>0</v>
      </c>
      <c r="AX61" s="552">
        <f t="shared" si="31"/>
        <v>0</v>
      </c>
      <c r="AY61" s="552"/>
      <c r="AZ61" s="556"/>
      <c r="BA61" s="556"/>
      <c r="BB61" s="552">
        <f t="shared" si="26"/>
        <v>0</v>
      </c>
      <c r="BC61" s="556"/>
      <c r="BD61" s="556"/>
      <c r="BE61" s="556"/>
      <c r="BF61" s="559"/>
      <c r="BG61" s="561">
        <f t="shared" si="27"/>
        <v>480</v>
      </c>
      <c r="BH61" s="552">
        <f t="shared" si="28"/>
        <v>480</v>
      </c>
      <c r="BI61" s="552">
        <f t="shared" si="19"/>
        <v>0</v>
      </c>
      <c r="BJ61" s="552">
        <f t="shared" si="20"/>
        <v>0</v>
      </c>
      <c r="BK61" s="552">
        <f t="shared" si="21"/>
        <v>0</v>
      </c>
      <c r="BL61" s="552">
        <f t="shared" si="22"/>
        <v>0</v>
      </c>
      <c r="BM61" s="552">
        <f t="shared" si="29"/>
        <v>0</v>
      </c>
      <c r="BN61" s="798" t="s">
        <v>1531</v>
      </c>
      <c r="BO61" s="841">
        <f t="shared" si="23"/>
        <v>480</v>
      </c>
      <c r="BP61" s="564">
        <f t="shared" si="24"/>
        <v>0</v>
      </c>
    </row>
    <row r="62" spans="1:68" x14ac:dyDescent="0.3">
      <c r="A62" s="549" t="str">
        <f>'C.S As On 31.3.2016'!A66</f>
        <v>Bracket Special  10'</v>
      </c>
      <c r="B62" s="550">
        <f>'C.S As On 31.3.2016'!G66</f>
        <v>7</v>
      </c>
      <c r="C62" s="551">
        <v>0</v>
      </c>
      <c r="D62" s="552">
        <v>155</v>
      </c>
      <c r="E62" s="552">
        <v>0</v>
      </c>
      <c r="F62" s="552">
        <v>0</v>
      </c>
      <c r="G62" s="552">
        <v>0</v>
      </c>
      <c r="K62" s="552">
        <v>0</v>
      </c>
      <c r="L62" s="553">
        <f>'C.S As On 31.3.2016'!F66</f>
        <v>40</v>
      </c>
      <c r="M62" s="551">
        <v>7</v>
      </c>
      <c r="N62" s="552">
        <v>5</v>
      </c>
      <c r="O62" s="552">
        <v>0</v>
      </c>
      <c r="P62" s="552">
        <v>0</v>
      </c>
      <c r="Q62" s="552">
        <v>0</v>
      </c>
      <c r="R62" s="552">
        <v>0</v>
      </c>
      <c r="S62" s="554">
        <f t="shared" si="12"/>
        <v>12</v>
      </c>
      <c r="T62" s="552">
        <f>'C.S As On 31.3.2016'!N66</f>
        <v>0</v>
      </c>
      <c r="U62" s="552">
        <f>'C.S As On 31.3.2016'!L66</f>
        <v>12</v>
      </c>
      <c r="V62" s="552">
        <f>'C.S As On 31.3.2016'!K66</f>
        <v>0</v>
      </c>
      <c r="W62" s="552">
        <f>'C.S As On 31.3.2016'!M66</f>
        <v>0</v>
      </c>
      <c r="X62" s="552">
        <f>'C.S As On 31.3.2016'!O66</f>
        <v>0</v>
      </c>
      <c r="Y62" s="554">
        <f t="shared" si="13"/>
        <v>12</v>
      </c>
      <c r="Z62" s="552">
        <f t="shared" si="0"/>
        <v>0</v>
      </c>
      <c r="AA62" s="552">
        <f t="shared" si="1"/>
        <v>150</v>
      </c>
      <c r="AB62" s="552">
        <f t="shared" si="2"/>
        <v>0</v>
      </c>
      <c r="AC62" s="552">
        <f t="shared" si="3"/>
        <v>0</v>
      </c>
      <c r="AD62" s="552">
        <f t="shared" si="4"/>
        <v>0</v>
      </c>
      <c r="AE62" s="552">
        <f t="shared" si="5"/>
        <v>40</v>
      </c>
      <c r="AF62" s="554">
        <f t="shared" si="14"/>
        <v>190</v>
      </c>
      <c r="AG62" s="552">
        <f t="shared" si="15"/>
        <v>12</v>
      </c>
      <c r="AH62" s="552">
        <f t="shared" si="16"/>
        <v>12</v>
      </c>
      <c r="AI62" s="550">
        <f t="shared" si="17"/>
        <v>0</v>
      </c>
      <c r="AJ62" s="556">
        <v>646</v>
      </c>
      <c r="AK62" s="557"/>
      <c r="AL62" s="558"/>
      <c r="AM62" s="559"/>
      <c r="AN62" s="560">
        <v>980</v>
      </c>
      <c r="AO62" s="558"/>
      <c r="AP62" s="559"/>
      <c r="AQ62" s="556">
        <f t="shared" si="18"/>
        <v>40</v>
      </c>
      <c r="AR62" s="556"/>
      <c r="AS62" s="559"/>
      <c r="AT62" s="563">
        <f>AN62*AQ62</f>
        <v>39200</v>
      </c>
      <c r="AU62" s="556"/>
      <c r="AV62" s="559"/>
      <c r="AW62" s="561">
        <f t="shared" si="6"/>
        <v>0</v>
      </c>
      <c r="AX62" s="552">
        <f t="shared" si="31"/>
        <v>3230</v>
      </c>
      <c r="AY62" s="552"/>
      <c r="AZ62" s="556"/>
      <c r="BA62" s="556"/>
      <c r="BB62" s="552">
        <f t="shared" si="26"/>
        <v>0</v>
      </c>
      <c r="BC62" s="556"/>
      <c r="BD62" s="556"/>
      <c r="BE62" s="556"/>
      <c r="BF62" s="559"/>
      <c r="BG62" s="561">
        <f t="shared" si="27"/>
        <v>136100</v>
      </c>
      <c r="BH62" s="552">
        <f t="shared" si="28"/>
        <v>100130</v>
      </c>
      <c r="BI62" s="552">
        <f t="shared" si="19"/>
        <v>39200</v>
      </c>
      <c r="BJ62" s="552">
        <f t="shared" si="20"/>
        <v>3230</v>
      </c>
      <c r="BK62" s="552">
        <f t="shared" si="21"/>
        <v>3230</v>
      </c>
      <c r="BL62" s="552">
        <f t="shared" si="22"/>
        <v>0</v>
      </c>
      <c r="BM62" s="552">
        <f t="shared" si="29"/>
        <v>39200</v>
      </c>
      <c r="BN62" s="552" t="s">
        <v>1532</v>
      </c>
      <c r="BO62" s="841">
        <f t="shared" si="23"/>
        <v>0</v>
      </c>
      <c r="BP62" s="564">
        <f t="shared" si="24"/>
        <v>136100</v>
      </c>
    </row>
    <row r="63" spans="1:68" x14ac:dyDescent="0.3">
      <c r="A63" s="549" t="str">
        <f>'C.S As On 31.3.2016'!A67</f>
        <v>Brass Holder (Goliath)</v>
      </c>
      <c r="B63" s="550">
        <f>'C.S As On 31.3.2016'!G67</f>
        <v>0</v>
      </c>
      <c r="C63" s="551">
        <v>0</v>
      </c>
      <c r="D63" s="552">
        <v>12</v>
      </c>
      <c r="E63" s="552">
        <v>0</v>
      </c>
      <c r="F63" s="552">
        <v>0</v>
      </c>
      <c r="G63" s="552">
        <v>0</v>
      </c>
      <c r="K63" s="552">
        <v>0</v>
      </c>
      <c r="L63" s="553">
        <f>'C.S As On 31.3.2016'!F67</f>
        <v>0</v>
      </c>
      <c r="M63" s="551">
        <v>0</v>
      </c>
      <c r="N63" s="552">
        <v>0</v>
      </c>
      <c r="O63" s="552">
        <v>0</v>
      </c>
      <c r="P63" s="552">
        <v>0</v>
      </c>
      <c r="Q63" s="552">
        <v>0</v>
      </c>
      <c r="R63" s="552">
        <v>0</v>
      </c>
      <c r="S63" s="554">
        <f t="shared" si="12"/>
        <v>0</v>
      </c>
      <c r="T63" s="552">
        <f>'C.S As On 31.3.2016'!N67</f>
        <v>0</v>
      </c>
      <c r="U63" s="552">
        <f>'C.S As On 31.3.2016'!L67</f>
        <v>0</v>
      </c>
      <c r="V63" s="552">
        <f>'C.S As On 31.3.2016'!K67</f>
        <v>0</v>
      </c>
      <c r="W63" s="552">
        <f>'C.S As On 31.3.2016'!M67</f>
        <v>0</v>
      </c>
      <c r="X63" s="552">
        <f>'C.S As On 31.3.2016'!O67</f>
        <v>0</v>
      </c>
      <c r="Y63" s="554">
        <f t="shared" si="13"/>
        <v>0</v>
      </c>
      <c r="Z63" s="552">
        <f t="shared" si="0"/>
        <v>0</v>
      </c>
      <c r="AA63" s="552">
        <f t="shared" si="1"/>
        <v>12</v>
      </c>
      <c r="AB63" s="552">
        <f t="shared" si="2"/>
        <v>0</v>
      </c>
      <c r="AC63" s="552">
        <f t="shared" si="3"/>
        <v>0</v>
      </c>
      <c r="AD63" s="552">
        <f t="shared" si="4"/>
        <v>0</v>
      </c>
      <c r="AE63" s="552">
        <f t="shared" si="5"/>
        <v>0</v>
      </c>
      <c r="AF63" s="554">
        <f t="shared" si="14"/>
        <v>12</v>
      </c>
      <c r="AG63" s="552">
        <f t="shared" si="15"/>
        <v>0</v>
      </c>
      <c r="AH63" s="552">
        <f t="shared" si="16"/>
        <v>0</v>
      </c>
      <c r="AI63" s="550">
        <f t="shared" si="17"/>
        <v>0</v>
      </c>
      <c r="AJ63" s="556">
        <v>30</v>
      </c>
      <c r="AK63" s="557"/>
      <c r="AL63" s="558"/>
      <c r="AM63" s="559"/>
      <c r="AN63" s="560"/>
      <c r="AO63" s="558"/>
      <c r="AP63" s="559"/>
      <c r="AQ63" s="556">
        <f t="shared" si="18"/>
        <v>0</v>
      </c>
      <c r="AR63" s="556"/>
      <c r="AS63" s="559"/>
      <c r="AT63" s="563"/>
      <c r="AU63" s="556"/>
      <c r="AV63" s="559"/>
      <c r="AW63" s="561">
        <f t="shared" si="6"/>
        <v>0</v>
      </c>
      <c r="AX63" s="552">
        <f t="shared" si="31"/>
        <v>0</v>
      </c>
      <c r="AY63" s="552"/>
      <c r="AZ63" s="556"/>
      <c r="BA63" s="556"/>
      <c r="BB63" s="552">
        <f t="shared" si="26"/>
        <v>0</v>
      </c>
      <c r="BC63" s="556"/>
      <c r="BD63" s="556"/>
      <c r="BE63" s="556"/>
      <c r="BF63" s="559"/>
      <c r="BG63" s="561">
        <f t="shared" si="27"/>
        <v>360</v>
      </c>
      <c r="BH63" s="552">
        <f t="shared" si="28"/>
        <v>360</v>
      </c>
      <c r="BI63" s="552">
        <f t="shared" si="19"/>
        <v>0</v>
      </c>
      <c r="BJ63" s="552">
        <f t="shared" si="20"/>
        <v>0</v>
      </c>
      <c r="BK63" s="552">
        <f t="shared" si="21"/>
        <v>0</v>
      </c>
      <c r="BL63" s="552">
        <f t="shared" si="22"/>
        <v>0</v>
      </c>
      <c r="BM63" s="552">
        <f t="shared" si="29"/>
        <v>0</v>
      </c>
      <c r="BN63" s="798" t="s">
        <v>1531</v>
      </c>
      <c r="BO63" s="841">
        <f t="shared" si="23"/>
        <v>360</v>
      </c>
      <c r="BP63" s="564">
        <f t="shared" si="24"/>
        <v>0</v>
      </c>
    </row>
    <row r="64" spans="1:68" x14ac:dyDescent="0.3">
      <c r="A64" s="549" t="str">
        <f>'C.S As On 31.3.2016'!A68</f>
        <v xml:space="preserve">Brass Holder 1” </v>
      </c>
      <c r="B64" s="550">
        <f>'C.S As On 31.3.2016'!G68</f>
        <v>0</v>
      </c>
      <c r="C64" s="551">
        <v>0</v>
      </c>
      <c r="D64" s="552">
        <v>1169</v>
      </c>
      <c r="E64" s="552">
        <v>0</v>
      </c>
      <c r="F64" s="552">
        <v>0</v>
      </c>
      <c r="G64" s="552">
        <v>0</v>
      </c>
      <c r="K64" s="552">
        <v>0</v>
      </c>
      <c r="L64" s="553">
        <f>'C.S As On 31.3.2016'!F68</f>
        <v>0</v>
      </c>
      <c r="M64" s="551">
        <v>0</v>
      </c>
      <c r="N64" s="552">
        <v>0</v>
      </c>
      <c r="O64" s="552">
        <v>0</v>
      </c>
      <c r="P64" s="552">
        <v>0</v>
      </c>
      <c r="Q64" s="552">
        <v>0</v>
      </c>
      <c r="R64" s="552">
        <v>0</v>
      </c>
      <c r="S64" s="554">
        <f t="shared" si="12"/>
        <v>0</v>
      </c>
      <c r="T64" s="552">
        <f>'C.S As On 31.3.2016'!N68</f>
        <v>0</v>
      </c>
      <c r="U64" s="552">
        <f>'C.S As On 31.3.2016'!L68</f>
        <v>0</v>
      </c>
      <c r="V64" s="552">
        <f>'C.S As On 31.3.2016'!K68</f>
        <v>0</v>
      </c>
      <c r="W64" s="552">
        <f>'C.S As On 31.3.2016'!M68</f>
        <v>0</v>
      </c>
      <c r="X64" s="552">
        <f>'C.S As On 31.3.2016'!O68</f>
        <v>0</v>
      </c>
      <c r="Y64" s="554">
        <f t="shared" si="13"/>
        <v>0</v>
      </c>
      <c r="Z64" s="552">
        <f t="shared" si="0"/>
        <v>0</v>
      </c>
      <c r="AA64" s="552">
        <f t="shared" si="1"/>
        <v>1169</v>
      </c>
      <c r="AB64" s="552">
        <f t="shared" si="2"/>
        <v>0</v>
      </c>
      <c r="AC64" s="552">
        <f t="shared" si="3"/>
        <v>0</v>
      </c>
      <c r="AD64" s="552">
        <f t="shared" si="4"/>
        <v>0</v>
      </c>
      <c r="AE64" s="552">
        <f t="shared" si="5"/>
        <v>0</v>
      </c>
      <c r="AF64" s="554">
        <f t="shared" si="14"/>
        <v>1169</v>
      </c>
      <c r="AG64" s="552">
        <f t="shared" si="15"/>
        <v>0</v>
      </c>
      <c r="AH64" s="552">
        <f t="shared" si="16"/>
        <v>0</v>
      </c>
      <c r="AI64" s="550">
        <f t="shared" si="17"/>
        <v>0</v>
      </c>
      <c r="AJ64" s="556">
        <v>9</v>
      </c>
      <c r="AK64" s="557"/>
      <c r="AL64" s="558"/>
      <c r="AM64" s="559"/>
      <c r="AN64" s="560"/>
      <c r="AO64" s="558"/>
      <c r="AP64" s="559"/>
      <c r="AQ64" s="556">
        <f t="shared" si="18"/>
        <v>0</v>
      </c>
      <c r="AR64" s="556"/>
      <c r="AS64" s="559"/>
      <c r="AT64" s="563"/>
      <c r="AU64" s="556"/>
      <c r="AV64" s="559"/>
      <c r="AW64" s="561">
        <f t="shared" si="6"/>
        <v>0</v>
      </c>
      <c r="AX64" s="552">
        <f t="shared" si="31"/>
        <v>0</v>
      </c>
      <c r="AY64" s="552"/>
      <c r="AZ64" s="556"/>
      <c r="BA64" s="556"/>
      <c r="BB64" s="552">
        <f t="shared" si="26"/>
        <v>0</v>
      </c>
      <c r="BC64" s="556"/>
      <c r="BD64" s="556"/>
      <c r="BE64" s="556"/>
      <c r="BF64" s="559"/>
      <c r="BG64" s="561">
        <f t="shared" si="27"/>
        <v>10521</v>
      </c>
      <c r="BH64" s="552">
        <f t="shared" si="28"/>
        <v>10521</v>
      </c>
      <c r="BI64" s="552">
        <f t="shared" si="19"/>
        <v>0</v>
      </c>
      <c r="BJ64" s="552">
        <f t="shared" si="20"/>
        <v>0</v>
      </c>
      <c r="BK64" s="552">
        <f t="shared" si="21"/>
        <v>0</v>
      </c>
      <c r="BL64" s="552">
        <f t="shared" si="22"/>
        <v>0</v>
      </c>
      <c r="BM64" s="552">
        <f t="shared" si="29"/>
        <v>0</v>
      </c>
      <c r="BN64" s="798" t="s">
        <v>1531</v>
      </c>
      <c r="BO64" s="841">
        <f t="shared" si="23"/>
        <v>10521</v>
      </c>
      <c r="BP64" s="564">
        <f t="shared" si="24"/>
        <v>0</v>
      </c>
    </row>
    <row r="65" spans="1:68" x14ac:dyDescent="0.3">
      <c r="A65" s="549" t="str">
        <f>'C.S As On 31.3.2016'!A69</f>
        <v>Brass Washer 1/2 "</v>
      </c>
      <c r="B65" s="550">
        <f>'C.S As On 31.3.2016'!G69</f>
        <v>0</v>
      </c>
      <c r="C65" s="551">
        <v>0</v>
      </c>
      <c r="D65" s="552">
        <v>0</v>
      </c>
      <c r="E65" s="552">
        <v>0</v>
      </c>
      <c r="F65" s="552">
        <v>0</v>
      </c>
      <c r="G65" s="552">
        <v>0</v>
      </c>
      <c r="K65" s="552">
        <v>0</v>
      </c>
      <c r="L65" s="553">
        <f>'C.S As On 31.3.2016'!F69</f>
        <v>500</v>
      </c>
      <c r="M65" s="551">
        <v>0</v>
      </c>
      <c r="N65" s="552">
        <v>0</v>
      </c>
      <c r="O65" s="552">
        <v>0</v>
      </c>
      <c r="P65" s="552">
        <v>0</v>
      </c>
      <c r="Q65" s="552">
        <v>0</v>
      </c>
      <c r="R65" s="552">
        <v>262</v>
      </c>
      <c r="S65" s="554">
        <f t="shared" si="12"/>
        <v>262</v>
      </c>
      <c r="T65" s="552">
        <f>'C.S As On 31.3.2016'!N69</f>
        <v>182</v>
      </c>
      <c r="U65" s="552">
        <f>'C.S As On 31.3.2016'!L69</f>
        <v>80</v>
      </c>
      <c r="V65" s="552">
        <f>'C.S As On 31.3.2016'!K69</f>
        <v>0</v>
      </c>
      <c r="W65" s="552">
        <f>'C.S As On 31.3.2016'!M69</f>
        <v>0</v>
      </c>
      <c r="X65" s="552">
        <f>'C.S As On 31.3.2016'!O69</f>
        <v>0</v>
      </c>
      <c r="Y65" s="554">
        <f t="shared" si="13"/>
        <v>262</v>
      </c>
      <c r="Z65" s="552">
        <f t="shared" si="0"/>
        <v>0</v>
      </c>
      <c r="AA65" s="552">
        <f t="shared" si="1"/>
        <v>0</v>
      </c>
      <c r="AB65" s="552">
        <f t="shared" si="2"/>
        <v>0</v>
      </c>
      <c r="AC65" s="552">
        <f t="shared" si="3"/>
        <v>0</v>
      </c>
      <c r="AD65" s="552">
        <f t="shared" si="4"/>
        <v>0</v>
      </c>
      <c r="AE65" s="552">
        <f t="shared" si="5"/>
        <v>238</v>
      </c>
      <c r="AF65" s="554">
        <f t="shared" si="14"/>
        <v>238</v>
      </c>
      <c r="AG65" s="552">
        <f t="shared" si="15"/>
        <v>262</v>
      </c>
      <c r="AH65" s="552">
        <f t="shared" si="16"/>
        <v>262</v>
      </c>
      <c r="AI65" s="550">
        <f t="shared" si="17"/>
        <v>0</v>
      </c>
      <c r="AJ65" s="556">
        <v>4</v>
      </c>
      <c r="AK65" s="557"/>
      <c r="AL65" s="558"/>
      <c r="AM65" s="559">
        <v>4.5199999999999996</v>
      </c>
      <c r="AN65" s="560">
        <v>6.1950000000000003</v>
      </c>
      <c r="AO65" s="558"/>
      <c r="AP65" s="559"/>
      <c r="AQ65" s="556">
        <f t="shared" si="18"/>
        <v>500</v>
      </c>
      <c r="AR65" s="556"/>
      <c r="AS65" s="559"/>
      <c r="AT65" s="563">
        <f>AN65*AQ65</f>
        <v>3097.5</v>
      </c>
      <c r="AU65" s="556"/>
      <c r="AV65" s="559"/>
      <c r="AW65" s="561">
        <f t="shared" si="6"/>
        <v>0</v>
      </c>
      <c r="AX65" s="552">
        <v>0</v>
      </c>
      <c r="AY65" s="552">
        <f>R65*AN65</f>
        <v>1623.0900000000001</v>
      </c>
      <c r="AZ65" s="556"/>
      <c r="BA65" s="556"/>
      <c r="BB65" s="552">
        <f t="shared" si="26"/>
        <v>0</v>
      </c>
      <c r="BC65" s="556"/>
      <c r="BD65" s="556"/>
      <c r="BE65" s="556"/>
      <c r="BF65" s="559"/>
      <c r="BG65" s="561">
        <f t="shared" si="27"/>
        <v>1474.41</v>
      </c>
      <c r="BH65" s="552">
        <f t="shared" si="28"/>
        <v>0</v>
      </c>
      <c r="BI65" s="552">
        <f t="shared" si="19"/>
        <v>3097.5</v>
      </c>
      <c r="BJ65" s="552">
        <f t="shared" si="20"/>
        <v>1623.09</v>
      </c>
      <c r="BK65" s="552">
        <f t="shared" si="21"/>
        <v>1623.0900000000001</v>
      </c>
      <c r="BL65" s="552">
        <f t="shared" si="22"/>
        <v>0</v>
      </c>
      <c r="BM65" s="552">
        <f t="shared" si="29"/>
        <v>1474.41</v>
      </c>
      <c r="BN65" s="552" t="s">
        <v>1532</v>
      </c>
      <c r="BO65" s="841">
        <f t="shared" si="23"/>
        <v>0</v>
      </c>
      <c r="BP65" s="564">
        <f t="shared" si="24"/>
        <v>1474.41</v>
      </c>
    </row>
    <row r="66" spans="1:68" x14ac:dyDescent="0.3">
      <c r="A66" s="549" t="str">
        <f>'C.S As On 31.3.2016'!A70</f>
        <v>Brass Washer 3/8"</v>
      </c>
      <c r="B66" s="550">
        <f>'C.S As On 31.3.2016'!G70</f>
        <v>0</v>
      </c>
      <c r="C66" s="551">
        <v>0</v>
      </c>
      <c r="D66" s="552">
        <v>0</v>
      </c>
      <c r="E66" s="552">
        <v>0</v>
      </c>
      <c r="F66" s="552">
        <v>0</v>
      </c>
      <c r="G66" s="552">
        <v>0</v>
      </c>
      <c r="K66" s="552">
        <v>0</v>
      </c>
      <c r="L66" s="553">
        <f>'C.S As On 31.3.2016'!F70</f>
        <v>500</v>
      </c>
      <c r="M66" s="551">
        <v>0</v>
      </c>
      <c r="N66" s="552">
        <v>0</v>
      </c>
      <c r="O66" s="552">
        <v>0</v>
      </c>
      <c r="P66" s="552">
        <v>0</v>
      </c>
      <c r="Q66" s="552">
        <v>0</v>
      </c>
      <c r="R66" s="552">
        <v>202</v>
      </c>
      <c r="S66" s="554">
        <f t="shared" si="12"/>
        <v>202</v>
      </c>
      <c r="T66" s="552">
        <f>'C.S As On 31.3.2016'!N70</f>
        <v>170</v>
      </c>
      <c r="U66" s="552">
        <f>'C.S As On 31.3.2016'!L70</f>
        <v>32</v>
      </c>
      <c r="V66" s="552">
        <f>'C.S As On 31.3.2016'!K70</f>
        <v>0</v>
      </c>
      <c r="W66" s="552">
        <f>'C.S As On 31.3.2016'!M70</f>
        <v>0</v>
      </c>
      <c r="X66" s="552">
        <f>'C.S As On 31.3.2016'!O70</f>
        <v>0</v>
      </c>
      <c r="Y66" s="554">
        <f t="shared" si="13"/>
        <v>202</v>
      </c>
      <c r="Z66" s="552">
        <f t="shared" si="0"/>
        <v>0</v>
      </c>
      <c r="AA66" s="552">
        <f t="shared" si="1"/>
        <v>0</v>
      </c>
      <c r="AB66" s="552">
        <f t="shared" si="2"/>
        <v>0</v>
      </c>
      <c r="AC66" s="552">
        <f t="shared" si="3"/>
        <v>0</v>
      </c>
      <c r="AD66" s="552">
        <f t="shared" si="4"/>
        <v>0</v>
      </c>
      <c r="AE66" s="552">
        <f t="shared" si="5"/>
        <v>298</v>
      </c>
      <c r="AF66" s="554">
        <f t="shared" si="14"/>
        <v>298</v>
      </c>
      <c r="AG66" s="552">
        <f t="shared" si="15"/>
        <v>202</v>
      </c>
      <c r="AH66" s="552">
        <f t="shared" si="16"/>
        <v>202</v>
      </c>
      <c r="AI66" s="550">
        <f t="shared" si="17"/>
        <v>0</v>
      </c>
      <c r="AJ66" s="556">
        <v>3</v>
      </c>
      <c r="AK66" s="557"/>
      <c r="AL66" s="558"/>
      <c r="AM66" s="559">
        <v>2.0299999999999998</v>
      </c>
      <c r="AN66" s="560">
        <v>4.0425000000000004</v>
      </c>
      <c r="AO66" s="558"/>
      <c r="AP66" s="559"/>
      <c r="AQ66" s="556">
        <f t="shared" si="18"/>
        <v>500</v>
      </c>
      <c r="AR66" s="556"/>
      <c r="AS66" s="559"/>
      <c r="AT66" s="563">
        <f>AN66*AQ66</f>
        <v>2021.2500000000002</v>
      </c>
      <c r="AU66" s="556"/>
      <c r="AV66" s="559"/>
      <c r="AW66" s="561">
        <f t="shared" si="6"/>
        <v>0</v>
      </c>
      <c r="AX66" s="552">
        <v>0</v>
      </c>
      <c r="AY66" s="552">
        <f>R66*AN66</f>
        <v>816.58500000000004</v>
      </c>
      <c r="AZ66" s="556"/>
      <c r="BA66" s="556"/>
      <c r="BB66" s="552">
        <f t="shared" si="26"/>
        <v>0</v>
      </c>
      <c r="BC66" s="556"/>
      <c r="BD66" s="556"/>
      <c r="BE66" s="556"/>
      <c r="BF66" s="559"/>
      <c r="BG66" s="561">
        <f t="shared" si="27"/>
        <v>1204.6650000000002</v>
      </c>
      <c r="BH66" s="552">
        <f t="shared" si="28"/>
        <v>0</v>
      </c>
      <c r="BI66" s="552">
        <f t="shared" si="19"/>
        <v>2021.2500000000002</v>
      </c>
      <c r="BJ66" s="552">
        <f t="shared" si="20"/>
        <v>816.58500000000004</v>
      </c>
      <c r="BK66" s="552">
        <f t="shared" si="21"/>
        <v>816.58500000000004</v>
      </c>
      <c r="BL66" s="552">
        <f t="shared" si="22"/>
        <v>0</v>
      </c>
      <c r="BM66" s="552">
        <f t="shared" si="29"/>
        <v>1204.6650000000002</v>
      </c>
      <c r="BN66" s="552" t="s">
        <v>1532</v>
      </c>
      <c r="BO66" s="841">
        <f t="shared" si="23"/>
        <v>0</v>
      </c>
      <c r="BP66" s="564">
        <f t="shared" si="24"/>
        <v>1204.6650000000002</v>
      </c>
    </row>
    <row r="67" spans="1:68" x14ac:dyDescent="0.3">
      <c r="A67" s="549" t="str">
        <f>'C.S As On 31.3.2016'!A71</f>
        <v>Brass washer 5/8</v>
      </c>
      <c r="B67" s="550">
        <f>'C.S As On 31.3.2016'!G71</f>
        <v>0</v>
      </c>
      <c r="C67" s="551">
        <v>0</v>
      </c>
      <c r="D67" s="552">
        <v>0</v>
      </c>
      <c r="E67" s="552">
        <v>0</v>
      </c>
      <c r="F67" s="552">
        <v>0</v>
      </c>
      <c r="G67" s="552">
        <v>178</v>
      </c>
      <c r="K67" s="552">
        <v>0</v>
      </c>
      <c r="L67" s="553">
        <f>'C.S As On 31.3.2016'!F71</f>
        <v>0</v>
      </c>
      <c r="M67" s="551">
        <v>0</v>
      </c>
      <c r="N67" s="552">
        <v>0</v>
      </c>
      <c r="O67" s="552">
        <v>0</v>
      </c>
      <c r="P67" s="552">
        <v>0</v>
      </c>
      <c r="Q67" s="552">
        <v>83</v>
      </c>
      <c r="R67" s="552">
        <v>0</v>
      </c>
      <c r="S67" s="554">
        <f t="shared" si="12"/>
        <v>83</v>
      </c>
      <c r="T67" s="552">
        <f>'C.S As On 31.3.2016'!N71</f>
        <v>67</v>
      </c>
      <c r="U67" s="552">
        <f>'C.S As On 31.3.2016'!L71</f>
        <v>16</v>
      </c>
      <c r="V67" s="552">
        <f>'C.S As On 31.3.2016'!K71</f>
        <v>0</v>
      </c>
      <c r="W67" s="552">
        <f>'C.S As On 31.3.2016'!M71</f>
        <v>0</v>
      </c>
      <c r="X67" s="552">
        <f>'C.S As On 31.3.2016'!O71</f>
        <v>0</v>
      </c>
      <c r="Y67" s="554">
        <f t="shared" si="13"/>
        <v>83</v>
      </c>
      <c r="Z67" s="552">
        <f t="shared" ref="Z67:Z130" si="32">(B67+C67)-M67</f>
        <v>0</v>
      </c>
      <c r="AA67" s="552">
        <f t="shared" ref="AA67:AA130" si="33">D67-N67</f>
        <v>0</v>
      </c>
      <c r="AB67" s="552">
        <f t="shared" ref="AB67:AB130" si="34">E67-O67</f>
        <v>0</v>
      </c>
      <c r="AC67" s="552">
        <f t="shared" ref="AC67:AC130" si="35">F67-P67</f>
        <v>0</v>
      </c>
      <c r="AD67" s="552">
        <f t="shared" ref="AD67:AD130" si="36">G67-Q67</f>
        <v>95</v>
      </c>
      <c r="AE67" s="552">
        <f t="shared" ref="AE67:AE130" si="37">L67-R67</f>
        <v>0</v>
      </c>
      <c r="AF67" s="554">
        <f t="shared" si="14"/>
        <v>95</v>
      </c>
      <c r="AG67" s="552">
        <f t="shared" si="15"/>
        <v>83</v>
      </c>
      <c r="AH67" s="552">
        <f t="shared" si="16"/>
        <v>83</v>
      </c>
      <c r="AI67" s="550">
        <f t="shared" si="17"/>
        <v>0</v>
      </c>
      <c r="AJ67" s="556">
        <v>3</v>
      </c>
      <c r="AK67" s="557"/>
      <c r="AL67" s="558"/>
      <c r="AM67" s="559">
        <v>3.36</v>
      </c>
      <c r="AN67" s="560"/>
      <c r="AO67" s="558"/>
      <c r="AP67" s="559"/>
      <c r="AQ67" s="556">
        <f t="shared" si="18"/>
        <v>0</v>
      </c>
      <c r="AR67" s="556"/>
      <c r="AS67" s="559"/>
      <c r="AT67" s="563"/>
      <c r="AU67" s="556"/>
      <c r="AV67" s="559"/>
      <c r="AW67" s="561">
        <f t="shared" ref="AW67:AW130" si="38">(W67+X67)*AJ67</f>
        <v>0</v>
      </c>
      <c r="AX67" s="552">
        <f>(T67+U67-M67)*AM67</f>
        <v>278.88</v>
      </c>
      <c r="AY67" s="552"/>
      <c r="AZ67" s="556"/>
      <c r="BA67" s="556"/>
      <c r="BB67" s="552">
        <f t="shared" ref="BB67:BB98" si="39">V67*AJ67</f>
        <v>0</v>
      </c>
      <c r="BC67" s="556"/>
      <c r="BD67" s="556"/>
      <c r="BE67" s="556"/>
      <c r="BF67" s="559"/>
      <c r="BG67" s="561">
        <f t="shared" ref="BG67:BG98" si="40">((AA67+AB67)*AJ67)+(AC67*AL67)+(AD67*AM67)+(AE67*AN67)</f>
        <v>319.2</v>
      </c>
      <c r="BH67" s="552">
        <f t="shared" ref="BH67:BH98" si="41">((D67+E67)*AJ67)+(F67*AL67)+(G67*AM67)</f>
        <v>598.07999999999993</v>
      </c>
      <c r="BI67" s="552">
        <f t="shared" si="19"/>
        <v>0</v>
      </c>
      <c r="BJ67" s="552">
        <f t="shared" si="20"/>
        <v>278.87999999999994</v>
      </c>
      <c r="BK67" s="552">
        <f t="shared" si="21"/>
        <v>278.88</v>
      </c>
      <c r="BL67" s="552">
        <f t="shared" si="22"/>
        <v>0</v>
      </c>
      <c r="BM67" s="552">
        <f t="shared" ref="BM67:BM98" si="42">AE67*AN67</f>
        <v>0</v>
      </c>
      <c r="BN67" s="552" t="s">
        <v>1532</v>
      </c>
      <c r="BO67" s="841">
        <f t="shared" si="23"/>
        <v>0</v>
      </c>
      <c r="BP67" s="564">
        <f t="shared" si="24"/>
        <v>319.2</v>
      </c>
    </row>
    <row r="68" spans="1:68" x14ac:dyDescent="0.3">
      <c r="A68" s="549" t="str">
        <f>'C.S As On 31.3.2016'!A72</f>
        <v>C.F. Lamp 14w Philips</v>
      </c>
      <c r="B68" s="550">
        <f>'C.S As On 31.3.2016'!G72</f>
        <v>195</v>
      </c>
      <c r="C68" s="551">
        <v>0</v>
      </c>
      <c r="D68" s="552">
        <v>3291</v>
      </c>
      <c r="E68" s="552">
        <v>0</v>
      </c>
      <c r="F68" s="552">
        <v>0</v>
      </c>
      <c r="G68" s="552">
        <v>0</v>
      </c>
      <c r="K68" s="552">
        <v>0</v>
      </c>
      <c r="L68" s="553">
        <f>'C.S As On 31.3.2016'!F72</f>
        <v>0</v>
      </c>
      <c r="M68" s="551">
        <v>195</v>
      </c>
      <c r="N68" s="552">
        <v>3029</v>
      </c>
      <c r="O68" s="552">
        <v>0</v>
      </c>
      <c r="P68" s="552">
        <v>0</v>
      </c>
      <c r="Q68" s="552">
        <v>0</v>
      </c>
      <c r="R68" s="552">
        <v>0</v>
      </c>
      <c r="S68" s="554">
        <f t="shared" ref="S68:S131" si="43">SUM(M68:R68)</f>
        <v>3224</v>
      </c>
      <c r="T68" s="552">
        <f>'C.S As On 31.3.2016'!N72</f>
        <v>1477</v>
      </c>
      <c r="U68" s="552">
        <f>'C.S As On 31.3.2016'!L72</f>
        <v>1747</v>
      </c>
      <c r="V68" s="552">
        <f>'C.S As On 31.3.2016'!K72</f>
        <v>0</v>
      </c>
      <c r="W68" s="552">
        <f>'C.S As On 31.3.2016'!M72</f>
        <v>0</v>
      </c>
      <c r="X68" s="552">
        <f>'C.S As On 31.3.2016'!O72</f>
        <v>0</v>
      </c>
      <c r="Y68" s="554">
        <f t="shared" ref="Y68:Y131" si="44">SUM(T68:X68)</f>
        <v>3224</v>
      </c>
      <c r="Z68" s="552">
        <f t="shared" si="32"/>
        <v>0</v>
      </c>
      <c r="AA68" s="552">
        <f t="shared" si="33"/>
        <v>262</v>
      </c>
      <c r="AB68" s="552">
        <f t="shared" si="34"/>
        <v>0</v>
      </c>
      <c r="AC68" s="552">
        <f t="shared" si="35"/>
        <v>0</v>
      </c>
      <c r="AD68" s="552">
        <f t="shared" si="36"/>
        <v>0</v>
      </c>
      <c r="AE68" s="552">
        <f t="shared" si="37"/>
        <v>0</v>
      </c>
      <c r="AF68" s="554">
        <f t="shared" ref="AF68:AF131" si="45">SUM(Z68:AE68)</f>
        <v>262</v>
      </c>
      <c r="AG68" s="552">
        <f t="shared" ref="AG68:AG131" si="46">S68</f>
        <v>3224</v>
      </c>
      <c r="AH68" s="552">
        <f t="shared" ref="AH68:AH131" si="47">Y68</f>
        <v>3224</v>
      </c>
      <c r="AI68" s="550">
        <f t="shared" ref="AI68:AI131" si="48">AG68-AH68</f>
        <v>0</v>
      </c>
      <c r="AJ68" s="556">
        <v>66</v>
      </c>
      <c r="AK68" s="557"/>
      <c r="AL68" s="558"/>
      <c r="AM68" s="559"/>
      <c r="AN68" s="560"/>
      <c r="AO68" s="558"/>
      <c r="AP68" s="559"/>
      <c r="AQ68" s="556">
        <f t="shared" ref="AQ68:AQ131" si="49">L68</f>
        <v>0</v>
      </c>
      <c r="AR68" s="556"/>
      <c r="AS68" s="559"/>
      <c r="AT68" s="563"/>
      <c r="AU68" s="556"/>
      <c r="AV68" s="559"/>
      <c r="AW68" s="561">
        <f t="shared" si="38"/>
        <v>0</v>
      </c>
      <c r="AX68" s="552">
        <f t="shared" ref="AX68:AX91" si="50">(T68+U68-M68)*AJ68</f>
        <v>199914</v>
      </c>
      <c r="AY68" s="552"/>
      <c r="AZ68" s="556"/>
      <c r="BA68" s="556"/>
      <c r="BB68" s="552">
        <f t="shared" si="39"/>
        <v>0</v>
      </c>
      <c r="BC68" s="556"/>
      <c r="BD68" s="556"/>
      <c r="BE68" s="556"/>
      <c r="BF68" s="559"/>
      <c r="BG68" s="561">
        <f t="shared" si="40"/>
        <v>17292</v>
      </c>
      <c r="BH68" s="552">
        <f t="shared" si="41"/>
        <v>217206</v>
      </c>
      <c r="BI68" s="552">
        <f t="shared" ref="BI68:BI131" si="51">AT68+AU68+AV68</f>
        <v>0</v>
      </c>
      <c r="BJ68" s="552">
        <f t="shared" ref="BJ68:BJ131" si="52">BH68+BI68-BG68</f>
        <v>199914</v>
      </c>
      <c r="BK68" s="552">
        <f t="shared" ref="BK68:BK131" si="53">AW68+AX68+AY68+AZ68+BA68+BB68+BC68+BD68+BE68+BF68</f>
        <v>199914</v>
      </c>
      <c r="BL68" s="552">
        <f t="shared" ref="BL68:BL131" si="54">BJ68-BK68</f>
        <v>0</v>
      </c>
      <c r="BM68" s="552">
        <f t="shared" si="42"/>
        <v>0</v>
      </c>
      <c r="BN68" s="552" t="s">
        <v>1532</v>
      </c>
      <c r="BO68" s="841">
        <f t="shared" ref="BO68:BO131" si="55">IF(BN68="N",BG68,0)</f>
        <v>0</v>
      </c>
      <c r="BP68" s="564">
        <f t="shared" si="24"/>
        <v>17292</v>
      </c>
    </row>
    <row r="69" spans="1:68" x14ac:dyDescent="0.3">
      <c r="A69" s="549" t="str">
        <f>'C.S As On 31.3.2016'!A73</f>
        <v xml:space="preserve">C.F. Lamp 18w                                    </v>
      </c>
      <c r="B69" s="550">
        <f>'C.S As On 31.3.2016'!G73</f>
        <v>0</v>
      </c>
      <c r="C69" s="551">
        <v>0</v>
      </c>
      <c r="D69" s="552">
        <v>0</v>
      </c>
      <c r="E69" s="552">
        <v>0</v>
      </c>
      <c r="F69" s="552">
        <v>0</v>
      </c>
      <c r="G69" s="552">
        <v>0</v>
      </c>
      <c r="K69" s="552">
        <v>0</v>
      </c>
      <c r="L69" s="553">
        <f>'C.S As On 31.3.2016'!F73</f>
        <v>0</v>
      </c>
      <c r="M69" s="551">
        <v>0</v>
      </c>
      <c r="N69" s="552">
        <v>0</v>
      </c>
      <c r="O69" s="552">
        <v>0</v>
      </c>
      <c r="P69" s="552">
        <v>0</v>
      </c>
      <c r="Q69" s="552">
        <v>0</v>
      </c>
      <c r="R69" s="552">
        <v>0</v>
      </c>
      <c r="S69" s="554">
        <f t="shared" si="43"/>
        <v>0</v>
      </c>
      <c r="T69" s="552">
        <f>'C.S As On 31.3.2016'!N73</f>
        <v>0</v>
      </c>
      <c r="U69" s="552">
        <f>'C.S As On 31.3.2016'!L73</f>
        <v>0</v>
      </c>
      <c r="V69" s="552">
        <f>'C.S As On 31.3.2016'!K73</f>
        <v>0</v>
      </c>
      <c r="W69" s="552">
        <f>'C.S As On 31.3.2016'!M73</f>
        <v>0</v>
      </c>
      <c r="X69" s="552">
        <f>'C.S As On 31.3.2016'!O73</f>
        <v>0</v>
      </c>
      <c r="Y69" s="554">
        <f t="shared" si="44"/>
        <v>0</v>
      </c>
      <c r="Z69" s="552">
        <f t="shared" si="32"/>
        <v>0</v>
      </c>
      <c r="AA69" s="552">
        <f t="shared" si="33"/>
        <v>0</v>
      </c>
      <c r="AB69" s="552">
        <f t="shared" si="34"/>
        <v>0</v>
      </c>
      <c r="AC69" s="552">
        <f t="shared" si="35"/>
        <v>0</v>
      </c>
      <c r="AD69" s="552">
        <f t="shared" si="36"/>
        <v>0</v>
      </c>
      <c r="AE69" s="552">
        <f t="shared" si="37"/>
        <v>0</v>
      </c>
      <c r="AF69" s="554">
        <f t="shared" si="45"/>
        <v>0</v>
      </c>
      <c r="AG69" s="552">
        <f t="shared" si="46"/>
        <v>0</v>
      </c>
      <c r="AH69" s="552">
        <f t="shared" si="47"/>
        <v>0</v>
      </c>
      <c r="AI69" s="550">
        <f t="shared" si="48"/>
        <v>0</v>
      </c>
      <c r="AJ69" s="556">
        <v>107</v>
      </c>
      <c r="AK69" s="557"/>
      <c r="AL69" s="558"/>
      <c r="AM69" s="559"/>
      <c r="AN69" s="560"/>
      <c r="AO69" s="558"/>
      <c r="AP69" s="559"/>
      <c r="AQ69" s="556">
        <f t="shared" si="49"/>
        <v>0</v>
      </c>
      <c r="AR69" s="556"/>
      <c r="AS69" s="559"/>
      <c r="AT69" s="563"/>
      <c r="AU69" s="556"/>
      <c r="AV69" s="559"/>
      <c r="AW69" s="561">
        <f t="shared" si="38"/>
        <v>0</v>
      </c>
      <c r="AX69" s="552">
        <f t="shared" si="50"/>
        <v>0</v>
      </c>
      <c r="AY69" s="552"/>
      <c r="AZ69" s="556"/>
      <c r="BA69" s="556"/>
      <c r="BB69" s="552">
        <f t="shared" si="39"/>
        <v>0</v>
      </c>
      <c r="BC69" s="556"/>
      <c r="BD69" s="556"/>
      <c r="BE69" s="556"/>
      <c r="BF69" s="559"/>
      <c r="BG69" s="561">
        <f t="shared" si="40"/>
        <v>0</v>
      </c>
      <c r="BH69" s="552">
        <f t="shared" si="41"/>
        <v>0</v>
      </c>
      <c r="BI69" s="552">
        <f t="shared" si="51"/>
        <v>0</v>
      </c>
      <c r="BJ69" s="552">
        <f t="shared" si="52"/>
        <v>0</v>
      </c>
      <c r="BK69" s="552">
        <f t="shared" si="53"/>
        <v>0</v>
      </c>
      <c r="BL69" s="552">
        <f t="shared" si="54"/>
        <v>0</v>
      </c>
      <c r="BM69" s="552">
        <f t="shared" si="42"/>
        <v>0</v>
      </c>
      <c r="BN69" s="552" t="s">
        <v>1531</v>
      </c>
      <c r="BO69" s="841">
        <f t="shared" si="55"/>
        <v>0</v>
      </c>
      <c r="BP69" s="564">
        <f t="shared" ref="BP69:BP132" si="56">BG69-BO69</f>
        <v>0</v>
      </c>
    </row>
    <row r="70" spans="1:68" x14ac:dyDescent="0.3">
      <c r="A70" s="549" t="str">
        <f>'C.S As On 31.3.2016'!A74</f>
        <v xml:space="preserve">C.F.Lamp 20W                                    </v>
      </c>
      <c r="B70" s="550">
        <f>'C.S As On 31.3.2016'!G74</f>
        <v>0</v>
      </c>
      <c r="C70" s="551">
        <v>0</v>
      </c>
      <c r="D70" s="552">
        <v>0</v>
      </c>
      <c r="E70" s="552">
        <v>0</v>
      </c>
      <c r="F70" s="552">
        <v>0</v>
      </c>
      <c r="G70" s="552">
        <v>0</v>
      </c>
      <c r="K70" s="552">
        <v>0</v>
      </c>
      <c r="L70" s="553">
        <f>'C.S As On 31.3.2016'!F74</f>
        <v>0</v>
      </c>
      <c r="M70" s="551">
        <v>0</v>
      </c>
      <c r="N70" s="552">
        <v>0</v>
      </c>
      <c r="O70" s="552">
        <v>0</v>
      </c>
      <c r="P70" s="552">
        <v>0</v>
      </c>
      <c r="Q70" s="552">
        <v>0</v>
      </c>
      <c r="R70" s="552">
        <v>0</v>
      </c>
      <c r="S70" s="554">
        <f t="shared" si="43"/>
        <v>0</v>
      </c>
      <c r="T70" s="552">
        <f>'C.S As On 31.3.2016'!N74</f>
        <v>0</v>
      </c>
      <c r="U70" s="552">
        <f>'C.S As On 31.3.2016'!L74</f>
        <v>0</v>
      </c>
      <c r="V70" s="552">
        <f>'C.S As On 31.3.2016'!K74</f>
        <v>0</v>
      </c>
      <c r="W70" s="552">
        <f>'C.S As On 31.3.2016'!M74</f>
        <v>0</v>
      </c>
      <c r="X70" s="552">
        <f>'C.S As On 31.3.2016'!O74</f>
        <v>0</v>
      </c>
      <c r="Y70" s="554">
        <f t="shared" si="44"/>
        <v>0</v>
      </c>
      <c r="Z70" s="552">
        <f t="shared" si="32"/>
        <v>0</v>
      </c>
      <c r="AA70" s="552">
        <f t="shared" si="33"/>
        <v>0</v>
      </c>
      <c r="AB70" s="552">
        <f t="shared" si="34"/>
        <v>0</v>
      </c>
      <c r="AC70" s="552">
        <f t="shared" si="35"/>
        <v>0</v>
      </c>
      <c r="AD70" s="552">
        <f t="shared" si="36"/>
        <v>0</v>
      </c>
      <c r="AE70" s="552">
        <f t="shared" si="37"/>
        <v>0</v>
      </c>
      <c r="AF70" s="554">
        <f t="shared" si="45"/>
        <v>0</v>
      </c>
      <c r="AG70" s="552">
        <f t="shared" si="46"/>
        <v>0</v>
      </c>
      <c r="AH70" s="552">
        <f t="shared" si="47"/>
        <v>0</v>
      </c>
      <c r="AI70" s="550">
        <f t="shared" si="48"/>
        <v>0</v>
      </c>
      <c r="AJ70" s="556">
        <v>101</v>
      </c>
      <c r="AK70" s="557"/>
      <c r="AL70" s="558"/>
      <c r="AM70" s="559"/>
      <c r="AN70" s="560"/>
      <c r="AO70" s="558"/>
      <c r="AP70" s="559"/>
      <c r="AQ70" s="556">
        <f t="shared" si="49"/>
        <v>0</v>
      </c>
      <c r="AR70" s="556"/>
      <c r="AS70" s="559"/>
      <c r="AT70" s="563"/>
      <c r="AU70" s="556"/>
      <c r="AV70" s="559"/>
      <c r="AW70" s="561">
        <f t="shared" si="38"/>
        <v>0</v>
      </c>
      <c r="AX70" s="552">
        <f t="shared" si="50"/>
        <v>0</v>
      </c>
      <c r="AY70" s="552"/>
      <c r="AZ70" s="556"/>
      <c r="BA70" s="556"/>
      <c r="BB70" s="552">
        <f t="shared" si="39"/>
        <v>0</v>
      </c>
      <c r="BC70" s="556"/>
      <c r="BD70" s="556"/>
      <c r="BE70" s="556"/>
      <c r="BF70" s="559"/>
      <c r="BG70" s="561">
        <f t="shared" si="40"/>
        <v>0</v>
      </c>
      <c r="BH70" s="552">
        <f t="shared" si="41"/>
        <v>0</v>
      </c>
      <c r="BI70" s="552">
        <f t="shared" si="51"/>
        <v>0</v>
      </c>
      <c r="BJ70" s="552">
        <f t="shared" si="52"/>
        <v>0</v>
      </c>
      <c r="BK70" s="552">
        <f t="shared" si="53"/>
        <v>0</v>
      </c>
      <c r="BL70" s="552">
        <f t="shared" si="54"/>
        <v>0</v>
      </c>
      <c r="BM70" s="552">
        <f t="shared" si="42"/>
        <v>0</v>
      </c>
      <c r="BN70" s="552" t="s">
        <v>1531</v>
      </c>
      <c r="BO70" s="841">
        <f t="shared" si="55"/>
        <v>0</v>
      </c>
      <c r="BP70" s="564">
        <f t="shared" si="56"/>
        <v>0</v>
      </c>
    </row>
    <row r="71" spans="1:68" x14ac:dyDescent="0.3">
      <c r="A71" s="549" t="str">
        <f>'C.S As On 31.3.2016'!A75</f>
        <v xml:space="preserve">Cable Box (Big)                                   </v>
      </c>
      <c r="B71" s="550">
        <f>'C.S As On 31.3.2016'!G75</f>
        <v>0</v>
      </c>
      <c r="C71" s="551">
        <v>0</v>
      </c>
      <c r="D71" s="552">
        <v>4</v>
      </c>
      <c r="E71" s="552">
        <v>0</v>
      </c>
      <c r="F71" s="552">
        <v>0</v>
      </c>
      <c r="G71" s="552">
        <v>0</v>
      </c>
      <c r="K71" s="552">
        <v>0</v>
      </c>
      <c r="L71" s="553">
        <f>'C.S As On 31.3.2016'!F75</f>
        <v>0</v>
      </c>
      <c r="M71" s="551">
        <v>0</v>
      </c>
      <c r="N71" s="552">
        <v>0</v>
      </c>
      <c r="O71" s="552">
        <v>0</v>
      </c>
      <c r="P71" s="552">
        <v>0</v>
      </c>
      <c r="Q71" s="552">
        <v>0</v>
      </c>
      <c r="R71" s="552">
        <v>0</v>
      </c>
      <c r="S71" s="554">
        <f t="shared" si="43"/>
        <v>0</v>
      </c>
      <c r="T71" s="552">
        <f>'C.S As On 31.3.2016'!N75</f>
        <v>0</v>
      </c>
      <c r="U71" s="552">
        <f>'C.S As On 31.3.2016'!L75</f>
        <v>0</v>
      </c>
      <c r="V71" s="552">
        <f>'C.S As On 31.3.2016'!K75</f>
        <v>0</v>
      </c>
      <c r="W71" s="552">
        <f>'C.S As On 31.3.2016'!M75</f>
        <v>0</v>
      </c>
      <c r="X71" s="552">
        <f>'C.S As On 31.3.2016'!O75</f>
        <v>0</v>
      </c>
      <c r="Y71" s="554">
        <f t="shared" si="44"/>
        <v>0</v>
      </c>
      <c r="Z71" s="552">
        <f t="shared" si="32"/>
        <v>0</v>
      </c>
      <c r="AA71" s="552">
        <f t="shared" si="33"/>
        <v>4</v>
      </c>
      <c r="AB71" s="552">
        <f t="shared" si="34"/>
        <v>0</v>
      </c>
      <c r="AC71" s="552">
        <f t="shared" si="35"/>
        <v>0</v>
      </c>
      <c r="AD71" s="552">
        <f t="shared" si="36"/>
        <v>0</v>
      </c>
      <c r="AE71" s="552">
        <f t="shared" si="37"/>
        <v>0</v>
      </c>
      <c r="AF71" s="554">
        <f t="shared" si="45"/>
        <v>4</v>
      </c>
      <c r="AG71" s="552">
        <f t="shared" si="46"/>
        <v>0</v>
      </c>
      <c r="AH71" s="552">
        <f t="shared" si="47"/>
        <v>0</v>
      </c>
      <c r="AI71" s="550">
        <f t="shared" si="48"/>
        <v>0</v>
      </c>
      <c r="AJ71" s="556">
        <v>1</v>
      </c>
      <c r="AK71" s="557"/>
      <c r="AL71" s="558"/>
      <c r="AM71" s="559"/>
      <c r="AN71" s="560"/>
      <c r="AO71" s="558"/>
      <c r="AP71" s="559"/>
      <c r="AQ71" s="556">
        <f t="shared" si="49"/>
        <v>0</v>
      </c>
      <c r="AR71" s="556"/>
      <c r="AS71" s="559"/>
      <c r="AT71" s="563"/>
      <c r="AU71" s="556"/>
      <c r="AV71" s="559"/>
      <c r="AW71" s="561">
        <f t="shared" si="38"/>
        <v>0</v>
      </c>
      <c r="AX71" s="552">
        <f t="shared" si="50"/>
        <v>0</v>
      </c>
      <c r="AY71" s="552"/>
      <c r="AZ71" s="556"/>
      <c r="BA71" s="556"/>
      <c r="BB71" s="552">
        <f t="shared" si="39"/>
        <v>0</v>
      </c>
      <c r="BC71" s="556"/>
      <c r="BD71" s="556"/>
      <c r="BE71" s="556"/>
      <c r="BF71" s="559"/>
      <c r="BG71" s="561">
        <f t="shared" si="40"/>
        <v>4</v>
      </c>
      <c r="BH71" s="552">
        <f t="shared" si="41"/>
        <v>4</v>
      </c>
      <c r="BI71" s="552">
        <f t="shared" si="51"/>
        <v>0</v>
      </c>
      <c r="BJ71" s="552">
        <f t="shared" si="52"/>
        <v>0</v>
      </c>
      <c r="BK71" s="552">
        <f t="shared" si="53"/>
        <v>0</v>
      </c>
      <c r="BL71" s="552">
        <f t="shared" si="54"/>
        <v>0</v>
      </c>
      <c r="BM71" s="552">
        <f t="shared" si="42"/>
        <v>0</v>
      </c>
      <c r="BN71" s="798" t="s">
        <v>1531</v>
      </c>
      <c r="BO71" s="841">
        <f t="shared" si="55"/>
        <v>4</v>
      </c>
      <c r="BP71" s="564">
        <f t="shared" si="56"/>
        <v>0</v>
      </c>
    </row>
    <row r="72" spans="1:68" x14ac:dyDescent="0.3">
      <c r="A72" s="549" t="str">
        <f>'C.S As On 31.3.2016'!A76</f>
        <v xml:space="preserve">Cable Box (Small)                                </v>
      </c>
      <c r="B72" s="550">
        <f>'C.S As On 31.3.2016'!G76</f>
        <v>0</v>
      </c>
      <c r="C72" s="551">
        <v>0</v>
      </c>
      <c r="D72" s="552">
        <v>4</v>
      </c>
      <c r="E72" s="552">
        <v>0</v>
      </c>
      <c r="F72" s="552">
        <v>0</v>
      </c>
      <c r="G72" s="552">
        <v>0</v>
      </c>
      <c r="K72" s="552">
        <v>0</v>
      </c>
      <c r="L72" s="553">
        <f>'C.S As On 31.3.2016'!F76</f>
        <v>0</v>
      </c>
      <c r="M72" s="551">
        <v>0</v>
      </c>
      <c r="N72" s="552">
        <v>0</v>
      </c>
      <c r="O72" s="552">
        <v>0</v>
      </c>
      <c r="P72" s="552">
        <v>0</v>
      </c>
      <c r="Q72" s="552">
        <v>0</v>
      </c>
      <c r="R72" s="552">
        <v>0</v>
      </c>
      <c r="S72" s="554">
        <f t="shared" si="43"/>
        <v>0</v>
      </c>
      <c r="T72" s="552">
        <f>'C.S As On 31.3.2016'!N76</f>
        <v>0</v>
      </c>
      <c r="U72" s="552">
        <f>'C.S As On 31.3.2016'!L76</f>
        <v>0</v>
      </c>
      <c r="V72" s="552">
        <f>'C.S As On 31.3.2016'!K76</f>
        <v>0</v>
      </c>
      <c r="W72" s="552">
        <f>'C.S As On 31.3.2016'!M76</f>
        <v>0</v>
      </c>
      <c r="X72" s="552">
        <f>'C.S As On 31.3.2016'!O76</f>
        <v>0</v>
      </c>
      <c r="Y72" s="554">
        <f t="shared" si="44"/>
        <v>0</v>
      </c>
      <c r="Z72" s="552">
        <f t="shared" si="32"/>
        <v>0</v>
      </c>
      <c r="AA72" s="552">
        <f t="shared" si="33"/>
        <v>4</v>
      </c>
      <c r="AB72" s="552">
        <f t="shared" si="34"/>
        <v>0</v>
      </c>
      <c r="AC72" s="552">
        <f t="shared" si="35"/>
        <v>0</v>
      </c>
      <c r="AD72" s="552">
        <f t="shared" si="36"/>
        <v>0</v>
      </c>
      <c r="AE72" s="552">
        <f t="shared" si="37"/>
        <v>0</v>
      </c>
      <c r="AF72" s="554">
        <f t="shared" si="45"/>
        <v>4</v>
      </c>
      <c r="AG72" s="552">
        <f t="shared" si="46"/>
        <v>0</v>
      </c>
      <c r="AH72" s="552">
        <f t="shared" si="47"/>
        <v>0</v>
      </c>
      <c r="AI72" s="550">
        <f t="shared" si="48"/>
        <v>0</v>
      </c>
      <c r="AJ72" s="556">
        <v>1</v>
      </c>
      <c r="AK72" s="557"/>
      <c r="AL72" s="558"/>
      <c r="AM72" s="559"/>
      <c r="AN72" s="560"/>
      <c r="AO72" s="558"/>
      <c r="AP72" s="559"/>
      <c r="AQ72" s="556">
        <f t="shared" si="49"/>
        <v>0</v>
      </c>
      <c r="AR72" s="556"/>
      <c r="AS72" s="559"/>
      <c r="AT72" s="563"/>
      <c r="AU72" s="556"/>
      <c r="AV72" s="559"/>
      <c r="AW72" s="561">
        <f t="shared" si="38"/>
        <v>0</v>
      </c>
      <c r="AX72" s="552">
        <f t="shared" si="50"/>
        <v>0</v>
      </c>
      <c r="AY72" s="552"/>
      <c r="AZ72" s="556"/>
      <c r="BA72" s="556"/>
      <c r="BB72" s="552">
        <f t="shared" si="39"/>
        <v>0</v>
      </c>
      <c r="BC72" s="556"/>
      <c r="BD72" s="556"/>
      <c r="BE72" s="556"/>
      <c r="BF72" s="559"/>
      <c r="BG72" s="561">
        <f t="shared" si="40"/>
        <v>4</v>
      </c>
      <c r="BH72" s="552">
        <f t="shared" si="41"/>
        <v>4</v>
      </c>
      <c r="BI72" s="552">
        <f t="shared" si="51"/>
        <v>0</v>
      </c>
      <c r="BJ72" s="552">
        <f t="shared" si="52"/>
        <v>0</v>
      </c>
      <c r="BK72" s="552">
        <f t="shared" si="53"/>
        <v>0</v>
      </c>
      <c r="BL72" s="552">
        <f t="shared" si="54"/>
        <v>0</v>
      </c>
      <c r="BM72" s="552">
        <f t="shared" si="42"/>
        <v>0</v>
      </c>
      <c r="BN72" s="798" t="s">
        <v>1531</v>
      </c>
      <c r="BO72" s="841">
        <f t="shared" si="55"/>
        <v>4</v>
      </c>
      <c r="BP72" s="564">
        <f t="shared" si="56"/>
        <v>0</v>
      </c>
    </row>
    <row r="73" spans="1:68" x14ac:dyDescent="0.3">
      <c r="A73" s="549" t="str">
        <f>'C.S As On 31.3.2016'!A77</f>
        <v xml:space="preserve">Cable Ferule Al 120 Sq.mm                   </v>
      </c>
      <c r="B73" s="550">
        <f>'C.S As On 31.3.2016'!G77</f>
        <v>0</v>
      </c>
      <c r="C73" s="551">
        <v>0</v>
      </c>
      <c r="D73" s="552">
        <v>10</v>
      </c>
      <c r="E73" s="552">
        <v>0</v>
      </c>
      <c r="F73" s="552">
        <v>0</v>
      </c>
      <c r="G73" s="552">
        <v>0</v>
      </c>
      <c r="K73" s="552">
        <v>0</v>
      </c>
      <c r="L73" s="553">
        <f>'C.S As On 31.3.2016'!F77</f>
        <v>0</v>
      </c>
      <c r="M73" s="551">
        <v>0</v>
      </c>
      <c r="N73" s="552">
        <v>0</v>
      </c>
      <c r="O73" s="552">
        <v>0</v>
      </c>
      <c r="P73" s="552">
        <v>0</v>
      </c>
      <c r="Q73" s="552">
        <v>0</v>
      </c>
      <c r="R73" s="552">
        <v>0</v>
      </c>
      <c r="S73" s="554">
        <f t="shared" si="43"/>
        <v>0</v>
      </c>
      <c r="T73" s="552">
        <f>'C.S As On 31.3.2016'!N77</f>
        <v>0</v>
      </c>
      <c r="U73" s="552">
        <f>'C.S As On 31.3.2016'!L77</f>
        <v>0</v>
      </c>
      <c r="V73" s="552">
        <f>'C.S As On 31.3.2016'!K77</f>
        <v>0</v>
      </c>
      <c r="W73" s="552">
        <f>'C.S As On 31.3.2016'!M77</f>
        <v>0</v>
      </c>
      <c r="X73" s="552">
        <f>'C.S As On 31.3.2016'!O77</f>
        <v>0</v>
      </c>
      <c r="Y73" s="554">
        <f t="shared" si="44"/>
        <v>0</v>
      </c>
      <c r="Z73" s="552">
        <f t="shared" si="32"/>
        <v>0</v>
      </c>
      <c r="AA73" s="552">
        <f t="shared" si="33"/>
        <v>10</v>
      </c>
      <c r="AB73" s="552">
        <f t="shared" si="34"/>
        <v>0</v>
      </c>
      <c r="AC73" s="552">
        <f t="shared" si="35"/>
        <v>0</v>
      </c>
      <c r="AD73" s="552">
        <f t="shared" si="36"/>
        <v>0</v>
      </c>
      <c r="AE73" s="552">
        <f t="shared" si="37"/>
        <v>0</v>
      </c>
      <c r="AF73" s="554">
        <f t="shared" si="45"/>
        <v>10</v>
      </c>
      <c r="AG73" s="552">
        <f t="shared" si="46"/>
        <v>0</v>
      </c>
      <c r="AH73" s="552">
        <f t="shared" si="47"/>
        <v>0</v>
      </c>
      <c r="AI73" s="550">
        <f t="shared" si="48"/>
        <v>0</v>
      </c>
      <c r="AJ73" s="556">
        <v>1</v>
      </c>
      <c r="AK73" s="557"/>
      <c r="AL73" s="558"/>
      <c r="AM73" s="559"/>
      <c r="AN73" s="560"/>
      <c r="AO73" s="558"/>
      <c r="AP73" s="559"/>
      <c r="AQ73" s="556">
        <f t="shared" si="49"/>
        <v>0</v>
      </c>
      <c r="AR73" s="556"/>
      <c r="AS73" s="559"/>
      <c r="AT73" s="563"/>
      <c r="AU73" s="556"/>
      <c r="AV73" s="559"/>
      <c r="AW73" s="561">
        <f t="shared" si="38"/>
        <v>0</v>
      </c>
      <c r="AX73" s="552">
        <f t="shared" si="50"/>
        <v>0</v>
      </c>
      <c r="AY73" s="552"/>
      <c r="AZ73" s="556"/>
      <c r="BA73" s="556"/>
      <c r="BB73" s="552">
        <f t="shared" si="39"/>
        <v>0</v>
      </c>
      <c r="BC73" s="556"/>
      <c r="BD73" s="556"/>
      <c r="BE73" s="556"/>
      <c r="BF73" s="559"/>
      <c r="BG73" s="561">
        <f t="shared" si="40"/>
        <v>10</v>
      </c>
      <c r="BH73" s="552">
        <f t="shared" si="41"/>
        <v>10</v>
      </c>
      <c r="BI73" s="552">
        <f t="shared" si="51"/>
        <v>0</v>
      </c>
      <c r="BJ73" s="552">
        <f t="shared" si="52"/>
        <v>0</v>
      </c>
      <c r="BK73" s="552">
        <f t="shared" si="53"/>
        <v>0</v>
      </c>
      <c r="BL73" s="552">
        <f t="shared" si="54"/>
        <v>0</v>
      </c>
      <c r="BM73" s="552">
        <f t="shared" si="42"/>
        <v>0</v>
      </c>
      <c r="BN73" s="798" t="s">
        <v>1531</v>
      </c>
      <c r="BO73" s="841">
        <f t="shared" si="55"/>
        <v>10</v>
      </c>
      <c r="BP73" s="564">
        <f t="shared" si="56"/>
        <v>0</v>
      </c>
    </row>
    <row r="74" spans="1:68" x14ac:dyDescent="0.3">
      <c r="A74" s="549" t="str">
        <f>'C.S As On 31.3.2016'!A78</f>
        <v xml:space="preserve">Cable Ferule Al 70 sq.mm                     </v>
      </c>
      <c r="B74" s="550">
        <f>'C.S As On 31.3.2016'!G78</f>
        <v>0</v>
      </c>
      <c r="C74" s="551">
        <v>0</v>
      </c>
      <c r="D74" s="552">
        <v>10</v>
      </c>
      <c r="E74" s="552">
        <v>0</v>
      </c>
      <c r="F74" s="552">
        <v>0</v>
      </c>
      <c r="G74" s="552">
        <v>0</v>
      </c>
      <c r="K74" s="552">
        <v>0</v>
      </c>
      <c r="L74" s="553">
        <f>'C.S As On 31.3.2016'!F78</f>
        <v>0</v>
      </c>
      <c r="M74" s="551">
        <v>0</v>
      </c>
      <c r="N74" s="552">
        <v>0</v>
      </c>
      <c r="O74" s="552">
        <v>0</v>
      </c>
      <c r="P74" s="552">
        <v>0</v>
      </c>
      <c r="Q74" s="552">
        <v>0</v>
      </c>
      <c r="R74" s="552">
        <v>0</v>
      </c>
      <c r="S74" s="554">
        <f t="shared" si="43"/>
        <v>0</v>
      </c>
      <c r="T74" s="552">
        <f>'C.S As On 31.3.2016'!N78</f>
        <v>0</v>
      </c>
      <c r="U74" s="552">
        <f>'C.S As On 31.3.2016'!L78</f>
        <v>0</v>
      </c>
      <c r="V74" s="552">
        <f>'C.S As On 31.3.2016'!K78</f>
        <v>0</v>
      </c>
      <c r="W74" s="552">
        <f>'C.S As On 31.3.2016'!M78</f>
        <v>0</v>
      </c>
      <c r="X74" s="552">
        <f>'C.S As On 31.3.2016'!O78</f>
        <v>0</v>
      </c>
      <c r="Y74" s="554">
        <f t="shared" si="44"/>
        <v>0</v>
      </c>
      <c r="Z74" s="552">
        <f t="shared" si="32"/>
        <v>0</v>
      </c>
      <c r="AA74" s="552">
        <f t="shared" si="33"/>
        <v>10</v>
      </c>
      <c r="AB74" s="552">
        <f t="shared" si="34"/>
        <v>0</v>
      </c>
      <c r="AC74" s="552">
        <f t="shared" si="35"/>
        <v>0</v>
      </c>
      <c r="AD74" s="552">
        <f t="shared" si="36"/>
        <v>0</v>
      </c>
      <c r="AE74" s="552">
        <f t="shared" si="37"/>
        <v>0</v>
      </c>
      <c r="AF74" s="554">
        <f t="shared" si="45"/>
        <v>10</v>
      </c>
      <c r="AG74" s="552">
        <f t="shared" si="46"/>
        <v>0</v>
      </c>
      <c r="AH74" s="552">
        <f t="shared" si="47"/>
        <v>0</v>
      </c>
      <c r="AI74" s="550">
        <f t="shared" si="48"/>
        <v>0</v>
      </c>
      <c r="AJ74" s="556">
        <v>1</v>
      </c>
      <c r="AK74" s="557"/>
      <c r="AL74" s="558"/>
      <c r="AM74" s="559"/>
      <c r="AN74" s="560"/>
      <c r="AO74" s="558"/>
      <c r="AP74" s="559"/>
      <c r="AQ74" s="556">
        <f t="shared" si="49"/>
        <v>0</v>
      </c>
      <c r="AR74" s="556"/>
      <c r="AS74" s="559"/>
      <c r="AT74" s="563"/>
      <c r="AU74" s="556"/>
      <c r="AV74" s="559"/>
      <c r="AW74" s="561">
        <f t="shared" si="38"/>
        <v>0</v>
      </c>
      <c r="AX74" s="552">
        <f t="shared" si="50"/>
        <v>0</v>
      </c>
      <c r="AY74" s="552"/>
      <c r="AZ74" s="556"/>
      <c r="BA74" s="556"/>
      <c r="BB74" s="552">
        <f t="shared" si="39"/>
        <v>0</v>
      </c>
      <c r="BC74" s="556"/>
      <c r="BD74" s="556"/>
      <c r="BE74" s="556"/>
      <c r="BF74" s="559"/>
      <c r="BG74" s="561">
        <f t="shared" si="40"/>
        <v>10</v>
      </c>
      <c r="BH74" s="552">
        <f t="shared" si="41"/>
        <v>10</v>
      </c>
      <c r="BI74" s="552">
        <f t="shared" si="51"/>
        <v>0</v>
      </c>
      <c r="BJ74" s="552">
        <f t="shared" si="52"/>
        <v>0</v>
      </c>
      <c r="BK74" s="552">
        <f t="shared" si="53"/>
        <v>0</v>
      </c>
      <c r="BL74" s="552">
        <f t="shared" si="54"/>
        <v>0</v>
      </c>
      <c r="BM74" s="552">
        <f t="shared" si="42"/>
        <v>0</v>
      </c>
      <c r="BN74" s="798" t="s">
        <v>1531</v>
      </c>
      <c r="BO74" s="841">
        <f t="shared" si="55"/>
        <v>10</v>
      </c>
      <c r="BP74" s="564">
        <f t="shared" si="56"/>
        <v>0</v>
      </c>
    </row>
    <row r="75" spans="1:68" x14ac:dyDescent="0.3">
      <c r="A75" s="549" t="str">
        <f>'C.S As On 31.3.2016'!A79</f>
        <v xml:space="preserve">Cable ferule AL 95 Sq.mm                    </v>
      </c>
      <c r="B75" s="550">
        <f>'C.S As On 31.3.2016'!G79</f>
        <v>0</v>
      </c>
      <c r="C75" s="551">
        <v>0</v>
      </c>
      <c r="D75" s="552">
        <v>10</v>
      </c>
      <c r="E75" s="552">
        <v>0</v>
      </c>
      <c r="F75" s="552">
        <v>0</v>
      </c>
      <c r="G75" s="552">
        <v>0</v>
      </c>
      <c r="K75" s="552">
        <v>0</v>
      </c>
      <c r="L75" s="553">
        <f>'C.S As On 31.3.2016'!F79</f>
        <v>0</v>
      </c>
      <c r="M75" s="551">
        <v>0</v>
      </c>
      <c r="N75" s="552">
        <v>0</v>
      </c>
      <c r="O75" s="552">
        <v>0</v>
      </c>
      <c r="P75" s="552">
        <v>0</v>
      </c>
      <c r="Q75" s="552">
        <v>0</v>
      </c>
      <c r="R75" s="552">
        <v>0</v>
      </c>
      <c r="S75" s="554">
        <f t="shared" si="43"/>
        <v>0</v>
      </c>
      <c r="T75" s="552">
        <f>'C.S As On 31.3.2016'!N79</f>
        <v>0</v>
      </c>
      <c r="U75" s="552">
        <f>'C.S As On 31.3.2016'!L79</f>
        <v>0</v>
      </c>
      <c r="V75" s="552">
        <f>'C.S As On 31.3.2016'!K79</f>
        <v>0</v>
      </c>
      <c r="W75" s="552">
        <f>'C.S As On 31.3.2016'!M79</f>
        <v>0</v>
      </c>
      <c r="X75" s="552">
        <f>'C.S As On 31.3.2016'!O79</f>
        <v>0</v>
      </c>
      <c r="Y75" s="554">
        <f t="shared" si="44"/>
        <v>0</v>
      </c>
      <c r="Z75" s="552">
        <f t="shared" si="32"/>
        <v>0</v>
      </c>
      <c r="AA75" s="552">
        <f t="shared" si="33"/>
        <v>10</v>
      </c>
      <c r="AB75" s="552">
        <f t="shared" si="34"/>
        <v>0</v>
      </c>
      <c r="AC75" s="552">
        <f t="shared" si="35"/>
        <v>0</v>
      </c>
      <c r="AD75" s="552">
        <f t="shared" si="36"/>
        <v>0</v>
      </c>
      <c r="AE75" s="552">
        <f t="shared" si="37"/>
        <v>0</v>
      </c>
      <c r="AF75" s="554">
        <f t="shared" si="45"/>
        <v>10</v>
      </c>
      <c r="AG75" s="552">
        <f t="shared" si="46"/>
        <v>0</v>
      </c>
      <c r="AH75" s="552">
        <f t="shared" si="47"/>
        <v>0</v>
      </c>
      <c r="AI75" s="550">
        <f t="shared" si="48"/>
        <v>0</v>
      </c>
      <c r="AJ75" s="556">
        <v>1</v>
      </c>
      <c r="AK75" s="557"/>
      <c r="AL75" s="558"/>
      <c r="AM75" s="559"/>
      <c r="AN75" s="560"/>
      <c r="AO75" s="558"/>
      <c r="AP75" s="559"/>
      <c r="AQ75" s="556">
        <f t="shared" si="49"/>
        <v>0</v>
      </c>
      <c r="AR75" s="556"/>
      <c r="AS75" s="559"/>
      <c r="AT75" s="563"/>
      <c r="AU75" s="556"/>
      <c r="AV75" s="559"/>
      <c r="AW75" s="561">
        <f t="shared" si="38"/>
        <v>0</v>
      </c>
      <c r="AX75" s="552">
        <f t="shared" si="50"/>
        <v>0</v>
      </c>
      <c r="AY75" s="552"/>
      <c r="AZ75" s="556"/>
      <c r="BA75" s="556"/>
      <c r="BB75" s="552">
        <f t="shared" si="39"/>
        <v>0</v>
      </c>
      <c r="BC75" s="556"/>
      <c r="BD75" s="556"/>
      <c r="BE75" s="556"/>
      <c r="BF75" s="559"/>
      <c r="BG75" s="561">
        <f t="shared" si="40"/>
        <v>10</v>
      </c>
      <c r="BH75" s="552">
        <f t="shared" si="41"/>
        <v>10</v>
      </c>
      <c r="BI75" s="552">
        <f t="shared" si="51"/>
        <v>0</v>
      </c>
      <c r="BJ75" s="552">
        <f t="shared" si="52"/>
        <v>0</v>
      </c>
      <c r="BK75" s="552">
        <f t="shared" si="53"/>
        <v>0</v>
      </c>
      <c r="BL75" s="552">
        <f t="shared" si="54"/>
        <v>0</v>
      </c>
      <c r="BM75" s="552">
        <f t="shared" si="42"/>
        <v>0</v>
      </c>
      <c r="BN75" s="798" t="s">
        <v>1531</v>
      </c>
      <c r="BO75" s="841">
        <f t="shared" si="55"/>
        <v>10</v>
      </c>
      <c r="BP75" s="564">
        <f t="shared" si="56"/>
        <v>0</v>
      </c>
    </row>
    <row r="76" spans="1:68" x14ac:dyDescent="0.3">
      <c r="A76" s="549" t="str">
        <f>'C.S As On 31.3.2016'!A80</f>
        <v>Cable Socket 100 A</v>
      </c>
      <c r="B76" s="550">
        <f>'C.S As On 31.3.2016'!G80</f>
        <v>0</v>
      </c>
      <c r="C76" s="551">
        <v>0</v>
      </c>
      <c r="D76" s="552">
        <v>1</v>
      </c>
      <c r="E76" s="552">
        <v>0</v>
      </c>
      <c r="F76" s="552">
        <v>0</v>
      </c>
      <c r="G76" s="552">
        <v>0</v>
      </c>
      <c r="K76" s="552">
        <v>0</v>
      </c>
      <c r="L76" s="553">
        <f>'C.S As On 31.3.2016'!F80</f>
        <v>0</v>
      </c>
      <c r="M76" s="551">
        <v>0</v>
      </c>
      <c r="N76" s="552">
        <v>0</v>
      </c>
      <c r="O76" s="552">
        <v>0</v>
      </c>
      <c r="P76" s="552">
        <v>0</v>
      </c>
      <c r="Q76" s="552">
        <v>0</v>
      </c>
      <c r="R76" s="552">
        <v>0</v>
      </c>
      <c r="S76" s="554">
        <f t="shared" si="43"/>
        <v>0</v>
      </c>
      <c r="T76" s="552">
        <f>'C.S As On 31.3.2016'!N80</f>
        <v>0</v>
      </c>
      <c r="U76" s="552">
        <f>'C.S As On 31.3.2016'!L80</f>
        <v>0</v>
      </c>
      <c r="V76" s="552">
        <f>'C.S As On 31.3.2016'!K80</f>
        <v>0</v>
      </c>
      <c r="W76" s="552">
        <f>'C.S As On 31.3.2016'!M80</f>
        <v>0</v>
      </c>
      <c r="X76" s="552">
        <f>'C.S As On 31.3.2016'!O80</f>
        <v>0</v>
      </c>
      <c r="Y76" s="554">
        <f t="shared" si="44"/>
        <v>0</v>
      </c>
      <c r="Z76" s="552">
        <f t="shared" si="32"/>
        <v>0</v>
      </c>
      <c r="AA76" s="552">
        <f t="shared" si="33"/>
        <v>1</v>
      </c>
      <c r="AB76" s="552">
        <f t="shared" si="34"/>
        <v>0</v>
      </c>
      <c r="AC76" s="552">
        <f t="shared" si="35"/>
        <v>0</v>
      </c>
      <c r="AD76" s="552">
        <f t="shared" si="36"/>
        <v>0</v>
      </c>
      <c r="AE76" s="552">
        <f t="shared" si="37"/>
        <v>0</v>
      </c>
      <c r="AF76" s="554">
        <f t="shared" si="45"/>
        <v>1</v>
      </c>
      <c r="AG76" s="552">
        <f t="shared" si="46"/>
        <v>0</v>
      </c>
      <c r="AH76" s="552">
        <f t="shared" si="47"/>
        <v>0</v>
      </c>
      <c r="AI76" s="550">
        <f t="shared" si="48"/>
        <v>0</v>
      </c>
      <c r="AJ76" s="556">
        <v>1</v>
      </c>
      <c r="AK76" s="557"/>
      <c r="AL76" s="558"/>
      <c r="AM76" s="559"/>
      <c r="AN76" s="560"/>
      <c r="AO76" s="558"/>
      <c r="AP76" s="559"/>
      <c r="AQ76" s="556">
        <f t="shared" si="49"/>
        <v>0</v>
      </c>
      <c r="AR76" s="556"/>
      <c r="AS76" s="559"/>
      <c r="AT76" s="563"/>
      <c r="AU76" s="556"/>
      <c r="AV76" s="559"/>
      <c r="AW76" s="561">
        <f t="shared" si="38"/>
        <v>0</v>
      </c>
      <c r="AX76" s="552">
        <f t="shared" si="50"/>
        <v>0</v>
      </c>
      <c r="AY76" s="552"/>
      <c r="AZ76" s="556"/>
      <c r="BA76" s="556"/>
      <c r="BB76" s="552">
        <f t="shared" si="39"/>
        <v>0</v>
      </c>
      <c r="BC76" s="556"/>
      <c r="BD76" s="556"/>
      <c r="BE76" s="556"/>
      <c r="BF76" s="559"/>
      <c r="BG76" s="561">
        <f t="shared" si="40"/>
        <v>1</v>
      </c>
      <c r="BH76" s="552">
        <f t="shared" si="41"/>
        <v>1</v>
      </c>
      <c r="BI76" s="552">
        <f t="shared" si="51"/>
        <v>0</v>
      </c>
      <c r="BJ76" s="552">
        <f t="shared" si="52"/>
        <v>0</v>
      </c>
      <c r="BK76" s="552">
        <f t="shared" si="53"/>
        <v>0</v>
      </c>
      <c r="BL76" s="552">
        <f t="shared" si="54"/>
        <v>0</v>
      </c>
      <c r="BM76" s="552">
        <f t="shared" si="42"/>
        <v>0</v>
      </c>
      <c r="BN76" s="552" t="s">
        <v>1532</v>
      </c>
      <c r="BO76" s="841">
        <f t="shared" si="55"/>
        <v>0</v>
      </c>
      <c r="BP76" s="564">
        <f t="shared" si="56"/>
        <v>1</v>
      </c>
    </row>
    <row r="77" spans="1:68" x14ac:dyDescent="0.3">
      <c r="A77" s="549" t="str">
        <f>'C.S As On 31.3.2016'!A81</f>
        <v>Cable Socket 200 A</v>
      </c>
      <c r="B77" s="550">
        <f>'C.S As On 31.3.2016'!G81</f>
        <v>0</v>
      </c>
      <c r="C77" s="551">
        <v>0</v>
      </c>
      <c r="D77" s="552">
        <v>437</v>
      </c>
      <c r="E77" s="552">
        <v>0</v>
      </c>
      <c r="F77" s="552">
        <v>0</v>
      </c>
      <c r="G77" s="552">
        <v>0</v>
      </c>
      <c r="K77" s="552">
        <v>0</v>
      </c>
      <c r="L77" s="553">
        <f>'C.S As On 31.3.2016'!F81</f>
        <v>0</v>
      </c>
      <c r="M77" s="551">
        <v>0</v>
      </c>
      <c r="N77" s="552">
        <v>0</v>
      </c>
      <c r="O77" s="552">
        <v>0</v>
      </c>
      <c r="P77" s="552">
        <v>0</v>
      </c>
      <c r="Q77" s="552">
        <v>0</v>
      </c>
      <c r="R77" s="552">
        <v>0</v>
      </c>
      <c r="S77" s="554">
        <f t="shared" si="43"/>
        <v>0</v>
      </c>
      <c r="T77" s="552">
        <f>'C.S As On 31.3.2016'!N81</f>
        <v>0</v>
      </c>
      <c r="U77" s="552">
        <f>'C.S As On 31.3.2016'!L81</f>
        <v>0</v>
      </c>
      <c r="V77" s="552">
        <f>'C.S As On 31.3.2016'!K81</f>
        <v>0</v>
      </c>
      <c r="W77" s="552">
        <f>'C.S As On 31.3.2016'!M81</f>
        <v>0</v>
      </c>
      <c r="X77" s="552">
        <f>'C.S As On 31.3.2016'!O81</f>
        <v>0</v>
      </c>
      <c r="Y77" s="554">
        <f t="shared" si="44"/>
        <v>0</v>
      </c>
      <c r="Z77" s="552">
        <f t="shared" si="32"/>
        <v>0</v>
      </c>
      <c r="AA77" s="552">
        <f t="shared" si="33"/>
        <v>437</v>
      </c>
      <c r="AB77" s="552">
        <f t="shared" si="34"/>
        <v>0</v>
      </c>
      <c r="AC77" s="552">
        <f t="shared" si="35"/>
        <v>0</v>
      </c>
      <c r="AD77" s="552">
        <f t="shared" si="36"/>
        <v>0</v>
      </c>
      <c r="AE77" s="552">
        <f t="shared" si="37"/>
        <v>0</v>
      </c>
      <c r="AF77" s="554">
        <f t="shared" si="45"/>
        <v>437</v>
      </c>
      <c r="AG77" s="552">
        <f t="shared" si="46"/>
        <v>0</v>
      </c>
      <c r="AH77" s="552">
        <f t="shared" si="47"/>
        <v>0</v>
      </c>
      <c r="AI77" s="550">
        <f t="shared" si="48"/>
        <v>0</v>
      </c>
      <c r="AJ77" s="556">
        <v>1</v>
      </c>
      <c r="AK77" s="557"/>
      <c r="AL77" s="558"/>
      <c r="AM77" s="559"/>
      <c r="AN77" s="560"/>
      <c r="AO77" s="558"/>
      <c r="AP77" s="559"/>
      <c r="AQ77" s="556">
        <f t="shared" si="49"/>
        <v>0</v>
      </c>
      <c r="AR77" s="556"/>
      <c r="AS77" s="559"/>
      <c r="AT77" s="563"/>
      <c r="AU77" s="556"/>
      <c r="AV77" s="559"/>
      <c r="AW77" s="561">
        <f t="shared" si="38"/>
        <v>0</v>
      </c>
      <c r="AX77" s="552">
        <f t="shared" si="50"/>
        <v>0</v>
      </c>
      <c r="AY77" s="552"/>
      <c r="AZ77" s="556"/>
      <c r="BA77" s="556"/>
      <c r="BB77" s="552">
        <f t="shared" si="39"/>
        <v>0</v>
      </c>
      <c r="BC77" s="556"/>
      <c r="BD77" s="556"/>
      <c r="BE77" s="556"/>
      <c r="BF77" s="559"/>
      <c r="BG77" s="561">
        <f t="shared" si="40"/>
        <v>437</v>
      </c>
      <c r="BH77" s="552">
        <f t="shared" si="41"/>
        <v>437</v>
      </c>
      <c r="BI77" s="552">
        <f t="shared" si="51"/>
        <v>0</v>
      </c>
      <c r="BJ77" s="552">
        <f t="shared" si="52"/>
        <v>0</v>
      </c>
      <c r="BK77" s="552">
        <f t="shared" si="53"/>
        <v>0</v>
      </c>
      <c r="BL77" s="552">
        <f t="shared" si="54"/>
        <v>0</v>
      </c>
      <c r="BM77" s="552">
        <f t="shared" si="42"/>
        <v>0</v>
      </c>
      <c r="BN77" s="552" t="s">
        <v>1532</v>
      </c>
      <c r="BO77" s="841">
        <f t="shared" si="55"/>
        <v>0</v>
      </c>
      <c r="BP77" s="564">
        <f t="shared" si="56"/>
        <v>437</v>
      </c>
    </row>
    <row r="78" spans="1:68" x14ac:dyDescent="0.3">
      <c r="A78" s="549" t="str">
        <f>'C.S As On 31.3.2016'!A82</f>
        <v xml:space="preserve">Cable Socket 30 A                               </v>
      </c>
      <c r="B78" s="550">
        <f>'C.S As On 31.3.2016'!G82</f>
        <v>0</v>
      </c>
      <c r="C78" s="551">
        <v>0</v>
      </c>
      <c r="D78" s="552">
        <v>1</v>
      </c>
      <c r="E78" s="552">
        <v>0</v>
      </c>
      <c r="F78" s="552">
        <v>0</v>
      </c>
      <c r="G78" s="552">
        <v>0</v>
      </c>
      <c r="K78" s="552">
        <v>0</v>
      </c>
      <c r="L78" s="553">
        <f>'C.S As On 31.3.2016'!F82</f>
        <v>0</v>
      </c>
      <c r="M78" s="551">
        <v>0</v>
      </c>
      <c r="N78" s="552">
        <v>0</v>
      </c>
      <c r="O78" s="552">
        <v>0</v>
      </c>
      <c r="P78" s="552">
        <v>0</v>
      </c>
      <c r="Q78" s="552">
        <v>0</v>
      </c>
      <c r="R78" s="552">
        <v>0</v>
      </c>
      <c r="S78" s="554">
        <f t="shared" si="43"/>
        <v>0</v>
      </c>
      <c r="T78" s="552">
        <f>'C.S As On 31.3.2016'!N82</f>
        <v>0</v>
      </c>
      <c r="U78" s="552">
        <f>'C.S As On 31.3.2016'!L82</f>
        <v>0</v>
      </c>
      <c r="V78" s="552">
        <f>'C.S As On 31.3.2016'!K82</f>
        <v>0</v>
      </c>
      <c r="W78" s="552">
        <f>'C.S As On 31.3.2016'!M82</f>
        <v>0</v>
      </c>
      <c r="X78" s="552">
        <f>'C.S As On 31.3.2016'!O82</f>
        <v>0</v>
      </c>
      <c r="Y78" s="554">
        <f t="shared" si="44"/>
        <v>0</v>
      </c>
      <c r="Z78" s="552">
        <f t="shared" si="32"/>
        <v>0</v>
      </c>
      <c r="AA78" s="552">
        <f t="shared" si="33"/>
        <v>1</v>
      </c>
      <c r="AB78" s="552">
        <f t="shared" si="34"/>
        <v>0</v>
      </c>
      <c r="AC78" s="552">
        <f t="shared" si="35"/>
        <v>0</v>
      </c>
      <c r="AD78" s="552">
        <f t="shared" si="36"/>
        <v>0</v>
      </c>
      <c r="AE78" s="552">
        <f t="shared" si="37"/>
        <v>0</v>
      </c>
      <c r="AF78" s="554">
        <f t="shared" si="45"/>
        <v>1</v>
      </c>
      <c r="AG78" s="552">
        <f t="shared" si="46"/>
        <v>0</v>
      </c>
      <c r="AH78" s="552">
        <f t="shared" si="47"/>
        <v>0</v>
      </c>
      <c r="AI78" s="550">
        <f t="shared" si="48"/>
        <v>0</v>
      </c>
      <c r="AJ78" s="556">
        <v>1</v>
      </c>
      <c r="AK78" s="557"/>
      <c r="AL78" s="558"/>
      <c r="AM78" s="559"/>
      <c r="AN78" s="560"/>
      <c r="AO78" s="558"/>
      <c r="AP78" s="559"/>
      <c r="AQ78" s="556">
        <f t="shared" si="49"/>
        <v>0</v>
      </c>
      <c r="AR78" s="556"/>
      <c r="AS78" s="559"/>
      <c r="AT78" s="563"/>
      <c r="AU78" s="556"/>
      <c r="AV78" s="559"/>
      <c r="AW78" s="561">
        <f t="shared" si="38"/>
        <v>0</v>
      </c>
      <c r="AX78" s="552">
        <f t="shared" si="50"/>
        <v>0</v>
      </c>
      <c r="AY78" s="552"/>
      <c r="AZ78" s="556"/>
      <c r="BA78" s="556"/>
      <c r="BB78" s="552">
        <f t="shared" si="39"/>
        <v>0</v>
      </c>
      <c r="BC78" s="556"/>
      <c r="BD78" s="556"/>
      <c r="BE78" s="556"/>
      <c r="BF78" s="559"/>
      <c r="BG78" s="561">
        <f t="shared" si="40"/>
        <v>1</v>
      </c>
      <c r="BH78" s="552">
        <f t="shared" si="41"/>
        <v>1</v>
      </c>
      <c r="BI78" s="552">
        <f t="shared" si="51"/>
        <v>0</v>
      </c>
      <c r="BJ78" s="552">
        <f t="shared" si="52"/>
        <v>0</v>
      </c>
      <c r="BK78" s="552">
        <f t="shared" si="53"/>
        <v>0</v>
      </c>
      <c r="BL78" s="552">
        <f t="shared" si="54"/>
        <v>0</v>
      </c>
      <c r="BM78" s="552">
        <f t="shared" si="42"/>
        <v>0</v>
      </c>
      <c r="BN78" s="798" t="s">
        <v>1531</v>
      </c>
      <c r="BO78" s="841">
        <f t="shared" si="55"/>
        <v>1</v>
      </c>
      <c r="BP78" s="564">
        <f t="shared" si="56"/>
        <v>0</v>
      </c>
    </row>
    <row r="79" spans="1:68" x14ac:dyDescent="0.3">
      <c r="A79" s="549" t="str">
        <f>'C.S As On 31.3.2016'!A83</f>
        <v xml:space="preserve">Cable Socket 60 A                               </v>
      </c>
      <c r="B79" s="550">
        <f>'C.S As On 31.3.2016'!G83</f>
        <v>0</v>
      </c>
      <c r="C79" s="551">
        <v>0</v>
      </c>
      <c r="D79" s="552">
        <v>3</v>
      </c>
      <c r="E79" s="552">
        <v>0</v>
      </c>
      <c r="F79" s="552">
        <v>0</v>
      </c>
      <c r="G79" s="552">
        <v>0</v>
      </c>
      <c r="K79" s="552">
        <v>0</v>
      </c>
      <c r="L79" s="553">
        <f>'C.S As On 31.3.2016'!F83</f>
        <v>0</v>
      </c>
      <c r="M79" s="551">
        <v>0</v>
      </c>
      <c r="N79" s="552">
        <v>0</v>
      </c>
      <c r="O79" s="552">
        <v>0</v>
      </c>
      <c r="P79" s="552">
        <v>0</v>
      </c>
      <c r="Q79" s="552">
        <v>0</v>
      </c>
      <c r="R79" s="552">
        <v>0</v>
      </c>
      <c r="S79" s="554">
        <f t="shared" si="43"/>
        <v>0</v>
      </c>
      <c r="T79" s="552">
        <f>'C.S As On 31.3.2016'!N83</f>
        <v>0</v>
      </c>
      <c r="U79" s="552">
        <f>'C.S As On 31.3.2016'!L83</f>
        <v>0</v>
      </c>
      <c r="V79" s="552">
        <f>'C.S As On 31.3.2016'!K83</f>
        <v>0</v>
      </c>
      <c r="W79" s="552">
        <f>'C.S As On 31.3.2016'!M83</f>
        <v>0</v>
      </c>
      <c r="X79" s="552">
        <f>'C.S As On 31.3.2016'!O83</f>
        <v>0</v>
      </c>
      <c r="Y79" s="554">
        <f t="shared" si="44"/>
        <v>0</v>
      </c>
      <c r="Z79" s="552">
        <f t="shared" si="32"/>
        <v>0</v>
      </c>
      <c r="AA79" s="552">
        <f t="shared" si="33"/>
        <v>3</v>
      </c>
      <c r="AB79" s="552">
        <f t="shared" si="34"/>
        <v>0</v>
      </c>
      <c r="AC79" s="552">
        <f t="shared" si="35"/>
        <v>0</v>
      </c>
      <c r="AD79" s="552">
        <f t="shared" si="36"/>
        <v>0</v>
      </c>
      <c r="AE79" s="552">
        <f t="shared" si="37"/>
        <v>0</v>
      </c>
      <c r="AF79" s="554">
        <f t="shared" si="45"/>
        <v>3</v>
      </c>
      <c r="AG79" s="552">
        <f t="shared" si="46"/>
        <v>0</v>
      </c>
      <c r="AH79" s="552">
        <f t="shared" si="47"/>
        <v>0</v>
      </c>
      <c r="AI79" s="550">
        <f t="shared" si="48"/>
        <v>0</v>
      </c>
      <c r="AJ79" s="556">
        <v>1</v>
      </c>
      <c r="AK79" s="557"/>
      <c r="AL79" s="558"/>
      <c r="AM79" s="559"/>
      <c r="AN79" s="560"/>
      <c r="AO79" s="558"/>
      <c r="AP79" s="559"/>
      <c r="AQ79" s="556">
        <f t="shared" si="49"/>
        <v>0</v>
      </c>
      <c r="AR79" s="556"/>
      <c r="AS79" s="559"/>
      <c r="AT79" s="563"/>
      <c r="AU79" s="556"/>
      <c r="AV79" s="559"/>
      <c r="AW79" s="561">
        <f t="shared" si="38"/>
        <v>0</v>
      </c>
      <c r="AX79" s="552">
        <f t="shared" si="50"/>
        <v>0</v>
      </c>
      <c r="AY79" s="552"/>
      <c r="AZ79" s="556"/>
      <c r="BA79" s="556"/>
      <c r="BB79" s="552">
        <f t="shared" si="39"/>
        <v>0</v>
      </c>
      <c r="BC79" s="556"/>
      <c r="BD79" s="556"/>
      <c r="BE79" s="556"/>
      <c r="BF79" s="559"/>
      <c r="BG79" s="561">
        <f t="shared" si="40"/>
        <v>3</v>
      </c>
      <c r="BH79" s="552">
        <f t="shared" si="41"/>
        <v>3</v>
      </c>
      <c r="BI79" s="552">
        <f t="shared" si="51"/>
        <v>0</v>
      </c>
      <c r="BJ79" s="552">
        <f t="shared" si="52"/>
        <v>0</v>
      </c>
      <c r="BK79" s="552">
        <f t="shared" si="53"/>
        <v>0</v>
      </c>
      <c r="BL79" s="552">
        <f t="shared" si="54"/>
        <v>0</v>
      </c>
      <c r="BM79" s="552">
        <f t="shared" si="42"/>
        <v>0</v>
      </c>
      <c r="BN79" s="798" t="s">
        <v>1531</v>
      </c>
      <c r="BO79" s="841">
        <f t="shared" si="55"/>
        <v>3</v>
      </c>
      <c r="BP79" s="564">
        <f t="shared" si="56"/>
        <v>0</v>
      </c>
    </row>
    <row r="80" spans="1:68" x14ac:dyDescent="0.3">
      <c r="A80" s="549" t="str">
        <f>'C.S As On 31.3.2016'!A84</f>
        <v xml:space="preserve">Cable Socket Assorted                         </v>
      </c>
      <c r="B80" s="550">
        <f>'C.S As On 31.3.2016'!G84</f>
        <v>0</v>
      </c>
      <c r="C80" s="551">
        <v>0</v>
      </c>
      <c r="D80" s="552">
        <v>51</v>
      </c>
      <c r="E80" s="552">
        <v>0</v>
      </c>
      <c r="F80" s="552">
        <v>0</v>
      </c>
      <c r="G80" s="552">
        <v>0</v>
      </c>
      <c r="K80" s="552">
        <v>0</v>
      </c>
      <c r="L80" s="553">
        <f>'C.S As On 31.3.2016'!F84</f>
        <v>0</v>
      </c>
      <c r="M80" s="551">
        <v>0</v>
      </c>
      <c r="N80" s="552">
        <v>0</v>
      </c>
      <c r="O80" s="552">
        <v>0</v>
      </c>
      <c r="P80" s="552">
        <v>0</v>
      </c>
      <c r="Q80" s="552">
        <v>0</v>
      </c>
      <c r="R80" s="552">
        <v>0</v>
      </c>
      <c r="S80" s="554">
        <f t="shared" si="43"/>
        <v>0</v>
      </c>
      <c r="T80" s="552">
        <f>'C.S As On 31.3.2016'!N84</f>
        <v>0</v>
      </c>
      <c r="U80" s="552">
        <f>'C.S As On 31.3.2016'!L84</f>
        <v>0</v>
      </c>
      <c r="V80" s="552">
        <f>'C.S As On 31.3.2016'!K84</f>
        <v>0</v>
      </c>
      <c r="W80" s="552">
        <f>'C.S As On 31.3.2016'!M84</f>
        <v>0</v>
      </c>
      <c r="X80" s="552">
        <f>'C.S As On 31.3.2016'!O84</f>
        <v>0</v>
      </c>
      <c r="Y80" s="554">
        <f t="shared" si="44"/>
        <v>0</v>
      </c>
      <c r="Z80" s="552">
        <f t="shared" si="32"/>
        <v>0</v>
      </c>
      <c r="AA80" s="552">
        <f t="shared" si="33"/>
        <v>51</v>
      </c>
      <c r="AB80" s="552">
        <f t="shared" si="34"/>
        <v>0</v>
      </c>
      <c r="AC80" s="552">
        <f t="shared" si="35"/>
        <v>0</v>
      </c>
      <c r="AD80" s="552">
        <f t="shared" si="36"/>
        <v>0</v>
      </c>
      <c r="AE80" s="552">
        <f t="shared" si="37"/>
        <v>0</v>
      </c>
      <c r="AF80" s="554">
        <f t="shared" si="45"/>
        <v>51</v>
      </c>
      <c r="AG80" s="552">
        <f t="shared" si="46"/>
        <v>0</v>
      </c>
      <c r="AH80" s="552">
        <f t="shared" si="47"/>
        <v>0</v>
      </c>
      <c r="AI80" s="550">
        <f t="shared" si="48"/>
        <v>0</v>
      </c>
      <c r="AJ80" s="556">
        <v>1</v>
      </c>
      <c r="AK80" s="557"/>
      <c r="AL80" s="558"/>
      <c r="AM80" s="559"/>
      <c r="AN80" s="560"/>
      <c r="AO80" s="558"/>
      <c r="AP80" s="559"/>
      <c r="AQ80" s="556">
        <f t="shared" si="49"/>
        <v>0</v>
      </c>
      <c r="AR80" s="556"/>
      <c r="AS80" s="559"/>
      <c r="AT80" s="563"/>
      <c r="AU80" s="556"/>
      <c r="AV80" s="559"/>
      <c r="AW80" s="561">
        <f t="shared" si="38"/>
        <v>0</v>
      </c>
      <c r="AX80" s="552">
        <f t="shared" si="50"/>
        <v>0</v>
      </c>
      <c r="AY80" s="552"/>
      <c r="AZ80" s="556"/>
      <c r="BA80" s="556"/>
      <c r="BB80" s="552">
        <f t="shared" si="39"/>
        <v>0</v>
      </c>
      <c r="BC80" s="556"/>
      <c r="BD80" s="556"/>
      <c r="BE80" s="556"/>
      <c r="BF80" s="559"/>
      <c r="BG80" s="561">
        <f t="shared" si="40"/>
        <v>51</v>
      </c>
      <c r="BH80" s="552">
        <f t="shared" si="41"/>
        <v>51</v>
      </c>
      <c r="BI80" s="552">
        <f t="shared" si="51"/>
        <v>0</v>
      </c>
      <c r="BJ80" s="552">
        <f t="shared" si="52"/>
        <v>0</v>
      </c>
      <c r="BK80" s="552">
        <f t="shared" si="53"/>
        <v>0</v>
      </c>
      <c r="BL80" s="552">
        <f t="shared" si="54"/>
        <v>0</v>
      </c>
      <c r="BM80" s="552">
        <f t="shared" si="42"/>
        <v>0</v>
      </c>
      <c r="BN80" s="798" t="s">
        <v>1531</v>
      </c>
      <c r="BO80" s="841">
        <f t="shared" si="55"/>
        <v>51</v>
      </c>
      <c r="BP80" s="564">
        <f t="shared" si="56"/>
        <v>0</v>
      </c>
    </row>
    <row r="81" spans="1:68" x14ac:dyDescent="0.3">
      <c r="A81" s="549" t="str">
        <f>'C.S As On 31.3.2016'!A85</f>
        <v xml:space="preserve">Cable Socket Old                                 </v>
      </c>
      <c r="B81" s="550">
        <f>'C.S As On 31.3.2016'!G85</f>
        <v>0</v>
      </c>
      <c r="C81" s="551">
        <v>0</v>
      </c>
      <c r="D81" s="552">
        <v>27</v>
      </c>
      <c r="E81" s="552">
        <v>0</v>
      </c>
      <c r="F81" s="552">
        <v>0</v>
      </c>
      <c r="G81" s="552">
        <v>0</v>
      </c>
      <c r="K81" s="552">
        <v>0</v>
      </c>
      <c r="L81" s="553">
        <f>'C.S As On 31.3.2016'!F85</f>
        <v>0</v>
      </c>
      <c r="M81" s="551">
        <v>0</v>
      </c>
      <c r="N81" s="552">
        <v>0</v>
      </c>
      <c r="O81" s="552">
        <v>0</v>
      </c>
      <c r="P81" s="552">
        <v>0</v>
      </c>
      <c r="Q81" s="552">
        <v>0</v>
      </c>
      <c r="R81" s="552">
        <v>0</v>
      </c>
      <c r="S81" s="554">
        <f t="shared" si="43"/>
        <v>0</v>
      </c>
      <c r="T81" s="552">
        <f>'C.S As On 31.3.2016'!N85</f>
        <v>0</v>
      </c>
      <c r="U81" s="552">
        <f>'C.S As On 31.3.2016'!L85</f>
        <v>0</v>
      </c>
      <c r="V81" s="552">
        <f>'C.S As On 31.3.2016'!K85</f>
        <v>0</v>
      </c>
      <c r="W81" s="552">
        <f>'C.S As On 31.3.2016'!M85</f>
        <v>0</v>
      </c>
      <c r="X81" s="552">
        <f>'C.S As On 31.3.2016'!O85</f>
        <v>0</v>
      </c>
      <c r="Y81" s="554">
        <f t="shared" si="44"/>
        <v>0</v>
      </c>
      <c r="Z81" s="552">
        <f t="shared" si="32"/>
        <v>0</v>
      </c>
      <c r="AA81" s="552">
        <f t="shared" si="33"/>
        <v>27</v>
      </c>
      <c r="AB81" s="552">
        <f t="shared" si="34"/>
        <v>0</v>
      </c>
      <c r="AC81" s="552">
        <f t="shared" si="35"/>
        <v>0</v>
      </c>
      <c r="AD81" s="552">
        <f t="shared" si="36"/>
        <v>0</v>
      </c>
      <c r="AE81" s="552">
        <f t="shared" si="37"/>
        <v>0</v>
      </c>
      <c r="AF81" s="554">
        <f t="shared" si="45"/>
        <v>27</v>
      </c>
      <c r="AG81" s="552">
        <f t="shared" si="46"/>
        <v>0</v>
      </c>
      <c r="AH81" s="552">
        <f t="shared" si="47"/>
        <v>0</v>
      </c>
      <c r="AI81" s="550">
        <f t="shared" si="48"/>
        <v>0</v>
      </c>
      <c r="AJ81" s="556">
        <v>1</v>
      </c>
      <c r="AK81" s="557"/>
      <c r="AL81" s="558"/>
      <c r="AM81" s="559"/>
      <c r="AN81" s="560"/>
      <c r="AO81" s="558"/>
      <c r="AP81" s="559"/>
      <c r="AQ81" s="556">
        <f t="shared" si="49"/>
        <v>0</v>
      </c>
      <c r="AR81" s="556"/>
      <c r="AS81" s="559"/>
      <c r="AT81" s="563"/>
      <c r="AU81" s="556"/>
      <c r="AV81" s="559"/>
      <c r="AW81" s="561">
        <f t="shared" si="38"/>
        <v>0</v>
      </c>
      <c r="AX81" s="552">
        <f t="shared" si="50"/>
        <v>0</v>
      </c>
      <c r="AY81" s="552"/>
      <c r="AZ81" s="556"/>
      <c r="BA81" s="556"/>
      <c r="BB81" s="552">
        <f t="shared" si="39"/>
        <v>0</v>
      </c>
      <c r="BC81" s="556"/>
      <c r="BD81" s="556"/>
      <c r="BE81" s="556"/>
      <c r="BF81" s="559"/>
      <c r="BG81" s="561">
        <f t="shared" si="40"/>
        <v>27</v>
      </c>
      <c r="BH81" s="552">
        <f t="shared" si="41"/>
        <v>27</v>
      </c>
      <c r="BI81" s="552">
        <f t="shared" si="51"/>
        <v>0</v>
      </c>
      <c r="BJ81" s="552">
        <f t="shared" si="52"/>
        <v>0</v>
      </c>
      <c r="BK81" s="552">
        <f t="shared" si="53"/>
        <v>0</v>
      </c>
      <c r="BL81" s="552">
        <f t="shared" si="54"/>
        <v>0</v>
      </c>
      <c r="BM81" s="552">
        <f t="shared" si="42"/>
        <v>0</v>
      </c>
      <c r="BN81" s="798" t="s">
        <v>1531</v>
      </c>
      <c r="BO81" s="841">
        <f t="shared" si="55"/>
        <v>27</v>
      </c>
      <c r="BP81" s="564">
        <f t="shared" si="56"/>
        <v>0</v>
      </c>
    </row>
    <row r="82" spans="1:68" x14ac:dyDescent="0.3">
      <c r="A82" s="549" t="str">
        <f>'C.S As On 31.3.2016'!A86</f>
        <v xml:space="preserve">Ceiling Rose (Used)                              </v>
      </c>
      <c r="B82" s="550">
        <f>'C.S As On 31.3.2016'!G86</f>
        <v>0</v>
      </c>
      <c r="C82" s="551">
        <v>0</v>
      </c>
      <c r="D82" s="552">
        <v>15</v>
      </c>
      <c r="E82" s="552">
        <v>0</v>
      </c>
      <c r="F82" s="552">
        <v>0</v>
      </c>
      <c r="G82" s="552">
        <v>0</v>
      </c>
      <c r="K82" s="552">
        <v>0</v>
      </c>
      <c r="L82" s="553">
        <f>'C.S As On 31.3.2016'!F86</f>
        <v>0</v>
      </c>
      <c r="M82" s="551">
        <v>0</v>
      </c>
      <c r="N82" s="552">
        <v>0</v>
      </c>
      <c r="O82" s="552">
        <v>0</v>
      </c>
      <c r="P82" s="552">
        <v>0</v>
      </c>
      <c r="Q82" s="552">
        <v>0</v>
      </c>
      <c r="R82" s="552">
        <v>0</v>
      </c>
      <c r="S82" s="554">
        <f t="shared" si="43"/>
        <v>0</v>
      </c>
      <c r="T82" s="552">
        <f>'C.S As On 31.3.2016'!N86</f>
        <v>0</v>
      </c>
      <c r="U82" s="552">
        <f>'C.S As On 31.3.2016'!L86</f>
        <v>0</v>
      </c>
      <c r="V82" s="552">
        <f>'C.S As On 31.3.2016'!K86</f>
        <v>0</v>
      </c>
      <c r="W82" s="552">
        <f>'C.S As On 31.3.2016'!M86</f>
        <v>0</v>
      </c>
      <c r="X82" s="552">
        <f>'C.S As On 31.3.2016'!O86</f>
        <v>0</v>
      </c>
      <c r="Y82" s="554">
        <f t="shared" si="44"/>
        <v>0</v>
      </c>
      <c r="Z82" s="552">
        <f t="shared" si="32"/>
        <v>0</v>
      </c>
      <c r="AA82" s="552">
        <f t="shared" si="33"/>
        <v>15</v>
      </c>
      <c r="AB82" s="552">
        <f t="shared" si="34"/>
        <v>0</v>
      </c>
      <c r="AC82" s="552">
        <f t="shared" si="35"/>
        <v>0</v>
      </c>
      <c r="AD82" s="552">
        <f t="shared" si="36"/>
        <v>0</v>
      </c>
      <c r="AE82" s="552">
        <f t="shared" si="37"/>
        <v>0</v>
      </c>
      <c r="AF82" s="554">
        <f t="shared" si="45"/>
        <v>15</v>
      </c>
      <c r="AG82" s="552">
        <f t="shared" si="46"/>
        <v>0</v>
      </c>
      <c r="AH82" s="552">
        <f t="shared" si="47"/>
        <v>0</v>
      </c>
      <c r="AI82" s="550">
        <f t="shared" si="48"/>
        <v>0</v>
      </c>
      <c r="AJ82" s="556">
        <v>5</v>
      </c>
      <c r="AK82" s="557"/>
      <c r="AL82" s="558"/>
      <c r="AM82" s="559"/>
      <c r="AN82" s="560"/>
      <c r="AO82" s="558"/>
      <c r="AP82" s="559"/>
      <c r="AQ82" s="556">
        <f t="shared" si="49"/>
        <v>0</v>
      </c>
      <c r="AR82" s="556"/>
      <c r="AS82" s="559"/>
      <c r="AT82" s="563"/>
      <c r="AU82" s="556"/>
      <c r="AV82" s="559"/>
      <c r="AW82" s="561">
        <f t="shared" si="38"/>
        <v>0</v>
      </c>
      <c r="AX82" s="552">
        <f t="shared" si="50"/>
        <v>0</v>
      </c>
      <c r="AY82" s="552"/>
      <c r="AZ82" s="556"/>
      <c r="BA82" s="556"/>
      <c r="BB82" s="552">
        <f t="shared" si="39"/>
        <v>0</v>
      </c>
      <c r="BC82" s="556"/>
      <c r="BD82" s="556"/>
      <c r="BE82" s="556"/>
      <c r="BF82" s="559"/>
      <c r="BG82" s="561">
        <f t="shared" si="40"/>
        <v>75</v>
      </c>
      <c r="BH82" s="552">
        <f t="shared" si="41"/>
        <v>75</v>
      </c>
      <c r="BI82" s="552">
        <f t="shared" si="51"/>
        <v>0</v>
      </c>
      <c r="BJ82" s="552">
        <f t="shared" si="52"/>
        <v>0</v>
      </c>
      <c r="BK82" s="552">
        <f t="shared" si="53"/>
        <v>0</v>
      </c>
      <c r="BL82" s="552">
        <f t="shared" si="54"/>
        <v>0</v>
      </c>
      <c r="BM82" s="552">
        <f t="shared" si="42"/>
        <v>0</v>
      </c>
      <c r="BN82" s="798" t="s">
        <v>1531</v>
      </c>
      <c r="BO82" s="841">
        <f t="shared" si="55"/>
        <v>75</v>
      </c>
      <c r="BP82" s="564">
        <f t="shared" si="56"/>
        <v>0</v>
      </c>
    </row>
    <row r="83" spans="1:68" x14ac:dyDescent="0.3">
      <c r="A83" s="549" t="str">
        <f>'C.S As On 31.3.2016'!A87</f>
        <v xml:space="preserve">Chain Pully Block                                 </v>
      </c>
      <c r="B83" s="550">
        <f>'C.S As On 31.3.2016'!G87</f>
        <v>0</v>
      </c>
      <c r="C83" s="551">
        <v>0</v>
      </c>
      <c r="D83" s="552">
        <v>1</v>
      </c>
      <c r="E83" s="552">
        <v>0</v>
      </c>
      <c r="F83" s="552">
        <v>0</v>
      </c>
      <c r="G83" s="552">
        <v>0</v>
      </c>
      <c r="K83" s="552">
        <v>0</v>
      </c>
      <c r="L83" s="553">
        <f>'C.S As On 31.3.2016'!F87</f>
        <v>0</v>
      </c>
      <c r="M83" s="551">
        <v>0</v>
      </c>
      <c r="N83" s="552">
        <v>0</v>
      </c>
      <c r="O83" s="552">
        <v>0</v>
      </c>
      <c r="P83" s="552">
        <v>0</v>
      </c>
      <c r="Q83" s="552">
        <v>0</v>
      </c>
      <c r="R83" s="552">
        <v>0</v>
      </c>
      <c r="S83" s="554">
        <f t="shared" si="43"/>
        <v>0</v>
      </c>
      <c r="T83" s="552">
        <f>'C.S As On 31.3.2016'!N87</f>
        <v>0</v>
      </c>
      <c r="U83" s="552">
        <f>'C.S As On 31.3.2016'!L87</f>
        <v>0</v>
      </c>
      <c r="V83" s="552">
        <f>'C.S As On 31.3.2016'!K87</f>
        <v>0</v>
      </c>
      <c r="W83" s="552">
        <f>'C.S As On 31.3.2016'!M87</f>
        <v>0</v>
      </c>
      <c r="X83" s="552">
        <f>'C.S As On 31.3.2016'!O87</f>
        <v>0</v>
      </c>
      <c r="Y83" s="554">
        <f t="shared" si="44"/>
        <v>0</v>
      </c>
      <c r="Z83" s="552">
        <f t="shared" si="32"/>
        <v>0</v>
      </c>
      <c r="AA83" s="552">
        <f t="shared" si="33"/>
        <v>1</v>
      </c>
      <c r="AB83" s="552">
        <f t="shared" si="34"/>
        <v>0</v>
      </c>
      <c r="AC83" s="552">
        <f t="shared" si="35"/>
        <v>0</v>
      </c>
      <c r="AD83" s="552">
        <f t="shared" si="36"/>
        <v>0</v>
      </c>
      <c r="AE83" s="552">
        <f t="shared" si="37"/>
        <v>0</v>
      </c>
      <c r="AF83" s="554">
        <f t="shared" si="45"/>
        <v>1</v>
      </c>
      <c r="AG83" s="552">
        <f t="shared" si="46"/>
        <v>0</v>
      </c>
      <c r="AH83" s="552">
        <f t="shared" si="47"/>
        <v>0</v>
      </c>
      <c r="AI83" s="550">
        <f t="shared" si="48"/>
        <v>0</v>
      </c>
      <c r="AJ83" s="556">
        <v>1</v>
      </c>
      <c r="AK83" s="557"/>
      <c r="AL83" s="558"/>
      <c r="AM83" s="559"/>
      <c r="AN83" s="560"/>
      <c r="AO83" s="558"/>
      <c r="AP83" s="559"/>
      <c r="AQ83" s="556">
        <f t="shared" si="49"/>
        <v>0</v>
      </c>
      <c r="AR83" s="556"/>
      <c r="AS83" s="559"/>
      <c r="AT83" s="563"/>
      <c r="AU83" s="556"/>
      <c r="AV83" s="559"/>
      <c r="AW83" s="561">
        <f t="shared" si="38"/>
        <v>0</v>
      </c>
      <c r="AX83" s="552">
        <f t="shared" si="50"/>
        <v>0</v>
      </c>
      <c r="AY83" s="552"/>
      <c r="AZ83" s="556"/>
      <c r="BA83" s="556"/>
      <c r="BB83" s="552">
        <f t="shared" si="39"/>
        <v>0</v>
      </c>
      <c r="BC83" s="556"/>
      <c r="BD83" s="556"/>
      <c r="BE83" s="556"/>
      <c r="BF83" s="559"/>
      <c r="BG83" s="561">
        <f t="shared" si="40"/>
        <v>1</v>
      </c>
      <c r="BH83" s="552">
        <f t="shared" si="41"/>
        <v>1</v>
      </c>
      <c r="BI83" s="552">
        <f t="shared" si="51"/>
        <v>0</v>
      </c>
      <c r="BJ83" s="552">
        <f t="shared" si="52"/>
        <v>0</v>
      </c>
      <c r="BK83" s="552">
        <f t="shared" si="53"/>
        <v>0</v>
      </c>
      <c r="BL83" s="552">
        <f t="shared" si="54"/>
        <v>0</v>
      </c>
      <c r="BM83" s="552">
        <f t="shared" si="42"/>
        <v>0</v>
      </c>
      <c r="BN83" s="798" t="s">
        <v>1531</v>
      </c>
      <c r="BO83" s="841">
        <f t="shared" si="55"/>
        <v>1</v>
      </c>
      <c r="BP83" s="564">
        <f t="shared" si="56"/>
        <v>0</v>
      </c>
    </row>
    <row r="84" spans="1:68" x14ac:dyDescent="0.3">
      <c r="A84" s="549" t="str">
        <f>'C.S As On 31.3.2016'!A88</f>
        <v>Concrete Pipe 2m x  6”  with coupling</v>
      </c>
      <c r="B84" s="550">
        <f>'C.S As On 31.3.2016'!G88</f>
        <v>0</v>
      </c>
      <c r="C84" s="551">
        <v>0</v>
      </c>
      <c r="D84" s="552">
        <v>4</v>
      </c>
      <c r="E84" s="552">
        <v>0</v>
      </c>
      <c r="F84" s="552">
        <v>0</v>
      </c>
      <c r="G84" s="552">
        <v>0</v>
      </c>
      <c r="K84" s="552">
        <v>0</v>
      </c>
      <c r="L84" s="553">
        <f>'C.S As On 31.3.2016'!F88</f>
        <v>0</v>
      </c>
      <c r="M84" s="551">
        <v>0</v>
      </c>
      <c r="N84" s="552">
        <v>0</v>
      </c>
      <c r="O84" s="552">
        <v>0</v>
      </c>
      <c r="P84" s="552">
        <v>0</v>
      </c>
      <c r="Q84" s="552">
        <v>0</v>
      </c>
      <c r="R84" s="552">
        <v>0</v>
      </c>
      <c r="S84" s="554">
        <f t="shared" si="43"/>
        <v>0</v>
      </c>
      <c r="T84" s="552">
        <f>'C.S As On 31.3.2016'!N88</f>
        <v>0</v>
      </c>
      <c r="U84" s="552">
        <f>'C.S As On 31.3.2016'!L88</f>
        <v>0</v>
      </c>
      <c r="V84" s="552">
        <f>'C.S As On 31.3.2016'!K88</f>
        <v>0</v>
      </c>
      <c r="W84" s="552">
        <f>'C.S As On 31.3.2016'!M88</f>
        <v>0</v>
      </c>
      <c r="X84" s="552">
        <f>'C.S As On 31.3.2016'!O88</f>
        <v>0</v>
      </c>
      <c r="Y84" s="554">
        <f t="shared" si="44"/>
        <v>0</v>
      </c>
      <c r="Z84" s="552">
        <f t="shared" si="32"/>
        <v>0</v>
      </c>
      <c r="AA84" s="552">
        <f t="shared" si="33"/>
        <v>4</v>
      </c>
      <c r="AB84" s="552">
        <f t="shared" si="34"/>
        <v>0</v>
      </c>
      <c r="AC84" s="552">
        <f t="shared" si="35"/>
        <v>0</v>
      </c>
      <c r="AD84" s="552">
        <f t="shared" si="36"/>
        <v>0</v>
      </c>
      <c r="AE84" s="552">
        <f t="shared" si="37"/>
        <v>0</v>
      </c>
      <c r="AF84" s="554">
        <f t="shared" si="45"/>
        <v>4</v>
      </c>
      <c r="AG84" s="552">
        <f t="shared" si="46"/>
        <v>0</v>
      </c>
      <c r="AH84" s="552">
        <f t="shared" si="47"/>
        <v>0</v>
      </c>
      <c r="AI84" s="550">
        <f t="shared" si="48"/>
        <v>0</v>
      </c>
      <c r="AJ84" s="556">
        <v>295</v>
      </c>
      <c r="AK84" s="557"/>
      <c r="AL84" s="558"/>
      <c r="AM84" s="559"/>
      <c r="AN84" s="560"/>
      <c r="AO84" s="558"/>
      <c r="AP84" s="559"/>
      <c r="AQ84" s="556">
        <f t="shared" si="49"/>
        <v>0</v>
      </c>
      <c r="AR84" s="556"/>
      <c r="AS84" s="559"/>
      <c r="AT84" s="563"/>
      <c r="AU84" s="556"/>
      <c r="AV84" s="559"/>
      <c r="AW84" s="561">
        <f t="shared" si="38"/>
        <v>0</v>
      </c>
      <c r="AX84" s="552">
        <f t="shared" si="50"/>
        <v>0</v>
      </c>
      <c r="AY84" s="552"/>
      <c r="AZ84" s="556"/>
      <c r="BA84" s="556"/>
      <c r="BB84" s="552">
        <f t="shared" si="39"/>
        <v>0</v>
      </c>
      <c r="BC84" s="556"/>
      <c r="BD84" s="556"/>
      <c r="BE84" s="556"/>
      <c r="BF84" s="559"/>
      <c r="BG84" s="561">
        <f t="shared" si="40"/>
        <v>1180</v>
      </c>
      <c r="BH84" s="552">
        <f t="shared" si="41"/>
        <v>1180</v>
      </c>
      <c r="BI84" s="552">
        <f t="shared" si="51"/>
        <v>0</v>
      </c>
      <c r="BJ84" s="552">
        <f t="shared" si="52"/>
        <v>0</v>
      </c>
      <c r="BK84" s="552">
        <f t="shared" si="53"/>
        <v>0</v>
      </c>
      <c r="BL84" s="552">
        <f t="shared" si="54"/>
        <v>0</v>
      </c>
      <c r="BM84" s="552">
        <f t="shared" si="42"/>
        <v>0</v>
      </c>
      <c r="BN84" s="552" t="s">
        <v>1532</v>
      </c>
      <c r="BO84" s="841">
        <f t="shared" si="55"/>
        <v>0</v>
      </c>
      <c r="BP84" s="564">
        <f t="shared" si="56"/>
        <v>1180</v>
      </c>
    </row>
    <row r="85" spans="1:68" x14ac:dyDescent="0.3">
      <c r="A85" s="549" t="str">
        <f>'C.S As On 31.3.2016'!A89</f>
        <v>Concrete Pipe With Coupling 1m x 6”</v>
      </c>
      <c r="B85" s="550">
        <f>'C.S As On 31.3.2016'!G89</f>
        <v>0</v>
      </c>
      <c r="C85" s="551">
        <v>0</v>
      </c>
      <c r="D85" s="552">
        <v>0</v>
      </c>
      <c r="E85" s="552">
        <v>0</v>
      </c>
      <c r="F85" s="552">
        <v>0</v>
      </c>
      <c r="G85" s="552">
        <v>0</v>
      </c>
      <c r="K85" s="552">
        <v>0</v>
      </c>
      <c r="L85" s="553">
        <f>'C.S As On 31.3.2016'!F89</f>
        <v>0</v>
      </c>
      <c r="M85" s="551">
        <v>0</v>
      </c>
      <c r="N85" s="552">
        <v>0</v>
      </c>
      <c r="O85" s="552">
        <v>0</v>
      </c>
      <c r="P85" s="552">
        <v>0</v>
      </c>
      <c r="Q85" s="552">
        <v>0</v>
      </c>
      <c r="R85" s="552">
        <v>0</v>
      </c>
      <c r="S85" s="554">
        <f t="shared" si="43"/>
        <v>0</v>
      </c>
      <c r="T85" s="552">
        <f>'C.S As On 31.3.2016'!N89</f>
        <v>0</v>
      </c>
      <c r="U85" s="552">
        <f>'C.S As On 31.3.2016'!L89</f>
        <v>0</v>
      </c>
      <c r="V85" s="552">
        <f>'C.S As On 31.3.2016'!K89</f>
        <v>0</v>
      </c>
      <c r="W85" s="552">
        <f>'C.S As On 31.3.2016'!M89</f>
        <v>0</v>
      </c>
      <c r="X85" s="552">
        <f>'C.S As On 31.3.2016'!O89</f>
        <v>0</v>
      </c>
      <c r="Y85" s="554">
        <f t="shared" si="44"/>
        <v>0</v>
      </c>
      <c r="Z85" s="552">
        <f t="shared" si="32"/>
        <v>0</v>
      </c>
      <c r="AA85" s="552">
        <f t="shared" si="33"/>
        <v>0</v>
      </c>
      <c r="AB85" s="552">
        <f t="shared" si="34"/>
        <v>0</v>
      </c>
      <c r="AC85" s="552">
        <f t="shared" si="35"/>
        <v>0</v>
      </c>
      <c r="AD85" s="552">
        <f t="shared" si="36"/>
        <v>0</v>
      </c>
      <c r="AE85" s="552">
        <f t="shared" si="37"/>
        <v>0</v>
      </c>
      <c r="AF85" s="554">
        <f t="shared" si="45"/>
        <v>0</v>
      </c>
      <c r="AG85" s="552">
        <f t="shared" si="46"/>
        <v>0</v>
      </c>
      <c r="AH85" s="552">
        <f t="shared" si="47"/>
        <v>0</v>
      </c>
      <c r="AI85" s="550">
        <f t="shared" si="48"/>
        <v>0</v>
      </c>
      <c r="AJ85" s="556">
        <v>205</v>
      </c>
      <c r="AK85" s="557"/>
      <c r="AL85" s="558"/>
      <c r="AM85" s="559"/>
      <c r="AN85" s="560"/>
      <c r="AO85" s="558"/>
      <c r="AP85" s="559"/>
      <c r="AQ85" s="556">
        <f t="shared" si="49"/>
        <v>0</v>
      </c>
      <c r="AR85" s="556"/>
      <c r="AS85" s="559"/>
      <c r="AT85" s="563"/>
      <c r="AU85" s="556"/>
      <c r="AV85" s="559"/>
      <c r="AW85" s="561">
        <f t="shared" si="38"/>
        <v>0</v>
      </c>
      <c r="AX85" s="552">
        <f t="shared" si="50"/>
        <v>0</v>
      </c>
      <c r="AY85" s="552"/>
      <c r="AZ85" s="556"/>
      <c r="BA85" s="556"/>
      <c r="BB85" s="552">
        <f t="shared" si="39"/>
        <v>0</v>
      </c>
      <c r="BC85" s="556"/>
      <c r="BD85" s="556"/>
      <c r="BE85" s="556"/>
      <c r="BF85" s="559"/>
      <c r="BG85" s="561">
        <f t="shared" si="40"/>
        <v>0</v>
      </c>
      <c r="BH85" s="552">
        <f t="shared" si="41"/>
        <v>0</v>
      </c>
      <c r="BI85" s="552">
        <f t="shared" si="51"/>
        <v>0</v>
      </c>
      <c r="BJ85" s="552">
        <f t="shared" si="52"/>
        <v>0</v>
      </c>
      <c r="BK85" s="552">
        <f t="shared" si="53"/>
        <v>0</v>
      </c>
      <c r="BL85" s="552">
        <f t="shared" si="54"/>
        <v>0</v>
      </c>
      <c r="BM85" s="552">
        <f t="shared" si="42"/>
        <v>0</v>
      </c>
      <c r="BN85" s="552" t="s">
        <v>1532</v>
      </c>
      <c r="BO85" s="841">
        <f t="shared" si="55"/>
        <v>0</v>
      </c>
      <c r="BP85" s="564">
        <f t="shared" si="56"/>
        <v>0</v>
      </c>
    </row>
    <row r="86" spans="1:68" x14ac:dyDescent="0.3">
      <c r="A86" s="549" t="str">
        <f>'C.S As On 31.3.2016'!A90</f>
        <v xml:space="preserve">Connector -Porcelin                              </v>
      </c>
      <c r="B86" s="550">
        <f>'C.S As On 31.3.2016'!G90</f>
        <v>0</v>
      </c>
      <c r="C86" s="551">
        <v>0</v>
      </c>
      <c r="D86" s="552">
        <v>0</v>
      </c>
      <c r="E86" s="552">
        <v>0</v>
      </c>
      <c r="F86" s="552">
        <v>0</v>
      </c>
      <c r="G86" s="552">
        <v>0</v>
      </c>
      <c r="K86" s="552">
        <v>0</v>
      </c>
      <c r="L86" s="553">
        <f>'C.S As On 31.3.2016'!F90</f>
        <v>0</v>
      </c>
      <c r="M86" s="551">
        <v>0</v>
      </c>
      <c r="N86" s="552">
        <v>0</v>
      </c>
      <c r="O86" s="552">
        <v>0</v>
      </c>
      <c r="P86" s="552">
        <v>0</v>
      </c>
      <c r="Q86" s="552">
        <v>0</v>
      </c>
      <c r="R86" s="552">
        <v>0</v>
      </c>
      <c r="S86" s="554">
        <f t="shared" si="43"/>
        <v>0</v>
      </c>
      <c r="T86" s="552">
        <f>'C.S As On 31.3.2016'!N90</f>
        <v>0</v>
      </c>
      <c r="U86" s="552">
        <f>'C.S As On 31.3.2016'!L90</f>
        <v>0</v>
      </c>
      <c r="V86" s="552">
        <f>'C.S As On 31.3.2016'!K90</f>
        <v>0</v>
      </c>
      <c r="W86" s="552">
        <f>'C.S As On 31.3.2016'!M90</f>
        <v>0</v>
      </c>
      <c r="X86" s="552">
        <f>'C.S As On 31.3.2016'!O90</f>
        <v>0</v>
      </c>
      <c r="Y86" s="554">
        <f t="shared" si="44"/>
        <v>0</v>
      </c>
      <c r="Z86" s="552">
        <f t="shared" si="32"/>
        <v>0</v>
      </c>
      <c r="AA86" s="552">
        <f t="shared" si="33"/>
        <v>0</v>
      </c>
      <c r="AB86" s="552">
        <f t="shared" si="34"/>
        <v>0</v>
      </c>
      <c r="AC86" s="552">
        <f t="shared" si="35"/>
        <v>0</v>
      </c>
      <c r="AD86" s="552">
        <f t="shared" si="36"/>
        <v>0</v>
      </c>
      <c r="AE86" s="552">
        <f t="shared" si="37"/>
        <v>0</v>
      </c>
      <c r="AF86" s="554">
        <f t="shared" si="45"/>
        <v>0</v>
      </c>
      <c r="AG86" s="552">
        <f t="shared" si="46"/>
        <v>0</v>
      </c>
      <c r="AH86" s="552">
        <f t="shared" si="47"/>
        <v>0</v>
      </c>
      <c r="AI86" s="550">
        <f t="shared" si="48"/>
        <v>0</v>
      </c>
      <c r="AJ86" s="556">
        <v>11</v>
      </c>
      <c r="AK86" s="557"/>
      <c r="AL86" s="558"/>
      <c r="AM86" s="559"/>
      <c r="AN86" s="560"/>
      <c r="AO86" s="558"/>
      <c r="AP86" s="559"/>
      <c r="AQ86" s="556">
        <f t="shared" si="49"/>
        <v>0</v>
      </c>
      <c r="AR86" s="556"/>
      <c r="AS86" s="559"/>
      <c r="AT86" s="563"/>
      <c r="AU86" s="556"/>
      <c r="AV86" s="559"/>
      <c r="AW86" s="561">
        <f t="shared" si="38"/>
        <v>0</v>
      </c>
      <c r="AX86" s="552">
        <f t="shared" si="50"/>
        <v>0</v>
      </c>
      <c r="AY86" s="552"/>
      <c r="AZ86" s="556"/>
      <c r="BA86" s="556"/>
      <c r="BB86" s="552">
        <f t="shared" si="39"/>
        <v>0</v>
      </c>
      <c r="BC86" s="556"/>
      <c r="BD86" s="556"/>
      <c r="BE86" s="556"/>
      <c r="BF86" s="559"/>
      <c r="BG86" s="561">
        <f t="shared" si="40"/>
        <v>0</v>
      </c>
      <c r="BH86" s="552">
        <f t="shared" si="41"/>
        <v>0</v>
      </c>
      <c r="BI86" s="552">
        <f t="shared" si="51"/>
        <v>0</v>
      </c>
      <c r="BJ86" s="552">
        <f t="shared" si="52"/>
        <v>0</v>
      </c>
      <c r="BK86" s="552">
        <f t="shared" si="53"/>
        <v>0</v>
      </c>
      <c r="BL86" s="552">
        <f t="shared" si="54"/>
        <v>0</v>
      </c>
      <c r="BM86" s="552">
        <f t="shared" si="42"/>
        <v>0</v>
      </c>
      <c r="BN86" s="798" t="s">
        <v>1531</v>
      </c>
      <c r="BO86" s="841">
        <f t="shared" si="55"/>
        <v>0</v>
      </c>
      <c r="BP86" s="564">
        <f t="shared" si="56"/>
        <v>0</v>
      </c>
    </row>
    <row r="87" spans="1:68" x14ac:dyDescent="0.3">
      <c r="A87" s="549" t="str">
        <f>'C.S As On 31.3.2016'!A91</f>
        <v>Consumer Number Plate</v>
      </c>
      <c r="B87" s="550">
        <f>'C.S As On 31.3.2016'!G91</f>
        <v>0</v>
      </c>
      <c r="C87" s="551">
        <v>0</v>
      </c>
      <c r="D87" s="552">
        <v>1973</v>
      </c>
      <c r="E87" s="552">
        <v>0</v>
      </c>
      <c r="F87" s="552">
        <v>0</v>
      </c>
      <c r="G87" s="552">
        <v>0</v>
      </c>
      <c r="K87" s="552">
        <v>0</v>
      </c>
      <c r="L87" s="553">
        <f>'C.S As On 31.3.2016'!F91</f>
        <v>0</v>
      </c>
      <c r="M87" s="551">
        <v>0</v>
      </c>
      <c r="N87" s="552">
        <v>0</v>
      </c>
      <c r="O87" s="552">
        <v>0</v>
      </c>
      <c r="P87" s="552">
        <v>0</v>
      </c>
      <c r="Q87" s="552">
        <v>0</v>
      </c>
      <c r="R87" s="552">
        <v>0</v>
      </c>
      <c r="S87" s="554">
        <f t="shared" si="43"/>
        <v>0</v>
      </c>
      <c r="T87" s="552">
        <f>'C.S As On 31.3.2016'!N91</f>
        <v>0</v>
      </c>
      <c r="U87" s="552">
        <f>'C.S As On 31.3.2016'!L91</f>
        <v>0</v>
      </c>
      <c r="V87" s="552">
        <f>'C.S As On 31.3.2016'!K91</f>
        <v>0</v>
      </c>
      <c r="W87" s="552">
        <f>'C.S As On 31.3.2016'!M91</f>
        <v>0</v>
      </c>
      <c r="X87" s="552">
        <f>'C.S As On 31.3.2016'!O91</f>
        <v>0</v>
      </c>
      <c r="Y87" s="554">
        <f t="shared" si="44"/>
        <v>0</v>
      </c>
      <c r="Z87" s="552">
        <f t="shared" si="32"/>
        <v>0</v>
      </c>
      <c r="AA87" s="552">
        <f t="shared" si="33"/>
        <v>1973</v>
      </c>
      <c r="AB87" s="552">
        <f t="shared" si="34"/>
        <v>0</v>
      </c>
      <c r="AC87" s="552">
        <f t="shared" si="35"/>
        <v>0</v>
      </c>
      <c r="AD87" s="552">
        <f t="shared" si="36"/>
        <v>0</v>
      </c>
      <c r="AE87" s="552">
        <f t="shared" si="37"/>
        <v>0</v>
      </c>
      <c r="AF87" s="554">
        <f t="shared" si="45"/>
        <v>1973</v>
      </c>
      <c r="AG87" s="552">
        <f t="shared" si="46"/>
        <v>0</v>
      </c>
      <c r="AH87" s="552">
        <f t="shared" si="47"/>
        <v>0</v>
      </c>
      <c r="AI87" s="550">
        <f t="shared" si="48"/>
        <v>0</v>
      </c>
      <c r="AJ87" s="556">
        <v>3</v>
      </c>
      <c r="AK87" s="557"/>
      <c r="AL87" s="558"/>
      <c r="AM87" s="559"/>
      <c r="AN87" s="560"/>
      <c r="AO87" s="558"/>
      <c r="AP87" s="559"/>
      <c r="AQ87" s="556">
        <f t="shared" si="49"/>
        <v>0</v>
      </c>
      <c r="AR87" s="556"/>
      <c r="AS87" s="559"/>
      <c r="AT87" s="563"/>
      <c r="AU87" s="556"/>
      <c r="AV87" s="559"/>
      <c r="AW87" s="561">
        <f t="shared" si="38"/>
        <v>0</v>
      </c>
      <c r="AX87" s="552">
        <f t="shared" si="50"/>
        <v>0</v>
      </c>
      <c r="AY87" s="552"/>
      <c r="AZ87" s="556"/>
      <c r="BA87" s="556"/>
      <c r="BB87" s="552">
        <f t="shared" si="39"/>
        <v>0</v>
      </c>
      <c r="BC87" s="556"/>
      <c r="BD87" s="556"/>
      <c r="BE87" s="556"/>
      <c r="BF87" s="559"/>
      <c r="BG87" s="561">
        <f t="shared" si="40"/>
        <v>5919</v>
      </c>
      <c r="BH87" s="552">
        <f t="shared" si="41"/>
        <v>5919</v>
      </c>
      <c r="BI87" s="552">
        <f t="shared" si="51"/>
        <v>0</v>
      </c>
      <c r="BJ87" s="552">
        <f t="shared" si="52"/>
        <v>0</v>
      </c>
      <c r="BK87" s="552">
        <f t="shared" si="53"/>
        <v>0</v>
      </c>
      <c r="BL87" s="552">
        <f t="shared" si="54"/>
        <v>0</v>
      </c>
      <c r="BM87" s="552">
        <f t="shared" si="42"/>
        <v>0</v>
      </c>
      <c r="BN87" s="552" t="s">
        <v>1532</v>
      </c>
      <c r="BO87" s="841">
        <f t="shared" si="55"/>
        <v>0</v>
      </c>
      <c r="BP87" s="564">
        <f t="shared" si="56"/>
        <v>5919</v>
      </c>
    </row>
    <row r="88" spans="1:68" x14ac:dyDescent="0.3">
      <c r="A88" s="549" t="str">
        <f>'C.S As On 31.3.2016'!A92</f>
        <v>Contactor Coil</v>
      </c>
      <c r="B88" s="550">
        <f>'C.S As On 31.3.2016'!G92</f>
        <v>0</v>
      </c>
      <c r="C88" s="551">
        <v>0</v>
      </c>
      <c r="D88" s="552">
        <v>302</v>
      </c>
      <c r="E88" s="552">
        <v>0</v>
      </c>
      <c r="F88" s="552">
        <v>0</v>
      </c>
      <c r="G88" s="552">
        <v>0</v>
      </c>
      <c r="K88" s="552">
        <v>0</v>
      </c>
      <c r="L88" s="553">
        <f>'C.S As On 31.3.2016'!F92</f>
        <v>0</v>
      </c>
      <c r="M88" s="551">
        <v>0</v>
      </c>
      <c r="N88" s="552">
        <v>0</v>
      </c>
      <c r="O88" s="552">
        <v>0</v>
      </c>
      <c r="P88" s="552">
        <v>0</v>
      </c>
      <c r="Q88" s="552">
        <v>0</v>
      </c>
      <c r="R88" s="552">
        <v>0</v>
      </c>
      <c r="S88" s="554">
        <f t="shared" si="43"/>
        <v>0</v>
      </c>
      <c r="T88" s="552">
        <f>'C.S As On 31.3.2016'!N92</f>
        <v>0</v>
      </c>
      <c r="U88" s="552">
        <f>'C.S As On 31.3.2016'!L92</f>
        <v>0</v>
      </c>
      <c r="V88" s="552">
        <f>'C.S As On 31.3.2016'!K92</f>
        <v>0</v>
      </c>
      <c r="W88" s="552">
        <f>'C.S As On 31.3.2016'!M92</f>
        <v>0</v>
      </c>
      <c r="X88" s="552">
        <f>'C.S As On 31.3.2016'!O92</f>
        <v>0</v>
      </c>
      <c r="Y88" s="554">
        <f t="shared" si="44"/>
        <v>0</v>
      </c>
      <c r="Z88" s="552">
        <f t="shared" si="32"/>
        <v>0</v>
      </c>
      <c r="AA88" s="552">
        <f t="shared" si="33"/>
        <v>302</v>
      </c>
      <c r="AB88" s="552">
        <f t="shared" si="34"/>
        <v>0</v>
      </c>
      <c r="AC88" s="552">
        <f t="shared" si="35"/>
        <v>0</v>
      </c>
      <c r="AD88" s="552">
        <f t="shared" si="36"/>
        <v>0</v>
      </c>
      <c r="AE88" s="552">
        <f t="shared" si="37"/>
        <v>0</v>
      </c>
      <c r="AF88" s="554">
        <f t="shared" si="45"/>
        <v>302</v>
      </c>
      <c r="AG88" s="552">
        <f t="shared" si="46"/>
        <v>0</v>
      </c>
      <c r="AH88" s="552">
        <f t="shared" si="47"/>
        <v>0</v>
      </c>
      <c r="AI88" s="550">
        <f t="shared" si="48"/>
        <v>0</v>
      </c>
      <c r="AJ88" s="556">
        <v>482</v>
      </c>
      <c r="AK88" s="557"/>
      <c r="AL88" s="558"/>
      <c r="AM88" s="559"/>
      <c r="AN88" s="560"/>
      <c r="AO88" s="558"/>
      <c r="AP88" s="559"/>
      <c r="AQ88" s="556">
        <f t="shared" si="49"/>
        <v>0</v>
      </c>
      <c r="AR88" s="556"/>
      <c r="AS88" s="559"/>
      <c r="AT88" s="563"/>
      <c r="AU88" s="556"/>
      <c r="AV88" s="559"/>
      <c r="AW88" s="561">
        <f t="shared" si="38"/>
        <v>0</v>
      </c>
      <c r="AX88" s="552">
        <f t="shared" si="50"/>
        <v>0</v>
      </c>
      <c r="AY88" s="552"/>
      <c r="AZ88" s="556"/>
      <c r="BA88" s="556"/>
      <c r="BB88" s="552">
        <f t="shared" si="39"/>
        <v>0</v>
      </c>
      <c r="BC88" s="556"/>
      <c r="BD88" s="556"/>
      <c r="BE88" s="556"/>
      <c r="BF88" s="559"/>
      <c r="BG88" s="561">
        <f t="shared" si="40"/>
        <v>145564</v>
      </c>
      <c r="BH88" s="552">
        <f t="shared" si="41"/>
        <v>145564</v>
      </c>
      <c r="BI88" s="552">
        <f t="shared" si="51"/>
        <v>0</v>
      </c>
      <c r="BJ88" s="552">
        <f t="shared" si="52"/>
        <v>0</v>
      </c>
      <c r="BK88" s="552">
        <f t="shared" si="53"/>
        <v>0</v>
      </c>
      <c r="BL88" s="552">
        <f t="shared" si="54"/>
        <v>0</v>
      </c>
      <c r="BM88" s="552">
        <f t="shared" si="42"/>
        <v>0</v>
      </c>
      <c r="BN88" s="552" t="s">
        <v>1532</v>
      </c>
      <c r="BO88" s="841">
        <f t="shared" si="55"/>
        <v>0</v>
      </c>
      <c r="BP88" s="564">
        <f t="shared" si="56"/>
        <v>145564</v>
      </c>
    </row>
    <row r="89" spans="1:68" x14ac:dyDescent="0.3">
      <c r="A89" s="549" t="str">
        <f>'C.S As On 31.3.2016'!A93</f>
        <v>Copper Belt for 400 A AB Switch</v>
      </c>
      <c r="B89" s="550">
        <f>'C.S As On 31.3.2016'!G93</f>
        <v>0</v>
      </c>
      <c r="C89" s="551">
        <v>0</v>
      </c>
      <c r="D89" s="552">
        <v>87</v>
      </c>
      <c r="E89" s="552">
        <v>0</v>
      </c>
      <c r="F89" s="552">
        <v>0</v>
      </c>
      <c r="G89" s="552">
        <v>0</v>
      </c>
      <c r="K89" s="552">
        <v>0</v>
      </c>
      <c r="L89" s="553">
        <f>'C.S As On 31.3.2016'!F93</f>
        <v>0</v>
      </c>
      <c r="M89" s="551">
        <v>0</v>
      </c>
      <c r="N89" s="552">
        <v>0</v>
      </c>
      <c r="O89" s="552">
        <v>0</v>
      </c>
      <c r="P89" s="552">
        <v>0</v>
      </c>
      <c r="Q89" s="552">
        <v>0</v>
      </c>
      <c r="R89" s="552">
        <v>0</v>
      </c>
      <c r="S89" s="554">
        <f t="shared" si="43"/>
        <v>0</v>
      </c>
      <c r="T89" s="552">
        <f>'C.S As On 31.3.2016'!N93</f>
        <v>0</v>
      </c>
      <c r="U89" s="552">
        <f>'C.S As On 31.3.2016'!L93</f>
        <v>0</v>
      </c>
      <c r="V89" s="552">
        <f>'C.S As On 31.3.2016'!K93</f>
        <v>0</v>
      </c>
      <c r="W89" s="552">
        <f>'C.S As On 31.3.2016'!M93</f>
        <v>0</v>
      </c>
      <c r="X89" s="552">
        <f>'C.S As On 31.3.2016'!O93</f>
        <v>0</v>
      </c>
      <c r="Y89" s="554">
        <f t="shared" si="44"/>
        <v>0</v>
      </c>
      <c r="Z89" s="552">
        <f t="shared" si="32"/>
        <v>0</v>
      </c>
      <c r="AA89" s="552">
        <f t="shared" si="33"/>
        <v>87</v>
      </c>
      <c r="AB89" s="552">
        <f t="shared" si="34"/>
        <v>0</v>
      </c>
      <c r="AC89" s="552">
        <f t="shared" si="35"/>
        <v>0</v>
      </c>
      <c r="AD89" s="552">
        <f t="shared" si="36"/>
        <v>0</v>
      </c>
      <c r="AE89" s="552">
        <f t="shared" si="37"/>
        <v>0</v>
      </c>
      <c r="AF89" s="554">
        <f t="shared" si="45"/>
        <v>87</v>
      </c>
      <c r="AG89" s="552">
        <f t="shared" si="46"/>
        <v>0</v>
      </c>
      <c r="AH89" s="552">
        <f t="shared" si="47"/>
        <v>0</v>
      </c>
      <c r="AI89" s="550">
        <f t="shared" si="48"/>
        <v>0</v>
      </c>
      <c r="AJ89" s="556">
        <v>278</v>
      </c>
      <c r="AK89" s="557"/>
      <c r="AL89" s="558"/>
      <c r="AM89" s="559"/>
      <c r="AN89" s="560"/>
      <c r="AO89" s="558"/>
      <c r="AP89" s="559"/>
      <c r="AQ89" s="556">
        <f t="shared" si="49"/>
        <v>0</v>
      </c>
      <c r="AR89" s="556"/>
      <c r="AS89" s="559"/>
      <c r="AT89" s="563"/>
      <c r="AU89" s="556"/>
      <c r="AV89" s="559"/>
      <c r="AW89" s="561">
        <f t="shared" si="38"/>
        <v>0</v>
      </c>
      <c r="AX89" s="552">
        <f t="shared" si="50"/>
        <v>0</v>
      </c>
      <c r="AY89" s="552"/>
      <c r="AZ89" s="556"/>
      <c r="BA89" s="556"/>
      <c r="BB89" s="552">
        <f t="shared" si="39"/>
        <v>0</v>
      </c>
      <c r="BC89" s="556"/>
      <c r="BD89" s="556"/>
      <c r="BE89" s="556"/>
      <c r="BF89" s="559"/>
      <c r="BG89" s="561">
        <f t="shared" si="40"/>
        <v>24186</v>
      </c>
      <c r="BH89" s="552">
        <f t="shared" si="41"/>
        <v>24186</v>
      </c>
      <c r="BI89" s="552">
        <f t="shared" si="51"/>
        <v>0</v>
      </c>
      <c r="BJ89" s="552">
        <f t="shared" si="52"/>
        <v>0</v>
      </c>
      <c r="BK89" s="552">
        <f t="shared" si="53"/>
        <v>0</v>
      </c>
      <c r="BL89" s="552">
        <f t="shared" si="54"/>
        <v>0</v>
      </c>
      <c r="BM89" s="552">
        <f t="shared" si="42"/>
        <v>0</v>
      </c>
      <c r="BN89" s="552" t="s">
        <v>1532</v>
      </c>
      <c r="BO89" s="841">
        <f t="shared" si="55"/>
        <v>0</v>
      </c>
      <c r="BP89" s="564">
        <f t="shared" si="56"/>
        <v>24186</v>
      </c>
    </row>
    <row r="90" spans="1:68" x14ac:dyDescent="0.3">
      <c r="A90" s="549" t="str">
        <f>'C.S As On 31.3.2016'!A94</f>
        <v>Cork Waqsher for Transformer 100/160</v>
      </c>
      <c r="B90" s="550">
        <f>'C.S As On 31.3.2016'!G94</f>
        <v>0</v>
      </c>
      <c r="C90" s="551">
        <v>0</v>
      </c>
      <c r="D90" s="552">
        <v>12</v>
      </c>
      <c r="E90" s="552">
        <v>0</v>
      </c>
      <c r="F90" s="552">
        <v>0</v>
      </c>
      <c r="G90" s="552">
        <v>0</v>
      </c>
      <c r="K90" s="552">
        <v>0</v>
      </c>
      <c r="L90" s="553">
        <f>'C.S As On 31.3.2016'!F94</f>
        <v>0</v>
      </c>
      <c r="M90" s="551">
        <v>0</v>
      </c>
      <c r="N90" s="552">
        <v>0</v>
      </c>
      <c r="O90" s="552">
        <v>0</v>
      </c>
      <c r="P90" s="552">
        <v>0</v>
      </c>
      <c r="Q90" s="552">
        <v>0</v>
      </c>
      <c r="R90" s="552">
        <v>0</v>
      </c>
      <c r="S90" s="554">
        <f t="shared" si="43"/>
        <v>0</v>
      </c>
      <c r="T90" s="552">
        <f>'C.S As On 31.3.2016'!N94</f>
        <v>0</v>
      </c>
      <c r="U90" s="552">
        <f>'C.S As On 31.3.2016'!L94</f>
        <v>0</v>
      </c>
      <c r="V90" s="552">
        <f>'C.S As On 31.3.2016'!K94</f>
        <v>0</v>
      </c>
      <c r="W90" s="552">
        <f>'C.S As On 31.3.2016'!M94</f>
        <v>0</v>
      </c>
      <c r="X90" s="552">
        <f>'C.S As On 31.3.2016'!O94</f>
        <v>0</v>
      </c>
      <c r="Y90" s="554">
        <f t="shared" si="44"/>
        <v>0</v>
      </c>
      <c r="Z90" s="552">
        <f t="shared" si="32"/>
        <v>0</v>
      </c>
      <c r="AA90" s="552">
        <f t="shared" si="33"/>
        <v>12</v>
      </c>
      <c r="AB90" s="552">
        <f t="shared" si="34"/>
        <v>0</v>
      </c>
      <c r="AC90" s="552">
        <f t="shared" si="35"/>
        <v>0</v>
      </c>
      <c r="AD90" s="552">
        <f t="shared" si="36"/>
        <v>0</v>
      </c>
      <c r="AE90" s="552">
        <f t="shared" si="37"/>
        <v>0</v>
      </c>
      <c r="AF90" s="554">
        <f t="shared" si="45"/>
        <v>12</v>
      </c>
      <c r="AG90" s="552">
        <f t="shared" si="46"/>
        <v>0</v>
      </c>
      <c r="AH90" s="552">
        <f t="shared" si="47"/>
        <v>0</v>
      </c>
      <c r="AI90" s="550">
        <f t="shared" si="48"/>
        <v>0</v>
      </c>
      <c r="AJ90" s="556">
        <v>25</v>
      </c>
      <c r="AK90" s="557"/>
      <c r="AL90" s="558"/>
      <c r="AM90" s="559"/>
      <c r="AN90" s="560"/>
      <c r="AO90" s="558"/>
      <c r="AP90" s="559"/>
      <c r="AQ90" s="556">
        <f t="shared" si="49"/>
        <v>0</v>
      </c>
      <c r="AR90" s="556"/>
      <c r="AS90" s="559"/>
      <c r="AT90" s="563"/>
      <c r="AU90" s="556"/>
      <c r="AV90" s="559"/>
      <c r="AW90" s="561">
        <f t="shared" si="38"/>
        <v>0</v>
      </c>
      <c r="AX90" s="552">
        <f t="shared" si="50"/>
        <v>0</v>
      </c>
      <c r="AY90" s="552"/>
      <c r="AZ90" s="556"/>
      <c r="BA90" s="556"/>
      <c r="BB90" s="552">
        <f t="shared" si="39"/>
        <v>0</v>
      </c>
      <c r="BC90" s="556"/>
      <c r="BD90" s="556"/>
      <c r="BE90" s="556"/>
      <c r="BF90" s="559"/>
      <c r="BG90" s="561">
        <f t="shared" si="40"/>
        <v>300</v>
      </c>
      <c r="BH90" s="552">
        <f t="shared" si="41"/>
        <v>300</v>
      </c>
      <c r="BI90" s="552">
        <f t="shared" si="51"/>
        <v>0</v>
      </c>
      <c r="BJ90" s="552">
        <f t="shared" si="52"/>
        <v>0</v>
      </c>
      <c r="BK90" s="552">
        <f t="shared" si="53"/>
        <v>0</v>
      </c>
      <c r="BL90" s="552">
        <f t="shared" si="54"/>
        <v>0</v>
      </c>
      <c r="BM90" s="552">
        <f t="shared" si="42"/>
        <v>0</v>
      </c>
      <c r="BN90" s="552" t="s">
        <v>1532</v>
      </c>
      <c r="BO90" s="841">
        <f t="shared" si="55"/>
        <v>0</v>
      </c>
      <c r="BP90" s="564">
        <f t="shared" si="56"/>
        <v>300</v>
      </c>
    </row>
    <row r="91" spans="1:68" x14ac:dyDescent="0.3">
      <c r="A91" s="549" t="str">
        <f>'C.S As On 31.3.2016'!A95</f>
        <v>Cork Waqsher for Transformer 250/315</v>
      </c>
      <c r="B91" s="550">
        <f>'C.S As On 31.3.2016'!G95</f>
        <v>0</v>
      </c>
      <c r="C91" s="551">
        <v>0</v>
      </c>
      <c r="D91" s="552">
        <v>7</v>
      </c>
      <c r="E91" s="552">
        <v>0</v>
      </c>
      <c r="F91" s="552">
        <v>0</v>
      </c>
      <c r="G91" s="552">
        <v>0</v>
      </c>
      <c r="K91" s="552">
        <v>0</v>
      </c>
      <c r="L91" s="553">
        <f>'C.S As On 31.3.2016'!F95</f>
        <v>0</v>
      </c>
      <c r="M91" s="551">
        <v>0</v>
      </c>
      <c r="N91" s="552">
        <v>0</v>
      </c>
      <c r="O91" s="552">
        <v>0</v>
      </c>
      <c r="P91" s="552">
        <v>0</v>
      </c>
      <c r="Q91" s="552">
        <v>0</v>
      </c>
      <c r="R91" s="552">
        <v>0</v>
      </c>
      <c r="S91" s="554">
        <f t="shared" si="43"/>
        <v>0</v>
      </c>
      <c r="T91" s="552">
        <f>'C.S As On 31.3.2016'!N95</f>
        <v>0</v>
      </c>
      <c r="U91" s="552">
        <f>'C.S As On 31.3.2016'!L95</f>
        <v>0</v>
      </c>
      <c r="V91" s="552">
        <f>'C.S As On 31.3.2016'!K95</f>
        <v>0</v>
      </c>
      <c r="W91" s="552">
        <f>'C.S As On 31.3.2016'!M95</f>
        <v>0</v>
      </c>
      <c r="X91" s="552">
        <f>'C.S As On 31.3.2016'!O95</f>
        <v>0</v>
      </c>
      <c r="Y91" s="554">
        <f t="shared" si="44"/>
        <v>0</v>
      </c>
      <c r="Z91" s="552">
        <f t="shared" si="32"/>
        <v>0</v>
      </c>
      <c r="AA91" s="552">
        <f t="shared" si="33"/>
        <v>7</v>
      </c>
      <c r="AB91" s="552">
        <f t="shared" si="34"/>
        <v>0</v>
      </c>
      <c r="AC91" s="552">
        <f t="shared" si="35"/>
        <v>0</v>
      </c>
      <c r="AD91" s="552">
        <f t="shared" si="36"/>
        <v>0</v>
      </c>
      <c r="AE91" s="552">
        <f t="shared" si="37"/>
        <v>0</v>
      </c>
      <c r="AF91" s="554">
        <f t="shared" si="45"/>
        <v>7</v>
      </c>
      <c r="AG91" s="552">
        <f t="shared" si="46"/>
        <v>0</v>
      </c>
      <c r="AH91" s="552">
        <f t="shared" si="47"/>
        <v>0</v>
      </c>
      <c r="AI91" s="550">
        <f t="shared" si="48"/>
        <v>0</v>
      </c>
      <c r="AJ91" s="556">
        <v>25</v>
      </c>
      <c r="AK91" s="557"/>
      <c r="AL91" s="558"/>
      <c r="AM91" s="559"/>
      <c r="AN91" s="560"/>
      <c r="AO91" s="558"/>
      <c r="AP91" s="559"/>
      <c r="AQ91" s="556">
        <f t="shared" si="49"/>
        <v>0</v>
      </c>
      <c r="AR91" s="556"/>
      <c r="AS91" s="559"/>
      <c r="AT91" s="563"/>
      <c r="AU91" s="556"/>
      <c r="AV91" s="559"/>
      <c r="AW91" s="561">
        <f t="shared" si="38"/>
        <v>0</v>
      </c>
      <c r="AX91" s="552">
        <f t="shared" si="50"/>
        <v>0</v>
      </c>
      <c r="AY91" s="552"/>
      <c r="AZ91" s="556"/>
      <c r="BA91" s="556"/>
      <c r="BB91" s="552">
        <f t="shared" si="39"/>
        <v>0</v>
      </c>
      <c r="BC91" s="556"/>
      <c r="BD91" s="556"/>
      <c r="BE91" s="556"/>
      <c r="BF91" s="559"/>
      <c r="BG91" s="561">
        <f t="shared" si="40"/>
        <v>175</v>
      </c>
      <c r="BH91" s="552">
        <f t="shared" si="41"/>
        <v>175</v>
      </c>
      <c r="BI91" s="552">
        <f t="shared" si="51"/>
        <v>0</v>
      </c>
      <c r="BJ91" s="552">
        <f t="shared" si="52"/>
        <v>0</v>
      </c>
      <c r="BK91" s="552">
        <f t="shared" si="53"/>
        <v>0</v>
      </c>
      <c r="BL91" s="552">
        <f t="shared" si="54"/>
        <v>0</v>
      </c>
      <c r="BM91" s="552">
        <f t="shared" si="42"/>
        <v>0</v>
      </c>
      <c r="BN91" s="552" t="s">
        <v>1532</v>
      </c>
      <c r="BO91" s="841">
        <f t="shared" si="55"/>
        <v>0</v>
      </c>
      <c r="BP91" s="564">
        <f t="shared" si="56"/>
        <v>175</v>
      </c>
    </row>
    <row r="92" spans="1:68" x14ac:dyDescent="0.3">
      <c r="A92" s="549" t="str">
        <f>'C.S As On 31.3.2016'!A96</f>
        <v>Crimping Paste For Electrical  Joints</v>
      </c>
      <c r="B92" s="550">
        <f>'C.S As On 31.3.2016'!G96</f>
        <v>0</v>
      </c>
      <c r="C92" s="551">
        <v>0</v>
      </c>
      <c r="D92" s="552">
        <v>0</v>
      </c>
      <c r="E92" s="552">
        <v>0</v>
      </c>
      <c r="F92" s="552">
        <v>0</v>
      </c>
      <c r="G92" s="552">
        <v>0</v>
      </c>
      <c r="K92" s="552">
        <v>0</v>
      </c>
      <c r="L92" s="553">
        <f>'C.S As On 31.3.2016'!F96</f>
        <v>100</v>
      </c>
      <c r="M92" s="551">
        <v>0</v>
      </c>
      <c r="N92" s="552">
        <v>0</v>
      </c>
      <c r="O92" s="552">
        <v>0</v>
      </c>
      <c r="P92" s="552">
        <v>0</v>
      </c>
      <c r="Q92" s="552">
        <v>0</v>
      </c>
      <c r="R92" s="552">
        <v>3</v>
      </c>
      <c r="S92" s="554">
        <f t="shared" si="43"/>
        <v>3</v>
      </c>
      <c r="T92" s="552">
        <f>'C.S As On 31.3.2016'!N96</f>
        <v>3</v>
      </c>
      <c r="U92" s="552">
        <f>'C.S As On 31.3.2016'!L96</f>
        <v>0</v>
      </c>
      <c r="V92" s="552">
        <f>'C.S As On 31.3.2016'!K96</f>
        <v>0</v>
      </c>
      <c r="W92" s="552">
        <f>'C.S As On 31.3.2016'!M96</f>
        <v>0</v>
      </c>
      <c r="X92" s="552">
        <f>'C.S As On 31.3.2016'!O96</f>
        <v>0</v>
      </c>
      <c r="Y92" s="554">
        <f t="shared" si="44"/>
        <v>3</v>
      </c>
      <c r="Z92" s="552">
        <f t="shared" si="32"/>
        <v>0</v>
      </c>
      <c r="AA92" s="552">
        <f t="shared" si="33"/>
        <v>0</v>
      </c>
      <c r="AB92" s="552">
        <f t="shared" si="34"/>
        <v>0</v>
      </c>
      <c r="AC92" s="552">
        <f t="shared" si="35"/>
        <v>0</v>
      </c>
      <c r="AD92" s="552">
        <f t="shared" si="36"/>
        <v>0</v>
      </c>
      <c r="AE92" s="552">
        <f t="shared" si="37"/>
        <v>97</v>
      </c>
      <c r="AF92" s="554">
        <f t="shared" si="45"/>
        <v>97</v>
      </c>
      <c r="AG92" s="552">
        <f t="shared" si="46"/>
        <v>3</v>
      </c>
      <c r="AH92" s="552">
        <f t="shared" si="47"/>
        <v>3</v>
      </c>
      <c r="AI92" s="550">
        <f t="shared" si="48"/>
        <v>0</v>
      </c>
      <c r="AJ92" s="556">
        <v>34</v>
      </c>
      <c r="AK92" s="557"/>
      <c r="AL92" s="558"/>
      <c r="AM92" s="559"/>
      <c r="AN92" s="560">
        <v>28.052499999999998</v>
      </c>
      <c r="AO92" s="558"/>
      <c r="AP92" s="559"/>
      <c r="AQ92" s="556">
        <f t="shared" si="49"/>
        <v>100</v>
      </c>
      <c r="AR92" s="556"/>
      <c r="AS92" s="559"/>
      <c r="AT92" s="563">
        <f t="shared" ref="AT92:AT125" si="57">AN92*AQ92</f>
        <v>2805.25</v>
      </c>
      <c r="AU92" s="556"/>
      <c r="AV92" s="559"/>
      <c r="AW92" s="561">
        <f t="shared" si="38"/>
        <v>0</v>
      </c>
      <c r="AX92" s="552">
        <v>0</v>
      </c>
      <c r="AY92" s="552">
        <f>R92*AN92</f>
        <v>84.157499999999999</v>
      </c>
      <c r="AZ92" s="556"/>
      <c r="BA92" s="556"/>
      <c r="BB92" s="552">
        <f t="shared" si="39"/>
        <v>0</v>
      </c>
      <c r="BC92" s="556"/>
      <c r="BD92" s="556"/>
      <c r="BE92" s="556"/>
      <c r="BF92" s="559"/>
      <c r="BG92" s="561">
        <f t="shared" si="40"/>
        <v>2721.0924999999997</v>
      </c>
      <c r="BH92" s="552">
        <f t="shared" si="41"/>
        <v>0</v>
      </c>
      <c r="BI92" s="552">
        <f t="shared" si="51"/>
        <v>2805.25</v>
      </c>
      <c r="BJ92" s="552">
        <f t="shared" si="52"/>
        <v>84.157500000000255</v>
      </c>
      <c r="BK92" s="552">
        <f t="shared" si="53"/>
        <v>84.157499999999999</v>
      </c>
      <c r="BL92" s="564">
        <f t="shared" si="54"/>
        <v>2.5579538487363607E-13</v>
      </c>
      <c r="BM92" s="552">
        <f t="shared" si="42"/>
        <v>2721.0924999999997</v>
      </c>
      <c r="BN92" s="552" t="s">
        <v>1532</v>
      </c>
      <c r="BO92" s="841">
        <f t="shared" si="55"/>
        <v>0</v>
      </c>
      <c r="BP92" s="564">
        <f t="shared" si="56"/>
        <v>2721.0924999999997</v>
      </c>
    </row>
    <row r="93" spans="1:68" x14ac:dyDescent="0.3">
      <c r="A93" s="549" t="str">
        <f>'C.S As On 31.3.2016'!A97</f>
        <v>Crimping Socket 120 sq.mm Al</v>
      </c>
      <c r="B93" s="550">
        <f>'C.S As On 31.3.2016'!G97</f>
        <v>0</v>
      </c>
      <c r="C93" s="551">
        <v>0</v>
      </c>
      <c r="D93" s="552">
        <v>0</v>
      </c>
      <c r="E93" s="552">
        <v>0</v>
      </c>
      <c r="F93" s="552">
        <v>0</v>
      </c>
      <c r="G93" s="552">
        <v>40</v>
      </c>
      <c r="K93" s="552">
        <v>0</v>
      </c>
      <c r="L93" s="553">
        <f>'C.S As On 31.3.2016'!F97</f>
        <v>100</v>
      </c>
      <c r="M93" s="551">
        <v>0</v>
      </c>
      <c r="N93" s="552">
        <v>0</v>
      </c>
      <c r="O93" s="552">
        <v>0</v>
      </c>
      <c r="P93" s="552">
        <v>0</v>
      </c>
      <c r="Q93" s="552">
        <v>40</v>
      </c>
      <c r="R93" s="552">
        <v>0</v>
      </c>
      <c r="S93" s="554">
        <f t="shared" si="43"/>
        <v>40</v>
      </c>
      <c r="T93" s="552">
        <f>'C.S As On 31.3.2016'!N97</f>
        <v>40</v>
      </c>
      <c r="U93" s="552">
        <f>'C.S As On 31.3.2016'!L97</f>
        <v>0</v>
      </c>
      <c r="V93" s="552">
        <f>'C.S As On 31.3.2016'!K97</f>
        <v>0</v>
      </c>
      <c r="W93" s="552">
        <f>'C.S As On 31.3.2016'!M97</f>
        <v>0</v>
      </c>
      <c r="X93" s="552">
        <f>'C.S As On 31.3.2016'!O97</f>
        <v>0</v>
      </c>
      <c r="Y93" s="554">
        <f t="shared" si="44"/>
        <v>40</v>
      </c>
      <c r="Z93" s="552">
        <f t="shared" si="32"/>
        <v>0</v>
      </c>
      <c r="AA93" s="552">
        <f t="shared" si="33"/>
        <v>0</v>
      </c>
      <c r="AB93" s="552">
        <f t="shared" si="34"/>
        <v>0</v>
      </c>
      <c r="AC93" s="552">
        <f t="shared" si="35"/>
        <v>0</v>
      </c>
      <c r="AD93" s="552">
        <f t="shared" si="36"/>
        <v>0</v>
      </c>
      <c r="AE93" s="552">
        <f t="shared" si="37"/>
        <v>100</v>
      </c>
      <c r="AF93" s="554">
        <f t="shared" si="45"/>
        <v>100</v>
      </c>
      <c r="AG93" s="552">
        <f t="shared" si="46"/>
        <v>40</v>
      </c>
      <c r="AH93" s="552">
        <f t="shared" si="47"/>
        <v>40</v>
      </c>
      <c r="AI93" s="550">
        <f t="shared" si="48"/>
        <v>0</v>
      </c>
      <c r="AJ93" s="556">
        <v>16</v>
      </c>
      <c r="AK93" s="557"/>
      <c r="AL93" s="558"/>
      <c r="AM93" s="559">
        <v>32.208849999999998</v>
      </c>
      <c r="AN93" s="560">
        <v>10.1218</v>
      </c>
      <c r="AO93" s="558"/>
      <c r="AP93" s="559"/>
      <c r="AQ93" s="556">
        <f t="shared" si="49"/>
        <v>100</v>
      </c>
      <c r="AR93" s="556"/>
      <c r="AS93" s="559"/>
      <c r="AT93" s="563">
        <f t="shared" si="57"/>
        <v>1012.1800000000001</v>
      </c>
      <c r="AU93" s="556"/>
      <c r="AV93" s="559"/>
      <c r="AW93" s="561">
        <f t="shared" si="38"/>
        <v>0</v>
      </c>
      <c r="AX93" s="552">
        <f>(T93+U93-M93)*AM93</f>
        <v>1288.3539999999998</v>
      </c>
      <c r="AY93" s="552"/>
      <c r="AZ93" s="556"/>
      <c r="BA93" s="556"/>
      <c r="BB93" s="552">
        <f t="shared" si="39"/>
        <v>0</v>
      </c>
      <c r="BC93" s="556"/>
      <c r="BD93" s="556"/>
      <c r="BE93" s="556"/>
      <c r="BF93" s="559"/>
      <c r="BG93" s="561">
        <f t="shared" si="40"/>
        <v>1012.1800000000001</v>
      </c>
      <c r="BH93" s="552">
        <f t="shared" si="41"/>
        <v>1288.3539999999998</v>
      </c>
      <c r="BI93" s="552">
        <f t="shared" si="51"/>
        <v>1012.1800000000001</v>
      </c>
      <c r="BJ93" s="552">
        <f t="shared" si="52"/>
        <v>1288.3539999999996</v>
      </c>
      <c r="BK93" s="552">
        <f t="shared" si="53"/>
        <v>1288.3539999999998</v>
      </c>
      <c r="BL93" s="552">
        <f t="shared" si="54"/>
        <v>0</v>
      </c>
      <c r="BM93" s="552">
        <f t="shared" si="42"/>
        <v>1012.1800000000001</v>
      </c>
      <c r="BN93" s="552" t="s">
        <v>1532</v>
      </c>
      <c r="BO93" s="841">
        <f t="shared" si="55"/>
        <v>0</v>
      </c>
      <c r="BP93" s="564">
        <f t="shared" si="56"/>
        <v>1012.1800000000001</v>
      </c>
    </row>
    <row r="94" spans="1:68" x14ac:dyDescent="0.3">
      <c r="A94" s="549" t="str">
        <f>'C.S As On 31.3.2016'!A98</f>
        <v>Crimping Socket 120 sq.mm Cu</v>
      </c>
      <c r="B94" s="550">
        <f>'C.S As On 31.3.2016'!G98</f>
        <v>0</v>
      </c>
      <c r="C94" s="551">
        <v>0</v>
      </c>
      <c r="D94" s="552">
        <v>0</v>
      </c>
      <c r="E94" s="552">
        <v>0</v>
      </c>
      <c r="F94" s="552">
        <v>0</v>
      </c>
      <c r="G94" s="552">
        <v>1</v>
      </c>
      <c r="K94" s="552">
        <v>0</v>
      </c>
      <c r="L94" s="553">
        <f>'C.S As On 31.3.2016'!F98</f>
        <v>100</v>
      </c>
      <c r="M94" s="551">
        <v>0</v>
      </c>
      <c r="N94" s="552">
        <v>0</v>
      </c>
      <c r="O94" s="552">
        <v>0</v>
      </c>
      <c r="P94" s="552">
        <v>0</v>
      </c>
      <c r="Q94" s="552">
        <v>1</v>
      </c>
      <c r="R94" s="552">
        <v>100</v>
      </c>
      <c r="S94" s="554">
        <f t="shared" si="43"/>
        <v>101</v>
      </c>
      <c r="T94" s="552">
        <f>'C.S As On 31.3.2016'!N98</f>
        <v>70</v>
      </c>
      <c r="U94" s="552">
        <f>'C.S As On 31.3.2016'!L98</f>
        <v>31</v>
      </c>
      <c r="V94" s="552">
        <f>'C.S As On 31.3.2016'!K98</f>
        <v>0</v>
      </c>
      <c r="W94" s="552">
        <f>'C.S As On 31.3.2016'!M98</f>
        <v>0</v>
      </c>
      <c r="X94" s="552">
        <f>'C.S As On 31.3.2016'!O98</f>
        <v>0</v>
      </c>
      <c r="Y94" s="554">
        <f t="shared" si="44"/>
        <v>101</v>
      </c>
      <c r="Z94" s="552">
        <f t="shared" si="32"/>
        <v>0</v>
      </c>
      <c r="AA94" s="552">
        <f t="shared" si="33"/>
        <v>0</v>
      </c>
      <c r="AB94" s="552">
        <f t="shared" si="34"/>
        <v>0</v>
      </c>
      <c r="AC94" s="552">
        <f t="shared" si="35"/>
        <v>0</v>
      </c>
      <c r="AD94" s="552">
        <f t="shared" si="36"/>
        <v>0</v>
      </c>
      <c r="AE94" s="552">
        <f t="shared" si="37"/>
        <v>0</v>
      </c>
      <c r="AF94" s="554">
        <f t="shared" si="45"/>
        <v>0</v>
      </c>
      <c r="AG94" s="552">
        <f t="shared" si="46"/>
        <v>101</v>
      </c>
      <c r="AH94" s="552">
        <f t="shared" si="47"/>
        <v>101</v>
      </c>
      <c r="AI94" s="550">
        <f t="shared" si="48"/>
        <v>0</v>
      </c>
      <c r="AJ94" s="556">
        <v>76</v>
      </c>
      <c r="AK94" s="557"/>
      <c r="AL94" s="558"/>
      <c r="AM94" s="559">
        <v>106.24455</v>
      </c>
      <c r="AN94" s="560">
        <v>80.549399999999991</v>
      </c>
      <c r="AO94" s="558"/>
      <c r="AP94" s="559"/>
      <c r="AQ94" s="556">
        <f t="shared" si="49"/>
        <v>100</v>
      </c>
      <c r="AR94" s="556"/>
      <c r="AS94" s="559"/>
      <c r="AT94" s="563">
        <f t="shared" si="57"/>
        <v>8054.9399999999987</v>
      </c>
      <c r="AU94" s="556"/>
      <c r="AV94" s="559"/>
      <c r="AW94" s="561">
        <f t="shared" si="38"/>
        <v>0</v>
      </c>
      <c r="AX94" s="552">
        <f>Q94*AM94</f>
        <v>106.24455</v>
      </c>
      <c r="AY94" s="552">
        <f>R94*AN94</f>
        <v>8054.9399999999987</v>
      </c>
      <c r="AZ94" s="556"/>
      <c r="BA94" s="556"/>
      <c r="BB94" s="552">
        <f t="shared" si="39"/>
        <v>0</v>
      </c>
      <c r="BC94" s="556"/>
      <c r="BD94" s="556"/>
      <c r="BE94" s="556"/>
      <c r="BF94" s="559"/>
      <c r="BG94" s="561">
        <f t="shared" si="40"/>
        <v>0</v>
      </c>
      <c r="BH94" s="552">
        <f t="shared" si="41"/>
        <v>106.24455</v>
      </c>
      <c r="BI94" s="552">
        <f t="shared" si="51"/>
        <v>8054.9399999999987</v>
      </c>
      <c r="BJ94" s="552">
        <f t="shared" si="52"/>
        <v>8161.184549999999</v>
      </c>
      <c r="BK94" s="552">
        <f t="shared" si="53"/>
        <v>8161.184549999999</v>
      </c>
      <c r="BL94" s="552">
        <f t="shared" si="54"/>
        <v>0</v>
      </c>
      <c r="BM94" s="552">
        <f t="shared" si="42"/>
        <v>0</v>
      </c>
      <c r="BN94" s="552" t="s">
        <v>1532</v>
      </c>
      <c r="BO94" s="841">
        <f t="shared" si="55"/>
        <v>0</v>
      </c>
      <c r="BP94" s="564">
        <f t="shared" si="56"/>
        <v>0</v>
      </c>
    </row>
    <row r="95" spans="1:68" x14ac:dyDescent="0.3">
      <c r="A95" s="549" t="str">
        <f>'C.S As On 31.3.2016'!A99</f>
        <v>Crimping Socket 150 sq.mm Al</v>
      </c>
      <c r="B95" s="550">
        <f>'C.S As On 31.3.2016'!G99</f>
        <v>0</v>
      </c>
      <c r="C95" s="551">
        <v>0</v>
      </c>
      <c r="D95" s="552">
        <v>0</v>
      </c>
      <c r="E95" s="552">
        <v>0</v>
      </c>
      <c r="F95" s="552">
        <v>0</v>
      </c>
      <c r="G95" s="552">
        <v>128</v>
      </c>
      <c r="K95" s="552">
        <v>0</v>
      </c>
      <c r="L95" s="553">
        <f>'C.S As On 31.3.2016'!F99</f>
        <v>100</v>
      </c>
      <c r="M95" s="551">
        <v>0</v>
      </c>
      <c r="N95" s="552">
        <v>0</v>
      </c>
      <c r="O95" s="552">
        <v>0</v>
      </c>
      <c r="P95" s="552">
        <v>0</v>
      </c>
      <c r="Q95" s="552">
        <v>109</v>
      </c>
      <c r="R95" s="552">
        <v>0</v>
      </c>
      <c r="S95" s="554">
        <f t="shared" si="43"/>
        <v>109</v>
      </c>
      <c r="T95" s="552">
        <f>'C.S As On 31.3.2016'!N99</f>
        <v>100</v>
      </c>
      <c r="U95" s="552">
        <f>'C.S As On 31.3.2016'!L99</f>
        <v>9</v>
      </c>
      <c r="V95" s="552">
        <f>'C.S As On 31.3.2016'!K99</f>
        <v>0</v>
      </c>
      <c r="W95" s="552">
        <f>'C.S As On 31.3.2016'!M99</f>
        <v>0</v>
      </c>
      <c r="X95" s="552">
        <f>'C.S As On 31.3.2016'!O99</f>
        <v>0</v>
      </c>
      <c r="Y95" s="554">
        <f t="shared" si="44"/>
        <v>109</v>
      </c>
      <c r="Z95" s="552">
        <f t="shared" si="32"/>
        <v>0</v>
      </c>
      <c r="AA95" s="552">
        <f t="shared" si="33"/>
        <v>0</v>
      </c>
      <c r="AB95" s="552">
        <f t="shared" si="34"/>
        <v>0</v>
      </c>
      <c r="AC95" s="552">
        <f t="shared" si="35"/>
        <v>0</v>
      </c>
      <c r="AD95" s="552">
        <f t="shared" si="36"/>
        <v>19</v>
      </c>
      <c r="AE95" s="552">
        <f t="shared" si="37"/>
        <v>100</v>
      </c>
      <c r="AF95" s="554">
        <f t="shared" si="45"/>
        <v>119</v>
      </c>
      <c r="AG95" s="552">
        <f t="shared" si="46"/>
        <v>109</v>
      </c>
      <c r="AH95" s="552">
        <f t="shared" si="47"/>
        <v>109</v>
      </c>
      <c r="AI95" s="550">
        <f t="shared" si="48"/>
        <v>0</v>
      </c>
      <c r="AJ95" s="556">
        <v>21</v>
      </c>
      <c r="AK95" s="557"/>
      <c r="AL95" s="558"/>
      <c r="AM95" s="559">
        <v>48.135800000000003</v>
      </c>
      <c r="AN95" s="560">
        <v>15.7323</v>
      </c>
      <c r="AO95" s="558"/>
      <c r="AP95" s="559"/>
      <c r="AQ95" s="556">
        <f t="shared" si="49"/>
        <v>100</v>
      </c>
      <c r="AR95" s="556"/>
      <c r="AS95" s="559"/>
      <c r="AT95" s="563">
        <f t="shared" si="57"/>
        <v>1573.23</v>
      </c>
      <c r="AU95" s="556"/>
      <c r="AV95" s="559"/>
      <c r="AW95" s="561">
        <f t="shared" si="38"/>
        <v>0</v>
      </c>
      <c r="AX95" s="552">
        <f>Q95*AM95</f>
        <v>5246.8022000000001</v>
      </c>
      <c r="AY95" s="552"/>
      <c r="AZ95" s="556"/>
      <c r="BA95" s="556"/>
      <c r="BB95" s="552">
        <f t="shared" si="39"/>
        <v>0</v>
      </c>
      <c r="BC95" s="556"/>
      <c r="BD95" s="556"/>
      <c r="BE95" s="556"/>
      <c r="BF95" s="559"/>
      <c r="BG95" s="561">
        <f t="shared" si="40"/>
        <v>2487.8101999999999</v>
      </c>
      <c r="BH95" s="552">
        <f t="shared" si="41"/>
        <v>6161.3824000000004</v>
      </c>
      <c r="BI95" s="552">
        <f t="shared" si="51"/>
        <v>1573.23</v>
      </c>
      <c r="BJ95" s="552">
        <f t="shared" si="52"/>
        <v>5246.8022000000001</v>
      </c>
      <c r="BK95" s="552">
        <f t="shared" si="53"/>
        <v>5246.8022000000001</v>
      </c>
      <c r="BL95" s="552">
        <f t="shared" si="54"/>
        <v>0</v>
      </c>
      <c r="BM95" s="552">
        <f t="shared" si="42"/>
        <v>1573.23</v>
      </c>
      <c r="BN95" s="552" t="s">
        <v>1532</v>
      </c>
      <c r="BO95" s="841">
        <f t="shared" si="55"/>
        <v>0</v>
      </c>
      <c r="BP95" s="564">
        <f t="shared" si="56"/>
        <v>2487.8101999999999</v>
      </c>
    </row>
    <row r="96" spans="1:68" x14ac:dyDescent="0.3">
      <c r="A96" s="549" t="str">
        <f>'C.S As On 31.3.2016'!A100</f>
        <v>Crimping Socket 150 sq.mm Cu</v>
      </c>
      <c r="B96" s="550">
        <f>'C.S As On 31.3.2016'!G100</f>
        <v>0</v>
      </c>
      <c r="C96" s="551">
        <v>0</v>
      </c>
      <c r="D96" s="552">
        <v>0</v>
      </c>
      <c r="E96" s="552">
        <v>0</v>
      </c>
      <c r="F96" s="552">
        <v>0</v>
      </c>
      <c r="G96" s="552">
        <v>58</v>
      </c>
      <c r="K96" s="552">
        <v>0</v>
      </c>
      <c r="L96" s="553">
        <f>'C.S As On 31.3.2016'!F100</f>
        <v>100</v>
      </c>
      <c r="M96" s="551">
        <v>0</v>
      </c>
      <c r="N96" s="552">
        <v>0</v>
      </c>
      <c r="O96" s="552">
        <v>0</v>
      </c>
      <c r="P96" s="552">
        <v>0</v>
      </c>
      <c r="Q96" s="552">
        <v>58</v>
      </c>
      <c r="R96" s="552">
        <v>47</v>
      </c>
      <c r="S96" s="554">
        <f t="shared" si="43"/>
        <v>105</v>
      </c>
      <c r="T96" s="552">
        <f>'C.S As On 31.3.2016'!N100</f>
        <v>105</v>
      </c>
      <c r="U96" s="552">
        <f>'C.S As On 31.3.2016'!L100</f>
        <v>0</v>
      </c>
      <c r="V96" s="552">
        <f>'C.S As On 31.3.2016'!K100</f>
        <v>0</v>
      </c>
      <c r="W96" s="552">
        <f>'C.S As On 31.3.2016'!M100</f>
        <v>0</v>
      </c>
      <c r="X96" s="552">
        <f>'C.S As On 31.3.2016'!O100</f>
        <v>0</v>
      </c>
      <c r="Y96" s="554">
        <f t="shared" si="44"/>
        <v>105</v>
      </c>
      <c r="Z96" s="552">
        <f t="shared" si="32"/>
        <v>0</v>
      </c>
      <c r="AA96" s="552">
        <f t="shared" si="33"/>
        <v>0</v>
      </c>
      <c r="AB96" s="552">
        <f t="shared" si="34"/>
        <v>0</v>
      </c>
      <c r="AC96" s="552">
        <f t="shared" si="35"/>
        <v>0</v>
      </c>
      <c r="AD96" s="552">
        <f t="shared" si="36"/>
        <v>0</v>
      </c>
      <c r="AE96" s="552">
        <f t="shared" si="37"/>
        <v>53</v>
      </c>
      <c r="AF96" s="554">
        <f t="shared" si="45"/>
        <v>53</v>
      </c>
      <c r="AG96" s="552">
        <f t="shared" si="46"/>
        <v>105</v>
      </c>
      <c r="AH96" s="552">
        <f t="shared" si="47"/>
        <v>105</v>
      </c>
      <c r="AI96" s="550">
        <f t="shared" si="48"/>
        <v>0</v>
      </c>
      <c r="AJ96" s="556">
        <v>91</v>
      </c>
      <c r="AK96" s="557"/>
      <c r="AL96" s="558"/>
      <c r="AM96" s="559">
        <v>106.9888</v>
      </c>
      <c r="AN96" s="560">
        <v>98.899200000000008</v>
      </c>
      <c r="AO96" s="558"/>
      <c r="AP96" s="559"/>
      <c r="AQ96" s="556">
        <f t="shared" si="49"/>
        <v>100</v>
      </c>
      <c r="AR96" s="556"/>
      <c r="AS96" s="559"/>
      <c r="AT96" s="563">
        <f t="shared" si="57"/>
        <v>9889.92</v>
      </c>
      <c r="AU96" s="556"/>
      <c r="AV96" s="559"/>
      <c r="AW96" s="561">
        <f t="shared" si="38"/>
        <v>0</v>
      </c>
      <c r="AX96" s="552">
        <f>Q96*AM96</f>
        <v>6205.3504000000003</v>
      </c>
      <c r="AY96" s="552">
        <f>R96*AN96</f>
        <v>4648.2624000000005</v>
      </c>
      <c r="AZ96" s="556"/>
      <c r="BA96" s="556"/>
      <c r="BB96" s="552">
        <f t="shared" si="39"/>
        <v>0</v>
      </c>
      <c r="BC96" s="556"/>
      <c r="BD96" s="556"/>
      <c r="BE96" s="556"/>
      <c r="BF96" s="559"/>
      <c r="BG96" s="561">
        <f t="shared" si="40"/>
        <v>5241.6576000000005</v>
      </c>
      <c r="BH96" s="552">
        <f t="shared" si="41"/>
        <v>6205.3504000000003</v>
      </c>
      <c r="BI96" s="552">
        <f t="shared" si="51"/>
        <v>9889.92</v>
      </c>
      <c r="BJ96" s="552">
        <f t="shared" si="52"/>
        <v>10853.612800000001</v>
      </c>
      <c r="BK96" s="552">
        <f t="shared" si="53"/>
        <v>10853.612800000001</v>
      </c>
      <c r="BL96" s="552">
        <f t="shared" si="54"/>
        <v>0</v>
      </c>
      <c r="BM96" s="552">
        <f t="shared" si="42"/>
        <v>5241.6576000000005</v>
      </c>
      <c r="BN96" s="552" t="s">
        <v>1532</v>
      </c>
      <c r="BO96" s="841">
        <f t="shared" si="55"/>
        <v>0</v>
      </c>
      <c r="BP96" s="564">
        <f t="shared" si="56"/>
        <v>5241.6576000000005</v>
      </c>
    </row>
    <row r="97" spans="1:68" x14ac:dyDescent="0.3">
      <c r="A97" s="549" t="str">
        <f>'C.S As On 31.3.2016'!A101</f>
        <v>Crimping Socket 16 sq.mm Al</v>
      </c>
      <c r="B97" s="550">
        <f>'C.S As On 31.3.2016'!G101</f>
        <v>0</v>
      </c>
      <c r="C97" s="551">
        <v>0</v>
      </c>
      <c r="D97" s="552">
        <v>42</v>
      </c>
      <c r="E97" s="552">
        <v>0</v>
      </c>
      <c r="F97" s="552">
        <v>0</v>
      </c>
      <c r="G97" s="552">
        <v>0</v>
      </c>
      <c r="K97" s="552">
        <v>0</v>
      </c>
      <c r="L97" s="553">
        <f>'C.S As On 31.3.2016'!F101</f>
        <v>0</v>
      </c>
      <c r="M97" s="551">
        <v>0</v>
      </c>
      <c r="N97" s="552">
        <v>0</v>
      </c>
      <c r="O97" s="552">
        <v>0</v>
      </c>
      <c r="P97" s="552">
        <v>0</v>
      </c>
      <c r="Q97" s="552">
        <v>0</v>
      </c>
      <c r="R97" s="552">
        <v>0</v>
      </c>
      <c r="S97" s="554">
        <f t="shared" si="43"/>
        <v>0</v>
      </c>
      <c r="T97" s="552">
        <f>'C.S As On 31.3.2016'!N101</f>
        <v>0</v>
      </c>
      <c r="U97" s="552">
        <f>'C.S As On 31.3.2016'!L101</f>
        <v>0</v>
      </c>
      <c r="V97" s="552">
        <f>'C.S As On 31.3.2016'!K101</f>
        <v>0</v>
      </c>
      <c r="W97" s="552">
        <f>'C.S As On 31.3.2016'!M101</f>
        <v>0</v>
      </c>
      <c r="X97" s="552">
        <f>'C.S As On 31.3.2016'!O101</f>
        <v>0</v>
      </c>
      <c r="Y97" s="554">
        <f t="shared" si="44"/>
        <v>0</v>
      </c>
      <c r="Z97" s="552">
        <f t="shared" si="32"/>
        <v>0</v>
      </c>
      <c r="AA97" s="552">
        <f t="shared" si="33"/>
        <v>42</v>
      </c>
      <c r="AB97" s="552">
        <f t="shared" si="34"/>
        <v>0</v>
      </c>
      <c r="AC97" s="552">
        <f t="shared" si="35"/>
        <v>0</v>
      </c>
      <c r="AD97" s="552">
        <f t="shared" si="36"/>
        <v>0</v>
      </c>
      <c r="AE97" s="552">
        <f t="shared" si="37"/>
        <v>0</v>
      </c>
      <c r="AF97" s="554">
        <f t="shared" si="45"/>
        <v>42</v>
      </c>
      <c r="AG97" s="552">
        <f t="shared" si="46"/>
        <v>0</v>
      </c>
      <c r="AH97" s="552">
        <f t="shared" si="47"/>
        <v>0</v>
      </c>
      <c r="AI97" s="550">
        <f t="shared" si="48"/>
        <v>0</v>
      </c>
      <c r="AJ97" s="556">
        <v>4</v>
      </c>
      <c r="AK97" s="557"/>
      <c r="AL97" s="558"/>
      <c r="AM97" s="559"/>
      <c r="AN97" s="560"/>
      <c r="AO97" s="558"/>
      <c r="AP97" s="559"/>
      <c r="AQ97" s="556">
        <f t="shared" si="49"/>
        <v>0</v>
      </c>
      <c r="AR97" s="556"/>
      <c r="AS97" s="559"/>
      <c r="AT97" s="563"/>
      <c r="AU97" s="556"/>
      <c r="AV97" s="559"/>
      <c r="AW97" s="561">
        <f t="shared" si="38"/>
        <v>0</v>
      </c>
      <c r="AX97" s="552">
        <f>(T97+U97-M97)*AJ97</f>
        <v>0</v>
      </c>
      <c r="AY97" s="552"/>
      <c r="AZ97" s="556"/>
      <c r="BA97" s="556"/>
      <c r="BB97" s="552">
        <f t="shared" si="39"/>
        <v>0</v>
      </c>
      <c r="BC97" s="556"/>
      <c r="BD97" s="556"/>
      <c r="BE97" s="556"/>
      <c r="BF97" s="559"/>
      <c r="BG97" s="561">
        <f t="shared" si="40"/>
        <v>168</v>
      </c>
      <c r="BH97" s="552">
        <f t="shared" si="41"/>
        <v>168</v>
      </c>
      <c r="BI97" s="552">
        <f t="shared" si="51"/>
        <v>0</v>
      </c>
      <c r="BJ97" s="552">
        <f t="shared" si="52"/>
        <v>0</v>
      </c>
      <c r="BK97" s="552">
        <f t="shared" si="53"/>
        <v>0</v>
      </c>
      <c r="BL97" s="552">
        <f t="shared" si="54"/>
        <v>0</v>
      </c>
      <c r="BM97" s="552">
        <f t="shared" si="42"/>
        <v>0</v>
      </c>
      <c r="BN97" s="552" t="s">
        <v>1532</v>
      </c>
      <c r="BO97" s="841">
        <f t="shared" si="55"/>
        <v>0</v>
      </c>
      <c r="BP97" s="564">
        <f t="shared" si="56"/>
        <v>168</v>
      </c>
    </row>
    <row r="98" spans="1:68" x14ac:dyDescent="0.3">
      <c r="A98" s="549" t="str">
        <f>'C.S As On 31.3.2016'!A102</f>
        <v>Crimping Socket 16 sq.mm cu</v>
      </c>
      <c r="B98" s="550">
        <f>'C.S As On 31.3.2016'!G102</f>
        <v>0</v>
      </c>
      <c r="C98" s="551">
        <v>0</v>
      </c>
      <c r="D98" s="552">
        <v>0</v>
      </c>
      <c r="E98" s="552">
        <v>0</v>
      </c>
      <c r="F98" s="552">
        <v>0</v>
      </c>
      <c r="G98" s="552">
        <v>0</v>
      </c>
      <c r="K98" s="552">
        <v>0</v>
      </c>
      <c r="L98" s="553">
        <f>'C.S As On 31.3.2016'!F102</f>
        <v>50</v>
      </c>
      <c r="M98" s="551">
        <v>0</v>
      </c>
      <c r="N98" s="552">
        <v>0</v>
      </c>
      <c r="O98" s="552">
        <v>0</v>
      </c>
      <c r="P98" s="552">
        <v>0</v>
      </c>
      <c r="Q98" s="552">
        <v>0</v>
      </c>
      <c r="R98" s="552">
        <v>0</v>
      </c>
      <c r="S98" s="554">
        <f t="shared" si="43"/>
        <v>0</v>
      </c>
      <c r="T98" s="552">
        <f>'C.S As On 31.3.2016'!N102</f>
        <v>0</v>
      </c>
      <c r="U98" s="552">
        <f>'C.S As On 31.3.2016'!L102</f>
        <v>0</v>
      </c>
      <c r="V98" s="552">
        <f>'C.S As On 31.3.2016'!K102</f>
        <v>0</v>
      </c>
      <c r="W98" s="552">
        <f>'C.S As On 31.3.2016'!M102</f>
        <v>0</v>
      </c>
      <c r="X98" s="552">
        <f>'C.S As On 31.3.2016'!O102</f>
        <v>0</v>
      </c>
      <c r="Y98" s="554">
        <f t="shared" si="44"/>
        <v>0</v>
      </c>
      <c r="Z98" s="552">
        <f t="shared" si="32"/>
        <v>0</v>
      </c>
      <c r="AA98" s="552">
        <f t="shared" si="33"/>
        <v>0</v>
      </c>
      <c r="AB98" s="552">
        <f t="shared" si="34"/>
        <v>0</v>
      </c>
      <c r="AC98" s="552">
        <f t="shared" si="35"/>
        <v>0</v>
      </c>
      <c r="AD98" s="552">
        <f t="shared" si="36"/>
        <v>0</v>
      </c>
      <c r="AE98" s="552">
        <f t="shared" si="37"/>
        <v>50</v>
      </c>
      <c r="AF98" s="554">
        <f t="shared" si="45"/>
        <v>50</v>
      </c>
      <c r="AG98" s="552">
        <f t="shared" si="46"/>
        <v>0</v>
      </c>
      <c r="AH98" s="552">
        <f t="shared" si="47"/>
        <v>0</v>
      </c>
      <c r="AI98" s="550">
        <f t="shared" si="48"/>
        <v>0</v>
      </c>
      <c r="AJ98" s="556">
        <v>0</v>
      </c>
      <c r="AK98" s="557"/>
      <c r="AL98" s="558"/>
      <c r="AM98" s="559"/>
      <c r="AN98" s="560">
        <v>4.3859999999999992</v>
      </c>
      <c r="AO98" s="558"/>
      <c r="AP98" s="559"/>
      <c r="AQ98" s="556">
        <f t="shared" si="49"/>
        <v>50</v>
      </c>
      <c r="AR98" s="556"/>
      <c r="AS98" s="559"/>
      <c r="AT98" s="563">
        <f t="shared" si="57"/>
        <v>219.29999999999995</v>
      </c>
      <c r="AU98" s="556"/>
      <c r="AV98" s="559"/>
      <c r="AW98" s="561">
        <f t="shared" si="38"/>
        <v>0</v>
      </c>
      <c r="AX98" s="552">
        <f>(T98+U98-M98)*AJ98</f>
        <v>0</v>
      </c>
      <c r="AY98" s="552"/>
      <c r="AZ98" s="556"/>
      <c r="BA98" s="556"/>
      <c r="BB98" s="552">
        <f t="shared" si="39"/>
        <v>0</v>
      </c>
      <c r="BC98" s="556"/>
      <c r="BD98" s="556"/>
      <c r="BE98" s="556"/>
      <c r="BF98" s="559"/>
      <c r="BG98" s="561">
        <f t="shared" si="40"/>
        <v>219.29999999999995</v>
      </c>
      <c r="BH98" s="552">
        <f t="shared" si="41"/>
        <v>0</v>
      </c>
      <c r="BI98" s="552">
        <f t="shared" si="51"/>
        <v>219.29999999999995</v>
      </c>
      <c r="BJ98" s="552">
        <f t="shared" si="52"/>
        <v>0</v>
      </c>
      <c r="BK98" s="552">
        <f t="shared" si="53"/>
        <v>0</v>
      </c>
      <c r="BL98" s="552">
        <f t="shared" si="54"/>
        <v>0</v>
      </c>
      <c r="BM98" s="552">
        <f t="shared" si="42"/>
        <v>219.29999999999995</v>
      </c>
      <c r="BN98" s="552" t="s">
        <v>1532</v>
      </c>
      <c r="BO98" s="841">
        <f t="shared" si="55"/>
        <v>0</v>
      </c>
      <c r="BP98" s="564">
        <f t="shared" si="56"/>
        <v>219.29999999999995</v>
      </c>
    </row>
    <row r="99" spans="1:68" x14ac:dyDescent="0.3">
      <c r="A99" s="549" t="str">
        <f>'C.S As On 31.3.2016'!A103</f>
        <v>Crimping Socket 185 sq.mm Al</v>
      </c>
      <c r="B99" s="550">
        <f>'C.S As On 31.3.2016'!G103</f>
        <v>0</v>
      </c>
      <c r="C99" s="551">
        <v>0</v>
      </c>
      <c r="D99" s="552">
        <v>0</v>
      </c>
      <c r="E99" s="552">
        <v>0</v>
      </c>
      <c r="F99" s="552">
        <v>0</v>
      </c>
      <c r="G99" s="552">
        <v>112</v>
      </c>
      <c r="K99" s="552">
        <v>0</v>
      </c>
      <c r="L99" s="553">
        <f>'C.S As On 31.3.2016'!F103</f>
        <v>100</v>
      </c>
      <c r="M99" s="551">
        <v>0</v>
      </c>
      <c r="N99" s="552">
        <v>0</v>
      </c>
      <c r="O99" s="552">
        <v>0</v>
      </c>
      <c r="P99" s="552">
        <v>0</v>
      </c>
      <c r="Q99" s="552">
        <v>20</v>
      </c>
      <c r="R99" s="552">
        <v>0</v>
      </c>
      <c r="S99" s="554">
        <f t="shared" si="43"/>
        <v>20</v>
      </c>
      <c r="T99" s="552">
        <f>'C.S As On 31.3.2016'!N103</f>
        <v>20</v>
      </c>
      <c r="U99" s="552">
        <f>'C.S As On 31.3.2016'!L103</f>
        <v>0</v>
      </c>
      <c r="V99" s="552">
        <f>'C.S As On 31.3.2016'!K103</f>
        <v>0</v>
      </c>
      <c r="W99" s="552">
        <f>'C.S As On 31.3.2016'!M103</f>
        <v>0</v>
      </c>
      <c r="X99" s="552">
        <f>'C.S As On 31.3.2016'!O103</f>
        <v>0</v>
      </c>
      <c r="Y99" s="554">
        <f t="shared" si="44"/>
        <v>20</v>
      </c>
      <c r="Z99" s="552">
        <f t="shared" si="32"/>
        <v>0</v>
      </c>
      <c r="AA99" s="552">
        <f t="shared" si="33"/>
        <v>0</v>
      </c>
      <c r="AB99" s="552">
        <f t="shared" si="34"/>
        <v>0</v>
      </c>
      <c r="AC99" s="552">
        <f t="shared" si="35"/>
        <v>0</v>
      </c>
      <c r="AD99" s="552">
        <f t="shared" si="36"/>
        <v>92</v>
      </c>
      <c r="AE99" s="552">
        <f t="shared" si="37"/>
        <v>100</v>
      </c>
      <c r="AF99" s="554">
        <f t="shared" si="45"/>
        <v>192</v>
      </c>
      <c r="AG99" s="552">
        <f t="shared" si="46"/>
        <v>20</v>
      </c>
      <c r="AH99" s="552">
        <f t="shared" si="47"/>
        <v>20</v>
      </c>
      <c r="AI99" s="550">
        <f t="shared" si="48"/>
        <v>0</v>
      </c>
      <c r="AJ99" s="556">
        <v>29</v>
      </c>
      <c r="AK99" s="557"/>
      <c r="AL99" s="558"/>
      <c r="AM99" s="559">
        <v>63.994050000000001</v>
      </c>
      <c r="AN99" s="560">
        <v>22.40765</v>
      </c>
      <c r="AO99" s="558"/>
      <c r="AP99" s="559"/>
      <c r="AQ99" s="556">
        <f t="shared" si="49"/>
        <v>100</v>
      </c>
      <c r="AR99" s="556"/>
      <c r="AS99" s="559"/>
      <c r="AT99" s="563">
        <f t="shared" si="57"/>
        <v>2240.7649999999999</v>
      </c>
      <c r="AU99" s="556"/>
      <c r="AV99" s="559"/>
      <c r="AW99" s="561">
        <f t="shared" si="38"/>
        <v>0</v>
      </c>
      <c r="AX99" s="552">
        <f>(T99+U99-M99)*AM99</f>
        <v>1279.8810000000001</v>
      </c>
      <c r="AY99" s="552"/>
      <c r="AZ99" s="556"/>
      <c r="BA99" s="556"/>
      <c r="BB99" s="552">
        <f t="shared" ref="BB99:BB130" si="58">V99*AJ99</f>
        <v>0</v>
      </c>
      <c r="BC99" s="556"/>
      <c r="BD99" s="556"/>
      <c r="BE99" s="556"/>
      <c r="BF99" s="559"/>
      <c r="BG99" s="561">
        <f t="shared" ref="BG99:BG110" si="59">((AA99+AB99)*AJ99)+(AC99*AL99)+(AD99*AM99)+(AE99*AN99)</f>
        <v>8128.2175999999999</v>
      </c>
      <c r="BH99" s="552">
        <f t="shared" ref="BH99:BH110" si="60">((D99+E99)*AJ99)+(F99*AL99)+(G99*AM99)</f>
        <v>7167.3335999999999</v>
      </c>
      <c r="BI99" s="552">
        <f t="shared" si="51"/>
        <v>2240.7649999999999</v>
      </c>
      <c r="BJ99" s="552">
        <f t="shared" si="52"/>
        <v>1279.8809999999994</v>
      </c>
      <c r="BK99" s="552">
        <f t="shared" si="53"/>
        <v>1279.8810000000001</v>
      </c>
      <c r="BL99" s="552">
        <f t="shared" si="54"/>
        <v>0</v>
      </c>
      <c r="BM99" s="552">
        <f t="shared" ref="BM99:BM130" si="61">AE99*AN99</f>
        <v>2240.7649999999999</v>
      </c>
      <c r="BN99" s="552" t="s">
        <v>1532</v>
      </c>
      <c r="BO99" s="841">
        <f t="shared" si="55"/>
        <v>0</v>
      </c>
      <c r="BP99" s="564">
        <f t="shared" si="56"/>
        <v>8128.2175999999999</v>
      </c>
    </row>
    <row r="100" spans="1:68" x14ac:dyDescent="0.3">
      <c r="A100" s="549" t="str">
        <f>'C.S As On 31.3.2016'!A104</f>
        <v>Crimping Socket 185 sq.mm Cu</v>
      </c>
      <c r="B100" s="550">
        <f>'C.S As On 31.3.2016'!G104</f>
        <v>0</v>
      </c>
      <c r="C100" s="551">
        <v>0</v>
      </c>
      <c r="D100" s="552">
        <v>0</v>
      </c>
      <c r="E100" s="552">
        <v>0</v>
      </c>
      <c r="F100" s="552">
        <v>0</v>
      </c>
      <c r="G100" s="552">
        <v>155</v>
      </c>
      <c r="K100" s="552">
        <v>0</v>
      </c>
      <c r="L100" s="553">
        <f>'C.S As On 31.3.2016'!F104</f>
        <v>100</v>
      </c>
      <c r="M100" s="551">
        <v>0</v>
      </c>
      <c r="N100" s="552">
        <v>0</v>
      </c>
      <c r="O100" s="552">
        <v>0</v>
      </c>
      <c r="P100" s="552">
        <v>0</v>
      </c>
      <c r="Q100" s="552">
        <v>151</v>
      </c>
      <c r="R100" s="552">
        <v>0</v>
      </c>
      <c r="S100" s="554">
        <f t="shared" si="43"/>
        <v>151</v>
      </c>
      <c r="T100" s="552">
        <f>'C.S As On 31.3.2016'!N104</f>
        <v>121</v>
      </c>
      <c r="U100" s="552">
        <f>'C.S As On 31.3.2016'!L104</f>
        <v>30</v>
      </c>
      <c r="V100" s="552">
        <f>'C.S As On 31.3.2016'!K104</f>
        <v>0</v>
      </c>
      <c r="W100" s="552">
        <f>'C.S As On 31.3.2016'!M104</f>
        <v>0</v>
      </c>
      <c r="X100" s="552">
        <f>'C.S As On 31.3.2016'!O104</f>
        <v>0</v>
      </c>
      <c r="Y100" s="554">
        <f t="shared" si="44"/>
        <v>151</v>
      </c>
      <c r="Z100" s="552">
        <f t="shared" si="32"/>
        <v>0</v>
      </c>
      <c r="AA100" s="552">
        <f t="shared" si="33"/>
        <v>0</v>
      </c>
      <c r="AB100" s="552">
        <f t="shared" si="34"/>
        <v>0</v>
      </c>
      <c r="AC100" s="552">
        <f t="shared" si="35"/>
        <v>0</v>
      </c>
      <c r="AD100" s="552">
        <f t="shared" si="36"/>
        <v>4</v>
      </c>
      <c r="AE100" s="552">
        <f t="shared" si="37"/>
        <v>100</v>
      </c>
      <c r="AF100" s="554">
        <f t="shared" si="45"/>
        <v>104</v>
      </c>
      <c r="AG100" s="552">
        <f t="shared" si="46"/>
        <v>151</v>
      </c>
      <c r="AH100" s="552">
        <f t="shared" si="47"/>
        <v>151</v>
      </c>
      <c r="AI100" s="550">
        <f t="shared" si="48"/>
        <v>0</v>
      </c>
      <c r="AJ100" s="556">
        <v>130</v>
      </c>
      <c r="AK100" s="557"/>
      <c r="AL100" s="558"/>
      <c r="AM100" s="559">
        <v>138.99154999999999</v>
      </c>
      <c r="AN100" s="560">
        <v>144.77879999999999</v>
      </c>
      <c r="AO100" s="558"/>
      <c r="AP100" s="559"/>
      <c r="AQ100" s="556">
        <f t="shared" si="49"/>
        <v>100</v>
      </c>
      <c r="AR100" s="556"/>
      <c r="AS100" s="559"/>
      <c r="AT100" s="563">
        <f t="shared" si="57"/>
        <v>14477.88</v>
      </c>
      <c r="AU100" s="556"/>
      <c r="AV100" s="559"/>
      <c r="AW100" s="561">
        <f t="shared" si="38"/>
        <v>0</v>
      </c>
      <c r="AX100" s="552">
        <f>(T100+U100-M100)*AM100</f>
        <v>20987.724049999997</v>
      </c>
      <c r="AY100" s="552"/>
      <c r="AZ100" s="556"/>
      <c r="BA100" s="556"/>
      <c r="BB100" s="552">
        <f t="shared" si="58"/>
        <v>0</v>
      </c>
      <c r="BC100" s="556"/>
      <c r="BD100" s="556"/>
      <c r="BE100" s="556"/>
      <c r="BF100" s="559"/>
      <c r="BG100" s="561">
        <f t="shared" si="59"/>
        <v>15033.8462</v>
      </c>
      <c r="BH100" s="552">
        <f t="shared" si="60"/>
        <v>21543.69025</v>
      </c>
      <c r="BI100" s="552">
        <f t="shared" si="51"/>
        <v>14477.88</v>
      </c>
      <c r="BJ100" s="552">
        <f t="shared" si="52"/>
        <v>20987.724049999997</v>
      </c>
      <c r="BK100" s="552">
        <f t="shared" si="53"/>
        <v>20987.724049999997</v>
      </c>
      <c r="BL100" s="552">
        <f t="shared" si="54"/>
        <v>0</v>
      </c>
      <c r="BM100" s="552">
        <f t="shared" si="61"/>
        <v>14477.88</v>
      </c>
      <c r="BN100" s="552" t="s">
        <v>1532</v>
      </c>
      <c r="BO100" s="841">
        <f t="shared" si="55"/>
        <v>0</v>
      </c>
      <c r="BP100" s="564">
        <f t="shared" si="56"/>
        <v>15033.8462</v>
      </c>
    </row>
    <row r="101" spans="1:68" x14ac:dyDescent="0.3">
      <c r="A101" s="549" t="str">
        <f>'C.S As On 31.3.2016'!A105</f>
        <v>Crimping Socket 240 sq.mm Al</v>
      </c>
      <c r="B101" s="550">
        <f>'C.S As On 31.3.2016'!G105</f>
        <v>0</v>
      </c>
      <c r="C101" s="551">
        <v>0</v>
      </c>
      <c r="D101" s="552">
        <v>0</v>
      </c>
      <c r="E101" s="552">
        <v>0</v>
      </c>
      <c r="F101" s="552">
        <v>0</v>
      </c>
      <c r="G101" s="552">
        <v>144</v>
      </c>
      <c r="K101" s="552">
        <v>0</v>
      </c>
      <c r="L101" s="553">
        <f>'C.S As On 31.3.2016'!F105</f>
        <v>300</v>
      </c>
      <c r="M101" s="551">
        <v>0</v>
      </c>
      <c r="N101" s="552">
        <v>0</v>
      </c>
      <c r="O101" s="552">
        <v>0</v>
      </c>
      <c r="P101" s="552">
        <v>0</v>
      </c>
      <c r="Q101" s="552">
        <v>72</v>
      </c>
      <c r="R101" s="552">
        <v>0</v>
      </c>
      <c r="S101" s="554">
        <f t="shared" si="43"/>
        <v>72</v>
      </c>
      <c r="T101" s="552">
        <f>'C.S As On 31.3.2016'!N105</f>
        <v>60</v>
      </c>
      <c r="U101" s="552">
        <f>'C.S As On 31.3.2016'!L105</f>
        <v>12</v>
      </c>
      <c r="V101" s="552">
        <f>'C.S As On 31.3.2016'!K105</f>
        <v>0</v>
      </c>
      <c r="W101" s="552">
        <f>'C.S As On 31.3.2016'!M105</f>
        <v>0</v>
      </c>
      <c r="X101" s="552">
        <f>'C.S As On 31.3.2016'!O105</f>
        <v>0</v>
      </c>
      <c r="Y101" s="554">
        <f t="shared" si="44"/>
        <v>72</v>
      </c>
      <c r="Z101" s="552">
        <f t="shared" si="32"/>
        <v>0</v>
      </c>
      <c r="AA101" s="552">
        <f t="shared" si="33"/>
        <v>0</v>
      </c>
      <c r="AB101" s="552">
        <f t="shared" si="34"/>
        <v>0</v>
      </c>
      <c r="AC101" s="552">
        <f t="shared" si="35"/>
        <v>0</v>
      </c>
      <c r="AD101" s="552">
        <f t="shared" si="36"/>
        <v>72</v>
      </c>
      <c r="AE101" s="552">
        <f t="shared" si="37"/>
        <v>300</v>
      </c>
      <c r="AF101" s="554">
        <f t="shared" si="45"/>
        <v>372</v>
      </c>
      <c r="AG101" s="552">
        <f t="shared" si="46"/>
        <v>72</v>
      </c>
      <c r="AH101" s="552">
        <f t="shared" si="47"/>
        <v>72</v>
      </c>
      <c r="AI101" s="550">
        <f t="shared" si="48"/>
        <v>0</v>
      </c>
      <c r="AJ101" s="556">
        <v>40</v>
      </c>
      <c r="AK101" s="557"/>
      <c r="AL101" s="558"/>
      <c r="AM101" s="559">
        <v>85.989500000000007</v>
      </c>
      <c r="AN101" s="560">
        <v>31.178350000000002</v>
      </c>
      <c r="AO101" s="558"/>
      <c r="AP101" s="559"/>
      <c r="AQ101" s="556">
        <f t="shared" si="49"/>
        <v>300</v>
      </c>
      <c r="AR101" s="556"/>
      <c r="AS101" s="559"/>
      <c r="AT101" s="563">
        <f t="shared" si="57"/>
        <v>9353.505000000001</v>
      </c>
      <c r="AU101" s="556"/>
      <c r="AV101" s="559"/>
      <c r="AW101" s="561">
        <f t="shared" si="38"/>
        <v>0</v>
      </c>
      <c r="AX101" s="552">
        <f>(T101+U101-M101)*AM101</f>
        <v>6191.2440000000006</v>
      </c>
      <c r="AY101" s="552"/>
      <c r="AZ101" s="556"/>
      <c r="BA101" s="556"/>
      <c r="BB101" s="552">
        <f t="shared" si="58"/>
        <v>0</v>
      </c>
      <c r="BC101" s="556"/>
      <c r="BD101" s="556"/>
      <c r="BE101" s="556"/>
      <c r="BF101" s="559"/>
      <c r="BG101" s="561">
        <f t="shared" si="59"/>
        <v>15544.749000000002</v>
      </c>
      <c r="BH101" s="552">
        <f t="shared" si="60"/>
        <v>12382.488000000001</v>
      </c>
      <c r="BI101" s="552">
        <f t="shared" si="51"/>
        <v>9353.505000000001</v>
      </c>
      <c r="BJ101" s="552">
        <f t="shared" si="52"/>
        <v>6191.2440000000006</v>
      </c>
      <c r="BK101" s="552">
        <f t="shared" si="53"/>
        <v>6191.2440000000006</v>
      </c>
      <c r="BL101" s="552">
        <f t="shared" si="54"/>
        <v>0</v>
      </c>
      <c r="BM101" s="552">
        <f t="shared" si="61"/>
        <v>9353.505000000001</v>
      </c>
      <c r="BN101" s="552" t="s">
        <v>1532</v>
      </c>
      <c r="BO101" s="841">
        <f t="shared" si="55"/>
        <v>0</v>
      </c>
      <c r="BP101" s="564">
        <f t="shared" si="56"/>
        <v>15544.749000000002</v>
      </c>
    </row>
    <row r="102" spans="1:68" x14ac:dyDescent="0.3">
      <c r="A102" s="549" t="str">
        <f>'C.S As On 31.3.2016'!A106</f>
        <v>Crimping Socket 240 sq.mm Cu</v>
      </c>
      <c r="B102" s="550">
        <f>'C.S As On 31.3.2016'!G106</f>
        <v>0</v>
      </c>
      <c r="C102" s="551">
        <v>0</v>
      </c>
      <c r="D102" s="552">
        <v>0</v>
      </c>
      <c r="E102" s="552">
        <v>163</v>
      </c>
      <c r="F102" s="552">
        <v>0</v>
      </c>
      <c r="G102" s="552">
        <v>0</v>
      </c>
      <c r="K102" s="552">
        <v>0</v>
      </c>
      <c r="L102" s="553">
        <f>'C.S As On 31.3.2016'!F106</f>
        <v>100</v>
      </c>
      <c r="M102" s="551">
        <v>0</v>
      </c>
      <c r="N102" s="552">
        <v>0</v>
      </c>
      <c r="O102" s="552">
        <v>163</v>
      </c>
      <c r="P102" s="552">
        <v>0</v>
      </c>
      <c r="Q102" s="552">
        <v>0</v>
      </c>
      <c r="R102" s="552">
        <v>30</v>
      </c>
      <c r="S102" s="554">
        <f t="shared" si="43"/>
        <v>193</v>
      </c>
      <c r="T102" s="552">
        <f>'C.S As On 31.3.2016'!N106</f>
        <v>187</v>
      </c>
      <c r="U102" s="552">
        <f>'C.S As On 31.3.2016'!L106</f>
        <v>6</v>
      </c>
      <c r="V102" s="552">
        <f>'C.S As On 31.3.2016'!K106</f>
        <v>0</v>
      </c>
      <c r="W102" s="552">
        <f>'C.S As On 31.3.2016'!M106</f>
        <v>0</v>
      </c>
      <c r="X102" s="552">
        <f>'C.S As On 31.3.2016'!O106</f>
        <v>0</v>
      </c>
      <c r="Y102" s="554">
        <f t="shared" si="44"/>
        <v>193</v>
      </c>
      <c r="Z102" s="552">
        <f t="shared" si="32"/>
        <v>0</v>
      </c>
      <c r="AA102" s="552">
        <f t="shared" si="33"/>
        <v>0</v>
      </c>
      <c r="AB102" s="552">
        <f t="shared" si="34"/>
        <v>0</v>
      </c>
      <c r="AC102" s="552">
        <f t="shared" si="35"/>
        <v>0</v>
      </c>
      <c r="AD102" s="552">
        <f t="shared" si="36"/>
        <v>0</v>
      </c>
      <c r="AE102" s="552">
        <f t="shared" si="37"/>
        <v>70</v>
      </c>
      <c r="AF102" s="554">
        <f t="shared" si="45"/>
        <v>70</v>
      </c>
      <c r="AG102" s="552">
        <f t="shared" si="46"/>
        <v>193</v>
      </c>
      <c r="AH102" s="552">
        <f t="shared" si="47"/>
        <v>193</v>
      </c>
      <c r="AI102" s="550">
        <f t="shared" si="48"/>
        <v>0</v>
      </c>
      <c r="AJ102" s="556">
        <v>190</v>
      </c>
      <c r="AK102" s="557"/>
      <c r="AL102" s="558"/>
      <c r="AM102" s="559"/>
      <c r="AN102" s="560">
        <v>203.5104</v>
      </c>
      <c r="AO102" s="558"/>
      <c r="AP102" s="559"/>
      <c r="AQ102" s="556">
        <f t="shared" si="49"/>
        <v>100</v>
      </c>
      <c r="AR102" s="556"/>
      <c r="AS102" s="559"/>
      <c r="AT102" s="563">
        <f t="shared" si="57"/>
        <v>20351.04</v>
      </c>
      <c r="AU102" s="556"/>
      <c r="AV102" s="559"/>
      <c r="AW102" s="561">
        <f t="shared" si="38"/>
        <v>0</v>
      </c>
      <c r="AX102" s="552">
        <f>O102*AJ102</f>
        <v>30970</v>
      </c>
      <c r="AY102" s="552">
        <f>R102*AN102</f>
        <v>6105.3119999999999</v>
      </c>
      <c r="AZ102" s="556"/>
      <c r="BA102" s="556"/>
      <c r="BB102" s="552">
        <f t="shared" si="58"/>
        <v>0</v>
      </c>
      <c r="BC102" s="556"/>
      <c r="BD102" s="556"/>
      <c r="BE102" s="556"/>
      <c r="BF102" s="559"/>
      <c r="BG102" s="561">
        <f t="shared" si="59"/>
        <v>14245.728000000001</v>
      </c>
      <c r="BH102" s="552">
        <f t="shared" si="60"/>
        <v>30970</v>
      </c>
      <c r="BI102" s="552">
        <f t="shared" si="51"/>
        <v>20351.04</v>
      </c>
      <c r="BJ102" s="552">
        <f t="shared" si="52"/>
        <v>37075.311999999998</v>
      </c>
      <c r="BK102" s="552">
        <f t="shared" si="53"/>
        <v>37075.311999999998</v>
      </c>
      <c r="BL102" s="552">
        <f t="shared" si="54"/>
        <v>0</v>
      </c>
      <c r="BM102" s="552">
        <f t="shared" si="61"/>
        <v>14245.728000000001</v>
      </c>
      <c r="BN102" s="552" t="s">
        <v>1532</v>
      </c>
      <c r="BO102" s="841">
        <f t="shared" si="55"/>
        <v>0</v>
      </c>
      <c r="BP102" s="564">
        <f t="shared" si="56"/>
        <v>14245.728000000001</v>
      </c>
    </row>
    <row r="103" spans="1:68" x14ac:dyDescent="0.3">
      <c r="A103" s="549" t="str">
        <f>'C.S As On 31.3.2016'!A107</f>
        <v>Crimping Socket 25 sq.mm Al</v>
      </c>
      <c r="B103" s="550">
        <f>'C.S As On 31.3.2016'!G107</f>
        <v>0</v>
      </c>
      <c r="C103" s="551">
        <v>0</v>
      </c>
      <c r="D103" s="552">
        <v>130</v>
      </c>
      <c r="E103" s="552">
        <v>0</v>
      </c>
      <c r="F103" s="552">
        <v>0</v>
      </c>
      <c r="G103" s="552">
        <v>0</v>
      </c>
      <c r="K103" s="552">
        <v>0</v>
      </c>
      <c r="L103" s="553">
        <f>'C.S As On 31.3.2016'!F107</f>
        <v>0</v>
      </c>
      <c r="M103" s="551">
        <v>0</v>
      </c>
      <c r="N103" s="552">
        <v>0</v>
      </c>
      <c r="O103" s="552">
        <v>0</v>
      </c>
      <c r="P103" s="552">
        <v>0</v>
      </c>
      <c r="Q103" s="552">
        <v>0</v>
      </c>
      <c r="R103" s="552">
        <v>0</v>
      </c>
      <c r="S103" s="554">
        <f t="shared" si="43"/>
        <v>0</v>
      </c>
      <c r="T103" s="552">
        <f>'C.S As On 31.3.2016'!N107</f>
        <v>0</v>
      </c>
      <c r="U103" s="552">
        <f>'C.S As On 31.3.2016'!L107</f>
        <v>0</v>
      </c>
      <c r="V103" s="552">
        <f>'C.S As On 31.3.2016'!K107</f>
        <v>0</v>
      </c>
      <c r="W103" s="552">
        <f>'C.S As On 31.3.2016'!M107</f>
        <v>0</v>
      </c>
      <c r="X103" s="552">
        <f>'C.S As On 31.3.2016'!O107</f>
        <v>0</v>
      </c>
      <c r="Y103" s="554">
        <f t="shared" si="44"/>
        <v>0</v>
      </c>
      <c r="Z103" s="552">
        <f t="shared" si="32"/>
        <v>0</v>
      </c>
      <c r="AA103" s="552">
        <f t="shared" si="33"/>
        <v>130</v>
      </c>
      <c r="AB103" s="552">
        <f t="shared" si="34"/>
        <v>0</v>
      </c>
      <c r="AC103" s="552">
        <f t="shared" si="35"/>
        <v>0</v>
      </c>
      <c r="AD103" s="552">
        <f t="shared" si="36"/>
        <v>0</v>
      </c>
      <c r="AE103" s="552">
        <f t="shared" si="37"/>
        <v>0</v>
      </c>
      <c r="AF103" s="554">
        <f t="shared" si="45"/>
        <v>130</v>
      </c>
      <c r="AG103" s="552">
        <f t="shared" si="46"/>
        <v>0</v>
      </c>
      <c r="AH103" s="552">
        <f t="shared" si="47"/>
        <v>0</v>
      </c>
      <c r="AI103" s="550">
        <f t="shared" si="48"/>
        <v>0</v>
      </c>
      <c r="AJ103" s="556">
        <v>4</v>
      </c>
      <c r="AK103" s="557"/>
      <c r="AL103" s="558"/>
      <c r="AM103" s="559"/>
      <c r="AN103" s="560"/>
      <c r="AO103" s="558"/>
      <c r="AP103" s="559"/>
      <c r="AQ103" s="556">
        <f t="shared" si="49"/>
        <v>0</v>
      </c>
      <c r="AR103" s="556"/>
      <c r="AS103" s="559"/>
      <c r="AT103" s="563"/>
      <c r="AU103" s="556"/>
      <c r="AV103" s="559"/>
      <c r="AW103" s="561">
        <f t="shared" si="38"/>
        <v>0</v>
      </c>
      <c r="AX103" s="552">
        <f>(T103+U103-M103)*AJ103</f>
        <v>0</v>
      </c>
      <c r="AY103" s="552"/>
      <c r="AZ103" s="556"/>
      <c r="BA103" s="556"/>
      <c r="BB103" s="552">
        <f t="shared" si="58"/>
        <v>0</v>
      </c>
      <c r="BC103" s="556"/>
      <c r="BD103" s="556"/>
      <c r="BE103" s="556"/>
      <c r="BF103" s="559"/>
      <c r="BG103" s="561">
        <f t="shared" si="59"/>
        <v>520</v>
      </c>
      <c r="BH103" s="552">
        <f t="shared" si="60"/>
        <v>520</v>
      </c>
      <c r="BI103" s="552">
        <f t="shared" si="51"/>
        <v>0</v>
      </c>
      <c r="BJ103" s="552">
        <f t="shared" si="52"/>
        <v>0</v>
      </c>
      <c r="BK103" s="552">
        <f t="shared" si="53"/>
        <v>0</v>
      </c>
      <c r="BL103" s="552">
        <f t="shared" si="54"/>
        <v>0</v>
      </c>
      <c r="BM103" s="552">
        <f t="shared" si="61"/>
        <v>0</v>
      </c>
      <c r="BN103" s="552" t="s">
        <v>1532</v>
      </c>
      <c r="BO103" s="841">
        <f t="shared" si="55"/>
        <v>0</v>
      </c>
      <c r="BP103" s="564">
        <f t="shared" si="56"/>
        <v>520</v>
      </c>
    </row>
    <row r="104" spans="1:68" x14ac:dyDescent="0.3">
      <c r="A104" s="549" t="str">
        <f>'C.S As On 31.3.2016'!A108</f>
        <v>Crimping Socket 25 sq.mm cu</v>
      </c>
      <c r="B104" s="550">
        <f>'C.S As On 31.3.2016'!G108</f>
        <v>0</v>
      </c>
      <c r="C104" s="551">
        <v>0</v>
      </c>
      <c r="D104" s="552">
        <v>0</v>
      </c>
      <c r="E104" s="552">
        <v>0</v>
      </c>
      <c r="F104" s="552">
        <v>0</v>
      </c>
      <c r="G104" s="552">
        <v>0</v>
      </c>
      <c r="K104" s="552">
        <v>0</v>
      </c>
      <c r="L104" s="553">
        <f>'C.S As On 31.3.2016'!F108</f>
        <v>50</v>
      </c>
      <c r="M104" s="551">
        <v>0</v>
      </c>
      <c r="N104" s="552">
        <v>0</v>
      </c>
      <c r="O104" s="552">
        <v>0</v>
      </c>
      <c r="P104" s="552">
        <v>0</v>
      </c>
      <c r="Q104" s="552">
        <v>0</v>
      </c>
      <c r="R104" s="552">
        <v>0</v>
      </c>
      <c r="S104" s="554">
        <f t="shared" si="43"/>
        <v>0</v>
      </c>
      <c r="T104" s="552">
        <f>'C.S As On 31.3.2016'!N108</f>
        <v>0</v>
      </c>
      <c r="U104" s="552">
        <f>'C.S As On 31.3.2016'!L108</f>
        <v>0</v>
      </c>
      <c r="V104" s="552">
        <f>'C.S As On 31.3.2016'!K108</f>
        <v>0</v>
      </c>
      <c r="W104" s="552">
        <f>'C.S As On 31.3.2016'!M108</f>
        <v>0</v>
      </c>
      <c r="X104" s="552">
        <f>'C.S As On 31.3.2016'!O108</f>
        <v>0</v>
      </c>
      <c r="Y104" s="554">
        <f t="shared" si="44"/>
        <v>0</v>
      </c>
      <c r="Z104" s="552">
        <f t="shared" si="32"/>
        <v>0</v>
      </c>
      <c r="AA104" s="552">
        <f t="shared" si="33"/>
        <v>0</v>
      </c>
      <c r="AB104" s="552">
        <f t="shared" si="34"/>
        <v>0</v>
      </c>
      <c r="AC104" s="552">
        <f t="shared" si="35"/>
        <v>0</v>
      </c>
      <c r="AD104" s="552">
        <f t="shared" si="36"/>
        <v>0</v>
      </c>
      <c r="AE104" s="552">
        <f t="shared" si="37"/>
        <v>50</v>
      </c>
      <c r="AF104" s="554">
        <f t="shared" si="45"/>
        <v>50</v>
      </c>
      <c r="AG104" s="552">
        <f t="shared" si="46"/>
        <v>0</v>
      </c>
      <c r="AH104" s="552">
        <f t="shared" si="47"/>
        <v>0</v>
      </c>
      <c r="AI104" s="550">
        <f t="shared" si="48"/>
        <v>0</v>
      </c>
      <c r="AJ104" s="556">
        <v>0</v>
      </c>
      <c r="AK104" s="557"/>
      <c r="AL104" s="558"/>
      <c r="AM104" s="559"/>
      <c r="AN104" s="560">
        <v>7.4460000000000006</v>
      </c>
      <c r="AO104" s="558"/>
      <c r="AP104" s="559"/>
      <c r="AQ104" s="556">
        <f t="shared" si="49"/>
        <v>50</v>
      </c>
      <c r="AR104" s="556"/>
      <c r="AS104" s="559"/>
      <c r="AT104" s="563">
        <f t="shared" si="57"/>
        <v>372.3</v>
      </c>
      <c r="AU104" s="556"/>
      <c r="AV104" s="559"/>
      <c r="AW104" s="561">
        <f t="shared" si="38"/>
        <v>0</v>
      </c>
      <c r="AX104" s="552">
        <f>(T104+U104-M104)*AJ104</f>
        <v>0</v>
      </c>
      <c r="AY104" s="552"/>
      <c r="AZ104" s="556"/>
      <c r="BA104" s="556"/>
      <c r="BB104" s="552">
        <f t="shared" si="58"/>
        <v>0</v>
      </c>
      <c r="BC104" s="556"/>
      <c r="BD104" s="556"/>
      <c r="BE104" s="556"/>
      <c r="BF104" s="559"/>
      <c r="BG104" s="561">
        <f t="shared" si="59"/>
        <v>372.3</v>
      </c>
      <c r="BH104" s="552">
        <f t="shared" si="60"/>
        <v>0</v>
      </c>
      <c r="BI104" s="552">
        <f t="shared" si="51"/>
        <v>372.3</v>
      </c>
      <c r="BJ104" s="552">
        <f t="shared" si="52"/>
        <v>0</v>
      </c>
      <c r="BK104" s="552">
        <f t="shared" si="53"/>
        <v>0</v>
      </c>
      <c r="BL104" s="552">
        <f t="shared" si="54"/>
        <v>0</v>
      </c>
      <c r="BM104" s="552">
        <f t="shared" si="61"/>
        <v>372.3</v>
      </c>
      <c r="BN104" s="552" t="s">
        <v>1532</v>
      </c>
      <c r="BO104" s="841">
        <f t="shared" si="55"/>
        <v>0</v>
      </c>
      <c r="BP104" s="564">
        <f t="shared" si="56"/>
        <v>372.3</v>
      </c>
    </row>
    <row r="105" spans="1:68" x14ac:dyDescent="0.3">
      <c r="A105" s="549" t="str">
        <f>'C.S As On 31.3.2016'!A109</f>
        <v>Crimping Socket 300 sq.mm Al</v>
      </c>
      <c r="B105" s="550">
        <f>'C.S As On 31.3.2016'!G109</f>
        <v>0</v>
      </c>
      <c r="C105" s="551">
        <v>0</v>
      </c>
      <c r="D105" s="552">
        <v>0</v>
      </c>
      <c r="E105" s="552">
        <v>0</v>
      </c>
      <c r="F105" s="552">
        <v>0</v>
      </c>
      <c r="G105" s="552">
        <v>155</v>
      </c>
      <c r="K105" s="552">
        <v>0</v>
      </c>
      <c r="L105" s="553">
        <f>'C.S As On 31.3.2016'!F109</f>
        <v>200</v>
      </c>
      <c r="M105" s="551">
        <v>0</v>
      </c>
      <c r="N105" s="552">
        <v>0</v>
      </c>
      <c r="O105" s="552">
        <v>0</v>
      </c>
      <c r="P105" s="552">
        <v>0</v>
      </c>
      <c r="Q105" s="552">
        <v>10</v>
      </c>
      <c r="R105" s="552">
        <v>0</v>
      </c>
      <c r="S105" s="554">
        <f t="shared" si="43"/>
        <v>10</v>
      </c>
      <c r="T105" s="552">
        <f>'C.S As On 31.3.2016'!N109</f>
        <v>10</v>
      </c>
      <c r="U105" s="552">
        <f>'C.S As On 31.3.2016'!L109</f>
        <v>0</v>
      </c>
      <c r="V105" s="552">
        <f>'C.S As On 31.3.2016'!K109</f>
        <v>0</v>
      </c>
      <c r="W105" s="552">
        <f>'C.S As On 31.3.2016'!M109</f>
        <v>0</v>
      </c>
      <c r="X105" s="552">
        <f>'C.S As On 31.3.2016'!O109</f>
        <v>0</v>
      </c>
      <c r="Y105" s="554">
        <f t="shared" si="44"/>
        <v>10</v>
      </c>
      <c r="Z105" s="552">
        <f t="shared" si="32"/>
        <v>0</v>
      </c>
      <c r="AA105" s="552">
        <f t="shared" si="33"/>
        <v>0</v>
      </c>
      <c r="AB105" s="552">
        <f t="shared" si="34"/>
        <v>0</v>
      </c>
      <c r="AC105" s="552">
        <f t="shared" si="35"/>
        <v>0</v>
      </c>
      <c r="AD105" s="552">
        <f t="shared" si="36"/>
        <v>145</v>
      </c>
      <c r="AE105" s="552">
        <f t="shared" si="37"/>
        <v>200</v>
      </c>
      <c r="AF105" s="554">
        <f t="shared" si="45"/>
        <v>345</v>
      </c>
      <c r="AG105" s="552">
        <f t="shared" si="46"/>
        <v>10</v>
      </c>
      <c r="AH105" s="552">
        <f t="shared" si="47"/>
        <v>10</v>
      </c>
      <c r="AI105" s="550">
        <f t="shared" si="48"/>
        <v>0</v>
      </c>
      <c r="AJ105" s="556">
        <v>50</v>
      </c>
      <c r="AK105" s="557"/>
      <c r="AL105" s="558"/>
      <c r="AM105" s="559">
        <v>113.9962</v>
      </c>
      <c r="AN105" s="560">
        <v>40.8078</v>
      </c>
      <c r="AO105" s="558"/>
      <c r="AP105" s="559"/>
      <c r="AQ105" s="556">
        <f t="shared" si="49"/>
        <v>200</v>
      </c>
      <c r="AR105" s="556"/>
      <c r="AS105" s="559"/>
      <c r="AT105" s="563">
        <f t="shared" si="57"/>
        <v>8161.56</v>
      </c>
      <c r="AU105" s="556"/>
      <c r="AV105" s="559"/>
      <c r="AW105" s="561">
        <f t="shared" si="38"/>
        <v>0</v>
      </c>
      <c r="AX105" s="552">
        <f>(T105+U105-M105)*AM105</f>
        <v>1139.962</v>
      </c>
      <c r="AY105" s="552"/>
      <c r="AZ105" s="556"/>
      <c r="BA105" s="556"/>
      <c r="BB105" s="552">
        <f t="shared" si="58"/>
        <v>0</v>
      </c>
      <c r="BC105" s="556"/>
      <c r="BD105" s="556"/>
      <c r="BE105" s="556"/>
      <c r="BF105" s="559"/>
      <c r="BG105" s="561">
        <f t="shared" si="59"/>
        <v>24691.009000000002</v>
      </c>
      <c r="BH105" s="552">
        <f t="shared" si="60"/>
        <v>17669.411</v>
      </c>
      <c r="BI105" s="552">
        <f t="shared" si="51"/>
        <v>8161.56</v>
      </c>
      <c r="BJ105" s="552">
        <f t="shared" si="52"/>
        <v>1139.9619999999995</v>
      </c>
      <c r="BK105" s="552">
        <f t="shared" si="53"/>
        <v>1139.962</v>
      </c>
      <c r="BL105" s="552">
        <f t="shared" si="54"/>
        <v>0</v>
      </c>
      <c r="BM105" s="552">
        <f t="shared" si="61"/>
        <v>8161.56</v>
      </c>
      <c r="BN105" s="552" t="s">
        <v>1532</v>
      </c>
      <c r="BO105" s="841">
        <f t="shared" si="55"/>
        <v>0</v>
      </c>
      <c r="BP105" s="564">
        <f t="shared" si="56"/>
        <v>24691.009000000002</v>
      </c>
    </row>
    <row r="106" spans="1:68" x14ac:dyDescent="0.3">
      <c r="A106" s="549" t="str">
        <f>'C.S As On 31.3.2016'!A110</f>
        <v>Crimping Socket 300 sq.mm Cu</v>
      </c>
      <c r="B106" s="550">
        <f>'C.S As On 31.3.2016'!G110</f>
        <v>0</v>
      </c>
      <c r="C106" s="551">
        <v>0</v>
      </c>
      <c r="D106" s="552">
        <v>0</v>
      </c>
      <c r="E106" s="552">
        <v>347</v>
      </c>
      <c r="F106" s="552">
        <v>0</v>
      </c>
      <c r="G106" s="552">
        <v>0</v>
      </c>
      <c r="K106" s="552">
        <v>0</v>
      </c>
      <c r="L106" s="553">
        <f>'C.S As On 31.3.2016'!F110</f>
        <v>200</v>
      </c>
      <c r="M106" s="551">
        <v>0</v>
      </c>
      <c r="N106" s="552">
        <v>0</v>
      </c>
      <c r="O106" s="552">
        <v>108</v>
      </c>
      <c r="P106" s="552">
        <v>0</v>
      </c>
      <c r="Q106" s="552">
        <v>0</v>
      </c>
      <c r="R106" s="552">
        <v>0</v>
      </c>
      <c r="S106" s="554">
        <f t="shared" si="43"/>
        <v>108</v>
      </c>
      <c r="T106" s="552">
        <f>'C.S As On 31.3.2016'!N110</f>
        <v>82</v>
      </c>
      <c r="U106" s="552">
        <f>'C.S As On 31.3.2016'!L110</f>
        <v>26</v>
      </c>
      <c r="V106" s="552">
        <f>'C.S As On 31.3.2016'!K110</f>
        <v>0</v>
      </c>
      <c r="W106" s="552">
        <f>'C.S As On 31.3.2016'!M110</f>
        <v>0</v>
      </c>
      <c r="X106" s="552">
        <f>'C.S As On 31.3.2016'!O110</f>
        <v>0</v>
      </c>
      <c r="Y106" s="554">
        <f t="shared" si="44"/>
        <v>108</v>
      </c>
      <c r="Z106" s="552">
        <f t="shared" si="32"/>
        <v>0</v>
      </c>
      <c r="AA106" s="552">
        <f t="shared" si="33"/>
        <v>0</v>
      </c>
      <c r="AB106" s="552">
        <f t="shared" si="34"/>
        <v>239</v>
      </c>
      <c r="AC106" s="552">
        <f t="shared" si="35"/>
        <v>0</v>
      </c>
      <c r="AD106" s="552">
        <f t="shared" si="36"/>
        <v>0</v>
      </c>
      <c r="AE106" s="552">
        <f t="shared" si="37"/>
        <v>200</v>
      </c>
      <c r="AF106" s="554">
        <f t="shared" si="45"/>
        <v>439</v>
      </c>
      <c r="AG106" s="552">
        <f t="shared" si="46"/>
        <v>108</v>
      </c>
      <c r="AH106" s="552">
        <f t="shared" si="47"/>
        <v>108</v>
      </c>
      <c r="AI106" s="550">
        <f t="shared" si="48"/>
        <v>0</v>
      </c>
      <c r="AJ106" s="556">
        <v>278</v>
      </c>
      <c r="AK106" s="557"/>
      <c r="AL106" s="558"/>
      <c r="AM106" s="559"/>
      <c r="AN106" s="560">
        <v>294.35160000000002</v>
      </c>
      <c r="AO106" s="558"/>
      <c r="AP106" s="559"/>
      <c r="AQ106" s="556">
        <f t="shared" si="49"/>
        <v>200</v>
      </c>
      <c r="AR106" s="556"/>
      <c r="AS106" s="559"/>
      <c r="AT106" s="563">
        <f t="shared" si="57"/>
        <v>58870.320000000007</v>
      </c>
      <c r="AU106" s="556"/>
      <c r="AV106" s="559"/>
      <c r="AW106" s="561">
        <f t="shared" si="38"/>
        <v>0</v>
      </c>
      <c r="AX106" s="552">
        <f t="shared" ref="AX106:AX112" si="62">(T106+U106-M106)*AJ106</f>
        <v>30024</v>
      </c>
      <c r="AY106" s="552"/>
      <c r="AZ106" s="556"/>
      <c r="BA106" s="556"/>
      <c r="BB106" s="552">
        <f t="shared" si="58"/>
        <v>0</v>
      </c>
      <c r="BC106" s="556"/>
      <c r="BD106" s="556"/>
      <c r="BE106" s="556"/>
      <c r="BF106" s="559"/>
      <c r="BG106" s="561">
        <f t="shared" si="59"/>
        <v>125312.32000000001</v>
      </c>
      <c r="BH106" s="552">
        <f t="shared" si="60"/>
        <v>96466</v>
      </c>
      <c r="BI106" s="552">
        <f t="shared" si="51"/>
        <v>58870.320000000007</v>
      </c>
      <c r="BJ106" s="552">
        <f t="shared" si="52"/>
        <v>30024</v>
      </c>
      <c r="BK106" s="552">
        <f t="shared" si="53"/>
        <v>30024</v>
      </c>
      <c r="BL106" s="552">
        <f t="shared" si="54"/>
        <v>0</v>
      </c>
      <c r="BM106" s="552">
        <f t="shared" si="61"/>
        <v>58870.320000000007</v>
      </c>
      <c r="BN106" s="552" t="s">
        <v>1532</v>
      </c>
      <c r="BO106" s="841">
        <f t="shared" si="55"/>
        <v>0</v>
      </c>
      <c r="BP106" s="564">
        <f t="shared" si="56"/>
        <v>125312.32000000001</v>
      </c>
    </row>
    <row r="107" spans="1:68" x14ac:dyDescent="0.3">
      <c r="A107" s="549" t="str">
        <f>'C.S As On 31.3.2016'!A111</f>
        <v>Crimping Socket 35 sq.mm  Al</v>
      </c>
      <c r="B107" s="550">
        <f>'C.S As On 31.3.2016'!G111</f>
        <v>0</v>
      </c>
      <c r="C107" s="551">
        <v>0</v>
      </c>
      <c r="D107" s="552">
        <v>0</v>
      </c>
      <c r="E107" s="552">
        <v>0</v>
      </c>
      <c r="F107" s="552">
        <v>0</v>
      </c>
      <c r="G107" s="552">
        <v>0</v>
      </c>
      <c r="K107" s="552">
        <v>0</v>
      </c>
      <c r="L107" s="553">
        <f>'C.S As On 31.3.2016'!F111</f>
        <v>100</v>
      </c>
      <c r="M107" s="551">
        <v>0</v>
      </c>
      <c r="N107" s="552">
        <v>0</v>
      </c>
      <c r="O107" s="552">
        <v>0</v>
      </c>
      <c r="P107" s="552">
        <v>0</v>
      </c>
      <c r="Q107" s="552">
        <v>0</v>
      </c>
      <c r="R107" s="552">
        <v>0</v>
      </c>
      <c r="S107" s="554">
        <f t="shared" si="43"/>
        <v>0</v>
      </c>
      <c r="T107" s="552">
        <f>'C.S As On 31.3.2016'!N111</f>
        <v>0</v>
      </c>
      <c r="U107" s="552">
        <f>'C.S As On 31.3.2016'!L111</f>
        <v>0</v>
      </c>
      <c r="V107" s="552">
        <f>'C.S As On 31.3.2016'!K111</f>
        <v>0</v>
      </c>
      <c r="W107" s="552">
        <f>'C.S As On 31.3.2016'!M111</f>
        <v>0</v>
      </c>
      <c r="X107" s="552">
        <f>'C.S As On 31.3.2016'!O111</f>
        <v>0</v>
      </c>
      <c r="Y107" s="554">
        <f t="shared" si="44"/>
        <v>0</v>
      </c>
      <c r="Z107" s="552">
        <f t="shared" si="32"/>
        <v>0</v>
      </c>
      <c r="AA107" s="552">
        <f t="shared" si="33"/>
        <v>0</v>
      </c>
      <c r="AB107" s="552">
        <f t="shared" si="34"/>
        <v>0</v>
      </c>
      <c r="AC107" s="552">
        <f t="shared" si="35"/>
        <v>0</v>
      </c>
      <c r="AD107" s="552">
        <f t="shared" si="36"/>
        <v>0</v>
      </c>
      <c r="AE107" s="552">
        <f t="shared" si="37"/>
        <v>100</v>
      </c>
      <c r="AF107" s="554">
        <f t="shared" si="45"/>
        <v>100</v>
      </c>
      <c r="AG107" s="552">
        <f t="shared" si="46"/>
        <v>0</v>
      </c>
      <c r="AH107" s="552">
        <f t="shared" si="47"/>
        <v>0</v>
      </c>
      <c r="AI107" s="550">
        <f t="shared" si="48"/>
        <v>0</v>
      </c>
      <c r="AJ107" s="556">
        <v>3</v>
      </c>
      <c r="AK107" s="557"/>
      <c r="AL107" s="558"/>
      <c r="AM107" s="559"/>
      <c r="AN107" s="560">
        <v>2.9312</v>
      </c>
      <c r="AO107" s="558"/>
      <c r="AP107" s="559"/>
      <c r="AQ107" s="556">
        <f t="shared" si="49"/>
        <v>100</v>
      </c>
      <c r="AR107" s="556"/>
      <c r="AS107" s="559"/>
      <c r="AT107" s="563">
        <f t="shared" si="57"/>
        <v>293.12</v>
      </c>
      <c r="AU107" s="556"/>
      <c r="AV107" s="559"/>
      <c r="AW107" s="561">
        <f t="shared" si="38"/>
        <v>0</v>
      </c>
      <c r="AX107" s="552">
        <f t="shared" si="62"/>
        <v>0</v>
      </c>
      <c r="AY107" s="552"/>
      <c r="AZ107" s="556"/>
      <c r="BA107" s="556"/>
      <c r="BB107" s="552">
        <f t="shared" si="58"/>
        <v>0</v>
      </c>
      <c r="BC107" s="556"/>
      <c r="BD107" s="556"/>
      <c r="BE107" s="556"/>
      <c r="BF107" s="559"/>
      <c r="BG107" s="561">
        <f t="shared" si="59"/>
        <v>293.12</v>
      </c>
      <c r="BH107" s="552">
        <f t="shared" si="60"/>
        <v>0</v>
      </c>
      <c r="BI107" s="552">
        <f t="shared" si="51"/>
        <v>293.12</v>
      </c>
      <c r="BJ107" s="552">
        <f t="shared" si="52"/>
        <v>0</v>
      </c>
      <c r="BK107" s="552">
        <f t="shared" si="53"/>
        <v>0</v>
      </c>
      <c r="BL107" s="552">
        <f t="shared" si="54"/>
        <v>0</v>
      </c>
      <c r="BM107" s="552">
        <f t="shared" si="61"/>
        <v>293.12</v>
      </c>
      <c r="BN107" s="552" t="s">
        <v>1532</v>
      </c>
      <c r="BO107" s="841">
        <f t="shared" si="55"/>
        <v>0</v>
      </c>
      <c r="BP107" s="564">
        <f t="shared" si="56"/>
        <v>293.12</v>
      </c>
    </row>
    <row r="108" spans="1:68" x14ac:dyDescent="0.3">
      <c r="A108" s="549" t="str">
        <f>'C.S As On 31.3.2016'!A112</f>
        <v>Crimping Socket 50 mm CU</v>
      </c>
      <c r="B108" s="550">
        <f>'C.S As On 31.3.2016'!G112</f>
        <v>0</v>
      </c>
      <c r="C108" s="551">
        <v>0</v>
      </c>
      <c r="D108" s="552">
        <v>0</v>
      </c>
      <c r="E108" s="552">
        <v>0</v>
      </c>
      <c r="F108" s="552">
        <v>0</v>
      </c>
      <c r="G108" s="552">
        <v>11</v>
      </c>
      <c r="K108" s="552">
        <v>0</v>
      </c>
      <c r="L108" s="553">
        <f>'C.S As On 31.3.2016'!F112</f>
        <v>0</v>
      </c>
      <c r="M108" s="551">
        <v>0</v>
      </c>
      <c r="N108" s="552">
        <v>0</v>
      </c>
      <c r="O108" s="552">
        <v>0</v>
      </c>
      <c r="P108" s="552">
        <v>0</v>
      </c>
      <c r="Q108" s="552">
        <v>0</v>
      </c>
      <c r="R108" s="552">
        <v>0</v>
      </c>
      <c r="S108" s="554">
        <f t="shared" si="43"/>
        <v>0</v>
      </c>
      <c r="T108" s="552">
        <f>'C.S As On 31.3.2016'!N112</f>
        <v>0</v>
      </c>
      <c r="U108" s="552">
        <f>'C.S As On 31.3.2016'!L112</f>
        <v>0</v>
      </c>
      <c r="V108" s="552">
        <f>'C.S As On 31.3.2016'!K112</f>
        <v>0</v>
      </c>
      <c r="W108" s="552">
        <f>'C.S As On 31.3.2016'!M112</f>
        <v>0</v>
      </c>
      <c r="X108" s="552">
        <f>'C.S As On 31.3.2016'!O112</f>
        <v>0</v>
      </c>
      <c r="Y108" s="554">
        <f t="shared" si="44"/>
        <v>0</v>
      </c>
      <c r="Z108" s="552">
        <f t="shared" si="32"/>
        <v>0</v>
      </c>
      <c r="AA108" s="552">
        <f t="shared" si="33"/>
        <v>0</v>
      </c>
      <c r="AB108" s="552">
        <f t="shared" si="34"/>
        <v>0</v>
      </c>
      <c r="AC108" s="552">
        <f t="shared" si="35"/>
        <v>0</v>
      </c>
      <c r="AD108" s="552">
        <f t="shared" si="36"/>
        <v>11</v>
      </c>
      <c r="AE108" s="552">
        <f t="shared" si="37"/>
        <v>0</v>
      </c>
      <c r="AF108" s="554">
        <f t="shared" si="45"/>
        <v>11</v>
      </c>
      <c r="AG108" s="552">
        <f t="shared" si="46"/>
        <v>0</v>
      </c>
      <c r="AH108" s="552">
        <f t="shared" si="47"/>
        <v>0</v>
      </c>
      <c r="AI108" s="550">
        <f t="shared" si="48"/>
        <v>0</v>
      </c>
      <c r="AJ108" s="556">
        <v>0</v>
      </c>
      <c r="AK108" s="557"/>
      <c r="AL108" s="558"/>
      <c r="AM108" s="559">
        <v>30.87</v>
      </c>
      <c r="AN108" s="560"/>
      <c r="AO108" s="558"/>
      <c r="AP108" s="559"/>
      <c r="AQ108" s="556">
        <f t="shared" si="49"/>
        <v>0</v>
      </c>
      <c r="AR108" s="556"/>
      <c r="AS108" s="559"/>
      <c r="AT108" s="563"/>
      <c r="AU108" s="556"/>
      <c r="AV108" s="559"/>
      <c r="AW108" s="561">
        <f t="shared" si="38"/>
        <v>0</v>
      </c>
      <c r="AX108" s="552">
        <f t="shared" si="62"/>
        <v>0</v>
      </c>
      <c r="AY108" s="552"/>
      <c r="AZ108" s="556"/>
      <c r="BA108" s="556"/>
      <c r="BB108" s="552">
        <f t="shared" si="58"/>
        <v>0</v>
      </c>
      <c r="BC108" s="556"/>
      <c r="BD108" s="556"/>
      <c r="BE108" s="556"/>
      <c r="BF108" s="559"/>
      <c r="BG108" s="561">
        <f t="shared" si="59"/>
        <v>339.57</v>
      </c>
      <c r="BH108" s="552">
        <f t="shared" si="60"/>
        <v>339.57</v>
      </c>
      <c r="BI108" s="552">
        <f t="shared" si="51"/>
        <v>0</v>
      </c>
      <c r="BJ108" s="552">
        <f t="shared" si="52"/>
        <v>0</v>
      </c>
      <c r="BK108" s="552">
        <f t="shared" si="53"/>
        <v>0</v>
      </c>
      <c r="BL108" s="552">
        <f t="shared" si="54"/>
        <v>0</v>
      </c>
      <c r="BM108" s="552">
        <f t="shared" si="61"/>
        <v>0</v>
      </c>
      <c r="BN108" s="552" t="s">
        <v>1531</v>
      </c>
      <c r="BO108" s="841">
        <f t="shared" si="55"/>
        <v>339.57</v>
      </c>
      <c r="BP108" s="564">
        <f t="shared" si="56"/>
        <v>0</v>
      </c>
    </row>
    <row r="109" spans="1:68" x14ac:dyDescent="0.3">
      <c r="A109" s="549" t="str">
        <f>'C.S As On 31.3.2016'!A113</f>
        <v>Crimping Socket 50 sq.mm Al</v>
      </c>
      <c r="B109" s="550">
        <f>'C.S As On 31.3.2016'!G113</f>
        <v>0</v>
      </c>
      <c r="C109" s="551">
        <v>0</v>
      </c>
      <c r="D109" s="552">
        <v>0</v>
      </c>
      <c r="E109" s="552">
        <v>0</v>
      </c>
      <c r="F109" s="552">
        <v>0</v>
      </c>
      <c r="G109" s="552">
        <v>0</v>
      </c>
      <c r="K109" s="552">
        <v>0</v>
      </c>
      <c r="L109" s="553">
        <f>'C.S As On 31.3.2016'!F113</f>
        <v>100</v>
      </c>
      <c r="M109" s="551">
        <v>0</v>
      </c>
      <c r="N109" s="552">
        <v>0</v>
      </c>
      <c r="O109" s="552">
        <v>0</v>
      </c>
      <c r="P109" s="552">
        <v>0</v>
      </c>
      <c r="Q109" s="552">
        <v>0</v>
      </c>
      <c r="R109" s="552">
        <v>0</v>
      </c>
      <c r="S109" s="554">
        <f t="shared" si="43"/>
        <v>0</v>
      </c>
      <c r="T109" s="552">
        <f>'C.S As On 31.3.2016'!N113</f>
        <v>0</v>
      </c>
      <c r="U109" s="552">
        <f>'C.S As On 31.3.2016'!L113</f>
        <v>0</v>
      </c>
      <c r="V109" s="552">
        <f>'C.S As On 31.3.2016'!K113</f>
        <v>0</v>
      </c>
      <c r="W109" s="552">
        <f>'C.S As On 31.3.2016'!M113</f>
        <v>0</v>
      </c>
      <c r="X109" s="552">
        <f>'C.S As On 31.3.2016'!O113</f>
        <v>0</v>
      </c>
      <c r="Y109" s="554">
        <f t="shared" si="44"/>
        <v>0</v>
      </c>
      <c r="Z109" s="552">
        <f t="shared" si="32"/>
        <v>0</v>
      </c>
      <c r="AA109" s="552">
        <f t="shared" si="33"/>
        <v>0</v>
      </c>
      <c r="AB109" s="552">
        <f t="shared" si="34"/>
        <v>0</v>
      </c>
      <c r="AC109" s="552">
        <f t="shared" si="35"/>
        <v>0</v>
      </c>
      <c r="AD109" s="552">
        <f t="shared" si="36"/>
        <v>0</v>
      </c>
      <c r="AE109" s="552">
        <f t="shared" si="37"/>
        <v>100</v>
      </c>
      <c r="AF109" s="554">
        <f t="shared" si="45"/>
        <v>100</v>
      </c>
      <c r="AG109" s="552">
        <f t="shared" si="46"/>
        <v>0</v>
      </c>
      <c r="AH109" s="552">
        <f t="shared" si="47"/>
        <v>0</v>
      </c>
      <c r="AI109" s="550">
        <f t="shared" si="48"/>
        <v>0</v>
      </c>
      <c r="AJ109" s="556">
        <v>2.5</v>
      </c>
      <c r="AK109" s="557"/>
      <c r="AL109" s="558"/>
      <c r="AM109" s="559"/>
      <c r="AN109" s="560">
        <v>4.6029</v>
      </c>
      <c r="AO109" s="558"/>
      <c r="AP109" s="559"/>
      <c r="AQ109" s="556">
        <f t="shared" si="49"/>
        <v>100</v>
      </c>
      <c r="AR109" s="556"/>
      <c r="AS109" s="559"/>
      <c r="AT109" s="563">
        <f t="shared" si="57"/>
        <v>460.29</v>
      </c>
      <c r="AU109" s="556"/>
      <c r="AV109" s="559"/>
      <c r="AW109" s="561">
        <f t="shared" si="38"/>
        <v>0</v>
      </c>
      <c r="AX109" s="552">
        <f t="shared" si="62"/>
        <v>0</v>
      </c>
      <c r="AY109" s="552"/>
      <c r="AZ109" s="556"/>
      <c r="BA109" s="556"/>
      <c r="BB109" s="552">
        <f t="shared" si="58"/>
        <v>0</v>
      </c>
      <c r="BC109" s="556"/>
      <c r="BD109" s="556"/>
      <c r="BE109" s="556"/>
      <c r="BF109" s="559"/>
      <c r="BG109" s="561">
        <f t="shared" si="59"/>
        <v>460.29</v>
      </c>
      <c r="BH109" s="552">
        <f t="shared" si="60"/>
        <v>0</v>
      </c>
      <c r="BI109" s="552">
        <f t="shared" si="51"/>
        <v>460.29</v>
      </c>
      <c r="BJ109" s="552">
        <f t="shared" si="52"/>
        <v>0</v>
      </c>
      <c r="BK109" s="552">
        <f t="shared" si="53"/>
        <v>0</v>
      </c>
      <c r="BL109" s="552">
        <f t="shared" si="54"/>
        <v>0</v>
      </c>
      <c r="BM109" s="552">
        <f t="shared" si="61"/>
        <v>460.29</v>
      </c>
      <c r="BN109" s="552" t="s">
        <v>1532</v>
      </c>
      <c r="BO109" s="841">
        <f t="shared" si="55"/>
        <v>0</v>
      </c>
      <c r="BP109" s="564">
        <f t="shared" si="56"/>
        <v>460.29</v>
      </c>
    </row>
    <row r="110" spans="1:68" x14ac:dyDescent="0.3">
      <c r="A110" s="549" t="str">
        <f>'C.S As On 31.3.2016'!A114</f>
        <v>Crimping Socket 500 sq.mm Al</v>
      </c>
      <c r="B110" s="550">
        <f>'C.S As On 31.3.2016'!G114</f>
        <v>0</v>
      </c>
      <c r="C110" s="551">
        <v>0</v>
      </c>
      <c r="D110" s="552">
        <v>57</v>
      </c>
      <c r="E110" s="552">
        <v>0</v>
      </c>
      <c r="F110" s="552">
        <v>0</v>
      </c>
      <c r="G110" s="552">
        <v>0</v>
      </c>
      <c r="K110" s="552">
        <v>0</v>
      </c>
      <c r="L110" s="553">
        <f>'C.S As On 31.3.2016'!F114</f>
        <v>0</v>
      </c>
      <c r="M110" s="551">
        <v>0</v>
      </c>
      <c r="N110" s="552">
        <v>10</v>
      </c>
      <c r="O110" s="552">
        <v>0</v>
      </c>
      <c r="P110" s="552">
        <v>0</v>
      </c>
      <c r="Q110" s="552">
        <v>0</v>
      </c>
      <c r="R110" s="552">
        <v>0</v>
      </c>
      <c r="S110" s="554">
        <f t="shared" si="43"/>
        <v>10</v>
      </c>
      <c r="T110" s="552">
        <f>'C.S As On 31.3.2016'!N114</f>
        <v>10</v>
      </c>
      <c r="U110" s="552">
        <f>'C.S As On 31.3.2016'!L114</f>
        <v>0</v>
      </c>
      <c r="V110" s="552">
        <f>'C.S As On 31.3.2016'!K114</f>
        <v>0</v>
      </c>
      <c r="W110" s="552">
        <f>'C.S As On 31.3.2016'!M114</f>
        <v>0</v>
      </c>
      <c r="X110" s="552">
        <f>'C.S As On 31.3.2016'!O114</f>
        <v>0</v>
      </c>
      <c r="Y110" s="554">
        <f t="shared" si="44"/>
        <v>10</v>
      </c>
      <c r="Z110" s="552">
        <f t="shared" si="32"/>
        <v>0</v>
      </c>
      <c r="AA110" s="552">
        <f t="shared" si="33"/>
        <v>47</v>
      </c>
      <c r="AB110" s="552">
        <f t="shared" si="34"/>
        <v>0</v>
      </c>
      <c r="AC110" s="552">
        <f t="shared" si="35"/>
        <v>0</v>
      </c>
      <c r="AD110" s="552">
        <f t="shared" si="36"/>
        <v>0</v>
      </c>
      <c r="AE110" s="552">
        <f t="shared" si="37"/>
        <v>0</v>
      </c>
      <c r="AF110" s="554">
        <f t="shared" si="45"/>
        <v>47</v>
      </c>
      <c r="AG110" s="552">
        <f t="shared" si="46"/>
        <v>10</v>
      </c>
      <c r="AH110" s="552">
        <f t="shared" si="47"/>
        <v>10</v>
      </c>
      <c r="AI110" s="550">
        <f t="shared" si="48"/>
        <v>0</v>
      </c>
      <c r="AJ110" s="556">
        <v>20</v>
      </c>
      <c r="AK110" s="557"/>
      <c r="AL110" s="558"/>
      <c r="AM110" s="559"/>
      <c r="AN110" s="560"/>
      <c r="AO110" s="558"/>
      <c r="AP110" s="559"/>
      <c r="AQ110" s="556">
        <f t="shared" si="49"/>
        <v>0</v>
      </c>
      <c r="AR110" s="556"/>
      <c r="AS110" s="559"/>
      <c r="AT110" s="563"/>
      <c r="AU110" s="556"/>
      <c r="AV110" s="559"/>
      <c r="AW110" s="561">
        <f t="shared" si="38"/>
        <v>0</v>
      </c>
      <c r="AX110" s="552">
        <f t="shared" si="62"/>
        <v>200</v>
      </c>
      <c r="AY110" s="552"/>
      <c r="AZ110" s="556"/>
      <c r="BA110" s="556"/>
      <c r="BB110" s="552">
        <f t="shared" si="58"/>
        <v>0</v>
      </c>
      <c r="BC110" s="556"/>
      <c r="BD110" s="556"/>
      <c r="BE110" s="556"/>
      <c r="BF110" s="559"/>
      <c r="BG110" s="561">
        <f t="shared" si="59"/>
        <v>940</v>
      </c>
      <c r="BH110" s="552">
        <f t="shared" si="60"/>
        <v>1140</v>
      </c>
      <c r="BI110" s="552">
        <f t="shared" si="51"/>
        <v>0</v>
      </c>
      <c r="BJ110" s="552">
        <f t="shared" si="52"/>
        <v>200</v>
      </c>
      <c r="BK110" s="552">
        <f t="shared" si="53"/>
        <v>200</v>
      </c>
      <c r="BL110" s="552">
        <f t="shared" si="54"/>
        <v>0</v>
      </c>
      <c r="BM110" s="552">
        <f t="shared" si="61"/>
        <v>0</v>
      </c>
      <c r="BN110" s="552" t="s">
        <v>1532</v>
      </c>
      <c r="BO110" s="841">
        <f t="shared" si="55"/>
        <v>0</v>
      </c>
      <c r="BP110" s="564">
        <f t="shared" si="56"/>
        <v>940</v>
      </c>
    </row>
    <row r="111" spans="1:68" x14ac:dyDescent="0.3">
      <c r="A111" s="549" t="str">
        <f>'C.S As On 31.3.2016'!A115</f>
        <v>Crimping Socket 500 sq.mm Long Barrel Al</v>
      </c>
      <c r="B111" s="550">
        <f>'C.S As On 31.3.2016'!G115</f>
        <v>0</v>
      </c>
      <c r="C111" s="551">
        <v>0</v>
      </c>
      <c r="D111" s="552">
        <v>9</v>
      </c>
      <c r="E111" s="552">
        <v>10</v>
      </c>
      <c r="F111" s="552">
        <v>0</v>
      </c>
      <c r="G111" s="552">
        <v>0</v>
      </c>
      <c r="K111" s="552">
        <v>0</v>
      </c>
      <c r="L111" s="553">
        <f>'C.S As On 31.3.2016'!F115</f>
        <v>0</v>
      </c>
      <c r="M111" s="551">
        <v>0</v>
      </c>
      <c r="N111" s="552">
        <v>0</v>
      </c>
      <c r="O111" s="552">
        <v>0</v>
      </c>
      <c r="P111" s="552">
        <v>0</v>
      </c>
      <c r="Q111" s="552">
        <v>0</v>
      </c>
      <c r="R111" s="552">
        <v>0</v>
      </c>
      <c r="S111" s="554">
        <f t="shared" si="43"/>
        <v>0</v>
      </c>
      <c r="T111" s="552">
        <f>'C.S As On 31.3.2016'!N115</f>
        <v>0</v>
      </c>
      <c r="U111" s="552">
        <f>'C.S As On 31.3.2016'!L115</f>
        <v>0</v>
      </c>
      <c r="V111" s="552">
        <f>'C.S As On 31.3.2016'!K115</f>
        <v>0</v>
      </c>
      <c r="W111" s="552">
        <f>'C.S As On 31.3.2016'!M115</f>
        <v>0</v>
      </c>
      <c r="X111" s="552">
        <f>'C.S As On 31.3.2016'!O115</f>
        <v>0</v>
      </c>
      <c r="Y111" s="554">
        <f t="shared" si="44"/>
        <v>0</v>
      </c>
      <c r="Z111" s="552">
        <f t="shared" si="32"/>
        <v>0</v>
      </c>
      <c r="AA111" s="552">
        <f t="shared" si="33"/>
        <v>9</v>
      </c>
      <c r="AB111" s="552">
        <f t="shared" si="34"/>
        <v>10</v>
      </c>
      <c r="AC111" s="552">
        <f t="shared" si="35"/>
        <v>0</v>
      </c>
      <c r="AD111" s="552">
        <f t="shared" si="36"/>
        <v>0</v>
      </c>
      <c r="AE111" s="552">
        <f t="shared" si="37"/>
        <v>0</v>
      </c>
      <c r="AF111" s="554">
        <f t="shared" si="45"/>
        <v>19</v>
      </c>
      <c r="AG111" s="552">
        <f t="shared" si="46"/>
        <v>0</v>
      </c>
      <c r="AH111" s="552">
        <f t="shared" si="47"/>
        <v>0</v>
      </c>
      <c r="AI111" s="550">
        <f t="shared" si="48"/>
        <v>0</v>
      </c>
      <c r="AJ111" s="556">
        <v>127</v>
      </c>
      <c r="AK111" s="557">
        <v>171</v>
      </c>
      <c r="AL111" s="558"/>
      <c r="AM111" s="559"/>
      <c r="AN111" s="560"/>
      <c r="AO111" s="558"/>
      <c r="AP111" s="559"/>
      <c r="AQ111" s="556">
        <f t="shared" si="49"/>
        <v>0</v>
      </c>
      <c r="AR111" s="556"/>
      <c r="AS111" s="559"/>
      <c r="AT111" s="563"/>
      <c r="AU111" s="556"/>
      <c r="AV111" s="559"/>
      <c r="AW111" s="561">
        <f t="shared" si="38"/>
        <v>0</v>
      </c>
      <c r="AX111" s="552">
        <f t="shared" si="62"/>
        <v>0</v>
      </c>
      <c r="AY111" s="552"/>
      <c r="AZ111" s="556"/>
      <c r="BA111" s="556"/>
      <c r="BB111" s="552">
        <f t="shared" si="58"/>
        <v>0</v>
      </c>
      <c r="BC111" s="556"/>
      <c r="BD111" s="556"/>
      <c r="BE111" s="556"/>
      <c r="BF111" s="559"/>
      <c r="BG111" s="561">
        <f>(AA111*AJ111)+(AB111*AK111)+(AC111*AL111)+(AD111*AM111)+(AE111*AN111)</f>
        <v>2853</v>
      </c>
      <c r="BH111" s="552">
        <f>(D111*AJ111)+(E111*AK111)+(F111*AL111)+(G111*AM111)</f>
        <v>2853</v>
      </c>
      <c r="BI111" s="552">
        <f t="shared" si="51"/>
        <v>0</v>
      </c>
      <c r="BJ111" s="552">
        <f t="shared" si="52"/>
        <v>0</v>
      </c>
      <c r="BK111" s="552">
        <f t="shared" si="53"/>
        <v>0</v>
      </c>
      <c r="BL111" s="552">
        <f t="shared" si="54"/>
        <v>0</v>
      </c>
      <c r="BM111" s="552">
        <f t="shared" si="61"/>
        <v>0</v>
      </c>
      <c r="BN111" s="552" t="s">
        <v>1532</v>
      </c>
      <c r="BO111" s="841">
        <f t="shared" si="55"/>
        <v>0</v>
      </c>
      <c r="BP111" s="564">
        <f t="shared" si="56"/>
        <v>2853</v>
      </c>
    </row>
    <row r="112" spans="1:68" x14ac:dyDescent="0.3">
      <c r="A112" s="549" t="str">
        <f>'C.S As On 31.3.2016'!A116</f>
        <v>Crimping Socket 70 sq.mm Al</v>
      </c>
      <c r="B112" s="550">
        <f>'C.S As On 31.3.2016'!G116</f>
        <v>0</v>
      </c>
      <c r="C112" s="551">
        <v>0</v>
      </c>
      <c r="D112" s="552">
        <v>1</v>
      </c>
      <c r="E112" s="552">
        <v>0</v>
      </c>
      <c r="F112" s="552">
        <v>0</v>
      </c>
      <c r="G112" s="552">
        <v>0</v>
      </c>
      <c r="K112" s="552">
        <v>0</v>
      </c>
      <c r="L112" s="553">
        <f>'C.S As On 31.3.2016'!F116</f>
        <v>100</v>
      </c>
      <c r="M112" s="551">
        <v>0</v>
      </c>
      <c r="N112" s="552">
        <v>0</v>
      </c>
      <c r="O112" s="552">
        <v>0</v>
      </c>
      <c r="P112" s="552">
        <v>0</v>
      </c>
      <c r="Q112" s="552">
        <v>0</v>
      </c>
      <c r="R112" s="552">
        <v>0</v>
      </c>
      <c r="S112" s="554">
        <f t="shared" si="43"/>
        <v>0</v>
      </c>
      <c r="T112" s="552">
        <f>'C.S As On 31.3.2016'!N116</f>
        <v>0</v>
      </c>
      <c r="U112" s="552">
        <f>'C.S As On 31.3.2016'!L116</f>
        <v>0</v>
      </c>
      <c r="V112" s="552">
        <f>'C.S As On 31.3.2016'!K116</f>
        <v>0</v>
      </c>
      <c r="W112" s="552">
        <f>'C.S As On 31.3.2016'!M116</f>
        <v>0</v>
      </c>
      <c r="X112" s="552">
        <f>'C.S As On 31.3.2016'!O116</f>
        <v>0</v>
      </c>
      <c r="Y112" s="554">
        <f t="shared" si="44"/>
        <v>0</v>
      </c>
      <c r="Z112" s="552">
        <f t="shared" si="32"/>
        <v>0</v>
      </c>
      <c r="AA112" s="552">
        <f t="shared" si="33"/>
        <v>1</v>
      </c>
      <c r="AB112" s="552">
        <f t="shared" si="34"/>
        <v>0</v>
      </c>
      <c r="AC112" s="552">
        <f t="shared" si="35"/>
        <v>0</v>
      </c>
      <c r="AD112" s="552">
        <f t="shared" si="36"/>
        <v>0</v>
      </c>
      <c r="AE112" s="552">
        <f t="shared" si="37"/>
        <v>100</v>
      </c>
      <c r="AF112" s="554">
        <f t="shared" si="45"/>
        <v>101</v>
      </c>
      <c r="AG112" s="552">
        <f t="shared" si="46"/>
        <v>0</v>
      </c>
      <c r="AH112" s="552">
        <f t="shared" si="47"/>
        <v>0</v>
      </c>
      <c r="AI112" s="550">
        <f t="shared" si="48"/>
        <v>0</v>
      </c>
      <c r="AJ112" s="556">
        <v>8.35</v>
      </c>
      <c r="AK112" s="557"/>
      <c r="AL112" s="558"/>
      <c r="AM112" s="559"/>
      <c r="AN112" s="560">
        <v>6.0112500000000004</v>
      </c>
      <c r="AO112" s="558"/>
      <c r="AP112" s="559"/>
      <c r="AQ112" s="556">
        <f t="shared" si="49"/>
        <v>100</v>
      </c>
      <c r="AR112" s="556"/>
      <c r="AS112" s="559"/>
      <c r="AT112" s="563">
        <f t="shared" si="57"/>
        <v>601.125</v>
      </c>
      <c r="AU112" s="556"/>
      <c r="AV112" s="559"/>
      <c r="AW112" s="561">
        <f t="shared" si="38"/>
        <v>0</v>
      </c>
      <c r="AX112" s="552">
        <f t="shared" si="62"/>
        <v>0</v>
      </c>
      <c r="AY112" s="552"/>
      <c r="AZ112" s="556"/>
      <c r="BA112" s="556"/>
      <c r="BB112" s="552">
        <f t="shared" si="58"/>
        <v>0</v>
      </c>
      <c r="BC112" s="556"/>
      <c r="BD112" s="556"/>
      <c r="BE112" s="556"/>
      <c r="BF112" s="559"/>
      <c r="BG112" s="561">
        <f t="shared" ref="BG112:BG148" si="63">((AA112+AB112)*AJ112)+(AC112*AL112)+(AD112*AM112)+(AE112*AN112)</f>
        <v>609.47500000000002</v>
      </c>
      <c r="BH112" s="552">
        <f t="shared" ref="BH112:BH143" si="64">((D112+E112)*AJ112)+(F112*AL112)+(G112*AM112)</f>
        <v>8.35</v>
      </c>
      <c r="BI112" s="552">
        <f t="shared" si="51"/>
        <v>601.125</v>
      </c>
      <c r="BJ112" s="552">
        <f t="shared" si="52"/>
        <v>0</v>
      </c>
      <c r="BK112" s="552">
        <f t="shared" si="53"/>
        <v>0</v>
      </c>
      <c r="BL112" s="552">
        <f t="shared" si="54"/>
        <v>0</v>
      </c>
      <c r="BM112" s="552">
        <f t="shared" si="61"/>
        <v>601.125</v>
      </c>
      <c r="BN112" s="552" t="s">
        <v>1532</v>
      </c>
      <c r="BO112" s="841">
        <f t="shared" si="55"/>
        <v>0</v>
      </c>
      <c r="BP112" s="564">
        <f t="shared" si="56"/>
        <v>609.47500000000002</v>
      </c>
    </row>
    <row r="113" spans="1:68" x14ac:dyDescent="0.3">
      <c r="A113" s="549" t="str">
        <f>'C.S As On 31.3.2016'!A117</f>
        <v>Crimping Socket 70 sq.mm cu</v>
      </c>
      <c r="B113" s="550">
        <f>'C.S As On 31.3.2016'!G117</f>
        <v>0</v>
      </c>
      <c r="C113" s="551">
        <v>0</v>
      </c>
      <c r="D113" s="552">
        <v>0</v>
      </c>
      <c r="E113" s="552">
        <v>0</v>
      </c>
      <c r="F113" s="552">
        <v>0</v>
      </c>
      <c r="G113" s="552">
        <v>0</v>
      </c>
      <c r="K113" s="552">
        <v>0</v>
      </c>
      <c r="L113" s="553">
        <f>'C.S As On 31.3.2016'!F117</f>
        <v>200</v>
      </c>
      <c r="M113" s="551">
        <v>0</v>
      </c>
      <c r="N113" s="552">
        <v>0</v>
      </c>
      <c r="O113" s="552">
        <v>0</v>
      </c>
      <c r="P113" s="552">
        <v>0</v>
      </c>
      <c r="Q113" s="552">
        <v>0</v>
      </c>
      <c r="R113" s="552">
        <v>10</v>
      </c>
      <c r="S113" s="554">
        <f t="shared" si="43"/>
        <v>10</v>
      </c>
      <c r="T113" s="552">
        <f>'C.S As On 31.3.2016'!N117</f>
        <v>10</v>
      </c>
      <c r="U113" s="552">
        <f>'C.S As On 31.3.2016'!L117</f>
        <v>0</v>
      </c>
      <c r="V113" s="552">
        <f>'C.S As On 31.3.2016'!K117</f>
        <v>0</v>
      </c>
      <c r="W113" s="552">
        <f>'C.S As On 31.3.2016'!M117</f>
        <v>0</v>
      </c>
      <c r="X113" s="552">
        <f>'C.S As On 31.3.2016'!O117</f>
        <v>0</v>
      </c>
      <c r="Y113" s="554">
        <f t="shared" si="44"/>
        <v>10</v>
      </c>
      <c r="Z113" s="552">
        <f t="shared" si="32"/>
        <v>0</v>
      </c>
      <c r="AA113" s="552">
        <f t="shared" si="33"/>
        <v>0</v>
      </c>
      <c r="AB113" s="552">
        <f t="shared" si="34"/>
        <v>0</v>
      </c>
      <c r="AC113" s="552">
        <f t="shared" si="35"/>
        <v>0</v>
      </c>
      <c r="AD113" s="552">
        <f t="shared" si="36"/>
        <v>0</v>
      </c>
      <c r="AE113" s="552">
        <f t="shared" si="37"/>
        <v>190</v>
      </c>
      <c r="AF113" s="554">
        <f t="shared" si="45"/>
        <v>190</v>
      </c>
      <c r="AG113" s="552">
        <f t="shared" si="46"/>
        <v>10</v>
      </c>
      <c r="AH113" s="552">
        <f t="shared" si="47"/>
        <v>10</v>
      </c>
      <c r="AI113" s="550">
        <f t="shared" si="48"/>
        <v>0</v>
      </c>
      <c r="AJ113" s="556">
        <v>58</v>
      </c>
      <c r="AK113" s="557"/>
      <c r="AL113" s="558"/>
      <c r="AM113" s="559">
        <v>48.89</v>
      </c>
      <c r="AN113" s="560">
        <v>38.321399999999997</v>
      </c>
      <c r="AO113" s="558"/>
      <c r="AP113" s="559"/>
      <c r="AQ113" s="556">
        <f t="shared" si="49"/>
        <v>200</v>
      </c>
      <c r="AR113" s="556"/>
      <c r="AS113" s="559"/>
      <c r="AT113" s="563">
        <f t="shared" si="57"/>
        <v>7664.28</v>
      </c>
      <c r="AU113" s="556"/>
      <c r="AV113" s="559"/>
      <c r="AW113" s="561">
        <f t="shared" si="38"/>
        <v>0</v>
      </c>
      <c r="AX113" s="552">
        <v>0</v>
      </c>
      <c r="AY113" s="552">
        <f>R113*AN113</f>
        <v>383.21399999999994</v>
      </c>
      <c r="AZ113" s="556"/>
      <c r="BA113" s="556"/>
      <c r="BB113" s="552">
        <f t="shared" si="58"/>
        <v>0</v>
      </c>
      <c r="BC113" s="556"/>
      <c r="BD113" s="556"/>
      <c r="BE113" s="556"/>
      <c r="BF113" s="559"/>
      <c r="BG113" s="561">
        <f t="shared" si="63"/>
        <v>7281.0659999999998</v>
      </c>
      <c r="BH113" s="552">
        <f t="shared" si="64"/>
        <v>0</v>
      </c>
      <c r="BI113" s="552">
        <f t="shared" si="51"/>
        <v>7664.28</v>
      </c>
      <c r="BJ113" s="552">
        <f t="shared" si="52"/>
        <v>383.21399999999994</v>
      </c>
      <c r="BK113" s="552">
        <f t="shared" si="53"/>
        <v>383.21399999999994</v>
      </c>
      <c r="BL113" s="552">
        <f t="shared" si="54"/>
        <v>0</v>
      </c>
      <c r="BM113" s="552">
        <f t="shared" si="61"/>
        <v>7281.0659999999998</v>
      </c>
      <c r="BN113" s="552" t="s">
        <v>1532</v>
      </c>
      <c r="BO113" s="841">
        <f t="shared" si="55"/>
        <v>0</v>
      </c>
      <c r="BP113" s="564">
        <f t="shared" si="56"/>
        <v>7281.0659999999998</v>
      </c>
    </row>
    <row r="114" spans="1:68" x14ac:dyDescent="0.3">
      <c r="A114" s="549" t="str">
        <f>'C.S As On 31.3.2016'!A118</f>
        <v>Crimping Socket 95 sq.mm Al</v>
      </c>
      <c r="B114" s="550">
        <f>'C.S As On 31.3.2016'!G118</f>
        <v>0</v>
      </c>
      <c r="C114" s="551">
        <v>0</v>
      </c>
      <c r="D114" s="552">
        <v>0</v>
      </c>
      <c r="E114" s="552">
        <v>0</v>
      </c>
      <c r="F114" s="552">
        <v>0</v>
      </c>
      <c r="G114" s="552">
        <v>0</v>
      </c>
      <c r="K114" s="552">
        <v>0</v>
      </c>
      <c r="L114" s="553">
        <f>'C.S As On 31.3.2016'!F118</f>
        <v>200</v>
      </c>
      <c r="M114" s="551">
        <v>0</v>
      </c>
      <c r="N114" s="552">
        <v>0</v>
      </c>
      <c r="O114" s="552">
        <v>0</v>
      </c>
      <c r="P114" s="552">
        <v>0</v>
      </c>
      <c r="Q114" s="552">
        <v>0</v>
      </c>
      <c r="R114" s="552">
        <v>10</v>
      </c>
      <c r="S114" s="554">
        <f t="shared" si="43"/>
        <v>10</v>
      </c>
      <c r="T114" s="552">
        <f>'C.S As On 31.3.2016'!N118</f>
        <v>10</v>
      </c>
      <c r="U114" s="552">
        <f>'C.S As On 31.3.2016'!L118</f>
        <v>0</v>
      </c>
      <c r="V114" s="552">
        <f>'C.S As On 31.3.2016'!K118</f>
        <v>0</v>
      </c>
      <c r="W114" s="552">
        <f>'C.S As On 31.3.2016'!M118</f>
        <v>0</v>
      </c>
      <c r="X114" s="552">
        <f>'C.S As On 31.3.2016'!O118</f>
        <v>0</v>
      </c>
      <c r="Y114" s="554">
        <f t="shared" si="44"/>
        <v>10</v>
      </c>
      <c r="Z114" s="552">
        <f t="shared" si="32"/>
        <v>0</v>
      </c>
      <c r="AA114" s="552">
        <f t="shared" si="33"/>
        <v>0</v>
      </c>
      <c r="AB114" s="552">
        <f t="shared" si="34"/>
        <v>0</v>
      </c>
      <c r="AC114" s="552">
        <f t="shared" si="35"/>
        <v>0</v>
      </c>
      <c r="AD114" s="552">
        <f t="shared" si="36"/>
        <v>0</v>
      </c>
      <c r="AE114" s="552">
        <f t="shared" si="37"/>
        <v>190</v>
      </c>
      <c r="AF114" s="554">
        <f t="shared" si="45"/>
        <v>190</v>
      </c>
      <c r="AG114" s="552">
        <f t="shared" si="46"/>
        <v>10</v>
      </c>
      <c r="AH114" s="552">
        <f t="shared" si="47"/>
        <v>10</v>
      </c>
      <c r="AI114" s="550">
        <f t="shared" si="48"/>
        <v>0</v>
      </c>
      <c r="AJ114" s="556">
        <v>17</v>
      </c>
      <c r="AK114" s="557"/>
      <c r="AL114" s="558"/>
      <c r="AM114" s="559"/>
      <c r="AN114" s="560">
        <v>9.6752499999999984</v>
      </c>
      <c r="AO114" s="558"/>
      <c r="AP114" s="559"/>
      <c r="AQ114" s="556">
        <f t="shared" si="49"/>
        <v>200</v>
      </c>
      <c r="AR114" s="556"/>
      <c r="AS114" s="559"/>
      <c r="AT114" s="563">
        <f t="shared" si="57"/>
        <v>1935.0499999999997</v>
      </c>
      <c r="AU114" s="556"/>
      <c r="AV114" s="559"/>
      <c r="AW114" s="561">
        <f t="shared" si="38"/>
        <v>0</v>
      </c>
      <c r="AX114" s="552">
        <v>0</v>
      </c>
      <c r="AY114" s="552">
        <f>R114*AN114</f>
        <v>96.752499999999984</v>
      </c>
      <c r="AZ114" s="556"/>
      <c r="BA114" s="556"/>
      <c r="BB114" s="552">
        <f t="shared" si="58"/>
        <v>0</v>
      </c>
      <c r="BC114" s="556"/>
      <c r="BD114" s="556"/>
      <c r="BE114" s="556"/>
      <c r="BF114" s="559"/>
      <c r="BG114" s="561">
        <f t="shared" si="63"/>
        <v>1838.2974999999997</v>
      </c>
      <c r="BH114" s="552">
        <f t="shared" si="64"/>
        <v>0</v>
      </c>
      <c r="BI114" s="552">
        <f t="shared" si="51"/>
        <v>1935.0499999999997</v>
      </c>
      <c r="BJ114" s="552">
        <f t="shared" si="52"/>
        <v>96.752500000000055</v>
      </c>
      <c r="BK114" s="552">
        <f t="shared" si="53"/>
        <v>96.752499999999984</v>
      </c>
      <c r="BL114" s="552">
        <f t="shared" si="54"/>
        <v>0</v>
      </c>
      <c r="BM114" s="552">
        <f t="shared" si="61"/>
        <v>1838.2974999999997</v>
      </c>
      <c r="BN114" s="552" t="s">
        <v>1532</v>
      </c>
      <c r="BO114" s="841">
        <f t="shared" si="55"/>
        <v>0</v>
      </c>
      <c r="BP114" s="564">
        <f t="shared" si="56"/>
        <v>1838.2974999999997</v>
      </c>
    </row>
    <row r="115" spans="1:68" x14ac:dyDescent="0.3">
      <c r="A115" s="549" t="str">
        <f>'C.S As On 31.3.2016'!A119</f>
        <v>Crimping Socket 95 sq.mm Cu</v>
      </c>
      <c r="B115" s="550">
        <f>'C.S As On 31.3.2016'!G119</f>
        <v>0</v>
      </c>
      <c r="C115" s="551">
        <v>0</v>
      </c>
      <c r="D115" s="552">
        <v>0</v>
      </c>
      <c r="E115" s="552">
        <v>0</v>
      </c>
      <c r="F115" s="552">
        <v>0</v>
      </c>
      <c r="G115" s="552">
        <v>0</v>
      </c>
      <c r="K115" s="552">
        <v>0</v>
      </c>
      <c r="L115" s="553">
        <f>'C.S As On 31.3.2016'!F119</f>
        <v>100</v>
      </c>
      <c r="M115" s="551">
        <v>0</v>
      </c>
      <c r="N115" s="552">
        <v>0</v>
      </c>
      <c r="O115" s="552">
        <v>0</v>
      </c>
      <c r="P115" s="552">
        <v>0</v>
      </c>
      <c r="Q115" s="552">
        <v>0</v>
      </c>
      <c r="R115" s="552">
        <v>0</v>
      </c>
      <c r="S115" s="554">
        <f t="shared" si="43"/>
        <v>0</v>
      </c>
      <c r="T115" s="552">
        <f>'C.S As On 31.3.2016'!N119</f>
        <v>0</v>
      </c>
      <c r="U115" s="552">
        <f>'C.S As On 31.3.2016'!L119</f>
        <v>0</v>
      </c>
      <c r="V115" s="552">
        <f>'C.S As On 31.3.2016'!K119</f>
        <v>0</v>
      </c>
      <c r="W115" s="552">
        <f>'C.S As On 31.3.2016'!M119</f>
        <v>0</v>
      </c>
      <c r="X115" s="552">
        <f>'C.S As On 31.3.2016'!O119</f>
        <v>0</v>
      </c>
      <c r="Y115" s="554">
        <f t="shared" si="44"/>
        <v>0</v>
      </c>
      <c r="Z115" s="552">
        <f t="shared" si="32"/>
        <v>0</v>
      </c>
      <c r="AA115" s="552">
        <f t="shared" si="33"/>
        <v>0</v>
      </c>
      <c r="AB115" s="552">
        <f t="shared" si="34"/>
        <v>0</v>
      </c>
      <c r="AC115" s="552">
        <f t="shared" si="35"/>
        <v>0</v>
      </c>
      <c r="AD115" s="552">
        <f t="shared" si="36"/>
        <v>0</v>
      </c>
      <c r="AE115" s="552">
        <f t="shared" si="37"/>
        <v>100</v>
      </c>
      <c r="AF115" s="554">
        <f t="shared" si="45"/>
        <v>100</v>
      </c>
      <c r="AG115" s="552">
        <f t="shared" si="46"/>
        <v>0</v>
      </c>
      <c r="AH115" s="552">
        <f t="shared" si="47"/>
        <v>0</v>
      </c>
      <c r="AI115" s="550">
        <f t="shared" si="48"/>
        <v>0</v>
      </c>
      <c r="AJ115" s="556">
        <v>47</v>
      </c>
      <c r="AK115" s="557"/>
      <c r="AL115" s="558"/>
      <c r="AM115" s="559">
        <v>62.997900000000001</v>
      </c>
      <c r="AN115" s="560">
        <v>55.763400000000004</v>
      </c>
      <c r="AO115" s="558"/>
      <c r="AP115" s="559"/>
      <c r="AQ115" s="556">
        <f t="shared" si="49"/>
        <v>100</v>
      </c>
      <c r="AR115" s="556"/>
      <c r="AS115" s="559"/>
      <c r="AT115" s="563">
        <f t="shared" si="57"/>
        <v>5576.34</v>
      </c>
      <c r="AU115" s="556"/>
      <c r="AV115" s="559"/>
      <c r="AW115" s="561">
        <f t="shared" si="38"/>
        <v>0</v>
      </c>
      <c r="AX115" s="552">
        <f>(T115+U115-M115)*AJ115</f>
        <v>0</v>
      </c>
      <c r="AY115" s="552"/>
      <c r="AZ115" s="556"/>
      <c r="BA115" s="556"/>
      <c r="BB115" s="552">
        <f t="shared" si="58"/>
        <v>0</v>
      </c>
      <c r="BC115" s="556"/>
      <c r="BD115" s="556"/>
      <c r="BE115" s="556"/>
      <c r="BF115" s="559"/>
      <c r="BG115" s="561">
        <f t="shared" si="63"/>
        <v>5576.34</v>
      </c>
      <c r="BH115" s="552">
        <f t="shared" si="64"/>
        <v>0</v>
      </c>
      <c r="BI115" s="552">
        <f t="shared" si="51"/>
        <v>5576.34</v>
      </c>
      <c r="BJ115" s="552">
        <f t="shared" si="52"/>
        <v>0</v>
      </c>
      <c r="BK115" s="552">
        <f t="shared" si="53"/>
        <v>0</v>
      </c>
      <c r="BL115" s="552">
        <f t="shared" si="54"/>
        <v>0</v>
      </c>
      <c r="BM115" s="552">
        <f t="shared" si="61"/>
        <v>5576.34</v>
      </c>
      <c r="BN115" s="552" t="s">
        <v>1532</v>
      </c>
      <c r="BO115" s="841">
        <f t="shared" si="55"/>
        <v>0</v>
      </c>
      <c r="BP115" s="564">
        <f t="shared" si="56"/>
        <v>5576.34</v>
      </c>
    </row>
    <row r="116" spans="1:68" x14ac:dyDescent="0.3">
      <c r="A116" s="549" t="str">
        <f>'C.S As On 31.3.2016'!A120</f>
        <v>Danger Board ( Men Working)</v>
      </c>
      <c r="B116" s="550">
        <f>'C.S As On 31.3.2016'!G120</f>
        <v>0</v>
      </c>
      <c r="C116" s="551">
        <v>0</v>
      </c>
      <c r="D116" s="552">
        <v>0</v>
      </c>
      <c r="E116" s="552">
        <v>0</v>
      </c>
      <c r="F116" s="552">
        <v>0</v>
      </c>
      <c r="G116" s="552">
        <v>0</v>
      </c>
      <c r="K116" s="552">
        <v>0</v>
      </c>
      <c r="L116" s="553">
        <f>'C.S As On 31.3.2016'!F120</f>
        <v>0</v>
      </c>
      <c r="M116" s="551">
        <v>0</v>
      </c>
      <c r="N116" s="552">
        <v>0</v>
      </c>
      <c r="O116" s="552">
        <v>0</v>
      </c>
      <c r="P116" s="552">
        <v>0</v>
      </c>
      <c r="Q116" s="552">
        <v>0</v>
      </c>
      <c r="R116" s="552">
        <v>0</v>
      </c>
      <c r="S116" s="554">
        <f t="shared" si="43"/>
        <v>0</v>
      </c>
      <c r="T116" s="552">
        <f>'C.S As On 31.3.2016'!N120</f>
        <v>0</v>
      </c>
      <c r="U116" s="552">
        <f>'C.S As On 31.3.2016'!L120</f>
        <v>0</v>
      </c>
      <c r="V116" s="552">
        <f>'C.S As On 31.3.2016'!K120</f>
        <v>0</v>
      </c>
      <c r="W116" s="552">
        <f>'C.S As On 31.3.2016'!M120</f>
        <v>0</v>
      </c>
      <c r="X116" s="552">
        <f>'C.S As On 31.3.2016'!O120</f>
        <v>0</v>
      </c>
      <c r="Y116" s="554">
        <f t="shared" si="44"/>
        <v>0</v>
      </c>
      <c r="Z116" s="552">
        <f t="shared" si="32"/>
        <v>0</v>
      </c>
      <c r="AA116" s="552">
        <f t="shared" si="33"/>
        <v>0</v>
      </c>
      <c r="AB116" s="552">
        <f t="shared" si="34"/>
        <v>0</v>
      </c>
      <c r="AC116" s="552">
        <f t="shared" si="35"/>
        <v>0</v>
      </c>
      <c r="AD116" s="552">
        <f t="shared" si="36"/>
        <v>0</v>
      </c>
      <c r="AE116" s="552">
        <f t="shared" si="37"/>
        <v>0</v>
      </c>
      <c r="AF116" s="554">
        <f t="shared" si="45"/>
        <v>0</v>
      </c>
      <c r="AG116" s="552">
        <f t="shared" si="46"/>
        <v>0</v>
      </c>
      <c r="AH116" s="552">
        <f t="shared" si="47"/>
        <v>0</v>
      </c>
      <c r="AI116" s="550">
        <f t="shared" si="48"/>
        <v>0</v>
      </c>
      <c r="AJ116" s="556">
        <v>99</v>
      </c>
      <c r="AK116" s="557"/>
      <c r="AL116" s="558"/>
      <c r="AM116" s="559"/>
      <c r="AN116" s="560"/>
      <c r="AO116" s="558"/>
      <c r="AP116" s="559"/>
      <c r="AQ116" s="556">
        <f t="shared" si="49"/>
        <v>0</v>
      </c>
      <c r="AR116" s="556"/>
      <c r="AS116" s="559"/>
      <c r="AT116" s="563"/>
      <c r="AU116" s="556"/>
      <c r="AV116" s="559"/>
      <c r="AW116" s="561">
        <f t="shared" si="38"/>
        <v>0</v>
      </c>
      <c r="AX116" s="552">
        <f>(T116+U116-M116)*AJ116</f>
        <v>0</v>
      </c>
      <c r="AY116" s="552"/>
      <c r="AZ116" s="556"/>
      <c r="BA116" s="556"/>
      <c r="BB116" s="552">
        <f t="shared" si="58"/>
        <v>0</v>
      </c>
      <c r="BC116" s="556"/>
      <c r="BD116" s="556"/>
      <c r="BE116" s="556"/>
      <c r="BF116" s="559"/>
      <c r="BG116" s="561">
        <f t="shared" si="63"/>
        <v>0</v>
      </c>
      <c r="BH116" s="552">
        <f t="shared" si="64"/>
        <v>0</v>
      </c>
      <c r="BI116" s="552">
        <f t="shared" si="51"/>
        <v>0</v>
      </c>
      <c r="BJ116" s="552">
        <f t="shared" si="52"/>
        <v>0</v>
      </c>
      <c r="BK116" s="552">
        <f t="shared" si="53"/>
        <v>0</v>
      </c>
      <c r="BL116" s="552">
        <f t="shared" si="54"/>
        <v>0</v>
      </c>
      <c r="BM116" s="552">
        <f t="shared" si="61"/>
        <v>0</v>
      </c>
      <c r="BN116" s="552" t="s">
        <v>1532</v>
      </c>
      <c r="BO116" s="841">
        <f t="shared" si="55"/>
        <v>0</v>
      </c>
      <c r="BP116" s="564">
        <f t="shared" si="56"/>
        <v>0</v>
      </c>
    </row>
    <row r="117" spans="1:68" x14ac:dyDescent="0.3">
      <c r="A117" s="549" t="str">
        <f>'C.S As On 31.3.2016'!A121</f>
        <v>Danger Board 11 K V</v>
      </c>
      <c r="B117" s="550">
        <f>'C.S As On 31.3.2016'!G121</f>
        <v>0</v>
      </c>
      <c r="C117" s="551">
        <v>0</v>
      </c>
      <c r="D117" s="552">
        <v>2</v>
      </c>
      <c r="E117" s="552">
        <v>0</v>
      </c>
      <c r="F117" s="552">
        <v>0</v>
      </c>
      <c r="G117" s="552">
        <v>25</v>
      </c>
      <c r="K117" s="552">
        <v>0</v>
      </c>
      <c r="L117" s="553">
        <f>'C.S As On 31.3.2016'!F121</f>
        <v>0</v>
      </c>
      <c r="M117" s="551">
        <v>0</v>
      </c>
      <c r="N117" s="552">
        <v>2</v>
      </c>
      <c r="O117" s="552">
        <v>0</v>
      </c>
      <c r="P117" s="552">
        <v>0</v>
      </c>
      <c r="Q117" s="552">
        <v>8</v>
      </c>
      <c r="R117" s="552">
        <v>0</v>
      </c>
      <c r="S117" s="554">
        <f t="shared" si="43"/>
        <v>10</v>
      </c>
      <c r="T117" s="552">
        <f>'C.S As On 31.3.2016'!N121</f>
        <v>9</v>
      </c>
      <c r="U117" s="552">
        <f>'C.S As On 31.3.2016'!L121</f>
        <v>1</v>
      </c>
      <c r="V117" s="552">
        <f>'C.S As On 31.3.2016'!K121</f>
        <v>0</v>
      </c>
      <c r="W117" s="552">
        <f>'C.S As On 31.3.2016'!M121</f>
        <v>0</v>
      </c>
      <c r="X117" s="552">
        <f>'C.S As On 31.3.2016'!O121</f>
        <v>0</v>
      </c>
      <c r="Y117" s="554">
        <f t="shared" si="44"/>
        <v>10</v>
      </c>
      <c r="Z117" s="552">
        <f t="shared" si="32"/>
        <v>0</v>
      </c>
      <c r="AA117" s="552">
        <f t="shared" si="33"/>
        <v>0</v>
      </c>
      <c r="AB117" s="552">
        <f t="shared" si="34"/>
        <v>0</v>
      </c>
      <c r="AC117" s="552">
        <f t="shared" si="35"/>
        <v>0</v>
      </c>
      <c r="AD117" s="552">
        <f t="shared" si="36"/>
        <v>17</v>
      </c>
      <c r="AE117" s="552">
        <f t="shared" si="37"/>
        <v>0</v>
      </c>
      <c r="AF117" s="554">
        <f t="shared" si="45"/>
        <v>17</v>
      </c>
      <c r="AG117" s="552">
        <f t="shared" si="46"/>
        <v>10</v>
      </c>
      <c r="AH117" s="552">
        <f t="shared" si="47"/>
        <v>10</v>
      </c>
      <c r="AI117" s="550">
        <f t="shared" si="48"/>
        <v>0</v>
      </c>
      <c r="AJ117" s="556">
        <v>48</v>
      </c>
      <c r="AK117" s="557"/>
      <c r="AL117" s="558"/>
      <c r="AM117" s="559">
        <v>96.18</v>
      </c>
      <c r="AN117" s="560"/>
      <c r="AO117" s="558"/>
      <c r="AP117" s="559"/>
      <c r="AQ117" s="556">
        <f t="shared" si="49"/>
        <v>0</v>
      </c>
      <c r="AR117" s="556"/>
      <c r="AS117" s="559"/>
      <c r="AT117" s="563"/>
      <c r="AU117" s="556"/>
      <c r="AV117" s="559"/>
      <c r="AW117" s="561">
        <f t="shared" si="38"/>
        <v>0</v>
      </c>
      <c r="AX117" s="552">
        <f>(N117*AJ117)+(Q117*AM117)</f>
        <v>865.44</v>
      </c>
      <c r="AY117" s="552"/>
      <c r="AZ117" s="556"/>
      <c r="BA117" s="556"/>
      <c r="BB117" s="552">
        <f t="shared" si="58"/>
        <v>0</v>
      </c>
      <c r="BC117" s="556"/>
      <c r="BD117" s="556"/>
      <c r="BE117" s="556"/>
      <c r="BF117" s="559"/>
      <c r="BG117" s="561">
        <f t="shared" si="63"/>
        <v>1635.0600000000002</v>
      </c>
      <c r="BH117" s="552">
        <f t="shared" si="64"/>
        <v>2500.5</v>
      </c>
      <c r="BI117" s="552">
        <f t="shared" si="51"/>
        <v>0</v>
      </c>
      <c r="BJ117" s="552">
        <f t="shared" si="52"/>
        <v>865.43999999999983</v>
      </c>
      <c r="BK117" s="552">
        <f t="shared" si="53"/>
        <v>865.44</v>
      </c>
      <c r="BL117" s="552">
        <f t="shared" si="54"/>
        <v>0</v>
      </c>
      <c r="BM117" s="552">
        <f t="shared" si="61"/>
        <v>0</v>
      </c>
      <c r="BN117" s="552" t="s">
        <v>1532</v>
      </c>
      <c r="BO117" s="841">
        <f t="shared" si="55"/>
        <v>0</v>
      </c>
      <c r="BP117" s="564">
        <f t="shared" si="56"/>
        <v>1635.0600000000002</v>
      </c>
    </row>
    <row r="118" spans="1:68" x14ac:dyDescent="0.3">
      <c r="A118" s="549" t="str">
        <f>'C.S As On 31.3.2016'!A122</f>
        <v>Danger Board 11 KV ( Incoming)</v>
      </c>
      <c r="B118" s="550">
        <f>'C.S As On 31.3.2016'!G122</f>
        <v>0</v>
      </c>
      <c r="C118" s="551">
        <v>0</v>
      </c>
      <c r="D118" s="552">
        <v>6</v>
      </c>
      <c r="E118" s="552">
        <v>0</v>
      </c>
      <c r="F118" s="552">
        <v>0</v>
      </c>
      <c r="G118" s="552">
        <v>25</v>
      </c>
      <c r="K118" s="552">
        <v>0</v>
      </c>
      <c r="L118" s="553">
        <f>'C.S As On 31.3.2016'!F122</f>
        <v>0</v>
      </c>
      <c r="M118" s="551">
        <v>0</v>
      </c>
      <c r="N118" s="552">
        <v>6</v>
      </c>
      <c r="O118" s="552">
        <v>0</v>
      </c>
      <c r="P118" s="552">
        <v>0</v>
      </c>
      <c r="Q118" s="552">
        <v>10</v>
      </c>
      <c r="R118" s="552">
        <v>0</v>
      </c>
      <c r="S118" s="554">
        <f t="shared" si="43"/>
        <v>16</v>
      </c>
      <c r="T118" s="552">
        <f>'C.S As On 31.3.2016'!N122</f>
        <v>16</v>
      </c>
      <c r="U118" s="552">
        <f>'C.S As On 31.3.2016'!L122</f>
        <v>0</v>
      </c>
      <c r="V118" s="552">
        <f>'C.S As On 31.3.2016'!K122</f>
        <v>0</v>
      </c>
      <c r="W118" s="552">
        <f>'C.S As On 31.3.2016'!M122</f>
        <v>0</v>
      </c>
      <c r="X118" s="552">
        <f>'C.S As On 31.3.2016'!O122</f>
        <v>0</v>
      </c>
      <c r="Y118" s="554">
        <f t="shared" si="44"/>
        <v>16</v>
      </c>
      <c r="Z118" s="552">
        <f t="shared" si="32"/>
        <v>0</v>
      </c>
      <c r="AA118" s="552">
        <f t="shared" si="33"/>
        <v>0</v>
      </c>
      <c r="AB118" s="552">
        <f t="shared" si="34"/>
        <v>0</v>
      </c>
      <c r="AC118" s="552">
        <f t="shared" si="35"/>
        <v>0</v>
      </c>
      <c r="AD118" s="552">
        <f t="shared" si="36"/>
        <v>15</v>
      </c>
      <c r="AE118" s="552">
        <f t="shared" si="37"/>
        <v>0</v>
      </c>
      <c r="AF118" s="554">
        <f t="shared" si="45"/>
        <v>15</v>
      </c>
      <c r="AG118" s="552">
        <f t="shared" si="46"/>
        <v>16</v>
      </c>
      <c r="AH118" s="552">
        <f t="shared" si="47"/>
        <v>16</v>
      </c>
      <c r="AI118" s="550">
        <f t="shared" si="48"/>
        <v>0</v>
      </c>
      <c r="AJ118" s="556">
        <v>48</v>
      </c>
      <c r="AK118" s="557"/>
      <c r="AL118" s="558"/>
      <c r="AM118" s="559">
        <v>96.18</v>
      </c>
      <c r="AN118" s="560"/>
      <c r="AO118" s="558"/>
      <c r="AP118" s="559"/>
      <c r="AQ118" s="556">
        <f t="shared" si="49"/>
        <v>0</v>
      </c>
      <c r="AR118" s="556"/>
      <c r="AS118" s="559"/>
      <c r="AT118" s="563"/>
      <c r="AU118" s="556"/>
      <c r="AV118" s="559"/>
      <c r="AW118" s="561">
        <f t="shared" si="38"/>
        <v>0</v>
      </c>
      <c r="AX118" s="552">
        <f>(N118*AJ118)+(Q118*AM118)</f>
        <v>1249.8000000000002</v>
      </c>
      <c r="AY118" s="552"/>
      <c r="AZ118" s="556"/>
      <c r="BA118" s="556"/>
      <c r="BB118" s="552">
        <f t="shared" si="58"/>
        <v>0</v>
      </c>
      <c r="BC118" s="556"/>
      <c r="BD118" s="556"/>
      <c r="BE118" s="556"/>
      <c r="BF118" s="559"/>
      <c r="BG118" s="561">
        <f t="shared" si="63"/>
        <v>1442.7</v>
      </c>
      <c r="BH118" s="552">
        <f t="shared" si="64"/>
        <v>2692.5</v>
      </c>
      <c r="BI118" s="552">
        <f t="shared" si="51"/>
        <v>0</v>
      </c>
      <c r="BJ118" s="552">
        <f t="shared" si="52"/>
        <v>1249.8</v>
      </c>
      <c r="BK118" s="552">
        <f t="shared" si="53"/>
        <v>1249.8000000000002</v>
      </c>
      <c r="BL118" s="552">
        <f t="shared" si="54"/>
        <v>0</v>
      </c>
      <c r="BM118" s="552">
        <f t="shared" si="61"/>
        <v>0</v>
      </c>
      <c r="BN118" s="552" t="s">
        <v>1532</v>
      </c>
      <c r="BO118" s="841">
        <f t="shared" si="55"/>
        <v>0</v>
      </c>
      <c r="BP118" s="564">
        <f t="shared" si="56"/>
        <v>1442.7</v>
      </c>
    </row>
    <row r="119" spans="1:68" x14ac:dyDescent="0.3">
      <c r="A119" s="549" t="str">
        <f>'C.S As On 31.3.2016'!A123</f>
        <v>Danger Board 11 KV ( Out going)</v>
      </c>
      <c r="B119" s="550">
        <f>'C.S As On 31.3.2016'!G123</f>
        <v>0</v>
      </c>
      <c r="C119" s="551">
        <v>0</v>
      </c>
      <c r="D119" s="552">
        <v>6</v>
      </c>
      <c r="E119" s="552">
        <v>0</v>
      </c>
      <c r="F119" s="552">
        <v>0</v>
      </c>
      <c r="G119" s="552">
        <v>25</v>
      </c>
      <c r="K119" s="552">
        <v>0</v>
      </c>
      <c r="L119" s="553">
        <f>'C.S As On 31.3.2016'!F123</f>
        <v>0</v>
      </c>
      <c r="M119" s="551">
        <v>0</v>
      </c>
      <c r="N119" s="552">
        <v>6</v>
      </c>
      <c r="O119" s="552">
        <v>0</v>
      </c>
      <c r="P119" s="552">
        <v>0</v>
      </c>
      <c r="Q119" s="552">
        <v>12</v>
      </c>
      <c r="R119" s="552">
        <v>0</v>
      </c>
      <c r="S119" s="554">
        <f t="shared" si="43"/>
        <v>18</v>
      </c>
      <c r="T119" s="552">
        <f>'C.S As On 31.3.2016'!N123</f>
        <v>16</v>
      </c>
      <c r="U119" s="552">
        <f>'C.S As On 31.3.2016'!L123</f>
        <v>2</v>
      </c>
      <c r="V119" s="552">
        <f>'C.S As On 31.3.2016'!K123</f>
        <v>0</v>
      </c>
      <c r="W119" s="552">
        <f>'C.S As On 31.3.2016'!M123</f>
        <v>0</v>
      </c>
      <c r="X119" s="552">
        <f>'C.S As On 31.3.2016'!O123</f>
        <v>0</v>
      </c>
      <c r="Y119" s="554">
        <f t="shared" si="44"/>
        <v>18</v>
      </c>
      <c r="Z119" s="552">
        <f t="shared" si="32"/>
        <v>0</v>
      </c>
      <c r="AA119" s="552">
        <f t="shared" si="33"/>
        <v>0</v>
      </c>
      <c r="AB119" s="552">
        <f t="shared" si="34"/>
        <v>0</v>
      </c>
      <c r="AC119" s="552">
        <f t="shared" si="35"/>
        <v>0</v>
      </c>
      <c r="AD119" s="552">
        <f t="shared" si="36"/>
        <v>13</v>
      </c>
      <c r="AE119" s="552">
        <f t="shared" si="37"/>
        <v>0</v>
      </c>
      <c r="AF119" s="554">
        <f t="shared" si="45"/>
        <v>13</v>
      </c>
      <c r="AG119" s="552">
        <f t="shared" si="46"/>
        <v>18</v>
      </c>
      <c r="AH119" s="552">
        <f t="shared" si="47"/>
        <v>18</v>
      </c>
      <c r="AI119" s="550">
        <f t="shared" si="48"/>
        <v>0</v>
      </c>
      <c r="AJ119" s="556">
        <v>48</v>
      </c>
      <c r="AK119" s="557"/>
      <c r="AL119" s="558"/>
      <c r="AM119" s="559">
        <v>96.18</v>
      </c>
      <c r="AN119" s="560"/>
      <c r="AO119" s="558"/>
      <c r="AP119" s="559"/>
      <c r="AQ119" s="556">
        <f t="shared" si="49"/>
        <v>0</v>
      </c>
      <c r="AR119" s="556"/>
      <c r="AS119" s="559"/>
      <c r="AT119" s="563"/>
      <c r="AU119" s="556"/>
      <c r="AV119" s="559"/>
      <c r="AW119" s="561">
        <f t="shared" si="38"/>
        <v>0</v>
      </c>
      <c r="AX119" s="552">
        <f>(N119*AJ119)+(Q119*AM119)</f>
        <v>1442.16</v>
      </c>
      <c r="AY119" s="552"/>
      <c r="AZ119" s="556"/>
      <c r="BA119" s="556"/>
      <c r="BB119" s="552">
        <f t="shared" si="58"/>
        <v>0</v>
      </c>
      <c r="BC119" s="556"/>
      <c r="BD119" s="556"/>
      <c r="BE119" s="556"/>
      <c r="BF119" s="559"/>
      <c r="BG119" s="561">
        <f t="shared" si="63"/>
        <v>1250.3400000000001</v>
      </c>
      <c r="BH119" s="552">
        <f t="shared" si="64"/>
        <v>2692.5</v>
      </c>
      <c r="BI119" s="552">
        <f t="shared" si="51"/>
        <v>0</v>
      </c>
      <c r="BJ119" s="552">
        <f t="shared" si="52"/>
        <v>1442.1599999999999</v>
      </c>
      <c r="BK119" s="552">
        <f t="shared" si="53"/>
        <v>1442.16</v>
      </c>
      <c r="BL119" s="552">
        <f t="shared" si="54"/>
        <v>0</v>
      </c>
      <c r="BM119" s="552">
        <f t="shared" si="61"/>
        <v>0</v>
      </c>
      <c r="BN119" s="552" t="s">
        <v>1532</v>
      </c>
      <c r="BO119" s="841">
        <f t="shared" si="55"/>
        <v>0</v>
      </c>
      <c r="BP119" s="564">
        <f t="shared" si="56"/>
        <v>1250.3400000000001</v>
      </c>
    </row>
    <row r="120" spans="1:68" x14ac:dyDescent="0.3">
      <c r="A120" s="549" t="str">
        <f>'C.S As On 31.3.2016'!A124</f>
        <v>Danger Board Different Feeding HT/LT</v>
      </c>
      <c r="B120" s="550">
        <f>'C.S As On 31.3.2016'!G124</f>
        <v>0</v>
      </c>
      <c r="C120" s="551">
        <v>0</v>
      </c>
      <c r="D120" s="552">
        <v>0</v>
      </c>
      <c r="E120" s="552">
        <v>0</v>
      </c>
      <c r="F120" s="552">
        <v>0</v>
      </c>
      <c r="G120" s="552">
        <v>0</v>
      </c>
      <c r="K120" s="552">
        <v>0</v>
      </c>
      <c r="L120" s="553">
        <f>'C.S As On 31.3.2016'!F124</f>
        <v>50</v>
      </c>
      <c r="M120" s="551">
        <v>0</v>
      </c>
      <c r="N120" s="552">
        <v>0</v>
      </c>
      <c r="O120" s="552">
        <v>0</v>
      </c>
      <c r="P120" s="552">
        <v>0</v>
      </c>
      <c r="Q120" s="552">
        <v>0</v>
      </c>
      <c r="R120" s="552">
        <v>0</v>
      </c>
      <c r="S120" s="554">
        <f t="shared" si="43"/>
        <v>0</v>
      </c>
      <c r="T120" s="552">
        <f>'C.S As On 31.3.2016'!N124</f>
        <v>0</v>
      </c>
      <c r="U120" s="552">
        <f>'C.S As On 31.3.2016'!L124</f>
        <v>0</v>
      </c>
      <c r="V120" s="552">
        <f>'C.S As On 31.3.2016'!K124</f>
        <v>0</v>
      </c>
      <c r="W120" s="552">
        <f>'C.S As On 31.3.2016'!M124</f>
        <v>0</v>
      </c>
      <c r="X120" s="552">
        <f>'C.S As On 31.3.2016'!O124</f>
        <v>0</v>
      </c>
      <c r="Y120" s="554">
        <f t="shared" si="44"/>
        <v>0</v>
      </c>
      <c r="Z120" s="552">
        <f t="shared" si="32"/>
        <v>0</v>
      </c>
      <c r="AA120" s="552">
        <f t="shared" si="33"/>
        <v>0</v>
      </c>
      <c r="AB120" s="552">
        <f t="shared" si="34"/>
        <v>0</v>
      </c>
      <c r="AC120" s="552">
        <f t="shared" si="35"/>
        <v>0</v>
      </c>
      <c r="AD120" s="552">
        <f t="shared" si="36"/>
        <v>0</v>
      </c>
      <c r="AE120" s="552">
        <f t="shared" si="37"/>
        <v>50</v>
      </c>
      <c r="AF120" s="554">
        <f t="shared" si="45"/>
        <v>50</v>
      </c>
      <c r="AG120" s="552">
        <f t="shared" si="46"/>
        <v>0</v>
      </c>
      <c r="AH120" s="552">
        <f t="shared" si="47"/>
        <v>0</v>
      </c>
      <c r="AI120" s="550">
        <f t="shared" si="48"/>
        <v>0</v>
      </c>
      <c r="AJ120" s="556">
        <v>0</v>
      </c>
      <c r="AK120" s="557"/>
      <c r="AL120" s="558"/>
      <c r="AM120" s="559"/>
      <c r="AN120" s="560">
        <v>96.18</v>
      </c>
      <c r="AO120" s="558"/>
      <c r="AP120" s="559"/>
      <c r="AQ120" s="556">
        <f t="shared" si="49"/>
        <v>50</v>
      </c>
      <c r="AR120" s="556"/>
      <c r="AS120" s="559"/>
      <c r="AT120" s="563">
        <f t="shared" si="57"/>
        <v>4809</v>
      </c>
      <c r="AU120" s="556"/>
      <c r="AV120" s="559"/>
      <c r="AW120" s="561">
        <f t="shared" si="38"/>
        <v>0</v>
      </c>
      <c r="AX120" s="552">
        <f t="shared" ref="AX120:AX136" si="65">(T120+U120-M120)*AJ120</f>
        <v>0</v>
      </c>
      <c r="AY120" s="552"/>
      <c r="AZ120" s="556"/>
      <c r="BA120" s="556"/>
      <c r="BB120" s="552">
        <f t="shared" si="58"/>
        <v>0</v>
      </c>
      <c r="BC120" s="556"/>
      <c r="BD120" s="556"/>
      <c r="BE120" s="556"/>
      <c r="BF120" s="559"/>
      <c r="BG120" s="561">
        <f t="shared" si="63"/>
        <v>4809</v>
      </c>
      <c r="BH120" s="552">
        <f t="shared" si="64"/>
        <v>0</v>
      </c>
      <c r="BI120" s="552">
        <f t="shared" si="51"/>
        <v>4809</v>
      </c>
      <c r="BJ120" s="552">
        <f t="shared" si="52"/>
        <v>0</v>
      </c>
      <c r="BK120" s="552">
        <f t="shared" si="53"/>
        <v>0</v>
      </c>
      <c r="BL120" s="552">
        <f t="shared" si="54"/>
        <v>0</v>
      </c>
      <c r="BM120" s="552">
        <f t="shared" si="61"/>
        <v>4809</v>
      </c>
      <c r="BN120" s="552" t="s">
        <v>1532</v>
      </c>
      <c r="BO120" s="841">
        <f t="shared" si="55"/>
        <v>0</v>
      </c>
      <c r="BP120" s="564">
        <f t="shared" si="56"/>
        <v>4809</v>
      </c>
    </row>
    <row r="121" spans="1:68" x14ac:dyDescent="0.3">
      <c r="A121" s="549" t="str">
        <f>'C.S As On 31.3.2016'!A125</f>
        <v>Danger Board H T inter Linking.</v>
      </c>
      <c r="B121" s="550">
        <f>'C.S As On 31.3.2016'!G125</f>
        <v>0</v>
      </c>
      <c r="C121" s="551">
        <v>0</v>
      </c>
      <c r="D121" s="552">
        <v>0</v>
      </c>
      <c r="E121" s="552">
        <v>0</v>
      </c>
      <c r="F121" s="552">
        <v>0</v>
      </c>
      <c r="G121" s="552">
        <v>0</v>
      </c>
      <c r="K121" s="552">
        <v>0</v>
      </c>
      <c r="L121" s="553">
        <f>'C.S As On 31.3.2016'!F125</f>
        <v>0</v>
      </c>
      <c r="M121" s="551">
        <v>0</v>
      </c>
      <c r="N121" s="552">
        <v>0</v>
      </c>
      <c r="O121" s="552">
        <v>0</v>
      </c>
      <c r="P121" s="552">
        <v>0</v>
      </c>
      <c r="Q121" s="552">
        <v>0</v>
      </c>
      <c r="R121" s="552">
        <v>0</v>
      </c>
      <c r="S121" s="554">
        <f t="shared" si="43"/>
        <v>0</v>
      </c>
      <c r="T121" s="552">
        <f>'C.S As On 31.3.2016'!N125</f>
        <v>0</v>
      </c>
      <c r="U121" s="552">
        <f>'C.S As On 31.3.2016'!L125</f>
        <v>0</v>
      </c>
      <c r="V121" s="552">
        <f>'C.S As On 31.3.2016'!K125</f>
        <v>0</v>
      </c>
      <c r="W121" s="552">
        <f>'C.S As On 31.3.2016'!M125</f>
        <v>0</v>
      </c>
      <c r="X121" s="552">
        <f>'C.S As On 31.3.2016'!O125</f>
        <v>0</v>
      </c>
      <c r="Y121" s="554">
        <f t="shared" si="44"/>
        <v>0</v>
      </c>
      <c r="Z121" s="552">
        <f t="shared" si="32"/>
        <v>0</v>
      </c>
      <c r="AA121" s="552">
        <f t="shared" si="33"/>
        <v>0</v>
      </c>
      <c r="AB121" s="552">
        <f t="shared" si="34"/>
        <v>0</v>
      </c>
      <c r="AC121" s="552">
        <f t="shared" si="35"/>
        <v>0</v>
      </c>
      <c r="AD121" s="552">
        <f t="shared" si="36"/>
        <v>0</v>
      </c>
      <c r="AE121" s="552">
        <f t="shared" si="37"/>
        <v>0</v>
      </c>
      <c r="AF121" s="554">
        <f t="shared" si="45"/>
        <v>0</v>
      </c>
      <c r="AG121" s="552">
        <f t="shared" si="46"/>
        <v>0</v>
      </c>
      <c r="AH121" s="552">
        <f t="shared" si="47"/>
        <v>0</v>
      </c>
      <c r="AI121" s="550">
        <f t="shared" si="48"/>
        <v>0</v>
      </c>
      <c r="AJ121" s="556">
        <v>48</v>
      </c>
      <c r="AK121" s="557"/>
      <c r="AL121" s="558"/>
      <c r="AM121" s="559"/>
      <c r="AN121" s="560"/>
      <c r="AO121" s="558"/>
      <c r="AP121" s="559"/>
      <c r="AQ121" s="556">
        <f t="shared" si="49"/>
        <v>0</v>
      </c>
      <c r="AR121" s="556"/>
      <c r="AS121" s="559"/>
      <c r="AT121" s="563"/>
      <c r="AU121" s="556"/>
      <c r="AV121" s="559"/>
      <c r="AW121" s="561">
        <f t="shared" si="38"/>
        <v>0</v>
      </c>
      <c r="AX121" s="552">
        <f t="shared" si="65"/>
        <v>0</v>
      </c>
      <c r="AY121" s="552"/>
      <c r="AZ121" s="556"/>
      <c r="BA121" s="556"/>
      <c r="BB121" s="552">
        <f t="shared" si="58"/>
        <v>0</v>
      </c>
      <c r="BC121" s="556"/>
      <c r="BD121" s="556"/>
      <c r="BE121" s="556"/>
      <c r="BF121" s="559"/>
      <c r="BG121" s="561">
        <f t="shared" si="63"/>
        <v>0</v>
      </c>
      <c r="BH121" s="552">
        <f t="shared" si="64"/>
        <v>0</v>
      </c>
      <c r="BI121" s="552">
        <f t="shared" si="51"/>
        <v>0</v>
      </c>
      <c r="BJ121" s="552">
        <f t="shared" si="52"/>
        <v>0</v>
      </c>
      <c r="BK121" s="552">
        <f t="shared" si="53"/>
        <v>0</v>
      </c>
      <c r="BL121" s="552">
        <f t="shared" si="54"/>
        <v>0</v>
      </c>
      <c r="BM121" s="552">
        <f t="shared" si="61"/>
        <v>0</v>
      </c>
      <c r="BN121" s="552" t="s">
        <v>1532</v>
      </c>
      <c r="BO121" s="841">
        <f t="shared" si="55"/>
        <v>0</v>
      </c>
      <c r="BP121" s="564">
        <f t="shared" si="56"/>
        <v>0</v>
      </c>
    </row>
    <row r="122" spans="1:68" x14ac:dyDescent="0.3">
      <c r="A122" s="549" t="str">
        <f>'C.S As On 31.3.2016'!A126</f>
        <v>Danger Board HT Double Feeding</v>
      </c>
      <c r="B122" s="550">
        <f>'C.S As On 31.3.2016'!G126</f>
        <v>0</v>
      </c>
      <c r="C122" s="551">
        <v>0</v>
      </c>
      <c r="D122" s="552">
        <v>0</v>
      </c>
      <c r="E122" s="552">
        <v>0</v>
      </c>
      <c r="F122" s="552">
        <v>0</v>
      </c>
      <c r="G122" s="552">
        <v>0</v>
      </c>
      <c r="K122" s="552">
        <v>0</v>
      </c>
      <c r="L122" s="553">
        <f>'C.S As On 31.3.2016'!F126</f>
        <v>50</v>
      </c>
      <c r="M122" s="551">
        <v>0</v>
      </c>
      <c r="N122" s="552">
        <v>0</v>
      </c>
      <c r="O122" s="552">
        <v>0</v>
      </c>
      <c r="P122" s="552">
        <v>0</v>
      </c>
      <c r="Q122" s="552">
        <v>0</v>
      </c>
      <c r="R122" s="552">
        <v>0</v>
      </c>
      <c r="S122" s="554">
        <f t="shared" si="43"/>
        <v>0</v>
      </c>
      <c r="T122" s="552">
        <f>'C.S As On 31.3.2016'!N126</f>
        <v>0</v>
      </c>
      <c r="U122" s="552">
        <f>'C.S As On 31.3.2016'!L126</f>
        <v>0</v>
      </c>
      <c r="V122" s="552">
        <f>'C.S As On 31.3.2016'!K126</f>
        <v>0</v>
      </c>
      <c r="W122" s="552">
        <f>'C.S As On 31.3.2016'!M126</f>
        <v>0</v>
      </c>
      <c r="X122" s="552">
        <f>'C.S As On 31.3.2016'!O126</f>
        <v>0</v>
      </c>
      <c r="Y122" s="554">
        <f t="shared" si="44"/>
        <v>0</v>
      </c>
      <c r="Z122" s="552">
        <f t="shared" si="32"/>
        <v>0</v>
      </c>
      <c r="AA122" s="552">
        <f t="shared" si="33"/>
        <v>0</v>
      </c>
      <c r="AB122" s="552">
        <f t="shared" si="34"/>
        <v>0</v>
      </c>
      <c r="AC122" s="552">
        <f t="shared" si="35"/>
        <v>0</v>
      </c>
      <c r="AD122" s="552">
        <f t="shared" si="36"/>
        <v>0</v>
      </c>
      <c r="AE122" s="552">
        <f t="shared" si="37"/>
        <v>50</v>
      </c>
      <c r="AF122" s="554">
        <f t="shared" si="45"/>
        <v>50</v>
      </c>
      <c r="AG122" s="552">
        <f t="shared" si="46"/>
        <v>0</v>
      </c>
      <c r="AH122" s="552">
        <f t="shared" si="47"/>
        <v>0</v>
      </c>
      <c r="AI122" s="550">
        <f t="shared" si="48"/>
        <v>0</v>
      </c>
      <c r="AJ122" s="556">
        <v>0</v>
      </c>
      <c r="AK122" s="557"/>
      <c r="AL122" s="558"/>
      <c r="AM122" s="559"/>
      <c r="AN122" s="560">
        <v>96.18</v>
      </c>
      <c r="AO122" s="558"/>
      <c r="AP122" s="559"/>
      <c r="AQ122" s="556">
        <f t="shared" si="49"/>
        <v>50</v>
      </c>
      <c r="AR122" s="556"/>
      <c r="AS122" s="559"/>
      <c r="AT122" s="563">
        <f t="shared" si="57"/>
        <v>4809</v>
      </c>
      <c r="AU122" s="556"/>
      <c r="AV122" s="559"/>
      <c r="AW122" s="561">
        <f t="shared" si="38"/>
        <v>0</v>
      </c>
      <c r="AX122" s="552">
        <f t="shared" si="65"/>
        <v>0</v>
      </c>
      <c r="AY122" s="552"/>
      <c r="AZ122" s="556"/>
      <c r="BA122" s="556"/>
      <c r="BB122" s="552">
        <f t="shared" si="58"/>
        <v>0</v>
      </c>
      <c r="BC122" s="556"/>
      <c r="BD122" s="556"/>
      <c r="BE122" s="556"/>
      <c r="BF122" s="559"/>
      <c r="BG122" s="561">
        <f t="shared" si="63"/>
        <v>4809</v>
      </c>
      <c r="BH122" s="552">
        <f t="shared" si="64"/>
        <v>0</v>
      </c>
      <c r="BI122" s="552">
        <f t="shared" si="51"/>
        <v>4809</v>
      </c>
      <c r="BJ122" s="552">
        <f t="shared" si="52"/>
        <v>0</v>
      </c>
      <c r="BK122" s="552">
        <f t="shared" si="53"/>
        <v>0</v>
      </c>
      <c r="BL122" s="552">
        <f t="shared" si="54"/>
        <v>0</v>
      </c>
      <c r="BM122" s="552">
        <f t="shared" si="61"/>
        <v>4809</v>
      </c>
      <c r="BN122" s="552" t="s">
        <v>1532</v>
      </c>
      <c r="BO122" s="841">
        <f t="shared" si="55"/>
        <v>0</v>
      </c>
      <c r="BP122" s="564">
        <f t="shared" si="56"/>
        <v>4809</v>
      </c>
    </row>
    <row r="123" spans="1:68" x14ac:dyDescent="0.3">
      <c r="A123" s="549" t="str">
        <f>'C.S As On 31.3.2016'!A127</f>
        <v>Danger Board HT/LT Double Feeding</v>
      </c>
      <c r="B123" s="550">
        <f>'C.S As On 31.3.2016'!G127</f>
        <v>0</v>
      </c>
      <c r="C123" s="551">
        <v>0</v>
      </c>
      <c r="D123" s="552">
        <v>0</v>
      </c>
      <c r="E123" s="552">
        <v>0</v>
      </c>
      <c r="F123" s="552">
        <v>0</v>
      </c>
      <c r="G123" s="552">
        <v>0</v>
      </c>
      <c r="K123" s="552">
        <v>0</v>
      </c>
      <c r="L123" s="553">
        <f>'C.S As On 31.3.2016'!F127</f>
        <v>50</v>
      </c>
      <c r="M123" s="551">
        <v>0</v>
      </c>
      <c r="N123" s="552">
        <v>0</v>
      </c>
      <c r="O123" s="552">
        <v>0</v>
      </c>
      <c r="P123" s="552">
        <v>0</v>
      </c>
      <c r="Q123" s="552">
        <v>0</v>
      </c>
      <c r="R123" s="552">
        <v>0</v>
      </c>
      <c r="S123" s="554">
        <f t="shared" si="43"/>
        <v>0</v>
      </c>
      <c r="T123" s="552">
        <f>'C.S As On 31.3.2016'!N127</f>
        <v>0</v>
      </c>
      <c r="U123" s="552">
        <f>'C.S As On 31.3.2016'!L127</f>
        <v>0</v>
      </c>
      <c r="V123" s="552">
        <f>'C.S As On 31.3.2016'!K127</f>
        <v>0</v>
      </c>
      <c r="W123" s="552">
        <f>'C.S As On 31.3.2016'!M127</f>
        <v>0</v>
      </c>
      <c r="X123" s="552">
        <f>'C.S As On 31.3.2016'!O127</f>
        <v>0</v>
      </c>
      <c r="Y123" s="554">
        <f t="shared" si="44"/>
        <v>0</v>
      </c>
      <c r="Z123" s="552">
        <f t="shared" si="32"/>
        <v>0</v>
      </c>
      <c r="AA123" s="552">
        <f t="shared" si="33"/>
        <v>0</v>
      </c>
      <c r="AB123" s="552">
        <f t="shared" si="34"/>
        <v>0</v>
      </c>
      <c r="AC123" s="552">
        <f t="shared" si="35"/>
        <v>0</v>
      </c>
      <c r="AD123" s="552">
        <f t="shared" si="36"/>
        <v>0</v>
      </c>
      <c r="AE123" s="552">
        <f t="shared" si="37"/>
        <v>50</v>
      </c>
      <c r="AF123" s="554">
        <f t="shared" si="45"/>
        <v>50</v>
      </c>
      <c r="AG123" s="552">
        <f t="shared" si="46"/>
        <v>0</v>
      </c>
      <c r="AH123" s="552">
        <f t="shared" si="47"/>
        <v>0</v>
      </c>
      <c r="AI123" s="550">
        <f t="shared" si="48"/>
        <v>0</v>
      </c>
      <c r="AJ123" s="556">
        <v>0</v>
      </c>
      <c r="AK123" s="557"/>
      <c r="AL123" s="558"/>
      <c r="AM123" s="559"/>
      <c r="AN123" s="560">
        <v>96.18</v>
      </c>
      <c r="AO123" s="558"/>
      <c r="AP123" s="559"/>
      <c r="AQ123" s="556">
        <f t="shared" si="49"/>
        <v>50</v>
      </c>
      <c r="AR123" s="556"/>
      <c r="AS123" s="559"/>
      <c r="AT123" s="563">
        <f t="shared" si="57"/>
        <v>4809</v>
      </c>
      <c r="AU123" s="556"/>
      <c r="AV123" s="559"/>
      <c r="AW123" s="561">
        <f t="shared" si="38"/>
        <v>0</v>
      </c>
      <c r="AX123" s="552">
        <f t="shared" si="65"/>
        <v>0</v>
      </c>
      <c r="AY123" s="552"/>
      <c r="AZ123" s="556"/>
      <c r="BA123" s="556"/>
      <c r="BB123" s="552">
        <f t="shared" si="58"/>
        <v>0</v>
      </c>
      <c r="BC123" s="556"/>
      <c r="BD123" s="556"/>
      <c r="BE123" s="556"/>
      <c r="BF123" s="559"/>
      <c r="BG123" s="561">
        <f t="shared" si="63"/>
        <v>4809</v>
      </c>
      <c r="BH123" s="552">
        <f t="shared" si="64"/>
        <v>0</v>
      </c>
      <c r="BI123" s="552">
        <f t="shared" si="51"/>
        <v>4809</v>
      </c>
      <c r="BJ123" s="552">
        <f t="shared" si="52"/>
        <v>0</v>
      </c>
      <c r="BK123" s="552">
        <f t="shared" si="53"/>
        <v>0</v>
      </c>
      <c r="BL123" s="552">
        <f t="shared" si="54"/>
        <v>0</v>
      </c>
      <c r="BM123" s="552">
        <f t="shared" si="61"/>
        <v>4809</v>
      </c>
      <c r="BN123" s="552" t="s">
        <v>1532</v>
      </c>
      <c r="BO123" s="841">
        <f t="shared" si="55"/>
        <v>0</v>
      </c>
      <c r="BP123" s="564">
        <f t="shared" si="56"/>
        <v>4809</v>
      </c>
    </row>
    <row r="124" spans="1:68" x14ac:dyDescent="0.3">
      <c r="A124" s="549" t="str">
        <f>'C.S As On 31.3.2016'!A128</f>
        <v>Danger Board L.T.Interlnking</v>
      </c>
      <c r="B124" s="550">
        <f>'C.S As On 31.3.2016'!G128</f>
        <v>0</v>
      </c>
      <c r="C124" s="551">
        <v>0</v>
      </c>
      <c r="D124" s="552">
        <v>46</v>
      </c>
      <c r="E124" s="552">
        <v>0</v>
      </c>
      <c r="F124" s="552">
        <v>0</v>
      </c>
      <c r="G124" s="552">
        <v>0</v>
      </c>
      <c r="K124" s="552">
        <v>0</v>
      </c>
      <c r="L124" s="553">
        <f>'C.S As On 31.3.2016'!F128</f>
        <v>0</v>
      </c>
      <c r="M124" s="551">
        <v>0</v>
      </c>
      <c r="N124" s="552">
        <v>6</v>
      </c>
      <c r="O124" s="552">
        <v>0</v>
      </c>
      <c r="P124" s="552">
        <v>0</v>
      </c>
      <c r="Q124" s="552">
        <v>0</v>
      </c>
      <c r="R124" s="552">
        <v>0</v>
      </c>
      <c r="S124" s="554">
        <f t="shared" si="43"/>
        <v>6</v>
      </c>
      <c r="T124" s="552">
        <f>'C.S As On 31.3.2016'!N128</f>
        <v>6</v>
      </c>
      <c r="U124" s="552">
        <f>'C.S As On 31.3.2016'!L128</f>
        <v>0</v>
      </c>
      <c r="V124" s="552">
        <f>'C.S As On 31.3.2016'!K128</f>
        <v>0</v>
      </c>
      <c r="W124" s="552">
        <f>'C.S As On 31.3.2016'!M128</f>
        <v>0</v>
      </c>
      <c r="X124" s="552">
        <f>'C.S As On 31.3.2016'!O128</f>
        <v>0</v>
      </c>
      <c r="Y124" s="554">
        <f t="shared" si="44"/>
        <v>6</v>
      </c>
      <c r="Z124" s="552">
        <f t="shared" si="32"/>
        <v>0</v>
      </c>
      <c r="AA124" s="552">
        <f t="shared" si="33"/>
        <v>40</v>
      </c>
      <c r="AB124" s="552">
        <f t="shared" si="34"/>
        <v>0</v>
      </c>
      <c r="AC124" s="552">
        <f t="shared" si="35"/>
        <v>0</v>
      </c>
      <c r="AD124" s="552">
        <f t="shared" si="36"/>
        <v>0</v>
      </c>
      <c r="AE124" s="552">
        <f t="shared" si="37"/>
        <v>0</v>
      </c>
      <c r="AF124" s="554">
        <f t="shared" si="45"/>
        <v>40</v>
      </c>
      <c r="AG124" s="552">
        <f t="shared" si="46"/>
        <v>6</v>
      </c>
      <c r="AH124" s="552">
        <f t="shared" si="47"/>
        <v>6</v>
      </c>
      <c r="AI124" s="550">
        <f t="shared" si="48"/>
        <v>0</v>
      </c>
      <c r="AJ124" s="556">
        <v>48</v>
      </c>
      <c r="AK124" s="557"/>
      <c r="AL124" s="558"/>
      <c r="AM124" s="559"/>
      <c r="AN124" s="560"/>
      <c r="AO124" s="558"/>
      <c r="AP124" s="559"/>
      <c r="AQ124" s="556">
        <f t="shared" si="49"/>
        <v>0</v>
      </c>
      <c r="AR124" s="556"/>
      <c r="AS124" s="559"/>
      <c r="AT124" s="563"/>
      <c r="AU124" s="556"/>
      <c r="AV124" s="559"/>
      <c r="AW124" s="561">
        <f t="shared" si="38"/>
        <v>0</v>
      </c>
      <c r="AX124" s="552">
        <f t="shared" si="65"/>
        <v>288</v>
      </c>
      <c r="AY124" s="552"/>
      <c r="AZ124" s="556"/>
      <c r="BA124" s="556"/>
      <c r="BB124" s="552">
        <f t="shared" si="58"/>
        <v>0</v>
      </c>
      <c r="BC124" s="556"/>
      <c r="BD124" s="556"/>
      <c r="BE124" s="556"/>
      <c r="BF124" s="559"/>
      <c r="BG124" s="561">
        <f t="shared" si="63"/>
        <v>1920</v>
      </c>
      <c r="BH124" s="552">
        <f t="shared" si="64"/>
        <v>2208</v>
      </c>
      <c r="BI124" s="552">
        <f t="shared" si="51"/>
        <v>0</v>
      </c>
      <c r="BJ124" s="552">
        <f t="shared" si="52"/>
        <v>288</v>
      </c>
      <c r="BK124" s="552">
        <f t="shared" si="53"/>
        <v>288</v>
      </c>
      <c r="BL124" s="552">
        <f t="shared" si="54"/>
        <v>0</v>
      </c>
      <c r="BM124" s="552">
        <f t="shared" si="61"/>
        <v>0</v>
      </c>
      <c r="BN124" s="552" t="s">
        <v>1532</v>
      </c>
      <c r="BO124" s="841">
        <f t="shared" si="55"/>
        <v>0</v>
      </c>
      <c r="BP124" s="564">
        <f t="shared" si="56"/>
        <v>1920</v>
      </c>
    </row>
    <row r="125" spans="1:68" x14ac:dyDescent="0.3">
      <c r="A125" s="549" t="str">
        <f>'C.S As On 31.3.2016'!A129</f>
        <v>Danger Board LT Double Feeding</v>
      </c>
      <c r="B125" s="550">
        <f>'C.S As On 31.3.2016'!G129</f>
        <v>0</v>
      </c>
      <c r="C125" s="551">
        <v>0</v>
      </c>
      <c r="D125" s="552">
        <v>0</v>
      </c>
      <c r="E125" s="552">
        <v>0</v>
      </c>
      <c r="F125" s="552">
        <v>0</v>
      </c>
      <c r="G125" s="552">
        <v>0</v>
      </c>
      <c r="K125" s="552">
        <v>0</v>
      </c>
      <c r="L125" s="553">
        <f>'C.S As On 31.3.2016'!F129</f>
        <v>50</v>
      </c>
      <c r="M125" s="551">
        <v>0</v>
      </c>
      <c r="N125" s="552">
        <v>0</v>
      </c>
      <c r="O125" s="552">
        <v>0</v>
      </c>
      <c r="P125" s="552">
        <v>0</v>
      </c>
      <c r="Q125" s="552">
        <v>0</v>
      </c>
      <c r="R125" s="552">
        <v>0</v>
      </c>
      <c r="S125" s="554">
        <f t="shared" si="43"/>
        <v>0</v>
      </c>
      <c r="T125" s="552">
        <f>'C.S As On 31.3.2016'!N129</f>
        <v>0</v>
      </c>
      <c r="U125" s="552">
        <f>'C.S As On 31.3.2016'!L129</f>
        <v>0</v>
      </c>
      <c r="V125" s="552">
        <f>'C.S As On 31.3.2016'!K129</f>
        <v>0</v>
      </c>
      <c r="W125" s="552">
        <f>'C.S As On 31.3.2016'!M129</f>
        <v>0</v>
      </c>
      <c r="X125" s="552">
        <f>'C.S As On 31.3.2016'!O129</f>
        <v>0</v>
      </c>
      <c r="Y125" s="554">
        <f t="shared" si="44"/>
        <v>0</v>
      </c>
      <c r="Z125" s="552">
        <f t="shared" si="32"/>
        <v>0</v>
      </c>
      <c r="AA125" s="552">
        <f t="shared" si="33"/>
        <v>0</v>
      </c>
      <c r="AB125" s="552">
        <f t="shared" si="34"/>
        <v>0</v>
      </c>
      <c r="AC125" s="552">
        <f t="shared" si="35"/>
        <v>0</v>
      </c>
      <c r="AD125" s="552">
        <f t="shared" si="36"/>
        <v>0</v>
      </c>
      <c r="AE125" s="552">
        <f t="shared" si="37"/>
        <v>50</v>
      </c>
      <c r="AF125" s="554">
        <f t="shared" si="45"/>
        <v>50</v>
      </c>
      <c r="AG125" s="552">
        <f t="shared" si="46"/>
        <v>0</v>
      </c>
      <c r="AH125" s="552">
        <f t="shared" si="47"/>
        <v>0</v>
      </c>
      <c r="AI125" s="550">
        <f t="shared" si="48"/>
        <v>0</v>
      </c>
      <c r="AJ125" s="556">
        <v>0</v>
      </c>
      <c r="AK125" s="557"/>
      <c r="AL125" s="558"/>
      <c r="AM125" s="559"/>
      <c r="AN125" s="560">
        <v>96.18</v>
      </c>
      <c r="AO125" s="558"/>
      <c r="AP125" s="559"/>
      <c r="AQ125" s="556">
        <f t="shared" si="49"/>
        <v>50</v>
      </c>
      <c r="AR125" s="556"/>
      <c r="AS125" s="559"/>
      <c r="AT125" s="563">
        <f t="shared" si="57"/>
        <v>4809</v>
      </c>
      <c r="AU125" s="556"/>
      <c r="AV125" s="559"/>
      <c r="AW125" s="561">
        <f t="shared" si="38"/>
        <v>0</v>
      </c>
      <c r="AX125" s="552">
        <f t="shared" si="65"/>
        <v>0</v>
      </c>
      <c r="AY125" s="552"/>
      <c r="AZ125" s="556"/>
      <c r="BA125" s="556"/>
      <c r="BB125" s="552">
        <f t="shared" si="58"/>
        <v>0</v>
      </c>
      <c r="BC125" s="556"/>
      <c r="BD125" s="556"/>
      <c r="BE125" s="556"/>
      <c r="BF125" s="559"/>
      <c r="BG125" s="561">
        <f t="shared" si="63"/>
        <v>4809</v>
      </c>
      <c r="BH125" s="552">
        <f t="shared" si="64"/>
        <v>0</v>
      </c>
      <c r="BI125" s="552">
        <f t="shared" si="51"/>
        <v>4809</v>
      </c>
      <c r="BJ125" s="552">
        <f t="shared" si="52"/>
        <v>0</v>
      </c>
      <c r="BK125" s="552">
        <f t="shared" si="53"/>
        <v>0</v>
      </c>
      <c r="BL125" s="552">
        <f t="shared" si="54"/>
        <v>0</v>
      </c>
      <c r="BM125" s="552">
        <f t="shared" si="61"/>
        <v>4809</v>
      </c>
      <c r="BN125" s="552" t="s">
        <v>1532</v>
      </c>
      <c r="BO125" s="841">
        <f t="shared" si="55"/>
        <v>0</v>
      </c>
      <c r="BP125" s="564">
        <f t="shared" si="56"/>
        <v>4809</v>
      </c>
    </row>
    <row r="126" spans="1:68" x14ac:dyDescent="0.3">
      <c r="A126" s="549" t="str">
        <f>'C.S As On 31.3.2016'!A130</f>
        <v xml:space="preserve">Double Nipple ¾” </v>
      </c>
      <c r="B126" s="550">
        <f>'C.S As On 31.3.2016'!G130</f>
        <v>0</v>
      </c>
      <c r="C126" s="551">
        <v>0</v>
      </c>
      <c r="D126" s="552">
        <v>119</v>
      </c>
      <c r="E126" s="552">
        <v>0</v>
      </c>
      <c r="F126" s="552">
        <v>0</v>
      </c>
      <c r="G126" s="552">
        <v>0</v>
      </c>
      <c r="K126" s="552">
        <v>0</v>
      </c>
      <c r="L126" s="553">
        <f>'C.S As On 31.3.2016'!F130</f>
        <v>0</v>
      </c>
      <c r="M126" s="551">
        <v>0</v>
      </c>
      <c r="N126" s="552">
        <v>0</v>
      </c>
      <c r="O126" s="552">
        <v>0</v>
      </c>
      <c r="P126" s="552">
        <v>0</v>
      </c>
      <c r="Q126" s="552">
        <v>0</v>
      </c>
      <c r="R126" s="552">
        <v>0</v>
      </c>
      <c r="S126" s="554">
        <f t="shared" si="43"/>
        <v>0</v>
      </c>
      <c r="T126" s="552">
        <f>'C.S As On 31.3.2016'!N130</f>
        <v>0</v>
      </c>
      <c r="U126" s="552">
        <f>'C.S As On 31.3.2016'!L130</f>
        <v>0</v>
      </c>
      <c r="V126" s="552">
        <f>'C.S As On 31.3.2016'!K130</f>
        <v>0</v>
      </c>
      <c r="W126" s="552">
        <f>'C.S As On 31.3.2016'!M130</f>
        <v>0</v>
      </c>
      <c r="X126" s="552">
        <f>'C.S As On 31.3.2016'!O130</f>
        <v>0</v>
      </c>
      <c r="Y126" s="554">
        <f t="shared" si="44"/>
        <v>0</v>
      </c>
      <c r="Z126" s="552">
        <f t="shared" si="32"/>
        <v>0</v>
      </c>
      <c r="AA126" s="552">
        <f t="shared" si="33"/>
        <v>119</v>
      </c>
      <c r="AB126" s="552">
        <f t="shared" si="34"/>
        <v>0</v>
      </c>
      <c r="AC126" s="552">
        <f t="shared" si="35"/>
        <v>0</v>
      </c>
      <c r="AD126" s="552">
        <f t="shared" si="36"/>
        <v>0</v>
      </c>
      <c r="AE126" s="552">
        <f t="shared" si="37"/>
        <v>0</v>
      </c>
      <c r="AF126" s="554">
        <f t="shared" si="45"/>
        <v>119</v>
      </c>
      <c r="AG126" s="552">
        <f t="shared" si="46"/>
        <v>0</v>
      </c>
      <c r="AH126" s="552">
        <f t="shared" si="47"/>
        <v>0</v>
      </c>
      <c r="AI126" s="550">
        <f t="shared" si="48"/>
        <v>0</v>
      </c>
      <c r="AJ126" s="556">
        <v>4.7</v>
      </c>
      <c r="AK126" s="557"/>
      <c r="AL126" s="558"/>
      <c r="AM126" s="559"/>
      <c r="AN126" s="560"/>
      <c r="AO126" s="558"/>
      <c r="AP126" s="559"/>
      <c r="AQ126" s="556">
        <f t="shared" si="49"/>
        <v>0</v>
      </c>
      <c r="AR126" s="556"/>
      <c r="AS126" s="559"/>
      <c r="AT126" s="563"/>
      <c r="AU126" s="556"/>
      <c r="AV126" s="559"/>
      <c r="AW126" s="561">
        <f t="shared" si="38"/>
        <v>0</v>
      </c>
      <c r="AX126" s="552">
        <f t="shared" si="65"/>
        <v>0</v>
      </c>
      <c r="AY126" s="552"/>
      <c r="AZ126" s="556"/>
      <c r="BA126" s="556"/>
      <c r="BB126" s="552">
        <f t="shared" si="58"/>
        <v>0</v>
      </c>
      <c r="BC126" s="556"/>
      <c r="BD126" s="556"/>
      <c r="BE126" s="556"/>
      <c r="BF126" s="559"/>
      <c r="BG126" s="561">
        <f t="shared" si="63"/>
        <v>559.30000000000007</v>
      </c>
      <c r="BH126" s="552">
        <f t="shared" si="64"/>
        <v>559.30000000000007</v>
      </c>
      <c r="BI126" s="552">
        <f t="shared" si="51"/>
        <v>0</v>
      </c>
      <c r="BJ126" s="552">
        <f t="shared" si="52"/>
        <v>0</v>
      </c>
      <c r="BK126" s="552">
        <f t="shared" si="53"/>
        <v>0</v>
      </c>
      <c r="BL126" s="552">
        <f t="shared" si="54"/>
        <v>0</v>
      </c>
      <c r="BM126" s="552">
        <f t="shared" si="61"/>
        <v>0</v>
      </c>
      <c r="BN126" s="552" t="s">
        <v>1531</v>
      </c>
      <c r="BO126" s="841">
        <f t="shared" si="55"/>
        <v>559.30000000000007</v>
      </c>
      <c r="BP126" s="564">
        <f t="shared" si="56"/>
        <v>0</v>
      </c>
    </row>
    <row r="127" spans="1:68" x14ac:dyDescent="0.3">
      <c r="A127" s="549" t="str">
        <f>'C.S As On 31.3.2016'!A131</f>
        <v>Dry cell</v>
      </c>
      <c r="B127" s="550">
        <f>'C.S As On 31.3.2016'!G131</f>
        <v>0</v>
      </c>
      <c r="C127" s="551">
        <v>0</v>
      </c>
      <c r="D127" s="552">
        <v>0</v>
      </c>
      <c r="E127" s="552">
        <v>0</v>
      </c>
      <c r="F127" s="552">
        <v>0</v>
      </c>
      <c r="G127" s="552">
        <v>0</v>
      </c>
      <c r="K127" s="552">
        <v>0</v>
      </c>
      <c r="L127" s="553">
        <f>'C.S As On 31.3.2016'!F131</f>
        <v>0</v>
      </c>
      <c r="M127" s="551">
        <v>0</v>
      </c>
      <c r="N127" s="552">
        <v>0</v>
      </c>
      <c r="O127" s="552">
        <v>0</v>
      </c>
      <c r="P127" s="552">
        <v>0</v>
      </c>
      <c r="Q127" s="552">
        <v>0</v>
      </c>
      <c r="R127" s="552">
        <v>0</v>
      </c>
      <c r="S127" s="554">
        <f t="shared" si="43"/>
        <v>0</v>
      </c>
      <c r="T127" s="552">
        <f>'C.S As On 31.3.2016'!N131</f>
        <v>0</v>
      </c>
      <c r="U127" s="552">
        <f>'C.S As On 31.3.2016'!L131</f>
        <v>0</v>
      </c>
      <c r="V127" s="552">
        <f>'C.S As On 31.3.2016'!K131</f>
        <v>0</v>
      </c>
      <c r="W127" s="552">
        <f>'C.S As On 31.3.2016'!M131</f>
        <v>0</v>
      </c>
      <c r="X127" s="552">
        <f>'C.S As On 31.3.2016'!O131</f>
        <v>0</v>
      </c>
      <c r="Y127" s="554">
        <f t="shared" si="44"/>
        <v>0</v>
      </c>
      <c r="Z127" s="552">
        <f t="shared" si="32"/>
        <v>0</v>
      </c>
      <c r="AA127" s="552">
        <f t="shared" si="33"/>
        <v>0</v>
      </c>
      <c r="AB127" s="552">
        <f t="shared" si="34"/>
        <v>0</v>
      </c>
      <c r="AC127" s="552">
        <f t="shared" si="35"/>
        <v>0</v>
      </c>
      <c r="AD127" s="552">
        <f t="shared" si="36"/>
        <v>0</v>
      </c>
      <c r="AE127" s="552">
        <f t="shared" si="37"/>
        <v>0</v>
      </c>
      <c r="AF127" s="554">
        <f t="shared" si="45"/>
        <v>0</v>
      </c>
      <c r="AG127" s="552">
        <f t="shared" si="46"/>
        <v>0</v>
      </c>
      <c r="AH127" s="552">
        <f t="shared" si="47"/>
        <v>0</v>
      </c>
      <c r="AI127" s="550">
        <f t="shared" si="48"/>
        <v>0</v>
      </c>
      <c r="AJ127" s="556">
        <v>7.5</v>
      </c>
      <c r="AK127" s="557"/>
      <c r="AL127" s="558"/>
      <c r="AM127" s="559"/>
      <c r="AN127" s="560"/>
      <c r="AO127" s="558"/>
      <c r="AP127" s="559"/>
      <c r="AQ127" s="556">
        <f t="shared" si="49"/>
        <v>0</v>
      </c>
      <c r="AR127" s="556"/>
      <c r="AS127" s="559"/>
      <c r="AT127" s="563"/>
      <c r="AU127" s="556"/>
      <c r="AV127" s="559"/>
      <c r="AW127" s="561">
        <f t="shared" si="38"/>
        <v>0</v>
      </c>
      <c r="AX127" s="552">
        <f t="shared" si="65"/>
        <v>0</v>
      </c>
      <c r="AY127" s="552"/>
      <c r="AZ127" s="556"/>
      <c r="BA127" s="556"/>
      <c r="BB127" s="552">
        <f t="shared" si="58"/>
        <v>0</v>
      </c>
      <c r="BC127" s="556"/>
      <c r="BD127" s="556"/>
      <c r="BE127" s="556"/>
      <c r="BF127" s="559"/>
      <c r="BG127" s="561">
        <f t="shared" si="63"/>
        <v>0</v>
      </c>
      <c r="BH127" s="552">
        <f t="shared" si="64"/>
        <v>0</v>
      </c>
      <c r="BI127" s="552">
        <f t="shared" si="51"/>
        <v>0</v>
      </c>
      <c r="BJ127" s="552">
        <f t="shared" si="52"/>
        <v>0</v>
      </c>
      <c r="BK127" s="552">
        <f t="shared" si="53"/>
        <v>0</v>
      </c>
      <c r="BL127" s="552">
        <f t="shared" si="54"/>
        <v>0</v>
      </c>
      <c r="BM127" s="552">
        <f t="shared" si="61"/>
        <v>0</v>
      </c>
      <c r="BN127" s="552" t="s">
        <v>1531</v>
      </c>
      <c r="BO127" s="841">
        <f t="shared" si="55"/>
        <v>0</v>
      </c>
      <c r="BP127" s="564">
        <f t="shared" si="56"/>
        <v>0</v>
      </c>
    </row>
    <row r="128" spans="1:68" x14ac:dyDescent="0.3">
      <c r="A128" s="549" t="str">
        <f>'C.S As On 31.3.2016'!A132</f>
        <v xml:space="preserve">Emergency Lamp                                  </v>
      </c>
      <c r="B128" s="550">
        <f>'C.S As On 31.3.2016'!G132</f>
        <v>0</v>
      </c>
      <c r="C128" s="551">
        <v>0</v>
      </c>
      <c r="D128" s="552">
        <v>1</v>
      </c>
      <c r="E128" s="552">
        <v>0</v>
      </c>
      <c r="F128" s="552">
        <v>0</v>
      </c>
      <c r="G128" s="552">
        <v>0</v>
      </c>
      <c r="K128" s="552">
        <v>0</v>
      </c>
      <c r="L128" s="553">
        <f>'C.S As On 31.3.2016'!F132</f>
        <v>0</v>
      </c>
      <c r="M128" s="551">
        <v>0</v>
      </c>
      <c r="N128" s="552">
        <v>0</v>
      </c>
      <c r="O128" s="552">
        <v>0</v>
      </c>
      <c r="P128" s="552">
        <v>0</v>
      </c>
      <c r="Q128" s="552">
        <v>0</v>
      </c>
      <c r="R128" s="552">
        <v>0</v>
      </c>
      <c r="S128" s="554">
        <f t="shared" si="43"/>
        <v>0</v>
      </c>
      <c r="T128" s="552">
        <f>'C.S As On 31.3.2016'!N132</f>
        <v>0</v>
      </c>
      <c r="U128" s="552">
        <f>'C.S As On 31.3.2016'!L132</f>
        <v>0</v>
      </c>
      <c r="V128" s="552">
        <f>'C.S As On 31.3.2016'!K132</f>
        <v>0</v>
      </c>
      <c r="W128" s="552">
        <f>'C.S As On 31.3.2016'!M132</f>
        <v>0</v>
      </c>
      <c r="X128" s="552">
        <f>'C.S As On 31.3.2016'!O132</f>
        <v>0</v>
      </c>
      <c r="Y128" s="554">
        <f t="shared" si="44"/>
        <v>0</v>
      </c>
      <c r="Z128" s="552">
        <f t="shared" si="32"/>
        <v>0</v>
      </c>
      <c r="AA128" s="552">
        <f t="shared" si="33"/>
        <v>1</v>
      </c>
      <c r="AB128" s="552">
        <f t="shared" si="34"/>
        <v>0</v>
      </c>
      <c r="AC128" s="552">
        <f t="shared" si="35"/>
        <v>0</v>
      </c>
      <c r="AD128" s="552">
        <f t="shared" si="36"/>
        <v>0</v>
      </c>
      <c r="AE128" s="552">
        <f t="shared" si="37"/>
        <v>0</v>
      </c>
      <c r="AF128" s="554">
        <f t="shared" si="45"/>
        <v>1</v>
      </c>
      <c r="AG128" s="552">
        <f t="shared" si="46"/>
        <v>0</v>
      </c>
      <c r="AH128" s="552">
        <f t="shared" si="47"/>
        <v>0</v>
      </c>
      <c r="AI128" s="550">
        <f t="shared" si="48"/>
        <v>0</v>
      </c>
      <c r="AJ128" s="556">
        <v>1300</v>
      </c>
      <c r="AK128" s="557"/>
      <c r="AL128" s="558"/>
      <c r="AM128" s="559"/>
      <c r="AN128" s="560"/>
      <c r="AO128" s="558"/>
      <c r="AP128" s="559"/>
      <c r="AQ128" s="556">
        <f t="shared" si="49"/>
        <v>0</v>
      </c>
      <c r="AR128" s="556"/>
      <c r="AS128" s="559"/>
      <c r="AT128" s="563"/>
      <c r="AU128" s="556"/>
      <c r="AV128" s="559"/>
      <c r="AW128" s="561">
        <f t="shared" si="38"/>
        <v>0</v>
      </c>
      <c r="AX128" s="552">
        <f t="shared" si="65"/>
        <v>0</v>
      </c>
      <c r="AY128" s="552"/>
      <c r="AZ128" s="556"/>
      <c r="BA128" s="556"/>
      <c r="BB128" s="552">
        <f t="shared" si="58"/>
        <v>0</v>
      </c>
      <c r="BC128" s="556"/>
      <c r="BD128" s="556"/>
      <c r="BE128" s="556"/>
      <c r="BF128" s="559"/>
      <c r="BG128" s="561">
        <f t="shared" si="63"/>
        <v>1300</v>
      </c>
      <c r="BH128" s="552">
        <f t="shared" si="64"/>
        <v>1300</v>
      </c>
      <c r="BI128" s="552">
        <f t="shared" si="51"/>
        <v>0</v>
      </c>
      <c r="BJ128" s="552">
        <f t="shared" si="52"/>
        <v>0</v>
      </c>
      <c r="BK128" s="552">
        <f t="shared" si="53"/>
        <v>0</v>
      </c>
      <c r="BL128" s="552">
        <f t="shared" si="54"/>
        <v>0</v>
      </c>
      <c r="BM128" s="552">
        <f t="shared" si="61"/>
        <v>0</v>
      </c>
      <c r="BN128" s="552" t="s">
        <v>1531</v>
      </c>
      <c r="BO128" s="841">
        <f t="shared" si="55"/>
        <v>1300</v>
      </c>
      <c r="BP128" s="564">
        <f t="shared" si="56"/>
        <v>0</v>
      </c>
    </row>
    <row r="129" spans="1:68" x14ac:dyDescent="0.3">
      <c r="A129" s="549" t="str">
        <f>'C.S As On 31.3.2016'!A133</f>
        <v xml:space="preserve">Empire Tape                               </v>
      </c>
      <c r="B129" s="550">
        <f>'C.S As On 31.3.2016'!G133</f>
        <v>0</v>
      </c>
      <c r="C129" s="551">
        <v>0</v>
      </c>
      <c r="D129" s="552">
        <v>35</v>
      </c>
      <c r="E129" s="552">
        <v>0</v>
      </c>
      <c r="F129" s="552">
        <v>0</v>
      </c>
      <c r="G129" s="552">
        <v>0</v>
      </c>
      <c r="K129" s="552">
        <v>0</v>
      </c>
      <c r="L129" s="553">
        <f>'C.S As On 31.3.2016'!F133</f>
        <v>0</v>
      </c>
      <c r="M129" s="551">
        <v>0</v>
      </c>
      <c r="N129" s="552">
        <v>0</v>
      </c>
      <c r="O129" s="552">
        <v>0</v>
      </c>
      <c r="P129" s="552">
        <v>0</v>
      </c>
      <c r="Q129" s="552">
        <v>0</v>
      </c>
      <c r="R129" s="552">
        <v>0</v>
      </c>
      <c r="S129" s="554">
        <f t="shared" si="43"/>
        <v>0</v>
      </c>
      <c r="T129" s="552">
        <f>'C.S As On 31.3.2016'!N133</f>
        <v>0</v>
      </c>
      <c r="U129" s="552">
        <f>'C.S As On 31.3.2016'!L133</f>
        <v>0</v>
      </c>
      <c r="V129" s="552">
        <f>'C.S As On 31.3.2016'!K133</f>
        <v>0</v>
      </c>
      <c r="W129" s="552">
        <f>'C.S As On 31.3.2016'!M133</f>
        <v>0</v>
      </c>
      <c r="X129" s="552">
        <f>'C.S As On 31.3.2016'!O133</f>
        <v>0</v>
      </c>
      <c r="Y129" s="554">
        <f t="shared" si="44"/>
        <v>0</v>
      </c>
      <c r="Z129" s="552">
        <f t="shared" si="32"/>
        <v>0</v>
      </c>
      <c r="AA129" s="552">
        <f t="shared" si="33"/>
        <v>35</v>
      </c>
      <c r="AB129" s="552">
        <f t="shared" si="34"/>
        <v>0</v>
      </c>
      <c r="AC129" s="552">
        <f t="shared" si="35"/>
        <v>0</v>
      </c>
      <c r="AD129" s="552">
        <f t="shared" si="36"/>
        <v>0</v>
      </c>
      <c r="AE129" s="552">
        <f t="shared" si="37"/>
        <v>0</v>
      </c>
      <c r="AF129" s="554">
        <f t="shared" si="45"/>
        <v>35</v>
      </c>
      <c r="AG129" s="552">
        <f t="shared" si="46"/>
        <v>0</v>
      </c>
      <c r="AH129" s="552">
        <f t="shared" si="47"/>
        <v>0</v>
      </c>
      <c r="AI129" s="550">
        <f t="shared" si="48"/>
        <v>0</v>
      </c>
      <c r="AJ129" s="556">
        <v>16</v>
      </c>
      <c r="AK129" s="557"/>
      <c r="AL129" s="558"/>
      <c r="AM129" s="559"/>
      <c r="AN129" s="560"/>
      <c r="AO129" s="558"/>
      <c r="AP129" s="559"/>
      <c r="AQ129" s="556">
        <f t="shared" si="49"/>
        <v>0</v>
      </c>
      <c r="AR129" s="556"/>
      <c r="AS129" s="559"/>
      <c r="AT129" s="563"/>
      <c r="AU129" s="556"/>
      <c r="AV129" s="559"/>
      <c r="AW129" s="561">
        <f t="shared" si="38"/>
        <v>0</v>
      </c>
      <c r="AX129" s="552">
        <f t="shared" si="65"/>
        <v>0</v>
      </c>
      <c r="AY129" s="552"/>
      <c r="AZ129" s="556"/>
      <c r="BA129" s="556"/>
      <c r="BB129" s="552">
        <f t="shared" si="58"/>
        <v>0</v>
      </c>
      <c r="BC129" s="556"/>
      <c r="BD129" s="556"/>
      <c r="BE129" s="556"/>
      <c r="BF129" s="559"/>
      <c r="BG129" s="561">
        <f t="shared" si="63"/>
        <v>560</v>
      </c>
      <c r="BH129" s="552">
        <f t="shared" si="64"/>
        <v>560</v>
      </c>
      <c r="BI129" s="552">
        <f t="shared" si="51"/>
        <v>0</v>
      </c>
      <c r="BJ129" s="552">
        <f t="shared" si="52"/>
        <v>0</v>
      </c>
      <c r="BK129" s="552">
        <f t="shared" si="53"/>
        <v>0</v>
      </c>
      <c r="BL129" s="552">
        <f t="shared" si="54"/>
        <v>0</v>
      </c>
      <c r="BM129" s="552">
        <f t="shared" si="61"/>
        <v>0</v>
      </c>
      <c r="BN129" s="552" t="s">
        <v>1531</v>
      </c>
      <c r="BO129" s="841">
        <f t="shared" si="55"/>
        <v>560</v>
      </c>
      <c r="BP129" s="564">
        <f t="shared" si="56"/>
        <v>0</v>
      </c>
    </row>
    <row r="130" spans="1:68" x14ac:dyDescent="0.3">
      <c r="A130" s="549" t="str">
        <f>'C.S As On 31.3.2016'!A134</f>
        <v xml:space="preserve">Exhaust Fan                                          </v>
      </c>
      <c r="B130" s="550">
        <f>'C.S As On 31.3.2016'!G134</f>
        <v>0</v>
      </c>
      <c r="C130" s="551">
        <v>0</v>
      </c>
      <c r="D130" s="552">
        <v>3</v>
      </c>
      <c r="E130" s="552">
        <v>0</v>
      </c>
      <c r="F130" s="552">
        <v>0</v>
      </c>
      <c r="G130" s="552">
        <v>0</v>
      </c>
      <c r="K130" s="552">
        <v>0</v>
      </c>
      <c r="L130" s="553">
        <f>'C.S As On 31.3.2016'!F134</f>
        <v>0</v>
      </c>
      <c r="M130" s="551">
        <v>0</v>
      </c>
      <c r="N130" s="552">
        <v>0</v>
      </c>
      <c r="O130" s="552">
        <v>0</v>
      </c>
      <c r="P130" s="552">
        <v>0</v>
      </c>
      <c r="Q130" s="552">
        <v>0</v>
      </c>
      <c r="R130" s="552">
        <v>0</v>
      </c>
      <c r="S130" s="554">
        <f t="shared" si="43"/>
        <v>0</v>
      </c>
      <c r="T130" s="552">
        <f>'C.S As On 31.3.2016'!N134</f>
        <v>0</v>
      </c>
      <c r="U130" s="552">
        <f>'C.S As On 31.3.2016'!L134</f>
        <v>0</v>
      </c>
      <c r="V130" s="552">
        <f>'C.S As On 31.3.2016'!K134</f>
        <v>0</v>
      </c>
      <c r="W130" s="552">
        <f>'C.S As On 31.3.2016'!M134</f>
        <v>0</v>
      </c>
      <c r="X130" s="552">
        <f>'C.S As On 31.3.2016'!O134</f>
        <v>0</v>
      </c>
      <c r="Y130" s="554">
        <f t="shared" si="44"/>
        <v>0</v>
      </c>
      <c r="Z130" s="552">
        <f t="shared" si="32"/>
        <v>0</v>
      </c>
      <c r="AA130" s="552">
        <f t="shared" si="33"/>
        <v>3</v>
      </c>
      <c r="AB130" s="552">
        <f t="shared" si="34"/>
        <v>0</v>
      </c>
      <c r="AC130" s="552">
        <f t="shared" si="35"/>
        <v>0</v>
      </c>
      <c r="AD130" s="552">
        <f t="shared" si="36"/>
        <v>0</v>
      </c>
      <c r="AE130" s="552">
        <f t="shared" si="37"/>
        <v>0</v>
      </c>
      <c r="AF130" s="554">
        <f t="shared" si="45"/>
        <v>3</v>
      </c>
      <c r="AG130" s="552">
        <f t="shared" si="46"/>
        <v>0</v>
      </c>
      <c r="AH130" s="552">
        <f t="shared" si="47"/>
        <v>0</v>
      </c>
      <c r="AI130" s="550">
        <f t="shared" si="48"/>
        <v>0</v>
      </c>
      <c r="AJ130" s="556">
        <v>1105</v>
      </c>
      <c r="AK130" s="557"/>
      <c r="AL130" s="558"/>
      <c r="AM130" s="559"/>
      <c r="AN130" s="560"/>
      <c r="AO130" s="558"/>
      <c r="AP130" s="559"/>
      <c r="AQ130" s="556">
        <f t="shared" si="49"/>
        <v>0</v>
      </c>
      <c r="AR130" s="556"/>
      <c r="AS130" s="559"/>
      <c r="AT130" s="563"/>
      <c r="AU130" s="556"/>
      <c r="AV130" s="559"/>
      <c r="AW130" s="561">
        <f t="shared" si="38"/>
        <v>0</v>
      </c>
      <c r="AX130" s="552">
        <f t="shared" si="65"/>
        <v>0</v>
      </c>
      <c r="AY130" s="552"/>
      <c r="AZ130" s="556"/>
      <c r="BA130" s="556"/>
      <c r="BB130" s="552">
        <f t="shared" si="58"/>
        <v>0</v>
      </c>
      <c r="BC130" s="556"/>
      <c r="BD130" s="556"/>
      <c r="BE130" s="556"/>
      <c r="BF130" s="559"/>
      <c r="BG130" s="561">
        <f t="shared" si="63"/>
        <v>3315</v>
      </c>
      <c r="BH130" s="552">
        <f t="shared" si="64"/>
        <v>3315</v>
      </c>
      <c r="BI130" s="552">
        <f t="shared" si="51"/>
        <v>0</v>
      </c>
      <c r="BJ130" s="552">
        <f t="shared" si="52"/>
        <v>0</v>
      </c>
      <c r="BK130" s="552">
        <f t="shared" si="53"/>
        <v>0</v>
      </c>
      <c r="BL130" s="552">
        <f t="shared" si="54"/>
        <v>0</v>
      </c>
      <c r="BM130" s="552">
        <f t="shared" si="61"/>
        <v>0</v>
      </c>
      <c r="BN130" s="552" t="s">
        <v>1531</v>
      </c>
      <c r="BO130" s="841">
        <f t="shared" si="55"/>
        <v>3315</v>
      </c>
      <c r="BP130" s="564">
        <f t="shared" si="56"/>
        <v>0</v>
      </c>
    </row>
    <row r="131" spans="1:68" x14ac:dyDescent="0.3">
      <c r="A131" s="549" t="str">
        <f>'C.S As On 31.3.2016'!A135</f>
        <v xml:space="preserve">Fan down Rod                                      </v>
      </c>
      <c r="B131" s="550">
        <f>'C.S As On 31.3.2016'!G135</f>
        <v>0</v>
      </c>
      <c r="C131" s="551">
        <v>0</v>
      </c>
      <c r="D131" s="552">
        <v>9</v>
      </c>
      <c r="E131" s="552">
        <v>0</v>
      </c>
      <c r="F131" s="552">
        <v>0</v>
      </c>
      <c r="G131" s="552">
        <v>0</v>
      </c>
      <c r="K131" s="552">
        <v>0</v>
      </c>
      <c r="L131" s="553">
        <f>'C.S As On 31.3.2016'!F135</f>
        <v>0</v>
      </c>
      <c r="M131" s="551">
        <v>0</v>
      </c>
      <c r="N131" s="552">
        <v>0</v>
      </c>
      <c r="O131" s="552">
        <v>0</v>
      </c>
      <c r="P131" s="552">
        <v>0</v>
      </c>
      <c r="Q131" s="552">
        <v>0</v>
      </c>
      <c r="R131" s="552">
        <v>0</v>
      </c>
      <c r="S131" s="554">
        <f t="shared" si="43"/>
        <v>0</v>
      </c>
      <c r="T131" s="552">
        <f>'C.S As On 31.3.2016'!N135</f>
        <v>0</v>
      </c>
      <c r="U131" s="552">
        <f>'C.S As On 31.3.2016'!L135</f>
        <v>0</v>
      </c>
      <c r="V131" s="552">
        <f>'C.S As On 31.3.2016'!K135</f>
        <v>0</v>
      </c>
      <c r="W131" s="552">
        <f>'C.S As On 31.3.2016'!M135</f>
        <v>0</v>
      </c>
      <c r="X131" s="552">
        <f>'C.S As On 31.3.2016'!O135</f>
        <v>0</v>
      </c>
      <c r="Y131" s="554">
        <f t="shared" si="44"/>
        <v>0</v>
      </c>
      <c r="Z131" s="552">
        <f t="shared" ref="Z131:Z194" si="66">(B131+C131)-M131</f>
        <v>0</v>
      </c>
      <c r="AA131" s="552">
        <f t="shared" ref="AA131:AA194" si="67">D131-N131</f>
        <v>9</v>
      </c>
      <c r="AB131" s="552">
        <f t="shared" ref="AB131:AB194" si="68">E131-O131</f>
        <v>0</v>
      </c>
      <c r="AC131" s="552">
        <f t="shared" ref="AC131:AC194" si="69">F131-P131</f>
        <v>0</v>
      </c>
      <c r="AD131" s="552">
        <f t="shared" ref="AD131:AD194" si="70">G131-Q131</f>
        <v>0</v>
      </c>
      <c r="AE131" s="552">
        <f t="shared" ref="AE131:AE194" si="71">L131-R131</f>
        <v>0</v>
      </c>
      <c r="AF131" s="554">
        <f t="shared" si="45"/>
        <v>9</v>
      </c>
      <c r="AG131" s="552">
        <f t="shared" si="46"/>
        <v>0</v>
      </c>
      <c r="AH131" s="552">
        <f t="shared" si="47"/>
        <v>0</v>
      </c>
      <c r="AI131" s="550">
        <f t="shared" si="48"/>
        <v>0</v>
      </c>
      <c r="AJ131" s="556">
        <v>3</v>
      </c>
      <c r="AK131" s="557"/>
      <c r="AL131" s="558"/>
      <c r="AM131" s="559"/>
      <c r="AN131" s="560"/>
      <c r="AO131" s="558"/>
      <c r="AP131" s="559"/>
      <c r="AQ131" s="556">
        <f t="shared" si="49"/>
        <v>0</v>
      </c>
      <c r="AR131" s="556"/>
      <c r="AS131" s="559"/>
      <c r="AT131" s="563"/>
      <c r="AU131" s="556"/>
      <c r="AV131" s="559"/>
      <c r="AW131" s="561">
        <f t="shared" ref="AW131:AW194" si="72">(W131+X131)*AJ131</f>
        <v>0</v>
      </c>
      <c r="AX131" s="552">
        <f t="shared" si="65"/>
        <v>0</v>
      </c>
      <c r="AY131" s="552"/>
      <c r="AZ131" s="556"/>
      <c r="BA131" s="556"/>
      <c r="BB131" s="552">
        <f t="shared" ref="BB131:BB162" si="73">V131*AJ131</f>
        <v>0</v>
      </c>
      <c r="BC131" s="556"/>
      <c r="BD131" s="556"/>
      <c r="BE131" s="556"/>
      <c r="BF131" s="559"/>
      <c r="BG131" s="561">
        <f t="shared" si="63"/>
        <v>27</v>
      </c>
      <c r="BH131" s="552">
        <f t="shared" si="64"/>
        <v>27</v>
      </c>
      <c r="BI131" s="552">
        <f t="shared" si="51"/>
        <v>0</v>
      </c>
      <c r="BJ131" s="552">
        <f t="shared" si="52"/>
        <v>0</v>
      </c>
      <c r="BK131" s="552">
        <f t="shared" si="53"/>
        <v>0</v>
      </c>
      <c r="BL131" s="552">
        <f t="shared" si="54"/>
        <v>0</v>
      </c>
      <c r="BM131" s="552">
        <f t="shared" ref="BM131:BM148" si="74">AE131*AN131</f>
        <v>0</v>
      </c>
      <c r="BN131" s="552" t="s">
        <v>1531</v>
      </c>
      <c r="BO131" s="841">
        <f t="shared" si="55"/>
        <v>27</v>
      </c>
      <c r="BP131" s="564">
        <f t="shared" si="56"/>
        <v>0</v>
      </c>
    </row>
    <row r="132" spans="1:68" x14ac:dyDescent="0.3">
      <c r="A132" s="549" t="str">
        <f>'C.S As On 31.3.2016'!A136</f>
        <v xml:space="preserve">Fancy Fittings                                        </v>
      </c>
      <c r="B132" s="550">
        <f>'C.S As On 31.3.2016'!G136</f>
        <v>0</v>
      </c>
      <c r="C132" s="551">
        <v>0</v>
      </c>
      <c r="D132" s="552">
        <v>4</v>
      </c>
      <c r="E132" s="552">
        <v>0</v>
      </c>
      <c r="F132" s="552">
        <v>0</v>
      </c>
      <c r="G132" s="552">
        <v>0</v>
      </c>
      <c r="K132" s="552">
        <v>0</v>
      </c>
      <c r="L132" s="553">
        <f>'C.S As On 31.3.2016'!F136</f>
        <v>0</v>
      </c>
      <c r="M132" s="551">
        <v>0</v>
      </c>
      <c r="N132" s="552">
        <v>0</v>
      </c>
      <c r="O132" s="552">
        <v>0</v>
      </c>
      <c r="P132" s="552">
        <v>0</v>
      </c>
      <c r="Q132" s="552">
        <v>0</v>
      </c>
      <c r="R132" s="552">
        <v>0</v>
      </c>
      <c r="S132" s="554">
        <f t="shared" ref="S132:S195" si="75">SUM(M132:R132)</f>
        <v>0</v>
      </c>
      <c r="T132" s="552">
        <f>'C.S As On 31.3.2016'!N136</f>
        <v>0</v>
      </c>
      <c r="U132" s="552">
        <f>'C.S As On 31.3.2016'!L136</f>
        <v>0</v>
      </c>
      <c r="V132" s="552">
        <f>'C.S As On 31.3.2016'!K136</f>
        <v>0</v>
      </c>
      <c r="W132" s="552">
        <f>'C.S As On 31.3.2016'!M136</f>
        <v>0</v>
      </c>
      <c r="X132" s="552">
        <f>'C.S As On 31.3.2016'!O136</f>
        <v>0</v>
      </c>
      <c r="Y132" s="554">
        <f t="shared" ref="Y132:Y195" si="76">SUM(T132:X132)</f>
        <v>0</v>
      </c>
      <c r="Z132" s="552">
        <f t="shared" si="66"/>
        <v>0</v>
      </c>
      <c r="AA132" s="552">
        <f t="shared" si="67"/>
        <v>4</v>
      </c>
      <c r="AB132" s="552">
        <f t="shared" si="68"/>
        <v>0</v>
      </c>
      <c r="AC132" s="552">
        <f t="shared" si="69"/>
        <v>0</v>
      </c>
      <c r="AD132" s="552">
        <f t="shared" si="70"/>
        <v>0</v>
      </c>
      <c r="AE132" s="552">
        <f t="shared" si="71"/>
        <v>0</v>
      </c>
      <c r="AF132" s="554">
        <f t="shared" ref="AF132:AF195" si="77">SUM(Z132:AE132)</f>
        <v>4</v>
      </c>
      <c r="AG132" s="552">
        <f t="shared" ref="AG132:AG195" si="78">S132</f>
        <v>0</v>
      </c>
      <c r="AH132" s="552">
        <f t="shared" ref="AH132:AH195" si="79">Y132</f>
        <v>0</v>
      </c>
      <c r="AI132" s="550">
        <f t="shared" ref="AI132:AI195" si="80">AG132-AH132</f>
        <v>0</v>
      </c>
      <c r="AJ132" s="556">
        <v>75</v>
      </c>
      <c r="AK132" s="557"/>
      <c r="AL132" s="558"/>
      <c r="AM132" s="559"/>
      <c r="AN132" s="560"/>
      <c r="AO132" s="558"/>
      <c r="AP132" s="559"/>
      <c r="AQ132" s="556">
        <f t="shared" ref="AQ132:AQ148" si="81">L132</f>
        <v>0</v>
      </c>
      <c r="AR132" s="556"/>
      <c r="AS132" s="559"/>
      <c r="AT132" s="563"/>
      <c r="AU132" s="556"/>
      <c r="AV132" s="559"/>
      <c r="AW132" s="561">
        <f t="shared" si="72"/>
        <v>0</v>
      </c>
      <c r="AX132" s="552">
        <f t="shared" si="65"/>
        <v>0</v>
      </c>
      <c r="AY132" s="552"/>
      <c r="AZ132" s="556"/>
      <c r="BA132" s="556"/>
      <c r="BB132" s="552">
        <f t="shared" si="73"/>
        <v>0</v>
      </c>
      <c r="BC132" s="556"/>
      <c r="BD132" s="556"/>
      <c r="BE132" s="556"/>
      <c r="BF132" s="559"/>
      <c r="BG132" s="561">
        <f t="shared" si="63"/>
        <v>300</v>
      </c>
      <c r="BH132" s="552">
        <f t="shared" si="64"/>
        <v>300</v>
      </c>
      <c r="BI132" s="552">
        <f t="shared" ref="BI132:BI195" si="82">AT132+AU132+AV132</f>
        <v>0</v>
      </c>
      <c r="BJ132" s="552">
        <f t="shared" ref="BJ132:BJ195" si="83">BH132+BI132-BG132</f>
        <v>0</v>
      </c>
      <c r="BK132" s="552">
        <f t="shared" ref="BK132:BK195" si="84">AW132+AX132+AY132+AZ132+BA132+BB132+BC132+BD132+BE132+BF132</f>
        <v>0</v>
      </c>
      <c r="BL132" s="552">
        <f t="shared" ref="BL132:BL195" si="85">BJ132-BK132</f>
        <v>0</v>
      </c>
      <c r="BM132" s="552">
        <f t="shared" si="74"/>
        <v>0</v>
      </c>
      <c r="BN132" s="552" t="s">
        <v>1531</v>
      </c>
      <c r="BO132" s="841">
        <f t="shared" ref="BO132:BO195" si="86">IF(BN132="N",BG132,0)</f>
        <v>300</v>
      </c>
      <c r="BP132" s="564">
        <f t="shared" si="56"/>
        <v>0</v>
      </c>
    </row>
    <row r="133" spans="1:68" x14ac:dyDescent="0.3">
      <c r="A133" s="549" t="str">
        <f>'C.S As On 31.3.2016'!A137</f>
        <v xml:space="preserve">Fire Extinguisher                                    </v>
      </c>
      <c r="B133" s="550">
        <f>'C.S As On 31.3.2016'!G137</f>
        <v>0</v>
      </c>
      <c r="C133" s="551">
        <v>0</v>
      </c>
      <c r="D133" s="552">
        <v>0</v>
      </c>
      <c r="E133" s="552">
        <v>0</v>
      </c>
      <c r="F133" s="552">
        <v>0</v>
      </c>
      <c r="G133" s="552">
        <v>0</v>
      </c>
      <c r="K133" s="552">
        <v>0</v>
      </c>
      <c r="L133" s="553">
        <f>'C.S As On 31.3.2016'!F137</f>
        <v>0</v>
      </c>
      <c r="M133" s="551">
        <v>0</v>
      </c>
      <c r="N133" s="552">
        <v>0</v>
      </c>
      <c r="O133" s="552">
        <v>0</v>
      </c>
      <c r="P133" s="552">
        <v>0</v>
      </c>
      <c r="Q133" s="552">
        <v>0</v>
      </c>
      <c r="R133" s="552">
        <v>0</v>
      </c>
      <c r="S133" s="554">
        <f t="shared" si="75"/>
        <v>0</v>
      </c>
      <c r="T133" s="552">
        <f>'C.S As On 31.3.2016'!N137</f>
        <v>0</v>
      </c>
      <c r="U133" s="552">
        <f>'C.S As On 31.3.2016'!L137</f>
        <v>0</v>
      </c>
      <c r="V133" s="552">
        <f>'C.S As On 31.3.2016'!K137</f>
        <v>0</v>
      </c>
      <c r="W133" s="552">
        <f>'C.S As On 31.3.2016'!M137</f>
        <v>0</v>
      </c>
      <c r="X133" s="552">
        <f>'C.S As On 31.3.2016'!O137</f>
        <v>0</v>
      </c>
      <c r="Y133" s="554">
        <f t="shared" si="76"/>
        <v>0</v>
      </c>
      <c r="Z133" s="552">
        <f t="shared" si="66"/>
        <v>0</v>
      </c>
      <c r="AA133" s="552">
        <f t="shared" si="67"/>
        <v>0</v>
      </c>
      <c r="AB133" s="552">
        <f t="shared" si="68"/>
        <v>0</v>
      </c>
      <c r="AC133" s="552">
        <f t="shared" si="69"/>
        <v>0</v>
      </c>
      <c r="AD133" s="552">
        <f t="shared" si="70"/>
        <v>0</v>
      </c>
      <c r="AE133" s="552">
        <f t="shared" si="71"/>
        <v>0</v>
      </c>
      <c r="AF133" s="554">
        <f t="shared" si="77"/>
        <v>0</v>
      </c>
      <c r="AG133" s="552">
        <f t="shared" si="78"/>
        <v>0</v>
      </c>
      <c r="AH133" s="552">
        <f t="shared" si="79"/>
        <v>0</v>
      </c>
      <c r="AI133" s="550">
        <f t="shared" si="80"/>
        <v>0</v>
      </c>
      <c r="AJ133" s="556">
        <v>3150</v>
      </c>
      <c r="AK133" s="557"/>
      <c r="AL133" s="558"/>
      <c r="AM133" s="559"/>
      <c r="AN133" s="560"/>
      <c r="AO133" s="558"/>
      <c r="AP133" s="559"/>
      <c r="AQ133" s="556">
        <f t="shared" si="81"/>
        <v>0</v>
      </c>
      <c r="AR133" s="556"/>
      <c r="AS133" s="559"/>
      <c r="AT133" s="563"/>
      <c r="AU133" s="556"/>
      <c r="AV133" s="559"/>
      <c r="AW133" s="561">
        <f t="shared" si="72"/>
        <v>0</v>
      </c>
      <c r="AX133" s="552">
        <f t="shared" si="65"/>
        <v>0</v>
      </c>
      <c r="AY133" s="552"/>
      <c r="AZ133" s="556"/>
      <c r="BA133" s="556"/>
      <c r="BB133" s="552">
        <f t="shared" si="73"/>
        <v>0</v>
      </c>
      <c r="BC133" s="556"/>
      <c r="BD133" s="556"/>
      <c r="BE133" s="556"/>
      <c r="BF133" s="559"/>
      <c r="BG133" s="561">
        <f t="shared" si="63"/>
        <v>0</v>
      </c>
      <c r="BH133" s="552">
        <f t="shared" si="64"/>
        <v>0</v>
      </c>
      <c r="BI133" s="552">
        <f t="shared" si="82"/>
        <v>0</v>
      </c>
      <c r="BJ133" s="552">
        <f t="shared" si="83"/>
        <v>0</v>
      </c>
      <c r="BK133" s="552">
        <f t="shared" si="84"/>
        <v>0</v>
      </c>
      <c r="BL133" s="552">
        <f t="shared" si="85"/>
        <v>0</v>
      </c>
      <c r="BM133" s="552">
        <f t="shared" si="74"/>
        <v>0</v>
      </c>
      <c r="BN133" s="552" t="s">
        <v>1531</v>
      </c>
      <c r="BO133" s="841">
        <f t="shared" si="86"/>
        <v>0</v>
      </c>
      <c r="BP133" s="564">
        <f t="shared" ref="BP133:BP196" si="87">BG133-BO133</f>
        <v>0</v>
      </c>
    </row>
    <row r="134" spans="1:68" x14ac:dyDescent="0.3">
      <c r="A134" s="549" t="str">
        <f>'C.S As On 31.3.2016'!A138</f>
        <v xml:space="preserve">Fire Extinguisher                                    </v>
      </c>
      <c r="B134" s="550">
        <f>'C.S As On 31.3.2016'!G138</f>
        <v>0</v>
      </c>
      <c r="C134" s="551">
        <v>0</v>
      </c>
      <c r="D134" s="552">
        <v>0</v>
      </c>
      <c r="E134" s="552">
        <v>0</v>
      </c>
      <c r="F134" s="552">
        <v>0</v>
      </c>
      <c r="G134" s="552">
        <v>0</v>
      </c>
      <c r="K134" s="552">
        <v>0</v>
      </c>
      <c r="L134" s="553">
        <f>'C.S As On 31.3.2016'!F138</f>
        <v>0</v>
      </c>
      <c r="M134" s="551">
        <v>0</v>
      </c>
      <c r="N134" s="552">
        <v>0</v>
      </c>
      <c r="O134" s="552">
        <v>0</v>
      </c>
      <c r="P134" s="552">
        <v>0</v>
      </c>
      <c r="Q134" s="552">
        <v>0</v>
      </c>
      <c r="R134" s="552">
        <v>0</v>
      </c>
      <c r="S134" s="554">
        <f t="shared" si="75"/>
        <v>0</v>
      </c>
      <c r="T134" s="552">
        <f>'C.S As On 31.3.2016'!N138</f>
        <v>0</v>
      </c>
      <c r="U134" s="552">
        <f>'C.S As On 31.3.2016'!L138</f>
        <v>0</v>
      </c>
      <c r="V134" s="552">
        <f>'C.S As On 31.3.2016'!K138</f>
        <v>0</v>
      </c>
      <c r="W134" s="552">
        <f>'C.S As On 31.3.2016'!M138</f>
        <v>0</v>
      </c>
      <c r="X134" s="552">
        <f>'C.S As On 31.3.2016'!O138</f>
        <v>0</v>
      </c>
      <c r="Y134" s="554">
        <f t="shared" si="76"/>
        <v>0</v>
      </c>
      <c r="Z134" s="552">
        <f t="shared" si="66"/>
        <v>0</v>
      </c>
      <c r="AA134" s="552">
        <f t="shared" si="67"/>
        <v>0</v>
      </c>
      <c r="AB134" s="552">
        <f t="shared" si="68"/>
        <v>0</v>
      </c>
      <c r="AC134" s="552">
        <f t="shared" si="69"/>
        <v>0</v>
      </c>
      <c r="AD134" s="552">
        <f t="shared" si="70"/>
        <v>0</v>
      </c>
      <c r="AE134" s="552">
        <f t="shared" si="71"/>
        <v>0</v>
      </c>
      <c r="AF134" s="554">
        <f t="shared" si="77"/>
        <v>0</v>
      </c>
      <c r="AG134" s="552">
        <f t="shared" si="78"/>
        <v>0</v>
      </c>
      <c r="AH134" s="552">
        <f t="shared" si="79"/>
        <v>0</v>
      </c>
      <c r="AI134" s="550">
        <f t="shared" si="80"/>
        <v>0</v>
      </c>
      <c r="AJ134" s="556">
        <v>1325</v>
      </c>
      <c r="AK134" s="557"/>
      <c r="AL134" s="558"/>
      <c r="AM134" s="559"/>
      <c r="AN134" s="560"/>
      <c r="AO134" s="558"/>
      <c r="AP134" s="559"/>
      <c r="AQ134" s="556">
        <f t="shared" si="81"/>
        <v>0</v>
      </c>
      <c r="AR134" s="556"/>
      <c r="AS134" s="559"/>
      <c r="AT134" s="563"/>
      <c r="AU134" s="556"/>
      <c r="AV134" s="559"/>
      <c r="AW134" s="561">
        <f t="shared" si="72"/>
        <v>0</v>
      </c>
      <c r="AX134" s="552">
        <f t="shared" si="65"/>
        <v>0</v>
      </c>
      <c r="AY134" s="552"/>
      <c r="AZ134" s="556"/>
      <c r="BA134" s="556"/>
      <c r="BB134" s="552">
        <f t="shared" si="73"/>
        <v>0</v>
      </c>
      <c r="BC134" s="556"/>
      <c r="BD134" s="556"/>
      <c r="BE134" s="556"/>
      <c r="BF134" s="559"/>
      <c r="BG134" s="561">
        <f t="shared" si="63"/>
        <v>0</v>
      </c>
      <c r="BH134" s="552">
        <f t="shared" si="64"/>
        <v>0</v>
      </c>
      <c r="BI134" s="552">
        <f t="shared" si="82"/>
        <v>0</v>
      </c>
      <c r="BJ134" s="552">
        <f t="shared" si="83"/>
        <v>0</v>
      </c>
      <c r="BK134" s="552">
        <f t="shared" si="84"/>
        <v>0</v>
      </c>
      <c r="BL134" s="552">
        <f t="shared" si="85"/>
        <v>0</v>
      </c>
      <c r="BM134" s="552">
        <f t="shared" si="74"/>
        <v>0</v>
      </c>
      <c r="BN134" s="552" t="s">
        <v>1531</v>
      </c>
      <c r="BO134" s="841">
        <f t="shared" si="86"/>
        <v>0</v>
      </c>
      <c r="BP134" s="564">
        <f t="shared" si="87"/>
        <v>0</v>
      </c>
    </row>
    <row r="135" spans="1:68" x14ac:dyDescent="0.3">
      <c r="A135" s="549" t="str">
        <f>'C.S As On 31.3.2016'!A139</f>
        <v xml:space="preserve">Fire Extinguisher 4.5 Kg Co2                </v>
      </c>
      <c r="B135" s="550">
        <f>'C.S As On 31.3.2016'!G139</f>
        <v>0</v>
      </c>
      <c r="C135" s="551">
        <v>0</v>
      </c>
      <c r="D135" s="552">
        <v>0</v>
      </c>
      <c r="E135" s="552">
        <v>0</v>
      </c>
      <c r="F135" s="552">
        <v>0</v>
      </c>
      <c r="G135" s="552">
        <v>0</v>
      </c>
      <c r="K135" s="552">
        <v>0</v>
      </c>
      <c r="L135" s="553">
        <f>'C.S As On 31.3.2016'!F139</f>
        <v>0</v>
      </c>
      <c r="M135" s="551">
        <v>0</v>
      </c>
      <c r="N135" s="552">
        <v>0</v>
      </c>
      <c r="O135" s="552">
        <v>0</v>
      </c>
      <c r="P135" s="552">
        <v>0</v>
      </c>
      <c r="Q135" s="552">
        <v>0</v>
      </c>
      <c r="R135" s="552">
        <v>0</v>
      </c>
      <c r="S135" s="554">
        <f t="shared" si="75"/>
        <v>0</v>
      </c>
      <c r="T135" s="552">
        <f>'C.S As On 31.3.2016'!N139</f>
        <v>0</v>
      </c>
      <c r="U135" s="552">
        <f>'C.S As On 31.3.2016'!L139</f>
        <v>0</v>
      </c>
      <c r="V135" s="552">
        <f>'C.S As On 31.3.2016'!K139</f>
        <v>0</v>
      </c>
      <c r="W135" s="552">
        <f>'C.S As On 31.3.2016'!M139</f>
        <v>0</v>
      </c>
      <c r="X135" s="552">
        <f>'C.S As On 31.3.2016'!O139</f>
        <v>0</v>
      </c>
      <c r="Y135" s="554">
        <f t="shared" si="76"/>
        <v>0</v>
      </c>
      <c r="Z135" s="552">
        <f t="shared" si="66"/>
        <v>0</v>
      </c>
      <c r="AA135" s="552">
        <f t="shared" si="67"/>
        <v>0</v>
      </c>
      <c r="AB135" s="552">
        <f t="shared" si="68"/>
        <v>0</v>
      </c>
      <c r="AC135" s="552">
        <f t="shared" si="69"/>
        <v>0</v>
      </c>
      <c r="AD135" s="552">
        <f t="shared" si="70"/>
        <v>0</v>
      </c>
      <c r="AE135" s="552">
        <f t="shared" si="71"/>
        <v>0</v>
      </c>
      <c r="AF135" s="554">
        <f t="shared" si="77"/>
        <v>0</v>
      </c>
      <c r="AG135" s="552">
        <f t="shared" si="78"/>
        <v>0</v>
      </c>
      <c r="AH135" s="552">
        <f t="shared" si="79"/>
        <v>0</v>
      </c>
      <c r="AI135" s="550">
        <f t="shared" si="80"/>
        <v>0</v>
      </c>
      <c r="AJ135" s="556">
        <v>4550</v>
      </c>
      <c r="AK135" s="557"/>
      <c r="AL135" s="558"/>
      <c r="AM135" s="559"/>
      <c r="AN135" s="560"/>
      <c r="AO135" s="558"/>
      <c r="AP135" s="559"/>
      <c r="AQ135" s="556">
        <f t="shared" si="81"/>
        <v>0</v>
      </c>
      <c r="AR135" s="556"/>
      <c r="AS135" s="559"/>
      <c r="AT135" s="563"/>
      <c r="AU135" s="556"/>
      <c r="AV135" s="559"/>
      <c r="AW135" s="561">
        <f t="shared" si="72"/>
        <v>0</v>
      </c>
      <c r="AX135" s="552">
        <f t="shared" si="65"/>
        <v>0</v>
      </c>
      <c r="AY135" s="552"/>
      <c r="AZ135" s="556"/>
      <c r="BA135" s="556"/>
      <c r="BB135" s="552">
        <f t="shared" si="73"/>
        <v>0</v>
      </c>
      <c r="BC135" s="556"/>
      <c r="BD135" s="556"/>
      <c r="BE135" s="556"/>
      <c r="BF135" s="559"/>
      <c r="BG135" s="561">
        <f t="shared" si="63"/>
        <v>0</v>
      </c>
      <c r="BH135" s="552">
        <f t="shared" si="64"/>
        <v>0</v>
      </c>
      <c r="BI135" s="552">
        <f t="shared" si="82"/>
        <v>0</v>
      </c>
      <c r="BJ135" s="552">
        <f t="shared" si="83"/>
        <v>0</v>
      </c>
      <c r="BK135" s="552">
        <f t="shared" si="84"/>
        <v>0</v>
      </c>
      <c r="BL135" s="552">
        <f t="shared" si="85"/>
        <v>0</v>
      </c>
      <c r="BM135" s="552">
        <f t="shared" si="74"/>
        <v>0</v>
      </c>
      <c r="BN135" s="552" t="s">
        <v>1531</v>
      </c>
      <c r="BO135" s="841">
        <f t="shared" si="86"/>
        <v>0</v>
      </c>
      <c r="BP135" s="564">
        <f t="shared" si="87"/>
        <v>0</v>
      </c>
    </row>
    <row r="136" spans="1:68" x14ac:dyDescent="0.3">
      <c r="A136" s="549" t="str">
        <f>'C.S As On 31.3.2016'!A140</f>
        <v xml:space="preserve">Fuse Filament                                        </v>
      </c>
      <c r="B136" s="550">
        <f>'C.S As On 31.3.2016'!G140</f>
        <v>0</v>
      </c>
      <c r="C136" s="551">
        <v>0</v>
      </c>
      <c r="D136" s="552">
        <v>4</v>
      </c>
      <c r="E136" s="552">
        <v>0</v>
      </c>
      <c r="F136" s="552">
        <v>0</v>
      </c>
      <c r="G136" s="552">
        <v>0</v>
      </c>
      <c r="K136" s="552">
        <v>0</v>
      </c>
      <c r="L136" s="553">
        <f>'C.S As On 31.3.2016'!F140</f>
        <v>0</v>
      </c>
      <c r="M136" s="551">
        <v>0</v>
      </c>
      <c r="N136" s="552">
        <v>0</v>
      </c>
      <c r="O136" s="552">
        <v>0</v>
      </c>
      <c r="P136" s="552">
        <v>0</v>
      </c>
      <c r="Q136" s="552">
        <v>0</v>
      </c>
      <c r="R136" s="552">
        <v>0</v>
      </c>
      <c r="S136" s="554">
        <f t="shared" si="75"/>
        <v>0</v>
      </c>
      <c r="T136" s="552">
        <f>'C.S As On 31.3.2016'!N140</f>
        <v>0</v>
      </c>
      <c r="U136" s="552">
        <f>'C.S As On 31.3.2016'!L140</f>
        <v>0</v>
      </c>
      <c r="V136" s="552">
        <f>'C.S As On 31.3.2016'!K140</f>
        <v>0</v>
      </c>
      <c r="W136" s="552">
        <f>'C.S As On 31.3.2016'!M140</f>
        <v>0</v>
      </c>
      <c r="X136" s="552">
        <f>'C.S As On 31.3.2016'!O140</f>
        <v>0</v>
      </c>
      <c r="Y136" s="554">
        <f t="shared" si="76"/>
        <v>0</v>
      </c>
      <c r="Z136" s="552">
        <f t="shared" si="66"/>
        <v>0</v>
      </c>
      <c r="AA136" s="552">
        <f t="shared" si="67"/>
        <v>4</v>
      </c>
      <c r="AB136" s="552">
        <f t="shared" si="68"/>
        <v>0</v>
      </c>
      <c r="AC136" s="552">
        <f t="shared" si="69"/>
        <v>0</v>
      </c>
      <c r="AD136" s="552">
        <f t="shared" si="70"/>
        <v>0</v>
      </c>
      <c r="AE136" s="552">
        <f t="shared" si="71"/>
        <v>0</v>
      </c>
      <c r="AF136" s="554">
        <f t="shared" si="77"/>
        <v>4</v>
      </c>
      <c r="AG136" s="552">
        <f t="shared" si="78"/>
        <v>0</v>
      </c>
      <c r="AH136" s="552">
        <f t="shared" si="79"/>
        <v>0</v>
      </c>
      <c r="AI136" s="550">
        <f t="shared" si="80"/>
        <v>0</v>
      </c>
      <c r="AJ136" s="556">
        <v>1</v>
      </c>
      <c r="AK136" s="557"/>
      <c r="AL136" s="558"/>
      <c r="AM136" s="559"/>
      <c r="AN136" s="560"/>
      <c r="AO136" s="558"/>
      <c r="AP136" s="559"/>
      <c r="AQ136" s="556">
        <f t="shared" si="81"/>
        <v>0</v>
      </c>
      <c r="AR136" s="556"/>
      <c r="AS136" s="559"/>
      <c r="AT136" s="563"/>
      <c r="AU136" s="556"/>
      <c r="AV136" s="559"/>
      <c r="AW136" s="561">
        <f t="shared" si="72"/>
        <v>0</v>
      </c>
      <c r="AX136" s="552">
        <f t="shared" si="65"/>
        <v>0</v>
      </c>
      <c r="AY136" s="552"/>
      <c r="AZ136" s="556"/>
      <c r="BA136" s="556"/>
      <c r="BB136" s="552">
        <f t="shared" si="73"/>
        <v>0</v>
      </c>
      <c r="BC136" s="556"/>
      <c r="BD136" s="556"/>
      <c r="BE136" s="556"/>
      <c r="BF136" s="559"/>
      <c r="BG136" s="561">
        <f t="shared" si="63"/>
        <v>4</v>
      </c>
      <c r="BH136" s="552">
        <f t="shared" si="64"/>
        <v>4</v>
      </c>
      <c r="BI136" s="552">
        <f t="shared" si="82"/>
        <v>0</v>
      </c>
      <c r="BJ136" s="552">
        <f t="shared" si="83"/>
        <v>0</v>
      </c>
      <c r="BK136" s="552">
        <f t="shared" si="84"/>
        <v>0</v>
      </c>
      <c r="BL136" s="552">
        <f t="shared" si="85"/>
        <v>0</v>
      </c>
      <c r="BM136" s="552">
        <f t="shared" si="74"/>
        <v>0</v>
      </c>
      <c r="BN136" s="552" t="s">
        <v>1531</v>
      </c>
      <c r="BO136" s="841">
        <f t="shared" si="86"/>
        <v>4</v>
      </c>
      <c r="BP136" s="564">
        <f t="shared" si="87"/>
        <v>0</v>
      </c>
    </row>
    <row r="137" spans="1:68" x14ac:dyDescent="0.3">
      <c r="A137" s="549" t="str">
        <f>'C.S As On 31.3.2016'!A141</f>
        <v>Fuse Unit 100-A (FE)</v>
      </c>
      <c r="B137" s="550">
        <f>'C.S As On 31.3.2016'!G141</f>
        <v>0</v>
      </c>
      <c r="C137" s="551">
        <v>0</v>
      </c>
      <c r="D137" s="552">
        <v>0</v>
      </c>
      <c r="E137" s="552">
        <v>0</v>
      </c>
      <c r="F137" s="552">
        <v>0</v>
      </c>
      <c r="G137" s="552">
        <v>21</v>
      </c>
      <c r="K137" s="552">
        <v>0</v>
      </c>
      <c r="L137" s="553">
        <f>'C.S As On 31.3.2016'!F141</f>
        <v>0</v>
      </c>
      <c r="M137" s="551">
        <v>0</v>
      </c>
      <c r="N137" s="552">
        <v>0</v>
      </c>
      <c r="O137" s="552">
        <v>0</v>
      </c>
      <c r="P137" s="552">
        <v>0</v>
      </c>
      <c r="Q137" s="552">
        <v>21</v>
      </c>
      <c r="R137" s="552">
        <v>0</v>
      </c>
      <c r="S137" s="554">
        <f t="shared" si="75"/>
        <v>21</v>
      </c>
      <c r="T137" s="552">
        <f>'C.S As On 31.3.2016'!N141</f>
        <v>21</v>
      </c>
      <c r="U137" s="552">
        <f>'C.S As On 31.3.2016'!L141</f>
        <v>0</v>
      </c>
      <c r="V137" s="552">
        <f>'C.S As On 31.3.2016'!K141</f>
        <v>0</v>
      </c>
      <c r="W137" s="552">
        <f>'C.S As On 31.3.2016'!M141</f>
        <v>0</v>
      </c>
      <c r="X137" s="552">
        <f>'C.S As On 31.3.2016'!O141</f>
        <v>0</v>
      </c>
      <c r="Y137" s="554">
        <f t="shared" si="76"/>
        <v>21</v>
      </c>
      <c r="Z137" s="552">
        <f t="shared" si="66"/>
        <v>0</v>
      </c>
      <c r="AA137" s="552">
        <f t="shared" si="67"/>
        <v>0</v>
      </c>
      <c r="AB137" s="552">
        <f t="shared" si="68"/>
        <v>0</v>
      </c>
      <c r="AC137" s="552">
        <f t="shared" si="69"/>
        <v>0</v>
      </c>
      <c r="AD137" s="552">
        <f t="shared" si="70"/>
        <v>0</v>
      </c>
      <c r="AE137" s="552">
        <f t="shared" si="71"/>
        <v>0</v>
      </c>
      <c r="AF137" s="554">
        <f t="shared" si="77"/>
        <v>0</v>
      </c>
      <c r="AG137" s="552">
        <f t="shared" si="78"/>
        <v>21</v>
      </c>
      <c r="AH137" s="552">
        <f t="shared" si="79"/>
        <v>21</v>
      </c>
      <c r="AI137" s="550">
        <f t="shared" si="80"/>
        <v>0</v>
      </c>
      <c r="AJ137" s="556">
        <v>314</v>
      </c>
      <c r="AK137" s="557"/>
      <c r="AL137" s="558"/>
      <c r="AM137" s="559">
        <v>389.99799999999999</v>
      </c>
      <c r="AN137" s="560"/>
      <c r="AO137" s="558"/>
      <c r="AP137" s="559"/>
      <c r="AQ137" s="556">
        <f t="shared" si="81"/>
        <v>0</v>
      </c>
      <c r="AR137" s="556"/>
      <c r="AS137" s="559"/>
      <c r="AT137" s="563"/>
      <c r="AU137" s="556"/>
      <c r="AV137" s="559"/>
      <c r="AW137" s="561">
        <f t="shared" si="72"/>
        <v>0</v>
      </c>
      <c r="AX137" s="552">
        <f>(T137+U137-M137)*AM137</f>
        <v>8189.9579999999996</v>
      </c>
      <c r="AY137" s="552"/>
      <c r="AZ137" s="556"/>
      <c r="BA137" s="556"/>
      <c r="BB137" s="552">
        <f t="shared" si="73"/>
        <v>0</v>
      </c>
      <c r="BC137" s="556"/>
      <c r="BD137" s="556"/>
      <c r="BE137" s="556"/>
      <c r="BF137" s="559"/>
      <c r="BG137" s="561">
        <f t="shared" si="63"/>
        <v>0</v>
      </c>
      <c r="BH137" s="552">
        <f t="shared" si="64"/>
        <v>8189.9579999999996</v>
      </c>
      <c r="BI137" s="552">
        <f t="shared" si="82"/>
        <v>0</v>
      </c>
      <c r="BJ137" s="552">
        <f t="shared" si="83"/>
        <v>8189.9579999999996</v>
      </c>
      <c r="BK137" s="552">
        <f t="shared" si="84"/>
        <v>8189.9579999999996</v>
      </c>
      <c r="BL137" s="552">
        <f t="shared" si="85"/>
        <v>0</v>
      </c>
      <c r="BM137" s="552">
        <f t="shared" si="74"/>
        <v>0</v>
      </c>
      <c r="BN137" s="552" t="s">
        <v>1532</v>
      </c>
      <c r="BO137" s="841">
        <f t="shared" si="86"/>
        <v>0</v>
      </c>
      <c r="BP137" s="564">
        <f t="shared" si="87"/>
        <v>0</v>
      </c>
    </row>
    <row r="138" spans="1:68" x14ac:dyDescent="0.3">
      <c r="A138" s="549" t="str">
        <f>'C.S As On 31.3.2016'!A142</f>
        <v xml:space="preserve">Fuse Unit 200A </v>
      </c>
      <c r="B138" s="550">
        <f>'C.S As On 31.3.2016'!G142</f>
        <v>0</v>
      </c>
      <c r="C138" s="551">
        <v>0</v>
      </c>
      <c r="D138" s="552">
        <v>4</v>
      </c>
      <c r="E138" s="552">
        <v>0</v>
      </c>
      <c r="F138" s="552">
        <v>0</v>
      </c>
      <c r="G138" s="552">
        <v>50</v>
      </c>
      <c r="K138" s="552">
        <v>0</v>
      </c>
      <c r="L138" s="553">
        <f>'C.S As On 31.3.2016'!F142</f>
        <v>0</v>
      </c>
      <c r="M138" s="551">
        <v>0</v>
      </c>
      <c r="N138" s="552">
        <v>0</v>
      </c>
      <c r="O138" s="552">
        <v>0</v>
      </c>
      <c r="P138" s="552">
        <v>0</v>
      </c>
      <c r="Q138" s="552">
        <v>0</v>
      </c>
      <c r="R138" s="552">
        <v>0</v>
      </c>
      <c r="S138" s="554">
        <f t="shared" si="75"/>
        <v>0</v>
      </c>
      <c r="T138" s="552">
        <f>'C.S As On 31.3.2016'!N142</f>
        <v>0</v>
      </c>
      <c r="U138" s="552">
        <f>'C.S As On 31.3.2016'!L142</f>
        <v>0</v>
      </c>
      <c r="V138" s="552">
        <f>'C.S As On 31.3.2016'!K142</f>
        <v>0</v>
      </c>
      <c r="W138" s="552">
        <f>'C.S As On 31.3.2016'!M142</f>
        <v>0</v>
      </c>
      <c r="X138" s="552">
        <f>'C.S As On 31.3.2016'!O142</f>
        <v>0</v>
      </c>
      <c r="Y138" s="554">
        <f t="shared" si="76"/>
        <v>0</v>
      </c>
      <c r="Z138" s="552">
        <f t="shared" si="66"/>
        <v>0</v>
      </c>
      <c r="AA138" s="552">
        <f t="shared" si="67"/>
        <v>4</v>
      </c>
      <c r="AB138" s="552">
        <f t="shared" si="68"/>
        <v>0</v>
      </c>
      <c r="AC138" s="552">
        <f t="shared" si="69"/>
        <v>0</v>
      </c>
      <c r="AD138" s="552">
        <f t="shared" si="70"/>
        <v>50</v>
      </c>
      <c r="AE138" s="552">
        <f t="shared" si="71"/>
        <v>0</v>
      </c>
      <c r="AF138" s="554">
        <f t="shared" si="77"/>
        <v>54</v>
      </c>
      <c r="AG138" s="552">
        <f t="shared" si="78"/>
        <v>0</v>
      </c>
      <c r="AH138" s="552">
        <f t="shared" si="79"/>
        <v>0</v>
      </c>
      <c r="AI138" s="550">
        <f t="shared" si="80"/>
        <v>0</v>
      </c>
      <c r="AJ138" s="556">
        <v>192</v>
      </c>
      <c r="AK138" s="557"/>
      <c r="AL138" s="558"/>
      <c r="AM138" s="559">
        <v>490.00200000000001</v>
      </c>
      <c r="AN138" s="560"/>
      <c r="AO138" s="558"/>
      <c r="AP138" s="559"/>
      <c r="AQ138" s="556">
        <f t="shared" si="81"/>
        <v>0</v>
      </c>
      <c r="AR138" s="556"/>
      <c r="AS138" s="559"/>
      <c r="AT138" s="563"/>
      <c r="AU138" s="556"/>
      <c r="AV138" s="559"/>
      <c r="AW138" s="561">
        <f t="shared" si="72"/>
        <v>0</v>
      </c>
      <c r="AX138" s="552">
        <f t="shared" ref="AX138:AX143" si="88">(T138+U138-M138)*AJ138</f>
        <v>0</v>
      </c>
      <c r="AY138" s="552"/>
      <c r="AZ138" s="556"/>
      <c r="BA138" s="556"/>
      <c r="BB138" s="552">
        <f t="shared" si="73"/>
        <v>0</v>
      </c>
      <c r="BC138" s="556"/>
      <c r="BD138" s="556"/>
      <c r="BE138" s="556"/>
      <c r="BF138" s="559"/>
      <c r="BG138" s="561">
        <f t="shared" si="63"/>
        <v>25268.100000000002</v>
      </c>
      <c r="BH138" s="552">
        <f t="shared" si="64"/>
        <v>25268.100000000002</v>
      </c>
      <c r="BI138" s="552">
        <f t="shared" si="82"/>
        <v>0</v>
      </c>
      <c r="BJ138" s="552">
        <f t="shared" si="83"/>
        <v>0</v>
      </c>
      <c r="BK138" s="552">
        <f t="shared" si="84"/>
        <v>0</v>
      </c>
      <c r="BL138" s="552">
        <f t="shared" si="85"/>
        <v>0</v>
      </c>
      <c r="BM138" s="552">
        <f t="shared" si="74"/>
        <v>0</v>
      </c>
      <c r="BN138" s="552" t="s">
        <v>1532</v>
      </c>
      <c r="BO138" s="841">
        <f t="shared" si="86"/>
        <v>0</v>
      </c>
      <c r="BP138" s="564">
        <f t="shared" si="87"/>
        <v>25268.100000000002</v>
      </c>
    </row>
    <row r="139" spans="1:68" x14ac:dyDescent="0.3">
      <c r="A139" s="549" t="str">
        <f>'C.S As On 31.3.2016'!A143</f>
        <v>Fuse Wire 14 SWG</v>
      </c>
      <c r="B139" s="550">
        <f>'C.S As On 31.3.2016'!G143</f>
        <v>0</v>
      </c>
      <c r="C139" s="551">
        <v>0</v>
      </c>
      <c r="D139" s="552">
        <v>43</v>
      </c>
      <c r="E139" s="552">
        <v>0</v>
      </c>
      <c r="F139" s="552">
        <v>0</v>
      </c>
      <c r="G139" s="552">
        <v>0</v>
      </c>
      <c r="K139" s="552">
        <v>0</v>
      </c>
      <c r="L139" s="553">
        <f>'C.S As On 31.3.2016'!F143</f>
        <v>0</v>
      </c>
      <c r="M139" s="551">
        <v>0</v>
      </c>
      <c r="N139" s="552">
        <v>0</v>
      </c>
      <c r="O139" s="552">
        <v>0</v>
      </c>
      <c r="P139" s="552">
        <v>0</v>
      </c>
      <c r="Q139" s="552">
        <v>0</v>
      </c>
      <c r="R139" s="552">
        <v>0</v>
      </c>
      <c r="S139" s="554">
        <f t="shared" si="75"/>
        <v>0</v>
      </c>
      <c r="T139" s="552">
        <f>'C.S As On 31.3.2016'!N143</f>
        <v>0</v>
      </c>
      <c r="U139" s="552">
        <f>'C.S As On 31.3.2016'!L143</f>
        <v>0</v>
      </c>
      <c r="V139" s="552">
        <f>'C.S As On 31.3.2016'!K143</f>
        <v>0</v>
      </c>
      <c r="W139" s="552">
        <f>'C.S As On 31.3.2016'!M143</f>
        <v>0</v>
      </c>
      <c r="X139" s="552">
        <f>'C.S As On 31.3.2016'!O143</f>
        <v>0</v>
      </c>
      <c r="Y139" s="554">
        <f t="shared" si="76"/>
        <v>0</v>
      </c>
      <c r="Z139" s="552">
        <f t="shared" si="66"/>
        <v>0</v>
      </c>
      <c r="AA139" s="552">
        <f t="shared" si="67"/>
        <v>43</v>
      </c>
      <c r="AB139" s="552">
        <f t="shared" si="68"/>
        <v>0</v>
      </c>
      <c r="AC139" s="552">
        <f t="shared" si="69"/>
        <v>0</v>
      </c>
      <c r="AD139" s="552">
        <f t="shared" si="70"/>
        <v>0</v>
      </c>
      <c r="AE139" s="552">
        <f t="shared" si="71"/>
        <v>0</v>
      </c>
      <c r="AF139" s="554">
        <f t="shared" si="77"/>
        <v>43</v>
      </c>
      <c r="AG139" s="552">
        <f t="shared" si="78"/>
        <v>0</v>
      </c>
      <c r="AH139" s="552">
        <f t="shared" si="79"/>
        <v>0</v>
      </c>
      <c r="AI139" s="550">
        <f t="shared" si="80"/>
        <v>0</v>
      </c>
      <c r="AJ139" s="556">
        <v>200</v>
      </c>
      <c r="AK139" s="557"/>
      <c r="AL139" s="558"/>
      <c r="AM139" s="559"/>
      <c r="AN139" s="560"/>
      <c r="AO139" s="558"/>
      <c r="AP139" s="559"/>
      <c r="AQ139" s="556">
        <f t="shared" si="81"/>
        <v>0</v>
      </c>
      <c r="AR139" s="556"/>
      <c r="AS139" s="559"/>
      <c r="AT139" s="563"/>
      <c r="AU139" s="556"/>
      <c r="AV139" s="559"/>
      <c r="AW139" s="561">
        <f t="shared" si="72"/>
        <v>0</v>
      </c>
      <c r="AX139" s="552">
        <f t="shared" si="88"/>
        <v>0</v>
      </c>
      <c r="AY139" s="552"/>
      <c r="AZ139" s="556"/>
      <c r="BA139" s="556"/>
      <c r="BB139" s="552">
        <f t="shared" si="73"/>
        <v>0</v>
      </c>
      <c r="BC139" s="556"/>
      <c r="BD139" s="556"/>
      <c r="BE139" s="556"/>
      <c r="BF139" s="559"/>
      <c r="BG139" s="561">
        <f t="shared" si="63"/>
        <v>8600</v>
      </c>
      <c r="BH139" s="552">
        <f t="shared" si="64"/>
        <v>8600</v>
      </c>
      <c r="BI139" s="552">
        <f t="shared" si="82"/>
        <v>0</v>
      </c>
      <c r="BJ139" s="552">
        <f t="shared" si="83"/>
        <v>0</v>
      </c>
      <c r="BK139" s="552">
        <f t="shared" si="84"/>
        <v>0</v>
      </c>
      <c r="BL139" s="552">
        <f t="shared" si="85"/>
        <v>0</v>
      </c>
      <c r="BM139" s="552">
        <f t="shared" si="74"/>
        <v>0</v>
      </c>
      <c r="BN139" s="552" t="s">
        <v>1532</v>
      </c>
      <c r="BO139" s="841">
        <f t="shared" si="86"/>
        <v>0</v>
      </c>
      <c r="BP139" s="564">
        <f t="shared" si="87"/>
        <v>8600</v>
      </c>
    </row>
    <row r="140" spans="1:68" x14ac:dyDescent="0.3">
      <c r="A140" s="549" t="str">
        <f>'C.S As On 31.3.2016'!A144</f>
        <v>Fuse Wire 17 SWG</v>
      </c>
      <c r="B140" s="550">
        <f>'C.S As On 31.3.2016'!G144</f>
        <v>0</v>
      </c>
      <c r="C140" s="551">
        <v>0</v>
      </c>
      <c r="D140" s="552">
        <v>25</v>
      </c>
      <c r="E140" s="552">
        <v>0</v>
      </c>
      <c r="F140" s="552">
        <v>0</v>
      </c>
      <c r="G140" s="552">
        <v>0</v>
      </c>
      <c r="K140" s="552">
        <v>0</v>
      </c>
      <c r="L140" s="553">
        <f>'C.S As On 31.3.2016'!F144</f>
        <v>0</v>
      </c>
      <c r="M140" s="551">
        <v>0</v>
      </c>
      <c r="N140" s="552">
        <v>0</v>
      </c>
      <c r="O140" s="552">
        <v>0</v>
      </c>
      <c r="P140" s="552">
        <v>0</v>
      </c>
      <c r="Q140" s="552">
        <v>0</v>
      </c>
      <c r="R140" s="552">
        <v>0</v>
      </c>
      <c r="S140" s="554">
        <f t="shared" si="75"/>
        <v>0</v>
      </c>
      <c r="T140" s="552">
        <f>'C.S As On 31.3.2016'!N144</f>
        <v>0</v>
      </c>
      <c r="U140" s="552">
        <f>'C.S As On 31.3.2016'!L144</f>
        <v>0</v>
      </c>
      <c r="V140" s="552">
        <f>'C.S As On 31.3.2016'!K144</f>
        <v>0</v>
      </c>
      <c r="W140" s="552">
        <f>'C.S As On 31.3.2016'!M144</f>
        <v>0</v>
      </c>
      <c r="X140" s="552">
        <f>'C.S As On 31.3.2016'!O144</f>
        <v>0</v>
      </c>
      <c r="Y140" s="554">
        <f t="shared" si="76"/>
        <v>0</v>
      </c>
      <c r="Z140" s="552">
        <f t="shared" si="66"/>
        <v>0</v>
      </c>
      <c r="AA140" s="552">
        <f t="shared" si="67"/>
        <v>25</v>
      </c>
      <c r="AB140" s="552">
        <f t="shared" si="68"/>
        <v>0</v>
      </c>
      <c r="AC140" s="552">
        <f t="shared" si="69"/>
        <v>0</v>
      </c>
      <c r="AD140" s="552">
        <f t="shared" si="70"/>
        <v>0</v>
      </c>
      <c r="AE140" s="552">
        <f t="shared" si="71"/>
        <v>0</v>
      </c>
      <c r="AF140" s="554">
        <f t="shared" si="77"/>
        <v>25</v>
      </c>
      <c r="AG140" s="552">
        <f t="shared" si="78"/>
        <v>0</v>
      </c>
      <c r="AH140" s="552">
        <f t="shared" si="79"/>
        <v>0</v>
      </c>
      <c r="AI140" s="550">
        <f t="shared" si="80"/>
        <v>0</v>
      </c>
      <c r="AJ140" s="556">
        <v>200</v>
      </c>
      <c r="AK140" s="557"/>
      <c r="AL140" s="558"/>
      <c r="AM140" s="559"/>
      <c r="AN140" s="560"/>
      <c r="AO140" s="558"/>
      <c r="AP140" s="559"/>
      <c r="AQ140" s="556">
        <f t="shared" si="81"/>
        <v>0</v>
      </c>
      <c r="AR140" s="556"/>
      <c r="AS140" s="559"/>
      <c r="AT140" s="563"/>
      <c r="AU140" s="556"/>
      <c r="AV140" s="559"/>
      <c r="AW140" s="561">
        <f t="shared" si="72"/>
        <v>0</v>
      </c>
      <c r="AX140" s="552">
        <f t="shared" si="88"/>
        <v>0</v>
      </c>
      <c r="AY140" s="552"/>
      <c r="AZ140" s="556"/>
      <c r="BA140" s="556"/>
      <c r="BB140" s="552">
        <f t="shared" si="73"/>
        <v>0</v>
      </c>
      <c r="BC140" s="556"/>
      <c r="BD140" s="556"/>
      <c r="BE140" s="556"/>
      <c r="BF140" s="559"/>
      <c r="BG140" s="561">
        <f t="shared" si="63"/>
        <v>5000</v>
      </c>
      <c r="BH140" s="552">
        <f t="shared" si="64"/>
        <v>5000</v>
      </c>
      <c r="BI140" s="552">
        <f t="shared" si="82"/>
        <v>0</v>
      </c>
      <c r="BJ140" s="552">
        <f t="shared" si="83"/>
        <v>0</v>
      </c>
      <c r="BK140" s="552">
        <f t="shared" si="84"/>
        <v>0</v>
      </c>
      <c r="BL140" s="552">
        <f t="shared" si="85"/>
        <v>0</v>
      </c>
      <c r="BM140" s="552">
        <f t="shared" si="74"/>
        <v>0</v>
      </c>
      <c r="BN140" s="552" t="s">
        <v>1532</v>
      </c>
      <c r="BO140" s="841">
        <f t="shared" si="86"/>
        <v>0</v>
      </c>
      <c r="BP140" s="564">
        <f t="shared" si="87"/>
        <v>5000</v>
      </c>
    </row>
    <row r="141" spans="1:68" x14ac:dyDescent="0.3">
      <c r="A141" s="549" t="str">
        <f>'C.S As On 31.3.2016'!A145</f>
        <v xml:space="preserve">Fuse Wire 21 SWG (60A) </v>
      </c>
      <c r="B141" s="550">
        <f>'C.S As On 31.3.2016'!G145</f>
        <v>0</v>
      </c>
      <c r="C141" s="551">
        <v>0</v>
      </c>
      <c r="D141" s="552">
        <v>5</v>
      </c>
      <c r="E141" s="552">
        <v>0</v>
      </c>
      <c r="F141" s="552">
        <v>0</v>
      </c>
      <c r="G141" s="552">
        <v>0</v>
      </c>
      <c r="K141" s="552">
        <v>0</v>
      </c>
      <c r="L141" s="553">
        <f>'C.S As On 31.3.2016'!F145</f>
        <v>0</v>
      </c>
      <c r="M141" s="551">
        <v>0</v>
      </c>
      <c r="N141" s="552">
        <v>2</v>
      </c>
      <c r="O141" s="552">
        <v>0</v>
      </c>
      <c r="P141" s="552">
        <v>0</v>
      </c>
      <c r="Q141" s="552">
        <v>0</v>
      </c>
      <c r="R141" s="552">
        <v>0</v>
      </c>
      <c r="S141" s="554">
        <f t="shared" si="75"/>
        <v>2</v>
      </c>
      <c r="T141" s="552">
        <f>'C.S As On 31.3.2016'!N145</f>
        <v>2</v>
      </c>
      <c r="U141" s="552">
        <f>'C.S As On 31.3.2016'!L145</f>
        <v>0</v>
      </c>
      <c r="V141" s="552">
        <f>'C.S As On 31.3.2016'!K145</f>
        <v>0</v>
      </c>
      <c r="W141" s="552">
        <f>'C.S As On 31.3.2016'!M145</f>
        <v>0</v>
      </c>
      <c r="X141" s="552">
        <f>'C.S As On 31.3.2016'!O145</f>
        <v>0</v>
      </c>
      <c r="Y141" s="554">
        <f t="shared" si="76"/>
        <v>2</v>
      </c>
      <c r="Z141" s="552">
        <f t="shared" si="66"/>
        <v>0</v>
      </c>
      <c r="AA141" s="552">
        <f t="shared" si="67"/>
        <v>3</v>
      </c>
      <c r="AB141" s="552">
        <f t="shared" si="68"/>
        <v>0</v>
      </c>
      <c r="AC141" s="552">
        <f t="shared" si="69"/>
        <v>0</v>
      </c>
      <c r="AD141" s="552">
        <f t="shared" si="70"/>
        <v>0</v>
      </c>
      <c r="AE141" s="552">
        <f t="shared" si="71"/>
        <v>0</v>
      </c>
      <c r="AF141" s="554">
        <f t="shared" si="77"/>
        <v>3</v>
      </c>
      <c r="AG141" s="552">
        <f t="shared" si="78"/>
        <v>2</v>
      </c>
      <c r="AH141" s="552">
        <f t="shared" si="79"/>
        <v>2</v>
      </c>
      <c r="AI141" s="550">
        <f t="shared" si="80"/>
        <v>0</v>
      </c>
      <c r="AJ141" s="556">
        <v>215</v>
      </c>
      <c r="AK141" s="557"/>
      <c r="AL141" s="558"/>
      <c r="AM141" s="559"/>
      <c r="AN141" s="560"/>
      <c r="AO141" s="558"/>
      <c r="AP141" s="559"/>
      <c r="AQ141" s="556">
        <f t="shared" si="81"/>
        <v>0</v>
      </c>
      <c r="AR141" s="556"/>
      <c r="AS141" s="559"/>
      <c r="AT141" s="563"/>
      <c r="AU141" s="556"/>
      <c r="AV141" s="559"/>
      <c r="AW141" s="561">
        <f t="shared" si="72"/>
        <v>0</v>
      </c>
      <c r="AX141" s="552">
        <f t="shared" si="88"/>
        <v>430</v>
      </c>
      <c r="AY141" s="552"/>
      <c r="AZ141" s="556"/>
      <c r="BA141" s="556"/>
      <c r="BB141" s="552">
        <f t="shared" si="73"/>
        <v>0</v>
      </c>
      <c r="BC141" s="556"/>
      <c r="BD141" s="556"/>
      <c r="BE141" s="556"/>
      <c r="BF141" s="559"/>
      <c r="BG141" s="561">
        <f t="shared" si="63"/>
        <v>645</v>
      </c>
      <c r="BH141" s="552">
        <f t="shared" si="64"/>
        <v>1075</v>
      </c>
      <c r="BI141" s="552">
        <f t="shared" si="82"/>
        <v>0</v>
      </c>
      <c r="BJ141" s="552">
        <f t="shared" si="83"/>
        <v>430</v>
      </c>
      <c r="BK141" s="552">
        <f t="shared" si="84"/>
        <v>430</v>
      </c>
      <c r="BL141" s="552">
        <f t="shared" si="85"/>
        <v>0</v>
      </c>
      <c r="BM141" s="552">
        <f t="shared" si="74"/>
        <v>0</v>
      </c>
      <c r="BN141" s="552" t="s">
        <v>1532</v>
      </c>
      <c r="BO141" s="841">
        <f t="shared" si="86"/>
        <v>0</v>
      </c>
      <c r="BP141" s="564">
        <f t="shared" si="87"/>
        <v>645</v>
      </c>
    </row>
    <row r="142" spans="1:68" x14ac:dyDescent="0.3">
      <c r="A142" s="549" t="str">
        <f>'C.S As On 31.3.2016'!A146</f>
        <v xml:space="preserve">Fuse Wire 23 SWG </v>
      </c>
      <c r="B142" s="550">
        <f>'C.S As On 31.3.2016'!G146</f>
        <v>0</v>
      </c>
      <c r="C142" s="551">
        <v>0</v>
      </c>
      <c r="D142" s="552">
        <v>0</v>
      </c>
      <c r="E142" s="552">
        <v>0</v>
      </c>
      <c r="F142" s="552">
        <v>0</v>
      </c>
      <c r="G142" s="552">
        <v>0</v>
      </c>
      <c r="K142" s="552">
        <v>0</v>
      </c>
      <c r="L142" s="553">
        <f>'C.S As On 31.3.2016'!F146</f>
        <v>0</v>
      </c>
      <c r="M142" s="551">
        <v>0</v>
      </c>
      <c r="N142" s="552">
        <v>0</v>
      </c>
      <c r="O142" s="552">
        <v>0</v>
      </c>
      <c r="P142" s="552">
        <v>0</v>
      </c>
      <c r="Q142" s="552">
        <v>0</v>
      </c>
      <c r="R142" s="552">
        <v>0</v>
      </c>
      <c r="S142" s="554">
        <f t="shared" si="75"/>
        <v>0</v>
      </c>
      <c r="T142" s="552">
        <f>'C.S As On 31.3.2016'!N146</f>
        <v>0</v>
      </c>
      <c r="U142" s="552">
        <f>'C.S As On 31.3.2016'!L146</f>
        <v>0</v>
      </c>
      <c r="V142" s="552">
        <f>'C.S As On 31.3.2016'!K146</f>
        <v>0</v>
      </c>
      <c r="W142" s="552">
        <f>'C.S As On 31.3.2016'!M146</f>
        <v>0</v>
      </c>
      <c r="X142" s="552">
        <f>'C.S As On 31.3.2016'!O146</f>
        <v>0</v>
      </c>
      <c r="Y142" s="554">
        <f t="shared" si="76"/>
        <v>0</v>
      </c>
      <c r="Z142" s="552">
        <f t="shared" si="66"/>
        <v>0</v>
      </c>
      <c r="AA142" s="552">
        <f t="shared" si="67"/>
        <v>0</v>
      </c>
      <c r="AB142" s="552">
        <f t="shared" si="68"/>
        <v>0</v>
      </c>
      <c r="AC142" s="552">
        <f t="shared" si="69"/>
        <v>0</v>
      </c>
      <c r="AD142" s="552">
        <f t="shared" si="70"/>
        <v>0</v>
      </c>
      <c r="AE142" s="552">
        <f t="shared" si="71"/>
        <v>0</v>
      </c>
      <c r="AF142" s="554">
        <f t="shared" si="77"/>
        <v>0</v>
      </c>
      <c r="AG142" s="552">
        <f t="shared" si="78"/>
        <v>0</v>
      </c>
      <c r="AH142" s="552">
        <f t="shared" si="79"/>
        <v>0</v>
      </c>
      <c r="AI142" s="550">
        <f t="shared" si="80"/>
        <v>0</v>
      </c>
      <c r="AJ142" s="556">
        <v>215</v>
      </c>
      <c r="AK142" s="557"/>
      <c r="AL142" s="558"/>
      <c r="AM142" s="559"/>
      <c r="AN142" s="560"/>
      <c r="AO142" s="558"/>
      <c r="AP142" s="559"/>
      <c r="AQ142" s="556">
        <f t="shared" si="81"/>
        <v>0</v>
      </c>
      <c r="AR142" s="556"/>
      <c r="AS142" s="559"/>
      <c r="AT142" s="563"/>
      <c r="AU142" s="556"/>
      <c r="AV142" s="559"/>
      <c r="AW142" s="561">
        <f t="shared" si="72"/>
        <v>0</v>
      </c>
      <c r="AX142" s="552">
        <f t="shared" si="88"/>
        <v>0</v>
      </c>
      <c r="AY142" s="552"/>
      <c r="AZ142" s="556"/>
      <c r="BA142" s="556"/>
      <c r="BB142" s="552">
        <f t="shared" si="73"/>
        <v>0</v>
      </c>
      <c r="BC142" s="556"/>
      <c r="BD142" s="556"/>
      <c r="BE142" s="556"/>
      <c r="BF142" s="559"/>
      <c r="BG142" s="561">
        <f t="shared" si="63"/>
        <v>0</v>
      </c>
      <c r="BH142" s="552">
        <f t="shared" si="64"/>
        <v>0</v>
      </c>
      <c r="BI142" s="552">
        <f t="shared" si="82"/>
        <v>0</v>
      </c>
      <c r="BJ142" s="552">
        <f t="shared" si="83"/>
        <v>0</v>
      </c>
      <c r="BK142" s="552">
        <f t="shared" si="84"/>
        <v>0</v>
      </c>
      <c r="BL142" s="552">
        <f t="shared" si="85"/>
        <v>0</v>
      </c>
      <c r="BM142" s="552">
        <f t="shared" si="74"/>
        <v>0</v>
      </c>
      <c r="BN142" s="552" t="s">
        <v>1532</v>
      </c>
      <c r="BO142" s="841">
        <f t="shared" si="86"/>
        <v>0</v>
      </c>
      <c r="BP142" s="564">
        <f t="shared" si="87"/>
        <v>0</v>
      </c>
    </row>
    <row r="143" spans="1:68" x14ac:dyDescent="0.3">
      <c r="A143" s="549" t="str">
        <f>'C.S As On 31.3.2016'!A147</f>
        <v>Fuse Wire 25 A TC</v>
      </c>
      <c r="B143" s="550">
        <f>'C.S As On 31.3.2016'!G147</f>
        <v>0</v>
      </c>
      <c r="C143" s="551">
        <v>0</v>
      </c>
      <c r="D143" s="552">
        <v>0</v>
      </c>
      <c r="E143" s="552">
        <v>0</v>
      </c>
      <c r="F143" s="552">
        <v>0</v>
      </c>
      <c r="G143" s="552">
        <v>0</v>
      </c>
      <c r="K143" s="552">
        <v>0</v>
      </c>
      <c r="L143" s="553">
        <f>'C.S As On 31.3.2016'!F147</f>
        <v>0</v>
      </c>
      <c r="M143" s="551">
        <v>0</v>
      </c>
      <c r="N143" s="552">
        <v>0</v>
      </c>
      <c r="O143" s="552">
        <v>0</v>
      </c>
      <c r="P143" s="552">
        <v>0</v>
      </c>
      <c r="Q143" s="552">
        <v>0</v>
      </c>
      <c r="R143" s="552">
        <v>0</v>
      </c>
      <c r="S143" s="554">
        <f t="shared" si="75"/>
        <v>0</v>
      </c>
      <c r="T143" s="552">
        <f>'C.S As On 31.3.2016'!N147</f>
        <v>0</v>
      </c>
      <c r="U143" s="552">
        <f>'C.S As On 31.3.2016'!L147</f>
        <v>0</v>
      </c>
      <c r="V143" s="552">
        <f>'C.S As On 31.3.2016'!K147</f>
        <v>0</v>
      </c>
      <c r="W143" s="552">
        <f>'C.S As On 31.3.2016'!M147</f>
        <v>0</v>
      </c>
      <c r="X143" s="552">
        <f>'C.S As On 31.3.2016'!O147</f>
        <v>0</v>
      </c>
      <c r="Y143" s="554">
        <f t="shared" si="76"/>
        <v>0</v>
      </c>
      <c r="Z143" s="552">
        <f t="shared" si="66"/>
        <v>0</v>
      </c>
      <c r="AA143" s="552">
        <f t="shared" si="67"/>
        <v>0</v>
      </c>
      <c r="AB143" s="552">
        <f t="shared" si="68"/>
        <v>0</v>
      </c>
      <c r="AC143" s="552">
        <f t="shared" si="69"/>
        <v>0</v>
      </c>
      <c r="AD143" s="552">
        <f t="shared" si="70"/>
        <v>0</v>
      </c>
      <c r="AE143" s="552">
        <f t="shared" si="71"/>
        <v>0</v>
      </c>
      <c r="AF143" s="554">
        <f t="shared" si="77"/>
        <v>0</v>
      </c>
      <c r="AG143" s="552">
        <f t="shared" si="78"/>
        <v>0</v>
      </c>
      <c r="AH143" s="552">
        <f t="shared" si="79"/>
        <v>0</v>
      </c>
      <c r="AI143" s="550">
        <f t="shared" si="80"/>
        <v>0</v>
      </c>
      <c r="AJ143" s="556">
        <v>543</v>
      </c>
      <c r="AK143" s="557"/>
      <c r="AL143" s="558"/>
      <c r="AM143" s="559"/>
      <c r="AN143" s="560"/>
      <c r="AO143" s="558"/>
      <c r="AP143" s="559"/>
      <c r="AQ143" s="556">
        <f t="shared" si="81"/>
        <v>0</v>
      </c>
      <c r="AR143" s="556"/>
      <c r="AS143" s="559"/>
      <c r="AT143" s="563"/>
      <c r="AU143" s="556"/>
      <c r="AV143" s="559"/>
      <c r="AW143" s="561">
        <f t="shared" si="72"/>
        <v>0</v>
      </c>
      <c r="AX143" s="552">
        <f t="shared" si="88"/>
        <v>0</v>
      </c>
      <c r="AY143" s="552"/>
      <c r="AZ143" s="556"/>
      <c r="BA143" s="556"/>
      <c r="BB143" s="552">
        <f t="shared" si="73"/>
        <v>0</v>
      </c>
      <c r="BC143" s="556"/>
      <c r="BD143" s="556"/>
      <c r="BE143" s="556"/>
      <c r="BF143" s="559"/>
      <c r="BG143" s="561">
        <f t="shared" si="63"/>
        <v>0</v>
      </c>
      <c r="BH143" s="552">
        <f t="shared" si="64"/>
        <v>0</v>
      </c>
      <c r="BI143" s="552">
        <f t="shared" si="82"/>
        <v>0</v>
      </c>
      <c r="BJ143" s="552">
        <f t="shared" si="83"/>
        <v>0</v>
      </c>
      <c r="BK143" s="552">
        <f t="shared" si="84"/>
        <v>0</v>
      </c>
      <c r="BL143" s="552">
        <f t="shared" si="85"/>
        <v>0</v>
      </c>
      <c r="BM143" s="552">
        <f t="shared" si="74"/>
        <v>0</v>
      </c>
      <c r="BN143" s="552" t="s">
        <v>1532</v>
      </c>
      <c r="BO143" s="841">
        <f t="shared" si="86"/>
        <v>0</v>
      </c>
      <c r="BP143" s="564">
        <f t="shared" si="87"/>
        <v>0</v>
      </c>
    </row>
    <row r="144" spans="1:68" x14ac:dyDescent="0.3">
      <c r="A144" s="549" t="str">
        <f>'C.S As On 31.3.2016'!A148</f>
        <v>Fuse Wire 27 SWG (20A)</v>
      </c>
      <c r="B144" s="550">
        <f>'C.S As On 31.3.2016'!G148</f>
        <v>0</v>
      </c>
      <c r="C144" s="551">
        <v>0</v>
      </c>
      <c r="D144" s="552">
        <v>0</v>
      </c>
      <c r="E144" s="552">
        <v>0</v>
      </c>
      <c r="F144" s="552">
        <v>0</v>
      </c>
      <c r="G144" s="552">
        <v>0</v>
      </c>
      <c r="K144" s="552">
        <v>0</v>
      </c>
      <c r="L144" s="553">
        <f>'C.S As On 31.3.2016'!F148</f>
        <v>8</v>
      </c>
      <c r="M144" s="551">
        <v>0</v>
      </c>
      <c r="N144" s="552">
        <v>0</v>
      </c>
      <c r="O144" s="552">
        <v>0</v>
      </c>
      <c r="P144" s="552">
        <v>0</v>
      </c>
      <c r="Q144" s="552">
        <v>0</v>
      </c>
      <c r="R144" s="552">
        <v>0.1</v>
      </c>
      <c r="S144" s="554">
        <f t="shared" si="75"/>
        <v>0.1</v>
      </c>
      <c r="T144" s="552">
        <f>'C.S As On 31.3.2016'!N148</f>
        <v>0.1</v>
      </c>
      <c r="U144" s="552">
        <f>'C.S As On 31.3.2016'!L148</f>
        <v>0</v>
      </c>
      <c r="V144" s="552">
        <f>'C.S As On 31.3.2016'!K148</f>
        <v>0</v>
      </c>
      <c r="W144" s="552">
        <f>'C.S As On 31.3.2016'!M148</f>
        <v>0</v>
      </c>
      <c r="X144" s="552">
        <f>'C.S As On 31.3.2016'!O148</f>
        <v>0</v>
      </c>
      <c r="Y144" s="554">
        <f t="shared" si="76"/>
        <v>0.1</v>
      </c>
      <c r="Z144" s="552">
        <f t="shared" si="66"/>
        <v>0</v>
      </c>
      <c r="AA144" s="552">
        <f t="shared" si="67"/>
        <v>0</v>
      </c>
      <c r="AB144" s="552">
        <f t="shared" si="68"/>
        <v>0</v>
      </c>
      <c r="AC144" s="552">
        <f t="shared" si="69"/>
        <v>0</v>
      </c>
      <c r="AD144" s="552">
        <f t="shared" si="70"/>
        <v>0</v>
      </c>
      <c r="AE144" s="552">
        <f t="shared" si="71"/>
        <v>7.9</v>
      </c>
      <c r="AF144" s="554">
        <f t="shared" si="77"/>
        <v>7.9</v>
      </c>
      <c r="AG144" s="552">
        <f t="shared" si="78"/>
        <v>0.1</v>
      </c>
      <c r="AH144" s="552">
        <f t="shared" si="79"/>
        <v>0.1</v>
      </c>
      <c r="AI144" s="550">
        <f t="shared" si="80"/>
        <v>0</v>
      </c>
      <c r="AJ144" s="556">
        <v>543</v>
      </c>
      <c r="AK144" s="557"/>
      <c r="AL144" s="558"/>
      <c r="AM144" s="559"/>
      <c r="AN144" s="560">
        <v>747.76800000000003</v>
      </c>
      <c r="AO144" s="558"/>
      <c r="AP144" s="559"/>
      <c r="AQ144" s="556">
        <f t="shared" si="81"/>
        <v>8</v>
      </c>
      <c r="AR144" s="556"/>
      <c r="AS144" s="559"/>
      <c r="AT144" s="563">
        <f>AN144*AQ144</f>
        <v>5982.1440000000002</v>
      </c>
      <c r="AU144" s="556"/>
      <c r="AV144" s="559"/>
      <c r="AW144" s="561">
        <f t="shared" si="72"/>
        <v>0</v>
      </c>
      <c r="AX144" s="552">
        <v>0</v>
      </c>
      <c r="AY144" s="552">
        <f>R144*AN144</f>
        <v>74.776800000000009</v>
      </c>
      <c r="AZ144" s="556"/>
      <c r="BA144" s="556"/>
      <c r="BB144" s="552">
        <f t="shared" si="73"/>
        <v>0</v>
      </c>
      <c r="BC144" s="556"/>
      <c r="BD144" s="556"/>
      <c r="BE144" s="556"/>
      <c r="BF144" s="559"/>
      <c r="BG144" s="561">
        <f t="shared" si="63"/>
        <v>5907.3672000000006</v>
      </c>
      <c r="BH144" s="552">
        <f t="shared" ref="BH144:BH175" si="89">((D144+E144)*AJ144)+(F144*AL144)+(G144*AM144)</f>
        <v>0</v>
      </c>
      <c r="BI144" s="552">
        <f t="shared" si="82"/>
        <v>5982.1440000000002</v>
      </c>
      <c r="BJ144" s="552">
        <f t="shared" si="83"/>
        <v>74.776799999999639</v>
      </c>
      <c r="BK144" s="552">
        <f t="shared" si="84"/>
        <v>74.776800000000009</v>
      </c>
      <c r="BL144" s="552">
        <f t="shared" si="85"/>
        <v>-3.694822225952521E-13</v>
      </c>
      <c r="BM144" s="552">
        <f t="shared" si="74"/>
        <v>5907.3672000000006</v>
      </c>
      <c r="BN144" s="552" t="s">
        <v>1532</v>
      </c>
      <c r="BO144" s="841">
        <f t="shared" si="86"/>
        <v>0</v>
      </c>
      <c r="BP144" s="564">
        <f t="shared" si="87"/>
        <v>5907.3672000000006</v>
      </c>
    </row>
    <row r="145" spans="1:68" x14ac:dyDescent="0.3">
      <c r="A145" s="549" t="str">
        <f>'C.S As On 31.3.2016'!A149</f>
        <v>Fuse Wire 35 A TC</v>
      </c>
      <c r="B145" s="550">
        <f>'C.S As On 31.3.2016'!G149</f>
        <v>0</v>
      </c>
      <c r="C145" s="551">
        <v>0</v>
      </c>
      <c r="D145" s="552">
        <v>4</v>
      </c>
      <c r="E145" s="552">
        <v>0</v>
      </c>
      <c r="F145" s="552">
        <v>0</v>
      </c>
      <c r="G145" s="552">
        <v>0</v>
      </c>
      <c r="K145" s="552">
        <v>0</v>
      </c>
      <c r="L145" s="553">
        <f>'C.S As On 31.3.2016'!F149</f>
        <v>0</v>
      </c>
      <c r="M145" s="551">
        <v>0</v>
      </c>
      <c r="N145" s="552">
        <v>0.35</v>
      </c>
      <c r="O145" s="552">
        <v>0</v>
      </c>
      <c r="P145" s="552">
        <v>0</v>
      </c>
      <c r="Q145" s="552">
        <v>0</v>
      </c>
      <c r="R145" s="552">
        <v>0</v>
      </c>
      <c r="S145" s="554">
        <f t="shared" si="75"/>
        <v>0.35</v>
      </c>
      <c r="T145" s="552">
        <f>'C.S As On 31.3.2016'!N149</f>
        <v>0.35</v>
      </c>
      <c r="U145" s="552">
        <f>'C.S As On 31.3.2016'!L149</f>
        <v>0</v>
      </c>
      <c r="V145" s="552">
        <f>'C.S As On 31.3.2016'!K149</f>
        <v>0</v>
      </c>
      <c r="W145" s="552">
        <f>'C.S As On 31.3.2016'!M149</f>
        <v>0</v>
      </c>
      <c r="X145" s="552">
        <f>'C.S As On 31.3.2016'!O149</f>
        <v>0</v>
      </c>
      <c r="Y145" s="554">
        <f t="shared" si="76"/>
        <v>0.35</v>
      </c>
      <c r="Z145" s="552">
        <f t="shared" si="66"/>
        <v>0</v>
      </c>
      <c r="AA145" s="552">
        <f t="shared" si="67"/>
        <v>3.65</v>
      </c>
      <c r="AB145" s="552">
        <f t="shared" si="68"/>
        <v>0</v>
      </c>
      <c r="AC145" s="552">
        <f t="shared" si="69"/>
        <v>0</v>
      </c>
      <c r="AD145" s="552">
        <f t="shared" si="70"/>
        <v>0</v>
      </c>
      <c r="AE145" s="552">
        <f t="shared" si="71"/>
        <v>0</v>
      </c>
      <c r="AF145" s="554">
        <f t="shared" si="77"/>
        <v>3.65</v>
      </c>
      <c r="AG145" s="552">
        <f t="shared" si="78"/>
        <v>0.35</v>
      </c>
      <c r="AH145" s="552">
        <f t="shared" si="79"/>
        <v>0.35</v>
      </c>
      <c r="AI145" s="550">
        <f t="shared" si="80"/>
        <v>0</v>
      </c>
      <c r="AJ145" s="556">
        <v>543</v>
      </c>
      <c r="AK145" s="557"/>
      <c r="AL145" s="558"/>
      <c r="AM145" s="559"/>
      <c r="AN145" s="560"/>
      <c r="AO145" s="558"/>
      <c r="AP145" s="559"/>
      <c r="AQ145" s="556">
        <f t="shared" si="81"/>
        <v>0</v>
      </c>
      <c r="AR145" s="556"/>
      <c r="AS145" s="559"/>
      <c r="AT145" s="563"/>
      <c r="AU145" s="556"/>
      <c r="AV145" s="559"/>
      <c r="AW145" s="561">
        <f t="shared" si="72"/>
        <v>0</v>
      </c>
      <c r="AX145" s="552">
        <f t="shared" ref="AX145:AX162" si="90">(T145+U145-M145)*AJ145</f>
        <v>190.04999999999998</v>
      </c>
      <c r="AY145" s="552"/>
      <c r="AZ145" s="556"/>
      <c r="BA145" s="556"/>
      <c r="BB145" s="552">
        <f t="shared" si="73"/>
        <v>0</v>
      </c>
      <c r="BC145" s="556"/>
      <c r="BD145" s="556"/>
      <c r="BE145" s="556"/>
      <c r="BF145" s="559"/>
      <c r="BG145" s="561">
        <f t="shared" si="63"/>
        <v>1981.95</v>
      </c>
      <c r="BH145" s="552">
        <f t="shared" si="89"/>
        <v>2172</v>
      </c>
      <c r="BI145" s="552">
        <f t="shared" si="82"/>
        <v>0</v>
      </c>
      <c r="BJ145" s="552">
        <f t="shared" si="83"/>
        <v>190.04999999999995</v>
      </c>
      <c r="BK145" s="552">
        <f t="shared" si="84"/>
        <v>190.04999999999998</v>
      </c>
      <c r="BL145" s="552">
        <f t="shared" si="85"/>
        <v>0</v>
      </c>
      <c r="BM145" s="552">
        <f t="shared" si="74"/>
        <v>0</v>
      </c>
      <c r="BN145" s="552" t="s">
        <v>1532</v>
      </c>
      <c r="BO145" s="841">
        <f t="shared" si="86"/>
        <v>0</v>
      </c>
      <c r="BP145" s="564">
        <f t="shared" si="87"/>
        <v>1981.95</v>
      </c>
    </row>
    <row r="146" spans="1:68" x14ac:dyDescent="0.3">
      <c r="A146" s="549" t="str">
        <f>'C.S As On 31.3.2016'!A150</f>
        <v>Fuse Wire 40  A TC</v>
      </c>
      <c r="B146" s="550">
        <f>'C.S As On 31.3.2016'!G150</f>
        <v>0</v>
      </c>
      <c r="C146" s="551">
        <v>0</v>
      </c>
      <c r="D146" s="552">
        <v>5</v>
      </c>
      <c r="E146" s="552">
        <v>0</v>
      </c>
      <c r="F146" s="552">
        <v>0</v>
      </c>
      <c r="G146" s="552">
        <v>0</v>
      </c>
      <c r="K146" s="552">
        <v>0</v>
      </c>
      <c r="L146" s="553">
        <f>'C.S As On 31.3.2016'!F150</f>
        <v>0</v>
      </c>
      <c r="M146" s="551">
        <v>0</v>
      </c>
      <c r="N146" s="552">
        <v>0.2</v>
      </c>
      <c r="O146" s="552">
        <v>0</v>
      </c>
      <c r="P146" s="552">
        <v>0</v>
      </c>
      <c r="Q146" s="552">
        <v>0</v>
      </c>
      <c r="R146" s="552">
        <v>0</v>
      </c>
      <c r="S146" s="554">
        <f t="shared" si="75"/>
        <v>0.2</v>
      </c>
      <c r="T146" s="552">
        <f>'C.S As On 31.3.2016'!N150</f>
        <v>0.2</v>
      </c>
      <c r="U146" s="552">
        <f>'C.S As On 31.3.2016'!L150</f>
        <v>0</v>
      </c>
      <c r="V146" s="552">
        <f>'C.S As On 31.3.2016'!K150</f>
        <v>0</v>
      </c>
      <c r="W146" s="552">
        <f>'C.S As On 31.3.2016'!M150</f>
        <v>0</v>
      </c>
      <c r="X146" s="552">
        <f>'C.S As On 31.3.2016'!O150</f>
        <v>0</v>
      </c>
      <c r="Y146" s="554">
        <f t="shared" si="76"/>
        <v>0.2</v>
      </c>
      <c r="Z146" s="552">
        <f t="shared" si="66"/>
        <v>0</v>
      </c>
      <c r="AA146" s="552">
        <f t="shared" si="67"/>
        <v>4.8</v>
      </c>
      <c r="AB146" s="552">
        <f t="shared" si="68"/>
        <v>0</v>
      </c>
      <c r="AC146" s="552">
        <f t="shared" si="69"/>
        <v>0</v>
      </c>
      <c r="AD146" s="552">
        <f t="shared" si="70"/>
        <v>0</v>
      </c>
      <c r="AE146" s="552">
        <f t="shared" si="71"/>
        <v>0</v>
      </c>
      <c r="AF146" s="554">
        <f t="shared" si="77"/>
        <v>4.8</v>
      </c>
      <c r="AG146" s="552">
        <f t="shared" si="78"/>
        <v>0.2</v>
      </c>
      <c r="AH146" s="552">
        <f t="shared" si="79"/>
        <v>0.2</v>
      </c>
      <c r="AI146" s="550">
        <f t="shared" si="80"/>
        <v>0</v>
      </c>
      <c r="AJ146" s="556">
        <v>543</v>
      </c>
      <c r="AK146" s="557"/>
      <c r="AL146" s="558"/>
      <c r="AM146" s="559"/>
      <c r="AN146" s="560"/>
      <c r="AO146" s="558"/>
      <c r="AP146" s="559"/>
      <c r="AQ146" s="556">
        <f t="shared" si="81"/>
        <v>0</v>
      </c>
      <c r="AR146" s="556"/>
      <c r="AS146" s="559"/>
      <c r="AT146" s="563"/>
      <c r="AU146" s="556"/>
      <c r="AV146" s="559"/>
      <c r="AW146" s="561">
        <f t="shared" si="72"/>
        <v>0</v>
      </c>
      <c r="AX146" s="552">
        <f t="shared" si="90"/>
        <v>108.60000000000001</v>
      </c>
      <c r="AY146" s="552"/>
      <c r="AZ146" s="556"/>
      <c r="BA146" s="556"/>
      <c r="BB146" s="552">
        <f t="shared" si="73"/>
        <v>0</v>
      </c>
      <c r="BC146" s="556"/>
      <c r="BD146" s="556"/>
      <c r="BE146" s="556"/>
      <c r="BF146" s="559"/>
      <c r="BG146" s="561">
        <f t="shared" si="63"/>
        <v>2606.4</v>
      </c>
      <c r="BH146" s="552">
        <f t="shared" si="89"/>
        <v>2715</v>
      </c>
      <c r="BI146" s="552">
        <f t="shared" si="82"/>
        <v>0</v>
      </c>
      <c r="BJ146" s="552">
        <f t="shared" si="83"/>
        <v>108.59999999999991</v>
      </c>
      <c r="BK146" s="552">
        <f t="shared" si="84"/>
        <v>108.60000000000001</v>
      </c>
      <c r="BL146" s="552">
        <f t="shared" si="85"/>
        <v>0</v>
      </c>
      <c r="BM146" s="552">
        <f t="shared" si="74"/>
        <v>0</v>
      </c>
      <c r="BN146" s="552" t="s">
        <v>1532</v>
      </c>
      <c r="BO146" s="841">
        <f t="shared" si="86"/>
        <v>0</v>
      </c>
      <c r="BP146" s="564">
        <f t="shared" si="87"/>
        <v>2606.4</v>
      </c>
    </row>
    <row r="147" spans="1:68" x14ac:dyDescent="0.3">
      <c r="A147" s="549" t="str">
        <f>'C.S As On 31.3.2016'!A151</f>
        <v xml:space="preserve">Fuse Wire 40 SWG  </v>
      </c>
      <c r="B147" s="550">
        <f>'C.S As On 31.3.2016'!G151</f>
        <v>0</v>
      </c>
      <c r="C147" s="551">
        <v>0</v>
      </c>
      <c r="D147" s="552">
        <v>4</v>
      </c>
      <c r="E147" s="552">
        <v>0</v>
      </c>
      <c r="F147" s="552">
        <v>0</v>
      </c>
      <c r="G147" s="552">
        <v>0</v>
      </c>
      <c r="K147" s="552">
        <v>0</v>
      </c>
      <c r="L147" s="553">
        <f>'C.S As On 31.3.2016'!F151</f>
        <v>0</v>
      </c>
      <c r="M147" s="551">
        <v>0</v>
      </c>
      <c r="N147" s="552">
        <v>0</v>
      </c>
      <c r="O147" s="552">
        <v>0</v>
      </c>
      <c r="P147" s="552">
        <v>0</v>
      </c>
      <c r="Q147" s="552">
        <v>0</v>
      </c>
      <c r="R147" s="552">
        <v>0</v>
      </c>
      <c r="S147" s="554">
        <f t="shared" si="75"/>
        <v>0</v>
      </c>
      <c r="T147" s="552">
        <f>'C.S As On 31.3.2016'!N151</f>
        <v>0</v>
      </c>
      <c r="U147" s="552">
        <f>'C.S As On 31.3.2016'!L151</f>
        <v>0</v>
      </c>
      <c r="V147" s="552">
        <f>'C.S As On 31.3.2016'!K151</f>
        <v>0</v>
      </c>
      <c r="W147" s="552">
        <f>'C.S As On 31.3.2016'!M151</f>
        <v>0</v>
      </c>
      <c r="X147" s="552">
        <f>'C.S As On 31.3.2016'!O151</f>
        <v>0</v>
      </c>
      <c r="Y147" s="554">
        <f t="shared" si="76"/>
        <v>0</v>
      </c>
      <c r="Z147" s="552">
        <f t="shared" si="66"/>
        <v>0</v>
      </c>
      <c r="AA147" s="552">
        <f t="shared" si="67"/>
        <v>4</v>
      </c>
      <c r="AB147" s="552">
        <f t="shared" si="68"/>
        <v>0</v>
      </c>
      <c r="AC147" s="552">
        <f t="shared" si="69"/>
        <v>0</v>
      </c>
      <c r="AD147" s="552">
        <f t="shared" si="70"/>
        <v>0</v>
      </c>
      <c r="AE147" s="552">
        <f t="shared" si="71"/>
        <v>0</v>
      </c>
      <c r="AF147" s="554">
        <f t="shared" si="77"/>
        <v>4</v>
      </c>
      <c r="AG147" s="552">
        <f t="shared" si="78"/>
        <v>0</v>
      </c>
      <c r="AH147" s="552">
        <f t="shared" si="79"/>
        <v>0</v>
      </c>
      <c r="AI147" s="550">
        <f t="shared" si="80"/>
        <v>0</v>
      </c>
      <c r="AJ147" s="556">
        <v>230</v>
      </c>
      <c r="AK147" s="557"/>
      <c r="AL147" s="558"/>
      <c r="AM147" s="559"/>
      <c r="AN147" s="560"/>
      <c r="AO147" s="558"/>
      <c r="AP147" s="559"/>
      <c r="AQ147" s="556">
        <f t="shared" si="81"/>
        <v>0</v>
      </c>
      <c r="AR147" s="556"/>
      <c r="AS147" s="559"/>
      <c r="AT147" s="563"/>
      <c r="AU147" s="556"/>
      <c r="AV147" s="559"/>
      <c r="AW147" s="561">
        <f t="shared" si="72"/>
        <v>0</v>
      </c>
      <c r="AX147" s="552">
        <f t="shared" si="90"/>
        <v>0</v>
      </c>
      <c r="AY147" s="552"/>
      <c r="AZ147" s="556"/>
      <c r="BA147" s="556"/>
      <c r="BB147" s="552">
        <f t="shared" si="73"/>
        <v>0</v>
      </c>
      <c r="BC147" s="556"/>
      <c r="BD147" s="556"/>
      <c r="BE147" s="556"/>
      <c r="BF147" s="559"/>
      <c r="BG147" s="561">
        <f t="shared" si="63"/>
        <v>920</v>
      </c>
      <c r="BH147" s="552">
        <f t="shared" si="89"/>
        <v>920</v>
      </c>
      <c r="BI147" s="552">
        <f t="shared" si="82"/>
        <v>0</v>
      </c>
      <c r="BJ147" s="552">
        <f t="shared" si="83"/>
        <v>0</v>
      </c>
      <c r="BK147" s="552">
        <f t="shared" si="84"/>
        <v>0</v>
      </c>
      <c r="BL147" s="552">
        <f t="shared" si="85"/>
        <v>0</v>
      </c>
      <c r="BM147" s="552">
        <f t="shared" si="74"/>
        <v>0</v>
      </c>
      <c r="BN147" s="552" t="s">
        <v>1532</v>
      </c>
      <c r="BO147" s="841">
        <f t="shared" si="86"/>
        <v>0</v>
      </c>
      <c r="BP147" s="564">
        <f t="shared" si="87"/>
        <v>920</v>
      </c>
    </row>
    <row r="148" spans="1:68" x14ac:dyDescent="0.3">
      <c r="A148" s="549" t="str">
        <f>'C.S As On 31.3.2016'!A152</f>
        <v>Fuse Wire TC 10 A (33 SWG)</v>
      </c>
      <c r="B148" s="550">
        <f>'C.S As On 31.3.2016'!G152</f>
        <v>0</v>
      </c>
      <c r="C148" s="551">
        <v>0</v>
      </c>
      <c r="D148" s="552">
        <v>6.6</v>
      </c>
      <c r="E148" s="552">
        <v>0</v>
      </c>
      <c r="F148" s="552">
        <v>0</v>
      </c>
      <c r="G148" s="552">
        <v>0</v>
      </c>
      <c r="K148" s="552">
        <v>0</v>
      </c>
      <c r="L148" s="553">
        <f>'C.S As On 31.3.2016'!F152</f>
        <v>0</v>
      </c>
      <c r="M148" s="551">
        <v>0</v>
      </c>
      <c r="N148" s="552">
        <v>0</v>
      </c>
      <c r="O148" s="552">
        <v>0</v>
      </c>
      <c r="P148" s="552">
        <v>0</v>
      </c>
      <c r="Q148" s="552">
        <v>0</v>
      </c>
      <c r="R148" s="552">
        <v>0</v>
      </c>
      <c r="S148" s="554">
        <f t="shared" si="75"/>
        <v>0</v>
      </c>
      <c r="T148" s="552">
        <f>'C.S As On 31.3.2016'!N152</f>
        <v>0</v>
      </c>
      <c r="U148" s="552">
        <f>'C.S As On 31.3.2016'!L152</f>
        <v>0</v>
      </c>
      <c r="V148" s="552">
        <f>'C.S As On 31.3.2016'!K152</f>
        <v>0</v>
      </c>
      <c r="W148" s="552">
        <f>'C.S As On 31.3.2016'!M152</f>
        <v>0</v>
      </c>
      <c r="X148" s="552">
        <f>'C.S As On 31.3.2016'!O152</f>
        <v>0</v>
      </c>
      <c r="Y148" s="554">
        <f t="shared" si="76"/>
        <v>0</v>
      </c>
      <c r="Z148" s="552">
        <f t="shared" si="66"/>
        <v>0</v>
      </c>
      <c r="AA148" s="552">
        <f t="shared" si="67"/>
        <v>6.6</v>
      </c>
      <c r="AB148" s="552">
        <f t="shared" si="68"/>
        <v>0</v>
      </c>
      <c r="AC148" s="552">
        <f t="shared" si="69"/>
        <v>0</v>
      </c>
      <c r="AD148" s="552">
        <f t="shared" si="70"/>
        <v>0</v>
      </c>
      <c r="AE148" s="552">
        <f t="shared" si="71"/>
        <v>0</v>
      </c>
      <c r="AF148" s="554">
        <f t="shared" si="77"/>
        <v>6.6</v>
      </c>
      <c r="AG148" s="552">
        <f t="shared" si="78"/>
        <v>0</v>
      </c>
      <c r="AH148" s="552">
        <f t="shared" si="79"/>
        <v>0</v>
      </c>
      <c r="AI148" s="550">
        <f t="shared" si="80"/>
        <v>0</v>
      </c>
      <c r="AJ148" s="556">
        <v>543</v>
      </c>
      <c r="AK148" s="557"/>
      <c r="AL148" s="558"/>
      <c r="AM148" s="559"/>
      <c r="AN148" s="560"/>
      <c r="AO148" s="558"/>
      <c r="AP148" s="559"/>
      <c r="AQ148" s="556">
        <f t="shared" si="81"/>
        <v>0</v>
      </c>
      <c r="AR148" s="556"/>
      <c r="AS148" s="559"/>
      <c r="AT148" s="563"/>
      <c r="AU148" s="556"/>
      <c r="AV148" s="559"/>
      <c r="AW148" s="561">
        <f t="shared" si="72"/>
        <v>0</v>
      </c>
      <c r="AX148" s="552">
        <f t="shared" si="90"/>
        <v>0</v>
      </c>
      <c r="AY148" s="552"/>
      <c r="AZ148" s="556"/>
      <c r="BA148" s="556"/>
      <c r="BB148" s="552">
        <f t="shared" si="73"/>
        <v>0</v>
      </c>
      <c r="BC148" s="556"/>
      <c r="BD148" s="556"/>
      <c r="BE148" s="556"/>
      <c r="BF148" s="559"/>
      <c r="BG148" s="561">
        <f t="shared" si="63"/>
        <v>3583.7999999999997</v>
      </c>
      <c r="BH148" s="552">
        <f t="shared" si="89"/>
        <v>3583.7999999999997</v>
      </c>
      <c r="BI148" s="552">
        <f t="shared" si="82"/>
        <v>0</v>
      </c>
      <c r="BJ148" s="552">
        <f t="shared" si="83"/>
        <v>0</v>
      </c>
      <c r="BK148" s="552">
        <f t="shared" si="84"/>
        <v>0</v>
      </c>
      <c r="BL148" s="552">
        <f t="shared" si="85"/>
        <v>0</v>
      </c>
      <c r="BM148" s="552">
        <f t="shared" si="74"/>
        <v>0</v>
      </c>
      <c r="BN148" s="552" t="s">
        <v>1532</v>
      </c>
      <c r="BO148" s="841">
        <f t="shared" si="86"/>
        <v>0</v>
      </c>
      <c r="BP148" s="564">
        <f t="shared" si="87"/>
        <v>3583.7999999999997</v>
      </c>
    </row>
    <row r="149" spans="1:68" x14ac:dyDescent="0.3">
      <c r="A149" s="549" t="str">
        <f>'C.S As On 31.3.2016'!A153</f>
        <v xml:space="preserve">Fuse Wire TC 15 A (29SWG)  </v>
      </c>
      <c r="B149" s="550">
        <f>'C.S As On 31.3.2016'!G153</f>
        <v>0</v>
      </c>
      <c r="C149" s="551">
        <v>0</v>
      </c>
      <c r="D149" s="552">
        <v>0</v>
      </c>
      <c r="E149" s="552">
        <v>0</v>
      </c>
      <c r="F149" s="552">
        <v>0</v>
      </c>
      <c r="G149" s="552">
        <v>0</v>
      </c>
      <c r="K149" s="552">
        <v>0</v>
      </c>
      <c r="L149" s="553">
        <f>'C.S As On 31.3.2016'!F153</f>
        <v>12</v>
      </c>
      <c r="M149" s="551">
        <v>0</v>
      </c>
      <c r="N149" s="552">
        <v>0</v>
      </c>
      <c r="O149" s="552">
        <v>0</v>
      </c>
      <c r="P149" s="552">
        <v>0</v>
      </c>
      <c r="Q149" s="552">
        <v>0</v>
      </c>
      <c r="R149" s="552">
        <v>0</v>
      </c>
      <c r="S149" s="554">
        <f t="shared" si="75"/>
        <v>0</v>
      </c>
      <c r="T149" s="552">
        <f>'C.S As On 31.3.2016'!N153</f>
        <v>0</v>
      </c>
      <c r="U149" s="552">
        <f>'C.S As On 31.3.2016'!L153</f>
        <v>0</v>
      </c>
      <c r="V149" s="552">
        <f>'C.S As On 31.3.2016'!K153</f>
        <v>0</v>
      </c>
      <c r="W149" s="552">
        <f>'C.S As On 31.3.2016'!M153</f>
        <v>0</v>
      </c>
      <c r="X149" s="552">
        <f>'C.S As On 31.3.2016'!O153</f>
        <v>0</v>
      </c>
      <c r="Y149" s="554">
        <f t="shared" si="76"/>
        <v>0</v>
      </c>
      <c r="Z149" s="552">
        <f t="shared" si="66"/>
        <v>0</v>
      </c>
      <c r="AA149" s="552">
        <f t="shared" si="67"/>
        <v>0</v>
      </c>
      <c r="AB149" s="552">
        <f t="shared" si="68"/>
        <v>0</v>
      </c>
      <c r="AC149" s="552">
        <f t="shared" si="69"/>
        <v>0</v>
      </c>
      <c r="AD149" s="552">
        <f t="shared" si="70"/>
        <v>0</v>
      </c>
      <c r="AE149" s="552">
        <f t="shared" si="71"/>
        <v>12</v>
      </c>
      <c r="AF149" s="554">
        <f t="shared" si="77"/>
        <v>12</v>
      </c>
      <c r="AG149" s="552">
        <f t="shared" si="78"/>
        <v>0</v>
      </c>
      <c r="AH149" s="552">
        <f t="shared" si="79"/>
        <v>0</v>
      </c>
      <c r="AI149" s="550">
        <f t="shared" si="80"/>
        <v>0</v>
      </c>
      <c r="AJ149" s="556">
        <v>765</v>
      </c>
      <c r="AK149" s="557"/>
      <c r="AL149" s="558"/>
      <c r="AM149" s="559"/>
      <c r="AN149" s="560">
        <v>2856</v>
      </c>
      <c r="AO149" s="558">
        <v>747.76800000000003</v>
      </c>
      <c r="AP149" s="559"/>
      <c r="AQ149" s="556">
        <v>4</v>
      </c>
      <c r="AR149" s="556">
        <f>L149-AQ149</f>
        <v>8</v>
      </c>
      <c r="AS149" s="559"/>
      <c r="AT149" s="563">
        <f>AN149*AQ149</f>
        <v>11424</v>
      </c>
      <c r="AU149" s="556">
        <f>AO149*AR149</f>
        <v>5982.1440000000002</v>
      </c>
      <c r="AV149" s="559"/>
      <c r="AW149" s="561">
        <f t="shared" si="72"/>
        <v>0</v>
      </c>
      <c r="AX149" s="552">
        <f t="shared" si="90"/>
        <v>0</v>
      </c>
      <c r="AY149" s="552"/>
      <c r="AZ149" s="556"/>
      <c r="BA149" s="556"/>
      <c r="BB149" s="552">
        <f t="shared" si="73"/>
        <v>0</v>
      </c>
      <c r="BC149" s="556"/>
      <c r="BD149" s="556"/>
      <c r="BE149" s="556"/>
      <c r="BF149" s="559"/>
      <c r="BG149" s="561">
        <f>((AA149+AB149)*AJ149)+(AC149*AL149)+(AD149*AM149)+(AQ149*AN149)+(AR149*AO149)</f>
        <v>17406.144</v>
      </c>
      <c r="BH149" s="552">
        <f t="shared" si="89"/>
        <v>0</v>
      </c>
      <c r="BI149" s="552">
        <f t="shared" si="82"/>
        <v>17406.144</v>
      </c>
      <c r="BJ149" s="552">
        <f t="shared" si="83"/>
        <v>0</v>
      </c>
      <c r="BK149" s="552">
        <f t="shared" si="84"/>
        <v>0</v>
      </c>
      <c r="BL149" s="552">
        <f t="shared" si="85"/>
        <v>0</v>
      </c>
      <c r="BM149" s="552">
        <f>(AQ149*AN149)+(AR149*AO149)</f>
        <v>17406.144</v>
      </c>
      <c r="BN149" s="552" t="s">
        <v>1532</v>
      </c>
      <c r="BO149" s="841">
        <f t="shared" si="86"/>
        <v>0</v>
      </c>
      <c r="BP149" s="564">
        <f t="shared" si="87"/>
        <v>17406.144</v>
      </c>
    </row>
    <row r="150" spans="1:68" x14ac:dyDescent="0.3">
      <c r="A150" s="549" t="str">
        <f>'C.S As On 31.3.2016'!A154</f>
        <v>Fuse Wire TC 2.5 A</v>
      </c>
      <c r="B150" s="550">
        <f>'C.S As On 31.3.2016'!G154</f>
        <v>0</v>
      </c>
      <c r="C150" s="551">
        <v>0</v>
      </c>
      <c r="D150" s="552">
        <v>3</v>
      </c>
      <c r="E150" s="552">
        <v>0</v>
      </c>
      <c r="F150" s="552">
        <v>0</v>
      </c>
      <c r="G150" s="552">
        <v>0</v>
      </c>
      <c r="K150" s="552">
        <v>0</v>
      </c>
      <c r="L150" s="553">
        <f>'C.S As On 31.3.2016'!F154</f>
        <v>0</v>
      </c>
      <c r="M150" s="551">
        <v>0</v>
      </c>
      <c r="N150" s="552">
        <v>0</v>
      </c>
      <c r="O150" s="552">
        <v>0</v>
      </c>
      <c r="P150" s="552">
        <v>0</v>
      </c>
      <c r="Q150" s="552">
        <v>0</v>
      </c>
      <c r="R150" s="552">
        <v>0</v>
      </c>
      <c r="S150" s="554">
        <f t="shared" si="75"/>
        <v>0</v>
      </c>
      <c r="T150" s="552">
        <f>'C.S As On 31.3.2016'!N154</f>
        <v>0</v>
      </c>
      <c r="U150" s="552">
        <f>'C.S As On 31.3.2016'!L154</f>
        <v>0</v>
      </c>
      <c r="V150" s="552">
        <f>'C.S As On 31.3.2016'!K154</f>
        <v>0</v>
      </c>
      <c r="W150" s="552">
        <f>'C.S As On 31.3.2016'!M154</f>
        <v>0</v>
      </c>
      <c r="X150" s="552">
        <f>'C.S As On 31.3.2016'!O154</f>
        <v>0</v>
      </c>
      <c r="Y150" s="554">
        <f t="shared" si="76"/>
        <v>0</v>
      </c>
      <c r="Z150" s="552">
        <f t="shared" si="66"/>
        <v>0</v>
      </c>
      <c r="AA150" s="552">
        <f t="shared" si="67"/>
        <v>3</v>
      </c>
      <c r="AB150" s="552">
        <f t="shared" si="68"/>
        <v>0</v>
      </c>
      <c r="AC150" s="552">
        <f t="shared" si="69"/>
        <v>0</v>
      </c>
      <c r="AD150" s="552">
        <f t="shared" si="70"/>
        <v>0</v>
      </c>
      <c r="AE150" s="552">
        <f t="shared" si="71"/>
        <v>0</v>
      </c>
      <c r="AF150" s="554">
        <f t="shared" si="77"/>
        <v>3</v>
      </c>
      <c r="AG150" s="552">
        <f t="shared" si="78"/>
        <v>0</v>
      </c>
      <c r="AH150" s="552">
        <f t="shared" si="79"/>
        <v>0</v>
      </c>
      <c r="AI150" s="550">
        <f t="shared" si="80"/>
        <v>0</v>
      </c>
      <c r="AJ150" s="556">
        <v>200</v>
      </c>
      <c r="AK150" s="557"/>
      <c r="AL150" s="558"/>
      <c r="AM150" s="559"/>
      <c r="AN150" s="560"/>
      <c r="AO150" s="558"/>
      <c r="AP150" s="559"/>
      <c r="AQ150" s="556">
        <f>L150</f>
        <v>0</v>
      </c>
      <c r="AR150" s="556"/>
      <c r="AS150" s="559"/>
      <c r="AT150" s="563"/>
      <c r="AU150" s="556"/>
      <c r="AV150" s="559"/>
      <c r="AW150" s="561">
        <f t="shared" si="72"/>
        <v>0</v>
      </c>
      <c r="AX150" s="552">
        <f t="shared" si="90"/>
        <v>0</v>
      </c>
      <c r="AY150" s="552"/>
      <c r="AZ150" s="556"/>
      <c r="BA150" s="556"/>
      <c r="BB150" s="552">
        <f t="shared" si="73"/>
        <v>0</v>
      </c>
      <c r="BC150" s="556"/>
      <c r="BD150" s="556"/>
      <c r="BE150" s="556"/>
      <c r="BF150" s="559"/>
      <c r="BG150" s="561">
        <f>((AA150+AB150)*AJ150)+(AC150*AL150)+(AD150*AM150)+(AE150*AN150)</f>
        <v>600</v>
      </c>
      <c r="BH150" s="552">
        <f t="shared" si="89"/>
        <v>600</v>
      </c>
      <c r="BI150" s="552">
        <f t="shared" si="82"/>
        <v>0</v>
      </c>
      <c r="BJ150" s="552">
        <f t="shared" si="83"/>
        <v>0</v>
      </c>
      <c r="BK150" s="552">
        <f t="shared" si="84"/>
        <v>0</v>
      </c>
      <c r="BL150" s="552">
        <f t="shared" si="85"/>
        <v>0</v>
      </c>
      <c r="BM150" s="552">
        <f>AE150*AN150</f>
        <v>0</v>
      </c>
      <c r="BN150" s="552" t="s">
        <v>1532</v>
      </c>
      <c r="BO150" s="841">
        <f t="shared" si="86"/>
        <v>0</v>
      </c>
      <c r="BP150" s="564">
        <f t="shared" si="87"/>
        <v>600</v>
      </c>
    </row>
    <row r="151" spans="1:68" x14ac:dyDescent="0.3">
      <c r="A151" s="549" t="str">
        <f>'C.S As On 31.3.2016'!A155</f>
        <v xml:space="preserve">Fuse Wire TC 3 </v>
      </c>
      <c r="B151" s="550">
        <f>'C.S As On 31.3.2016'!G155</f>
        <v>0</v>
      </c>
      <c r="C151" s="551">
        <v>0</v>
      </c>
      <c r="D151" s="552">
        <v>4.5</v>
      </c>
      <c r="E151" s="552">
        <v>0</v>
      </c>
      <c r="F151" s="552">
        <v>0</v>
      </c>
      <c r="G151" s="552">
        <v>0</v>
      </c>
      <c r="K151" s="552">
        <v>0</v>
      </c>
      <c r="L151" s="553">
        <f>'C.S As On 31.3.2016'!F155</f>
        <v>0</v>
      </c>
      <c r="M151" s="551">
        <v>0</v>
      </c>
      <c r="N151" s="552">
        <v>0</v>
      </c>
      <c r="O151" s="552">
        <v>0</v>
      </c>
      <c r="P151" s="552">
        <v>0</v>
      </c>
      <c r="Q151" s="552">
        <v>0</v>
      </c>
      <c r="R151" s="552">
        <v>0</v>
      </c>
      <c r="S151" s="554">
        <f t="shared" si="75"/>
        <v>0</v>
      </c>
      <c r="T151" s="552">
        <f>'C.S As On 31.3.2016'!N155</f>
        <v>0</v>
      </c>
      <c r="U151" s="552">
        <f>'C.S As On 31.3.2016'!L155</f>
        <v>0</v>
      </c>
      <c r="V151" s="552">
        <f>'C.S As On 31.3.2016'!K155</f>
        <v>0</v>
      </c>
      <c r="W151" s="552">
        <f>'C.S As On 31.3.2016'!M155</f>
        <v>0</v>
      </c>
      <c r="X151" s="552">
        <f>'C.S As On 31.3.2016'!O155</f>
        <v>0</v>
      </c>
      <c r="Y151" s="554">
        <f t="shared" si="76"/>
        <v>0</v>
      </c>
      <c r="Z151" s="552">
        <f t="shared" si="66"/>
        <v>0</v>
      </c>
      <c r="AA151" s="552">
        <f t="shared" si="67"/>
        <v>4.5</v>
      </c>
      <c r="AB151" s="552">
        <f t="shared" si="68"/>
        <v>0</v>
      </c>
      <c r="AC151" s="552">
        <f t="shared" si="69"/>
        <v>0</v>
      </c>
      <c r="AD151" s="552">
        <f t="shared" si="70"/>
        <v>0</v>
      </c>
      <c r="AE151" s="552">
        <f t="shared" si="71"/>
        <v>0</v>
      </c>
      <c r="AF151" s="554">
        <f t="shared" si="77"/>
        <v>4.5</v>
      </c>
      <c r="AG151" s="552">
        <f t="shared" si="78"/>
        <v>0</v>
      </c>
      <c r="AH151" s="552">
        <f t="shared" si="79"/>
        <v>0</v>
      </c>
      <c r="AI151" s="550">
        <f t="shared" si="80"/>
        <v>0</v>
      </c>
      <c r="AJ151" s="556">
        <v>200</v>
      </c>
      <c r="AK151" s="557"/>
      <c r="AL151" s="558"/>
      <c r="AM151" s="559"/>
      <c r="AN151" s="560"/>
      <c r="AO151" s="558"/>
      <c r="AP151" s="559"/>
      <c r="AQ151" s="556">
        <f>L151</f>
        <v>0</v>
      </c>
      <c r="AR151" s="556"/>
      <c r="AS151" s="559"/>
      <c r="AT151" s="563"/>
      <c r="AU151" s="556"/>
      <c r="AV151" s="559"/>
      <c r="AW151" s="561">
        <f t="shared" si="72"/>
        <v>0</v>
      </c>
      <c r="AX151" s="552">
        <f t="shared" si="90"/>
        <v>0</v>
      </c>
      <c r="AY151" s="552"/>
      <c r="AZ151" s="556"/>
      <c r="BA151" s="556"/>
      <c r="BB151" s="552">
        <f t="shared" si="73"/>
        <v>0</v>
      </c>
      <c r="BC151" s="556"/>
      <c r="BD151" s="556"/>
      <c r="BE151" s="556"/>
      <c r="BF151" s="559"/>
      <c r="BG151" s="561">
        <f>((AA151+AB151)*AJ151)+(AC151*AL151)+(AD151*AM151)+(AE151*AN151)</f>
        <v>900</v>
      </c>
      <c r="BH151" s="552">
        <f t="shared" si="89"/>
        <v>900</v>
      </c>
      <c r="BI151" s="552">
        <f t="shared" si="82"/>
        <v>0</v>
      </c>
      <c r="BJ151" s="552">
        <f t="shared" si="83"/>
        <v>0</v>
      </c>
      <c r="BK151" s="552">
        <f t="shared" si="84"/>
        <v>0</v>
      </c>
      <c r="BL151" s="552">
        <f t="shared" si="85"/>
        <v>0</v>
      </c>
      <c r="BM151" s="552">
        <f>AE151*AN151</f>
        <v>0</v>
      </c>
      <c r="BN151" s="552" t="s">
        <v>1532</v>
      </c>
      <c r="BO151" s="841">
        <f t="shared" si="86"/>
        <v>0</v>
      </c>
      <c r="BP151" s="564">
        <f t="shared" si="87"/>
        <v>900</v>
      </c>
    </row>
    <row r="152" spans="1:68" x14ac:dyDescent="0.3">
      <c r="A152" s="549" t="str">
        <f>'C.S As On 31.3.2016'!A156</f>
        <v>Fuse Wire TC 30A( 25 SWG)</v>
      </c>
      <c r="B152" s="550">
        <f>'C.S As On 31.3.2016'!G156</f>
        <v>0</v>
      </c>
      <c r="C152" s="551">
        <v>0</v>
      </c>
      <c r="D152" s="552">
        <v>0</v>
      </c>
      <c r="E152" s="552">
        <v>0</v>
      </c>
      <c r="F152" s="552">
        <v>0</v>
      </c>
      <c r="G152" s="552">
        <v>0</v>
      </c>
      <c r="K152" s="552">
        <v>0</v>
      </c>
      <c r="L152" s="553">
        <f>'C.S As On 31.3.2016'!F156</f>
        <v>13</v>
      </c>
      <c r="M152" s="551">
        <v>0</v>
      </c>
      <c r="N152" s="552">
        <v>0</v>
      </c>
      <c r="O152" s="552">
        <v>0</v>
      </c>
      <c r="P152" s="552">
        <v>0</v>
      </c>
      <c r="Q152" s="552">
        <v>0</v>
      </c>
      <c r="R152" s="552">
        <v>0</v>
      </c>
      <c r="S152" s="554">
        <f t="shared" si="75"/>
        <v>0</v>
      </c>
      <c r="T152" s="552">
        <f>'C.S As On 31.3.2016'!N156</f>
        <v>0</v>
      </c>
      <c r="U152" s="552">
        <f>'C.S As On 31.3.2016'!L156</f>
        <v>0</v>
      </c>
      <c r="V152" s="552">
        <f>'C.S As On 31.3.2016'!K156</f>
        <v>0</v>
      </c>
      <c r="W152" s="552">
        <f>'C.S As On 31.3.2016'!M156</f>
        <v>0</v>
      </c>
      <c r="X152" s="552">
        <f>'C.S As On 31.3.2016'!O156</f>
        <v>0</v>
      </c>
      <c r="Y152" s="554">
        <f t="shared" si="76"/>
        <v>0</v>
      </c>
      <c r="Z152" s="552">
        <f t="shared" si="66"/>
        <v>0</v>
      </c>
      <c r="AA152" s="552">
        <f t="shared" si="67"/>
        <v>0</v>
      </c>
      <c r="AB152" s="552">
        <f t="shared" si="68"/>
        <v>0</v>
      </c>
      <c r="AC152" s="552">
        <f t="shared" si="69"/>
        <v>0</v>
      </c>
      <c r="AD152" s="552">
        <f t="shared" si="70"/>
        <v>0</v>
      </c>
      <c r="AE152" s="552">
        <f t="shared" si="71"/>
        <v>13</v>
      </c>
      <c r="AF152" s="554">
        <f t="shared" si="77"/>
        <v>13</v>
      </c>
      <c r="AG152" s="552">
        <f t="shared" si="78"/>
        <v>0</v>
      </c>
      <c r="AH152" s="552">
        <f t="shared" si="79"/>
        <v>0</v>
      </c>
      <c r="AI152" s="550">
        <f t="shared" si="80"/>
        <v>0</v>
      </c>
      <c r="AJ152" s="556">
        <v>765</v>
      </c>
      <c r="AK152" s="557"/>
      <c r="AL152" s="558"/>
      <c r="AM152" s="559"/>
      <c r="AN152" s="560">
        <v>3570</v>
      </c>
      <c r="AO152" s="558">
        <v>747.76800000000003</v>
      </c>
      <c r="AP152" s="559"/>
      <c r="AQ152" s="556">
        <v>5</v>
      </c>
      <c r="AR152" s="556">
        <f>L152-AQ152</f>
        <v>8</v>
      </c>
      <c r="AS152" s="559"/>
      <c r="AT152" s="563">
        <f>AN152*AQ152</f>
        <v>17850</v>
      </c>
      <c r="AU152" s="556">
        <f>AO152*AR152</f>
        <v>5982.1440000000002</v>
      </c>
      <c r="AV152" s="559"/>
      <c r="AW152" s="561">
        <f t="shared" si="72"/>
        <v>0</v>
      </c>
      <c r="AX152" s="552">
        <f t="shared" si="90"/>
        <v>0</v>
      </c>
      <c r="AY152" s="552"/>
      <c r="AZ152" s="556"/>
      <c r="BA152" s="556"/>
      <c r="BB152" s="552">
        <f t="shared" si="73"/>
        <v>0</v>
      </c>
      <c r="BC152" s="556"/>
      <c r="BD152" s="556"/>
      <c r="BE152" s="556"/>
      <c r="BF152" s="559"/>
      <c r="BG152" s="561">
        <f>((AA152+AB152)*AJ152)+(AC152*AL152)+(AD152*AM152)+(AQ152*AN152)+(AR152*AO152)</f>
        <v>23832.144</v>
      </c>
      <c r="BH152" s="552">
        <f t="shared" si="89"/>
        <v>0</v>
      </c>
      <c r="BI152" s="552">
        <f t="shared" si="82"/>
        <v>23832.144</v>
      </c>
      <c r="BJ152" s="552">
        <f t="shared" si="83"/>
        <v>0</v>
      </c>
      <c r="BK152" s="552">
        <f t="shared" si="84"/>
        <v>0</v>
      </c>
      <c r="BL152" s="552">
        <f t="shared" si="85"/>
        <v>0</v>
      </c>
      <c r="BM152" s="552">
        <f>(AQ152*AN152)+(AR152*AO152)</f>
        <v>23832.144</v>
      </c>
      <c r="BN152" s="552" t="s">
        <v>1532</v>
      </c>
      <c r="BO152" s="841">
        <f t="shared" si="86"/>
        <v>0</v>
      </c>
      <c r="BP152" s="564">
        <f t="shared" si="87"/>
        <v>23832.144</v>
      </c>
    </row>
    <row r="153" spans="1:68" x14ac:dyDescent="0.3">
      <c r="A153" s="549" t="str">
        <f>'C.S As On 31.3.2016'!A157</f>
        <v>Fuse Wire TC 5 A</v>
      </c>
      <c r="B153" s="550">
        <f>'C.S As On 31.3.2016'!G157</f>
        <v>0</v>
      </c>
      <c r="C153" s="551">
        <v>0</v>
      </c>
      <c r="D153" s="552">
        <v>7</v>
      </c>
      <c r="E153" s="552">
        <v>0</v>
      </c>
      <c r="F153" s="552">
        <v>0</v>
      </c>
      <c r="G153" s="552">
        <v>0</v>
      </c>
      <c r="K153" s="552">
        <v>0</v>
      </c>
      <c r="L153" s="553">
        <f>'C.S As On 31.3.2016'!F157</f>
        <v>0</v>
      </c>
      <c r="M153" s="551">
        <v>0</v>
      </c>
      <c r="N153" s="552">
        <v>1</v>
      </c>
      <c r="O153" s="552">
        <v>0</v>
      </c>
      <c r="P153" s="552">
        <v>0</v>
      </c>
      <c r="Q153" s="552">
        <v>0</v>
      </c>
      <c r="R153" s="552">
        <v>0</v>
      </c>
      <c r="S153" s="554">
        <f t="shared" si="75"/>
        <v>1</v>
      </c>
      <c r="T153" s="552">
        <f>'C.S As On 31.3.2016'!N157</f>
        <v>1</v>
      </c>
      <c r="U153" s="552">
        <f>'C.S As On 31.3.2016'!L157</f>
        <v>0</v>
      </c>
      <c r="V153" s="552">
        <f>'C.S As On 31.3.2016'!K157</f>
        <v>0</v>
      </c>
      <c r="W153" s="552">
        <f>'C.S As On 31.3.2016'!M157</f>
        <v>0</v>
      </c>
      <c r="X153" s="552">
        <f>'C.S As On 31.3.2016'!O157</f>
        <v>0</v>
      </c>
      <c r="Y153" s="554">
        <f t="shared" si="76"/>
        <v>1</v>
      </c>
      <c r="Z153" s="552">
        <f t="shared" si="66"/>
        <v>0</v>
      </c>
      <c r="AA153" s="552">
        <f t="shared" si="67"/>
        <v>6</v>
      </c>
      <c r="AB153" s="552">
        <f t="shared" si="68"/>
        <v>0</v>
      </c>
      <c r="AC153" s="552">
        <f t="shared" si="69"/>
        <v>0</v>
      </c>
      <c r="AD153" s="552">
        <f t="shared" si="70"/>
        <v>0</v>
      </c>
      <c r="AE153" s="552">
        <f t="shared" si="71"/>
        <v>0</v>
      </c>
      <c r="AF153" s="554">
        <f t="shared" si="77"/>
        <v>6</v>
      </c>
      <c r="AG153" s="552">
        <f t="shared" si="78"/>
        <v>1</v>
      </c>
      <c r="AH153" s="552">
        <f t="shared" si="79"/>
        <v>1</v>
      </c>
      <c r="AI153" s="550">
        <f t="shared" si="80"/>
        <v>0</v>
      </c>
      <c r="AJ153" s="556">
        <v>200</v>
      </c>
      <c r="AK153" s="557"/>
      <c r="AL153" s="558"/>
      <c r="AM153" s="559"/>
      <c r="AN153" s="560"/>
      <c r="AO153" s="558"/>
      <c r="AP153" s="559"/>
      <c r="AQ153" s="556">
        <f t="shared" ref="AQ153:AQ216" si="91">L153</f>
        <v>0</v>
      </c>
      <c r="AR153" s="556"/>
      <c r="AS153" s="559"/>
      <c r="AT153" s="563"/>
      <c r="AU153" s="556"/>
      <c r="AV153" s="559"/>
      <c r="AW153" s="561">
        <f t="shared" si="72"/>
        <v>0</v>
      </c>
      <c r="AX153" s="552">
        <f t="shared" si="90"/>
        <v>200</v>
      </c>
      <c r="AY153" s="552"/>
      <c r="AZ153" s="556"/>
      <c r="BA153" s="556"/>
      <c r="BB153" s="552">
        <f t="shared" si="73"/>
        <v>0</v>
      </c>
      <c r="BC153" s="556"/>
      <c r="BD153" s="556"/>
      <c r="BE153" s="556"/>
      <c r="BF153" s="559"/>
      <c r="BG153" s="561">
        <f t="shared" ref="BG153:BG184" si="92">((AA153+AB153)*AJ153)+(AC153*AL153)+(AD153*AM153)+(AE153*AN153)</f>
        <v>1200</v>
      </c>
      <c r="BH153" s="552">
        <f t="shared" si="89"/>
        <v>1400</v>
      </c>
      <c r="BI153" s="552">
        <f t="shared" si="82"/>
        <v>0</v>
      </c>
      <c r="BJ153" s="552">
        <f t="shared" si="83"/>
        <v>200</v>
      </c>
      <c r="BK153" s="552">
        <f t="shared" si="84"/>
        <v>200</v>
      </c>
      <c r="BL153" s="552">
        <f t="shared" si="85"/>
        <v>0</v>
      </c>
      <c r="BM153" s="552">
        <f t="shared" ref="BM153:BM184" si="93">AE153*AN153</f>
        <v>0</v>
      </c>
      <c r="BN153" s="552" t="s">
        <v>1532</v>
      </c>
      <c r="BO153" s="841">
        <f t="shared" si="86"/>
        <v>0</v>
      </c>
      <c r="BP153" s="564">
        <f t="shared" si="87"/>
        <v>1200</v>
      </c>
    </row>
    <row r="154" spans="1:68" x14ac:dyDescent="0.3">
      <c r="A154" s="549" t="str">
        <f>'C.S As On 31.3.2016'!A158</f>
        <v xml:space="preserve">G I  Bend ½”                                              </v>
      </c>
      <c r="B154" s="550">
        <f>'C.S As On 31.3.2016'!G158</f>
        <v>0</v>
      </c>
      <c r="C154" s="551">
        <v>0</v>
      </c>
      <c r="D154" s="552">
        <v>3</v>
      </c>
      <c r="E154" s="552">
        <v>0</v>
      </c>
      <c r="F154" s="552">
        <v>0</v>
      </c>
      <c r="G154" s="552">
        <v>0</v>
      </c>
      <c r="K154" s="552">
        <v>0</v>
      </c>
      <c r="L154" s="553">
        <f>'C.S As On 31.3.2016'!F158</f>
        <v>0</v>
      </c>
      <c r="M154" s="551">
        <v>0</v>
      </c>
      <c r="N154" s="552">
        <v>0</v>
      </c>
      <c r="O154" s="552">
        <v>0</v>
      </c>
      <c r="P154" s="552">
        <v>0</v>
      </c>
      <c r="Q154" s="552">
        <v>0</v>
      </c>
      <c r="R154" s="552">
        <v>0</v>
      </c>
      <c r="S154" s="554">
        <f t="shared" si="75"/>
        <v>0</v>
      </c>
      <c r="T154" s="552">
        <f>'C.S As On 31.3.2016'!N158</f>
        <v>0</v>
      </c>
      <c r="U154" s="552">
        <f>'C.S As On 31.3.2016'!L158</f>
        <v>0</v>
      </c>
      <c r="V154" s="552">
        <f>'C.S As On 31.3.2016'!K158</f>
        <v>0</v>
      </c>
      <c r="W154" s="552">
        <f>'C.S As On 31.3.2016'!M158</f>
        <v>0</v>
      </c>
      <c r="X154" s="552">
        <f>'C.S As On 31.3.2016'!O158</f>
        <v>0</v>
      </c>
      <c r="Y154" s="554">
        <f t="shared" si="76"/>
        <v>0</v>
      </c>
      <c r="Z154" s="552">
        <f t="shared" si="66"/>
        <v>0</v>
      </c>
      <c r="AA154" s="552">
        <f t="shared" si="67"/>
        <v>3</v>
      </c>
      <c r="AB154" s="552">
        <f t="shared" si="68"/>
        <v>0</v>
      </c>
      <c r="AC154" s="552">
        <f t="shared" si="69"/>
        <v>0</v>
      </c>
      <c r="AD154" s="552">
        <f t="shared" si="70"/>
        <v>0</v>
      </c>
      <c r="AE154" s="552">
        <f t="shared" si="71"/>
        <v>0</v>
      </c>
      <c r="AF154" s="554">
        <f t="shared" si="77"/>
        <v>3</v>
      </c>
      <c r="AG154" s="552">
        <f t="shared" si="78"/>
        <v>0</v>
      </c>
      <c r="AH154" s="552">
        <f t="shared" si="79"/>
        <v>0</v>
      </c>
      <c r="AI154" s="550">
        <f t="shared" si="80"/>
        <v>0</v>
      </c>
      <c r="AJ154" s="556">
        <v>19.5</v>
      </c>
      <c r="AK154" s="557"/>
      <c r="AL154" s="558"/>
      <c r="AM154" s="559"/>
      <c r="AN154" s="560"/>
      <c r="AO154" s="558"/>
      <c r="AP154" s="559"/>
      <c r="AQ154" s="556">
        <f t="shared" si="91"/>
        <v>0</v>
      </c>
      <c r="AR154" s="556"/>
      <c r="AS154" s="559"/>
      <c r="AT154" s="563"/>
      <c r="AU154" s="556"/>
      <c r="AV154" s="559"/>
      <c r="AW154" s="561">
        <f t="shared" si="72"/>
        <v>0</v>
      </c>
      <c r="AX154" s="552">
        <f t="shared" si="90"/>
        <v>0</v>
      </c>
      <c r="AY154" s="552"/>
      <c r="AZ154" s="556"/>
      <c r="BA154" s="556"/>
      <c r="BB154" s="552">
        <f t="shared" si="73"/>
        <v>0</v>
      </c>
      <c r="BC154" s="556"/>
      <c r="BD154" s="556"/>
      <c r="BE154" s="556"/>
      <c r="BF154" s="559"/>
      <c r="BG154" s="561">
        <f t="shared" si="92"/>
        <v>58.5</v>
      </c>
      <c r="BH154" s="552">
        <f t="shared" si="89"/>
        <v>58.5</v>
      </c>
      <c r="BI154" s="552">
        <f t="shared" si="82"/>
        <v>0</v>
      </c>
      <c r="BJ154" s="552">
        <f t="shared" si="83"/>
        <v>0</v>
      </c>
      <c r="BK154" s="552">
        <f t="shared" si="84"/>
        <v>0</v>
      </c>
      <c r="BL154" s="552">
        <f t="shared" si="85"/>
        <v>0</v>
      </c>
      <c r="BM154" s="552">
        <f t="shared" si="93"/>
        <v>0</v>
      </c>
      <c r="BN154" s="552" t="s">
        <v>1531</v>
      </c>
      <c r="BO154" s="841">
        <f t="shared" si="86"/>
        <v>58.5</v>
      </c>
      <c r="BP154" s="564">
        <f t="shared" si="87"/>
        <v>0</v>
      </c>
    </row>
    <row r="155" spans="1:68" x14ac:dyDescent="0.3">
      <c r="A155" s="549" t="str">
        <f>'C.S As On 31.3.2016'!A159</f>
        <v xml:space="preserve">G I  Bend ¾”                                        </v>
      </c>
      <c r="B155" s="550">
        <f>'C.S As On 31.3.2016'!G159</f>
        <v>0</v>
      </c>
      <c r="C155" s="551">
        <v>0</v>
      </c>
      <c r="D155" s="552">
        <v>312</v>
      </c>
      <c r="E155" s="552">
        <v>0</v>
      </c>
      <c r="F155" s="552">
        <v>0</v>
      </c>
      <c r="G155" s="552">
        <v>0</v>
      </c>
      <c r="K155" s="552">
        <v>0</v>
      </c>
      <c r="L155" s="553">
        <f>'C.S As On 31.3.2016'!F159</f>
        <v>0</v>
      </c>
      <c r="M155" s="551">
        <v>0</v>
      </c>
      <c r="N155" s="552">
        <v>0</v>
      </c>
      <c r="O155" s="552">
        <v>0</v>
      </c>
      <c r="P155" s="552">
        <v>0</v>
      </c>
      <c r="Q155" s="552">
        <v>0</v>
      </c>
      <c r="R155" s="552">
        <v>0</v>
      </c>
      <c r="S155" s="554">
        <f t="shared" si="75"/>
        <v>0</v>
      </c>
      <c r="T155" s="552">
        <f>'C.S As On 31.3.2016'!N159</f>
        <v>0</v>
      </c>
      <c r="U155" s="552">
        <f>'C.S As On 31.3.2016'!L159</f>
        <v>0</v>
      </c>
      <c r="V155" s="552">
        <f>'C.S As On 31.3.2016'!K159</f>
        <v>0</v>
      </c>
      <c r="W155" s="552">
        <f>'C.S As On 31.3.2016'!M159</f>
        <v>0</v>
      </c>
      <c r="X155" s="552">
        <f>'C.S As On 31.3.2016'!O159</f>
        <v>0</v>
      </c>
      <c r="Y155" s="554">
        <f t="shared" si="76"/>
        <v>0</v>
      </c>
      <c r="Z155" s="552">
        <f t="shared" si="66"/>
        <v>0</v>
      </c>
      <c r="AA155" s="552">
        <f t="shared" si="67"/>
        <v>312</v>
      </c>
      <c r="AB155" s="552">
        <f t="shared" si="68"/>
        <v>0</v>
      </c>
      <c r="AC155" s="552">
        <f t="shared" si="69"/>
        <v>0</v>
      </c>
      <c r="AD155" s="552">
        <f t="shared" si="70"/>
        <v>0</v>
      </c>
      <c r="AE155" s="552">
        <f t="shared" si="71"/>
        <v>0</v>
      </c>
      <c r="AF155" s="554">
        <f t="shared" si="77"/>
        <v>312</v>
      </c>
      <c r="AG155" s="552">
        <f t="shared" si="78"/>
        <v>0</v>
      </c>
      <c r="AH155" s="552">
        <f t="shared" si="79"/>
        <v>0</v>
      </c>
      <c r="AI155" s="550">
        <f t="shared" si="80"/>
        <v>0</v>
      </c>
      <c r="AJ155" s="556">
        <v>19.5</v>
      </c>
      <c r="AK155" s="557"/>
      <c r="AL155" s="558"/>
      <c r="AM155" s="559"/>
      <c r="AN155" s="560"/>
      <c r="AO155" s="558"/>
      <c r="AP155" s="559"/>
      <c r="AQ155" s="556">
        <f t="shared" si="91"/>
        <v>0</v>
      </c>
      <c r="AR155" s="556"/>
      <c r="AS155" s="559"/>
      <c r="AT155" s="563"/>
      <c r="AU155" s="556"/>
      <c r="AV155" s="559"/>
      <c r="AW155" s="561">
        <f t="shared" si="72"/>
        <v>0</v>
      </c>
      <c r="AX155" s="552">
        <f t="shared" si="90"/>
        <v>0</v>
      </c>
      <c r="AY155" s="552"/>
      <c r="AZ155" s="556"/>
      <c r="BA155" s="556"/>
      <c r="BB155" s="552">
        <f t="shared" si="73"/>
        <v>0</v>
      </c>
      <c r="BC155" s="556"/>
      <c r="BD155" s="556"/>
      <c r="BE155" s="556"/>
      <c r="BF155" s="559"/>
      <c r="BG155" s="561">
        <f t="shared" si="92"/>
        <v>6084</v>
      </c>
      <c r="BH155" s="552">
        <f t="shared" si="89"/>
        <v>6084</v>
      </c>
      <c r="BI155" s="552">
        <f t="shared" si="82"/>
        <v>0</v>
      </c>
      <c r="BJ155" s="552">
        <f t="shared" si="83"/>
        <v>0</v>
      </c>
      <c r="BK155" s="552">
        <f t="shared" si="84"/>
        <v>0</v>
      </c>
      <c r="BL155" s="552">
        <f t="shared" si="85"/>
        <v>0</v>
      </c>
      <c r="BM155" s="552">
        <f t="shared" si="93"/>
        <v>0</v>
      </c>
      <c r="BN155" s="552" t="s">
        <v>1531</v>
      </c>
      <c r="BO155" s="841">
        <f t="shared" si="86"/>
        <v>6084</v>
      </c>
      <c r="BP155" s="564">
        <f t="shared" si="87"/>
        <v>0</v>
      </c>
    </row>
    <row r="156" spans="1:68" x14ac:dyDescent="0.3">
      <c r="A156" s="549" t="str">
        <f>'C.S As On 31.3.2016'!A160</f>
        <v xml:space="preserve">G I  Bend 1 1/4"                                                                               </v>
      </c>
      <c r="B156" s="550">
        <f>'C.S As On 31.3.2016'!G160</f>
        <v>0</v>
      </c>
      <c r="C156" s="551">
        <v>0</v>
      </c>
      <c r="D156" s="552">
        <v>10</v>
      </c>
      <c r="E156" s="552">
        <v>0</v>
      </c>
      <c r="F156" s="552">
        <v>0</v>
      </c>
      <c r="G156" s="552">
        <v>0</v>
      </c>
      <c r="K156" s="552">
        <v>0</v>
      </c>
      <c r="L156" s="553">
        <f>'C.S As On 31.3.2016'!F160</f>
        <v>0</v>
      </c>
      <c r="M156" s="551">
        <v>0</v>
      </c>
      <c r="N156" s="552">
        <v>0</v>
      </c>
      <c r="O156" s="552">
        <v>0</v>
      </c>
      <c r="P156" s="552">
        <v>0</v>
      </c>
      <c r="Q156" s="552">
        <v>0</v>
      </c>
      <c r="R156" s="552">
        <v>0</v>
      </c>
      <c r="S156" s="554">
        <f t="shared" si="75"/>
        <v>0</v>
      </c>
      <c r="T156" s="552">
        <f>'C.S As On 31.3.2016'!N160</f>
        <v>0</v>
      </c>
      <c r="U156" s="552">
        <f>'C.S As On 31.3.2016'!L160</f>
        <v>0</v>
      </c>
      <c r="V156" s="552">
        <f>'C.S As On 31.3.2016'!K160</f>
        <v>0</v>
      </c>
      <c r="W156" s="552">
        <f>'C.S As On 31.3.2016'!M160</f>
        <v>0</v>
      </c>
      <c r="X156" s="552">
        <f>'C.S As On 31.3.2016'!O160</f>
        <v>0</v>
      </c>
      <c r="Y156" s="554">
        <f t="shared" si="76"/>
        <v>0</v>
      </c>
      <c r="Z156" s="552">
        <f t="shared" si="66"/>
        <v>0</v>
      </c>
      <c r="AA156" s="552">
        <f t="shared" si="67"/>
        <v>10</v>
      </c>
      <c r="AB156" s="552">
        <f t="shared" si="68"/>
        <v>0</v>
      </c>
      <c r="AC156" s="552">
        <f t="shared" si="69"/>
        <v>0</v>
      </c>
      <c r="AD156" s="552">
        <f t="shared" si="70"/>
        <v>0</v>
      </c>
      <c r="AE156" s="552">
        <f t="shared" si="71"/>
        <v>0</v>
      </c>
      <c r="AF156" s="554">
        <f t="shared" si="77"/>
        <v>10</v>
      </c>
      <c r="AG156" s="552">
        <f t="shared" si="78"/>
        <v>0</v>
      </c>
      <c r="AH156" s="552">
        <f t="shared" si="79"/>
        <v>0</v>
      </c>
      <c r="AI156" s="550">
        <f t="shared" si="80"/>
        <v>0</v>
      </c>
      <c r="AJ156" s="556">
        <v>40</v>
      </c>
      <c r="AK156" s="557"/>
      <c r="AL156" s="558"/>
      <c r="AM156" s="559"/>
      <c r="AN156" s="560"/>
      <c r="AO156" s="558"/>
      <c r="AP156" s="559"/>
      <c r="AQ156" s="556">
        <f t="shared" si="91"/>
        <v>0</v>
      </c>
      <c r="AR156" s="556"/>
      <c r="AS156" s="559"/>
      <c r="AT156" s="563"/>
      <c r="AU156" s="556"/>
      <c r="AV156" s="559"/>
      <c r="AW156" s="561">
        <f t="shared" si="72"/>
        <v>0</v>
      </c>
      <c r="AX156" s="552">
        <f t="shared" si="90"/>
        <v>0</v>
      </c>
      <c r="AY156" s="552"/>
      <c r="AZ156" s="556"/>
      <c r="BA156" s="556"/>
      <c r="BB156" s="552">
        <f t="shared" si="73"/>
        <v>0</v>
      </c>
      <c r="BC156" s="556"/>
      <c r="BD156" s="556"/>
      <c r="BE156" s="556"/>
      <c r="BF156" s="559"/>
      <c r="BG156" s="561">
        <f t="shared" si="92"/>
        <v>400</v>
      </c>
      <c r="BH156" s="552">
        <f t="shared" si="89"/>
        <v>400</v>
      </c>
      <c r="BI156" s="552">
        <f t="shared" si="82"/>
        <v>0</v>
      </c>
      <c r="BJ156" s="552">
        <f t="shared" si="83"/>
        <v>0</v>
      </c>
      <c r="BK156" s="552">
        <f t="shared" si="84"/>
        <v>0</v>
      </c>
      <c r="BL156" s="552">
        <f t="shared" si="85"/>
        <v>0</v>
      </c>
      <c r="BM156" s="552">
        <f t="shared" si="93"/>
        <v>0</v>
      </c>
      <c r="BN156" s="552" t="s">
        <v>1531</v>
      </c>
      <c r="BO156" s="841">
        <f t="shared" si="86"/>
        <v>400</v>
      </c>
      <c r="BP156" s="564">
        <f t="shared" si="87"/>
        <v>0</v>
      </c>
    </row>
    <row r="157" spans="1:68" x14ac:dyDescent="0.3">
      <c r="A157" s="549" t="str">
        <f>'C.S As On 31.3.2016'!A161</f>
        <v xml:space="preserve">G I  Bend 1”                                         </v>
      </c>
      <c r="B157" s="550">
        <f>'C.S As On 31.3.2016'!G161</f>
        <v>0</v>
      </c>
      <c r="C157" s="551">
        <v>0</v>
      </c>
      <c r="D157" s="552">
        <v>154</v>
      </c>
      <c r="E157" s="552">
        <v>0</v>
      </c>
      <c r="F157" s="552">
        <v>0</v>
      </c>
      <c r="G157" s="552">
        <v>0</v>
      </c>
      <c r="K157" s="552">
        <v>0</v>
      </c>
      <c r="L157" s="553">
        <f>'C.S As On 31.3.2016'!F161</f>
        <v>0</v>
      </c>
      <c r="M157" s="551">
        <v>0</v>
      </c>
      <c r="N157" s="552">
        <v>0</v>
      </c>
      <c r="O157" s="552">
        <v>0</v>
      </c>
      <c r="P157" s="552">
        <v>0</v>
      </c>
      <c r="Q157" s="552">
        <v>0</v>
      </c>
      <c r="R157" s="552">
        <v>0</v>
      </c>
      <c r="S157" s="554">
        <f t="shared" si="75"/>
        <v>0</v>
      </c>
      <c r="T157" s="552">
        <f>'C.S As On 31.3.2016'!N161</f>
        <v>0</v>
      </c>
      <c r="U157" s="552">
        <f>'C.S As On 31.3.2016'!L161</f>
        <v>0</v>
      </c>
      <c r="V157" s="552">
        <f>'C.S As On 31.3.2016'!K161</f>
        <v>0</v>
      </c>
      <c r="W157" s="552">
        <f>'C.S As On 31.3.2016'!M161</f>
        <v>0</v>
      </c>
      <c r="X157" s="552">
        <f>'C.S As On 31.3.2016'!O161</f>
        <v>0</v>
      </c>
      <c r="Y157" s="554">
        <f t="shared" si="76"/>
        <v>0</v>
      </c>
      <c r="Z157" s="552">
        <f t="shared" si="66"/>
        <v>0</v>
      </c>
      <c r="AA157" s="552">
        <f t="shared" si="67"/>
        <v>154</v>
      </c>
      <c r="AB157" s="552">
        <f t="shared" si="68"/>
        <v>0</v>
      </c>
      <c r="AC157" s="552">
        <f t="shared" si="69"/>
        <v>0</v>
      </c>
      <c r="AD157" s="552">
        <f t="shared" si="70"/>
        <v>0</v>
      </c>
      <c r="AE157" s="552">
        <f t="shared" si="71"/>
        <v>0</v>
      </c>
      <c r="AF157" s="554">
        <f t="shared" si="77"/>
        <v>154</v>
      </c>
      <c r="AG157" s="552">
        <f t="shared" si="78"/>
        <v>0</v>
      </c>
      <c r="AH157" s="552">
        <f t="shared" si="79"/>
        <v>0</v>
      </c>
      <c r="AI157" s="550">
        <f t="shared" si="80"/>
        <v>0</v>
      </c>
      <c r="AJ157" s="556">
        <v>47</v>
      </c>
      <c r="AK157" s="557"/>
      <c r="AL157" s="558"/>
      <c r="AM157" s="559"/>
      <c r="AN157" s="560"/>
      <c r="AO157" s="558"/>
      <c r="AP157" s="559"/>
      <c r="AQ157" s="556">
        <f t="shared" si="91"/>
        <v>0</v>
      </c>
      <c r="AR157" s="556"/>
      <c r="AS157" s="559"/>
      <c r="AT157" s="563"/>
      <c r="AU157" s="556"/>
      <c r="AV157" s="559"/>
      <c r="AW157" s="561">
        <f t="shared" si="72"/>
        <v>0</v>
      </c>
      <c r="AX157" s="552">
        <f t="shared" si="90"/>
        <v>0</v>
      </c>
      <c r="AY157" s="552"/>
      <c r="AZ157" s="556"/>
      <c r="BA157" s="556"/>
      <c r="BB157" s="552">
        <f t="shared" si="73"/>
        <v>0</v>
      </c>
      <c r="BC157" s="556"/>
      <c r="BD157" s="556"/>
      <c r="BE157" s="556"/>
      <c r="BF157" s="559"/>
      <c r="BG157" s="561">
        <f t="shared" si="92"/>
        <v>7238</v>
      </c>
      <c r="BH157" s="552">
        <f t="shared" si="89"/>
        <v>7238</v>
      </c>
      <c r="BI157" s="552">
        <f t="shared" si="82"/>
        <v>0</v>
      </c>
      <c r="BJ157" s="552">
        <f t="shared" si="83"/>
        <v>0</v>
      </c>
      <c r="BK157" s="552">
        <f t="shared" si="84"/>
        <v>0</v>
      </c>
      <c r="BL157" s="552">
        <f t="shared" si="85"/>
        <v>0</v>
      </c>
      <c r="BM157" s="552">
        <f t="shared" si="93"/>
        <v>0</v>
      </c>
      <c r="BN157" s="552" t="s">
        <v>1531</v>
      </c>
      <c r="BO157" s="841">
        <f t="shared" si="86"/>
        <v>7238</v>
      </c>
      <c r="BP157" s="564">
        <f t="shared" si="87"/>
        <v>0</v>
      </c>
    </row>
    <row r="158" spans="1:68" x14ac:dyDescent="0.3">
      <c r="A158" s="549" t="str">
        <f>'C.S As On 31.3.2016'!A162</f>
        <v xml:space="preserve">G I  Bend 2”                                         </v>
      </c>
      <c r="B158" s="550">
        <f>'C.S As On 31.3.2016'!G162</f>
        <v>0</v>
      </c>
      <c r="C158" s="551">
        <v>0</v>
      </c>
      <c r="D158" s="552">
        <v>101</v>
      </c>
      <c r="E158" s="552">
        <v>0</v>
      </c>
      <c r="F158" s="552">
        <v>0</v>
      </c>
      <c r="G158" s="552">
        <v>0</v>
      </c>
      <c r="K158" s="552">
        <v>0</v>
      </c>
      <c r="L158" s="553">
        <f>'C.S As On 31.3.2016'!F162</f>
        <v>0</v>
      </c>
      <c r="M158" s="551">
        <v>0</v>
      </c>
      <c r="N158" s="552">
        <v>0</v>
      </c>
      <c r="O158" s="552">
        <v>0</v>
      </c>
      <c r="P158" s="552">
        <v>0</v>
      </c>
      <c r="Q158" s="552">
        <v>0</v>
      </c>
      <c r="R158" s="552">
        <v>0</v>
      </c>
      <c r="S158" s="554">
        <f t="shared" si="75"/>
        <v>0</v>
      </c>
      <c r="T158" s="552">
        <f>'C.S As On 31.3.2016'!N162</f>
        <v>0</v>
      </c>
      <c r="U158" s="552">
        <f>'C.S As On 31.3.2016'!L162</f>
        <v>0</v>
      </c>
      <c r="V158" s="552">
        <f>'C.S As On 31.3.2016'!K162</f>
        <v>0</v>
      </c>
      <c r="W158" s="552">
        <f>'C.S As On 31.3.2016'!M162</f>
        <v>0</v>
      </c>
      <c r="X158" s="552">
        <f>'C.S As On 31.3.2016'!O162</f>
        <v>0</v>
      </c>
      <c r="Y158" s="554">
        <f t="shared" si="76"/>
        <v>0</v>
      </c>
      <c r="Z158" s="552">
        <f t="shared" si="66"/>
        <v>0</v>
      </c>
      <c r="AA158" s="552">
        <f t="shared" si="67"/>
        <v>101</v>
      </c>
      <c r="AB158" s="552">
        <f t="shared" si="68"/>
        <v>0</v>
      </c>
      <c r="AC158" s="552">
        <f t="shared" si="69"/>
        <v>0</v>
      </c>
      <c r="AD158" s="552">
        <f t="shared" si="70"/>
        <v>0</v>
      </c>
      <c r="AE158" s="552">
        <f t="shared" si="71"/>
        <v>0</v>
      </c>
      <c r="AF158" s="554">
        <f t="shared" si="77"/>
        <v>101</v>
      </c>
      <c r="AG158" s="552">
        <f t="shared" si="78"/>
        <v>0</v>
      </c>
      <c r="AH158" s="552">
        <f t="shared" si="79"/>
        <v>0</v>
      </c>
      <c r="AI158" s="550">
        <f t="shared" si="80"/>
        <v>0</v>
      </c>
      <c r="AJ158" s="556">
        <v>60</v>
      </c>
      <c r="AK158" s="557"/>
      <c r="AL158" s="558"/>
      <c r="AM158" s="559"/>
      <c r="AN158" s="560"/>
      <c r="AO158" s="558"/>
      <c r="AP158" s="559"/>
      <c r="AQ158" s="556">
        <f t="shared" si="91"/>
        <v>0</v>
      </c>
      <c r="AR158" s="556"/>
      <c r="AS158" s="559"/>
      <c r="AT158" s="563"/>
      <c r="AU158" s="556"/>
      <c r="AV158" s="559"/>
      <c r="AW158" s="561">
        <f t="shared" si="72"/>
        <v>0</v>
      </c>
      <c r="AX158" s="552">
        <f t="shared" si="90"/>
        <v>0</v>
      </c>
      <c r="AY158" s="552"/>
      <c r="AZ158" s="556"/>
      <c r="BA158" s="556"/>
      <c r="BB158" s="552">
        <f t="shared" si="73"/>
        <v>0</v>
      </c>
      <c r="BC158" s="556"/>
      <c r="BD158" s="556"/>
      <c r="BE158" s="556"/>
      <c r="BF158" s="559"/>
      <c r="BG158" s="561">
        <f t="shared" si="92"/>
        <v>6060</v>
      </c>
      <c r="BH158" s="552">
        <f t="shared" si="89"/>
        <v>6060</v>
      </c>
      <c r="BI158" s="552">
        <f t="shared" si="82"/>
        <v>0</v>
      </c>
      <c r="BJ158" s="552">
        <f t="shared" si="83"/>
        <v>0</v>
      </c>
      <c r="BK158" s="552">
        <f t="shared" si="84"/>
        <v>0</v>
      </c>
      <c r="BL158" s="552">
        <f t="shared" si="85"/>
        <v>0</v>
      </c>
      <c r="BM158" s="552">
        <f t="shared" si="93"/>
        <v>0</v>
      </c>
      <c r="BN158" s="552" t="s">
        <v>1531</v>
      </c>
      <c r="BO158" s="841">
        <f t="shared" si="86"/>
        <v>6060</v>
      </c>
      <c r="BP158" s="564">
        <f t="shared" si="87"/>
        <v>0</v>
      </c>
    </row>
    <row r="159" spans="1:68" x14ac:dyDescent="0.3">
      <c r="A159" s="549" t="str">
        <f>'C.S As On 31.3.2016'!A163</f>
        <v xml:space="preserve">G I  Bend 3”                                         </v>
      </c>
      <c r="B159" s="550">
        <f>'C.S As On 31.3.2016'!G163</f>
        <v>0</v>
      </c>
      <c r="C159" s="551">
        <v>0</v>
      </c>
      <c r="D159" s="552">
        <v>2</v>
      </c>
      <c r="E159" s="552">
        <v>0</v>
      </c>
      <c r="F159" s="552">
        <v>0</v>
      </c>
      <c r="G159" s="552">
        <v>0</v>
      </c>
      <c r="K159" s="552">
        <v>0</v>
      </c>
      <c r="L159" s="553">
        <f>'C.S As On 31.3.2016'!F163</f>
        <v>0</v>
      </c>
      <c r="M159" s="551">
        <v>0</v>
      </c>
      <c r="N159" s="552">
        <v>0</v>
      </c>
      <c r="O159" s="552">
        <v>0</v>
      </c>
      <c r="P159" s="552">
        <v>0</v>
      </c>
      <c r="Q159" s="552">
        <v>0</v>
      </c>
      <c r="R159" s="552">
        <v>0</v>
      </c>
      <c r="S159" s="554">
        <f t="shared" si="75"/>
        <v>0</v>
      </c>
      <c r="T159" s="552">
        <f>'C.S As On 31.3.2016'!N163</f>
        <v>0</v>
      </c>
      <c r="U159" s="552">
        <f>'C.S As On 31.3.2016'!L163</f>
        <v>0</v>
      </c>
      <c r="V159" s="552">
        <f>'C.S As On 31.3.2016'!K163</f>
        <v>0</v>
      </c>
      <c r="W159" s="552">
        <f>'C.S As On 31.3.2016'!M163</f>
        <v>0</v>
      </c>
      <c r="X159" s="552">
        <f>'C.S As On 31.3.2016'!O163</f>
        <v>0</v>
      </c>
      <c r="Y159" s="554">
        <f t="shared" si="76"/>
        <v>0</v>
      </c>
      <c r="Z159" s="552">
        <f t="shared" si="66"/>
        <v>0</v>
      </c>
      <c r="AA159" s="552">
        <f t="shared" si="67"/>
        <v>2</v>
      </c>
      <c r="AB159" s="552">
        <f t="shared" si="68"/>
        <v>0</v>
      </c>
      <c r="AC159" s="552">
        <f t="shared" si="69"/>
        <v>0</v>
      </c>
      <c r="AD159" s="552">
        <f t="shared" si="70"/>
        <v>0</v>
      </c>
      <c r="AE159" s="552">
        <f t="shared" si="71"/>
        <v>0</v>
      </c>
      <c r="AF159" s="554">
        <f t="shared" si="77"/>
        <v>2</v>
      </c>
      <c r="AG159" s="552">
        <f t="shared" si="78"/>
        <v>0</v>
      </c>
      <c r="AH159" s="552">
        <f t="shared" si="79"/>
        <v>0</v>
      </c>
      <c r="AI159" s="550">
        <f t="shared" si="80"/>
        <v>0</v>
      </c>
      <c r="AJ159" s="556">
        <v>60</v>
      </c>
      <c r="AK159" s="557"/>
      <c r="AL159" s="558"/>
      <c r="AM159" s="559"/>
      <c r="AN159" s="560"/>
      <c r="AO159" s="558"/>
      <c r="AP159" s="559"/>
      <c r="AQ159" s="556">
        <f t="shared" si="91"/>
        <v>0</v>
      </c>
      <c r="AR159" s="556"/>
      <c r="AS159" s="559"/>
      <c r="AT159" s="563"/>
      <c r="AU159" s="556"/>
      <c r="AV159" s="559"/>
      <c r="AW159" s="561">
        <f t="shared" si="72"/>
        <v>0</v>
      </c>
      <c r="AX159" s="552">
        <f t="shared" si="90"/>
        <v>0</v>
      </c>
      <c r="AY159" s="552"/>
      <c r="AZ159" s="556"/>
      <c r="BA159" s="556"/>
      <c r="BB159" s="552">
        <f t="shared" si="73"/>
        <v>0</v>
      </c>
      <c r="BC159" s="556"/>
      <c r="BD159" s="556"/>
      <c r="BE159" s="556"/>
      <c r="BF159" s="559"/>
      <c r="BG159" s="561">
        <f t="shared" si="92"/>
        <v>120</v>
      </c>
      <c r="BH159" s="552">
        <f t="shared" si="89"/>
        <v>120</v>
      </c>
      <c r="BI159" s="552">
        <f t="shared" si="82"/>
        <v>0</v>
      </c>
      <c r="BJ159" s="552">
        <f t="shared" si="83"/>
        <v>0</v>
      </c>
      <c r="BK159" s="552">
        <f t="shared" si="84"/>
        <v>0</v>
      </c>
      <c r="BL159" s="552">
        <f t="shared" si="85"/>
        <v>0</v>
      </c>
      <c r="BM159" s="552">
        <f t="shared" si="93"/>
        <v>0</v>
      </c>
      <c r="BN159" s="552" t="s">
        <v>1531</v>
      </c>
      <c r="BO159" s="841">
        <f t="shared" si="86"/>
        <v>120</v>
      </c>
      <c r="BP159" s="564">
        <f t="shared" si="87"/>
        <v>0</v>
      </c>
    </row>
    <row r="160" spans="1:68" x14ac:dyDescent="0.3">
      <c r="A160" s="549" t="str">
        <f>'C.S As On 31.3.2016'!A164</f>
        <v xml:space="preserve">G I Reducer 1x ¾                                  </v>
      </c>
      <c r="B160" s="550">
        <f>'C.S As On 31.3.2016'!G164</f>
        <v>0</v>
      </c>
      <c r="C160" s="551">
        <v>0</v>
      </c>
      <c r="D160" s="552">
        <v>66</v>
      </c>
      <c r="E160" s="552">
        <v>0</v>
      </c>
      <c r="F160" s="552">
        <v>0</v>
      </c>
      <c r="G160" s="552">
        <v>0</v>
      </c>
      <c r="K160" s="552">
        <v>0</v>
      </c>
      <c r="L160" s="553">
        <f>'C.S As On 31.3.2016'!F164</f>
        <v>0</v>
      </c>
      <c r="M160" s="551">
        <v>0</v>
      </c>
      <c r="N160" s="552">
        <v>0</v>
      </c>
      <c r="O160" s="552">
        <v>0</v>
      </c>
      <c r="P160" s="552">
        <v>0</v>
      </c>
      <c r="Q160" s="552">
        <v>0</v>
      </c>
      <c r="R160" s="552">
        <v>0</v>
      </c>
      <c r="S160" s="554">
        <f t="shared" si="75"/>
        <v>0</v>
      </c>
      <c r="T160" s="552">
        <f>'C.S As On 31.3.2016'!N164</f>
        <v>0</v>
      </c>
      <c r="U160" s="552">
        <f>'C.S As On 31.3.2016'!L164</f>
        <v>0</v>
      </c>
      <c r="V160" s="552">
        <f>'C.S As On 31.3.2016'!K164</f>
        <v>0</v>
      </c>
      <c r="W160" s="552">
        <f>'C.S As On 31.3.2016'!M164</f>
        <v>0</v>
      </c>
      <c r="X160" s="552">
        <f>'C.S As On 31.3.2016'!O164</f>
        <v>0</v>
      </c>
      <c r="Y160" s="554">
        <f t="shared" si="76"/>
        <v>0</v>
      </c>
      <c r="Z160" s="552">
        <f t="shared" si="66"/>
        <v>0</v>
      </c>
      <c r="AA160" s="552">
        <f t="shared" si="67"/>
        <v>66</v>
      </c>
      <c r="AB160" s="552">
        <f t="shared" si="68"/>
        <v>0</v>
      </c>
      <c r="AC160" s="552">
        <f t="shared" si="69"/>
        <v>0</v>
      </c>
      <c r="AD160" s="552">
        <f t="shared" si="70"/>
        <v>0</v>
      </c>
      <c r="AE160" s="552">
        <f t="shared" si="71"/>
        <v>0</v>
      </c>
      <c r="AF160" s="554">
        <f t="shared" si="77"/>
        <v>66</v>
      </c>
      <c r="AG160" s="552">
        <f t="shared" si="78"/>
        <v>0</v>
      </c>
      <c r="AH160" s="552">
        <f t="shared" si="79"/>
        <v>0</v>
      </c>
      <c r="AI160" s="550">
        <f t="shared" si="80"/>
        <v>0</v>
      </c>
      <c r="AJ160" s="556">
        <v>12</v>
      </c>
      <c r="AK160" s="557"/>
      <c r="AL160" s="558"/>
      <c r="AM160" s="559"/>
      <c r="AN160" s="560"/>
      <c r="AO160" s="558"/>
      <c r="AP160" s="559"/>
      <c r="AQ160" s="556">
        <f t="shared" si="91"/>
        <v>0</v>
      </c>
      <c r="AR160" s="556"/>
      <c r="AS160" s="559"/>
      <c r="AT160" s="563"/>
      <c r="AU160" s="556"/>
      <c r="AV160" s="559"/>
      <c r="AW160" s="561">
        <f t="shared" si="72"/>
        <v>0</v>
      </c>
      <c r="AX160" s="552">
        <f t="shared" si="90"/>
        <v>0</v>
      </c>
      <c r="AY160" s="552"/>
      <c r="AZ160" s="556"/>
      <c r="BA160" s="556"/>
      <c r="BB160" s="552">
        <f t="shared" si="73"/>
        <v>0</v>
      </c>
      <c r="BC160" s="556"/>
      <c r="BD160" s="556"/>
      <c r="BE160" s="556"/>
      <c r="BF160" s="559"/>
      <c r="BG160" s="561">
        <f t="shared" si="92"/>
        <v>792</v>
      </c>
      <c r="BH160" s="552">
        <f t="shared" si="89"/>
        <v>792</v>
      </c>
      <c r="BI160" s="552">
        <f t="shared" si="82"/>
        <v>0</v>
      </c>
      <c r="BJ160" s="552">
        <f t="shared" si="83"/>
        <v>0</v>
      </c>
      <c r="BK160" s="552">
        <f t="shared" si="84"/>
        <v>0</v>
      </c>
      <c r="BL160" s="552">
        <f t="shared" si="85"/>
        <v>0</v>
      </c>
      <c r="BM160" s="552">
        <f t="shared" si="93"/>
        <v>0</v>
      </c>
      <c r="BN160" s="552" t="s">
        <v>1531</v>
      </c>
      <c r="BO160" s="841">
        <f t="shared" si="86"/>
        <v>792</v>
      </c>
      <c r="BP160" s="564">
        <f t="shared" si="87"/>
        <v>0</v>
      </c>
    </row>
    <row r="161" spans="1:68" x14ac:dyDescent="0.3">
      <c r="A161" s="549" t="str">
        <f>'C.S As On 31.3.2016'!A165</f>
        <v xml:space="preserve">G I Reducer 3x2                                    </v>
      </c>
      <c r="B161" s="550">
        <f>'C.S As On 31.3.2016'!G165</f>
        <v>0</v>
      </c>
      <c r="C161" s="551">
        <v>0</v>
      </c>
      <c r="D161" s="552">
        <v>90</v>
      </c>
      <c r="E161" s="552">
        <v>0</v>
      </c>
      <c r="F161" s="552">
        <v>0</v>
      </c>
      <c r="G161" s="552">
        <v>0</v>
      </c>
      <c r="K161" s="552">
        <v>0</v>
      </c>
      <c r="L161" s="553">
        <f>'C.S As On 31.3.2016'!F165</f>
        <v>0</v>
      </c>
      <c r="M161" s="551">
        <v>0</v>
      </c>
      <c r="N161" s="552">
        <v>0</v>
      </c>
      <c r="O161" s="552">
        <v>0</v>
      </c>
      <c r="P161" s="552">
        <v>0</v>
      </c>
      <c r="Q161" s="552">
        <v>0</v>
      </c>
      <c r="R161" s="552">
        <v>0</v>
      </c>
      <c r="S161" s="554">
        <f t="shared" si="75"/>
        <v>0</v>
      </c>
      <c r="T161" s="552">
        <f>'C.S As On 31.3.2016'!N165</f>
        <v>0</v>
      </c>
      <c r="U161" s="552">
        <f>'C.S As On 31.3.2016'!L165</f>
        <v>0</v>
      </c>
      <c r="V161" s="552">
        <f>'C.S As On 31.3.2016'!K165</f>
        <v>0</v>
      </c>
      <c r="W161" s="552">
        <f>'C.S As On 31.3.2016'!M165</f>
        <v>0</v>
      </c>
      <c r="X161" s="552">
        <f>'C.S As On 31.3.2016'!O165</f>
        <v>0</v>
      </c>
      <c r="Y161" s="554">
        <f t="shared" si="76"/>
        <v>0</v>
      </c>
      <c r="Z161" s="552">
        <f t="shared" si="66"/>
        <v>0</v>
      </c>
      <c r="AA161" s="552">
        <f t="shared" si="67"/>
        <v>90</v>
      </c>
      <c r="AB161" s="552">
        <f t="shared" si="68"/>
        <v>0</v>
      </c>
      <c r="AC161" s="552">
        <f t="shared" si="69"/>
        <v>0</v>
      </c>
      <c r="AD161" s="552">
        <f t="shared" si="70"/>
        <v>0</v>
      </c>
      <c r="AE161" s="552">
        <f t="shared" si="71"/>
        <v>0</v>
      </c>
      <c r="AF161" s="554">
        <f t="shared" si="77"/>
        <v>90</v>
      </c>
      <c r="AG161" s="552">
        <f t="shared" si="78"/>
        <v>0</v>
      </c>
      <c r="AH161" s="552">
        <f t="shared" si="79"/>
        <v>0</v>
      </c>
      <c r="AI161" s="550">
        <f t="shared" si="80"/>
        <v>0</v>
      </c>
      <c r="AJ161" s="556">
        <v>15</v>
      </c>
      <c r="AK161" s="557"/>
      <c r="AL161" s="558"/>
      <c r="AM161" s="559"/>
      <c r="AN161" s="560"/>
      <c r="AO161" s="558"/>
      <c r="AP161" s="559"/>
      <c r="AQ161" s="556">
        <f t="shared" si="91"/>
        <v>0</v>
      </c>
      <c r="AR161" s="556"/>
      <c r="AS161" s="559"/>
      <c r="AT161" s="563"/>
      <c r="AU161" s="556"/>
      <c r="AV161" s="559"/>
      <c r="AW161" s="561">
        <f t="shared" si="72"/>
        <v>0</v>
      </c>
      <c r="AX161" s="552">
        <f t="shared" si="90"/>
        <v>0</v>
      </c>
      <c r="AY161" s="552"/>
      <c r="AZ161" s="556"/>
      <c r="BA161" s="556"/>
      <c r="BB161" s="552">
        <f t="shared" si="73"/>
        <v>0</v>
      </c>
      <c r="BC161" s="556"/>
      <c r="BD161" s="556"/>
      <c r="BE161" s="556"/>
      <c r="BF161" s="559"/>
      <c r="BG161" s="561">
        <f t="shared" si="92"/>
        <v>1350</v>
      </c>
      <c r="BH161" s="552">
        <f t="shared" si="89"/>
        <v>1350</v>
      </c>
      <c r="BI161" s="552">
        <f t="shared" si="82"/>
        <v>0</v>
      </c>
      <c r="BJ161" s="552">
        <f t="shared" si="83"/>
        <v>0</v>
      </c>
      <c r="BK161" s="552">
        <f t="shared" si="84"/>
        <v>0</v>
      </c>
      <c r="BL161" s="552">
        <f t="shared" si="85"/>
        <v>0</v>
      </c>
      <c r="BM161" s="552">
        <f t="shared" si="93"/>
        <v>0</v>
      </c>
      <c r="BN161" s="552" t="s">
        <v>1531</v>
      </c>
      <c r="BO161" s="841">
        <f t="shared" si="86"/>
        <v>1350</v>
      </c>
      <c r="BP161" s="564">
        <f t="shared" si="87"/>
        <v>0</v>
      </c>
    </row>
    <row r="162" spans="1:68" x14ac:dyDescent="0.3">
      <c r="A162" s="549" t="str">
        <f>'C.S As On 31.3.2016'!A166</f>
        <v xml:space="preserve">G I Wire No.10                                     </v>
      </c>
      <c r="B162" s="550">
        <f>'C.S As On 31.3.2016'!G166</f>
        <v>0</v>
      </c>
      <c r="C162" s="551">
        <v>0</v>
      </c>
      <c r="D162" s="552">
        <v>0</v>
      </c>
      <c r="E162" s="552">
        <v>0</v>
      </c>
      <c r="F162" s="552">
        <v>0</v>
      </c>
      <c r="G162" s="552">
        <v>0</v>
      </c>
      <c r="K162" s="552">
        <v>0</v>
      </c>
      <c r="L162" s="553">
        <f>'C.S As On 31.3.2016'!F166</f>
        <v>0</v>
      </c>
      <c r="M162" s="551">
        <v>0</v>
      </c>
      <c r="N162" s="552">
        <v>0</v>
      </c>
      <c r="O162" s="552">
        <v>0</v>
      </c>
      <c r="P162" s="552">
        <v>0</v>
      </c>
      <c r="Q162" s="552">
        <v>0</v>
      </c>
      <c r="R162" s="552">
        <v>0</v>
      </c>
      <c r="S162" s="554">
        <f t="shared" si="75"/>
        <v>0</v>
      </c>
      <c r="T162" s="552">
        <f>'C.S As On 31.3.2016'!N166</f>
        <v>0</v>
      </c>
      <c r="U162" s="552">
        <f>'C.S As On 31.3.2016'!L166</f>
        <v>0</v>
      </c>
      <c r="V162" s="552">
        <f>'C.S As On 31.3.2016'!K166</f>
        <v>0</v>
      </c>
      <c r="W162" s="552">
        <f>'C.S As On 31.3.2016'!M166</f>
        <v>0</v>
      </c>
      <c r="X162" s="552">
        <f>'C.S As On 31.3.2016'!O166</f>
        <v>0</v>
      </c>
      <c r="Y162" s="554">
        <f t="shared" si="76"/>
        <v>0</v>
      </c>
      <c r="Z162" s="552">
        <f t="shared" si="66"/>
        <v>0</v>
      </c>
      <c r="AA162" s="552">
        <f t="shared" si="67"/>
        <v>0</v>
      </c>
      <c r="AB162" s="552">
        <f t="shared" si="68"/>
        <v>0</v>
      </c>
      <c r="AC162" s="552">
        <f t="shared" si="69"/>
        <v>0</v>
      </c>
      <c r="AD162" s="552">
        <f t="shared" si="70"/>
        <v>0</v>
      </c>
      <c r="AE162" s="552">
        <f t="shared" si="71"/>
        <v>0</v>
      </c>
      <c r="AF162" s="554">
        <f t="shared" si="77"/>
        <v>0</v>
      </c>
      <c r="AG162" s="552">
        <f t="shared" si="78"/>
        <v>0</v>
      </c>
      <c r="AH162" s="552">
        <f t="shared" si="79"/>
        <v>0</v>
      </c>
      <c r="AI162" s="550">
        <f t="shared" si="80"/>
        <v>0</v>
      </c>
      <c r="AJ162" s="556">
        <v>13.5</v>
      </c>
      <c r="AK162" s="557"/>
      <c r="AL162" s="558"/>
      <c r="AM162" s="559"/>
      <c r="AN162" s="560"/>
      <c r="AO162" s="558"/>
      <c r="AP162" s="559"/>
      <c r="AQ162" s="556">
        <f t="shared" si="91"/>
        <v>0</v>
      </c>
      <c r="AR162" s="556"/>
      <c r="AS162" s="559"/>
      <c r="AT162" s="563"/>
      <c r="AU162" s="556"/>
      <c r="AV162" s="559"/>
      <c r="AW162" s="561">
        <f t="shared" si="72"/>
        <v>0</v>
      </c>
      <c r="AX162" s="552">
        <f t="shared" si="90"/>
        <v>0</v>
      </c>
      <c r="AY162" s="552"/>
      <c r="AZ162" s="556"/>
      <c r="BA162" s="556"/>
      <c r="BB162" s="552">
        <f t="shared" si="73"/>
        <v>0</v>
      </c>
      <c r="BC162" s="556"/>
      <c r="BD162" s="556"/>
      <c r="BE162" s="556"/>
      <c r="BF162" s="559"/>
      <c r="BG162" s="561">
        <f t="shared" si="92"/>
        <v>0</v>
      </c>
      <c r="BH162" s="552">
        <f t="shared" si="89"/>
        <v>0</v>
      </c>
      <c r="BI162" s="552">
        <f t="shared" si="82"/>
        <v>0</v>
      </c>
      <c r="BJ162" s="552">
        <f t="shared" si="83"/>
        <v>0</v>
      </c>
      <c r="BK162" s="552">
        <f t="shared" si="84"/>
        <v>0</v>
      </c>
      <c r="BL162" s="552">
        <f t="shared" si="85"/>
        <v>0</v>
      </c>
      <c r="BM162" s="552">
        <f t="shared" si="93"/>
        <v>0</v>
      </c>
      <c r="BN162" s="552" t="s">
        <v>1531</v>
      </c>
      <c r="BO162" s="841">
        <f t="shared" si="86"/>
        <v>0</v>
      </c>
      <c r="BP162" s="564">
        <f t="shared" si="87"/>
        <v>0</v>
      </c>
    </row>
    <row r="163" spans="1:68" x14ac:dyDescent="0.3">
      <c r="A163" s="549" t="str">
        <f>'C.S As On 31.3.2016'!A167</f>
        <v>G I Wire No.12</v>
      </c>
      <c r="B163" s="550">
        <f>'C.S As On 31.3.2016'!G167</f>
        <v>0</v>
      </c>
      <c r="C163" s="551">
        <v>0</v>
      </c>
      <c r="D163" s="552">
        <v>0</v>
      </c>
      <c r="E163" s="552">
        <v>0</v>
      </c>
      <c r="F163" s="552">
        <v>0</v>
      </c>
      <c r="G163" s="552">
        <v>0</v>
      </c>
      <c r="K163" s="552">
        <v>0</v>
      </c>
      <c r="L163" s="553">
        <f>'C.S As On 31.3.2016'!F167</f>
        <v>200</v>
      </c>
      <c r="M163" s="551">
        <v>0</v>
      </c>
      <c r="N163" s="552">
        <v>0</v>
      </c>
      <c r="O163" s="552">
        <v>0</v>
      </c>
      <c r="P163" s="552">
        <v>0</v>
      </c>
      <c r="Q163" s="552">
        <v>0</v>
      </c>
      <c r="R163" s="552">
        <v>75.400000000000006</v>
      </c>
      <c r="S163" s="554">
        <f t="shared" si="75"/>
        <v>75.400000000000006</v>
      </c>
      <c r="T163" s="552">
        <f>'C.S As On 31.3.2016'!N167</f>
        <v>25.5</v>
      </c>
      <c r="U163" s="552">
        <f>'C.S As On 31.3.2016'!L167</f>
        <v>0</v>
      </c>
      <c r="V163" s="552">
        <f>'C.S As On 31.3.2016'!K167</f>
        <v>49.9</v>
      </c>
      <c r="W163" s="552">
        <f>'C.S As On 31.3.2016'!M167</f>
        <v>0</v>
      </c>
      <c r="X163" s="552">
        <f>'C.S As On 31.3.2016'!O167</f>
        <v>0</v>
      </c>
      <c r="Y163" s="554">
        <f t="shared" si="76"/>
        <v>75.400000000000006</v>
      </c>
      <c r="Z163" s="552">
        <f t="shared" si="66"/>
        <v>0</v>
      </c>
      <c r="AA163" s="552">
        <f t="shared" si="67"/>
        <v>0</v>
      </c>
      <c r="AB163" s="552">
        <f t="shared" si="68"/>
        <v>0</v>
      </c>
      <c r="AC163" s="552">
        <f t="shared" si="69"/>
        <v>0</v>
      </c>
      <c r="AD163" s="552">
        <f t="shared" si="70"/>
        <v>0</v>
      </c>
      <c r="AE163" s="552">
        <f t="shared" si="71"/>
        <v>124.6</v>
      </c>
      <c r="AF163" s="554">
        <f t="shared" si="77"/>
        <v>124.6</v>
      </c>
      <c r="AG163" s="552">
        <f t="shared" si="78"/>
        <v>75.400000000000006</v>
      </c>
      <c r="AH163" s="552">
        <f t="shared" si="79"/>
        <v>75.400000000000006</v>
      </c>
      <c r="AI163" s="550">
        <f t="shared" si="80"/>
        <v>0</v>
      </c>
      <c r="AJ163" s="556">
        <v>50</v>
      </c>
      <c r="AK163" s="557"/>
      <c r="AL163" s="558"/>
      <c r="AM163" s="559">
        <v>81.900000000000006</v>
      </c>
      <c r="AN163" s="560">
        <v>85.753500000000003</v>
      </c>
      <c r="AO163" s="558"/>
      <c r="AP163" s="559"/>
      <c r="AQ163" s="556">
        <f t="shared" si="91"/>
        <v>200</v>
      </c>
      <c r="AR163" s="556"/>
      <c r="AS163" s="559"/>
      <c r="AT163" s="563">
        <f>AN163*AQ163</f>
        <v>17150.7</v>
      </c>
      <c r="AU163" s="556"/>
      <c r="AV163" s="559"/>
      <c r="AW163" s="561">
        <f t="shared" si="72"/>
        <v>0</v>
      </c>
      <c r="AX163" s="552">
        <v>0</v>
      </c>
      <c r="AY163" s="552">
        <f>T163*AN163</f>
        <v>2186.71425</v>
      </c>
      <c r="AZ163" s="556"/>
      <c r="BA163" s="556">
        <f>V163*AN163</f>
        <v>4279.0996500000001</v>
      </c>
      <c r="BB163" s="552">
        <v>0</v>
      </c>
      <c r="BC163" s="556"/>
      <c r="BD163" s="556"/>
      <c r="BE163" s="556"/>
      <c r="BF163" s="559"/>
      <c r="BG163" s="561">
        <f t="shared" si="92"/>
        <v>10684.8861</v>
      </c>
      <c r="BH163" s="552">
        <f t="shared" si="89"/>
        <v>0</v>
      </c>
      <c r="BI163" s="552">
        <f t="shared" si="82"/>
        <v>17150.7</v>
      </c>
      <c r="BJ163" s="552">
        <f t="shared" si="83"/>
        <v>6465.813900000001</v>
      </c>
      <c r="BK163" s="552">
        <f t="shared" si="84"/>
        <v>6465.8139000000001</v>
      </c>
      <c r="BL163" s="552">
        <f t="shared" si="85"/>
        <v>0</v>
      </c>
      <c r="BM163" s="552">
        <f t="shared" si="93"/>
        <v>10684.8861</v>
      </c>
      <c r="BN163" s="552" t="s">
        <v>1532</v>
      </c>
      <c r="BO163" s="841">
        <f t="shared" si="86"/>
        <v>0</v>
      </c>
      <c r="BP163" s="564">
        <f t="shared" si="87"/>
        <v>10684.8861</v>
      </c>
    </row>
    <row r="164" spans="1:68" x14ac:dyDescent="0.3">
      <c r="A164" s="549" t="str">
        <f>'C.S As On 31.3.2016'!A168</f>
        <v xml:space="preserve">G I Wire No.18                             </v>
      </c>
      <c r="B164" s="550">
        <f>'C.S As On 31.3.2016'!G168</f>
        <v>0</v>
      </c>
      <c r="C164" s="551">
        <v>0</v>
      </c>
      <c r="D164" s="552">
        <v>0</v>
      </c>
      <c r="E164" s="552">
        <v>0</v>
      </c>
      <c r="F164" s="552">
        <v>0</v>
      </c>
      <c r="G164" s="552">
        <v>0</v>
      </c>
      <c r="K164" s="552">
        <v>0</v>
      </c>
      <c r="L164" s="553">
        <f>'C.S As On 31.3.2016'!F168</f>
        <v>0</v>
      </c>
      <c r="M164" s="551">
        <v>0</v>
      </c>
      <c r="N164" s="552">
        <v>0</v>
      </c>
      <c r="O164" s="552">
        <v>0</v>
      </c>
      <c r="P164" s="552">
        <v>0</v>
      </c>
      <c r="Q164" s="552">
        <v>0</v>
      </c>
      <c r="R164" s="552">
        <v>0</v>
      </c>
      <c r="S164" s="554">
        <f t="shared" si="75"/>
        <v>0</v>
      </c>
      <c r="T164" s="552">
        <f>'C.S As On 31.3.2016'!N168</f>
        <v>0</v>
      </c>
      <c r="U164" s="552">
        <f>'C.S As On 31.3.2016'!L168</f>
        <v>0</v>
      </c>
      <c r="V164" s="552">
        <f>'C.S As On 31.3.2016'!K168</f>
        <v>0</v>
      </c>
      <c r="W164" s="552">
        <f>'C.S As On 31.3.2016'!M168</f>
        <v>0</v>
      </c>
      <c r="X164" s="552">
        <f>'C.S As On 31.3.2016'!O168</f>
        <v>0</v>
      </c>
      <c r="Y164" s="554">
        <f t="shared" si="76"/>
        <v>0</v>
      </c>
      <c r="Z164" s="552">
        <f t="shared" si="66"/>
        <v>0</v>
      </c>
      <c r="AA164" s="552">
        <f t="shared" si="67"/>
        <v>0</v>
      </c>
      <c r="AB164" s="552">
        <f t="shared" si="68"/>
        <v>0</v>
      </c>
      <c r="AC164" s="552">
        <f t="shared" si="69"/>
        <v>0</v>
      </c>
      <c r="AD164" s="552">
        <f t="shared" si="70"/>
        <v>0</v>
      </c>
      <c r="AE164" s="552">
        <f t="shared" si="71"/>
        <v>0</v>
      </c>
      <c r="AF164" s="554">
        <f t="shared" si="77"/>
        <v>0</v>
      </c>
      <c r="AG164" s="552">
        <f t="shared" si="78"/>
        <v>0</v>
      </c>
      <c r="AH164" s="552">
        <f t="shared" si="79"/>
        <v>0</v>
      </c>
      <c r="AI164" s="550">
        <f t="shared" si="80"/>
        <v>0</v>
      </c>
      <c r="AJ164" s="556">
        <v>26</v>
      </c>
      <c r="AK164" s="557"/>
      <c r="AL164" s="558"/>
      <c r="AM164" s="559"/>
      <c r="AN164" s="560"/>
      <c r="AO164" s="558"/>
      <c r="AP164" s="559"/>
      <c r="AQ164" s="556">
        <f t="shared" si="91"/>
        <v>0</v>
      </c>
      <c r="AR164" s="556"/>
      <c r="AS164" s="559"/>
      <c r="AT164" s="563"/>
      <c r="AU164" s="556"/>
      <c r="AV164" s="559"/>
      <c r="AW164" s="561">
        <f t="shared" si="72"/>
        <v>0</v>
      </c>
      <c r="AX164" s="552">
        <f t="shared" ref="AX164:AX175" si="94">(T164+U164-M164)*AJ164</f>
        <v>0</v>
      </c>
      <c r="AY164" s="552"/>
      <c r="AZ164" s="556"/>
      <c r="BA164" s="556"/>
      <c r="BB164" s="552">
        <f t="shared" ref="BB164:BB195" si="95">V164*AJ164</f>
        <v>0</v>
      </c>
      <c r="BC164" s="556"/>
      <c r="BD164" s="556"/>
      <c r="BE164" s="556"/>
      <c r="BF164" s="559"/>
      <c r="BG164" s="561">
        <f t="shared" si="92"/>
        <v>0</v>
      </c>
      <c r="BH164" s="552">
        <f t="shared" si="89"/>
        <v>0</v>
      </c>
      <c r="BI164" s="552">
        <f t="shared" si="82"/>
        <v>0</v>
      </c>
      <c r="BJ164" s="552">
        <f t="shared" si="83"/>
        <v>0</v>
      </c>
      <c r="BK164" s="552">
        <f t="shared" si="84"/>
        <v>0</v>
      </c>
      <c r="BL164" s="552">
        <f t="shared" si="85"/>
        <v>0</v>
      </c>
      <c r="BM164" s="552">
        <f t="shared" si="93"/>
        <v>0</v>
      </c>
      <c r="BN164" s="552" t="s">
        <v>1531</v>
      </c>
      <c r="BO164" s="841">
        <f t="shared" si="86"/>
        <v>0</v>
      </c>
      <c r="BP164" s="564">
        <f t="shared" si="87"/>
        <v>0</v>
      </c>
    </row>
    <row r="165" spans="1:68" x14ac:dyDescent="0.3">
      <c r="A165" s="549" t="str">
        <f>'C.S As On 31.3.2016'!A169</f>
        <v xml:space="preserve">G I Wire No.4                                       </v>
      </c>
      <c r="B165" s="550">
        <f>'C.S As On 31.3.2016'!G169</f>
        <v>0</v>
      </c>
      <c r="C165" s="551">
        <v>0</v>
      </c>
      <c r="D165" s="552">
        <v>11</v>
      </c>
      <c r="E165" s="552">
        <v>0</v>
      </c>
      <c r="F165" s="552">
        <v>0</v>
      </c>
      <c r="G165" s="552">
        <v>0</v>
      </c>
      <c r="K165" s="552">
        <v>0</v>
      </c>
      <c r="L165" s="553">
        <f>'C.S As On 31.3.2016'!F169</f>
        <v>0</v>
      </c>
      <c r="M165" s="551">
        <v>0</v>
      </c>
      <c r="N165" s="552">
        <v>0</v>
      </c>
      <c r="O165" s="552">
        <v>0</v>
      </c>
      <c r="P165" s="552">
        <v>0</v>
      </c>
      <c r="Q165" s="552">
        <v>0</v>
      </c>
      <c r="R165" s="552">
        <v>0</v>
      </c>
      <c r="S165" s="554">
        <f t="shared" si="75"/>
        <v>0</v>
      </c>
      <c r="T165" s="552">
        <f>'C.S As On 31.3.2016'!N169</f>
        <v>0</v>
      </c>
      <c r="U165" s="552">
        <f>'C.S As On 31.3.2016'!L169</f>
        <v>0</v>
      </c>
      <c r="V165" s="552">
        <f>'C.S As On 31.3.2016'!K169</f>
        <v>0</v>
      </c>
      <c r="W165" s="552">
        <f>'C.S As On 31.3.2016'!M169</f>
        <v>0</v>
      </c>
      <c r="X165" s="552">
        <f>'C.S As On 31.3.2016'!O169</f>
        <v>0</v>
      </c>
      <c r="Y165" s="554">
        <f t="shared" si="76"/>
        <v>0</v>
      </c>
      <c r="Z165" s="552">
        <f t="shared" si="66"/>
        <v>0</v>
      </c>
      <c r="AA165" s="552">
        <f t="shared" si="67"/>
        <v>11</v>
      </c>
      <c r="AB165" s="552">
        <f t="shared" si="68"/>
        <v>0</v>
      </c>
      <c r="AC165" s="552">
        <f t="shared" si="69"/>
        <v>0</v>
      </c>
      <c r="AD165" s="552">
        <f t="shared" si="70"/>
        <v>0</v>
      </c>
      <c r="AE165" s="552">
        <f t="shared" si="71"/>
        <v>0</v>
      </c>
      <c r="AF165" s="554">
        <f t="shared" si="77"/>
        <v>11</v>
      </c>
      <c r="AG165" s="552">
        <f t="shared" si="78"/>
        <v>0</v>
      </c>
      <c r="AH165" s="552">
        <f t="shared" si="79"/>
        <v>0</v>
      </c>
      <c r="AI165" s="550">
        <f t="shared" si="80"/>
        <v>0</v>
      </c>
      <c r="AJ165" s="556">
        <v>20</v>
      </c>
      <c r="AK165" s="557"/>
      <c r="AL165" s="558"/>
      <c r="AM165" s="559"/>
      <c r="AN165" s="560"/>
      <c r="AO165" s="558"/>
      <c r="AP165" s="559"/>
      <c r="AQ165" s="556">
        <f t="shared" si="91"/>
        <v>0</v>
      </c>
      <c r="AR165" s="556"/>
      <c r="AS165" s="559"/>
      <c r="AT165" s="563"/>
      <c r="AU165" s="556"/>
      <c r="AV165" s="559"/>
      <c r="AW165" s="561">
        <f t="shared" si="72"/>
        <v>0</v>
      </c>
      <c r="AX165" s="552">
        <f t="shared" si="94"/>
        <v>0</v>
      </c>
      <c r="AY165" s="552"/>
      <c r="AZ165" s="556"/>
      <c r="BA165" s="556"/>
      <c r="BB165" s="552">
        <f t="shared" si="95"/>
        <v>0</v>
      </c>
      <c r="BC165" s="556"/>
      <c r="BD165" s="556"/>
      <c r="BE165" s="556"/>
      <c r="BF165" s="559"/>
      <c r="BG165" s="561">
        <f t="shared" si="92"/>
        <v>220</v>
      </c>
      <c r="BH165" s="552">
        <f t="shared" si="89"/>
        <v>220</v>
      </c>
      <c r="BI165" s="552">
        <f t="shared" si="82"/>
        <v>0</v>
      </c>
      <c r="BJ165" s="552">
        <f t="shared" si="83"/>
        <v>0</v>
      </c>
      <c r="BK165" s="552">
        <f t="shared" si="84"/>
        <v>0</v>
      </c>
      <c r="BL165" s="552">
        <f t="shared" si="85"/>
        <v>0</v>
      </c>
      <c r="BM165" s="552">
        <f t="shared" si="93"/>
        <v>0</v>
      </c>
      <c r="BN165" s="552" t="s">
        <v>1531</v>
      </c>
      <c r="BO165" s="841">
        <f t="shared" si="86"/>
        <v>220</v>
      </c>
      <c r="BP165" s="564">
        <f t="shared" si="87"/>
        <v>0</v>
      </c>
    </row>
    <row r="166" spans="1:68" x14ac:dyDescent="0.3">
      <c r="A166" s="549" t="str">
        <f>'C.S As On 31.3.2016'!A170</f>
        <v xml:space="preserve">G I Wire No.6                                       </v>
      </c>
      <c r="B166" s="550">
        <f>'C.S As On 31.3.2016'!G170</f>
        <v>0</v>
      </c>
      <c r="C166" s="551">
        <v>0</v>
      </c>
      <c r="D166" s="552">
        <v>239</v>
      </c>
      <c r="E166" s="552">
        <v>0</v>
      </c>
      <c r="F166" s="552">
        <v>0</v>
      </c>
      <c r="G166" s="552">
        <v>0</v>
      </c>
      <c r="K166" s="552">
        <v>0</v>
      </c>
      <c r="L166" s="553">
        <f>'C.S As On 31.3.2016'!F170</f>
        <v>0</v>
      </c>
      <c r="M166" s="551">
        <v>0</v>
      </c>
      <c r="N166" s="552">
        <v>0</v>
      </c>
      <c r="O166" s="552">
        <v>0</v>
      </c>
      <c r="P166" s="552">
        <v>0</v>
      </c>
      <c r="Q166" s="552">
        <v>0</v>
      </c>
      <c r="R166" s="552">
        <v>0</v>
      </c>
      <c r="S166" s="554">
        <f t="shared" si="75"/>
        <v>0</v>
      </c>
      <c r="T166" s="552">
        <f>'C.S As On 31.3.2016'!N170</f>
        <v>0</v>
      </c>
      <c r="U166" s="552">
        <f>'C.S As On 31.3.2016'!L170</f>
        <v>0</v>
      </c>
      <c r="V166" s="552">
        <f>'C.S As On 31.3.2016'!K170</f>
        <v>0</v>
      </c>
      <c r="W166" s="552">
        <f>'C.S As On 31.3.2016'!M170</f>
        <v>0</v>
      </c>
      <c r="X166" s="552">
        <f>'C.S As On 31.3.2016'!O170</f>
        <v>0</v>
      </c>
      <c r="Y166" s="554">
        <f t="shared" si="76"/>
        <v>0</v>
      </c>
      <c r="Z166" s="552">
        <f t="shared" si="66"/>
        <v>0</v>
      </c>
      <c r="AA166" s="552">
        <f t="shared" si="67"/>
        <v>239</v>
      </c>
      <c r="AB166" s="552">
        <f t="shared" si="68"/>
        <v>0</v>
      </c>
      <c r="AC166" s="552">
        <f t="shared" si="69"/>
        <v>0</v>
      </c>
      <c r="AD166" s="552">
        <f t="shared" si="70"/>
        <v>0</v>
      </c>
      <c r="AE166" s="552">
        <f t="shared" si="71"/>
        <v>0</v>
      </c>
      <c r="AF166" s="554">
        <f t="shared" si="77"/>
        <v>239</v>
      </c>
      <c r="AG166" s="552">
        <f t="shared" si="78"/>
        <v>0</v>
      </c>
      <c r="AH166" s="552">
        <f t="shared" si="79"/>
        <v>0</v>
      </c>
      <c r="AI166" s="550">
        <f t="shared" si="80"/>
        <v>0</v>
      </c>
      <c r="AJ166" s="556">
        <v>12.5</v>
      </c>
      <c r="AK166" s="557"/>
      <c r="AL166" s="558"/>
      <c r="AM166" s="559"/>
      <c r="AN166" s="560"/>
      <c r="AO166" s="558"/>
      <c r="AP166" s="559"/>
      <c r="AQ166" s="556">
        <f t="shared" si="91"/>
        <v>0</v>
      </c>
      <c r="AR166" s="556"/>
      <c r="AS166" s="559"/>
      <c r="AT166" s="563"/>
      <c r="AU166" s="556"/>
      <c r="AV166" s="559"/>
      <c r="AW166" s="561">
        <f t="shared" si="72"/>
        <v>0</v>
      </c>
      <c r="AX166" s="552">
        <f t="shared" si="94"/>
        <v>0</v>
      </c>
      <c r="AY166" s="552"/>
      <c r="AZ166" s="556"/>
      <c r="BA166" s="556"/>
      <c r="BB166" s="552">
        <f t="shared" si="95"/>
        <v>0</v>
      </c>
      <c r="BC166" s="556"/>
      <c r="BD166" s="556"/>
      <c r="BE166" s="556"/>
      <c r="BF166" s="559"/>
      <c r="BG166" s="561">
        <f t="shared" si="92"/>
        <v>2987.5</v>
      </c>
      <c r="BH166" s="552">
        <f t="shared" si="89"/>
        <v>2987.5</v>
      </c>
      <c r="BI166" s="552">
        <f t="shared" si="82"/>
        <v>0</v>
      </c>
      <c r="BJ166" s="552">
        <f t="shared" si="83"/>
        <v>0</v>
      </c>
      <c r="BK166" s="552">
        <f t="shared" si="84"/>
        <v>0</v>
      </c>
      <c r="BL166" s="552">
        <f t="shared" si="85"/>
        <v>0</v>
      </c>
      <c r="BM166" s="552">
        <f t="shared" si="93"/>
        <v>0</v>
      </c>
      <c r="BN166" s="552" t="s">
        <v>1531</v>
      </c>
      <c r="BO166" s="841">
        <f t="shared" si="86"/>
        <v>2987.5</v>
      </c>
      <c r="BP166" s="564">
        <f t="shared" si="87"/>
        <v>0</v>
      </c>
    </row>
    <row r="167" spans="1:68" x14ac:dyDescent="0.3">
      <c r="A167" s="549" t="str">
        <f>'C.S As On 31.3.2016'!A171</f>
        <v xml:space="preserve">G I Wire No.8                                       </v>
      </c>
      <c r="B167" s="550">
        <f>'C.S As On 31.3.2016'!G171</f>
        <v>0</v>
      </c>
      <c r="C167" s="551">
        <v>0</v>
      </c>
      <c r="D167" s="552">
        <v>0</v>
      </c>
      <c r="E167" s="552">
        <v>0</v>
      </c>
      <c r="F167" s="552">
        <v>0</v>
      </c>
      <c r="G167" s="552">
        <v>0</v>
      </c>
      <c r="K167" s="552">
        <v>0</v>
      </c>
      <c r="L167" s="553">
        <f>'C.S As On 31.3.2016'!F171</f>
        <v>0</v>
      </c>
      <c r="M167" s="551">
        <v>0</v>
      </c>
      <c r="N167" s="552">
        <v>0</v>
      </c>
      <c r="O167" s="552">
        <v>0</v>
      </c>
      <c r="P167" s="552">
        <v>0</v>
      </c>
      <c r="Q167" s="552">
        <v>0</v>
      </c>
      <c r="R167" s="552">
        <v>0</v>
      </c>
      <c r="S167" s="554">
        <f t="shared" si="75"/>
        <v>0</v>
      </c>
      <c r="T167" s="552">
        <f>'C.S As On 31.3.2016'!N171</f>
        <v>0</v>
      </c>
      <c r="U167" s="552">
        <f>'C.S As On 31.3.2016'!L171</f>
        <v>0</v>
      </c>
      <c r="V167" s="552">
        <f>'C.S As On 31.3.2016'!K171</f>
        <v>0</v>
      </c>
      <c r="W167" s="552">
        <f>'C.S As On 31.3.2016'!M171</f>
        <v>0</v>
      </c>
      <c r="X167" s="552">
        <f>'C.S As On 31.3.2016'!O171</f>
        <v>0</v>
      </c>
      <c r="Y167" s="554">
        <f t="shared" si="76"/>
        <v>0</v>
      </c>
      <c r="Z167" s="552">
        <f t="shared" si="66"/>
        <v>0</v>
      </c>
      <c r="AA167" s="552">
        <f t="shared" si="67"/>
        <v>0</v>
      </c>
      <c r="AB167" s="552">
        <f t="shared" si="68"/>
        <v>0</v>
      </c>
      <c r="AC167" s="552">
        <f t="shared" si="69"/>
        <v>0</v>
      </c>
      <c r="AD167" s="552">
        <f t="shared" si="70"/>
        <v>0</v>
      </c>
      <c r="AE167" s="552">
        <f t="shared" si="71"/>
        <v>0</v>
      </c>
      <c r="AF167" s="554">
        <f t="shared" si="77"/>
        <v>0</v>
      </c>
      <c r="AG167" s="552">
        <f t="shared" si="78"/>
        <v>0</v>
      </c>
      <c r="AH167" s="552">
        <f t="shared" si="79"/>
        <v>0</v>
      </c>
      <c r="AI167" s="550">
        <f t="shared" si="80"/>
        <v>0</v>
      </c>
      <c r="AJ167" s="556">
        <v>13.5</v>
      </c>
      <c r="AK167" s="557"/>
      <c r="AL167" s="558"/>
      <c r="AM167" s="559"/>
      <c r="AN167" s="560"/>
      <c r="AO167" s="558"/>
      <c r="AP167" s="559"/>
      <c r="AQ167" s="556">
        <f t="shared" si="91"/>
        <v>0</v>
      </c>
      <c r="AR167" s="556"/>
      <c r="AS167" s="559"/>
      <c r="AT167" s="563"/>
      <c r="AU167" s="556"/>
      <c r="AV167" s="559"/>
      <c r="AW167" s="561">
        <f t="shared" si="72"/>
        <v>0</v>
      </c>
      <c r="AX167" s="552">
        <f t="shared" si="94"/>
        <v>0</v>
      </c>
      <c r="AY167" s="552"/>
      <c r="AZ167" s="556"/>
      <c r="BA167" s="556"/>
      <c r="BB167" s="552">
        <f t="shared" si="95"/>
        <v>0</v>
      </c>
      <c r="BC167" s="556"/>
      <c r="BD167" s="556"/>
      <c r="BE167" s="556"/>
      <c r="BF167" s="559"/>
      <c r="BG167" s="561">
        <f t="shared" si="92"/>
        <v>0</v>
      </c>
      <c r="BH167" s="552">
        <f t="shared" si="89"/>
        <v>0</v>
      </c>
      <c r="BI167" s="552">
        <f t="shared" si="82"/>
        <v>0</v>
      </c>
      <c r="BJ167" s="552">
        <f t="shared" si="83"/>
        <v>0</v>
      </c>
      <c r="BK167" s="552">
        <f t="shared" si="84"/>
        <v>0</v>
      </c>
      <c r="BL167" s="552">
        <f t="shared" si="85"/>
        <v>0</v>
      </c>
      <c r="BM167" s="552">
        <f t="shared" si="93"/>
        <v>0</v>
      </c>
      <c r="BN167" s="552" t="s">
        <v>1531</v>
      </c>
      <c r="BO167" s="841">
        <f t="shared" si="86"/>
        <v>0</v>
      </c>
      <c r="BP167" s="564">
        <f t="shared" si="87"/>
        <v>0</v>
      </c>
    </row>
    <row r="168" spans="1:68" x14ac:dyDescent="0.3">
      <c r="A168" s="549" t="str">
        <f>'C.S As On 31.3.2016'!A172</f>
        <v xml:space="preserve">G.I. Coupling ¾”                                                                                                                       </v>
      </c>
      <c r="B168" s="550">
        <f>'C.S As On 31.3.2016'!G172</f>
        <v>0</v>
      </c>
      <c r="C168" s="551">
        <v>0</v>
      </c>
      <c r="D168" s="552">
        <v>2702</v>
      </c>
      <c r="E168" s="552">
        <v>0</v>
      </c>
      <c r="F168" s="552">
        <v>0</v>
      </c>
      <c r="G168" s="552">
        <v>0</v>
      </c>
      <c r="K168" s="552">
        <v>0</v>
      </c>
      <c r="L168" s="553">
        <f>'C.S As On 31.3.2016'!F172</f>
        <v>0</v>
      </c>
      <c r="M168" s="551">
        <v>0</v>
      </c>
      <c r="N168" s="552">
        <v>0</v>
      </c>
      <c r="O168" s="552">
        <v>0</v>
      </c>
      <c r="P168" s="552">
        <v>0</v>
      </c>
      <c r="Q168" s="552">
        <v>0</v>
      </c>
      <c r="R168" s="552">
        <v>0</v>
      </c>
      <c r="S168" s="554">
        <f t="shared" si="75"/>
        <v>0</v>
      </c>
      <c r="T168" s="552">
        <f>'C.S As On 31.3.2016'!N172</f>
        <v>0</v>
      </c>
      <c r="U168" s="552">
        <f>'C.S As On 31.3.2016'!L172</f>
        <v>0</v>
      </c>
      <c r="V168" s="552">
        <f>'C.S As On 31.3.2016'!K172</f>
        <v>0</v>
      </c>
      <c r="W168" s="552">
        <f>'C.S As On 31.3.2016'!M172</f>
        <v>0</v>
      </c>
      <c r="X168" s="552">
        <f>'C.S As On 31.3.2016'!O172</f>
        <v>0</v>
      </c>
      <c r="Y168" s="554">
        <f t="shared" si="76"/>
        <v>0</v>
      </c>
      <c r="Z168" s="552">
        <f t="shared" si="66"/>
        <v>0</v>
      </c>
      <c r="AA168" s="552">
        <f t="shared" si="67"/>
        <v>2702</v>
      </c>
      <c r="AB168" s="552">
        <f t="shared" si="68"/>
        <v>0</v>
      </c>
      <c r="AC168" s="552">
        <f t="shared" si="69"/>
        <v>0</v>
      </c>
      <c r="AD168" s="552">
        <f t="shared" si="70"/>
        <v>0</v>
      </c>
      <c r="AE168" s="552">
        <f t="shared" si="71"/>
        <v>0</v>
      </c>
      <c r="AF168" s="554">
        <f t="shared" si="77"/>
        <v>2702</v>
      </c>
      <c r="AG168" s="552">
        <f t="shared" si="78"/>
        <v>0</v>
      </c>
      <c r="AH168" s="552">
        <f t="shared" si="79"/>
        <v>0</v>
      </c>
      <c r="AI168" s="550">
        <f t="shared" si="80"/>
        <v>0</v>
      </c>
      <c r="AJ168" s="556">
        <v>8</v>
      </c>
      <c r="AK168" s="557"/>
      <c r="AL168" s="558"/>
      <c r="AM168" s="559"/>
      <c r="AN168" s="560"/>
      <c r="AO168" s="558"/>
      <c r="AP168" s="559"/>
      <c r="AQ168" s="556">
        <f t="shared" si="91"/>
        <v>0</v>
      </c>
      <c r="AR168" s="556"/>
      <c r="AS168" s="559"/>
      <c r="AT168" s="563"/>
      <c r="AU168" s="556"/>
      <c r="AV168" s="559"/>
      <c r="AW168" s="561">
        <f t="shared" si="72"/>
        <v>0</v>
      </c>
      <c r="AX168" s="552">
        <f t="shared" si="94"/>
        <v>0</v>
      </c>
      <c r="AY168" s="552"/>
      <c r="AZ168" s="556"/>
      <c r="BA168" s="556"/>
      <c r="BB168" s="552">
        <f t="shared" si="95"/>
        <v>0</v>
      </c>
      <c r="BC168" s="556"/>
      <c r="BD168" s="556"/>
      <c r="BE168" s="556"/>
      <c r="BF168" s="559"/>
      <c r="BG168" s="561">
        <f t="shared" si="92"/>
        <v>21616</v>
      </c>
      <c r="BH168" s="552">
        <f t="shared" si="89"/>
        <v>21616</v>
      </c>
      <c r="BI168" s="552">
        <f t="shared" si="82"/>
        <v>0</v>
      </c>
      <c r="BJ168" s="552">
        <f t="shared" si="83"/>
        <v>0</v>
      </c>
      <c r="BK168" s="552">
        <f t="shared" si="84"/>
        <v>0</v>
      </c>
      <c r="BL168" s="552">
        <f t="shared" si="85"/>
        <v>0</v>
      </c>
      <c r="BM168" s="552">
        <f t="shared" si="93"/>
        <v>0</v>
      </c>
      <c r="BN168" s="552" t="s">
        <v>1531</v>
      </c>
      <c r="BO168" s="841">
        <f t="shared" si="86"/>
        <v>21616</v>
      </c>
      <c r="BP168" s="564">
        <f t="shared" si="87"/>
        <v>0</v>
      </c>
    </row>
    <row r="169" spans="1:68" x14ac:dyDescent="0.3">
      <c r="A169" s="549" t="str">
        <f>'C.S As On 31.3.2016'!A173</f>
        <v xml:space="preserve">G.I. Coupling 1 ½”                                </v>
      </c>
      <c r="B169" s="550">
        <f>'C.S As On 31.3.2016'!G173</f>
        <v>0</v>
      </c>
      <c r="C169" s="551">
        <v>0</v>
      </c>
      <c r="D169" s="552">
        <v>333</v>
      </c>
      <c r="E169" s="552">
        <v>0</v>
      </c>
      <c r="F169" s="552">
        <v>0</v>
      </c>
      <c r="G169" s="552">
        <v>0</v>
      </c>
      <c r="K169" s="552">
        <v>0</v>
      </c>
      <c r="L169" s="553">
        <f>'C.S As On 31.3.2016'!F173</f>
        <v>0</v>
      </c>
      <c r="M169" s="551">
        <v>0</v>
      </c>
      <c r="N169" s="552">
        <v>0</v>
      </c>
      <c r="O169" s="552">
        <v>0</v>
      </c>
      <c r="P169" s="552">
        <v>0</v>
      </c>
      <c r="Q169" s="552">
        <v>0</v>
      </c>
      <c r="R169" s="552">
        <v>0</v>
      </c>
      <c r="S169" s="554">
        <f t="shared" si="75"/>
        <v>0</v>
      </c>
      <c r="T169" s="552">
        <f>'C.S As On 31.3.2016'!N173</f>
        <v>0</v>
      </c>
      <c r="U169" s="552">
        <f>'C.S As On 31.3.2016'!L173</f>
        <v>0</v>
      </c>
      <c r="V169" s="552">
        <f>'C.S As On 31.3.2016'!K173</f>
        <v>0</v>
      </c>
      <c r="W169" s="552">
        <f>'C.S As On 31.3.2016'!M173</f>
        <v>0</v>
      </c>
      <c r="X169" s="552">
        <f>'C.S As On 31.3.2016'!O173</f>
        <v>0</v>
      </c>
      <c r="Y169" s="554">
        <f t="shared" si="76"/>
        <v>0</v>
      </c>
      <c r="Z169" s="552">
        <f t="shared" si="66"/>
        <v>0</v>
      </c>
      <c r="AA169" s="552">
        <f t="shared" si="67"/>
        <v>333</v>
      </c>
      <c r="AB169" s="552">
        <f t="shared" si="68"/>
        <v>0</v>
      </c>
      <c r="AC169" s="552">
        <f t="shared" si="69"/>
        <v>0</v>
      </c>
      <c r="AD169" s="552">
        <f t="shared" si="70"/>
        <v>0</v>
      </c>
      <c r="AE169" s="552">
        <f t="shared" si="71"/>
        <v>0</v>
      </c>
      <c r="AF169" s="554">
        <f t="shared" si="77"/>
        <v>333</v>
      </c>
      <c r="AG169" s="552">
        <f t="shared" si="78"/>
        <v>0</v>
      </c>
      <c r="AH169" s="552">
        <f t="shared" si="79"/>
        <v>0</v>
      </c>
      <c r="AI169" s="550">
        <f t="shared" si="80"/>
        <v>0</v>
      </c>
      <c r="AJ169" s="556">
        <v>15</v>
      </c>
      <c r="AK169" s="557"/>
      <c r="AL169" s="558"/>
      <c r="AM169" s="559"/>
      <c r="AN169" s="560"/>
      <c r="AO169" s="558"/>
      <c r="AP169" s="559"/>
      <c r="AQ169" s="556">
        <f t="shared" si="91"/>
        <v>0</v>
      </c>
      <c r="AR169" s="556"/>
      <c r="AS169" s="559"/>
      <c r="AT169" s="563"/>
      <c r="AU169" s="556"/>
      <c r="AV169" s="559"/>
      <c r="AW169" s="561">
        <f t="shared" si="72"/>
        <v>0</v>
      </c>
      <c r="AX169" s="552">
        <f t="shared" si="94"/>
        <v>0</v>
      </c>
      <c r="AY169" s="552"/>
      <c r="AZ169" s="556"/>
      <c r="BA169" s="556"/>
      <c r="BB169" s="552">
        <f t="shared" si="95"/>
        <v>0</v>
      </c>
      <c r="BC169" s="556"/>
      <c r="BD169" s="556"/>
      <c r="BE169" s="556"/>
      <c r="BF169" s="559"/>
      <c r="BG169" s="561">
        <f t="shared" si="92"/>
        <v>4995</v>
      </c>
      <c r="BH169" s="552">
        <f t="shared" si="89"/>
        <v>4995</v>
      </c>
      <c r="BI169" s="552">
        <f t="shared" si="82"/>
        <v>0</v>
      </c>
      <c r="BJ169" s="552">
        <f t="shared" si="83"/>
        <v>0</v>
      </c>
      <c r="BK169" s="552">
        <f t="shared" si="84"/>
        <v>0</v>
      </c>
      <c r="BL169" s="552">
        <f t="shared" si="85"/>
        <v>0</v>
      </c>
      <c r="BM169" s="552">
        <f t="shared" si="93"/>
        <v>0</v>
      </c>
      <c r="BN169" s="552" t="s">
        <v>1531</v>
      </c>
      <c r="BO169" s="841">
        <f t="shared" si="86"/>
        <v>4995</v>
      </c>
      <c r="BP169" s="564">
        <f t="shared" si="87"/>
        <v>0</v>
      </c>
    </row>
    <row r="170" spans="1:68" x14ac:dyDescent="0.3">
      <c r="A170" s="549" t="str">
        <f>'C.S As On 31.3.2016'!A174</f>
        <v xml:space="preserve">G.I. Coupling 1”                                    </v>
      </c>
      <c r="B170" s="550">
        <f>'C.S As On 31.3.2016'!G174</f>
        <v>0</v>
      </c>
      <c r="C170" s="551">
        <v>0</v>
      </c>
      <c r="D170" s="552">
        <v>346</v>
      </c>
      <c r="E170" s="552">
        <v>0</v>
      </c>
      <c r="F170" s="552">
        <v>0</v>
      </c>
      <c r="G170" s="552">
        <v>0</v>
      </c>
      <c r="K170" s="552">
        <v>0</v>
      </c>
      <c r="L170" s="553">
        <f>'C.S As On 31.3.2016'!F174</f>
        <v>0</v>
      </c>
      <c r="M170" s="551">
        <v>0</v>
      </c>
      <c r="N170" s="552">
        <v>0</v>
      </c>
      <c r="O170" s="552">
        <v>0</v>
      </c>
      <c r="P170" s="552">
        <v>0</v>
      </c>
      <c r="Q170" s="552">
        <v>0</v>
      </c>
      <c r="R170" s="552">
        <v>0</v>
      </c>
      <c r="S170" s="554">
        <f t="shared" si="75"/>
        <v>0</v>
      </c>
      <c r="T170" s="552">
        <f>'C.S As On 31.3.2016'!N174</f>
        <v>0</v>
      </c>
      <c r="U170" s="552">
        <f>'C.S As On 31.3.2016'!L174</f>
        <v>0</v>
      </c>
      <c r="V170" s="552">
        <f>'C.S As On 31.3.2016'!K174</f>
        <v>0</v>
      </c>
      <c r="W170" s="552">
        <f>'C.S As On 31.3.2016'!M174</f>
        <v>0</v>
      </c>
      <c r="X170" s="552">
        <f>'C.S As On 31.3.2016'!O174</f>
        <v>0</v>
      </c>
      <c r="Y170" s="554">
        <f t="shared" si="76"/>
        <v>0</v>
      </c>
      <c r="Z170" s="552">
        <f t="shared" si="66"/>
        <v>0</v>
      </c>
      <c r="AA170" s="552">
        <f t="shared" si="67"/>
        <v>346</v>
      </c>
      <c r="AB170" s="552">
        <f t="shared" si="68"/>
        <v>0</v>
      </c>
      <c r="AC170" s="552">
        <f t="shared" si="69"/>
        <v>0</v>
      </c>
      <c r="AD170" s="552">
        <f t="shared" si="70"/>
        <v>0</v>
      </c>
      <c r="AE170" s="552">
        <f t="shared" si="71"/>
        <v>0</v>
      </c>
      <c r="AF170" s="554">
        <f t="shared" si="77"/>
        <v>346</v>
      </c>
      <c r="AG170" s="552">
        <f t="shared" si="78"/>
        <v>0</v>
      </c>
      <c r="AH170" s="552">
        <f t="shared" si="79"/>
        <v>0</v>
      </c>
      <c r="AI170" s="550">
        <f t="shared" si="80"/>
        <v>0</v>
      </c>
      <c r="AJ170" s="556">
        <v>8</v>
      </c>
      <c r="AK170" s="557"/>
      <c r="AL170" s="558"/>
      <c r="AM170" s="559"/>
      <c r="AN170" s="560"/>
      <c r="AO170" s="558"/>
      <c r="AP170" s="559"/>
      <c r="AQ170" s="556">
        <f t="shared" si="91"/>
        <v>0</v>
      </c>
      <c r="AR170" s="556"/>
      <c r="AS170" s="559"/>
      <c r="AT170" s="563"/>
      <c r="AU170" s="556"/>
      <c r="AV170" s="559"/>
      <c r="AW170" s="561">
        <f t="shared" si="72"/>
        <v>0</v>
      </c>
      <c r="AX170" s="552">
        <f t="shared" si="94"/>
        <v>0</v>
      </c>
      <c r="AY170" s="552"/>
      <c r="AZ170" s="556"/>
      <c r="BA170" s="556"/>
      <c r="BB170" s="552">
        <f t="shared" si="95"/>
        <v>0</v>
      </c>
      <c r="BC170" s="556"/>
      <c r="BD170" s="556"/>
      <c r="BE170" s="556"/>
      <c r="BF170" s="559"/>
      <c r="BG170" s="561">
        <f t="shared" si="92"/>
        <v>2768</v>
      </c>
      <c r="BH170" s="552">
        <f t="shared" si="89"/>
        <v>2768</v>
      </c>
      <c r="BI170" s="552">
        <f t="shared" si="82"/>
        <v>0</v>
      </c>
      <c r="BJ170" s="552">
        <f t="shared" si="83"/>
        <v>0</v>
      </c>
      <c r="BK170" s="552">
        <f t="shared" si="84"/>
        <v>0</v>
      </c>
      <c r="BL170" s="552">
        <f t="shared" si="85"/>
        <v>0</v>
      </c>
      <c r="BM170" s="552">
        <f t="shared" si="93"/>
        <v>0</v>
      </c>
      <c r="BN170" s="552" t="s">
        <v>1531</v>
      </c>
      <c r="BO170" s="841">
        <f t="shared" si="86"/>
        <v>2768</v>
      </c>
      <c r="BP170" s="564">
        <f t="shared" si="87"/>
        <v>0</v>
      </c>
    </row>
    <row r="171" spans="1:68" x14ac:dyDescent="0.3">
      <c r="A171" s="549" t="str">
        <f>'C.S As On 31.3.2016'!A175</f>
        <v xml:space="preserve">G.I. Coupling 2”                                    </v>
      </c>
      <c r="B171" s="550">
        <f>'C.S As On 31.3.2016'!G175</f>
        <v>0</v>
      </c>
      <c r="C171" s="551">
        <v>0</v>
      </c>
      <c r="D171" s="552">
        <v>148</v>
      </c>
      <c r="E171" s="552">
        <v>0</v>
      </c>
      <c r="F171" s="552">
        <v>0</v>
      </c>
      <c r="G171" s="552">
        <v>0</v>
      </c>
      <c r="K171" s="552">
        <v>0</v>
      </c>
      <c r="L171" s="553">
        <f>'C.S As On 31.3.2016'!F175</f>
        <v>0</v>
      </c>
      <c r="M171" s="551">
        <v>0</v>
      </c>
      <c r="N171" s="552">
        <v>0</v>
      </c>
      <c r="O171" s="552">
        <v>0</v>
      </c>
      <c r="P171" s="552">
        <v>0</v>
      </c>
      <c r="Q171" s="552">
        <v>0</v>
      </c>
      <c r="R171" s="552">
        <v>0</v>
      </c>
      <c r="S171" s="554">
        <f t="shared" si="75"/>
        <v>0</v>
      </c>
      <c r="T171" s="552">
        <f>'C.S As On 31.3.2016'!N175</f>
        <v>0</v>
      </c>
      <c r="U171" s="552">
        <f>'C.S As On 31.3.2016'!L175</f>
        <v>0</v>
      </c>
      <c r="V171" s="552">
        <f>'C.S As On 31.3.2016'!K175</f>
        <v>0</v>
      </c>
      <c r="W171" s="552">
        <f>'C.S As On 31.3.2016'!M175</f>
        <v>0</v>
      </c>
      <c r="X171" s="552">
        <f>'C.S As On 31.3.2016'!O175</f>
        <v>0</v>
      </c>
      <c r="Y171" s="554">
        <f t="shared" si="76"/>
        <v>0</v>
      </c>
      <c r="Z171" s="552">
        <f t="shared" si="66"/>
        <v>0</v>
      </c>
      <c r="AA171" s="552">
        <f t="shared" si="67"/>
        <v>148</v>
      </c>
      <c r="AB171" s="552">
        <f t="shared" si="68"/>
        <v>0</v>
      </c>
      <c r="AC171" s="552">
        <f t="shared" si="69"/>
        <v>0</v>
      </c>
      <c r="AD171" s="552">
        <f t="shared" si="70"/>
        <v>0</v>
      </c>
      <c r="AE171" s="552">
        <f t="shared" si="71"/>
        <v>0</v>
      </c>
      <c r="AF171" s="554">
        <f t="shared" si="77"/>
        <v>148</v>
      </c>
      <c r="AG171" s="552">
        <f t="shared" si="78"/>
        <v>0</v>
      </c>
      <c r="AH171" s="552">
        <f t="shared" si="79"/>
        <v>0</v>
      </c>
      <c r="AI171" s="550">
        <f t="shared" si="80"/>
        <v>0</v>
      </c>
      <c r="AJ171" s="556">
        <v>20</v>
      </c>
      <c r="AK171" s="557"/>
      <c r="AL171" s="558"/>
      <c r="AM171" s="559"/>
      <c r="AN171" s="560"/>
      <c r="AO171" s="558"/>
      <c r="AP171" s="559"/>
      <c r="AQ171" s="556">
        <f t="shared" si="91"/>
        <v>0</v>
      </c>
      <c r="AR171" s="556"/>
      <c r="AS171" s="559"/>
      <c r="AT171" s="563"/>
      <c r="AU171" s="556"/>
      <c r="AV171" s="559"/>
      <c r="AW171" s="561">
        <f t="shared" si="72"/>
        <v>0</v>
      </c>
      <c r="AX171" s="552">
        <f t="shared" si="94"/>
        <v>0</v>
      </c>
      <c r="AY171" s="552"/>
      <c r="AZ171" s="556"/>
      <c r="BA171" s="556"/>
      <c r="BB171" s="552">
        <f t="shared" si="95"/>
        <v>0</v>
      </c>
      <c r="BC171" s="556"/>
      <c r="BD171" s="556"/>
      <c r="BE171" s="556"/>
      <c r="BF171" s="559"/>
      <c r="BG171" s="561">
        <f t="shared" si="92"/>
        <v>2960</v>
      </c>
      <c r="BH171" s="552">
        <f t="shared" si="89"/>
        <v>2960</v>
      </c>
      <c r="BI171" s="552">
        <f t="shared" si="82"/>
        <v>0</v>
      </c>
      <c r="BJ171" s="552">
        <f t="shared" si="83"/>
        <v>0</v>
      </c>
      <c r="BK171" s="552">
        <f t="shared" si="84"/>
        <v>0</v>
      </c>
      <c r="BL171" s="552">
        <f t="shared" si="85"/>
        <v>0</v>
      </c>
      <c r="BM171" s="552">
        <f t="shared" si="93"/>
        <v>0</v>
      </c>
      <c r="BN171" s="552" t="s">
        <v>1531</v>
      </c>
      <c r="BO171" s="841">
        <f t="shared" si="86"/>
        <v>2960</v>
      </c>
      <c r="BP171" s="564">
        <f t="shared" si="87"/>
        <v>0</v>
      </c>
    </row>
    <row r="172" spans="1:68" x14ac:dyDescent="0.3">
      <c r="A172" s="549" t="str">
        <f>'C.S As On 31.3.2016'!A176</f>
        <v xml:space="preserve">G.I. Coupling 4”                                    </v>
      </c>
      <c r="B172" s="550">
        <f>'C.S As On 31.3.2016'!G176</f>
        <v>0</v>
      </c>
      <c r="C172" s="551">
        <v>0</v>
      </c>
      <c r="D172" s="552">
        <v>85</v>
      </c>
      <c r="E172" s="552">
        <v>0</v>
      </c>
      <c r="F172" s="552">
        <v>0</v>
      </c>
      <c r="G172" s="552">
        <v>0</v>
      </c>
      <c r="K172" s="552">
        <v>0</v>
      </c>
      <c r="L172" s="553">
        <f>'C.S As On 31.3.2016'!F176</f>
        <v>0</v>
      </c>
      <c r="M172" s="551">
        <v>0</v>
      </c>
      <c r="N172" s="552">
        <v>0</v>
      </c>
      <c r="O172" s="552">
        <v>0</v>
      </c>
      <c r="P172" s="552">
        <v>0</v>
      </c>
      <c r="Q172" s="552">
        <v>0</v>
      </c>
      <c r="R172" s="552">
        <v>0</v>
      </c>
      <c r="S172" s="554">
        <f t="shared" si="75"/>
        <v>0</v>
      </c>
      <c r="T172" s="552">
        <f>'C.S As On 31.3.2016'!N176</f>
        <v>0</v>
      </c>
      <c r="U172" s="552">
        <f>'C.S As On 31.3.2016'!L176</f>
        <v>0</v>
      </c>
      <c r="V172" s="552">
        <f>'C.S As On 31.3.2016'!K176</f>
        <v>0</v>
      </c>
      <c r="W172" s="552">
        <f>'C.S As On 31.3.2016'!M176</f>
        <v>0</v>
      </c>
      <c r="X172" s="552">
        <f>'C.S As On 31.3.2016'!O176</f>
        <v>0</v>
      </c>
      <c r="Y172" s="554">
        <f t="shared" si="76"/>
        <v>0</v>
      </c>
      <c r="Z172" s="552">
        <f t="shared" si="66"/>
        <v>0</v>
      </c>
      <c r="AA172" s="552">
        <f t="shared" si="67"/>
        <v>85</v>
      </c>
      <c r="AB172" s="552">
        <f t="shared" si="68"/>
        <v>0</v>
      </c>
      <c r="AC172" s="552">
        <f t="shared" si="69"/>
        <v>0</v>
      </c>
      <c r="AD172" s="552">
        <f t="shared" si="70"/>
        <v>0</v>
      </c>
      <c r="AE172" s="552">
        <f t="shared" si="71"/>
        <v>0</v>
      </c>
      <c r="AF172" s="554">
        <f t="shared" si="77"/>
        <v>85</v>
      </c>
      <c r="AG172" s="552">
        <f t="shared" si="78"/>
        <v>0</v>
      </c>
      <c r="AH172" s="552">
        <f t="shared" si="79"/>
        <v>0</v>
      </c>
      <c r="AI172" s="550">
        <f t="shared" si="80"/>
        <v>0</v>
      </c>
      <c r="AJ172" s="556">
        <v>30</v>
      </c>
      <c r="AK172" s="557"/>
      <c r="AL172" s="558"/>
      <c r="AM172" s="559"/>
      <c r="AN172" s="560"/>
      <c r="AO172" s="558"/>
      <c r="AP172" s="559"/>
      <c r="AQ172" s="556">
        <f t="shared" si="91"/>
        <v>0</v>
      </c>
      <c r="AR172" s="556"/>
      <c r="AS172" s="559"/>
      <c r="AT172" s="563"/>
      <c r="AU172" s="556"/>
      <c r="AV172" s="559"/>
      <c r="AW172" s="561">
        <f t="shared" si="72"/>
        <v>0</v>
      </c>
      <c r="AX172" s="552">
        <f t="shared" si="94"/>
        <v>0</v>
      </c>
      <c r="AY172" s="552"/>
      <c r="AZ172" s="556"/>
      <c r="BA172" s="556"/>
      <c r="BB172" s="552">
        <f t="shared" si="95"/>
        <v>0</v>
      </c>
      <c r="BC172" s="556"/>
      <c r="BD172" s="556"/>
      <c r="BE172" s="556"/>
      <c r="BF172" s="559"/>
      <c r="BG172" s="561">
        <f t="shared" si="92"/>
        <v>2550</v>
      </c>
      <c r="BH172" s="552">
        <f t="shared" si="89"/>
        <v>2550</v>
      </c>
      <c r="BI172" s="552">
        <f t="shared" si="82"/>
        <v>0</v>
      </c>
      <c r="BJ172" s="552">
        <f t="shared" si="83"/>
        <v>0</v>
      </c>
      <c r="BK172" s="552">
        <f t="shared" si="84"/>
        <v>0</v>
      </c>
      <c r="BL172" s="552">
        <f t="shared" si="85"/>
        <v>0</v>
      </c>
      <c r="BM172" s="552">
        <f t="shared" si="93"/>
        <v>0</v>
      </c>
      <c r="BN172" s="552" t="s">
        <v>1532</v>
      </c>
      <c r="BO172" s="841">
        <f t="shared" si="86"/>
        <v>0</v>
      </c>
      <c r="BP172" s="564">
        <f t="shared" si="87"/>
        <v>2550</v>
      </c>
    </row>
    <row r="173" spans="1:68" x14ac:dyDescent="0.3">
      <c r="A173" s="549" t="str">
        <f>'C.S As On 31.3.2016'!A177</f>
        <v xml:space="preserve">G.I.Elbow                                             </v>
      </c>
      <c r="B173" s="550">
        <f>'C.S As On 31.3.2016'!G177</f>
        <v>0</v>
      </c>
      <c r="C173" s="551">
        <v>0</v>
      </c>
      <c r="D173" s="552">
        <v>2</v>
      </c>
      <c r="E173" s="552">
        <v>0</v>
      </c>
      <c r="F173" s="552">
        <v>0</v>
      </c>
      <c r="G173" s="552">
        <v>0</v>
      </c>
      <c r="K173" s="552">
        <v>0</v>
      </c>
      <c r="L173" s="553">
        <f>'C.S As On 31.3.2016'!F177</f>
        <v>0</v>
      </c>
      <c r="M173" s="551">
        <v>0</v>
      </c>
      <c r="N173" s="552">
        <v>0</v>
      </c>
      <c r="O173" s="552">
        <v>0</v>
      </c>
      <c r="P173" s="552">
        <v>0</v>
      </c>
      <c r="Q173" s="552">
        <v>0</v>
      </c>
      <c r="R173" s="552">
        <v>0</v>
      </c>
      <c r="S173" s="554">
        <f t="shared" si="75"/>
        <v>0</v>
      </c>
      <c r="T173" s="552">
        <f>'C.S As On 31.3.2016'!N177</f>
        <v>0</v>
      </c>
      <c r="U173" s="552">
        <f>'C.S As On 31.3.2016'!L177</f>
        <v>0</v>
      </c>
      <c r="V173" s="552">
        <f>'C.S As On 31.3.2016'!K177</f>
        <v>0</v>
      </c>
      <c r="W173" s="552">
        <f>'C.S As On 31.3.2016'!M177</f>
        <v>0</v>
      </c>
      <c r="X173" s="552">
        <f>'C.S As On 31.3.2016'!O177</f>
        <v>0</v>
      </c>
      <c r="Y173" s="554">
        <f t="shared" si="76"/>
        <v>0</v>
      </c>
      <c r="Z173" s="552">
        <f t="shared" si="66"/>
        <v>0</v>
      </c>
      <c r="AA173" s="552">
        <f t="shared" si="67"/>
        <v>2</v>
      </c>
      <c r="AB173" s="552">
        <f t="shared" si="68"/>
        <v>0</v>
      </c>
      <c r="AC173" s="552">
        <f t="shared" si="69"/>
        <v>0</v>
      </c>
      <c r="AD173" s="552">
        <f t="shared" si="70"/>
        <v>0</v>
      </c>
      <c r="AE173" s="552">
        <f t="shared" si="71"/>
        <v>0</v>
      </c>
      <c r="AF173" s="554">
        <f t="shared" si="77"/>
        <v>2</v>
      </c>
      <c r="AG173" s="552">
        <f t="shared" si="78"/>
        <v>0</v>
      </c>
      <c r="AH173" s="552">
        <f t="shared" si="79"/>
        <v>0</v>
      </c>
      <c r="AI173" s="550">
        <f t="shared" si="80"/>
        <v>0</v>
      </c>
      <c r="AJ173" s="556">
        <v>9</v>
      </c>
      <c r="AK173" s="557"/>
      <c r="AL173" s="558"/>
      <c r="AM173" s="559"/>
      <c r="AN173" s="560"/>
      <c r="AO173" s="558"/>
      <c r="AP173" s="559"/>
      <c r="AQ173" s="556">
        <f t="shared" si="91"/>
        <v>0</v>
      </c>
      <c r="AR173" s="556"/>
      <c r="AS173" s="559"/>
      <c r="AT173" s="563"/>
      <c r="AU173" s="556"/>
      <c r="AV173" s="559"/>
      <c r="AW173" s="561">
        <f t="shared" si="72"/>
        <v>0</v>
      </c>
      <c r="AX173" s="552">
        <f t="shared" si="94"/>
        <v>0</v>
      </c>
      <c r="AY173" s="552"/>
      <c r="AZ173" s="556"/>
      <c r="BA173" s="556"/>
      <c r="BB173" s="552">
        <f t="shared" si="95"/>
        <v>0</v>
      </c>
      <c r="BC173" s="556"/>
      <c r="BD173" s="556"/>
      <c r="BE173" s="556"/>
      <c r="BF173" s="559"/>
      <c r="BG173" s="561">
        <f t="shared" si="92"/>
        <v>18</v>
      </c>
      <c r="BH173" s="552">
        <f t="shared" si="89"/>
        <v>18</v>
      </c>
      <c r="BI173" s="552">
        <f t="shared" si="82"/>
        <v>0</v>
      </c>
      <c r="BJ173" s="552">
        <f t="shared" si="83"/>
        <v>0</v>
      </c>
      <c r="BK173" s="552">
        <f t="shared" si="84"/>
        <v>0</v>
      </c>
      <c r="BL173" s="552">
        <f t="shared" si="85"/>
        <v>0</v>
      </c>
      <c r="BM173" s="552">
        <f t="shared" si="93"/>
        <v>0</v>
      </c>
      <c r="BN173" s="552" t="s">
        <v>1531</v>
      </c>
      <c r="BO173" s="841">
        <f t="shared" si="86"/>
        <v>18</v>
      </c>
      <c r="BP173" s="564">
        <f t="shared" si="87"/>
        <v>0</v>
      </c>
    </row>
    <row r="174" spans="1:68" x14ac:dyDescent="0.3">
      <c r="A174" s="549" t="str">
        <f>'C.S As On 31.3.2016'!A178</f>
        <v xml:space="preserve">Gland 5/8”                                            </v>
      </c>
      <c r="B174" s="550">
        <f>'C.S As On 31.3.2016'!G178</f>
        <v>0</v>
      </c>
      <c r="C174" s="551">
        <v>0</v>
      </c>
      <c r="D174" s="552">
        <v>24</v>
      </c>
      <c r="E174" s="552">
        <v>0</v>
      </c>
      <c r="F174" s="552">
        <v>0</v>
      </c>
      <c r="G174" s="552">
        <v>0</v>
      </c>
      <c r="K174" s="552">
        <v>0</v>
      </c>
      <c r="L174" s="553">
        <f>'C.S As On 31.3.2016'!F178</f>
        <v>0</v>
      </c>
      <c r="M174" s="551">
        <v>0</v>
      </c>
      <c r="N174" s="552">
        <v>0</v>
      </c>
      <c r="O174" s="552">
        <v>0</v>
      </c>
      <c r="P174" s="552">
        <v>0</v>
      </c>
      <c r="Q174" s="552">
        <v>0</v>
      </c>
      <c r="R174" s="552">
        <v>0</v>
      </c>
      <c r="S174" s="554">
        <f t="shared" si="75"/>
        <v>0</v>
      </c>
      <c r="T174" s="552">
        <f>'C.S As On 31.3.2016'!N178</f>
        <v>0</v>
      </c>
      <c r="U174" s="552">
        <f>'C.S As On 31.3.2016'!L178</f>
        <v>0</v>
      </c>
      <c r="V174" s="552">
        <f>'C.S As On 31.3.2016'!K178</f>
        <v>0</v>
      </c>
      <c r="W174" s="552">
        <f>'C.S As On 31.3.2016'!M178</f>
        <v>0</v>
      </c>
      <c r="X174" s="552">
        <f>'C.S As On 31.3.2016'!O178</f>
        <v>0</v>
      </c>
      <c r="Y174" s="554">
        <f t="shared" si="76"/>
        <v>0</v>
      </c>
      <c r="Z174" s="552">
        <f t="shared" si="66"/>
        <v>0</v>
      </c>
      <c r="AA174" s="552">
        <f t="shared" si="67"/>
        <v>24</v>
      </c>
      <c r="AB174" s="552">
        <f t="shared" si="68"/>
        <v>0</v>
      </c>
      <c r="AC174" s="552">
        <f t="shared" si="69"/>
        <v>0</v>
      </c>
      <c r="AD174" s="552">
        <f t="shared" si="70"/>
        <v>0</v>
      </c>
      <c r="AE174" s="552">
        <f t="shared" si="71"/>
        <v>0</v>
      </c>
      <c r="AF174" s="554">
        <f t="shared" si="77"/>
        <v>24</v>
      </c>
      <c r="AG174" s="552">
        <f t="shared" si="78"/>
        <v>0</v>
      </c>
      <c r="AH174" s="552">
        <f t="shared" si="79"/>
        <v>0</v>
      </c>
      <c r="AI174" s="550">
        <f t="shared" si="80"/>
        <v>0</v>
      </c>
      <c r="AJ174" s="556">
        <v>18</v>
      </c>
      <c r="AK174" s="557"/>
      <c r="AL174" s="558"/>
      <c r="AM174" s="559"/>
      <c r="AN174" s="560"/>
      <c r="AO174" s="558"/>
      <c r="AP174" s="559"/>
      <c r="AQ174" s="556">
        <f t="shared" si="91"/>
        <v>0</v>
      </c>
      <c r="AR174" s="556"/>
      <c r="AS174" s="559"/>
      <c r="AT174" s="563"/>
      <c r="AU174" s="556"/>
      <c r="AV174" s="559"/>
      <c r="AW174" s="561">
        <f t="shared" si="72"/>
        <v>0</v>
      </c>
      <c r="AX174" s="552">
        <f t="shared" si="94"/>
        <v>0</v>
      </c>
      <c r="AY174" s="552"/>
      <c r="AZ174" s="556"/>
      <c r="BA174" s="556"/>
      <c r="BB174" s="552">
        <f t="shared" si="95"/>
        <v>0</v>
      </c>
      <c r="BC174" s="556"/>
      <c r="BD174" s="556"/>
      <c r="BE174" s="556"/>
      <c r="BF174" s="559"/>
      <c r="BG174" s="561">
        <f t="shared" si="92"/>
        <v>432</v>
      </c>
      <c r="BH174" s="552">
        <f t="shared" si="89"/>
        <v>432</v>
      </c>
      <c r="BI174" s="552">
        <f t="shared" si="82"/>
        <v>0</v>
      </c>
      <c r="BJ174" s="552">
        <f t="shared" si="83"/>
        <v>0</v>
      </c>
      <c r="BK174" s="552">
        <f t="shared" si="84"/>
        <v>0</v>
      </c>
      <c r="BL174" s="552">
        <f t="shared" si="85"/>
        <v>0</v>
      </c>
      <c r="BM174" s="552">
        <f t="shared" si="93"/>
        <v>0</v>
      </c>
      <c r="BN174" s="552" t="s">
        <v>1531</v>
      </c>
      <c r="BO174" s="841">
        <f t="shared" si="86"/>
        <v>432</v>
      </c>
      <c r="BP174" s="564">
        <f t="shared" si="87"/>
        <v>0</v>
      </c>
    </row>
    <row r="175" spans="1:68" x14ac:dyDescent="0.3">
      <c r="A175" s="549" t="str">
        <f>'C.S As On 31.3.2016'!A179</f>
        <v xml:space="preserve">H T Tape                                              </v>
      </c>
      <c r="B175" s="550">
        <f>'C.S As On 31.3.2016'!G179</f>
        <v>0</v>
      </c>
      <c r="C175" s="551">
        <v>0</v>
      </c>
      <c r="D175" s="552">
        <v>4</v>
      </c>
      <c r="E175" s="552">
        <v>0</v>
      </c>
      <c r="F175" s="552">
        <v>0</v>
      </c>
      <c r="G175" s="552">
        <v>0</v>
      </c>
      <c r="K175" s="552">
        <v>0</v>
      </c>
      <c r="L175" s="553">
        <f>'C.S As On 31.3.2016'!F179</f>
        <v>0</v>
      </c>
      <c r="M175" s="551">
        <v>0</v>
      </c>
      <c r="N175" s="552">
        <v>0</v>
      </c>
      <c r="O175" s="552">
        <v>0</v>
      </c>
      <c r="P175" s="552">
        <v>0</v>
      </c>
      <c r="Q175" s="552">
        <v>0</v>
      </c>
      <c r="R175" s="552">
        <v>0</v>
      </c>
      <c r="S175" s="554">
        <f t="shared" si="75"/>
        <v>0</v>
      </c>
      <c r="T175" s="552">
        <f>'C.S As On 31.3.2016'!N179</f>
        <v>0</v>
      </c>
      <c r="U175" s="552">
        <f>'C.S As On 31.3.2016'!L179</f>
        <v>0</v>
      </c>
      <c r="V175" s="552">
        <f>'C.S As On 31.3.2016'!K179</f>
        <v>0</v>
      </c>
      <c r="W175" s="552">
        <f>'C.S As On 31.3.2016'!M179</f>
        <v>0</v>
      </c>
      <c r="X175" s="552">
        <f>'C.S As On 31.3.2016'!O179</f>
        <v>0</v>
      </c>
      <c r="Y175" s="554">
        <f t="shared" si="76"/>
        <v>0</v>
      </c>
      <c r="Z175" s="552">
        <f t="shared" si="66"/>
        <v>0</v>
      </c>
      <c r="AA175" s="552">
        <f t="shared" si="67"/>
        <v>4</v>
      </c>
      <c r="AB175" s="552">
        <f t="shared" si="68"/>
        <v>0</v>
      </c>
      <c r="AC175" s="552">
        <f t="shared" si="69"/>
        <v>0</v>
      </c>
      <c r="AD175" s="552">
        <f t="shared" si="70"/>
        <v>0</v>
      </c>
      <c r="AE175" s="552">
        <f t="shared" si="71"/>
        <v>0</v>
      </c>
      <c r="AF175" s="554">
        <f t="shared" si="77"/>
        <v>4</v>
      </c>
      <c r="AG175" s="552">
        <f t="shared" si="78"/>
        <v>0</v>
      </c>
      <c r="AH175" s="552">
        <f t="shared" si="79"/>
        <v>0</v>
      </c>
      <c r="AI175" s="550">
        <f t="shared" si="80"/>
        <v>0</v>
      </c>
      <c r="AJ175" s="556">
        <v>20</v>
      </c>
      <c r="AK175" s="557"/>
      <c r="AL175" s="558"/>
      <c r="AM175" s="559"/>
      <c r="AN175" s="560"/>
      <c r="AO175" s="558"/>
      <c r="AP175" s="559"/>
      <c r="AQ175" s="556">
        <f t="shared" si="91"/>
        <v>0</v>
      </c>
      <c r="AR175" s="556"/>
      <c r="AS175" s="559"/>
      <c r="AT175" s="563"/>
      <c r="AU175" s="556"/>
      <c r="AV175" s="559"/>
      <c r="AW175" s="561">
        <f t="shared" si="72"/>
        <v>0</v>
      </c>
      <c r="AX175" s="552">
        <f t="shared" si="94"/>
        <v>0</v>
      </c>
      <c r="AY175" s="552"/>
      <c r="AZ175" s="556"/>
      <c r="BA175" s="556"/>
      <c r="BB175" s="552">
        <f t="shared" si="95"/>
        <v>0</v>
      </c>
      <c r="BC175" s="556"/>
      <c r="BD175" s="556"/>
      <c r="BE175" s="556"/>
      <c r="BF175" s="559"/>
      <c r="BG175" s="561">
        <f t="shared" si="92"/>
        <v>80</v>
      </c>
      <c r="BH175" s="552">
        <f t="shared" si="89"/>
        <v>80</v>
      </c>
      <c r="BI175" s="552">
        <f t="shared" si="82"/>
        <v>0</v>
      </c>
      <c r="BJ175" s="552">
        <f t="shared" si="83"/>
        <v>0</v>
      </c>
      <c r="BK175" s="552">
        <f t="shared" si="84"/>
        <v>0</v>
      </c>
      <c r="BL175" s="552">
        <f t="shared" si="85"/>
        <v>0</v>
      </c>
      <c r="BM175" s="552">
        <f t="shared" si="93"/>
        <v>0</v>
      </c>
      <c r="BN175" s="552" t="s">
        <v>1531</v>
      </c>
      <c r="BO175" s="841">
        <f t="shared" si="86"/>
        <v>80</v>
      </c>
      <c r="BP175" s="564">
        <f t="shared" si="87"/>
        <v>0</v>
      </c>
    </row>
    <row r="176" spans="1:68" x14ac:dyDescent="0.3">
      <c r="A176" s="549" t="str">
        <f>'C.S As On 31.3.2016'!A180</f>
        <v>Hacksaw Blade</v>
      </c>
      <c r="B176" s="550">
        <f>'C.S As On 31.3.2016'!G180</f>
        <v>0</v>
      </c>
      <c r="C176" s="551">
        <v>0</v>
      </c>
      <c r="D176" s="552">
        <v>0</v>
      </c>
      <c r="E176" s="552">
        <v>0</v>
      </c>
      <c r="F176" s="552">
        <v>0</v>
      </c>
      <c r="G176" s="552">
        <v>35</v>
      </c>
      <c r="K176" s="552">
        <v>0</v>
      </c>
      <c r="L176" s="553">
        <f>'C.S As On 31.3.2016'!F180</f>
        <v>100</v>
      </c>
      <c r="M176" s="551">
        <v>0</v>
      </c>
      <c r="N176" s="552">
        <v>0</v>
      </c>
      <c r="O176" s="552">
        <v>0</v>
      </c>
      <c r="P176" s="552">
        <v>0</v>
      </c>
      <c r="Q176" s="552">
        <v>10</v>
      </c>
      <c r="R176" s="552">
        <v>0</v>
      </c>
      <c r="S176" s="554">
        <f t="shared" si="75"/>
        <v>10</v>
      </c>
      <c r="T176" s="552">
        <f>'C.S As On 31.3.2016'!N180</f>
        <v>10</v>
      </c>
      <c r="U176" s="552">
        <f>'C.S As On 31.3.2016'!L180</f>
        <v>0</v>
      </c>
      <c r="V176" s="552">
        <f>'C.S As On 31.3.2016'!K180</f>
        <v>0</v>
      </c>
      <c r="W176" s="552">
        <f>'C.S As On 31.3.2016'!M180</f>
        <v>0</v>
      </c>
      <c r="X176" s="552">
        <f>'C.S As On 31.3.2016'!O180</f>
        <v>0</v>
      </c>
      <c r="Y176" s="554">
        <f t="shared" si="76"/>
        <v>10</v>
      </c>
      <c r="Z176" s="552">
        <f t="shared" si="66"/>
        <v>0</v>
      </c>
      <c r="AA176" s="552">
        <f t="shared" si="67"/>
        <v>0</v>
      </c>
      <c r="AB176" s="552">
        <f t="shared" si="68"/>
        <v>0</v>
      </c>
      <c r="AC176" s="552">
        <f t="shared" si="69"/>
        <v>0</v>
      </c>
      <c r="AD176" s="552">
        <f t="shared" si="70"/>
        <v>25</v>
      </c>
      <c r="AE176" s="552">
        <f t="shared" si="71"/>
        <v>100</v>
      </c>
      <c r="AF176" s="554">
        <f t="shared" si="77"/>
        <v>125</v>
      </c>
      <c r="AG176" s="552">
        <f t="shared" si="78"/>
        <v>10</v>
      </c>
      <c r="AH176" s="552">
        <f t="shared" si="79"/>
        <v>10</v>
      </c>
      <c r="AI176" s="550">
        <f t="shared" si="80"/>
        <v>0</v>
      </c>
      <c r="AJ176" s="556">
        <v>44</v>
      </c>
      <c r="AK176" s="557"/>
      <c r="AL176" s="558"/>
      <c r="AM176" s="559">
        <v>50.000999999999998</v>
      </c>
      <c r="AN176" s="560">
        <v>54</v>
      </c>
      <c r="AO176" s="558"/>
      <c r="AP176" s="559"/>
      <c r="AQ176" s="556">
        <f t="shared" si="91"/>
        <v>100</v>
      </c>
      <c r="AR176" s="556"/>
      <c r="AS176" s="559"/>
      <c r="AT176" s="563">
        <f>AN176*AQ176</f>
        <v>5400</v>
      </c>
      <c r="AU176" s="556"/>
      <c r="AV176" s="559"/>
      <c r="AW176" s="561">
        <f t="shared" si="72"/>
        <v>0</v>
      </c>
      <c r="AX176" s="552">
        <f>(T176+U176-M176)*AM176</f>
        <v>500.01</v>
      </c>
      <c r="AY176" s="552"/>
      <c r="AZ176" s="556"/>
      <c r="BA176" s="556"/>
      <c r="BB176" s="552">
        <f t="shared" si="95"/>
        <v>0</v>
      </c>
      <c r="BC176" s="556"/>
      <c r="BD176" s="556"/>
      <c r="BE176" s="556"/>
      <c r="BF176" s="559"/>
      <c r="BG176" s="561">
        <f t="shared" si="92"/>
        <v>6650.0249999999996</v>
      </c>
      <c r="BH176" s="552">
        <f t="shared" ref="BH176:BH207" si="96">((D176+E176)*AJ176)+(F176*AL176)+(G176*AM176)</f>
        <v>1750.0349999999999</v>
      </c>
      <c r="BI176" s="552">
        <f t="shared" si="82"/>
        <v>5400</v>
      </c>
      <c r="BJ176" s="552">
        <f t="shared" si="83"/>
        <v>500.01000000000022</v>
      </c>
      <c r="BK176" s="552">
        <f t="shared" si="84"/>
        <v>500.01</v>
      </c>
      <c r="BL176" s="552">
        <f t="shared" si="85"/>
        <v>0</v>
      </c>
      <c r="BM176" s="552">
        <f t="shared" si="93"/>
        <v>5400</v>
      </c>
      <c r="BN176" s="552" t="s">
        <v>1532</v>
      </c>
      <c r="BO176" s="841">
        <f t="shared" si="86"/>
        <v>0</v>
      </c>
      <c r="BP176" s="564">
        <f t="shared" si="87"/>
        <v>6650.0249999999996</v>
      </c>
    </row>
    <row r="177" spans="1:68" x14ac:dyDescent="0.3">
      <c r="A177" s="549" t="str">
        <f>'C.S As On 31.3.2016'!A181</f>
        <v xml:space="preserve">Head Screw 5 x 15 mm                         </v>
      </c>
      <c r="B177" s="550">
        <f>'C.S As On 31.3.2016'!G181</f>
        <v>0</v>
      </c>
      <c r="C177" s="551">
        <v>0</v>
      </c>
      <c r="D177" s="552">
        <v>0</v>
      </c>
      <c r="E177" s="552">
        <v>0</v>
      </c>
      <c r="F177" s="552">
        <v>0</v>
      </c>
      <c r="G177" s="552">
        <v>0</v>
      </c>
      <c r="K177" s="552">
        <v>0</v>
      </c>
      <c r="L177" s="553">
        <f>'C.S As On 31.3.2016'!F181</f>
        <v>0</v>
      </c>
      <c r="M177" s="551">
        <v>0</v>
      </c>
      <c r="N177" s="552">
        <v>0</v>
      </c>
      <c r="O177" s="552">
        <v>0</v>
      </c>
      <c r="P177" s="552">
        <v>0</v>
      </c>
      <c r="Q177" s="552">
        <v>0</v>
      </c>
      <c r="R177" s="552">
        <v>0</v>
      </c>
      <c r="S177" s="554">
        <f t="shared" si="75"/>
        <v>0</v>
      </c>
      <c r="T177" s="552">
        <f>'C.S As On 31.3.2016'!N181</f>
        <v>0</v>
      </c>
      <c r="U177" s="552">
        <f>'C.S As On 31.3.2016'!L181</f>
        <v>0</v>
      </c>
      <c r="V177" s="552">
        <f>'C.S As On 31.3.2016'!K181</f>
        <v>0</v>
      </c>
      <c r="W177" s="552">
        <f>'C.S As On 31.3.2016'!M181</f>
        <v>0</v>
      </c>
      <c r="X177" s="552">
        <f>'C.S As On 31.3.2016'!O181</f>
        <v>0</v>
      </c>
      <c r="Y177" s="554">
        <f t="shared" si="76"/>
        <v>0</v>
      </c>
      <c r="Z177" s="552">
        <f t="shared" si="66"/>
        <v>0</v>
      </c>
      <c r="AA177" s="552">
        <f t="shared" si="67"/>
        <v>0</v>
      </c>
      <c r="AB177" s="552">
        <f t="shared" si="68"/>
        <v>0</v>
      </c>
      <c r="AC177" s="552">
        <f t="shared" si="69"/>
        <v>0</v>
      </c>
      <c r="AD177" s="552">
        <f t="shared" si="70"/>
        <v>0</v>
      </c>
      <c r="AE177" s="552">
        <f t="shared" si="71"/>
        <v>0</v>
      </c>
      <c r="AF177" s="554">
        <f t="shared" si="77"/>
        <v>0</v>
      </c>
      <c r="AG177" s="552">
        <f t="shared" si="78"/>
        <v>0</v>
      </c>
      <c r="AH177" s="552">
        <f t="shared" si="79"/>
        <v>0</v>
      </c>
      <c r="AI177" s="550">
        <f t="shared" si="80"/>
        <v>0</v>
      </c>
      <c r="AJ177" s="556">
        <v>6</v>
      </c>
      <c r="AK177" s="557"/>
      <c r="AL177" s="558"/>
      <c r="AM177" s="559"/>
      <c r="AN177" s="560"/>
      <c r="AO177" s="558"/>
      <c r="AP177" s="559"/>
      <c r="AQ177" s="556">
        <f t="shared" si="91"/>
        <v>0</v>
      </c>
      <c r="AR177" s="556"/>
      <c r="AS177" s="559"/>
      <c r="AT177" s="563"/>
      <c r="AU177" s="556"/>
      <c r="AV177" s="559"/>
      <c r="AW177" s="561">
        <f t="shared" si="72"/>
        <v>0</v>
      </c>
      <c r="AX177" s="552">
        <f t="shared" ref="AX177:AX196" si="97">(T177+U177-M177)*AJ177</f>
        <v>0</v>
      </c>
      <c r="AY177" s="552"/>
      <c r="AZ177" s="556"/>
      <c r="BA177" s="556"/>
      <c r="BB177" s="552">
        <f t="shared" si="95"/>
        <v>0</v>
      </c>
      <c r="BC177" s="556"/>
      <c r="BD177" s="556"/>
      <c r="BE177" s="556"/>
      <c r="BF177" s="559"/>
      <c r="BG177" s="561">
        <f t="shared" si="92"/>
        <v>0</v>
      </c>
      <c r="BH177" s="552">
        <f t="shared" si="96"/>
        <v>0</v>
      </c>
      <c r="BI177" s="552">
        <f t="shared" si="82"/>
        <v>0</v>
      </c>
      <c r="BJ177" s="552">
        <f t="shared" si="83"/>
        <v>0</v>
      </c>
      <c r="BK177" s="552">
        <f t="shared" si="84"/>
        <v>0</v>
      </c>
      <c r="BL177" s="552">
        <f t="shared" si="85"/>
        <v>0</v>
      </c>
      <c r="BM177" s="552">
        <f t="shared" si="93"/>
        <v>0</v>
      </c>
      <c r="BN177" s="552" t="s">
        <v>1531</v>
      </c>
      <c r="BO177" s="841">
        <f t="shared" si="86"/>
        <v>0</v>
      </c>
      <c r="BP177" s="564">
        <f t="shared" si="87"/>
        <v>0</v>
      </c>
    </row>
    <row r="178" spans="1:68" x14ac:dyDescent="0.3">
      <c r="A178" s="549" t="str">
        <f>'C.S As On 31.3.2016'!A182</f>
        <v xml:space="preserve">Head Screw 5 x 25 mm                         </v>
      </c>
      <c r="B178" s="550">
        <f>'C.S As On 31.3.2016'!G182</f>
        <v>0</v>
      </c>
      <c r="C178" s="551">
        <v>0</v>
      </c>
      <c r="D178" s="552">
        <v>0</v>
      </c>
      <c r="E178" s="552">
        <v>0</v>
      </c>
      <c r="F178" s="552">
        <v>0</v>
      </c>
      <c r="G178" s="552">
        <v>0</v>
      </c>
      <c r="K178" s="552">
        <v>0</v>
      </c>
      <c r="L178" s="553">
        <f>'C.S As On 31.3.2016'!F182</f>
        <v>0</v>
      </c>
      <c r="M178" s="551">
        <v>0</v>
      </c>
      <c r="N178" s="552">
        <v>0</v>
      </c>
      <c r="O178" s="552">
        <v>0</v>
      </c>
      <c r="P178" s="552">
        <v>0</v>
      </c>
      <c r="Q178" s="552">
        <v>0</v>
      </c>
      <c r="R178" s="552">
        <v>0</v>
      </c>
      <c r="S178" s="554">
        <f t="shared" si="75"/>
        <v>0</v>
      </c>
      <c r="T178" s="552">
        <f>'C.S As On 31.3.2016'!N182</f>
        <v>0</v>
      </c>
      <c r="U178" s="552">
        <f>'C.S As On 31.3.2016'!L182</f>
        <v>0</v>
      </c>
      <c r="V178" s="552">
        <f>'C.S As On 31.3.2016'!K182</f>
        <v>0</v>
      </c>
      <c r="W178" s="552">
        <f>'C.S As On 31.3.2016'!M182</f>
        <v>0</v>
      </c>
      <c r="X178" s="552">
        <f>'C.S As On 31.3.2016'!O182</f>
        <v>0</v>
      </c>
      <c r="Y178" s="554">
        <f t="shared" si="76"/>
        <v>0</v>
      </c>
      <c r="Z178" s="552">
        <f t="shared" si="66"/>
        <v>0</v>
      </c>
      <c r="AA178" s="552">
        <f t="shared" si="67"/>
        <v>0</v>
      </c>
      <c r="AB178" s="552">
        <f t="shared" si="68"/>
        <v>0</v>
      </c>
      <c r="AC178" s="552">
        <f t="shared" si="69"/>
        <v>0</v>
      </c>
      <c r="AD178" s="552">
        <f t="shared" si="70"/>
        <v>0</v>
      </c>
      <c r="AE178" s="552">
        <f t="shared" si="71"/>
        <v>0</v>
      </c>
      <c r="AF178" s="554">
        <f t="shared" si="77"/>
        <v>0</v>
      </c>
      <c r="AG178" s="552">
        <f t="shared" si="78"/>
        <v>0</v>
      </c>
      <c r="AH178" s="552">
        <f t="shared" si="79"/>
        <v>0</v>
      </c>
      <c r="AI178" s="550">
        <f t="shared" si="80"/>
        <v>0</v>
      </c>
      <c r="AJ178" s="556">
        <v>7</v>
      </c>
      <c r="AK178" s="557"/>
      <c r="AL178" s="558"/>
      <c r="AM178" s="559"/>
      <c r="AN178" s="560"/>
      <c r="AO178" s="558"/>
      <c r="AP178" s="559"/>
      <c r="AQ178" s="556">
        <f t="shared" si="91"/>
        <v>0</v>
      </c>
      <c r="AR178" s="556"/>
      <c r="AS178" s="559"/>
      <c r="AT178" s="563"/>
      <c r="AU178" s="556"/>
      <c r="AV178" s="559"/>
      <c r="AW178" s="561">
        <f t="shared" si="72"/>
        <v>0</v>
      </c>
      <c r="AX178" s="552">
        <f t="shared" si="97"/>
        <v>0</v>
      </c>
      <c r="AY178" s="552"/>
      <c r="AZ178" s="556"/>
      <c r="BA178" s="556"/>
      <c r="BB178" s="552">
        <f t="shared" si="95"/>
        <v>0</v>
      </c>
      <c r="BC178" s="556"/>
      <c r="BD178" s="556"/>
      <c r="BE178" s="556"/>
      <c r="BF178" s="559"/>
      <c r="BG178" s="561">
        <f t="shared" si="92"/>
        <v>0</v>
      </c>
      <c r="BH178" s="552">
        <f t="shared" si="96"/>
        <v>0</v>
      </c>
      <c r="BI178" s="552">
        <f t="shared" si="82"/>
        <v>0</v>
      </c>
      <c r="BJ178" s="552">
        <f t="shared" si="83"/>
        <v>0</v>
      </c>
      <c r="BK178" s="552">
        <f t="shared" si="84"/>
        <v>0</v>
      </c>
      <c r="BL178" s="552">
        <f t="shared" si="85"/>
        <v>0</v>
      </c>
      <c r="BM178" s="552">
        <f t="shared" si="93"/>
        <v>0</v>
      </c>
      <c r="BN178" s="552" t="s">
        <v>1531</v>
      </c>
      <c r="BO178" s="841">
        <f t="shared" si="86"/>
        <v>0</v>
      </c>
      <c r="BP178" s="564">
        <f t="shared" si="87"/>
        <v>0</v>
      </c>
    </row>
    <row r="179" spans="1:68" x14ac:dyDescent="0.3">
      <c r="A179" s="549" t="str">
        <f>'C.S As On 31.3.2016'!A183</f>
        <v xml:space="preserve">I C Cut Out 100 A                               </v>
      </c>
      <c r="B179" s="550">
        <f>'C.S As On 31.3.2016'!G183</f>
        <v>0</v>
      </c>
      <c r="C179" s="551">
        <v>0</v>
      </c>
      <c r="D179" s="552">
        <v>3</v>
      </c>
      <c r="E179" s="552">
        <v>0</v>
      </c>
      <c r="F179" s="552">
        <v>0</v>
      </c>
      <c r="G179" s="552">
        <v>0</v>
      </c>
      <c r="K179" s="552">
        <v>0</v>
      </c>
      <c r="L179" s="553">
        <f>'C.S As On 31.3.2016'!F183</f>
        <v>0</v>
      </c>
      <c r="M179" s="551">
        <v>0</v>
      </c>
      <c r="N179" s="552">
        <v>0</v>
      </c>
      <c r="O179" s="552">
        <v>0</v>
      </c>
      <c r="P179" s="552">
        <v>0</v>
      </c>
      <c r="Q179" s="552">
        <v>0</v>
      </c>
      <c r="R179" s="552">
        <v>0</v>
      </c>
      <c r="S179" s="554">
        <f t="shared" si="75"/>
        <v>0</v>
      </c>
      <c r="T179" s="552">
        <f>'C.S As On 31.3.2016'!N183</f>
        <v>0</v>
      </c>
      <c r="U179" s="552">
        <f>'C.S As On 31.3.2016'!L183</f>
        <v>0</v>
      </c>
      <c r="V179" s="552">
        <f>'C.S As On 31.3.2016'!K183</f>
        <v>0</v>
      </c>
      <c r="W179" s="552">
        <f>'C.S As On 31.3.2016'!M183</f>
        <v>0</v>
      </c>
      <c r="X179" s="552">
        <f>'C.S As On 31.3.2016'!O183</f>
        <v>0</v>
      </c>
      <c r="Y179" s="554">
        <f t="shared" si="76"/>
        <v>0</v>
      </c>
      <c r="Z179" s="552">
        <f t="shared" si="66"/>
        <v>0</v>
      </c>
      <c r="AA179" s="552">
        <f t="shared" si="67"/>
        <v>3</v>
      </c>
      <c r="AB179" s="552">
        <f t="shared" si="68"/>
        <v>0</v>
      </c>
      <c r="AC179" s="552">
        <f t="shared" si="69"/>
        <v>0</v>
      </c>
      <c r="AD179" s="552">
        <f t="shared" si="70"/>
        <v>0</v>
      </c>
      <c r="AE179" s="552">
        <f t="shared" si="71"/>
        <v>0</v>
      </c>
      <c r="AF179" s="554">
        <f t="shared" si="77"/>
        <v>3</v>
      </c>
      <c r="AG179" s="552">
        <f t="shared" si="78"/>
        <v>0</v>
      </c>
      <c r="AH179" s="552">
        <f t="shared" si="79"/>
        <v>0</v>
      </c>
      <c r="AI179" s="550">
        <f t="shared" si="80"/>
        <v>0</v>
      </c>
      <c r="AJ179" s="556">
        <v>60</v>
      </c>
      <c r="AK179" s="557"/>
      <c r="AL179" s="558"/>
      <c r="AM179" s="559"/>
      <c r="AN179" s="560"/>
      <c r="AO179" s="558"/>
      <c r="AP179" s="559"/>
      <c r="AQ179" s="556">
        <f t="shared" si="91"/>
        <v>0</v>
      </c>
      <c r="AR179" s="556"/>
      <c r="AS179" s="559"/>
      <c r="AT179" s="563"/>
      <c r="AU179" s="556"/>
      <c r="AV179" s="559"/>
      <c r="AW179" s="561">
        <f t="shared" si="72"/>
        <v>0</v>
      </c>
      <c r="AX179" s="552">
        <f t="shared" si="97"/>
        <v>0</v>
      </c>
      <c r="AY179" s="552"/>
      <c r="AZ179" s="556"/>
      <c r="BA179" s="556"/>
      <c r="BB179" s="552">
        <f t="shared" si="95"/>
        <v>0</v>
      </c>
      <c r="BC179" s="556"/>
      <c r="BD179" s="556"/>
      <c r="BE179" s="556"/>
      <c r="BF179" s="559"/>
      <c r="BG179" s="561">
        <f t="shared" si="92"/>
        <v>180</v>
      </c>
      <c r="BH179" s="552">
        <f t="shared" si="96"/>
        <v>180</v>
      </c>
      <c r="BI179" s="552">
        <f t="shared" si="82"/>
        <v>0</v>
      </c>
      <c r="BJ179" s="552">
        <f t="shared" si="83"/>
        <v>0</v>
      </c>
      <c r="BK179" s="552">
        <f t="shared" si="84"/>
        <v>0</v>
      </c>
      <c r="BL179" s="552">
        <f t="shared" si="85"/>
        <v>0</v>
      </c>
      <c r="BM179" s="552">
        <f t="shared" si="93"/>
        <v>0</v>
      </c>
      <c r="BN179" s="552" t="s">
        <v>1531</v>
      </c>
      <c r="BO179" s="841">
        <f t="shared" si="86"/>
        <v>180</v>
      </c>
      <c r="BP179" s="564">
        <f t="shared" si="87"/>
        <v>0</v>
      </c>
    </row>
    <row r="180" spans="1:68" x14ac:dyDescent="0.3">
      <c r="A180" s="549" t="str">
        <f>'C.S As On 31.3.2016'!A184</f>
        <v xml:space="preserve">I C Cut Out 60 A                                 </v>
      </c>
      <c r="B180" s="550">
        <f>'C.S As On 31.3.2016'!G184</f>
        <v>0</v>
      </c>
      <c r="C180" s="551">
        <v>0</v>
      </c>
      <c r="D180" s="552">
        <v>30</v>
      </c>
      <c r="E180" s="552">
        <v>0</v>
      </c>
      <c r="F180" s="552">
        <v>0</v>
      </c>
      <c r="G180" s="552">
        <v>0</v>
      </c>
      <c r="K180" s="552">
        <v>0</v>
      </c>
      <c r="L180" s="553">
        <f>'C.S As On 31.3.2016'!F184</f>
        <v>0</v>
      </c>
      <c r="M180" s="551">
        <v>0</v>
      </c>
      <c r="N180" s="552">
        <v>0</v>
      </c>
      <c r="O180" s="552">
        <v>0</v>
      </c>
      <c r="P180" s="552">
        <v>0</v>
      </c>
      <c r="Q180" s="552">
        <v>0</v>
      </c>
      <c r="R180" s="552">
        <v>0</v>
      </c>
      <c r="S180" s="554">
        <f t="shared" si="75"/>
        <v>0</v>
      </c>
      <c r="T180" s="552">
        <f>'C.S As On 31.3.2016'!N184</f>
        <v>0</v>
      </c>
      <c r="U180" s="552">
        <f>'C.S As On 31.3.2016'!L184</f>
        <v>0</v>
      </c>
      <c r="V180" s="552">
        <f>'C.S As On 31.3.2016'!K184</f>
        <v>0</v>
      </c>
      <c r="W180" s="552">
        <f>'C.S As On 31.3.2016'!M184</f>
        <v>0</v>
      </c>
      <c r="X180" s="552">
        <f>'C.S As On 31.3.2016'!O184</f>
        <v>0</v>
      </c>
      <c r="Y180" s="554">
        <f t="shared" si="76"/>
        <v>0</v>
      </c>
      <c r="Z180" s="552">
        <f t="shared" si="66"/>
        <v>0</v>
      </c>
      <c r="AA180" s="552">
        <f t="shared" si="67"/>
        <v>30</v>
      </c>
      <c r="AB180" s="552">
        <f t="shared" si="68"/>
        <v>0</v>
      </c>
      <c r="AC180" s="552">
        <f t="shared" si="69"/>
        <v>0</v>
      </c>
      <c r="AD180" s="552">
        <f t="shared" si="70"/>
        <v>0</v>
      </c>
      <c r="AE180" s="552">
        <f t="shared" si="71"/>
        <v>0</v>
      </c>
      <c r="AF180" s="554">
        <f t="shared" si="77"/>
        <v>30</v>
      </c>
      <c r="AG180" s="552">
        <f t="shared" si="78"/>
        <v>0</v>
      </c>
      <c r="AH180" s="552">
        <f t="shared" si="79"/>
        <v>0</v>
      </c>
      <c r="AI180" s="550">
        <f t="shared" si="80"/>
        <v>0</v>
      </c>
      <c r="AJ180" s="556">
        <v>35</v>
      </c>
      <c r="AK180" s="557"/>
      <c r="AL180" s="558"/>
      <c r="AM180" s="559"/>
      <c r="AN180" s="560"/>
      <c r="AO180" s="558"/>
      <c r="AP180" s="559"/>
      <c r="AQ180" s="556">
        <f t="shared" si="91"/>
        <v>0</v>
      </c>
      <c r="AR180" s="556"/>
      <c r="AS180" s="559"/>
      <c r="AT180" s="563"/>
      <c r="AU180" s="556"/>
      <c r="AV180" s="559"/>
      <c r="AW180" s="561">
        <f t="shared" si="72"/>
        <v>0</v>
      </c>
      <c r="AX180" s="552">
        <f t="shared" si="97"/>
        <v>0</v>
      </c>
      <c r="AY180" s="552"/>
      <c r="AZ180" s="556"/>
      <c r="BA180" s="556"/>
      <c r="BB180" s="552">
        <f t="shared" si="95"/>
        <v>0</v>
      </c>
      <c r="BC180" s="556"/>
      <c r="BD180" s="556"/>
      <c r="BE180" s="556"/>
      <c r="BF180" s="559"/>
      <c r="BG180" s="561">
        <f t="shared" si="92"/>
        <v>1050</v>
      </c>
      <c r="BH180" s="552">
        <f t="shared" si="96"/>
        <v>1050</v>
      </c>
      <c r="BI180" s="552">
        <f t="shared" si="82"/>
        <v>0</v>
      </c>
      <c r="BJ180" s="552">
        <f t="shared" si="83"/>
        <v>0</v>
      </c>
      <c r="BK180" s="552">
        <f t="shared" si="84"/>
        <v>0</v>
      </c>
      <c r="BL180" s="552">
        <f t="shared" si="85"/>
        <v>0</v>
      </c>
      <c r="BM180" s="552">
        <f t="shared" si="93"/>
        <v>0</v>
      </c>
      <c r="BN180" s="552" t="s">
        <v>1531</v>
      </c>
      <c r="BO180" s="841">
        <f t="shared" si="86"/>
        <v>1050</v>
      </c>
      <c r="BP180" s="564">
        <f t="shared" si="87"/>
        <v>0</v>
      </c>
    </row>
    <row r="181" spans="1:68" x14ac:dyDescent="0.3">
      <c r="A181" s="549" t="str">
        <f>'C.S As On 31.3.2016'!A185</f>
        <v xml:space="preserve">I.C. Cut Out 15 a                                 </v>
      </c>
      <c r="B181" s="550">
        <f>'C.S As On 31.3.2016'!G185</f>
        <v>0</v>
      </c>
      <c r="C181" s="551">
        <v>0</v>
      </c>
      <c r="D181" s="552">
        <v>173</v>
      </c>
      <c r="E181" s="552">
        <v>0</v>
      </c>
      <c r="F181" s="552">
        <v>0</v>
      </c>
      <c r="G181" s="552">
        <v>0</v>
      </c>
      <c r="K181" s="552">
        <v>0</v>
      </c>
      <c r="L181" s="553">
        <f>'C.S As On 31.3.2016'!F185</f>
        <v>0</v>
      </c>
      <c r="M181" s="551">
        <v>0</v>
      </c>
      <c r="N181" s="552">
        <v>0</v>
      </c>
      <c r="O181" s="552">
        <v>0</v>
      </c>
      <c r="P181" s="552">
        <v>0</v>
      </c>
      <c r="Q181" s="552">
        <v>0</v>
      </c>
      <c r="R181" s="552">
        <v>0</v>
      </c>
      <c r="S181" s="554">
        <f t="shared" si="75"/>
        <v>0</v>
      </c>
      <c r="T181" s="552">
        <f>'C.S As On 31.3.2016'!N185</f>
        <v>0</v>
      </c>
      <c r="U181" s="552">
        <f>'C.S As On 31.3.2016'!L185</f>
        <v>0</v>
      </c>
      <c r="V181" s="552">
        <f>'C.S As On 31.3.2016'!K185</f>
        <v>0</v>
      </c>
      <c r="W181" s="552">
        <f>'C.S As On 31.3.2016'!M185</f>
        <v>0</v>
      </c>
      <c r="X181" s="552">
        <f>'C.S As On 31.3.2016'!O185</f>
        <v>0</v>
      </c>
      <c r="Y181" s="554">
        <f t="shared" si="76"/>
        <v>0</v>
      </c>
      <c r="Z181" s="552">
        <f t="shared" si="66"/>
        <v>0</v>
      </c>
      <c r="AA181" s="552">
        <f t="shared" si="67"/>
        <v>173</v>
      </c>
      <c r="AB181" s="552">
        <f t="shared" si="68"/>
        <v>0</v>
      </c>
      <c r="AC181" s="552">
        <f t="shared" si="69"/>
        <v>0</v>
      </c>
      <c r="AD181" s="552">
        <f t="shared" si="70"/>
        <v>0</v>
      </c>
      <c r="AE181" s="552">
        <f t="shared" si="71"/>
        <v>0</v>
      </c>
      <c r="AF181" s="554">
        <f t="shared" si="77"/>
        <v>173</v>
      </c>
      <c r="AG181" s="552">
        <f t="shared" si="78"/>
        <v>0</v>
      </c>
      <c r="AH181" s="552">
        <f t="shared" si="79"/>
        <v>0</v>
      </c>
      <c r="AI181" s="550">
        <f t="shared" si="80"/>
        <v>0</v>
      </c>
      <c r="AJ181" s="556">
        <v>10.4</v>
      </c>
      <c r="AK181" s="557"/>
      <c r="AL181" s="558"/>
      <c r="AM181" s="559"/>
      <c r="AN181" s="560"/>
      <c r="AO181" s="558"/>
      <c r="AP181" s="559"/>
      <c r="AQ181" s="556">
        <f t="shared" si="91"/>
        <v>0</v>
      </c>
      <c r="AR181" s="556"/>
      <c r="AS181" s="559"/>
      <c r="AT181" s="563"/>
      <c r="AU181" s="556"/>
      <c r="AV181" s="559"/>
      <c r="AW181" s="561">
        <f t="shared" si="72"/>
        <v>0</v>
      </c>
      <c r="AX181" s="552">
        <f t="shared" si="97"/>
        <v>0</v>
      </c>
      <c r="AY181" s="552"/>
      <c r="AZ181" s="556"/>
      <c r="BA181" s="556"/>
      <c r="BB181" s="552">
        <f t="shared" si="95"/>
        <v>0</v>
      </c>
      <c r="BC181" s="556"/>
      <c r="BD181" s="556"/>
      <c r="BE181" s="556"/>
      <c r="BF181" s="559"/>
      <c r="BG181" s="561">
        <f t="shared" si="92"/>
        <v>1799.2</v>
      </c>
      <c r="BH181" s="552">
        <f t="shared" si="96"/>
        <v>1799.2</v>
      </c>
      <c r="BI181" s="552">
        <f t="shared" si="82"/>
        <v>0</v>
      </c>
      <c r="BJ181" s="552">
        <f t="shared" si="83"/>
        <v>0</v>
      </c>
      <c r="BK181" s="552">
        <f t="shared" si="84"/>
        <v>0</v>
      </c>
      <c r="BL181" s="552">
        <f t="shared" si="85"/>
        <v>0</v>
      </c>
      <c r="BM181" s="552">
        <f t="shared" si="93"/>
        <v>0</v>
      </c>
      <c r="BN181" s="552" t="s">
        <v>1531</v>
      </c>
      <c r="BO181" s="841">
        <f t="shared" si="86"/>
        <v>1799.2</v>
      </c>
      <c r="BP181" s="564">
        <f t="shared" si="87"/>
        <v>0</v>
      </c>
    </row>
    <row r="182" spans="1:68" x14ac:dyDescent="0.3">
      <c r="A182" s="549" t="str">
        <f>'C.S As On 31.3.2016'!A186</f>
        <v xml:space="preserve">I.C. Cut Out 30 A                                </v>
      </c>
      <c r="B182" s="550">
        <f>'C.S As On 31.3.2016'!G186</f>
        <v>0</v>
      </c>
      <c r="C182" s="551">
        <v>0</v>
      </c>
      <c r="D182" s="552">
        <v>12</v>
      </c>
      <c r="E182" s="552">
        <v>0</v>
      </c>
      <c r="F182" s="552">
        <v>0</v>
      </c>
      <c r="G182" s="552">
        <v>0</v>
      </c>
      <c r="K182" s="552">
        <v>0</v>
      </c>
      <c r="L182" s="553">
        <f>'C.S As On 31.3.2016'!F186</f>
        <v>0</v>
      </c>
      <c r="M182" s="551">
        <v>0</v>
      </c>
      <c r="N182" s="552">
        <v>0</v>
      </c>
      <c r="O182" s="552">
        <v>0</v>
      </c>
      <c r="P182" s="552">
        <v>0</v>
      </c>
      <c r="Q182" s="552">
        <v>0</v>
      </c>
      <c r="R182" s="552">
        <v>0</v>
      </c>
      <c r="S182" s="554">
        <f t="shared" si="75"/>
        <v>0</v>
      </c>
      <c r="T182" s="552">
        <f>'C.S As On 31.3.2016'!N186</f>
        <v>0</v>
      </c>
      <c r="U182" s="552">
        <f>'C.S As On 31.3.2016'!L186</f>
        <v>0</v>
      </c>
      <c r="V182" s="552">
        <f>'C.S As On 31.3.2016'!K186</f>
        <v>0</v>
      </c>
      <c r="W182" s="552">
        <f>'C.S As On 31.3.2016'!M186</f>
        <v>0</v>
      </c>
      <c r="X182" s="552">
        <f>'C.S As On 31.3.2016'!O186</f>
        <v>0</v>
      </c>
      <c r="Y182" s="554">
        <f t="shared" si="76"/>
        <v>0</v>
      </c>
      <c r="Z182" s="552">
        <f t="shared" si="66"/>
        <v>0</v>
      </c>
      <c r="AA182" s="552">
        <f t="shared" si="67"/>
        <v>12</v>
      </c>
      <c r="AB182" s="552">
        <f t="shared" si="68"/>
        <v>0</v>
      </c>
      <c r="AC182" s="552">
        <f t="shared" si="69"/>
        <v>0</v>
      </c>
      <c r="AD182" s="552">
        <f t="shared" si="70"/>
        <v>0</v>
      </c>
      <c r="AE182" s="552">
        <f t="shared" si="71"/>
        <v>0</v>
      </c>
      <c r="AF182" s="554">
        <f t="shared" si="77"/>
        <v>12</v>
      </c>
      <c r="AG182" s="552">
        <f t="shared" si="78"/>
        <v>0</v>
      </c>
      <c r="AH182" s="552">
        <f t="shared" si="79"/>
        <v>0</v>
      </c>
      <c r="AI182" s="550">
        <f t="shared" si="80"/>
        <v>0</v>
      </c>
      <c r="AJ182" s="556">
        <v>30</v>
      </c>
      <c r="AK182" s="557"/>
      <c r="AL182" s="558"/>
      <c r="AM182" s="559"/>
      <c r="AN182" s="560"/>
      <c r="AO182" s="558"/>
      <c r="AP182" s="559"/>
      <c r="AQ182" s="556">
        <f t="shared" si="91"/>
        <v>0</v>
      </c>
      <c r="AR182" s="556"/>
      <c r="AS182" s="559"/>
      <c r="AT182" s="563"/>
      <c r="AU182" s="556"/>
      <c r="AV182" s="559"/>
      <c r="AW182" s="561">
        <f t="shared" si="72"/>
        <v>0</v>
      </c>
      <c r="AX182" s="552">
        <f t="shared" si="97"/>
        <v>0</v>
      </c>
      <c r="AY182" s="552"/>
      <c r="AZ182" s="556"/>
      <c r="BA182" s="556"/>
      <c r="BB182" s="552">
        <f t="shared" si="95"/>
        <v>0</v>
      </c>
      <c r="BC182" s="556"/>
      <c r="BD182" s="556"/>
      <c r="BE182" s="556"/>
      <c r="BF182" s="559"/>
      <c r="BG182" s="561">
        <f t="shared" si="92"/>
        <v>360</v>
      </c>
      <c r="BH182" s="552">
        <f t="shared" si="96"/>
        <v>360</v>
      </c>
      <c r="BI182" s="552">
        <f t="shared" si="82"/>
        <v>0</v>
      </c>
      <c r="BJ182" s="552">
        <f t="shared" si="83"/>
        <v>0</v>
      </c>
      <c r="BK182" s="552">
        <f t="shared" si="84"/>
        <v>0</v>
      </c>
      <c r="BL182" s="552">
        <f t="shared" si="85"/>
        <v>0</v>
      </c>
      <c r="BM182" s="552">
        <f t="shared" si="93"/>
        <v>0</v>
      </c>
      <c r="BN182" s="552" t="s">
        <v>1531</v>
      </c>
      <c r="BO182" s="841">
        <f t="shared" si="86"/>
        <v>360</v>
      </c>
      <c r="BP182" s="564">
        <f t="shared" si="87"/>
        <v>0</v>
      </c>
    </row>
    <row r="183" spans="1:68" x14ac:dyDescent="0.3">
      <c r="A183" s="549" t="str">
        <f>'C.S As On 31.3.2016'!A187</f>
        <v xml:space="preserve">I.C. Cut out Tripple                              </v>
      </c>
      <c r="B183" s="550">
        <f>'C.S As On 31.3.2016'!G187</f>
        <v>0</v>
      </c>
      <c r="C183" s="551">
        <v>0</v>
      </c>
      <c r="D183" s="552">
        <v>2</v>
      </c>
      <c r="E183" s="552">
        <v>0</v>
      </c>
      <c r="F183" s="552">
        <v>0</v>
      </c>
      <c r="G183" s="552">
        <v>0</v>
      </c>
      <c r="K183" s="552">
        <v>0</v>
      </c>
      <c r="L183" s="553">
        <f>'C.S As On 31.3.2016'!F187</f>
        <v>0</v>
      </c>
      <c r="M183" s="551">
        <v>0</v>
      </c>
      <c r="N183" s="552">
        <v>0</v>
      </c>
      <c r="O183" s="552">
        <v>0</v>
      </c>
      <c r="P183" s="552">
        <v>0</v>
      </c>
      <c r="Q183" s="552">
        <v>0</v>
      </c>
      <c r="R183" s="552">
        <v>0</v>
      </c>
      <c r="S183" s="554">
        <f t="shared" si="75"/>
        <v>0</v>
      </c>
      <c r="T183" s="552">
        <f>'C.S As On 31.3.2016'!N187</f>
        <v>0</v>
      </c>
      <c r="U183" s="552">
        <f>'C.S As On 31.3.2016'!L187</f>
        <v>0</v>
      </c>
      <c r="V183" s="552">
        <f>'C.S As On 31.3.2016'!K187</f>
        <v>0</v>
      </c>
      <c r="W183" s="552">
        <f>'C.S As On 31.3.2016'!M187</f>
        <v>0</v>
      </c>
      <c r="X183" s="552">
        <f>'C.S As On 31.3.2016'!O187</f>
        <v>0</v>
      </c>
      <c r="Y183" s="554">
        <f t="shared" si="76"/>
        <v>0</v>
      </c>
      <c r="Z183" s="552">
        <f t="shared" si="66"/>
        <v>0</v>
      </c>
      <c r="AA183" s="552">
        <f t="shared" si="67"/>
        <v>2</v>
      </c>
      <c r="AB183" s="552">
        <f t="shared" si="68"/>
        <v>0</v>
      </c>
      <c r="AC183" s="552">
        <f t="shared" si="69"/>
        <v>0</v>
      </c>
      <c r="AD183" s="552">
        <f t="shared" si="70"/>
        <v>0</v>
      </c>
      <c r="AE183" s="552">
        <f t="shared" si="71"/>
        <v>0</v>
      </c>
      <c r="AF183" s="554">
        <f t="shared" si="77"/>
        <v>2</v>
      </c>
      <c r="AG183" s="552">
        <f t="shared" si="78"/>
        <v>0</v>
      </c>
      <c r="AH183" s="552">
        <f t="shared" si="79"/>
        <v>0</v>
      </c>
      <c r="AI183" s="550">
        <f t="shared" si="80"/>
        <v>0</v>
      </c>
      <c r="AJ183" s="556">
        <v>100</v>
      </c>
      <c r="AK183" s="557"/>
      <c r="AL183" s="558"/>
      <c r="AM183" s="559"/>
      <c r="AN183" s="560"/>
      <c r="AO183" s="558"/>
      <c r="AP183" s="559"/>
      <c r="AQ183" s="556">
        <f t="shared" si="91"/>
        <v>0</v>
      </c>
      <c r="AR183" s="556"/>
      <c r="AS183" s="559"/>
      <c r="AT183" s="563"/>
      <c r="AU183" s="556"/>
      <c r="AV183" s="559"/>
      <c r="AW183" s="561">
        <f t="shared" si="72"/>
        <v>0</v>
      </c>
      <c r="AX183" s="552">
        <f t="shared" si="97"/>
        <v>0</v>
      </c>
      <c r="AY183" s="552"/>
      <c r="AZ183" s="556"/>
      <c r="BA183" s="556"/>
      <c r="BB183" s="552">
        <f t="shared" si="95"/>
        <v>0</v>
      </c>
      <c r="BC183" s="556"/>
      <c r="BD183" s="556"/>
      <c r="BE183" s="556"/>
      <c r="BF183" s="559"/>
      <c r="BG183" s="561">
        <f t="shared" si="92"/>
        <v>200</v>
      </c>
      <c r="BH183" s="552">
        <f t="shared" si="96"/>
        <v>200</v>
      </c>
      <c r="BI183" s="552">
        <f t="shared" si="82"/>
        <v>0</v>
      </c>
      <c r="BJ183" s="552">
        <f t="shared" si="83"/>
        <v>0</v>
      </c>
      <c r="BK183" s="552">
        <f t="shared" si="84"/>
        <v>0</v>
      </c>
      <c r="BL183" s="552">
        <f t="shared" si="85"/>
        <v>0</v>
      </c>
      <c r="BM183" s="552">
        <f t="shared" si="93"/>
        <v>0</v>
      </c>
      <c r="BN183" s="552" t="s">
        <v>1531</v>
      </c>
      <c r="BO183" s="841">
        <f t="shared" si="86"/>
        <v>200</v>
      </c>
      <c r="BP183" s="564">
        <f t="shared" si="87"/>
        <v>0</v>
      </c>
    </row>
    <row r="184" spans="1:68" x14ac:dyDescent="0.3">
      <c r="A184" s="549" t="str">
        <f>'C.S As On 31.3.2016'!A188</f>
        <v xml:space="preserve">I.C. CutOut 200 A                               </v>
      </c>
      <c r="B184" s="550">
        <f>'C.S As On 31.3.2016'!G188</f>
        <v>0</v>
      </c>
      <c r="C184" s="551">
        <v>0</v>
      </c>
      <c r="D184" s="552">
        <v>18</v>
      </c>
      <c r="E184" s="552">
        <v>0</v>
      </c>
      <c r="F184" s="552">
        <v>0</v>
      </c>
      <c r="G184" s="552">
        <v>0</v>
      </c>
      <c r="K184" s="552">
        <v>0</v>
      </c>
      <c r="L184" s="553">
        <f>'C.S As On 31.3.2016'!F188</f>
        <v>0</v>
      </c>
      <c r="M184" s="551">
        <v>0</v>
      </c>
      <c r="N184" s="552">
        <v>0</v>
      </c>
      <c r="O184" s="552">
        <v>0</v>
      </c>
      <c r="P184" s="552">
        <v>0</v>
      </c>
      <c r="Q184" s="552">
        <v>0</v>
      </c>
      <c r="R184" s="552">
        <v>0</v>
      </c>
      <c r="S184" s="554">
        <f t="shared" si="75"/>
        <v>0</v>
      </c>
      <c r="T184" s="552">
        <f>'C.S As On 31.3.2016'!N188</f>
        <v>0</v>
      </c>
      <c r="U184" s="552">
        <f>'C.S As On 31.3.2016'!L188</f>
        <v>0</v>
      </c>
      <c r="V184" s="552">
        <f>'C.S As On 31.3.2016'!K188</f>
        <v>0</v>
      </c>
      <c r="W184" s="552">
        <f>'C.S As On 31.3.2016'!M188</f>
        <v>0</v>
      </c>
      <c r="X184" s="552">
        <f>'C.S As On 31.3.2016'!O188</f>
        <v>0</v>
      </c>
      <c r="Y184" s="554">
        <f t="shared" si="76"/>
        <v>0</v>
      </c>
      <c r="Z184" s="552">
        <f t="shared" si="66"/>
        <v>0</v>
      </c>
      <c r="AA184" s="552">
        <f t="shared" si="67"/>
        <v>18</v>
      </c>
      <c r="AB184" s="552">
        <f t="shared" si="68"/>
        <v>0</v>
      </c>
      <c r="AC184" s="552">
        <f t="shared" si="69"/>
        <v>0</v>
      </c>
      <c r="AD184" s="552">
        <f t="shared" si="70"/>
        <v>0</v>
      </c>
      <c r="AE184" s="552">
        <f t="shared" si="71"/>
        <v>0</v>
      </c>
      <c r="AF184" s="554">
        <f t="shared" si="77"/>
        <v>18</v>
      </c>
      <c r="AG184" s="552">
        <f t="shared" si="78"/>
        <v>0</v>
      </c>
      <c r="AH184" s="552">
        <f t="shared" si="79"/>
        <v>0</v>
      </c>
      <c r="AI184" s="550">
        <f t="shared" si="80"/>
        <v>0</v>
      </c>
      <c r="AJ184" s="556">
        <v>75</v>
      </c>
      <c r="AK184" s="557"/>
      <c r="AL184" s="558"/>
      <c r="AM184" s="559"/>
      <c r="AN184" s="560"/>
      <c r="AO184" s="558"/>
      <c r="AP184" s="559"/>
      <c r="AQ184" s="556">
        <f t="shared" si="91"/>
        <v>0</v>
      </c>
      <c r="AR184" s="556"/>
      <c r="AS184" s="559"/>
      <c r="AT184" s="563"/>
      <c r="AU184" s="556"/>
      <c r="AV184" s="559"/>
      <c r="AW184" s="561">
        <f t="shared" si="72"/>
        <v>0</v>
      </c>
      <c r="AX184" s="552">
        <f t="shared" si="97"/>
        <v>0</v>
      </c>
      <c r="AY184" s="552"/>
      <c r="AZ184" s="556"/>
      <c r="BA184" s="556"/>
      <c r="BB184" s="552">
        <f t="shared" si="95"/>
        <v>0</v>
      </c>
      <c r="BC184" s="556"/>
      <c r="BD184" s="556"/>
      <c r="BE184" s="556"/>
      <c r="BF184" s="559"/>
      <c r="BG184" s="561">
        <f t="shared" si="92"/>
        <v>1350</v>
      </c>
      <c r="BH184" s="552">
        <f t="shared" si="96"/>
        <v>1350</v>
      </c>
      <c r="BI184" s="552">
        <f t="shared" si="82"/>
        <v>0</v>
      </c>
      <c r="BJ184" s="552">
        <f t="shared" si="83"/>
        <v>0</v>
      </c>
      <c r="BK184" s="552">
        <f t="shared" si="84"/>
        <v>0</v>
      </c>
      <c r="BL184" s="552">
        <f t="shared" si="85"/>
        <v>0</v>
      </c>
      <c r="BM184" s="552">
        <f t="shared" si="93"/>
        <v>0</v>
      </c>
      <c r="BN184" s="552" t="s">
        <v>1531</v>
      </c>
      <c r="BO184" s="841">
        <f t="shared" si="86"/>
        <v>1350</v>
      </c>
      <c r="BP184" s="564">
        <f t="shared" si="87"/>
        <v>0</v>
      </c>
    </row>
    <row r="185" spans="1:68" x14ac:dyDescent="0.3">
      <c r="A185" s="549" t="str">
        <f>'C.S As On 31.3.2016'!A189</f>
        <v xml:space="preserve">Iron Screw 1 ¼”                                   </v>
      </c>
      <c r="B185" s="550">
        <f>'C.S As On 31.3.2016'!G189</f>
        <v>0</v>
      </c>
      <c r="C185" s="551">
        <v>0</v>
      </c>
      <c r="D185" s="552">
        <v>881</v>
      </c>
      <c r="E185" s="552">
        <v>0</v>
      </c>
      <c r="F185" s="552">
        <v>0</v>
      </c>
      <c r="G185" s="552">
        <v>0</v>
      </c>
      <c r="K185" s="552">
        <v>0</v>
      </c>
      <c r="L185" s="553">
        <f>'C.S As On 31.3.2016'!F189</f>
        <v>0</v>
      </c>
      <c r="M185" s="551">
        <v>0</v>
      </c>
      <c r="N185" s="552">
        <v>0</v>
      </c>
      <c r="O185" s="552">
        <v>0</v>
      </c>
      <c r="P185" s="552">
        <v>0</v>
      </c>
      <c r="Q185" s="552">
        <v>0</v>
      </c>
      <c r="R185" s="552">
        <v>0</v>
      </c>
      <c r="S185" s="554">
        <f t="shared" si="75"/>
        <v>0</v>
      </c>
      <c r="T185" s="552">
        <f>'C.S As On 31.3.2016'!N189</f>
        <v>0</v>
      </c>
      <c r="U185" s="552">
        <f>'C.S As On 31.3.2016'!L189</f>
        <v>0</v>
      </c>
      <c r="V185" s="552">
        <f>'C.S As On 31.3.2016'!K189</f>
        <v>0</v>
      </c>
      <c r="W185" s="552">
        <f>'C.S As On 31.3.2016'!M189</f>
        <v>0</v>
      </c>
      <c r="X185" s="552">
        <f>'C.S As On 31.3.2016'!O189</f>
        <v>0</v>
      </c>
      <c r="Y185" s="554">
        <f t="shared" si="76"/>
        <v>0</v>
      </c>
      <c r="Z185" s="552">
        <f t="shared" si="66"/>
        <v>0</v>
      </c>
      <c r="AA185" s="552">
        <f t="shared" si="67"/>
        <v>881</v>
      </c>
      <c r="AB185" s="552">
        <f t="shared" si="68"/>
        <v>0</v>
      </c>
      <c r="AC185" s="552">
        <f t="shared" si="69"/>
        <v>0</v>
      </c>
      <c r="AD185" s="552">
        <f t="shared" si="70"/>
        <v>0</v>
      </c>
      <c r="AE185" s="552">
        <f t="shared" si="71"/>
        <v>0</v>
      </c>
      <c r="AF185" s="554">
        <f t="shared" si="77"/>
        <v>881</v>
      </c>
      <c r="AG185" s="552">
        <f t="shared" si="78"/>
        <v>0</v>
      </c>
      <c r="AH185" s="552">
        <f t="shared" si="79"/>
        <v>0</v>
      </c>
      <c r="AI185" s="550">
        <f t="shared" si="80"/>
        <v>0</v>
      </c>
      <c r="AJ185" s="556">
        <v>0.5</v>
      </c>
      <c r="AK185" s="557"/>
      <c r="AL185" s="558"/>
      <c r="AM185" s="559"/>
      <c r="AN185" s="560"/>
      <c r="AO185" s="558"/>
      <c r="AP185" s="559"/>
      <c r="AQ185" s="556">
        <f t="shared" si="91"/>
        <v>0</v>
      </c>
      <c r="AR185" s="556"/>
      <c r="AS185" s="559"/>
      <c r="AT185" s="563"/>
      <c r="AU185" s="556"/>
      <c r="AV185" s="559"/>
      <c r="AW185" s="561">
        <f t="shared" si="72"/>
        <v>0</v>
      </c>
      <c r="AX185" s="552">
        <f t="shared" si="97"/>
        <v>0</v>
      </c>
      <c r="AY185" s="552"/>
      <c r="AZ185" s="556"/>
      <c r="BA185" s="556"/>
      <c r="BB185" s="552">
        <f t="shared" si="95"/>
        <v>0</v>
      </c>
      <c r="BC185" s="556"/>
      <c r="BD185" s="556"/>
      <c r="BE185" s="556"/>
      <c r="BF185" s="559"/>
      <c r="BG185" s="561">
        <f t="shared" ref="BG185:BG216" si="98">((AA185+AB185)*AJ185)+(AC185*AL185)+(AD185*AM185)+(AE185*AN185)</f>
        <v>440.5</v>
      </c>
      <c r="BH185" s="552">
        <f t="shared" si="96"/>
        <v>440.5</v>
      </c>
      <c r="BI185" s="552">
        <f t="shared" si="82"/>
        <v>0</v>
      </c>
      <c r="BJ185" s="552">
        <f t="shared" si="83"/>
        <v>0</v>
      </c>
      <c r="BK185" s="552">
        <f t="shared" si="84"/>
        <v>0</v>
      </c>
      <c r="BL185" s="552">
        <f t="shared" si="85"/>
        <v>0</v>
      </c>
      <c r="BM185" s="552">
        <f t="shared" ref="BM185:BM216" si="99">AE185*AN185</f>
        <v>0</v>
      </c>
      <c r="BN185" s="552" t="s">
        <v>1531</v>
      </c>
      <c r="BO185" s="841">
        <f t="shared" si="86"/>
        <v>440.5</v>
      </c>
      <c r="BP185" s="564">
        <f t="shared" si="87"/>
        <v>0</v>
      </c>
    </row>
    <row r="186" spans="1:68" x14ac:dyDescent="0.3">
      <c r="A186" s="549" t="str">
        <f>'C.S As On 31.3.2016'!A190</f>
        <v>Latice Tower 13 Meter</v>
      </c>
      <c r="B186" s="550">
        <f>'C.S As On 31.3.2016'!G190</f>
        <v>0</v>
      </c>
      <c r="C186" s="551">
        <v>0</v>
      </c>
      <c r="D186" s="552">
        <v>0</v>
      </c>
      <c r="E186" s="552">
        <v>0</v>
      </c>
      <c r="F186" s="552">
        <v>0</v>
      </c>
      <c r="G186" s="552">
        <v>0</v>
      </c>
      <c r="K186" s="552">
        <v>0</v>
      </c>
      <c r="L186" s="553">
        <f>'C.S As On 31.3.2016'!F190</f>
        <v>0</v>
      </c>
      <c r="M186" s="551">
        <v>0</v>
      </c>
      <c r="N186" s="552">
        <v>0</v>
      </c>
      <c r="O186" s="552">
        <v>0</v>
      </c>
      <c r="P186" s="552">
        <v>0</v>
      </c>
      <c r="Q186" s="552">
        <v>0</v>
      </c>
      <c r="R186" s="552">
        <v>0</v>
      </c>
      <c r="S186" s="554">
        <f t="shared" si="75"/>
        <v>0</v>
      </c>
      <c r="T186" s="552">
        <f>'C.S As On 31.3.2016'!N190</f>
        <v>0</v>
      </c>
      <c r="U186" s="552">
        <f>'C.S As On 31.3.2016'!L190</f>
        <v>0</v>
      </c>
      <c r="V186" s="552">
        <f>'C.S As On 31.3.2016'!K190</f>
        <v>0</v>
      </c>
      <c r="W186" s="552">
        <f>'C.S As On 31.3.2016'!M190</f>
        <v>0</v>
      </c>
      <c r="X186" s="552">
        <f>'C.S As On 31.3.2016'!O190</f>
        <v>0</v>
      </c>
      <c r="Y186" s="554">
        <f t="shared" si="76"/>
        <v>0</v>
      </c>
      <c r="Z186" s="552">
        <f t="shared" si="66"/>
        <v>0</v>
      </c>
      <c r="AA186" s="552">
        <f t="shared" si="67"/>
        <v>0</v>
      </c>
      <c r="AB186" s="552">
        <f t="shared" si="68"/>
        <v>0</v>
      </c>
      <c r="AC186" s="552">
        <f t="shared" si="69"/>
        <v>0</v>
      </c>
      <c r="AD186" s="552">
        <f t="shared" si="70"/>
        <v>0</v>
      </c>
      <c r="AE186" s="552">
        <f t="shared" si="71"/>
        <v>0</v>
      </c>
      <c r="AF186" s="554">
        <f t="shared" si="77"/>
        <v>0</v>
      </c>
      <c r="AG186" s="552">
        <f t="shared" si="78"/>
        <v>0</v>
      </c>
      <c r="AH186" s="552">
        <f t="shared" si="79"/>
        <v>0</v>
      </c>
      <c r="AI186" s="550">
        <f t="shared" si="80"/>
        <v>0</v>
      </c>
      <c r="AJ186" s="556">
        <v>0</v>
      </c>
      <c r="AK186" s="557"/>
      <c r="AL186" s="552">
        <v>73185</v>
      </c>
      <c r="AM186" s="550"/>
      <c r="AN186" s="560"/>
      <c r="AO186" s="558"/>
      <c r="AP186" s="559"/>
      <c r="AQ186" s="556">
        <f t="shared" si="91"/>
        <v>0</v>
      </c>
      <c r="AR186" s="556"/>
      <c r="AS186" s="559"/>
      <c r="AT186" s="563"/>
      <c r="AU186" s="556"/>
      <c r="AV186" s="559"/>
      <c r="AW186" s="561">
        <f t="shared" si="72"/>
        <v>0</v>
      </c>
      <c r="AX186" s="552">
        <f t="shared" si="97"/>
        <v>0</v>
      </c>
      <c r="AY186" s="552"/>
      <c r="AZ186" s="556"/>
      <c r="BA186" s="556"/>
      <c r="BB186" s="552">
        <f t="shared" si="95"/>
        <v>0</v>
      </c>
      <c r="BC186" s="556"/>
      <c r="BD186" s="556"/>
      <c r="BE186" s="556"/>
      <c r="BF186" s="559"/>
      <c r="BG186" s="561">
        <f t="shared" si="98"/>
        <v>0</v>
      </c>
      <c r="BH186" s="552">
        <f t="shared" si="96"/>
        <v>0</v>
      </c>
      <c r="BI186" s="552">
        <f t="shared" si="82"/>
        <v>0</v>
      </c>
      <c r="BJ186" s="552">
        <f t="shared" si="83"/>
        <v>0</v>
      </c>
      <c r="BK186" s="552">
        <f t="shared" si="84"/>
        <v>0</v>
      </c>
      <c r="BL186" s="552">
        <f t="shared" si="85"/>
        <v>0</v>
      </c>
      <c r="BM186" s="552">
        <f t="shared" si="99"/>
        <v>0</v>
      </c>
      <c r="BN186" s="552" t="s">
        <v>1531</v>
      </c>
      <c r="BO186" s="841">
        <f t="shared" si="86"/>
        <v>0</v>
      </c>
      <c r="BP186" s="564">
        <f t="shared" si="87"/>
        <v>0</v>
      </c>
    </row>
    <row r="187" spans="1:68" x14ac:dyDescent="0.3">
      <c r="A187" s="549" t="str">
        <f>'C.S As On 31.3.2016'!A191</f>
        <v>Line Spacer</v>
      </c>
      <c r="B187" s="550">
        <f>'C.S As On 31.3.2016'!G191</f>
        <v>0</v>
      </c>
      <c r="C187" s="551">
        <v>0</v>
      </c>
      <c r="D187" s="552">
        <v>0</v>
      </c>
      <c r="E187" s="552">
        <v>218</v>
      </c>
      <c r="F187" s="552">
        <v>0</v>
      </c>
      <c r="G187" s="552">
        <v>0</v>
      </c>
      <c r="K187" s="552">
        <v>0</v>
      </c>
      <c r="L187" s="553">
        <f>'C.S As On 31.3.2016'!F191</f>
        <v>0</v>
      </c>
      <c r="M187" s="551">
        <v>0</v>
      </c>
      <c r="N187" s="552">
        <v>0</v>
      </c>
      <c r="O187" s="552">
        <v>0</v>
      </c>
      <c r="P187" s="552">
        <v>0</v>
      </c>
      <c r="Q187" s="552">
        <v>0</v>
      </c>
      <c r="R187" s="552">
        <v>0</v>
      </c>
      <c r="S187" s="554">
        <f t="shared" si="75"/>
        <v>0</v>
      </c>
      <c r="T187" s="552">
        <f>'C.S As On 31.3.2016'!N191</f>
        <v>0</v>
      </c>
      <c r="U187" s="552">
        <f>'C.S As On 31.3.2016'!L191</f>
        <v>0</v>
      </c>
      <c r="V187" s="552">
        <f>'C.S As On 31.3.2016'!K191</f>
        <v>0</v>
      </c>
      <c r="W187" s="552">
        <f>'C.S As On 31.3.2016'!M191</f>
        <v>0</v>
      </c>
      <c r="X187" s="552">
        <f>'C.S As On 31.3.2016'!O191</f>
        <v>0</v>
      </c>
      <c r="Y187" s="554">
        <f t="shared" si="76"/>
        <v>0</v>
      </c>
      <c r="Z187" s="552">
        <f t="shared" si="66"/>
        <v>0</v>
      </c>
      <c r="AA187" s="552">
        <f t="shared" si="67"/>
        <v>0</v>
      </c>
      <c r="AB187" s="552">
        <f t="shared" si="68"/>
        <v>218</v>
      </c>
      <c r="AC187" s="552">
        <f t="shared" si="69"/>
        <v>0</v>
      </c>
      <c r="AD187" s="552">
        <f t="shared" si="70"/>
        <v>0</v>
      </c>
      <c r="AE187" s="552">
        <f t="shared" si="71"/>
        <v>0</v>
      </c>
      <c r="AF187" s="554">
        <f t="shared" si="77"/>
        <v>218</v>
      </c>
      <c r="AG187" s="552">
        <f t="shared" si="78"/>
        <v>0</v>
      </c>
      <c r="AH187" s="552">
        <f t="shared" si="79"/>
        <v>0</v>
      </c>
      <c r="AI187" s="550">
        <f t="shared" si="80"/>
        <v>0</v>
      </c>
      <c r="AJ187" s="556">
        <v>24</v>
      </c>
      <c r="AK187" s="557"/>
      <c r="AL187" s="558"/>
      <c r="AM187" s="559"/>
      <c r="AN187" s="560"/>
      <c r="AO187" s="558"/>
      <c r="AP187" s="559"/>
      <c r="AQ187" s="556">
        <f t="shared" si="91"/>
        <v>0</v>
      </c>
      <c r="AR187" s="556"/>
      <c r="AS187" s="559"/>
      <c r="AT187" s="563"/>
      <c r="AU187" s="556"/>
      <c r="AV187" s="559"/>
      <c r="AW187" s="561">
        <f t="shared" si="72"/>
        <v>0</v>
      </c>
      <c r="AX187" s="552">
        <f t="shared" si="97"/>
        <v>0</v>
      </c>
      <c r="AY187" s="552"/>
      <c r="AZ187" s="556"/>
      <c r="BA187" s="556"/>
      <c r="BB187" s="552">
        <f t="shared" si="95"/>
        <v>0</v>
      </c>
      <c r="BC187" s="556"/>
      <c r="BD187" s="556"/>
      <c r="BE187" s="556"/>
      <c r="BF187" s="559"/>
      <c r="BG187" s="561">
        <f t="shared" si="98"/>
        <v>5232</v>
      </c>
      <c r="BH187" s="552">
        <f t="shared" si="96"/>
        <v>5232</v>
      </c>
      <c r="BI187" s="552">
        <f t="shared" si="82"/>
        <v>0</v>
      </c>
      <c r="BJ187" s="552">
        <f t="shared" si="83"/>
        <v>0</v>
      </c>
      <c r="BK187" s="552">
        <f t="shared" si="84"/>
        <v>0</v>
      </c>
      <c r="BL187" s="552">
        <f t="shared" si="85"/>
        <v>0</v>
      </c>
      <c r="BM187" s="552">
        <f t="shared" si="99"/>
        <v>0</v>
      </c>
      <c r="BN187" s="552" t="s">
        <v>1532</v>
      </c>
      <c r="BO187" s="841">
        <f t="shared" si="86"/>
        <v>0</v>
      </c>
      <c r="BP187" s="564">
        <f t="shared" si="87"/>
        <v>5232</v>
      </c>
    </row>
    <row r="188" spans="1:68" x14ac:dyDescent="0.3">
      <c r="A188" s="549" t="str">
        <f>'C.S As On 31.3.2016'!A192</f>
        <v xml:space="preserve">Link Clip 2 ½ “                                    </v>
      </c>
      <c r="B188" s="550">
        <f>'C.S As On 31.3.2016'!G192</f>
        <v>0</v>
      </c>
      <c r="C188" s="551">
        <v>0</v>
      </c>
      <c r="D188" s="552">
        <v>82060</v>
      </c>
      <c r="E188" s="552">
        <v>0</v>
      </c>
      <c r="F188" s="552">
        <v>0</v>
      </c>
      <c r="G188" s="552">
        <v>0</v>
      </c>
      <c r="K188" s="552">
        <v>0</v>
      </c>
      <c r="L188" s="553">
        <f>'C.S As On 31.3.2016'!F192</f>
        <v>0</v>
      </c>
      <c r="M188" s="551">
        <v>0</v>
      </c>
      <c r="N188" s="552">
        <v>0</v>
      </c>
      <c r="O188" s="552">
        <v>0</v>
      </c>
      <c r="P188" s="552">
        <v>0</v>
      </c>
      <c r="Q188" s="552">
        <v>0</v>
      </c>
      <c r="R188" s="552">
        <v>0</v>
      </c>
      <c r="S188" s="554">
        <f t="shared" si="75"/>
        <v>0</v>
      </c>
      <c r="T188" s="552">
        <f>'C.S As On 31.3.2016'!N192</f>
        <v>0</v>
      </c>
      <c r="U188" s="552">
        <f>'C.S As On 31.3.2016'!L192</f>
        <v>0</v>
      </c>
      <c r="V188" s="552">
        <f>'C.S As On 31.3.2016'!K192</f>
        <v>0</v>
      </c>
      <c r="W188" s="552">
        <f>'C.S As On 31.3.2016'!M192</f>
        <v>0</v>
      </c>
      <c r="X188" s="552">
        <f>'C.S As On 31.3.2016'!O192</f>
        <v>0</v>
      </c>
      <c r="Y188" s="554">
        <f t="shared" si="76"/>
        <v>0</v>
      </c>
      <c r="Z188" s="552">
        <f t="shared" si="66"/>
        <v>0</v>
      </c>
      <c r="AA188" s="552">
        <f t="shared" si="67"/>
        <v>82060</v>
      </c>
      <c r="AB188" s="552">
        <f t="shared" si="68"/>
        <v>0</v>
      </c>
      <c r="AC188" s="552">
        <f t="shared" si="69"/>
        <v>0</v>
      </c>
      <c r="AD188" s="552">
        <f t="shared" si="70"/>
        <v>0</v>
      </c>
      <c r="AE188" s="552">
        <f t="shared" si="71"/>
        <v>0</v>
      </c>
      <c r="AF188" s="554">
        <f t="shared" si="77"/>
        <v>82060</v>
      </c>
      <c r="AG188" s="552">
        <f t="shared" si="78"/>
        <v>0</v>
      </c>
      <c r="AH188" s="552">
        <f t="shared" si="79"/>
        <v>0</v>
      </c>
      <c r="AI188" s="550">
        <f t="shared" si="80"/>
        <v>0</v>
      </c>
      <c r="AJ188" s="556">
        <v>0.08</v>
      </c>
      <c r="AK188" s="557"/>
      <c r="AL188" s="558"/>
      <c r="AM188" s="559"/>
      <c r="AN188" s="560"/>
      <c r="AO188" s="558"/>
      <c r="AP188" s="559"/>
      <c r="AQ188" s="556">
        <f t="shared" si="91"/>
        <v>0</v>
      </c>
      <c r="AR188" s="556"/>
      <c r="AS188" s="559"/>
      <c r="AT188" s="563"/>
      <c r="AU188" s="556"/>
      <c r="AV188" s="559"/>
      <c r="AW188" s="561">
        <f t="shared" si="72"/>
        <v>0</v>
      </c>
      <c r="AX188" s="552">
        <f t="shared" si="97"/>
        <v>0</v>
      </c>
      <c r="AY188" s="552"/>
      <c r="AZ188" s="556"/>
      <c r="BA188" s="556"/>
      <c r="BB188" s="552">
        <f t="shared" si="95"/>
        <v>0</v>
      </c>
      <c r="BC188" s="556"/>
      <c r="BD188" s="556"/>
      <c r="BE188" s="556"/>
      <c r="BF188" s="559"/>
      <c r="BG188" s="561">
        <f t="shared" si="98"/>
        <v>6564.8</v>
      </c>
      <c r="BH188" s="552">
        <f t="shared" si="96"/>
        <v>6564.8</v>
      </c>
      <c r="BI188" s="552">
        <f t="shared" si="82"/>
        <v>0</v>
      </c>
      <c r="BJ188" s="552">
        <f t="shared" si="83"/>
        <v>0</v>
      </c>
      <c r="BK188" s="552">
        <f t="shared" si="84"/>
        <v>0</v>
      </c>
      <c r="BL188" s="552">
        <f t="shared" si="85"/>
        <v>0</v>
      </c>
      <c r="BM188" s="552">
        <f t="shared" si="99"/>
        <v>0</v>
      </c>
      <c r="BN188" s="552" t="s">
        <v>1531</v>
      </c>
      <c r="BO188" s="841">
        <f t="shared" si="86"/>
        <v>6564.8</v>
      </c>
      <c r="BP188" s="564">
        <f t="shared" si="87"/>
        <v>0</v>
      </c>
    </row>
    <row r="189" spans="1:68" x14ac:dyDescent="0.3">
      <c r="A189" s="549" t="str">
        <f>'C.S As On 31.3.2016'!A193</f>
        <v xml:space="preserve">Link Clip 2”                                         </v>
      </c>
      <c r="B189" s="550">
        <f>'C.S As On 31.3.2016'!G193</f>
        <v>0</v>
      </c>
      <c r="C189" s="551">
        <v>0</v>
      </c>
      <c r="D189" s="552">
        <v>53517</v>
      </c>
      <c r="E189" s="552">
        <v>0</v>
      </c>
      <c r="F189" s="552">
        <v>0</v>
      </c>
      <c r="G189" s="552">
        <v>0</v>
      </c>
      <c r="K189" s="552">
        <v>0</v>
      </c>
      <c r="L189" s="553">
        <f>'C.S As On 31.3.2016'!F193</f>
        <v>0</v>
      </c>
      <c r="M189" s="551">
        <v>0</v>
      </c>
      <c r="N189" s="552">
        <v>0</v>
      </c>
      <c r="O189" s="552">
        <v>0</v>
      </c>
      <c r="P189" s="552">
        <v>0</v>
      </c>
      <c r="Q189" s="552">
        <v>0</v>
      </c>
      <c r="R189" s="552">
        <v>0</v>
      </c>
      <c r="S189" s="554">
        <f t="shared" si="75"/>
        <v>0</v>
      </c>
      <c r="T189" s="552">
        <f>'C.S As On 31.3.2016'!N193</f>
        <v>0</v>
      </c>
      <c r="U189" s="552">
        <f>'C.S As On 31.3.2016'!L193</f>
        <v>0</v>
      </c>
      <c r="V189" s="552">
        <f>'C.S As On 31.3.2016'!K193</f>
        <v>0</v>
      </c>
      <c r="W189" s="552">
        <f>'C.S As On 31.3.2016'!M193</f>
        <v>0</v>
      </c>
      <c r="X189" s="552">
        <f>'C.S As On 31.3.2016'!O193</f>
        <v>0</v>
      </c>
      <c r="Y189" s="554">
        <f t="shared" si="76"/>
        <v>0</v>
      </c>
      <c r="Z189" s="552">
        <f t="shared" si="66"/>
        <v>0</v>
      </c>
      <c r="AA189" s="552">
        <f t="shared" si="67"/>
        <v>53517</v>
      </c>
      <c r="AB189" s="552">
        <f t="shared" si="68"/>
        <v>0</v>
      </c>
      <c r="AC189" s="552">
        <f t="shared" si="69"/>
        <v>0</v>
      </c>
      <c r="AD189" s="552">
        <f t="shared" si="70"/>
        <v>0</v>
      </c>
      <c r="AE189" s="552">
        <f t="shared" si="71"/>
        <v>0</v>
      </c>
      <c r="AF189" s="554">
        <f t="shared" si="77"/>
        <v>53517</v>
      </c>
      <c r="AG189" s="552">
        <f t="shared" si="78"/>
        <v>0</v>
      </c>
      <c r="AH189" s="552">
        <f t="shared" si="79"/>
        <v>0</v>
      </c>
      <c r="AI189" s="550">
        <f t="shared" si="80"/>
        <v>0</v>
      </c>
      <c r="AJ189" s="556">
        <v>0.08</v>
      </c>
      <c r="AK189" s="557"/>
      <c r="AL189" s="558"/>
      <c r="AM189" s="559"/>
      <c r="AN189" s="560"/>
      <c r="AO189" s="558"/>
      <c r="AP189" s="559"/>
      <c r="AQ189" s="556">
        <f t="shared" si="91"/>
        <v>0</v>
      </c>
      <c r="AR189" s="556"/>
      <c r="AS189" s="559"/>
      <c r="AT189" s="563"/>
      <c r="AU189" s="556"/>
      <c r="AV189" s="559"/>
      <c r="AW189" s="561">
        <f t="shared" si="72"/>
        <v>0</v>
      </c>
      <c r="AX189" s="552">
        <f t="shared" si="97"/>
        <v>0</v>
      </c>
      <c r="AY189" s="552"/>
      <c r="AZ189" s="556"/>
      <c r="BA189" s="556"/>
      <c r="BB189" s="552">
        <f t="shared" si="95"/>
        <v>0</v>
      </c>
      <c r="BC189" s="556"/>
      <c r="BD189" s="556"/>
      <c r="BE189" s="556"/>
      <c r="BF189" s="559"/>
      <c r="BG189" s="561">
        <f t="shared" si="98"/>
        <v>4281.3599999999997</v>
      </c>
      <c r="BH189" s="552">
        <f t="shared" si="96"/>
        <v>4281.3599999999997</v>
      </c>
      <c r="BI189" s="552">
        <f t="shared" si="82"/>
        <v>0</v>
      </c>
      <c r="BJ189" s="552">
        <f t="shared" si="83"/>
        <v>0</v>
      </c>
      <c r="BK189" s="552">
        <f t="shared" si="84"/>
        <v>0</v>
      </c>
      <c r="BL189" s="552">
        <f t="shared" si="85"/>
        <v>0</v>
      </c>
      <c r="BM189" s="552">
        <f t="shared" si="99"/>
        <v>0</v>
      </c>
      <c r="BN189" s="552" t="s">
        <v>1531</v>
      </c>
      <c r="BO189" s="841">
        <f t="shared" si="86"/>
        <v>4281.3599999999997</v>
      </c>
      <c r="BP189" s="564">
        <f t="shared" si="87"/>
        <v>0</v>
      </c>
    </row>
    <row r="190" spans="1:68" x14ac:dyDescent="0.3">
      <c r="A190" s="549" t="str">
        <f>'C.S As On 31.3.2016'!A194</f>
        <v xml:space="preserve">M V Lamp HPC 12                             </v>
      </c>
      <c r="B190" s="550">
        <f>'C.S As On 31.3.2016'!G194</f>
        <v>0</v>
      </c>
      <c r="C190" s="551">
        <v>0</v>
      </c>
      <c r="D190" s="552">
        <v>3</v>
      </c>
      <c r="E190" s="552">
        <v>0</v>
      </c>
      <c r="F190" s="552">
        <v>0</v>
      </c>
      <c r="G190" s="552">
        <v>0</v>
      </c>
      <c r="K190" s="552">
        <v>0</v>
      </c>
      <c r="L190" s="553">
        <f>'C.S As On 31.3.2016'!F194</f>
        <v>0</v>
      </c>
      <c r="M190" s="551">
        <v>0</v>
      </c>
      <c r="N190" s="552">
        <v>0</v>
      </c>
      <c r="O190" s="552">
        <v>0</v>
      </c>
      <c r="P190" s="552">
        <v>0</v>
      </c>
      <c r="Q190" s="552">
        <v>0</v>
      </c>
      <c r="R190" s="552">
        <v>0</v>
      </c>
      <c r="S190" s="554">
        <f t="shared" si="75"/>
        <v>0</v>
      </c>
      <c r="T190" s="552">
        <f>'C.S As On 31.3.2016'!N194</f>
        <v>0</v>
      </c>
      <c r="U190" s="552">
        <f>'C.S As On 31.3.2016'!L194</f>
        <v>0</v>
      </c>
      <c r="V190" s="552">
        <f>'C.S As On 31.3.2016'!K194</f>
        <v>0</v>
      </c>
      <c r="W190" s="552">
        <f>'C.S As On 31.3.2016'!M194</f>
        <v>0</v>
      </c>
      <c r="X190" s="552">
        <f>'C.S As On 31.3.2016'!O194</f>
        <v>0</v>
      </c>
      <c r="Y190" s="554">
        <f t="shared" si="76"/>
        <v>0</v>
      </c>
      <c r="Z190" s="552">
        <f t="shared" si="66"/>
        <v>0</v>
      </c>
      <c r="AA190" s="552">
        <f t="shared" si="67"/>
        <v>3</v>
      </c>
      <c r="AB190" s="552">
        <f t="shared" si="68"/>
        <v>0</v>
      </c>
      <c r="AC190" s="552">
        <f t="shared" si="69"/>
        <v>0</v>
      </c>
      <c r="AD190" s="552">
        <f t="shared" si="70"/>
        <v>0</v>
      </c>
      <c r="AE190" s="552">
        <f t="shared" si="71"/>
        <v>0</v>
      </c>
      <c r="AF190" s="554">
        <f t="shared" si="77"/>
        <v>3</v>
      </c>
      <c r="AG190" s="552">
        <f t="shared" si="78"/>
        <v>0</v>
      </c>
      <c r="AH190" s="552">
        <f t="shared" si="79"/>
        <v>0</v>
      </c>
      <c r="AI190" s="550">
        <f t="shared" si="80"/>
        <v>0</v>
      </c>
      <c r="AJ190" s="556">
        <v>1</v>
      </c>
      <c r="AK190" s="557"/>
      <c r="AL190" s="558"/>
      <c r="AM190" s="559"/>
      <c r="AN190" s="560"/>
      <c r="AO190" s="558"/>
      <c r="AP190" s="559"/>
      <c r="AQ190" s="556">
        <f t="shared" si="91"/>
        <v>0</v>
      </c>
      <c r="AR190" s="556"/>
      <c r="AS190" s="559"/>
      <c r="AT190" s="563"/>
      <c r="AU190" s="556"/>
      <c r="AV190" s="559"/>
      <c r="AW190" s="561">
        <f t="shared" si="72"/>
        <v>0</v>
      </c>
      <c r="AX190" s="552">
        <f t="shared" si="97"/>
        <v>0</v>
      </c>
      <c r="AY190" s="552"/>
      <c r="AZ190" s="556"/>
      <c r="BA190" s="556"/>
      <c r="BB190" s="552">
        <f t="shared" si="95"/>
        <v>0</v>
      </c>
      <c r="BC190" s="556"/>
      <c r="BD190" s="556"/>
      <c r="BE190" s="556"/>
      <c r="BF190" s="559"/>
      <c r="BG190" s="561">
        <f t="shared" si="98"/>
        <v>3</v>
      </c>
      <c r="BH190" s="552">
        <f t="shared" si="96"/>
        <v>3</v>
      </c>
      <c r="BI190" s="552">
        <f t="shared" si="82"/>
        <v>0</v>
      </c>
      <c r="BJ190" s="552">
        <f t="shared" si="83"/>
        <v>0</v>
      </c>
      <c r="BK190" s="552">
        <f t="shared" si="84"/>
        <v>0</v>
      </c>
      <c r="BL190" s="552">
        <f t="shared" si="85"/>
        <v>0</v>
      </c>
      <c r="BM190" s="552">
        <f t="shared" si="99"/>
        <v>0</v>
      </c>
      <c r="BN190" s="552" t="s">
        <v>1531</v>
      </c>
      <c r="BO190" s="841">
        <f t="shared" si="86"/>
        <v>3</v>
      </c>
      <c r="BP190" s="564">
        <f t="shared" si="87"/>
        <v>0</v>
      </c>
    </row>
    <row r="191" spans="1:68" x14ac:dyDescent="0.3">
      <c r="A191" s="549" t="str">
        <f>'C.S As On 31.3.2016'!A195</f>
        <v>M.S.Flat 2"</v>
      </c>
      <c r="B191" s="550">
        <f>'C.S As On 31.3.2016'!G195</f>
        <v>0</v>
      </c>
      <c r="C191" s="551">
        <v>0</v>
      </c>
      <c r="D191" s="552">
        <v>20</v>
      </c>
      <c r="E191" s="552">
        <v>0</v>
      </c>
      <c r="F191" s="552">
        <v>0</v>
      </c>
      <c r="G191" s="552">
        <v>0</v>
      </c>
      <c r="K191" s="552">
        <v>0</v>
      </c>
      <c r="L191" s="553">
        <f>'C.S As On 31.3.2016'!F195</f>
        <v>0</v>
      </c>
      <c r="M191" s="551">
        <v>0</v>
      </c>
      <c r="N191" s="552">
        <v>0</v>
      </c>
      <c r="O191" s="552">
        <v>0</v>
      </c>
      <c r="P191" s="552">
        <v>0</v>
      </c>
      <c r="Q191" s="552">
        <v>0</v>
      </c>
      <c r="R191" s="552">
        <v>0</v>
      </c>
      <c r="S191" s="554">
        <f t="shared" si="75"/>
        <v>0</v>
      </c>
      <c r="T191" s="552">
        <f>'C.S As On 31.3.2016'!N195</f>
        <v>0</v>
      </c>
      <c r="U191" s="552">
        <f>'C.S As On 31.3.2016'!L195</f>
        <v>0</v>
      </c>
      <c r="V191" s="552">
        <f>'C.S As On 31.3.2016'!K195</f>
        <v>0</v>
      </c>
      <c r="W191" s="552">
        <f>'C.S As On 31.3.2016'!M195</f>
        <v>0</v>
      </c>
      <c r="X191" s="552">
        <f>'C.S As On 31.3.2016'!O195</f>
        <v>0</v>
      </c>
      <c r="Y191" s="554">
        <f t="shared" si="76"/>
        <v>0</v>
      </c>
      <c r="Z191" s="552">
        <f t="shared" si="66"/>
        <v>0</v>
      </c>
      <c r="AA191" s="552">
        <f t="shared" si="67"/>
        <v>20</v>
      </c>
      <c r="AB191" s="552">
        <f t="shared" si="68"/>
        <v>0</v>
      </c>
      <c r="AC191" s="552">
        <f t="shared" si="69"/>
        <v>0</v>
      </c>
      <c r="AD191" s="552">
        <f t="shared" si="70"/>
        <v>0</v>
      </c>
      <c r="AE191" s="552">
        <f t="shared" si="71"/>
        <v>0</v>
      </c>
      <c r="AF191" s="554">
        <f t="shared" si="77"/>
        <v>20</v>
      </c>
      <c r="AG191" s="552">
        <f t="shared" si="78"/>
        <v>0</v>
      </c>
      <c r="AH191" s="552">
        <f t="shared" si="79"/>
        <v>0</v>
      </c>
      <c r="AI191" s="550">
        <f t="shared" si="80"/>
        <v>0</v>
      </c>
      <c r="AJ191" s="556">
        <v>224</v>
      </c>
      <c r="AK191" s="557"/>
      <c r="AL191" s="558"/>
      <c r="AM191" s="559"/>
      <c r="AN191" s="560"/>
      <c r="AO191" s="558"/>
      <c r="AP191" s="559"/>
      <c r="AQ191" s="556">
        <f t="shared" si="91"/>
        <v>0</v>
      </c>
      <c r="AR191" s="556"/>
      <c r="AS191" s="559"/>
      <c r="AT191" s="563"/>
      <c r="AU191" s="556"/>
      <c r="AV191" s="559"/>
      <c r="AW191" s="561">
        <f t="shared" si="72"/>
        <v>0</v>
      </c>
      <c r="AX191" s="552">
        <f t="shared" si="97"/>
        <v>0</v>
      </c>
      <c r="AY191" s="552"/>
      <c r="AZ191" s="556"/>
      <c r="BA191" s="556"/>
      <c r="BB191" s="552">
        <f t="shared" si="95"/>
        <v>0</v>
      </c>
      <c r="BC191" s="556"/>
      <c r="BD191" s="556"/>
      <c r="BE191" s="556"/>
      <c r="BF191" s="559"/>
      <c r="BG191" s="561">
        <f t="shared" si="98"/>
        <v>4480</v>
      </c>
      <c r="BH191" s="552">
        <f t="shared" si="96"/>
        <v>4480</v>
      </c>
      <c r="BI191" s="552">
        <f t="shared" si="82"/>
        <v>0</v>
      </c>
      <c r="BJ191" s="552">
        <f t="shared" si="83"/>
        <v>0</v>
      </c>
      <c r="BK191" s="552">
        <f t="shared" si="84"/>
        <v>0</v>
      </c>
      <c r="BL191" s="552">
        <f t="shared" si="85"/>
        <v>0</v>
      </c>
      <c r="BM191" s="552">
        <f t="shared" si="99"/>
        <v>0</v>
      </c>
      <c r="BN191" s="552" t="s">
        <v>1532</v>
      </c>
      <c r="BO191" s="841">
        <f t="shared" si="86"/>
        <v>0</v>
      </c>
      <c r="BP191" s="564">
        <f t="shared" si="87"/>
        <v>4480</v>
      </c>
    </row>
    <row r="192" spans="1:68" x14ac:dyDescent="0.3">
      <c r="A192" s="549" t="str">
        <f>'C.S As On 31.3.2016'!A196</f>
        <v>M.S.Flat 75 x 10 mm</v>
      </c>
      <c r="B192" s="550">
        <f>'C.S As On 31.3.2016'!G196</f>
        <v>0</v>
      </c>
      <c r="C192" s="551">
        <v>0</v>
      </c>
      <c r="D192" s="552">
        <v>30</v>
      </c>
      <c r="E192" s="552">
        <v>0</v>
      </c>
      <c r="F192" s="552">
        <v>0</v>
      </c>
      <c r="G192" s="552">
        <v>0</v>
      </c>
      <c r="K192" s="552">
        <v>0</v>
      </c>
      <c r="L192" s="553">
        <f>'C.S As On 31.3.2016'!F196</f>
        <v>0</v>
      </c>
      <c r="M192" s="551">
        <v>0</v>
      </c>
      <c r="N192" s="552">
        <v>0</v>
      </c>
      <c r="O192" s="552">
        <v>0</v>
      </c>
      <c r="P192" s="552">
        <v>0</v>
      </c>
      <c r="Q192" s="552">
        <v>0</v>
      </c>
      <c r="R192" s="552">
        <v>0</v>
      </c>
      <c r="S192" s="554">
        <f t="shared" si="75"/>
        <v>0</v>
      </c>
      <c r="T192" s="552">
        <f>'C.S As On 31.3.2016'!N196</f>
        <v>0</v>
      </c>
      <c r="U192" s="552">
        <f>'C.S As On 31.3.2016'!L196</f>
        <v>0</v>
      </c>
      <c r="V192" s="552">
        <f>'C.S As On 31.3.2016'!K196</f>
        <v>0</v>
      </c>
      <c r="W192" s="552">
        <f>'C.S As On 31.3.2016'!M196</f>
        <v>0</v>
      </c>
      <c r="X192" s="552">
        <f>'C.S As On 31.3.2016'!O196</f>
        <v>0</v>
      </c>
      <c r="Y192" s="554">
        <f t="shared" si="76"/>
        <v>0</v>
      </c>
      <c r="Z192" s="552">
        <f t="shared" si="66"/>
        <v>0</v>
      </c>
      <c r="AA192" s="552">
        <f t="shared" si="67"/>
        <v>30</v>
      </c>
      <c r="AB192" s="552">
        <f t="shared" si="68"/>
        <v>0</v>
      </c>
      <c r="AC192" s="552">
        <f t="shared" si="69"/>
        <v>0</v>
      </c>
      <c r="AD192" s="552">
        <f t="shared" si="70"/>
        <v>0</v>
      </c>
      <c r="AE192" s="552">
        <f t="shared" si="71"/>
        <v>0</v>
      </c>
      <c r="AF192" s="554">
        <f t="shared" si="77"/>
        <v>30</v>
      </c>
      <c r="AG192" s="552">
        <f t="shared" si="78"/>
        <v>0</v>
      </c>
      <c r="AH192" s="552">
        <f t="shared" si="79"/>
        <v>0</v>
      </c>
      <c r="AI192" s="550">
        <f t="shared" si="80"/>
        <v>0</v>
      </c>
      <c r="AJ192" s="556">
        <v>369</v>
      </c>
      <c r="AK192" s="557"/>
      <c r="AL192" s="558"/>
      <c r="AM192" s="559"/>
      <c r="AN192" s="560"/>
      <c r="AO192" s="558"/>
      <c r="AP192" s="559"/>
      <c r="AQ192" s="556">
        <f t="shared" si="91"/>
        <v>0</v>
      </c>
      <c r="AR192" s="556"/>
      <c r="AS192" s="559"/>
      <c r="AT192" s="563"/>
      <c r="AU192" s="556"/>
      <c r="AV192" s="559"/>
      <c r="AW192" s="561">
        <f t="shared" si="72"/>
        <v>0</v>
      </c>
      <c r="AX192" s="552">
        <f t="shared" si="97"/>
        <v>0</v>
      </c>
      <c r="AY192" s="552"/>
      <c r="AZ192" s="556"/>
      <c r="BA192" s="556"/>
      <c r="BB192" s="552">
        <f t="shared" si="95"/>
        <v>0</v>
      </c>
      <c r="BC192" s="556"/>
      <c r="BD192" s="556"/>
      <c r="BE192" s="556"/>
      <c r="BF192" s="559"/>
      <c r="BG192" s="561">
        <f t="shared" si="98"/>
        <v>11070</v>
      </c>
      <c r="BH192" s="552">
        <f t="shared" si="96"/>
        <v>11070</v>
      </c>
      <c r="BI192" s="552">
        <f t="shared" si="82"/>
        <v>0</v>
      </c>
      <c r="BJ192" s="552">
        <f t="shared" si="83"/>
        <v>0</v>
      </c>
      <c r="BK192" s="552">
        <f t="shared" si="84"/>
        <v>0</v>
      </c>
      <c r="BL192" s="552">
        <f t="shared" si="85"/>
        <v>0</v>
      </c>
      <c r="BM192" s="552">
        <f t="shared" si="99"/>
        <v>0</v>
      </c>
      <c r="BN192" s="552" t="s">
        <v>1532</v>
      </c>
      <c r="BO192" s="841">
        <f t="shared" si="86"/>
        <v>0</v>
      </c>
      <c r="BP192" s="564">
        <f t="shared" si="87"/>
        <v>11070</v>
      </c>
    </row>
    <row r="193" spans="1:68" x14ac:dyDescent="0.3">
      <c r="A193" s="549" t="str">
        <f>'C.S As On 31.3.2016'!A197</f>
        <v>Main Switch 100A with Bus bar</v>
      </c>
      <c r="B193" s="550">
        <f>'C.S As On 31.3.2016'!G197</f>
        <v>0</v>
      </c>
      <c r="C193" s="551">
        <v>0</v>
      </c>
      <c r="D193" s="552">
        <v>1</v>
      </c>
      <c r="E193" s="552">
        <v>0</v>
      </c>
      <c r="F193" s="552">
        <v>0</v>
      </c>
      <c r="G193" s="552">
        <v>0</v>
      </c>
      <c r="K193" s="552">
        <v>0</v>
      </c>
      <c r="L193" s="553">
        <f>'C.S As On 31.3.2016'!F197</f>
        <v>0</v>
      </c>
      <c r="M193" s="551">
        <v>0</v>
      </c>
      <c r="N193" s="552">
        <v>0</v>
      </c>
      <c r="O193" s="552">
        <v>0</v>
      </c>
      <c r="P193" s="552">
        <v>0</v>
      </c>
      <c r="Q193" s="552">
        <v>0</v>
      </c>
      <c r="R193" s="552">
        <v>0</v>
      </c>
      <c r="S193" s="554">
        <f t="shared" si="75"/>
        <v>0</v>
      </c>
      <c r="T193" s="552">
        <f>'C.S As On 31.3.2016'!N197</f>
        <v>0</v>
      </c>
      <c r="U193" s="552">
        <f>'C.S As On 31.3.2016'!L197</f>
        <v>0</v>
      </c>
      <c r="V193" s="552">
        <f>'C.S As On 31.3.2016'!K197</f>
        <v>0</v>
      </c>
      <c r="W193" s="552">
        <f>'C.S As On 31.3.2016'!M197</f>
        <v>0</v>
      </c>
      <c r="X193" s="552">
        <f>'C.S As On 31.3.2016'!O197</f>
        <v>0</v>
      </c>
      <c r="Y193" s="554">
        <f t="shared" si="76"/>
        <v>0</v>
      </c>
      <c r="Z193" s="552">
        <f t="shared" si="66"/>
        <v>0</v>
      </c>
      <c r="AA193" s="552">
        <f t="shared" si="67"/>
        <v>1</v>
      </c>
      <c r="AB193" s="552">
        <f t="shared" si="68"/>
        <v>0</v>
      </c>
      <c r="AC193" s="552">
        <f t="shared" si="69"/>
        <v>0</v>
      </c>
      <c r="AD193" s="552">
        <f t="shared" si="70"/>
        <v>0</v>
      </c>
      <c r="AE193" s="552">
        <f t="shared" si="71"/>
        <v>0</v>
      </c>
      <c r="AF193" s="554">
        <f t="shared" si="77"/>
        <v>1</v>
      </c>
      <c r="AG193" s="552">
        <f t="shared" si="78"/>
        <v>0</v>
      </c>
      <c r="AH193" s="552">
        <f t="shared" si="79"/>
        <v>0</v>
      </c>
      <c r="AI193" s="550">
        <f t="shared" si="80"/>
        <v>0</v>
      </c>
      <c r="AJ193" s="556">
        <v>1</v>
      </c>
      <c r="AK193" s="557"/>
      <c r="AL193" s="558"/>
      <c r="AM193" s="559"/>
      <c r="AN193" s="560"/>
      <c r="AO193" s="558"/>
      <c r="AP193" s="559"/>
      <c r="AQ193" s="556">
        <f t="shared" si="91"/>
        <v>0</v>
      </c>
      <c r="AR193" s="556"/>
      <c r="AS193" s="559"/>
      <c r="AT193" s="563"/>
      <c r="AU193" s="556"/>
      <c r="AV193" s="559"/>
      <c r="AW193" s="561">
        <f t="shared" si="72"/>
        <v>0</v>
      </c>
      <c r="AX193" s="552">
        <f t="shared" si="97"/>
        <v>0</v>
      </c>
      <c r="AY193" s="552"/>
      <c r="AZ193" s="556"/>
      <c r="BA193" s="556"/>
      <c r="BB193" s="552">
        <f t="shared" si="95"/>
        <v>0</v>
      </c>
      <c r="BC193" s="556"/>
      <c r="BD193" s="556"/>
      <c r="BE193" s="556"/>
      <c r="BF193" s="559"/>
      <c r="BG193" s="561">
        <f t="shared" si="98"/>
        <v>1</v>
      </c>
      <c r="BH193" s="552">
        <f t="shared" si="96"/>
        <v>1</v>
      </c>
      <c r="BI193" s="552">
        <f t="shared" si="82"/>
        <v>0</v>
      </c>
      <c r="BJ193" s="552">
        <f t="shared" si="83"/>
        <v>0</v>
      </c>
      <c r="BK193" s="552">
        <f t="shared" si="84"/>
        <v>0</v>
      </c>
      <c r="BL193" s="552">
        <f t="shared" si="85"/>
        <v>0</v>
      </c>
      <c r="BM193" s="552">
        <f t="shared" si="99"/>
        <v>0</v>
      </c>
      <c r="BN193" s="552" t="s">
        <v>1531</v>
      </c>
      <c r="BO193" s="841">
        <f t="shared" si="86"/>
        <v>1</v>
      </c>
      <c r="BP193" s="564">
        <f t="shared" si="87"/>
        <v>0</v>
      </c>
    </row>
    <row r="194" spans="1:68" x14ac:dyDescent="0.3">
      <c r="A194" s="549" t="str">
        <f>'C.S As On 31.3.2016'!A198</f>
        <v xml:space="preserve">MCB 100 A                                          </v>
      </c>
      <c r="B194" s="550">
        <f>'C.S As On 31.3.2016'!G198</f>
        <v>0</v>
      </c>
      <c r="C194" s="551">
        <v>0</v>
      </c>
      <c r="D194" s="552">
        <v>0</v>
      </c>
      <c r="E194" s="552">
        <v>0</v>
      </c>
      <c r="F194" s="552">
        <v>0</v>
      </c>
      <c r="G194" s="552">
        <v>0</v>
      </c>
      <c r="K194" s="552">
        <v>0</v>
      </c>
      <c r="L194" s="553">
        <f>'C.S As On 31.3.2016'!F198</f>
        <v>0</v>
      </c>
      <c r="M194" s="551">
        <v>0</v>
      </c>
      <c r="N194" s="552">
        <v>0</v>
      </c>
      <c r="O194" s="552">
        <v>0</v>
      </c>
      <c r="P194" s="552">
        <v>0</v>
      </c>
      <c r="Q194" s="552">
        <v>0</v>
      </c>
      <c r="R194" s="552">
        <v>0</v>
      </c>
      <c r="S194" s="554">
        <f t="shared" si="75"/>
        <v>0</v>
      </c>
      <c r="T194" s="552">
        <f>'C.S As On 31.3.2016'!N198</f>
        <v>0</v>
      </c>
      <c r="U194" s="552">
        <f>'C.S As On 31.3.2016'!L198</f>
        <v>0</v>
      </c>
      <c r="V194" s="552">
        <f>'C.S As On 31.3.2016'!K198</f>
        <v>0</v>
      </c>
      <c r="W194" s="552">
        <f>'C.S As On 31.3.2016'!M198</f>
        <v>0</v>
      </c>
      <c r="X194" s="552">
        <f>'C.S As On 31.3.2016'!O198</f>
        <v>0</v>
      </c>
      <c r="Y194" s="554">
        <f t="shared" si="76"/>
        <v>0</v>
      </c>
      <c r="Z194" s="552">
        <f t="shared" si="66"/>
        <v>0</v>
      </c>
      <c r="AA194" s="552">
        <f t="shared" si="67"/>
        <v>0</v>
      </c>
      <c r="AB194" s="552">
        <f t="shared" si="68"/>
        <v>0</v>
      </c>
      <c r="AC194" s="552">
        <f t="shared" si="69"/>
        <v>0</v>
      </c>
      <c r="AD194" s="552">
        <f t="shared" si="70"/>
        <v>0</v>
      </c>
      <c r="AE194" s="552">
        <f t="shared" si="71"/>
        <v>0</v>
      </c>
      <c r="AF194" s="554">
        <f t="shared" si="77"/>
        <v>0</v>
      </c>
      <c r="AG194" s="552">
        <f t="shared" si="78"/>
        <v>0</v>
      </c>
      <c r="AH194" s="552">
        <f t="shared" si="79"/>
        <v>0</v>
      </c>
      <c r="AI194" s="550">
        <f t="shared" si="80"/>
        <v>0</v>
      </c>
      <c r="AJ194" s="556">
        <v>1278</v>
      </c>
      <c r="AK194" s="557"/>
      <c r="AL194" s="558"/>
      <c r="AM194" s="559"/>
      <c r="AN194" s="560"/>
      <c r="AO194" s="558"/>
      <c r="AP194" s="559"/>
      <c r="AQ194" s="556">
        <f t="shared" si="91"/>
        <v>0</v>
      </c>
      <c r="AR194" s="556"/>
      <c r="AS194" s="559"/>
      <c r="AT194" s="563"/>
      <c r="AU194" s="556"/>
      <c r="AV194" s="559"/>
      <c r="AW194" s="561">
        <f t="shared" si="72"/>
        <v>0</v>
      </c>
      <c r="AX194" s="552">
        <f t="shared" si="97"/>
        <v>0</v>
      </c>
      <c r="AY194" s="552"/>
      <c r="AZ194" s="556"/>
      <c r="BA194" s="556"/>
      <c r="BB194" s="552">
        <f t="shared" si="95"/>
        <v>0</v>
      </c>
      <c r="BC194" s="556"/>
      <c r="BD194" s="556"/>
      <c r="BE194" s="556"/>
      <c r="BF194" s="559"/>
      <c r="BG194" s="561">
        <f t="shared" si="98"/>
        <v>0</v>
      </c>
      <c r="BH194" s="552">
        <f t="shared" si="96"/>
        <v>0</v>
      </c>
      <c r="BI194" s="552">
        <f t="shared" si="82"/>
        <v>0</v>
      </c>
      <c r="BJ194" s="552">
        <f t="shared" si="83"/>
        <v>0</v>
      </c>
      <c r="BK194" s="552">
        <f t="shared" si="84"/>
        <v>0</v>
      </c>
      <c r="BL194" s="552">
        <f t="shared" si="85"/>
        <v>0</v>
      </c>
      <c r="BM194" s="552">
        <f t="shared" si="99"/>
        <v>0</v>
      </c>
      <c r="BN194" s="552" t="s">
        <v>1531</v>
      </c>
      <c r="BO194" s="841">
        <f t="shared" si="86"/>
        <v>0</v>
      </c>
      <c r="BP194" s="564">
        <f t="shared" si="87"/>
        <v>0</v>
      </c>
    </row>
    <row r="195" spans="1:68" x14ac:dyDescent="0.3">
      <c r="A195" s="549" t="str">
        <f>'C.S As On 31.3.2016'!A199</f>
        <v xml:space="preserve">MCB Din Rail channel                          </v>
      </c>
      <c r="B195" s="550">
        <f>'C.S As On 31.3.2016'!G199</f>
        <v>0</v>
      </c>
      <c r="C195" s="551">
        <v>0</v>
      </c>
      <c r="D195" s="552">
        <v>0</v>
      </c>
      <c r="E195" s="552">
        <v>0</v>
      </c>
      <c r="F195" s="552">
        <v>0</v>
      </c>
      <c r="G195" s="552">
        <v>0</v>
      </c>
      <c r="K195" s="552">
        <v>0</v>
      </c>
      <c r="L195" s="553">
        <f>'C.S As On 31.3.2016'!F199</f>
        <v>0</v>
      </c>
      <c r="M195" s="551">
        <v>0</v>
      </c>
      <c r="N195" s="552">
        <v>0</v>
      </c>
      <c r="O195" s="552">
        <v>0</v>
      </c>
      <c r="P195" s="552">
        <v>0</v>
      </c>
      <c r="Q195" s="552">
        <v>0</v>
      </c>
      <c r="R195" s="552">
        <v>0</v>
      </c>
      <c r="S195" s="554">
        <f t="shared" si="75"/>
        <v>0</v>
      </c>
      <c r="T195" s="552">
        <f>'C.S As On 31.3.2016'!N199</f>
        <v>0</v>
      </c>
      <c r="U195" s="552">
        <f>'C.S As On 31.3.2016'!L199</f>
        <v>0</v>
      </c>
      <c r="V195" s="552">
        <f>'C.S As On 31.3.2016'!K199</f>
        <v>0</v>
      </c>
      <c r="W195" s="552">
        <f>'C.S As On 31.3.2016'!M199</f>
        <v>0</v>
      </c>
      <c r="X195" s="552">
        <f>'C.S As On 31.3.2016'!O199</f>
        <v>0</v>
      </c>
      <c r="Y195" s="554">
        <f t="shared" si="76"/>
        <v>0</v>
      </c>
      <c r="Z195" s="552">
        <f t="shared" ref="Z195:Z258" si="100">(B195+C195)-M195</f>
        <v>0</v>
      </c>
      <c r="AA195" s="552">
        <f t="shared" ref="AA195:AA258" si="101">D195-N195</f>
        <v>0</v>
      </c>
      <c r="AB195" s="552">
        <f t="shared" ref="AB195:AB258" si="102">E195-O195</f>
        <v>0</v>
      </c>
      <c r="AC195" s="552">
        <f t="shared" ref="AC195:AC258" si="103">F195-P195</f>
        <v>0</v>
      </c>
      <c r="AD195" s="552">
        <f t="shared" ref="AD195:AD258" si="104">G195-Q195</f>
        <v>0</v>
      </c>
      <c r="AE195" s="552">
        <f t="shared" ref="AE195:AE258" si="105">L195-R195</f>
        <v>0</v>
      </c>
      <c r="AF195" s="554">
        <f t="shared" si="77"/>
        <v>0</v>
      </c>
      <c r="AG195" s="552">
        <f t="shared" si="78"/>
        <v>0</v>
      </c>
      <c r="AH195" s="552">
        <f t="shared" si="79"/>
        <v>0</v>
      </c>
      <c r="AI195" s="550">
        <f t="shared" si="80"/>
        <v>0</v>
      </c>
      <c r="AJ195" s="556">
        <v>42</v>
      </c>
      <c r="AK195" s="557"/>
      <c r="AL195" s="558"/>
      <c r="AM195" s="559"/>
      <c r="AN195" s="560"/>
      <c r="AO195" s="558"/>
      <c r="AP195" s="559"/>
      <c r="AQ195" s="556">
        <f t="shared" si="91"/>
        <v>0</v>
      </c>
      <c r="AR195" s="556"/>
      <c r="AS195" s="559"/>
      <c r="AT195" s="563"/>
      <c r="AU195" s="556"/>
      <c r="AV195" s="559"/>
      <c r="AW195" s="561">
        <f t="shared" ref="AW195:AW258" si="106">(W195+X195)*AJ195</f>
        <v>0</v>
      </c>
      <c r="AX195" s="552">
        <f t="shared" si="97"/>
        <v>0</v>
      </c>
      <c r="AY195" s="552"/>
      <c r="AZ195" s="556"/>
      <c r="BA195" s="556"/>
      <c r="BB195" s="552">
        <f t="shared" si="95"/>
        <v>0</v>
      </c>
      <c r="BC195" s="556"/>
      <c r="BD195" s="556"/>
      <c r="BE195" s="556"/>
      <c r="BF195" s="559"/>
      <c r="BG195" s="561">
        <f t="shared" si="98"/>
        <v>0</v>
      </c>
      <c r="BH195" s="552">
        <f t="shared" si="96"/>
        <v>0</v>
      </c>
      <c r="BI195" s="552">
        <f t="shared" si="82"/>
        <v>0</v>
      </c>
      <c r="BJ195" s="552">
        <f t="shared" si="83"/>
        <v>0</v>
      </c>
      <c r="BK195" s="552">
        <f t="shared" si="84"/>
        <v>0</v>
      </c>
      <c r="BL195" s="552">
        <f t="shared" si="85"/>
        <v>0</v>
      </c>
      <c r="BM195" s="552">
        <f t="shared" si="99"/>
        <v>0</v>
      </c>
      <c r="BN195" s="552" t="s">
        <v>1531</v>
      </c>
      <c r="BO195" s="841">
        <f t="shared" si="86"/>
        <v>0</v>
      </c>
      <c r="BP195" s="564">
        <f t="shared" si="87"/>
        <v>0</v>
      </c>
    </row>
    <row r="196" spans="1:68" x14ac:dyDescent="0.3">
      <c r="A196" s="549" t="str">
        <f>'C.S As On 31.3.2016'!A200</f>
        <v>Meter Board (Metal)</v>
      </c>
      <c r="B196" s="550">
        <f>'C.S As On 31.3.2016'!G200</f>
        <v>0</v>
      </c>
      <c r="C196" s="551">
        <v>0</v>
      </c>
      <c r="D196" s="552">
        <v>1</v>
      </c>
      <c r="E196" s="552">
        <v>0</v>
      </c>
      <c r="F196" s="552">
        <v>0</v>
      </c>
      <c r="G196" s="552">
        <v>0</v>
      </c>
      <c r="K196" s="552">
        <v>0</v>
      </c>
      <c r="L196" s="553">
        <f>'C.S As On 31.3.2016'!F200</f>
        <v>0</v>
      </c>
      <c r="M196" s="551">
        <v>0</v>
      </c>
      <c r="N196" s="552">
        <v>0</v>
      </c>
      <c r="O196" s="552">
        <v>0</v>
      </c>
      <c r="P196" s="552">
        <v>0</v>
      </c>
      <c r="Q196" s="552">
        <v>0</v>
      </c>
      <c r="R196" s="552">
        <v>0</v>
      </c>
      <c r="S196" s="554">
        <f t="shared" ref="S196:S259" si="107">SUM(M196:R196)</f>
        <v>0</v>
      </c>
      <c r="T196" s="552">
        <f>'C.S As On 31.3.2016'!N200</f>
        <v>0</v>
      </c>
      <c r="U196" s="552">
        <f>'C.S As On 31.3.2016'!L200</f>
        <v>0</v>
      </c>
      <c r="V196" s="552">
        <f>'C.S As On 31.3.2016'!K200</f>
        <v>0</v>
      </c>
      <c r="W196" s="552">
        <f>'C.S As On 31.3.2016'!M200</f>
        <v>0</v>
      </c>
      <c r="X196" s="552">
        <f>'C.S As On 31.3.2016'!O200</f>
        <v>0</v>
      </c>
      <c r="Y196" s="554">
        <f t="shared" ref="Y196:Y259" si="108">SUM(T196:X196)</f>
        <v>0</v>
      </c>
      <c r="Z196" s="552">
        <f t="shared" si="100"/>
        <v>0</v>
      </c>
      <c r="AA196" s="552">
        <f t="shared" si="101"/>
        <v>1</v>
      </c>
      <c r="AB196" s="552">
        <f t="shared" si="102"/>
        <v>0</v>
      </c>
      <c r="AC196" s="552">
        <f t="shared" si="103"/>
        <v>0</v>
      </c>
      <c r="AD196" s="552">
        <f t="shared" si="104"/>
        <v>0</v>
      </c>
      <c r="AE196" s="552">
        <f t="shared" si="105"/>
        <v>0</v>
      </c>
      <c r="AF196" s="554">
        <f t="shared" ref="AF196:AF259" si="109">SUM(Z196:AE196)</f>
        <v>1</v>
      </c>
      <c r="AG196" s="552">
        <f t="shared" ref="AG196:AG259" si="110">S196</f>
        <v>0</v>
      </c>
      <c r="AH196" s="552">
        <f t="shared" ref="AH196:AH259" si="111">Y196</f>
        <v>0</v>
      </c>
      <c r="AI196" s="550">
        <f t="shared" ref="AI196:AI259" si="112">AG196-AH196</f>
        <v>0</v>
      </c>
      <c r="AJ196" s="556">
        <v>1</v>
      </c>
      <c r="AK196" s="557"/>
      <c r="AL196" s="558"/>
      <c r="AM196" s="559"/>
      <c r="AN196" s="560"/>
      <c r="AO196" s="558"/>
      <c r="AP196" s="559"/>
      <c r="AQ196" s="556">
        <f t="shared" si="91"/>
        <v>0</v>
      </c>
      <c r="AR196" s="556"/>
      <c r="AS196" s="559"/>
      <c r="AT196" s="563"/>
      <c r="AU196" s="556"/>
      <c r="AV196" s="559"/>
      <c r="AW196" s="561">
        <f t="shared" si="106"/>
        <v>0</v>
      </c>
      <c r="AX196" s="552">
        <f t="shared" si="97"/>
        <v>0</v>
      </c>
      <c r="AY196" s="552"/>
      <c r="AZ196" s="556"/>
      <c r="BA196" s="556"/>
      <c r="BB196" s="552">
        <f t="shared" ref="BB196:BB227" si="113">V196*AJ196</f>
        <v>0</v>
      </c>
      <c r="BC196" s="556"/>
      <c r="BD196" s="556"/>
      <c r="BE196" s="556"/>
      <c r="BF196" s="559"/>
      <c r="BG196" s="561">
        <f t="shared" si="98"/>
        <v>1</v>
      </c>
      <c r="BH196" s="552">
        <f t="shared" si="96"/>
        <v>1</v>
      </c>
      <c r="BI196" s="552">
        <f t="shared" ref="BI196:BI259" si="114">AT196+AU196+AV196</f>
        <v>0</v>
      </c>
      <c r="BJ196" s="552">
        <f t="shared" ref="BJ196:BJ259" si="115">BH196+BI196-BG196</f>
        <v>0</v>
      </c>
      <c r="BK196" s="552">
        <f t="shared" ref="BK196:BK259" si="116">AW196+AX196+AY196+AZ196+BA196+BB196+BC196+BD196+BE196+BF196</f>
        <v>0</v>
      </c>
      <c r="BL196" s="552">
        <f t="shared" ref="BL196:BL259" si="117">BJ196-BK196</f>
        <v>0</v>
      </c>
      <c r="BM196" s="552">
        <f t="shared" si="99"/>
        <v>0</v>
      </c>
      <c r="BN196" s="552" t="s">
        <v>1531</v>
      </c>
      <c r="BO196" s="841">
        <f t="shared" ref="BO196:BO259" si="118">IF(BN196="N",BG196,0)</f>
        <v>1</v>
      </c>
      <c r="BP196" s="564">
        <f t="shared" si="87"/>
        <v>0</v>
      </c>
    </row>
    <row r="197" spans="1:68" x14ac:dyDescent="0.3">
      <c r="A197" s="549" t="str">
        <f>'C.S As On 31.3.2016'!A201</f>
        <v>Meter seal Blue for Body</v>
      </c>
      <c r="B197" s="550">
        <f>'C.S As On 31.3.2016'!G201</f>
        <v>0</v>
      </c>
      <c r="C197" s="551">
        <v>0</v>
      </c>
      <c r="D197" s="552">
        <v>0</v>
      </c>
      <c r="E197" s="552">
        <v>0</v>
      </c>
      <c r="F197" s="552">
        <v>0</v>
      </c>
      <c r="G197" s="552">
        <v>0</v>
      </c>
      <c r="K197" s="552">
        <v>0</v>
      </c>
      <c r="L197" s="553">
        <f>'C.S As On 31.3.2016'!F201</f>
        <v>30000</v>
      </c>
      <c r="M197" s="551">
        <v>0</v>
      </c>
      <c r="N197" s="552">
        <v>0</v>
      </c>
      <c r="O197" s="552">
        <v>0</v>
      </c>
      <c r="P197" s="552">
        <v>0</v>
      </c>
      <c r="Q197" s="552">
        <v>0</v>
      </c>
      <c r="R197" s="552">
        <v>8000</v>
      </c>
      <c r="S197" s="554">
        <f t="shared" si="107"/>
        <v>8000</v>
      </c>
      <c r="T197" s="552">
        <f>'C.S As On 31.3.2016'!N201</f>
        <v>8000</v>
      </c>
      <c r="U197" s="552">
        <f>'C.S As On 31.3.2016'!L201</f>
        <v>0</v>
      </c>
      <c r="V197" s="552">
        <f>'C.S As On 31.3.2016'!K201</f>
        <v>0</v>
      </c>
      <c r="W197" s="552">
        <f>'C.S As On 31.3.2016'!M201</f>
        <v>0</v>
      </c>
      <c r="X197" s="552">
        <f>'C.S As On 31.3.2016'!O201</f>
        <v>0</v>
      </c>
      <c r="Y197" s="554">
        <f t="shared" si="108"/>
        <v>8000</v>
      </c>
      <c r="Z197" s="552">
        <f t="shared" si="100"/>
        <v>0</v>
      </c>
      <c r="AA197" s="552">
        <f t="shared" si="101"/>
        <v>0</v>
      </c>
      <c r="AB197" s="552">
        <f t="shared" si="102"/>
        <v>0</v>
      </c>
      <c r="AC197" s="552">
        <f t="shared" si="103"/>
        <v>0</v>
      </c>
      <c r="AD197" s="552">
        <f t="shared" si="104"/>
        <v>0</v>
      </c>
      <c r="AE197" s="552">
        <f t="shared" si="105"/>
        <v>22000</v>
      </c>
      <c r="AF197" s="554">
        <f t="shared" si="109"/>
        <v>22000</v>
      </c>
      <c r="AG197" s="552">
        <f t="shared" si="110"/>
        <v>8000</v>
      </c>
      <c r="AH197" s="552">
        <f t="shared" si="111"/>
        <v>8000</v>
      </c>
      <c r="AI197" s="550">
        <f t="shared" si="112"/>
        <v>0</v>
      </c>
      <c r="AJ197" s="556">
        <v>7</v>
      </c>
      <c r="AK197" s="557"/>
      <c r="AL197" s="552">
        <v>6.5789999999999997</v>
      </c>
      <c r="AM197" s="550"/>
      <c r="AN197" s="560">
        <v>4.2937500000000002</v>
      </c>
      <c r="AO197" s="558"/>
      <c r="AP197" s="559"/>
      <c r="AQ197" s="556">
        <f t="shared" si="91"/>
        <v>30000</v>
      </c>
      <c r="AR197" s="556"/>
      <c r="AS197" s="559"/>
      <c r="AT197" s="563">
        <f>AN197*AQ197</f>
        <v>128812.5</v>
      </c>
      <c r="AU197" s="556"/>
      <c r="AV197" s="559"/>
      <c r="AW197" s="561">
        <f t="shared" si="106"/>
        <v>0</v>
      </c>
      <c r="AX197" s="552">
        <v>0</v>
      </c>
      <c r="AY197" s="552">
        <f>R197*AN197</f>
        <v>34350</v>
      </c>
      <c r="AZ197" s="556"/>
      <c r="BA197" s="556"/>
      <c r="BB197" s="552">
        <f t="shared" si="113"/>
        <v>0</v>
      </c>
      <c r="BC197" s="556"/>
      <c r="BD197" s="556"/>
      <c r="BE197" s="556"/>
      <c r="BF197" s="559"/>
      <c r="BG197" s="561">
        <f t="shared" si="98"/>
        <v>94462.5</v>
      </c>
      <c r="BH197" s="552">
        <f t="shared" si="96"/>
        <v>0</v>
      </c>
      <c r="BI197" s="552">
        <f t="shared" si="114"/>
        <v>128812.5</v>
      </c>
      <c r="BJ197" s="552">
        <f t="shared" si="115"/>
        <v>34350</v>
      </c>
      <c r="BK197" s="552">
        <f t="shared" si="116"/>
        <v>34350</v>
      </c>
      <c r="BL197" s="552">
        <f t="shared" si="117"/>
        <v>0</v>
      </c>
      <c r="BM197" s="552">
        <f t="shared" si="99"/>
        <v>94462.5</v>
      </c>
      <c r="BN197" s="552" t="s">
        <v>1532</v>
      </c>
      <c r="BO197" s="841">
        <f t="shared" si="118"/>
        <v>0</v>
      </c>
      <c r="BP197" s="564">
        <f t="shared" ref="BP197:BP260" si="119">BG197-BO197</f>
        <v>94462.5</v>
      </c>
    </row>
    <row r="198" spans="1:68" x14ac:dyDescent="0.3">
      <c r="A198" s="549" t="str">
        <f>'C.S As On 31.3.2016'!A202</f>
        <v xml:space="preserve">Meter Seal Yellow </v>
      </c>
      <c r="B198" s="550">
        <f>'C.S As On 31.3.2016'!G202</f>
        <v>0</v>
      </c>
      <c r="C198" s="551">
        <v>0</v>
      </c>
      <c r="D198" s="552">
        <v>0</v>
      </c>
      <c r="E198" s="552">
        <v>0</v>
      </c>
      <c r="F198" s="552">
        <v>13000</v>
      </c>
      <c r="G198" s="552">
        <v>0</v>
      </c>
      <c r="K198" s="552">
        <v>0</v>
      </c>
      <c r="L198" s="553">
        <f>'C.S As On 31.3.2016'!F202</f>
        <v>30000</v>
      </c>
      <c r="M198" s="551">
        <v>0</v>
      </c>
      <c r="N198" s="552">
        <v>0</v>
      </c>
      <c r="O198" s="552">
        <v>0</v>
      </c>
      <c r="P198" s="552">
        <v>9000</v>
      </c>
      <c r="Q198" s="552">
        <v>0</v>
      </c>
      <c r="R198" s="552">
        <v>0</v>
      </c>
      <c r="S198" s="554">
        <f t="shared" si="107"/>
        <v>9000</v>
      </c>
      <c r="T198" s="552">
        <f>'C.S As On 31.3.2016'!N202</f>
        <v>9000</v>
      </c>
      <c r="U198" s="552">
        <f>'C.S As On 31.3.2016'!L202</f>
        <v>0</v>
      </c>
      <c r="V198" s="552">
        <f>'C.S As On 31.3.2016'!K202</f>
        <v>0</v>
      </c>
      <c r="W198" s="552">
        <f>'C.S As On 31.3.2016'!M202</f>
        <v>0</v>
      </c>
      <c r="X198" s="552">
        <f>'C.S As On 31.3.2016'!O202</f>
        <v>0</v>
      </c>
      <c r="Y198" s="554">
        <f t="shared" si="108"/>
        <v>9000</v>
      </c>
      <c r="Z198" s="552">
        <f t="shared" si="100"/>
        <v>0</v>
      </c>
      <c r="AA198" s="552">
        <f t="shared" si="101"/>
        <v>0</v>
      </c>
      <c r="AB198" s="552">
        <f t="shared" si="102"/>
        <v>0</v>
      </c>
      <c r="AC198" s="552">
        <f t="shared" si="103"/>
        <v>4000</v>
      </c>
      <c r="AD198" s="552">
        <f t="shared" si="104"/>
        <v>0</v>
      </c>
      <c r="AE198" s="552">
        <f t="shared" si="105"/>
        <v>30000</v>
      </c>
      <c r="AF198" s="554">
        <f t="shared" si="109"/>
        <v>34000</v>
      </c>
      <c r="AG198" s="552">
        <f t="shared" si="110"/>
        <v>9000</v>
      </c>
      <c r="AH198" s="552">
        <f t="shared" si="111"/>
        <v>9000</v>
      </c>
      <c r="AI198" s="550">
        <f t="shared" si="112"/>
        <v>0</v>
      </c>
      <c r="AJ198" s="556">
        <v>7</v>
      </c>
      <c r="AK198" s="557"/>
      <c r="AL198" s="552">
        <v>6.5789999999999997</v>
      </c>
      <c r="AM198" s="550"/>
      <c r="AN198" s="560">
        <v>4</v>
      </c>
      <c r="AO198" s="558"/>
      <c r="AP198" s="559"/>
      <c r="AQ198" s="556">
        <f t="shared" si="91"/>
        <v>30000</v>
      </c>
      <c r="AR198" s="556"/>
      <c r="AS198" s="559"/>
      <c r="AT198" s="563">
        <f>AN198*AQ198</f>
        <v>120000</v>
      </c>
      <c r="AU198" s="556"/>
      <c r="AV198" s="559"/>
      <c r="AW198" s="561">
        <f t="shared" si="106"/>
        <v>0</v>
      </c>
      <c r="AX198" s="552">
        <f>(T198+U198-M198)*AL198</f>
        <v>59211</v>
      </c>
      <c r="AY198" s="552"/>
      <c r="AZ198" s="556"/>
      <c r="BA198" s="556"/>
      <c r="BB198" s="552">
        <f t="shared" si="113"/>
        <v>0</v>
      </c>
      <c r="BC198" s="556"/>
      <c r="BD198" s="556"/>
      <c r="BE198" s="556"/>
      <c r="BF198" s="559"/>
      <c r="BG198" s="561">
        <f t="shared" si="98"/>
        <v>146316</v>
      </c>
      <c r="BH198" s="552">
        <f t="shared" si="96"/>
        <v>85527</v>
      </c>
      <c r="BI198" s="552">
        <f t="shared" si="114"/>
        <v>120000</v>
      </c>
      <c r="BJ198" s="552">
        <f t="shared" si="115"/>
        <v>59211</v>
      </c>
      <c r="BK198" s="552">
        <f t="shared" si="116"/>
        <v>59211</v>
      </c>
      <c r="BL198" s="552">
        <f t="shared" si="117"/>
        <v>0</v>
      </c>
      <c r="BM198" s="552">
        <f t="shared" si="99"/>
        <v>120000</v>
      </c>
      <c r="BN198" s="552" t="s">
        <v>1532</v>
      </c>
      <c r="BO198" s="841">
        <f t="shared" si="118"/>
        <v>0</v>
      </c>
      <c r="BP198" s="564">
        <f t="shared" si="119"/>
        <v>146316</v>
      </c>
    </row>
    <row r="199" spans="1:68" x14ac:dyDescent="0.3">
      <c r="A199" s="549" t="str">
        <f>'C.S As On 31.3.2016'!A203</f>
        <v>Motor 7.5 HP</v>
      </c>
      <c r="B199" s="550">
        <f>'C.S As On 31.3.2016'!G203</f>
        <v>0</v>
      </c>
      <c r="C199" s="551">
        <v>0</v>
      </c>
      <c r="D199" s="552">
        <v>1</v>
      </c>
      <c r="E199" s="552">
        <v>0</v>
      </c>
      <c r="F199" s="552">
        <v>0</v>
      </c>
      <c r="G199" s="552">
        <v>0</v>
      </c>
      <c r="K199" s="552">
        <v>0</v>
      </c>
      <c r="L199" s="553">
        <f>'C.S As On 31.3.2016'!F203</f>
        <v>0</v>
      </c>
      <c r="M199" s="551">
        <v>0</v>
      </c>
      <c r="N199" s="552">
        <v>0</v>
      </c>
      <c r="O199" s="552">
        <v>0</v>
      </c>
      <c r="P199" s="552">
        <v>0</v>
      </c>
      <c r="Q199" s="552">
        <v>0</v>
      </c>
      <c r="R199" s="552">
        <v>0</v>
      </c>
      <c r="S199" s="554">
        <f t="shared" si="107"/>
        <v>0</v>
      </c>
      <c r="T199" s="552">
        <f>'C.S As On 31.3.2016'!N203</f>
        <v>0</v>
      </c>
      <c r="U199" s="552">
        <f>'C.S As On 31.3.2016'!L203</f>
        <v>0</v>
      </c>
      <c r="V199" s="552">
        <f>'C.S As On 31.3.2016'!K203</f>
        <v>0</v>
      </c>
      <c r="W199" s="552">
        <f>'C.S As On 31.3.2016'!M203</f>
        <v>0</v>
      </c>
      <c r="X199" s="552">
        <f>'C.S As On 31.3.2016'!O203</f>
        <v>0</v>
      </c>
      <c r="Y199" s="554">
        <f t="shared" si="108"/>
        <v>0</v>
      </c>
      <c r="Z199" s="552">
        <f t="shared" si="100"/>
        <v>0</v>
      </c>
      <c r="AA199" s="552">
        <f t="shared" si="101"/>
        <v>1</v>
      </c>
      <c r="AB199" s="552">
        <f t="shared" si="102"/>
        <v>0</v>
      </c>
      <c r="AC199" s="552">
        <f t="shared" si="103"/>
        <v>0</v>
      </c>
      <c r="AD199" s="552">
        <f t="shared" si="104"/>
        <v>0</v>
      </c>
      <c r="AE199" s="552">
        <f t="shared" si="105"/>
        <v>0</v>
      </c>
      <c r="AF199" s="554">
        <f t="shared" si="109"/>
        <v>1</v>
      </c>
      <c r="AG199" s="552">
        <f t="shared" si="110"/>
        <v>0</v>
      </c>
      <c r="AH199" s="552">
        <f t="shared" si="111"/>
        <v>0</v>
      </c>
      <c r="AI199" s="550">
        <f t="shared" si="112"/>
        <v>0</v>
      </c>
      <c r="AJ199" s="556">
        <v>1</v>
      </c>
      <c r="AK199" s="557"/>
      <c r="AL199" s="558"/>
      <c r="AM199" s="559"/>
      <c r="AN199" s="560"/>
      <c r="AO199" s="558"/>
      <c r="AP199" s="559"/>
      <c r="AQ199" s="556">
        <f t="shared" si="91"/>
        <v>0</v>
      </c>
      <c r="AR199" s="556"/>
      <c r="AS199" s="559"/>
      <c r="AT199" s="563"/>
      <c r="AU199" s="556"/>
      <c r="AV199" s="559"/>
      <c r="AW199" s="561">
        <f t="shared" si="106"/>
        <v>0</v>
      </c>
      <c r="AX199" s="552">
        <f t="shared" ref="AX199:AX225" si="120">(T199+U199-M199)*AJ199</f>
        <v>0</v>
      </c>
      <c r="AY199" s="552"/>
      <c r="AZ199" s="556"/>
      <c r="BA199" s="556"/>
      <c r="BB199" s="552">
        <f t="shared" si="113"/>
        <v>0</v>
      </c>
      <c r="BC199" s="556"/>
      <c r="BD199" s="556"/>
      <c r="BE199" s="556"/>
      <c r="BF199" s="559"/>
      <c r="BG199" s="561">
        <f t="shared" si="98"/>
        <v>1</v>
      </c>
      <c r="BH199" s="552">
        <f t="shared" si="96"/>
        <v>1</v>
      </c>
      <c r="BI199" s="552">
        <f t="shared" si="114"/>
        <v>0</v>
      </c>
      <c r="BJ199" s="552">
        <f t="shared" si="115"/>
        <v>0</v>
      </c>
      <c r="BK199" s="552">
        <f t="shared" si="116"/>
        <v>0</v>
      </c>
      <c r="BL199" s="552">
        <f t="shared" si="117"/>
        <v>0</v>
      </c>
      <c r="BM199" s="552">
        <f t="shared" si="99"/>
        <v>0</v>
      </c>
      <c r="BN199" s="552" t="s">
        <v>1531</v>
      </c>
      <c r="BO199" s="841">
        <f t="shared" si="118"/>
        <v>1</v>
      </c>
      <c r="BP199" s="564">
        <f t="shared" si="119"/>
        <v>0</v>
      </c>
    </row>
    <row r="200" spans="1:68" x14ac:dyDescent="0.3">
      <c r="A200" s="549" t="str">
        <f>'C.S As On 31.3.2016'!A204</f>
        <v>MS  Pipe 150mm</v>
      </c>
      <c r="B200" s="550">
        <f>'C.S As On 31.3.2016'!G204</f>
        <v>0</v>
      </c>
      <c r="C200" s="551">
        <v>0</v>
      </c>
      <c r="D200" s="552">
        <v>47.9</v>
      </c>
      <c r="E200" s="552">
        <v>0</v>
      </c>
      <c r="F200" s="552">
        <v>0</v>
      </c>
      <c r="G200" s="552">
        <v>0</v>
      </c>
      <c r="K200" s="552">
        <v>0</v>
      </c>
      <c r="L200" s="553">
        <f>'C.S As On 31.3.2016'!F204</f>
        <v>0</v>
      </c>
      <c r="M200" s="551">
        <v>0</v>
      </c>
      <c r="N200" s="552">
        <v>0</v>
      </c>
      <c r="O200" s="552">
        <v>0</v>
      </c>
      <c r="P200" s="552">
        <v>0</v>
      </c>
      <c r="Q200" s="552">
        <v>0</v>
      </c>
      <c r="R200" s="552">
        <v>0</v>
      </c>
      <c r="S200" s="554">
        <f t="shared" si="107"/>
        <v>0</v>
      </c>
      <c r="T200" s="552">
        <f>'C.S As On 31.3.2016'!N204</f>
        <v>0</v>
      </c>
      <c r="U200" s="552">
        <f>'C.S As On 31.3.2016'!L204</f>
        <v>0</v>
      </c>
      <c r="V200" s="552">
        <f>'C.S As On 31.3.2016'!K204</f>
        <v>0</v>
      </c>
      <c r="W200" s="552">
        <f>'C.S As On 31.3.2016'!M204</f>
        <v>0</v>
      </c>
      <c r="X200" s="552">
        <f>'C.S As On 31.3.2016'!O204</f>
        <v>0</v>
      </c>
      <c r="Y200" s="554">
        <f t="shared" si="108"/>
        <v>0</v>
      </c>
      <c r="Z200" s="552">
        <f t="shared" si="100"/>
        <v>0</v>
      </c>
      <c r="AA200" s="552">
        <f t="shared" si="101"/>
        <v>47.9</v>
      </c>
      <c r="AB200" s="552">
        <f t="shared" si="102"/>
        <v>0</v>
      </c>
      <c r="AC200" s="552">
        <f t="shared" si="103"/>
        <v>0</v>
      </c>
      <c r="AD200" s="552">
        <f t="shared" si="104"/>
        <v>0</v>
      </c>
      <c r="AE200" s="552">
        <f t="shared" si="105"/>
        <v>0</v>
      </c>
      <c r="AF200" s="554">
        <f t="shared" si="109"/>
        <v>47.9</v>
      </c>
      <c r="AG200" s="552">
        <f t="shared" si="110"/>
        <v>0</v>
      </c>
      <c r="AH200" s="552">
        <f t="shared" si="111"/>
        <v>0</v>
      </c>
      <c r="AI200" s="550">
        <f t="shared" si="112"/>
        <v>0</v>
      </c>
      <c r="AJ200" s="556">
        <v>510</v>
      </c>
      <c r="AK200" s="557"/>
      <c r="AL200" s="558"/>
      <c r="AM200" s="559"/>
      <c r="AN200" s="560"/>
      <c r="AO200" s="558"/>
      <c r="AP200" s="559"/>
      <c r="AQ200" s="556">
        <f t="shared" si="91"/>
        <v>0</v>
      </c>
      <c r="AR200" s="556"/>
      <c r="AS200" s="559"/>
      <c r="AT200" s="563"/>
      <c r="AU200" s="556"/>
      <c r="AV200" s="559"/>
      <c r="AW200" s="561">
        <f t="shared" si="106"/>
        <v>0</v>
      </c>
      <c r="AX200" s="552">
        <f t="shared" si="120"/>
        <v>0</v>
      </c>
      <c r="AY200" s="552"/>
      <c r="AZ200" s="556"/>
      <c r="BA200" s="556"/>
      <c r="BB200" s="552">
        <f t="shared" si="113"/>
        <v>0</v>
      </c>
      <c r="BC200" s="556"/>
      <c r="BD200" s="556"/>
      <c r="BE200" s="556"/>
      <c r="BF200" s="559"/>
      <c r="BG200" s="561">
        <f t="shared" si="98"/>
        <v>24429</v>
      </c>
      <c r="BH200" s="552">
        <f t="shared" si="96"/>
        <v>24429</v>
      </c>
      <c r="BI200" s="552">
        <f t="shared" si="114"/>
        <v>0</v>
      </c>
      <c r="BJ200" s="552">
        <f t="shared" si="115"/>
        <v>0</v>
      </c>
      <c r="BK200" s="552">
        <f t="shared" si="116"/>
        <v>0</v>
      </c>
      <c r="BL200" s="552">
        <f t="shared" si="117"/>
        <v>0</v>
      </c>
      <c r="BM200" s="552">
        <f t="shared" si="99"/>
        <v>0</v>
      </c>
      <c r="BN200" s="552" t="s">
        <v>1531</v>
      </c>
      <c r="BO200" s="841">
        <f t="shared" si="118"/>
        <v>24429</v>
      </c>
      <c r="BP200" s="564">
        <f t="shared" si="119"/>
        <v>0</v>
      </c>
    </row>
    <row r="201" spans="1:68" x14ac:dyDescent="0.3">
      <c r="A201" s="549" t="str">
        <f>'C.S As On 31.3.2016'!A205</f>
        <v>MS Flat 1/4x1/8</v>
      </c>
      <c r="B201" s="550">
        <f>'C.S As On 31.3.2016'!G205</f>
        <v>0</v>
      </c>
      <c r="C201" s="551">
        <v>0</v>
      </c>
      <c r="D201" s="552">
        <v>125.2</v>
      </c>
      <c r="E201" s="552">
        <v>0</v>
      </c>
      <c r="F201" s="552">
        <v>0</v>
      </c>
      <c r="G201" s="552">
        <v>0</v>
      </c>
      <c r="K201" s="552">
        <v>0</v>
      </c>
      <c r="L201" s="553">
        <f>'C.S As On 31.3.2016'!F205</f>
        <v>0</v>
      </c>
      <c r="M201" s="551">
        <v>0</v>
      </c>
      <c r="N201" s="552">
        <v>0</v>
      </c>
      <c r="O201" s="552">
        <v>0</v>
      </c>
      <c r="P201" s="552">
        <v>0</v>
      </c>
      <c r="Q201" s="552">
        <v>0</v>
      </c>
      <c r="R201" s="552">
        <v>0</v>
      </c>
      <c r="S201" s="554">
        <f t="shared" si="107"/>
        <v>0</v>
      </c>
      <c r="T201" s="552">
        <f>'C.S As On 31.3.2016'!N205</f>
        <v>0</v>
      </c>
      <c r="U201" s="552">
        <f>'C.S As On 31.3.2016'!L205</f>
        <v>0</v>
      </c>
      <c r="V201" s="552">
        <f>'C.S As On 31.3.2016'!K205</f>
        <v>0</v>
      </c>
      <c r="W201" s="552">
        <f>'C.S As On 31.3.2016'!M205</f>
        <v>0</v>
      </c>
      <c r="X201" s="552">
        <f>'C.S As On 31.3.2016'!O205</f>
        <v>0</v>
      </c>
      <c r="Y201" s="554">
        <f t="shared" si="108"/>
        <v>0</v>
      </c>
      <c r="Z201" s="552">
        <f t="shared" si="100"/>
        <v>0</v>
      </c>
      <c r="AA201" s="552">
        <f t="shared" si="101"/>
        <v>125.2</v>
      </c>
      <c r="AB201" s="552">
        <f t="shared" si="102"/>
        <v>0</v>
      </c>
      <c r="AC201" s="552">
        <f t="shared" si="103"/>
        <v>0</v>
      </c>
      <c r="AD201" s="552">
        <f t="shared" si="104"/>
        <v>0</v>
      </c>
      <c r="AE201" s="552">
        <f t="shared" si="105"/>
        <v>0</v>
      </c>
      <c r="AF201" s="554">
        <f t="shared" si="109"/>
        <v>125.2</v>
      </c>
      <c r="AG201" s="552">
        <f t="shared" si="110"/>
        <v>0</v>
      </c>
      <c r="AH201" s="552">
        <f t="shared" si="111"/>
        <v>0</v>
      </c>
      <c r="AI201" s="550">
        <f t="shared" si="112"/>
        <v>0</v>
      </c>
      <c r="AJ201" s="556">
        <v>18</v>
      </c>
      <c r="AK201" s="557"/>
      <c r="AL201" s="558"/>
      <c r="AM201" s="559"/>
      <c r="AN201" s="560"/>
      <c r="AO201" s="558"/>
      <c r="AP201" s="559"/>
      <c r="AQ201" s="556">
        <f t="shared" si="91"/>
        <v>0</v>
      </c>
      <c r="AR201" s="556"/>
      <c r="AS201" s="559"/>
      <c r="AT201" s="563"/>
      <c r="AU201" s="556"/>
      <c r="AV201" s="559"/>
      <c r="AW201" s="561">
        <f t="shared" si="106"/>
        <v>0</v>
      </c>
      <c r="AX201" s="552">
        <f t="shared" si="120"/>
        <v>0</v>
      </c>
      <c r="AY201" s="552"/>
      <c r="AZ201" s="556"/>
      <c r="BA201" s="556"/>
      <c r="BB201" s="552">
        <f t="shared" si="113"/>
        <v>0</v>
      </c>
      <c r="BC201" s="556"/>
      <c r="BD201" s="556"/>
      <c r="BE201" s="556"/>
      <c r="BF201" s="559"/>
      <c r="BG201" s="561">
        <f t="shared" si="98"/>
        <v>2253.6</v>
      </c>
      <c r="BH201" s="552">
        <f t="shared" si="96"/>
        <v>2253.6</v>
      </c>
      <c r="BI201" s="552">
        <f t="shared" si="114"/>
        <v>0</v>
      </c>
      <c r="BJ201" s="552">
        <f t="shared" si="115"/>
        <v>0</v>
      </c>
      <c r="BK201" s="552">
        <f t="shared" si="116"/>
        <v>0</v>
      </c>
      <c r="BL201" s="552">
        <f t="shared" si="117"/>
        <v>0</v>
      </c>
      <c r="BM201" s="552">
        <f t="shared" si="99"/>
        <v>0</v>
      </c>
      <c r="BN201" s="552" t="s">
        <v>1532</v>
      </c>
      <c r="BO201" s="841">
        <f t="shared" si="118"/>
        <v>0</v>
      </c>
      <c r="BP201" s="564">
        <f t="shared" si="119"/>
        <v>2253.6</v>
      </c>
    </row>
    <row r="202" spans="1:68" x14ac:dyDescent="0.3">
      <c r="A202" s="549" t="str">
        <f>'C.S As On 31.3.2016'!A206</f>
        <v>MS Flat 11/4x1/4</v>
      </c>
      <c r="B202" s="550">
        <f>'C.S As On 31.3.2016'!G206</f>
        <v>0</v>
      </c>
      <c r="C202" s="551">
        <v>0</v>
      </c>
      <c r="D202" s="552">
        <v>68.900000000000006</v>
      </c>
      <c r="E202" s="552">
        <v>0</v>
      </c>
      <c r="F202" s="552">
        <v>0</v>
      </c>
      <c r="G202" s="552">
        <v>0</v>
      </c>
      <c r="K202" s="552">
        <v>0</v>
      </c>
      <c r="L202" s="553">
        <f>'C.S As On 31.3.2016'!F206</f>
        <v>0</v>
      </c>
      <c r="M202" s="551">
        <v>0</v>
      </c>
      <c r="N202" s="552">
        <v>0</v>
      </c>
      <c r="O202" s="552">
        <v>0</v>
      </c>
      <c r="P202" s="552">
        <v>0</v>
      </c>
      <c r="Q202" s="552">
        <v>0</v>
      </c>
      <c r="R202" s="552">
        <v>0</v>
      </c>
      <c r="S202" s="554">
        <f t="shared" si="107"/>
        <v>0</v>
      </c>
      <c r="T202" s="552">
        <f>'C.S As On 31.3.2016'!N206</f>
        <v>0</v>
      </c>
      <c r="U202" s="552">
        <f>'C.S As On 31.3.2016'!L206</f>
        <v>0</v>
      </c>
      <c r="V202" s="552">
        <f>'C.S As On 31.3.2016'!K206</f>
        <v>0</v>
      </c>
      <c r="W202" s="552">
        <f>'C.S As On 31.3.2016'!M206</f>
        <v>0</v>
      </c>
      <c r="X202" s="552">
        <f>'C.S As On 31.3.2016'!O206</f>
        <v>0</v>
      </c>
      <c r="Y202" s="554">
        <f t="shared" si="108"/>
        <v>0</v>
      </c>
      <c r="Z202" s="552">
        <f t="shared" si="100"/>
        <v>0</v>
      </c>
      <c r="AA202" s="552">
        <f t="shared" si="101"/>
        <v>68.900000000000006</v>
      </c>
      <c r="AB202" s="552">
        <f t="shared" si="102"/>
        <v>0</v>
      </c>
      <c r="AC202" s="552">
        <f t="shared" si="103"/>
        <v>0</v>
      </c>
      <c r="AD202" s="552">
        <f t="shared" si="104"/>
        <v>0</v>
      </c>
      <c r="AE202" s="552">
        <f t="shared" si="105"/>
        <v>0</v>
      </c>
      <c r="AF202" s="554">
        <f t="shared" si="109"/>
        <v>68.900000000000006</v>
      </c>
      <c r="AG202" s="552">
        <f t="shared" si="110"/>
        <v>0</v>
      </c>
      <c r="AH202" s="552">
        <f t="shared" si="111"/>
        <v>0</v>
      </c>
      <c r="AI202" s="550">
        <f t="shared" si="112"/>
        <v>0</v>
      </c>
      <c r="AJ202" s="556">
        <v>18</v>
      </c>
      <c r="AK202" s="557"/>
      <c r="AL202" s="558"/>
      <c r="AM202" s="559"/>
      <c r="AN202" s="560"/>
      <c r="AO202" s="558"/>
      <c r="AP202" s="559"/>
      <c r="AQ202" s="556">
        <f t="shared" si="91"/>
        <v>0</v>
      </c>
      <c r="AR202" s="556"/>
      <c r="AS202" s="559"/>
      <c r="AT202" s="563"/>
      <c r="AU202" s="556"/>
      <c r="AV202" s="559"/>
      <c r="AW202" s="561">
        <f t="shared" si="106"/>
        <v>0</v>
      </c>
      <c r="AX202" s="552">
        <f t="shared" si="120"/>
        <v>0</v>
      </c>
      <c r="AY202" s="552"/>
      <c r="AZ202" s="556"/>
      <c r="BA202" s="556"/>
      <c r="BB202" s="552">
        <f t="shared" si="113"/>
        <v>0</v>
      </c>
      <c r="BC202" s="556"/>
      <c r="BD202" s="556"/>
      <c r="BE202" s="556"/>
      <c r="BF202" s="559"/>
      <c r="BG202" s="561">
        <f t="shared" si="98"/>
        <v>1240.2</v>
      </c>
      <c r="BH202" s="552">
        <f t="shared" si="96"/>
        <v>1240.2</v>
      </c>
      <c r="BI202" s="552">
        <f t="shared" si="114"/>
        <v>0</v>
      </c>
      <c r="BJ202" s="552">
        <f t="shared" si="115"/>
        <v>0</v>
      </c>
      <c r="BK202" s="552">
        <f t="shared" si="116"/>
        <v>0</v>
      </c>
      <c r="BL202" s="552">
        <f t="shared" si="117"/>
        <v>0</v>
      </c>
      <c r="BM202" s="552">
        <f t="shared" si="99"/>
        <v>0</v>
      </c>
      <c r="BN202" s="552" t="s">
        <v>1532</v>
      </c>
      <c r="BO202" s="841">
        <f t="shared" si="118"/>
        <v>0</v>
      </c>
      <c r="BP202" s="564">
        <f t="shared" si="119"/>
        <v>1240.2</v>
      </c>
    </row>
    <row r="203" spans="1:68" x14ac:dyDescent="0.3">
      <c r="A203" s="549" t="str">
        <f>'C.S As On 31.3.2016'!A207</f>
        <v>MS Flat 2x3/8</v>
      </c>
      <c r="B203" s="550">
        <f>'C.S As On 31.3.2016'!G207</f>
        <v>0</v>
      </c>
      <c r="C203" s="551">
        <v>0</v>
      </c>
      <c r="D203" s="552">
        <v>54.24</v>
      </c>
      <c r="E203" s="552">
        <v>0</v>
      </c>
      <c r="F203" s="552">
        <v>0</v>
      </c>
      <c r="G203" s="552">
        <v>0</v>
      </c>
      <c r="K203" s="552">
        <v>0</v>
      </c>
      <c r="L203" s="553">
        <f>'C.S As On 31.3.2016'!F207</f>
        <v>0</v>
      </c>
      <c r="M203" s="551">
        <v>0</v>
      </c>
      <c r="N203" s="552">
        <v>0</v>
      </c>
      <c r="O203" s="552">
        <v>0</v>
      </c>
      <c r="P203" s="552">
        <v>0</v>
      </c>
      <c r="Q203" s="552">
        <v>0</v>
      </c>
      <c r="R203" s="552">
        <v>0</v>
      </c>
      <c r="S203" s="554">
        <f t="shared" si="107"/>
        <v>0</v>
      </c>
      <c r="T203" s="552">
        <f>'C.S As On 31.3.2016'!N207</f>
        <v>0</v>
      </c>
      <c r="U203" s="552">
        <f>'C.S As On 31.3.2016'!L207</f>
        <v>0</v>
      </c>
      <c r="V203" s="552">
        <f>'C.S As On 31.3.2016'!K207</f>
        <v>0</v>
      </c>
      <c r="W203" s="552">
        <f>'C.S As On 31.3.2016'!M207</f>
        <v>0</v>
      </c>
      <c r="X203" s="552">
        <f>'C.S As On 31.3.2016'!O207</f>
        <v>0</v>
      </c>
      <c r="Y203" s="554">
        <f t="shared" si="108"/>
        <v>0</v>
      </c>
      <c r="Z203" s="552">
        <f t="shared" si="100"/>
        <v>0</v>
      </c>
      <c r="AA203" s="552">
        <f t="shared" si="101"/>
        <v>54.24</v>
      </c>
      <c r="AB203" s="552">
        <f t="shared" si="102"/>
        <v>0</v>
      </c>
      <c r="AC203" s="552">
        <f t="shared" si="103"/>
        <v>0</v>
      </c>
      <c r="AD203" s="552">
        <f t="shared" si="104"/>
        <v>0</v>
      </c>
      <c r="AE203" s="552">
        <f t="shared" si="105"/>
        <v>0</v>
      </c>
      <c r="AF203" s="554">
        <f t="shared" si="109"/>
        <v>54.24</v>
      </c>
      <c r="AG203" s="552">
        <f t="shared" si="110"/>
        <v>0</v>
      </c>
      <c r="AH203" s="552">
        <f t="shared" si="111"/>
        <v>0</v>
      </c>
      <c r="AI203" s="550">
        <f t="shared" si="112"/>
        <v>0</v>
      </c>
      <c r="AJ203" s="556">
        <v>82</v>
      </c>
      <c r="AK203" s="557"/>
      <c r="AL203" s="558"/>
      <c r="AM203" s="559"/>
      <c r="AN203" s="560"/>
      <c r="AO203" s="558"/>
      <c r="AP203" s="559"/>
      <c r="AQ203" s="556">
        <f t="shared" si="91"/>
        <v>0</v>
      </c>
      <c r="AR203" s="556"/>
      <c r="AS203" s="559"/>
      <c r="AT203" s="563"/>
      <c r="AU203" s="556"/>
      <c r="AV203" s="559"/>
      <c r="AW203" s="561">
        <f t="shared" si="106"/>
        <v>0</v>
      </c>
      <c r="AX203" s="552">
        <f t="shared" si="120"/>
        <v>0</v>
      </c>
      <c r="AY203" s="552"/>
      <c r="AZ203" s="556"/>
      <c r="BA203" s="556"/>
      <c r="BB203" s="552">
        <f t="shared" si="113"/>
        <v>0</v>
      </c>
      <c r="BC203" s="556"/>
      <c r="BD203" s="556"/>
      <c r="BE203" s="556"/>
      <c r="BF203" s="559"/>
      <c r="BG203" s="561">
        <f t="shared" si="98"/>
        <v>4447.68</v>
      </c>
      <c r="BH203" s="552">
        <f t="shared" si="96"/>
        <v>4447.68</v>
      </c>
      <c r="BI203" s="552">
        <f t="shared" si="114"/>
        <v>0</v>
      </c>
      <c r="BJ203" s="552">
        <f t="shared" si="115"/>
        <v>0</v>
      </c>
      <c r="BK203" s="552">
        <f t="shared" si="116"/>
        <v>0</v>
      </c>
      <c r="BL203" s="552">
        <f t="shared" si="117"/>
        <v>0</v>
      </c>
      <c r="BM203" s="552">
        <f t="shared" si="99"/>
        <v>0</v>
      </c>
      <c r="BN203" s="552" t="s">
        <v>1532</v>
      </c>
      <c r="BO203" s="841">
        <f t="shared" si="118"/>
        <v>0</v>
      </c>
      <c r="BP203" s="564">
        <f t="shared" si="119"/>
        <v>4447.68</v>
      </c>
    </row>
    <row r="204" spans="1:68" x14ac:dyDescent="0.3">
      <c r="A204" s="549" t="str">
        <f>'C.S As On 31.3.2016'!A208</f>
        <v>MS Nut  ½”</v>
      </c>
      <c r="B204" s="550">
        <f>'C.S As On 31.3.2016'!G208</f>
        <v>0</v>
      </c>
      <c r="C204" s="551">
        <v>0</v>
      </c>
      <c r="D204" s="552">
        <v>8468</v>
      </c>
      <c r="E204" s="552">
        <v>0</v>
      </c>
      <c r="F204" s="552">
        <v>0</v>
      </c>
      <c r="G204" s="552">
        <v>0</v>
      </c>
      <c r="K204" s="552">
        <v>0</v>
      </c>
      <c r="L204" s="553">
        <f>'C.S As On 31.3.2016'!F208</f>
        <v>0</v>
      </c>
      <c r="M204" s="551">
        <v>0</v>
      </c>
      <c r="N204" s="552">
        <v>0</v>
      </c>
      <c r="O204" s="552">
        <v>0</v>
      </c>
      <c r="P204" s="552">
        <v>0</v>
      </c>
      <c r="Q204" s="552">
        <v>0</v>
      </c>
      <c r="R204" s="552">
        <v>0</v>
      </c>
      <c r="S204" s="554">
        <f t="shared" si="107"/>
        <v>0</v>
      </c>
      <c r="T204" s="552">
        <f>'C.S As On 31.3.2016'!N208</f>
        <v>0</v>
      </c>
      <c r="U204" s="552">
        <f>'C.S As On 31.3.2016'!L208</f>
        <v>0</v>
      </c>
      <c r="V204" s="552">
        <f>'C.S As On 31.3.2016'!K208</f>
        <v>0</v>
      </c>
      <c r="W204" s="552">
        <f>'C.S As On 31.3.2016'!M208</f>
        <v>0</v>
      </c>
      <c r="X204" s="552">
        <f>'C.S As On 31.3.2016'!O208</f>
        <v>0</v>
      </c>
      <c r="Y204" s="554">
        <f t="shared" si="108"/>
        <v>0</v>
      </c>
      <c r="Z204" s="552">
        <f t="shared" si="100"/>
        <v>0</v>
      </c>
      <c r="AA204" s="552">
        <f t="shared" si="101"/>
        <v>8468</v>
      </c>
      <c r="AB204" s="552">
        <f t="shared" si="102"/>
        <v>0</v>
      </c>
      <c r="AC204" s="552">
        <f t="shared" si="103"/>
        <v>0</v>
      </c>
      <c r="AD204" s="552">
        <f t="shared" si="104"/>
        <v>0</v>
      </c>
      <c r="AE204" s="552">
        <f t="shared" si="105"/>
        <v>0</v>
      </c>
      <c r="AF204" s="554">
        <f t="shared" si="109"/>
        <v>8468</v>
      </c>
      <c r="AG204" s="552">
        <f t="shared" si="110"/>
        <v>0</v>
      </c>
      <c r="AH204" s="552">
        <f t="shared" si="111"/>
        <v>0</v>
      </c>
      <c r="AI204" s="550">
        <f t="shared" si="112"/>
        <v>0</v>
      </c>
      <c r="AJ204" s="556">
        <v>0.25</v>
      </c>
      <c r="AK204" s="557"/>
      <c r="AL204" s="558"/>
      <c r="AM204" s="559"/>
      <c r="AN204" s="560"/>
      <c r="AO204" s="558"/>
      <c r="AP204" s="559"/>
      <c r="AQ204" s="556">
        <f t="shared" si="91"/>
        <v>0</v>
      </c>
      <c r="AR204" s="556"/>
      <c r="AS204" s="559"/>
      <c r="AT204" s="563"/>
      <c r="AU204" s="556"/>
      <c r="AV204" s="559"/>
      <c r="AW204" s="561">
        <f t="shared" si="106"/>
        <v>0</v>
      </c>
      <c r="AX204" s="552">
        <f t="shared" si="120"/>
        <v>0</v>
      </c>
      <c r="AY204" s="552"/>
      <c r="AZ204" s="556"/>
      <c r="BA204" s="556"/>
      <c r="BB204" s="552">
        <f t="shared" si="113"/>
        <v>0</v>
      </c>
      <c r="BC204" s="556"/>
      <c r="BD204" s="556"/>
      <c r="BE204" s="556"/>
      <c r="BF204" s="559"/>
      <c r="BG204" s="561">
        <f t="shared" si="98"/>
        <v>2117</v>
      </c>
      <c r="BH204" s="552">
        <f t="shared" si="96"/>
        <v>2117</v>
      </c>
      <c r="BI204" s="552">
        <f t="shared" si="114"/>
        <v>0</v>
      </c>
      <c r="BJ204" s="552">
        <f t="shared" si="115"/>
        <v>0</v>
      </c>
      <c r="BK204" s="552">
        <f t="shared" si="116"/>
        <v>0</v>
      </c>
      <c r="BL204" s="552">
        <f t="shared" si="117"/>
        <v>0</v>
      </c>
      <c r="BM204" s="552">
        <f t="shared" si="99"/>
        <v>0</v>
      </c>
      <c r="BN204" s="552" t="s">
        <v>1531</v>
      </c>
      <c r="BO204" s="841">
        <f t="shared" si="118"/>
        <v>2117</v>
      </c>
      <c r="BP204" s="564">
        <f t="shared" si="119"/>
        <v>0</v>
      </c>
    </row>
    <row r="205" spans="1:68" x14ac:dyDescent="0.3">
      <c r="A205" s="549" t="str">
        <f>'C.S As On 31.3.2016'!A209</f>
        <v>MS Nut 5/8”</v>
      </c>
      <c r="B205" s="550">
        <f>'C.S As On 31.3.2016'!G209</f>
        <v>0</v>
      </c>
      <c r="C205" s="551">
        <v>0</v>
      </c>
      <c r="D205" s="552">
        <v>4891</v>
      </c>
      <c r="E205" s="552">
        <v>0</v>
      </c>
      <c r="F205" s="552">
        <v>0</v>
      </c>
      <c r="G205" s="552">
        <v>0</v>
      </c>
      <c r="K205" s="552">
        <v>0</v>
      </c>
      <c r="L205" s="553">
        <f>'C.S As On 31.3.2016'!F209</f>
        <v>0</v>
      </c>
      <c r="M205" s="551">
        <v>0</v>
      </c>
      <c r="N205" s="552">
        <v>0</v>
      </c>
      <c r="O205" s="552">
        <v>0</v>
      </c>
      <c r="P205" s="552">
        <v>0</v>
      </c>
      <c r="Q205" s="552">
        <v>0</v>
      </c>
      <c r="R205" s="552">
        <v>0</v>
      </c>
      <c r="S205" s="554">
        <f t="shared" si="107"/>
        <v>0</v>
      </c>
      <c r="T205" s="552">
        <f>'C.S As On 31.3.2016'!N209</f>
        <v>0</v>
      </c>
      <c r="U205" s="552">
        <f>'C.S As On 31.3.2016'!L209</f>
        <v>0</v>
      </c>
      <c r="V205" s="552">
        <f>'C.S As On 31.3.2016'!K209</f>
        <v>0</v>
      </c>
      <c r="W205" s="552">
        <f>'C.S As On 31.3.2016'!M209</f>
        <v>0</v>
      </c>
      <c r="X205" s="552">
        <f>'C.S As On 31.3.2016'!O209</f>
        <v>0</v>
      </c>
      <c r="Y205" s="554">
        <f t="shared" si="108"/>
        <v>0</v>
      </c>
      <c r="Z205" s="552">
        <f t="shared" si="100"/>
        <v>0</v>
      </c>
      <c r="AA205" s="552">
        <f t="shared" si="101"/>
        <v>4891</v>
      </c>
      <c r="AB205" s="552">
        <f t="shared" si="102"/>
        <v>0</v>
      </c>
      <c r="AC205" s="552">
        <f t="shared" si="103"/>
        <v>0</v>
      </c>
      <c r="AD205" s="552">
        <f t="shared" si="104"/>
        <v>0</v>
      </c>
      <c r="AE205" s="552">
        <f t="shared" si="105"/>
        <v>0</v>
      </c>
      <c r="AF205" s="554">
        <f t="shared" si="109"/>
        <v>4891</v>
      </c>
      <c r="AG205" s="552">
        <f t="shared" si="110"/>
        <v>0</v>
      </c>
      <c r="AH205" s="552">
        <f t="shared" si="111"/>
        <v>0</v>
      </c>
      <c r="AI205" s="550">
        <f t="shared" si="112"/>
        <v>0</v>
      </c>
      <c r="AJ205" s="556">
        <v>0.5</v>
      </c>
      <c r="AK205" s="557"/>
      <c r="AL205" s="558"/>
      <c r="AM205" s="559"/>
      <c r="AN205" s="560"/>
      <c r="AO205" s="558"/>
      <c r="AP205" s="559"/>
      <c r="AQ205" s="556">
        <f t="shared" si="91"/>
        <v>0</v>
      </c>
      <c r="AR205" s="556"/>
      <c r="AS205" s="559"/>
      <c r="AT205" s="563"/>
      <c r="AU205" s="556"/>
      <c r="AV205" s="559"/>
      <c r="AW205" s="561">
        <f t="shared" si="106"/>
        <v>0</v>
      </c>
      <c r="AX205" s="552">
        <f t="shared" si="120"/>
        <v>0</v>
      </c>
      <c r="AY205" s="552"/>
      <c r="AZ205" s="556"/>
      <c r="BA205" s="556"/>
      <c r="BB205" s="552">
        <f t="shared" si="113"/>
        <v>0</v>
      </c>
      <c r="BC205" s="556"/>
      <c r="BD205" s="556"/>
      <c r="BE205" s="556"/>
      <c r="BF205" s="559"/>
      <c r="BG205" s="561">
        <f t="shared" si="98"/>
        <v>2445.5</v>
      </c>
      <c r="BH205" s="552">
        <f t="shared" si="96"/>
        <v>2445.5</v>
      </c>
      <c r="BI205" s="552">
        <f t="shared" si="114"/>
        <v>0</v>
      </c>
      <c r="BJ205" s="552">
        <f t="shared" si="115"/>
        <v>0</v>
      </c>
      <c r="BK205" s="552">
        <f t="shared" si="116"/>
        <v>0</v>
      </c>
      <c r="BL205" s="552">
        <f t="shared" si="117"/>
        <v>0</v>
      </c>
      <c r="BM205" s="552">
        <f t="shared" si="99"/>
        <v>0</v>
      </c>
      <c r="BN205" s="552" t="s">
        <v>1531</v>
      </c>
      <c r="BO205" s="841">
        <f t="shared" si="118"/>
        <v>2445.5</v>
      </c>
      <c r="BP205" s="564">
        <f t="shared" si="119"/>
        <v>0</v>
      </c>
    </row>
    <row r="206" spans="1:68" x14ac:dyDescent="0.3">
      <c r="A206" s="549" t="str">
        <f>'C.S As On 31.3.2016'!A210</f>
        <v>MS Washer ½”</v>
      </c>
      <c r="B206" s="550">
        <f>'C.S As On 31.3.2016'!G210</f>
        <v>0</v>
      </c>
      <c r="C206" s="551">
        <v>0</v>
      </c>
      <c r="D206" s="552">
        <v>47</v>
      </c>
      <c r="E206" s="552">
        <v>300</v>
      </c>
      <c r="F206" s="552">
        <v>0</v>
      </c>
      <c r="G206" s="552">
        <v>0</v>
      </c>
      <c r="K206" s="552">
        <v>0</v>
      </c>
      <c r="L206" s="553">
        <f>'C.S As On 31.3.2016'!F210</f>
        <v>0</v>
      </c>
      <c r="M206" s="551">
        <v>0</v>
      </c>
      <c r="N206" s="552">
        <v>22</v>
      </c>
      <c r="O206" s="552">
        <v>0</v>
      </c>
      <c r="P206" s="552">
        <v>0</v>
      </c>
      <c r="Q206" s="552">
        <v>0</v>
      </c>
      <c r="R206" s="552">
        <v>0</v>
      </c>
      <c r="S206" s="554">
        <f t="shared" si="107"/>
        <v>22</v>
      </c>
      <c r="T206" s="552">
        <f>'C.S As On 31.3.2016'!N210</f>
        <v>22</v>
      </c>
      <c r="U206" s="552">
        <f>'C.S As On 31.3.2016'!L210</f>
        <v>0</v>
      </c>
      <c r="V206" s="552">
        <f>'C.S As On 31.3.2016'!K210</f>
        <v>0</v>
      </c>
      <c r="W206" s="552">
        <f>'C.S As On 31.3.2016'!M210</f>
        <v>0</v>
      </c>
      <c r="X206" s="552">
        <f>'C.S As On 31.3.2016'!O210</f>
        <v>0</v>
      </c>
      <c r="Y206" s="554">
        <f t="shared" si="108"/>
        <v>22</v>
      </c>
      <c r="Z206" s="552">
        <f t="shared" si="100"/>
        <v>0</v>
      </c>
      <c r="AA206" s="552">
        <f t="shared" si="101"/>
        <v>25</v>
      </c>
      <c r="AB206" s="552">
        <f t="shared" si="102"/>
        <v>300</v>
      </c>
      <c r="AC206" s="552">
        <f t="shared" si="103"/>
        <v>0</v>
      </c>
      <c r="AD206" s="552">
        <f t="shared" si="104"/>
        <v>0</v>
      </c>
      <c r="AE206" s="552">
        <f t="shared" si="105"/>
        <v>0</v>
      </c>
      <c r="AF206" s="554">
        <f t="shared" si="109"/>
        <v>325</v>
      </c>
      <c r="AG206" s="552">
        <f t="shared" si="110"/>
        <v>22</v>
      </c>
      <c r="AH206" s="552">
        <f t="shared" si="111"/>
        <v>22</v>
      </c>
      <c r="AI206" s="550">
        <f t="shared" si="112"/>
        <v>0</v>
      </c>
      <c r="AJ206" s="556">
        <v>10</v>
      </c>
      <c r="AK206" s="557"/>
      <c r="AL206" s="558"/>
      <c r="AM206" s="559"/>
      <c r="AN206" s="560"/>
      <c r="AO206" s="558"/>
      <c r="AP206" s="559"/>
      <c r="AQ206" s="556">
        <f t="shared" si="91"/>
        <v>0</v>
      </c>
      <c r="AR206" s="556"/>
      <c r="AS206" s="559"/>
      <c r="AT206" s="563"/>
      <c r="AU206" s="556"/>
      <c r="AV206" s="559"/>
      <c r="AW206" s="561">
        <f t="shared" si="106"/>
        <v>0</v>
      </c>
      <c r="AX206" s="552">
        <f t="shared" si="120"/>
        <v>220</v>
      </c>
      <c r="AY206" s="552"/>
      <c r="AZ206" s="556"/>
      <c r="BA206" s="556"/>
      <c r="BB206" s="552">
        <f t="shared" si="113"/>
        <v>0</v>
      </c>
      <c r="BC206" s="556"/>
      <c r="BD206" s="556"/>
      <c r="BE206" s="556"/>
      <c r="BF206" s="559"/>
      <c r="BG206" s="561">
        <f t="shared" si="98"/>
        <v>3250</v>
      </c>
      <c r="BH206" s="552">
        <f t="shared" si="96"/>
        <v>3470</v>
      </c>
      <c r="BI206" s="552">
        <f t="shared" si="114"/>
        <v>0</v>
      </c>
      <c r="BJ206" s="552">
        <f t="shared" si="115"/>
        <v>220</v>
      </c>
      <c r="BK206" s="552">
        <f t="shared" si="116"/>
        <v>220</v>
      </c>
      <c r="BL206" s="552">
        <f t="shared" si="117"/>
        <v>0</v>
      </c>
      <c r="BM206" s="552">
        <f t="shared" si="99"/>
        <v>0</v>
      </c>
      <c r="BN206" s="552" t="s">
        <v>1532</v>
      </c>
      <c r="BO206" s="841">
        <f t="shared" si="118"/>
        <v>0</v>
      </c>
      <c r="BP206" s="564">
        <f t="shared" si="119"/>
        <v>3250</v>
      </c>
    </row>
    <row r="207" spans="1:68" x14ac:dyDescent="0.3">
      <c r="A207" s="549" t="str">
        <f>'C.S As On 31.3.2016'!A211</f>
        <v>MS Washer 5/8”</v>
      </c>
      <c r="B207" s="550">
        <f>'C.S As On 31.3.2016'!G211</f>
        <v>0</v>
      </c>
      <c r="C207" s="551">
        <v>0</v>
      </c>
      <c r="D207" s="552">
        <v>2426</v>
      </c>
      <c r="E207" s="552">
        <v>0</v>
      </c>
      <c r="F207" s="552">
        <v>0</v>
      </c>
      <c r="G207" s="552">
        <v>0</v>
      </c>
      <c r="K207" s="552">
        <v>0</v>
      </c>
      <c r="L207" s="553">
        <f>'C.S As On 31.3.2016'!F211</f>
        <v>0</v>
      </c>
      <c r="M207" s="551">
        <v>0</v>
      </c>
      <c r="N207" s="552">
        <v>0</v>
      </c>
      <c r="O207" s="552">
        <v>0</v>
      </c>
      <c r="P207" s="552">
        <v>0</v>
      </c>
      <c r="Q207" s="552">
        <v>0</v>
      </c>
      <c r="R207" s="552">
        <v>0</v>
      </c>
      <c r="S207" s="554">
        <f t="shared" si="107"/>
        <v>0</v>
      </c>
      <c r="T207" s="552">
        <f>'C.S As On 31.3.2016'!N211</f>
        <v>0</v>
      </c>
      <c r="U207" s="552">
        <f>'C.S As On 31.3.2016'!L211</f>
        <v>0</v>
      </c>
      <c r="V207" s="552">
        <f>'C.S As On 31.3.2016'!K211</f>
        <v>0</v>
      </c>
      <c r="W207" s="552">
        <f>'C.S As On 31.3.2016'!M211</f>
        <v>0</v>
      </c>
      <c r="X207" s="552">
        <f>'C.S As On 31.3.2016'!O211</f>
        <v>0</v>
      </c>
      <c r="Y207" s="554">
        <f t="shared" si="108"/>
        <v>0</v>
      </c>
      <c r="Z207" s="552">
        <f t="shared" si="100"/>
        <v>0</v>
      </c>
      <c r="AA207" s="552">
        <f t="shared" si="101"/>
        <v>2426</v>
      </c>
      <c r="AB207" s="552">
        <f t="shared" si="102"/>
        <v>0</v>
      </c>
      <c r="AC207" s="552">
        <f t="shared" si="103"/>
        <v>0</v>
      </c>
      <c r="AD207" s="552">
        <f t="shared" si="104"/>
        <v>0</v>
      </c>
      <c r="AE207" s="552">
        <f t="shared" si="105"/>
        <v>0</v>
      </c>
      <c r="AF207" s="554">
        <f t="shared" si="109"/>
        <v>2426</v>
      </c>
      <c r="AG207" s="552">
        <f t="shared" si="110"/>
        <v>0</v>
      </c>
      <c r="AH207" s="552">
        <f t="shared" si="111"/>
        <v>0</v>
      </c>
      <c r="AI207" s="550">
        <f t="shared" si="112"/>
        <v>0</v>
      </c>
      <c r="AJ207" s="556">
        <v>0.15</v>
      </c>
      <c r="AK207" s="557"/>
      <c r="AL207" s="558"/>
      <c r="AM207" s="559"/>
      <c r="AN207" s="560"/>
      <c r="AO207" s="558"/>
      <c r="AP207" s="559"/>
      <c r="AQ207" s="556">
        <f t="shared" si="91"/>
        <v>0</v>
      </c>
      <c r="AR207" s="556"/>
      <c r="AS207" s="559"/>
      <c r="AT207" s="563"/>
      <c r="AU207" s="556"/>
      <c r="AV207" s="559"/>
      <c r="AW207" s="561">
        <f t="shared" si="106"/>
        <v>0</v>
      </c>
      <c r="AX207" s="552">
        <f t="shared" si="120"/>
        <v>0</v>
      </c>
      <c r="AY207" s="552"/>
      <c r="AZ207" s="556"/>
      <c r="BA207" s="556"/>
      <c r="BB207" s="552">
        <f t="shared" si="113"/>
        <v>0</v>
      </c>
      <c r="BC207" s="556"/>
      <c r="BD207" s="556"/>
      <c r="BE207" s="556"/>
      <c r="BF207" s="559"/>
      <c r="BG207" s="561">
        <f t="shared" si="98"/>
        <v>363.9</v>
      </c>
      <c r="BH207" s="552">
        <f t="shared" si="96"/>
        <v>363.9</v>
      </c>
      <c r="BI207" s="552">
        <f t="shared" si="114"/>
        <v>0</v>
      </c>
      <c r="BJ207" s="552">
        <f t="shared" si="115"/>
        <v>0</v>
      </c>
      <c r="BK207" s="552">
        <f t="shared" si="116"/>
        <v>0</v>
      </c>
      <c r="BL207" s="552">
        <f t="shared" si="117"/>
        <v>0</v>
      </c>
      <c r="BM207" s="552">
        <f t="shared" si="99"/>
        <v>0</v>
      </c>
      <c r="BN207" s="552" t="s">
        <v>1532</v>
      </c>
      <c r="BO207" s="841">
        <f t="shared" si="118"/>
        <v>0</v>
      </c>
      <c r="BP207" s="564">
        <f t="shared" si="119"/>
        <v>363.9</v>
      </c>
    </row>
    <row r="208" spans="1:68" x14ac:dyDescent="0.3">
      <c r="A208" s="549" t="str">
        <f>'C.S As On 31.3.2016'!A212</f>
        <v xml:space="preserve">MS Washer Assorted </v>
      </c>
      <c r="B208" s="550">
        <f>'C.S As On 31.3.2016'!G212</f>
        <v>0</v>
      </c>
      <c r="C208" s="551">
        <v>0</v>
      </c>
      <c r="D208" s="552">
        <v>598</v>
      </c>
      <c r="E208" s="552">
        <v>0</v>
      </c>
      <c r="F208" s="552">
        <v>0</v>
      </c>
      <c r="G208" s="552">
        <v>0</v>
      </c>
      <c r="K208" s="552">
        <v>0</v>
      </c>
      <c r="L208" s="553">
        <f>'C.S As On 31.3.2016'!F212</f>
        <v>0</v>
      </c>
      <c r="M208" s="551">
        <v>0</v>
      </c>
      <c r="N208" s="552">
        <v>0</v>
      </c>
      <c r="O208" s="552">
        <v>0</v>
      </c>
      <c r="P208" s="552">
        <v>0</v>
      </c>
      <c r="Q208" s="552">
        <v>0</v>
      </c>
      <c r="R208" s="552">
        <v>0</v>
      </c>
      <c r="S208" s="554">
        <f t="shared" si="107"/>
        <v>0</v>
      </c>
      <c r="T208" s="552">
        <f>'C.S As On 31.3.2016'!N212</f>
        <v>0</v>
      </c>
      <c r="U208" s="552">
        <f>'C.S As On 31.3.2016'!L212</f>
        <v>0</v>
      </c>
      <c r="V208" s="552">
        <f>'C.S As On 31.3.2016'!K212</f>
        <v>0</v>
      </c>
      <c r="W208" s="552">
        <f>'C.S As On 31.3.2016'!M212</f>
        <v>0</v>
      </c>
      <c r="X208" s="552">
        <f>'C.S As On 31.3.2016'!O212</f>
        <v>0</v>
      </c>
      <c r="Y208" s="554">
        <f t="shared" si="108"/>
        <v>0</v>
      </c>
      <c r="Z208" s="552">
        <f t="shared" si="100"/>
        <v>0</v>
      </c>
      <c r="AA208" s="552">
        <f t="shared" si="101"/>
        <v>598</v>
      </c>
      <c r="AB208" s="552">
        <f t="shared" si="102"/>
        <v>0</v>
      </c>
      <c r="AC208" s="552">
        <f t="shared" si="103"/>
        <v>0</v>
      </c>
      <c r="AD208" s="552">
        <f t="shared" si="104"/>
        <v>0</v>
      </c>
      <c r="AE208" s="552">
        <f t="shared" si="105"/>
        <v>0</v>
      </c>
      <c r="AF208" s="554">
        <f t="shared" si="109"/>
        <v>598</v>
      </c>
      <c r="AG208" s="552">
        <f t="shared" si="110"/>
        <v>0</v>
      </c>
      <c r="AH208" s="552">
        <f t="shared" si="111"/>
        <v>0</v>
      </c>
      <c r="AI208" s="550">
        <f t="shared" si="112"/>
        <v>0</v>
      </c>
      <c r="AJ208" s="556">
        <v>0.15</v>
      </c>
      <c r="AK208" s="557"/>
      <c r="AL208" s="558"/>
      <c r="AM208" s="559"/>
      <c r="AN208" s="560"/>
      <c r="AO208" s="558"/>
      <c r="AP208" s="559"/>
      <c r="AQ208" s="556">
        <f t="shared" si="91"/>
        <v>0</v>
      </c>
      <c r="AR208" s="556"/>
      <c r="AS208" s="559"/>
      <c r="AT208" s="563"/>
      <c r="AU208" s="556"/>
      <c r="AV208" s="559"/>
      <c r="AW208" s="561">
        <f t="shared" si="106"/>
        <v>0</v>
      </c>
      <c r="AX208" s="552">
        <f t="shared" si="120"/>
        <v>0</v>
      </c>
      <c r="AY208" s="552"/>
      <c r="AZ208" s="556"/>
      <c r="BA208" s="556"/>
      <c r="BB208" s="552">
        <f t="shared" si="113"/>
        <v>0</v>
      </c>
      <c r="BC208" s="556"/>
      <c r="BD208" s="556"/>
      <c r="BE208" s="556"/>
      <c r="BF208" s="559"/>
      <c r="BG208" s="561">
        <f t="shared" si="98"/>
        <v>89.7</v>
      </c>
      <c r="BH208" s="552">
        <f t="shared" ref="BH208:BH239" si="121">((D208+E208)*AJ208)+(F208*AL208)+(G208*AM208)</f>
        <v>89.7</v>
      </c>
      <c r="BI208" s="552">
        <f t="shared" si="114"/>
        <v>0</v>
      </c>
      <c r="BJ208" s="552">
        <f t="shared" si="115"/>
        <v>0</v>
      </c>
      <c r="BK208" s="552">
        <f t="shared" si="116"/>
        <v>0</v>
      </c>
      <c r="BL208" s="552">
        <f t="shared" si="117"/>
        <v>0</v>
      </c>
      <c r="BM208" s="552">
        <f t="shared" si="99"/>
        <v>0</v>
      </c>
      <c r="BN208" s="552" t="s">
        <v>1531</v>
      </c>
      <c r="BO208" s="841">
        <f t="shared" si="118"/>
        <v>89.7</v>
      </c>
      <c r="BP208" s="564">
        <f t="shared" si="119"/>
        <v>0</v>
      </c>
    </row>
    <row r="209" spans="1:68" x14ac:dyDescent="0.3">
      <c r="A209" s="549" t="str">
        <f>'C.S As On 31.3.2016'!A213</f>
        <v>MSRod ½”</v>
      </c>
      <c r="B209" s="550">
        <f>'C.S As On 31.3.2016'!G213</f>
        <v>0</v>
      </c>
      <c r="C209" s="551">
        <v>0</v>
      </c>
      <c r="D209" s="552">
        <v>32</v>
      </c>
      <c r="E209" s="552">
        <v>0</v>
      </c>
      <c r="F209" s="552">
        <v>0</v>
      </c>
      <c r="G209" s="552">
        <v>0</v>
      </c>
      <c r="K209" s="552">
        <v>0</v>
      </c>
      <c r="L209" s="553">
        <f>'C.S As On 31.3.2016'!F213</f>
        <v>0</v>
      </c>
      <c r="M209" s="551">
        <v>0</v>
      </c>
      <c r="N209" s="552">
        <v>0</v>
      </c>
      <c r="O209" s="552">
        <v>0</v>
      </c>
      <c r="P209" s="552">
        <v>0</v>
      </c>
      <c r="Q209" s="552">
        <v>0</v>
      </c>
      <c r="R209" s="552">
        <v>0</v>
      </c>
      <c r="S209" s="554">
        <f t="shared" si="107"/>
        <v>0</v>
      </c>
      <c r="T209" s="552">
        <f>'C.S As On 31.3.2016'!N213</f>
        <v>0</v>
      </c>
      <c r="U209" s="552">
        <f>'C.S As On 31.3.2016'!L213</f>
        <v>0</v>
      </c>
      <c r="V209" s="552">
        <f>'C.S As On 31.3.2016'!K213</f>
        <v>0</v>
      </c>
      <c r="W209" s="552">
        <f>'C.S As On 31.3.2016'!M213</f>
        <v>0</v>
      </c>
      <c r="X209" s="552">
        <f>'C.S As On 31.3.2016'!O213</f>
        <v>0</v>
      </c>
      <c r="Y209" s="554">
        <f t="shared" si="108"/>
        <v>0</v>
      </c>
      <c r="Z209" s="552">
        <f t="shared" si="100"/>
        <v>0</v>
      </c>
      <c r="AA209" s="552">
        <f t="shared" si="101"/>
        <v>32</v>
      </c>
      <c r="AB209" s="552">
        <f t="shared" si="102"/>
        <v>0</v>
      </c>
      <c r="AC209" s="552">
        <f t="shared" si="103"/>
        <v>0</v>
      </c>
      <c r="AD209" s="552">
        <f t="shared" si="104"/>
        <v>0</v>
      </c>
      <c r="AE209" s="552">
        <f t="shared" si="105"/>
        <v>0</v>
      </c>
      <c r="AF209" s="554">
        <f t="shared" si="109"/>
        <v>32</v>
      </c>
      <c r="AG209" s="552">
        <f t="shared" si="110"/>
        <v>0</v>
      </c>
      <c r="AH209" s="552">
        <f t="shared" si="111"/>
        <v>0</v>
      </c>
      <c r="AI209" s="550">
        <f t="shared" si="112"/>
        <v>0</v>
      </c>
      <c r="AJ209" s="556">
        <v>10</v>
      </c>
      <c r="AK209" s="557"/>
      <c r="AL209" s="558"/>
      <c r="AM209" s="559"/>
      <c r="AN209" s="560"/>
      <c r="AO209" s="558"/>
      <c r="AP209" s="559"/>
      <c r="AQ209" s="556">
        <f t="shared" si="91"/>
        <v>0</v>
      </c>
      <c r="AR209" s="556"/>
      <c r="AS209" s="559"/>
      <c r="AT209" s="563"/>
      <c r="AU209" s="556"/>
      <c r="AV209" s="559"/>
      <c r="AW209" s="561">
        <f t="shared" si="106"/>
        <v>0</v>
      </c>
      <c r="AX209" s="552">
        <f t="shared" si="120"/>
        <v>0</v>
      </c>
      <c r="AY209" s="552"/>
      <c r="AZ209" s="556"/>
      <c r="BA209" s="556"/>
      <c r="BB209" s="552">
        <f t="shared" si="113"/>
        <v>0</v>
      </c>
      <c r="BC209" s="556"/>
      <c r="BD209" s="556"/>
      <c r="BE209" s="556"/>
      <c r="BF209" s="559"/>
      <c r="BG209" s="561">
        <f t="shared" si="98"/>
        <v>320</v>
      </c>
      <c r="BH209" s="552">
        <f t="shared" si="121"/>
        <v>320</v>
      </c>
      <c r="BI209" s="552">
        <f t="shared" si="114"/>
        <v>0</v>
      </c>
      <c r="BJ209" s="552">
        <f t="shared" si="115"/>
        <v>0</v>
      </c>
      <c r="BK209" s="552">
        <f t="shared" si="116"/>
        <v>0</v>
      </c>
      <c r="BL209" s="552">
        <f t="shared" si="117"/>
        <v>0</v>
      </c>
      <c r="BM209" s="552">
        <f t="shared" si="99"/>
        <v>0</v>
      </c>
      <c r="BN209" s="552" t="s">
        <v>1531</v>
      </c>
      <c r="BO209" s="841">
        <f t="shared" si="118"/>
        <v>320</v>
      </c>
      <c r="BP209" s="564">
        <f t="shared" si="119"/>
        <v>0</v>
      </c>
    </row>
    <row r="210" spans="1:68" x14ac:dyDescent="0.3">
      <c r="A210" s="549" t="str">
        <f>'C.S As On 31.3.2016'!A214</f>
        <v>Multi stranded Cu wire 36/3</v>
      </c>
      <c r="B210" s="550">
        <f>'C.S As On 31.3.2016'!G214</f>
        <v>0</v>
      </c>
      <c r="C210" s="551">
        <v>0</v>
      </c>
      <c r="D210" s="552">
        <v>0</v>
      </c>
      <c r="E210" s="552">
        <v>0</v>
      </c>
      <c r="F210" s="552">
        <v>0</v>
      </c>
      <c r="G210" s="552">
        <v>0</v>
      </c>
      <c r="K210" s="552">
        <v>0</v>
      </c>
      <c r="L210" s="553">
        <f>'C.S As On 31.3.2016'!F214</f>
        <v>0</v>
      </c>
      <c r="M210" s="551">
        <v>0</v>
      </c>
      <c r="N210" s="552">
        <v>0</v>
      </c>
      <c r="O210" s="552">
        <v>0</v>
      </c>
      <c r="P210" s="552">
        <v>0</v>
      </c>
      <c r="Q210" s="552">
        <v>0</v>
      </c>
      <c r="R210" s="552">
        <v>0</v>
      </c>
      <c r="S210" s="554">
        <f t="shared" si="107"/>
        <v>0</v>
      </c>
      <c r="T210" s="552">
        <f>'C.S As On 31.3.2016'!N214</f>
        <v>0</v>
      </c>
      <c r="U210" s="552">
        <f>'C.S As On 31.3.2016'!L214</f>
        <v>0</v>
      </c>
      <c r="V210" s="552">
        <f>'C.S As On 31.3.2016'!K214</f>
        <v>0</v>
      </c>
      <c r="W210" s="552">
        <f>'C.S As On 31.3.2016'!M214</f>
        <v>0</v>
      </c>
      <c r="X210" s="552">
        <f>'C.S As On 31.3.2016'!O214</f>
        <v>0</v>
      </c>
      <c r="Y210" s="554">
        <f t="shared" si="108"/>
        <v>0</v>
      </c>
      <c r="Z210" s="552">
        <f t="shared" si="100"/>
        <v>0</v>
      </c>
      <c r="AA210" s="552">
        <f t="shared" si="101"/>
        <v>0</v>
      </c>
      <c r="AB210" s="552">
        <f t="shared" si="102"/>
        <v>0</v>
      </c>
      <c r="AC210" s="552">
        <f t="shared" si="103"/>
        <v>0</v>
      </c>
      <c r="AD210" s="552">
        <f t="shared" si="104"/>
        <v>0</v>
      </c>
      <c r="AE210" s="552">
        <f t="shared" si="105"/>
        <v>0</v>
      </c>
      <c r="AF210" s="554">
        <f t="shared" si="109"/>
        <v>0</v>
      </c>
      <c r="AG210" s="552">
        <f t="shared" si="110"/>
        <v>0</v>
      </c>
      <c r="AH210" s="552">
        <f t="shared" si="111"/>
        <v>0</v>
      </c>
      <c r="AI210" s="550">
        <f t="shared" si="112"/>
        <v>0</v>
      </c>
      <c r="AJ210" s="556">
        <v>1562</v>
      </c>
      <c r="AK210" s="557"/>
      <c r="AL210" s="558"/>
      <c r="AM210" s="559"/>
      <c r="AN210" s="560"/>
      <c r="AO210" s="558"/>
      <c r="AP210" s="559"/>
      <c r="AQ210" s="556">
        <f t="shared" si="91"/>
        <v>0</v>
      </c>
      <c r="AR210" s="556"/>
      <c r="AS210" s="559"/>
      <c r="AT210" s="563"/>
      <c r="AU210" s="556"/>
      <c r="AV210" s="559"/>
      <c r="AW210" s="561">
        <f t="shared" si="106"/>
        <v>0</v>
      </c>
      <c r="AX210" s="552">
        <f t="shared" si="120"/>
        <v>0</v>
      </c>
      <c r="AY210" s="552"/>
      <c r="AZ210" s="556"/>
      <c r="BA210" s="556"/>
      <c r="BB210" s="552">
        <f t="shared" si="113"/>
        <v>0</v>
      </c>
      <c r="BC210" s="556"/>
      <c r="BD210" s="556"/>
      <c r="BE210" s="556"/>
      <c r="BF210" s="559"/>
      <c r="BG210" s="561">
        <f t="shared" si="98"/>
        <v>0</v>
      </c>
      <c r="BH210" s="552">
        <f t="shared" si="121"/>
        <v>0</v>
      </c>
      <c r="BI210" s="552">
        <f t="shared" si="114"/>
        <v>0</v>
      </c>
      <c r="BJ210" s="552">
        <f t="shared" si="115"/>
        <v>0</v>
      </c>
      <c r="BK210" s="552">
        <f t="shared" si="116"/>
        <v>0</v>
      </c>
      <c r="BL210" s="552">
        <f t="shared" si="117"/>
        <v>0</v>
      </c>
      <c r="BM210" s="552">
        <f t="shared" si="99"/>
        <v>0</v>
      </c>
      <c r="BN210" s="552" t="s">
        <v>1531</v>
      </c>
      <c r="BO210" s="841">
        <f t="shared" si="118"/>
        <v>0</v>
      </c>
      <c r="BP210" s="564">
        <f t="shared" si="119"/>
        <v>0</v>
      </c>
    </row>
    <row r="211" spans="1:68" x14ac:dyDescent="0.3">
      <c r="A211" s="549" t="str">
        <f>'C.S As On 31.3.2016'!A215</f>
        <v>NIPPLE ½”</v>
      </c>
      <c r="B211" s="550">
        <f>'C.S As On 31.3.2016'!G215</f>
        <v>0</v>
      </c>
      <c r="C211" s="551">
        <v>0</v>
      </c>
      <c r="D211" s="552">
        <v>759</v>
      </c>
      <c r="E211" s="552">
        <v>0</v>
      </c>
      <c r="F211" s="552">
        <v>0</v>
      </c>
      <c r="G211" s="552">
        <v>0</v>
      </c>
      <c r="K211" s="552">
        <v>0</v>
      </c>
      <c r="L211" s="553">
        <f>'C.S As On 31.3.2016'!F215</f>
        <v>0</v>
      </c>
      <c r="M211" s="551">
        <v>0</v>
      </c>
      <c r="N211" s="552">
        <v>0</v>
      </c>
      <c r="O211" s="552">
        <v>0</v>
      </c>
      <c r="P211" s="552">
        <v>0</v>
      </c>
      <c r="Q211" s="552">
        <v>0</v>
      </c>
      <c r="R211" s="552">
        <v>0</v>
      </c>
      <c r="S211" s="554">
        <f t="shared" si="107"/>
        <v>0</v>
      </c>
      <c r="T211" s="552">
        <f>'C.S As On 31.3.2016'!N215</f>
        <v>0</v>
      </c>
      <c r="U211" s="552">
        <f>'C.S As On 31.3.2016'!L215</f>
        <v>0</v>
      </c>
      <c r="V211" s="552">
        <f>'C.S As On 31.3.2016'!K215</f>
        <v>0</v>
      </c>
      <c r="W211" s="552">
        <f>'C.S As On 31.3.2016'!M215</f>
        <v>0</v>
      </c>
      <c r="X211" s="552">
        <f>'C.S As On 31.3.2016'!O215</f>
        <v>0</v>
      </c>
      <c r="Y211" s="554">
        <f t="shared" si="108"/>
        <v>0</v>
      </c>
      <c r="Z211" s="552">
        <f t="shared" si="100"/>
        <v>0</v>
      </c>
      <c r="AA211" s="552">
        <f t="shared" si="101"/>
        <v>759</v>
      </c>
      <c r="AB211" s="552">
        <f t="shared" si="102"/>
        <v>0</v>
      </c>
      <c r="AC211" s="552">
        <f t="shared" si="103"/>
        <v>0</v>
      </c>
      <c r="AD211" s="552">
        <f t="shared" si="104"/>
        <v>0</v>
      </c>
      <c r="AE211" s="552">
        <f t="shared" si="105"/>
        <v>0</v>
      </c>
      <c r="AF211" s="554">
        <f t="shared" si="109"/>
        <v>759</v>
      </c>
      <c r="AG211" s="552">
        <f t="shared" si="110"/>
        <v>0</v>
      </c>
      <c r="AH211" s="552">
        <f t="shared" si="111"/>
        <v>0</v>
      </c>
      <c r="AI211" s="550">
        <f t="shared" si="112"/>
        <v>0</v>
      </c>
      <c r="AJ211" s="556">
        <v>5</v>
      </c>
      <c r="AK211" s="557"/>
      <c r="AL211" s="558"/>
      <c r="AM211" s="559"/>
      <c r="AN211" s="560"/>
      <c r="AO211" s="558"/>
      <c r="AP211" s="559"/>
      <c r="AQ211" s="556">
        <f t="shared" si="91"/>
        <v>0</v>
      </c>
      <c r="AR211" s="556"/>
      <c r="AS211" s="559"/>
      <c r="AT211" s="563"/>
      <c r="AU211" s="556"/>
      <c r="AV211" s="559"/>
      <c r="AW211" s="561">
        <f t="shared" si="106"/>
        <v>0</v>
      </c>
      <c r="AX211" s="552">
        <f t="shared" si="120"/>
        <v>0</v>
      </c>
      <c r="AY211" s="552"/>
      <c r="AZ211" s="556"/>
      <c r="BA211" s="556"/>
      <c r="BB211" s="552">
        <f t="shared" si="113"/>
        <v>0</v>
      </c>
      <c r="BC211" s="556"/>
      <c r="BD211" s="556"/>
      <c r="BE211" s="556"/>
      <c r="BF211" s="559"/>
      <c r="BG211" s="561">
        <f t="shared" si="98"/>
        <v>3795</v>
      </c>
      <c r="BH211" s="552">
        <f t="shared" si="121"/>
        <v>3795</v>
      </c>
      <c r="BI211" s="552">
        <f t="shared" si="114"/>
        <v>0</v>
      </c>
      <c r="BJ211" s="552">
        <f t="shared" si="115"/>
        <v>0</v>
      </c>
      <c r="BK211" s="552">
        <f t="shared" si="116"/>
        <v>0</v>
      </c>
      <c r="BL211" s="552">
        <f t="shared" si="117"/>
        <v>0</v>
      </c>
      <c r="BM211" s="552">
        <f t="shared" si="99"/>
        <v>0</v>
      </c>
      <c r="BN211" s="552" t="s">
        <v>1531</v>
      </c>
      <c r="BO211" s="841">
        <f t="shared" si="118"/>
        <v>3795</v>
      </c>
      <c r="BP211" s="564">
        <f t="shared" si="119"/>
        <v>0</v>
      </c>
    </row>
    <row r="212" spans="1:68" x14ac:dyDescent="0.3">
      <c r="A212" s="549" t="str">
        <f>'C.S As On 31.3.2016'!A216</f>
        <v>Nipple Assorted</v>
      </c>
      <c r="B212" s="550">
        <f>'C.S As On 31.3.2016'!G216</f>
        <v>0</v>
      </c>
      <c r="C212" s="551">
        <v>0</v>
      </c>
      <c r="D212" s="552">
        <v>157</v>
      </c>
      <c r="E212" s="552">
        <v>0</v>
      </c>
      <c r="F212" s="552">
        <v>0</v>
      </c>
      <c r="G212" s="552">
        <v>0</v>
      </c>
      <c r="K212" s="552">
        <v>0</v>
      </c>
      <c r="L212" s="553">
        <f>'C.S As On 31.3.2016'!F216</f>
        <v>0</v>
      </c>
      <c r="M212" s="551">
        <v>0</v>
      </c>
      <c r="N212" s="552">
        <v>0</v>
      </c>
      <c r="O212" s="552">
        <v>0</v>
      </c>
      <c r="P212" s="552">
        <v>0</v>
      </c>
      <c r="Q212" s="552">
        <v>0</v>
      </c>
      <c r="R212" s="552">
        <v>0</v>
      </c>
      <c r="S212" s="554">
        <f t="shared" si="107"/>
        <v>0</v>
      </c>
      <c r="T212" s="552">
        <f>'C.S As On 31.3.2016'!N216</f>
        <v>0</v>
      </c>
      <c r="U212" s="552">
        <f>'C.S As On 31.3.2016'!L216</f>
        <v>0</v>
      </c>
      <c r="V212" s="552">
        <f>'C.S As On 31.3.2016'!K216</f>
        <v>0</v>
      </c>
      <c r="W212" s="552">
        <f>'C.S As On 31.3.2016'!M216</f>
        <v>0</v>
      </c>
      <c r="X212" s="552">
        <f>'C.S As On 31.3.2016'!O216</f>
        <v>0</v>
      </c>
      <c r="Y212" s="554">
        <f t="shared" si="108"/>
        <v>0</v>
      </c>
      <c r="Z212" s="552">
        <f t="shared" si="100"/>
        <v>0</v>
      </c>
      <c r="AA212" s="552">
        <f t="shared" si="101"/>
        <v>157</v>
      </c>
      <c r="AB212" s="552">
        <f t="shared" si="102"/>
        <v>0</v>
      </c>
      <c r="AC212" s="552">
        <f t="shared" si="103"/>
        <v>0</v>
      </c>
      <c r="AD212" s="552">
        <f t="shared" si="104"/>
        <v>0</v>
      </c>
      <c r="AE212" s="552">
        <f t="shared" si="105"/>
        <v>0</v>
      </c>
      <c r="AF212" s="554">
        <f t="shared" si="109"/>
        <v>157</v>
      </c>
      <c r="AG212" s="552">
        <f t="shared" si="110"/>
        <v>0</v>
      </c>
      <c r="AH212" s="552">
        <f t="shared" si="111"/>
        <v>0</v>
      </c>
      <c r="AI212" s="550">
        <f t="shared" si="112"/>
        <v>0</v>
      </c>
      <c r="AJ212" s="556">
        <v>5</v>
      </c>
      <c r="AK212" s="557"/>
      <c r="AL212" s="558"/>
      <c r="AM212" s="559"/>
      <c r="AN212" s="560"/>
      <c r="AO212" s="558"/>
      <c r="AP212" s="559"/>
      <c r="AQ212" s="556">
        <f t="shared" si="91"/>
        <v>0</v>
      </c>
      <c r="AR212" s="556"/>
      <c r="AS212" s="559"/>
      <c r="AT212" s="563"/>
      <c r="AU212" s="556"/>
      <c r="AV212" s="559"/>
      <c r="AW212" s="561">
        <f t="shared" si="106"/>
        <v>0</v>
      </c>
      <c r="AX212" s="552">
        <f t="shared" si="120"/>
        <v>0</v>
      </c>
      <c r="AY212" s="552"/>
      <c r="AZ212" s="556"/>
      <c r="BA212" s="556"/>
      <c r="BB212" s="552">
        <f t="shared" si="113"/>
        <v>0</v>
      </c>
      <c r="BC212" s="556"/>
      <c r="BD212" s="556"/>
      <c r="BE212" s="556"/>
      <c r="BF212" s="559"/>
      <c r="BG212" s="561">
        <f t="shared" si="98"/>
        <v>785</v>
      </c>
      <c r="BH212" s="552">
        <f t="shared" si="121"/>
        <v>785</v>
      </c>
      <c r="BI212" s="552">
        <f t="shared" si="114"/>
        <v>0</v>
      </c>
      <c r="BJ212" s="552">
        <f t="shared" si="115"/>
        <v>0</v>
      </c>
      <c r="BK212" s="552">
        <f t="shared" si="116"/>
        <v>0</v>
      </c>
      <c r="BL212" s="552">
        <f t="shared" si="117"/>
        <v>0</v>
      </c>
      <c r="BM212" s="552">
        <f t="shared" si="99"/>
        <v>0</v>
      </c>
      <c r="BN212" s="552" t="s">
        <v>1531</v>
      </c>
      <c r="BO212" s="841">
        <f t="shared" si="118"/>
        <v>785</v>
      </c>
      <c r="BP212" s="564">
        <f t="shared" si="119"/>
        <v>0</v>
      </c>
    </row>
    <row r="213" spans="1:68" x14ac:dyDescent="0.3">
      <c r="A213" s="549" t="str">
        <f>'C.S As On 31.3.2016'!A217</f>
        <v>Nuts 5 mm                                             -</v>
      </c>
      <c r="B213" s="550">
        <f>'C.S As On 31.3.2016'!G217</f>
        <v>0</v>
      </c>
      <c r="C213" s="551">
        <v>0</v>
      </c>
      <c r="D213" s="552">
        <v>0.25</v>
      </c>
      <c r="E213" s="552">
        <v>0</v>
      </c>
      <c r="F213" s="552">
        <v>0</v>
      </c>
      <c r="G213" s="552">
        <v>0</v>
      </c>
      <c r="K213" s="552">
        <v>0</v>
      </c>
      <c r="L213" s="553">
        <f>'C.S As On 31.3.2016'!F217</f>
        <v>0</v>
      </c>
      <c r="M213" s="551">
        <v>0</v>
      </c>
      <c r="N213" s="552">
        <v>0</v>
      </c>
      <c r="O213" s="552">
        <v>0</v>
      </c>
      <c r="P213" s="552">
        <v>0</v>
      </c>
      <c r="Q213" s="552">
        <v>0</v>
      </c>
      <c r="R213" s="552">
        <v>0</v>
      </c>
      <c r="S213" s="554">
        <f t="shared" si="107"/>
        <v>0</v>
      </c>
      <c r="T213" s="552">
        <f>'C.S As On 31.3.2016'!N217</f>
        <v>0</v>
      </c>
      <c r="U213" s="552">
        <f>'C.S As On 31.3.2016'!L217</f>
        <v>0</v>
      </c>
      <c r="V213" s="552">
        <f>'C.S As On 31.3.2016'!K217</f>
        <v>0</v>
      </c>
      <c r="W213" s="552">
        <f>'C.S As On 31.3.2016'!M217</f>
        <v>0</v>
      </c>
      <c r="X213" s="552">
        <f>'C.S As On 31.3.2016'!O217</f>
        <v>0</v>
      </c>
      <c r="Y213" s="554">
        <f t="shared" si="108"/>
        <v>0</v>
      </c>
      <c r="Z213" s="552">
        <f t="shared" si="100"/>
        <v>0</v>
      </c>
      <c r="AA213" s="552">
        <f t="shared" si="101"/>
        <v>0.25</v>
      </c>
      <c r="AB213" s="552">
        <f t="shared" si="102"/>
        <v>0</v>
      </c>
      <c r="AC213" s="552">
        <f t="shared" si="103"/>
        <v>0</v>
      </c>
      <c r="AD213" s="552">
        <f t="shared" si="104"/>
        <v>0</v>
      </c>
      <c r="AE213" s="552">
        <f t="shared" si="105"/>
        <v>0</v>
      </c>
      <c r="AF213" s="554">
        <f t="shared" si="109"/>
        <v>0.25</v>
      </c>
      <c r="AG213" s="552">
        <f t="shared" si="110"/>
        <v>0</v>
      </c>
      <c r="AH213" s="552">
        <f t="shared" si="111"/>
        <v>0</v>
      </c>
      <c r="AI213" s="550">
        <f t="shared" si="112"/>
        <v>0</v>
      </c>
      <c r="AJ213" s="556">
        <v>130</v>
      </c>
      <c r="AK213" s="557"/>
      <c r="AL213" s="558"/>
      <c r="AM213" s="559"/>
      <c r="AN213" s="560"/>
      <c r="AO213" s="558"/>
      <c r="AP213" s="559"/>
      <c r="AQ213" s="556">
        <f t="shared" si="91"/>
        <v>0</v>
      </c>
      <c r="AR213" s="556"/>
      <c r="AS213" s="559"/>
      <c r="AT213" s="563"/>
      <c r="AU213" s="556"/>
      <c r="AV213" s="559"/>
      <c r="AW213" s="561">
        <f t="shared" si="106"/>
        <v>0</v>
      </c>
      <c r="AX213" s="552">
        <f t="shared" si="120"/>
        <v>0</v>
      </c>
      <c r="AY213" s="552"/>
      <c r="AZ213" s="556"/>
      <c r="BA213" s="556"/>
      <c r="BB213" s="552">
        <f t="shared" si="113"/>
        <v>0</v>
      </c>
      <c r="BC213" s="556"/>
      <c r="BD213" s="556"/>
      <c r="BE213" s="556"/>
      <c r="BF213" s="559"/>
      <c r="BG213" s="561">
        <f t="shared" si="98"/>
        <v>32.5</v>
      </c>
      <c r="BH213" s="552">
        <f t="shared" si="121"/>
        <v>32.5</v>
      </c>
      <c r="BI213" s="552">
        <f t="shared" si="114"/>
        <v>0</v>
      </c>
      <c r="BJ213" s="552">
        <f t="shared" si="115"/>
        <v>0</v>
      </c>
      <c r="BK213" s="552">
        <f t="shared" si="116"/>
        <v>0</v>
      </c>
      <c r="BL213" s="552">
        <f t="shared" si="117"/>
        <v>0</v>
      </c>
      <c r="BM213" s="552">
        <f t="shared" si="99"/>
        <v>0</v>
      </c>
      <c r="BN213" s="552" t="s">
        <v>1531</v>
      </c>
      <c r="BO213" s="841">
        <f t="shared" si="118"/>
        <v>32.5</v>
      </c>
      <c r="BP213" s="564">
        <f t="shared" si="119"/>
        <v>0</v>
      </c>
    </row>
    <row r="214" spans="1:68" x14ac:dyDescent="0.3">
      <c r="A214" s="549" t="str">
        <f>'C.S As On 31.3.2016'!A218</f>
        <v>PBJ No: 4</v>
      </c>
      <c r="B214" s="550">
        <f>'C.S As On 31.3.2016'!G218</f>
        <v>0</v>
      </c>
      <c r="C214" s="551">
        <v>0</v>
      </c>
      <c r="D214" s="552">
        <v>38.1</v>
      </c>
      <c r="E214" s="552">
        <v>0</v>
      </c>
      <c r="F214" s="552">
        <v>0</v>
      </c>
      <c r="G214" s="552">
        <v>0</v>
      </c>
      <c r="K214" s="552">
        <v>0</v>
      </c>
      <c r="L214" s="553">
        <f>'C.S As On 31.3.2016'!F218</f>
        <v>0</v>
      </c>
      <c r="M214" s="551">
        <v>0</v>
      </c>
      <c r="N214" s="552">
        <v>0</v>
      </c>
      <c r="O214" s="552">
        <v>0</v>
      </c>
      <c r="P214" s="552">
        <v>0</v>
      </c>
      <c r="Q214" s="552">
        <v>0</v>
      </c>
      <c r="R214" s="552">
        <v>0</v>
      </c>
      <c r="S214" s="554">
        <f t="shared" si="107"/>
        <v>0</v>
      </c>
      <c r="T214" s="552">
        <f>'C.S As On 31.3.2016'!N218</f>
        <v>0</v>
      </c>
      <c r="U214" s="552">
        <f>'C.S As On 31.3.2016'!L218</f>
        <v>0</v>
      </c>
      <c r="V214" s="552">
        <f>'C.S As On 31.3.2016'!K218</f>
        <v>0</v>
      </c>
      <c r="W214" s="552">
        <f>'C.S As On 31.3.2016'!M218</f>
        <v>0</v>
      </c>
      <c r="X214" s="552">
        <f>'C.S As On 31.3.2016'!O218</f>
        <v>0</v>
      </c>
      <c r="Y214" s="554">
        <f t="shared" si="108"/>
        <v>0</v>
      </c>
      <c r="Z214" s="552">
        <f t="shared" si="100"/>
        <v>0</v>
      </c>
      <c r="AA214" s="552">
        <f t="shared" si="101"/>
        <v>38.1</v>
      </c>
      <c r="AB214" s="552">
        <f t="shared" si="102"/>
        <v>0</v>
      </c>
      <c r="AC214" s="552">
        <f t="shared" si="103"/>
        <v>0</v>
      </c>
      <c r="AD214" s="552">
        <f t="shared" si="104"/>
        <v>0</v>
      </c>
      <c r="AE214" s="552">
        <f t="shared" si="105"/>
        <v>0</v>
      </c>
      <c r="AF214" s="554">
        <f t="shared" si="109"/>
        <v>38.1</v>
      </c>
      <c r="AG214" s="552">
        <f t="shared" si="110"/>
        <v>0</v>
      </c>
      <c r="AH214" s="552">
        <f t="shared" si="111"/>
        <v>0</v>
      </c>
      <c r="AI214" s="550">
        <f t="shared" si="112"/>
        <v>0</v>
      </c>
      <c r="AJ214" s="556">
        <v>146</v>
      </c>
      <c r="AK214" s="557"/>
      <c r="AL214" s="558"/>
      <c r="AM214" s="559"/>
      <c r="AN214" s="560"/>
      <c r="AO214" s="558"/>
      <c r="AP214" s="559"/>
      <c r="AQ214" s="556">
        <f t="shared" si="91"/>
        <v>0</v>
      </c>
      <c r="AR214" s="556"/>
      <c r="AS214" s="559"/>
      <c r="AT214" s="563"/>
      <c r="AU214" s="556"/>
      <c r="AV214" s="559"/>
      <c r="AW214" s="561">
        <f t="shared" si="106"/>
        <v>0</v>
      </c>
      <c r="AX214" s="552">
        <f t="shared" si="120"/>
        <v>0</v>
      </c>
      <c r="AY214" s="552"/>
      <c r="AZ214" s="556"/>
      <c r="BA214" s="556"/>
      <c r="BB214" s="552">
        <f t="shared" si="113"/>
        <v>0</v>
      </c>
      <c r="BC214" s="556"/>
      <c r="BD214" s="556"/>
      <c r="BE214" s="556"/>
      <c r="BF214" s="559"/>
      <c r="BG214" s="561">
        <f t="shared" si="98"/>
        <v>5562.6</v>
      </c>
      <c r="BH214" s="552">
        <f t="shared" si="121"/>
        <v>5562.6</v>
      </c>
      <c r="BI214" s="552">
        <f t="shared" si="114"/>
        <v>0</v>
      </c>
      <c r="BJ214" s="552">
        <f t="shared" si="115"/>
        <v>0</v>
      </c>
      <c r="BK214" s="552">
        <f t="shared" si="116"/>
        <v>0</v>
      </c>
      <c r="BL214" s="552">
        <f t="shared" si="117"/>
        <v>0</v>
      </c>
      <c r="BM214" s="552">
        <f t="shared" si="99"/>
        <v>0</v>
      </c>
      <c r="BN214" s="552" t="s">
        <v>1531</v>
      </c>
      <c r="BO214" s="841">
        <f t="shared" si="118"/>
        <v>5562.6</v>
      </c>
      <c r="BP214" s="564">
        <f t="shared" si="119"/>
        <v>0</v>
      </c>
    </row>
    <row r="215" spans="1:68" x14ac:dyDescent="0.3">
      <c r="A215" s="549" t="str">
        <f>'C.S As On 31.3.2016'!A219</f>
        <v>PBJ No: 6</v>
      </c>
      <c r="B215" s="550">
        <f>'C.S As On 31.3.2016'!G219</f>
        <v>0</v>
      </c>
      <c r="C215" s="551">
        <v>0</v>
      </c>
      <c r="D215" s="552">
        <v>14</v>
      </c>
      <c r="E215" s="552">
        <v>0</v>
      </c>
      <c r="F215" s="552">
        <v>0</v>
      </c>
      <c r="G215" s="552">
        <v>0</v>
      </c>
      <c r="K215" s="552">
        <v>0</v>
      </c>
      <c r="L215" s="553">
        <f>'C.S As On 31.3.2016'!F219</f>
        <v>0</v>
      </c>
      <c r="M215" s="551">
        <v>0</v>
      </c>
      <c r="N215" s="552">
        <v>0</v>
      </c>
      <c r="O215" s="552">
        <v>0</v>
      </c>
      <c r="P215" s="552">
        <v>0</v>
      </c>
      <c r="Q215" s="552">
        <v>0</v>
      </c>
      <c r="R215" s="552">
        <v>0</v>
      </c>
      <c r="S215" s="554">
        <f t="shared" si="107"/>
        <v>0</v>
      </c>
      <c r="T215" s="552">
        <f>'C.S As On 31.3.2016'!N219</f>
        <v>0</v>
      </c>
      <c r="U215" s="552">
        <f>'C.S As On 31.3.2016'!L219</f>
        <v>0</v>
      </c>
      <c r="V215" s="552">
        <f>'C.S As On 31.3.2016'!K219</f>
        <v>0</v>
      </c>
      <c r="W215" s="552">
        <f>'C.S As On 31.3.2016'!M219</f>
        <v>0</v>
      </c>
      <c r="X215" s="552">
        <f>'C.S As On 31.3.2016'!O219</f>
        <v>0</v>
      </c>
      <c r="Y215" s="554">
        <f t="shared" si="108"/>
        <v>0</v>
      </c>
      <c r="Z215" s="552">
        <f t="shared" si="100"/>
        <v>0</v>
      </c>
      <c r="AA215" s="552">
        <f t="shared" si="101"/>
        <v>14</v>
      </c>
      <c r="AB215" s="552">
        <f t="shared" si="102"/>
        <v>0</v>
      </c>
      <c r="AC215" s="552">
        <f t="shared" si="103"/>
        <v>0</v>
      </c>
      <c r="AD215" s="552">
        <f t="shared" si="104"/>
        <v>0</v>
      </c>
      <c r="AE215" s="552">
        <f t="shared" si="105"/>
        <v>0</v>
      </c>
      <c r="AF215" s="554">
        <f t="shared" si="109"/>
        <v>14</v>
      </c>
      <c r="AG215" s="552">
        <f t="shared" si="110"/>
        <v>0</v>
      </c>
      <c r="AH215" s="552">
        <f t="shared" si="111"/>
        <v>0</v>
      </c>
      <c r="AI215" s="550">
        <f t="shared" si="112"/>
        <v>0</v>
      </c>
      <c r="AJ215" s="556">
        <v>146</v>
      </c>
      <c r="AK215" s="557"/>
      <c r="AL215" s="558"/>
      <c r="AM215" s="559"/>
      <c r="AN215" s="560"/>
      <c r="AO215" s="558"/>
      <c r="AP215" s="559"/>
      <c r="AQ215" s="556">
        <f t="shared" si="91"/>
        <v>0</v>
      </c>
      <c r="AR215" s="556"/>
      <c r="AS215" s="559"/>
      <c r="AT215" s="563"/>
      <c r="AU215" s="556"/>
      <c r="AV215" s="559"/>
      <c r="AW215" s="561">
        <f t="shared" si="106"/>
        <v>0</v>
      </c>
      <c r="AX215" s="552">
        <f t="shared" si="120"/>
        <v>0</v>
      </c>
      <c r="AY215" s="552"/>
      <c r="AZ215" s="556"/>
      <c r="BA215" s="556"/>
      <c r="BB215" s="552">
        <f t="shared" si="113"/>
        <v>0</v>
      </c>
      <c r="BC215" s="556"/>
      <c r="BD215" s="556"/>
      <c r="BE215" s="556"/>
      <c r="BF215" s="559"/>
      <c r="BG215" s="561">
        <f t="shared" si="98"/>
        <v>2044</v>
      </c>
      <c r="BH215" s="552">
        <f t="shared" si="121"/>
        <v>2044</v>
      </c>
      <c r="BI215" s="552">
        <f t="shared" si="114"/>
        <v>0</v>
      </c>
      <c r="BJ215" s="552">
        <f t="shared" si="115"/>
        <v>0</v>
      </c>
      <c r="BK215" s="552">
        <f t="shared" si="116"/>
        <v>0</v>
      </c>
      <c r="BL215" s="552">
        <f t="shared" si="117"/>
        <v>0</v>
      </c>
      <c r="BM215" s="552">
        <f t="shared" si="99"/>
        <v>0</v>
      </c>
      <c r="BN215" s="552" t="s">
        <v>1531</v>
      </c>
      <c r="BO215" s="841">
        <f t="shared" si="118"/>
        <v>2044</v>
      </c>
      <c r="BP215" s="564">
        <f t="shared" si="119"/>
        <v>0</v>
      </c>
    </row>
    <row r="216" spans="1:68" x14ac:dyDescent="0.3">
      <c r="A216" s="549" t="str">
        <f>'C.S As On 31.3.2016'!A220</f>
        <v>Piano Type Switch 5 a</v>
      </c>
      <c r="B216" s="550">
        <f>'C.S As On 31.3.2016'!G220</f>
        <v>0</v>
      </c>
      <c r="C216" s="551">
        <v>0</v>
      </c>
      <c r="D216" s="552">
        <v>13</v>
      </c>
      <c r="E216" s="552">
        <v>0</v>
      </c>
      <c r="F216" s="552">
        <v>0</v>
      </c>
      <c r="G216" s="552">
        <v>0</v>
      </c>
      <c r="K216" s="552">
        <v>0</v>
      </c>
      <c r="L216" s="553">
        <f>'C.S As On 31.3.2016'!F220</f>
        <v>0</v>
      </c>
      <c r="M216" s="551">
        <v>0</v>
      </c>
      <c r="N216" s="552">
        <v>3</v>
      </c>
      <c r="O216" s="552">
        <v>0</v>
      </c>
      <c r="P216" s="552">
        <v>0</v>
      </c>
      <c r="Q216" s="552">
        <v>0</v>
      </c>
      <c r="R216" s="552">
        <v>0</v>
      </c>
      <c r="S216" s="554">
        <f t="shared" si="107"/>
        <v>3</v>
      </c>
      <c r="T216" s="552">
        <f>'C.S As On 31.3.2016'!N220</f>
        <v>1</v>
      </c>
      <c r="U216" s="552">
        <f>'C.S As On 31.3.2016'!L220</f>
        <v>0</v>
      </c>
      <c r="V216" s="552">
        <f>'C.S As On 31.3.2016'!K220</f>
        <v>0</v>
      </c>
      <c r="W216" s="552">
        <f>'C.S As On 31.3.2016'!M220</f>
        <v>0</v>
      </c>
      <c r="X216" s="552">
        <f>'C.S As On 31.3.2016'!O220</f>
        <v>2</v>
      </c>
      <c r="Y216" s="554">
        <f t="shared" si="108"/>
        <v>3</v>
      </c>
      <c r="Z216" s="552">
        <f t="shared" si="100"/>
        <v>0</v>
      </c>
      <c r="AA216" s="552">
        <f t="shared" si="101"/>
        <v>10</v>
      </c>
      <c r="AB216" s="552">
        <f t="shared" si="102"/>
        <v>0</v>
      </c>
      <c r="AC216" s="552">
        <f t="shared" si="103"/>
        <v>0</v>
      </c>
      <c r="AD216" s="552">
        <f t="shared" si="104"/>
        <v>0</v>
      </c>
      <c r="AE216" s="552">
        <f t="shared" si="105"/>
        <v>0</v>
      </c>
      <c r="AF216" s="554">
        <f t="shared" si="109"/>
        <v>10</v>
      </c>
      <c r="AG216" s="552">
        <f t="shared" si="110"/>
        <v>3</v>
      </c>
      <c r="AH216" s="552">
        <f t="shared" si="111"/>
        <v>3</v>
      </c>
      <c r="AI216" s="550">
        <f t="shared" si="112"/>
        <v>0</v>
      </c>
      <c r="AJ216" s="556">
        <v>9</v>
      </c>
      <c r="AK216" s="557"/>
      <c r="AL216" s="558"/>
      <c r="AM216" s="559"/>
      <c r="AN216" s="560"/>
      <c r="AO216" s="558"/>
      <c r="AP216" s="559"/>
      <c r="AQ216" s="556">
        <f t="shared" si="91"/>
        <v>0</v>
      </c>
      <c r="AR216" s="556"/>
      <c r="AS216" s="559"/>
      <c r="AT216" s="563"/>
      <c r="AU216" s="556"/>
      <c r="AV216" s="559"/>
      <c r="AW216" s="561">
        <f t="shared" si="106"/>
        <v>18</v>
      </c>
      <c r="AX216" s="552">
        <f t="shared" si="120"/>
        <v>9</v>
      </c>
      <c r="AY216" s="552"/>
      <c r="AZ216" s="556"/>
      <c r="BA216" s="556"/>
      <c r="BB216" s="552">
        <f t="shared" si="113"/>
        <v>0</v>
      </c>
      <c r="BC216" s="556"/>
      <c r="BD216" s="556"/>
      <c r="BE216" s="556"/>
      <c r="BF216" s="559"/>
      <c r="BG216" s="561">
        <f t="shared" si="98"/>
        <v>90</v>
      </c>
      <c r="BH216" s="552">
        <f t="shared" si="121"/>
        <v>117</v>
      </c>
      <c r="BI216" s="552">
        <f t="shared" si="114"/>
        <v>0</v>
      </c>
      <c r="BJ216" s="552">
        <f t="shared" si="115"/>
        <v>27</v>
      </c>
      <c r="BK216" s="552">
        <f t="shared" si="116"/>
        <v>27</v>
      </c>
      <c r="BL216" s="552">
        <f t="shared" si="117"/>
        <v>0</v>
      </c>
      <c r="BM216" s="552">
        <f t="shared" si="99"/>
        <v>0</v>
      </c>
      <c r="BN216" s="552" t="s">
        <v>1532</v>
      </c>
      <c r="BO216" s="841">
        <f t="shared" si="118"/>
        <v>0</v>
      </c>
      <c r="BP216" s="564">
        <f t="shared" si="119"/>
        <v>90</v>
      </c>
    </row>
    <row r="217" spans="1:68" x14ac:dyDescent="0.3">
      <c r="A217" s="549" t="str">
        <f>'C.S As On 31.3.2016'!A221</f>
        <v>Pigmy Lamp</v>
      </c>
      <c r="B217" s="550">
        <f>'C.S As On 31.3.2016'!G221</f>
        <v>0</v>
      </c>
      <c r="C217" s="551">
        <v>0</v>
      </c>
      <c r="D217" s="552">
        <v>267</v>
      </c>
      <c r="E217" s="552">
        <v>0</v>
      </c>
      <c r="F217" s="552">
        <v>0</v>
      </c>
      <c r="G217" s="552">
        <v>0</v>
      </c>
      <c r="K217" s="552">
        <v>0</v>
      </c>
      <c r="L217" s="553">
        <f>'C.S As On 31.3.2016'!F221</f>
        <v>0</v>
      </c>
      <c r="M217" s="551">
        <v>0</v>
      </c>
      <c r="N217" s="552">
        <v>0</v>
      </c>
      <c r="O217" s="552">
        <v>0</v>
      </c>
      <c r="P217" s="552">
        <v>0</v>
      </c>
      <c r="Q217" s="552">
        <v>0</v>
      </c>
      <c r="R217" s="552">
        <v>0</v>
      </c>
      <c r="S217" s="554">
        <f t="shared" si="107"/>
        <v>0</v>
      </c>
      <c r="T217" s="552">
        <f>'C.S As On 31.3.2016'!N221</f>
        <v>0</v>
      </c>
      <c r="U217" s="552">
        <f>'C.S As On 31.3.2016'!L221</f>
        <v>0</v>
      </c>
      <c r="V217" s="552">
        <f>'C.S As On 31.3.2016'!K221</f>
        <v>0</v>
      </c>
      <c r="W217" s="552">
        <f>'C.S As On 31.3.2016'!M221</f>
        <v>0</v>
      </c>
      <c r="X217" s="552">
        <f>'C.S As On 31.3.2016'!O221</f>
        <v>0</v>
      </c>
      <c r="Y217" s="554">
        <f t="shared" si="108"/>
        <v>0</v>
      </c>
      <c r="Z217" s="552">
        <f t="shared" si="100"/>
        <v>0</v>
      </c>
      <c r="AA217" s="552">
        <f t="shared" si="101"/>
        <v>267</v>
      </c>
      <c r="AB217" s="552">
        <f t="shared" si="102"/>
        <v>0</v>
      </c>
      <c r="AC217" s="552">
        <f t="shared" si="103"/>
        <v>0</v>
      </c>
      <c r="AD217" s="552">
        <f t="shared" si="104"/>
        <v>0</v>
      </c>
      <c r="AE217" s="552">
        <f t="shared" si="105"/>
        <v>0</v>
      </c>
      <c r="AF217" s="554">
        <f t="shared" si="109"/>
        <v>267</v>
      </c>
      <c r="AG217" s="552">
        <f t="shared" si="110"/>
        <v>0</v>
      </c>
      <c r="AH217" s="552">
        <f t="shared" si="111"/>
        <v>0</v>
      </c>
      <c r="AI217" s="550">
        <f t="shared" si="112"/>
        <v>0</v>
      </c>
      <c r="AJ217" s="556">
        <v>11.25</v>
      </c>
      <c r="AK217" s="557"/>
      <c r="AL217" s="558"/>
      <c r="AM217" s="559"/>
      <c r="AN217" s="560"/>
      <c r="AO217" s="558"/>
      <c r="AP217" s="559"/>
      <c r="AQ217" s="556">
        <f t="shared" ref="AQ217:AQ280" si="122">L217</f>
        <v>0</v>
      </c>
      <c r="AR217" s="556"/>
      <c r="AS217" s="559"/>
      <c r="AT217" s="563"/>
      <c r="AU217" s="556"/>
      <c r="AV217" s="559"/>
      <c r="AW217" s="561">
        <f t="shared" si="106"/>
        <v>0</v>
      </c>
      <c r="AX217" s="552">
        <f t="shared" si="120"/>
        <v>0</v>
      </c>
      <c r="AY217" s="552"/>
      <c r="AZ217" s="556"/>
      <c r="BA217" s="556"/>
      <c r="BB217" s="552">
        <f t="shared" si="113"/>
        <v>0</v>
      </c>
      <c r="BC217" s="556"/>
      <c r="BD217" s="556"/>
      <c r="BE217" s="556"/>
      <c r="BF217" s="559"/>
      <c r="BG217" s="561">
        <f t="shared" ref="BG217:BG248" si="123">((AA217+AB217)*AJ217)+(AC217*AL217)+(AD217*AM217)+(AE217*AN217)</f>
        <v>3003.75</v>
      </c>
      <c r="BH217" s="552">
        <f t="shared" si="121"/>
        <v>3003.75</v>
      </c>
      <c r="BI217" s="552">
        <f t="shared" si="114"/>
        <v>0</v>
      </c>
      <c r="BJ217" s="552">
        <f t="shared" si="115"/>
        <v>0</v>
      </c>
      <c r="BK217" s="552">
        <f t="shared" si="116"/>
        <v>0</v>
      </c>
      <c r="BL217" s="552">
        <f t="shared" si="117"/>
        <v>0</v>
      </c>
      <c r="BM217" s="552">
        <f t="shared" ref="BM217:BM248" si="124">AE217*AN217</f>
        <v>0</v>
      </c>
      <c r="BN217" s="552" t="s">
        <v>1531</v>
      </c>
      <c r="BO217" s="841">
        <f t="shared" si="118"/>
        <v>3003.75</v>
      </c>
      <c r="BP217" s="564">
        <f t="shared" si="119"/>
        <v>0</v>
      </c>
    </row>
    <row r="218" spans="1:68" x14ac:dyDescent="0.3">
      <c r="A218" s="549" t="str">
        <f>'C.S As On 31.3.2016'!A222</f>
        <v>Pin for Cable box</v>
      </c>
      <c r="B218" s="550">
        <f>'C.S As On 31.3.2016'!G222</f>
        <v>0</v>
      </c>
      <c r="C218" s="551">
        <v>0</v>
      </c>
      <c r="D218" s="552">
        <v>19</v>
      </c>
      <c r="E218" s="552">
        <v>0</v>
      </c>
      <c r="F218" s="552">
        <v>0</v>
      </c>
      <c r="G218" s="552">
        <v>0</v>
      </c>
      <c r="K218" s="552">
        <v>0</v>
      </c>
      <c r="L218" s="553">
        <f>'C.S As On 31.3.2016'!F222</f>
        <v>0</v>
      </c>
      <c r="M218" s="551">
        <v>0</v>
      </c>
      <c r="N218" s="552">
        <v>0</v>
      </c>
      <c r="O218" s="552">
        <v>0</v>
      </c>
      <c r="P218" s="552">
        <v>0</v>
      </c>
      <c r="Q218" s="552">
        <v>0</v>
      </c>
      <c r="R218" s="552">
        <v>0</v>
      </c>
      <c r="S218" s="554">
        <f t="shared" si="107"/>
        <v>0</v>
      </c>
      <c r="T218" s="552">
        <f>'C.S As On 31.3.2016'!N222</f>
        <v>0</v>
      </c>
      <c r="U218" s="552">
        <f>'C.S As On 31.3.2016'!L222</f>
        <v>0</v>
      </c>
      <c r="V218" s="552">
        <f>'C.S As On 31.3.2016'!K222</f>
        <v>0</v>
      </c>
      <c r="W218" s="552">
        <f>'C.S As On 31.3.2016'!M222</f>
        <v>0</v>
      </c>
      <c r="X218" s="552">
        <f>'C.S As On 31.3.2016'!O222</f>
        <v>0</v>
      </c>
      <c r="Y218" s="554">
        <f t="shared" si="108"/>
        <v>0</v>
      </c>
      <c r="Z218" s="552">
        <f t="shared" si="100"/>
        <v>0</v>
      </c>
      <c r="AA218" s="552">
        <f t="shared" si="101"/>
        <v>19</v>
      </c>
      <c r="AB218" s="552">
        <f t="shared" si="102"/>
        <v>0</v>
      </c>
      <c r="AC218" s="552">
        <f t="shared" si="103"/>
        <v>0</v>
      </c>
      <c r="AD218" s="552">
        <f t="shared" si="104"/>
        <v>0</v>
      </c>
      <c r="AE218" s="552">
        <f t="shared" si="105"/>
        <v>0</v>
      </c>
      <c r="AF218" s="554">
        <f t="shared" si="109"/>
        <v>19</v>
      </c>
      <c r="AG218" s="552">
        <f t="shared" si="110"/>
        <v>0</v>
      </c>
      <c r="AH218" s="552">
        <f t="shared" si="111"/>
        <v>0</v>
      </c>
      <c r="AI218" s="550">
        <f t="shared" si="112"/>
        <v>0</v>
      </c>
      <c r="AJ218" s="556">
        <v>1</v>
      </c>
      <c r="AK218" s="557"/>
      <c r="AL218" s="558"/>
      <c r="AM218" s="559"/>
      <c r="AN218" s="560"/>
      <c r="AO218" s="558"/>
      <c r="AP218" s="559"/>
      <c r="AQ218" s="556">
        <f t="shared" si="122"/>
        <v>0</v>
      </c>
      <c r="AR218" s="556"/>
      <c r="AS218" s="559"/>
      <c r="AT218" s="563"/>
      <c r="AU218" s="556"/>
      <c r="AV218" s="559"/>
      <c r="AW218" s="561">
        <f t="shared" si="106"/>
        <v>0</v>
      </c>
      <c r="AX218" s="552">
        <f t="shared" si="120"/>
        <v>0</v>
      </c>
      <c r="AY218" s="552"/>
      <c r="AZ218" s="556"/>
      <c r="BA218" s="556"/>
      <c r="BB218" s="552">
        <f t="shared" si="113"/>
        <v>0</v>
      </c>
      <c r="BC218" s="556"/>
      <c r="BD218" s="556"/>
      <c r="BE218" s="556"/>
      <c r="BF218" s="559"/>
      <c r="BG218" s="561">
        <f t="shared" si="123"/>
        <v>19</v>
      </c>
      <c r="BH218" s="552">
        <f t="shared" si="121"/>
        <v>19</v>
      </c>
      <c r="BI218" s="552">
        <f t="shared" si="114"/>
        <v>0</v>
      </c>
      <c r="BJ218" s="552">
        <f t="shared" si="115"/>
        <v>0</v>
      </c>
      <c r="BK218" s="552">
        <f t="shared" si="116"/>
        <v>0</v>
      </c>
      <c r="BL218" s="552">
        <f t="shared" si="117"/>
        <v>0</v>
      </c>
      <c r="BM218" s="552">
        <f t="shared" si="124"/>
        <v>0</v>
      </c>
      <c r="BN218" s="552" t="s">
        <v>1531</v>
      </c>
      <c r="BO218" s="841">
        <f t="shared" si="118"/>
        <v>19</v>
      </c>
      <c r="BP218" s="564">
        <f t="shared" si="119"/>
        <v>0</v>
      </c>
    </row>
    <row r="219" spans="1:68" x14ac:dyDescent="0.3">
      <c r="A219" s="549" t="str">
        <f>'C.S As On 31.3.2016'!A223</f>
        <v>Pipe Hook ¾”</v>
      </c>
      <c r="B219" s="550">
        <f>'C.S As On 31.3.2016'!G223</f>
        <v>0</v>
      </c>
      <c r="C219" s="551">
        <v>0</v>
      </c>
      <c r="D219" s="552">
        <v>761</v>
      </c>
      <c r="E219" s="552">
        <v>0</v>
      </c>
      <c r="F219" s="552">
        <v>0</v>
      </c>
      <c r="G219" s="552">
        <v>0</v>
      </c>
      <c r="K219" s="552">
        <v>0</v>
      </c>
      <c r="L219" s="553">
        <f>'C.S As On 31.3.2016'!F223</f>
        <v>0</v>
      </c>
      <c r="M219" s="551">
        <v>0</v>
      </c>
      <c r="N219" s="552">
        <v>0</v>
      </c>
      <c r="O219" s="552">
        <v>0</v>
      </c>
      <c r="P219" s="552">
        <v>0</v>
      </c>
      <c r="Q219" s="552">
        <v>0</v>
      </c>
      <c r="R219" s="552">
        <v>0</v>
      </c>
      <c r="S219" s="554">
        <f t="shared" si="107"/>
        <v>0</v>
      </c>
      <c r="T219" s="552">
        <f>'C.S As On 31.3.2016'!N223</f>
        <v>0</v>
      </c>
      <c r="U219" s="552">
        <f>'C.S As On 31.3.2016'!L223</f>
        <v>0</v>
      </c>
      <c r="V219" s="552">
        <f>'C.S As On 31.3.2016'!K223</f>
        <v>0</v>
      </c>
      <c r="W219" s="552">
        <f>'C.S As On 31.3.2016'!M223</f>
        <v>0</v>
      </c>
      <c r="X219" s="552">
        <f>'C.S As On 31.3.2016'!O223</f>
        <v>0</v>
      </c>
      <c r="Y219" s="554">
        <f t="shared" si="108"/>
        <v>0</v>
      </c>
      <c r="Z219" s="552">
        <f t="shared" si="100"/>
        <v>0</v>
      </c>
      <c r="AA219" s="552">
        <f t="shared" si="101"/>
        <v>761</v>
      </c>
      <c r="AB219" s="552">
        <f t="shared" si="102"/>
        <v>0</v>
      </c>
      <c r="AC219" s="552">
        <f t="shared" si="103"/>
        <v>0</v>
      </c>
      <c r="AD219" s="552">
        <f t="shared" si="104"/>
        <v>0</v>
      </c>
      <c r="AE219" s="552">
        <f t="shared" si="105"/>
        <v>0</v>
      </c>
      <c r="AF219" s="554">
        <f t="shared" si="109"/>
        <v>761</v>
      </c>
      <c r="AG219" s="552">
        <f t="shared" si="110"/>
        <v>0</v>
      </c>
      <c r="AH219" s="552">
        <f t="shared" si="111"/>
        <v>0</v>
      </c>
      <c r="AI219" s="550">
        <f t="shared" si="112"/>
        <v>0</v>
      </c>
      <c r="AJ219" s="556">
        <v>19.5</v>
      </c>
      <c r="AK219" s="557"/>
      <c r="AL219" s="558"/>
      <c r="AM219" s="559"/>
      <c r="AN219" s="560"/>
      <c r="AO219" s="558"/>
      <c r="AP219" s="559"/>
      <c r="AQ219" s="556">
        <f t="shared" si="122"/>
        <v>0</v>
      </c>
      <c r="AR219" s="556"/>
      <c r="AS219" s="559"/>
      <c r="AT219" s="563"/>
      <c r="AU219" s="556"/>
      <c r="AV219" s="559"/>
      <c r="AW219" s="561">
        <f t="shared" si="106"/>
        <v>0</v>
      </c>
      <c r="AX219" s="552">
        <f t="shared" si="120"/>
        <v>0</v>
      </c>
      <c r="AY219" s="552"/>
      <c r="AZ219" s="556"/>
      <c r="BA219" s="556"/>
      <c r="BB219" s="552">
        <f t="shared" si="113"/>
        <v>0</v>
      </c>
      <c r="BC219" s="556"/>
      <c r="BD219" s="556"/>
      <c r="BE219" s="556"/>
      <c r="BF219" s="559"/>
      <c r="BG219" s="561">
        <f t="shared" si="123"/>
        <v>14839.5</v>
      </c>
      <c r="BH219" s="552">
        <f t="shared" si="121"/>
        <v>14839.5</v>
      </c>
      <c r="BI219" s="552">
        <f t="shared" si="114"/>
        <v>0</v>
      </c>
      <c r="BJ219" s="552">
        <f t="shared" si="115"/>
        <v>0</v>
      </c>
      <c r="BK219" s="552">
        <f t="shared" si="116"/>
        <v>0</v>
      </c>
      <c r="BL219" s="552">
        <f t="shared" si="117"/>
        <v>0</v>
      </c>
      <c r="BM219" s="552">
        <f t="shared" si="124"/>
        <v>0</v>
      </c>
      <c r="BN219" s="552" t="s">
        <v>1531</v>
      </c>
      <c r="BO219" s="841">
        <f t="shared" si="118"/>
        <v>14839.5</v>
      </c>
      <c r="BP219" s="564">
        <f t="shared" si="119"/>
        <v>0</v>
      </c>
    </row>
    <row r="220" spans="1:68" x14ac:dyDescent="0.3">
      <c r="A220" s="549" t="str">
        <f>'C.S As On 31.3.2016'!A224</f>
        <v>Pipe Hook 1 ½”</v>
      </c>
      <c r="B220" s="550">
        <f>'C.S As On 31.3.2016'!G224</f>
        <v>0</v>
      </c>
      <c r="C220" s="551">
        <v>0</v>
      </c>
      <c r="D220" s="552">
        <v>95</v>
      </c>
      <c r="E220" s="552">
        <v>0</v>
      </c>
      <c r="F220" s="552">
        <v>0</v>
      </c>
      <c r="G220" s="552">
        <v>0</v>
      </c>
      <c r="K220" s="552">
        <v>0</v>
      </c>
      <c r="L220" s="553">
        <f>'C.S As On 31.3.2016'!F224</f>
        <v>0</v>
      </c>
      <c r="M220" s="551">
        <v>0</v>
      </c>
      <c r="N220" s="552">
        <v>0</v>
      </c>
      <c r="O220" s="552">
        <v>0</v>
      </c>
      <c r="P220" s="552">
        <v>0</v>
      </c>
      <c r="Q220" s="552">
        <v>0</v>
      </c>
      <c r="R220" s="552">
        <v>0</v>
      </c>
      <c r="S220" s="554">
        <f t="shared" si="107"/>
        <v>0</v>
      </c>
      <c r="T220" s="552">
        <f>'C.S As On 31.3.2016'!N224</f>
        <v>0</v>
      </c>
      <c r="U220" s="552">
        <f>'C.S As On 31.3.2016'!L224</f>
        <v>0</v>
      </c>
      <c r="V220" s="552">
        <f>'C.S As On 31.3.2016'!K224</f>
        <v>0</v>
      </c>
      <c r="W220" s="552">
        <f>'C.S As On 31.3.2016'!M224</f>
        <v>0</v>
      </c>
      <c r="X220" s="552">
        <f>'C.S As On 31.3.2016'!O224</f>
        <v>0</v>
      </c>
      <c r="Y220" s="554">
        <f t="shared" si="108"/>
        <v>0</v>
      </c>
      <c r="Z220" s="552">
        <f t="shared" si="100"/>
        <v>0</v>
      </c>
      <c r="AA220" s="552">
        <f t="shared" si="101"/>
        <v>95</v>
      </c>
      <c r="AB220" s="552">
        <f t="shared" si="102"/>
        <v>0</v>
      </c>
      <c r="AC220" s="552">
        <f t="shared" si="103"/>
        <v>0</v>
      </c>
      <c r="AD220" s="552">
        <f t="shared" si="104"/>
        <v>0</v>
      </c>
      <c r="AE220" s="552">
        <f t="shared" si="105"/>
        <v>0</v>
      </c>
      <c r="AF220" s="554">
        <f t="shared" si="109"/>
        <v>95</v>
      </c>
      <c r="AG220" s="552">
        <f t="shared" si="110"/>
        <v>0</v>
      </c>
      <c r="AH220" s="552">
        <f t="shared" si="111"/>
        <v>0</v>
      </c>
      <c r="AI220" s="550">
        <f t="shared" si="112"/>
        <v>0</v>
      </c>
      <c r="AJ220" s="556">
        <v>23</v>
      </c>
      <c r="AK220" s="557"/>
      <c r="AL220" s="558"/>
      <c r="AM220" s="559"/>
      <c r="AN220" s="560"/>
      <c r="AO220" s="558"/>
      <c r="AP220" s="559"/>
      <c r="AQ220" s="556">
        <f t="shared" si="122"/>
        <v>0</v>
      </c>
      <c r="AR220" s="556"/>
      <c r="AS220" s="559"/>
      <c r="AT220" s="563"/>
      <c r="AU220" s="556"/>
      <c r="AV220" s="559"/>
      <c r="AW220" s="561">
        <f t="shared" si="106"/>
        <v>0</v>
      </c>
      <c r="AX220" s="552">
        <f t="shared" si="120"/>
        <v>0</v>
      </c>
      <c r="AY220" s="552"/>
      <c r="AZ220" s="556"/>
      <c r="BA220" s="556"/>
      <c r="BB220" s="552">
        <f t="shared" si="113"/>
        <v>0</v>
      </c>
      <c r="BC220" s="556"/>
      <c r="BD220" s="556"/>
      <c r="BE220" s="556"/>
      <c r="BF220" s="559"/>
      <c r="BG220" s="561">
        <f t="shared" si="123"/>
        <v>2185</v>
      </c>
      <c r="BH220" s="552">
        <f t="shared" si="121"/>
        <v>2185</v>
      </c>
      <c r="BI220" s="552">
        <f t="shared" si="114"/>
        <v>0</v>
      </c>
      <c r="BJ220" s="552">
        <f t="shared" si="115"/>
        <v>0</v>
      </c>
      <c r="BK220" s="552">
        <f t="shared" si="116"/>
        <v>0</v>
      </c>
      <c r="BL220" s="552">
        <f t="shared" si="117"/>
        <v>0</v>
      </c>
      <c r="BM220" s="552">
        <f t="shared" si="124"/>
        <v>0</v>
      </c>
      <c r="BN220" s="552" t="s">
        <v>1531</v>
      </c>
      <c r="BO220" s="841">
        <f t="shared" si="118"/>
        <v>2185</v>
      </c>
      <c r="BP220" s="564">
        <f t="shared" si="119"/>
        <v>0</v>
      </c>
    </row>
    <row r="221" spans="1:68" x14ac:dyDescent="0.3">
      <c r="A221" s="549" t="str">
        <f>'C.S As On 31.3.2016'!A225</f>
        <v>Pipe Hook 1”</v>
      </c>
      <c r="B221" s="550">
        <f>'C.S As On 31.3.2016'!G225</f>
        <v>0</v>
      </c>
      <c r="C221" s="551">
        <v>0</v>
      </c>
      <c r="D221" s="552">
        <v>803</v>
      </c>
      <c r="E221" s="552">
        <v>0</v>
      </c>
      <c r="F221" s="552">
        <v>0</v>
      </c>
      <c r="G221" s="552">
        <v>0</v>
      </c>
      <c r="K221" s="552">
        <v>0</v>
      </c>
      <c r="L221" s="553">
        <f>'C.S As On 31.3.2016'!F225</f>
        <v>0</v>
      </c>
      <c r="M221" s="551">
        <v>0</v>
      </c>
      <c r="N221" s="552">
        <v>0</v>
      </c>
      <c r="O221" s="552">
        <v>0</v>
      </c>
      <c r="P221" s="552">
        <v>0</v>
      </c>
      <c r="Q221" s="552">
        <v>0</v>
      </c>
      <c r="R221" s="552">
        <v>0</v>
      </c>
      <c r="S221" s="554">
        <f t="shared" si="107"/>
        <v>0</v>
      </c>
      <c r="T221" s="552">
        <f>'C.S As On 31.3.2016'!N225</f>
        <v>0</v>
      </c>
      <c r="U221" s="552">
        <f>'C.S As On 31.3.2016'!L225</f>
        <v>0</v>
      </c>
      <c r="V221" s="552">
        <f>'C.S As On 31.3.2016'!K225</f>
        <v>0</v>
      </c>
      <c r="W221" s="552">
        <f>'C.S As On 31.3.2016'!M225</f>
        <v>0</v>
      </c>
      <c r="X221" s="552">
        <f>'C.S As On 31.3.2016'!O225</f>
        <v>0</v>
      </c>
      <c r="Y221" s="554">
        <f t="shared" si="108"/>
        <v>0</v>
      </c>
      <c r="Z221" s="552">
        <f t="shared" si="100"/>
        <v>0</v>
      </c>
      <c r="AA221" s="552">
        <f t="shared" si="101"/>
        <v>803</v>
      </c>
      <c r="AB221" s="552">
        <f t="shared" si="102"/>
        <v>0</v>
      </c>
      <c r="AC221" s="552">
        <f t="shared" si="103"/>
        <v>0</v>
      </c>
      <c r="AD221" s="552">
        <f t="shared" si="104"/>
        <v>0</v>
      </c>
      <c r="AE221" s="552">
        <f t="shared" si="105"/>
        <v>0</v>
      </c>
      <c r="AF221" s="554">
        <f t="shared" si="109"/>
        <v>803</v>
      </c>
      <c r="AG221" s="552">
        <f t="shared" si="110"/>
        <v>0</v>
      </c>
      <c r="AH221" s="552">
        <f t="shared" si="111"/>
        <v>0</v>
      </c>
      <c r="AI221" s="550">
        <f t="shared" si="112"/>
        <v>0</v>
      </c>
      <c r="AJ221" s="556">
        <v>19.5</v>
      </c>
      <c r="AK221" s="557"/>
      <c r="AL221" s="558"/>
      <c r="AM221" s="559"/>
      <c r="AN221" s="560"/>
      <c r="AO221" s="558"/>
      <c r="AP221" s="559"/>
      <c r="AQ221" s="556">
        <f t="shared" si="122"/>
        <v>0</v>
      </c>
      <c r="AR221" s="556"/>
      <c r="AS221" s="559"/>
      <c r="AT221" s="563"/>
      <c r="AU221" s="556"/>
      <c r="AV221" s="559"/>
      <c r="AW221" s="561">
        <f t="shared" si="106"/>
        <v>0</v>
      </c>
      <c r="AX221" s="552">
        <f t="shared" si="120"/>
        <v>0</v>
      </c>
      <c r="AY221" s="552"/>
      <c r="AZ221" s="556"/>
      <c r="BA221" s="556"/>
      <c r="BB221" s="552">
        <f t="shared" si="113"/>
        <v>0</v>
      </c>
      <c r="BC221" s="556"/>
      <c r="BD221" s="556"/>
      <c r="BE221" s="556"/>
      <c r="BF221" s="559"/>
      <c r="BG221" s="561">
        <f t="shared" si="123"/>
        <v>15658.5</v>
      </c>
      <c r="BH221" s="552">
        <f t="shared" si="121"/>
        <v>15658.5</v>
      </c>
      <c r="BI221" s="552">
        <f t="shared" si="114"/>
        <v>0</v>
      </c>
      <c r="BJ221" s="552">
        <f t="shared" si="115"/>
        <v>0</v>
      </c>
      <c r="BK221" s="552">
        <f t="shared" si="116"/>
        <v>0</v>
      </c>
      <c r="BL221" s="552">
        <f t="shared" si="117"/>
        <v>0</v>
      </c>
      <c r="BM221" s="552">
        <f t="shared" si="124"/>
        <v>0</v>
      </c>
      <c r="BN221" s="552" t="s">
        <v>1531</v>
      </c>
      <c r="BO221" s="841">
        <f t="shared" si="118"/>
        <v>15658.5</v>
      </c>
      <c r="BP221" s="564">
        <f t="shared" si="119"/>
        <v>0</v>
      </c>
    </row>
    <row r="222" spans="1:68" x14ac:dyDescent="0.3">
      <c r="A222" s="549" t="str">
        <f>'C.S As On 31.3.2016'!A226</f>
        <v>Pipe Hook Assorted</v>
      </c>
      <c r="B222" s="550">
        <f>'C.S As On 31.3.2016'!G226</f>
        <v>0</v>
      </c>
      <c r="C222" s="551">
        <v>0</v>
      </c>
      <c r="D222" s="552">
        <v>87</v>
      </c>
      <c r="E222" s="552">
        <v>0</v>
      </c>
      <c r="F222" s="552">
        <v>0</v>
      </c>
      <c r="G222" s="552">
        <v>0</v>
      </c>
      <c r="K222" s="552">
        <v>0</v>
      </c>
      <c r="L222" s="553">
        <f>'C.S As On 31.3.2016'!F226</f>
        <v>0</v>
      </c>
      <c r="M222" s="551">
        <v>0</v>
      </c>
      <c r="N222" s="552">
        <v>0</v>
      </c>
      <c r="O222" s="552">
        <v>0</v>
      </c>
      <c r="P222" s="552">
        <v>0</v>
      </c>
      <c r="Q222" s="552">
        <v>0</v>
      </c>
      <c r="R222" s="552">
        <v>0</v>
      </c>
      <c r="S222" s="554">
        <f t="shared" si="107"/>
        <v>0</v>
      </c>
      <c r="T222" s="552">
        <f>'C.S As On 31.3.2016'!N226</f>
        <v>0</v>
      </c>
      <c r="U222" s="552">
        <f>'C.S As On 31.3.2016'!L226</f>
        <v>0</v>
      </c>
      <c r="V222" s="552">
        <f>'C.S As On 31.3.2016'!K226</f>
        <v>0</v>
      </c>
      <c r="W222" s="552">
        <f>'C.S As On 31.3.2016'!M226</f>
        <v>0</v>
      </c>
      <c r="X222" s="552">
        <f>'C.S As On 31.3.2016'!O226</f>
        <v>0</v>
      </c>
      <c r="Y222" s="554">
        <f t="shared" si="108"/>
        <v>0</v>
      </c>
      <c r="Z222" s="552">
        <f t="shared" si="100"/>
        <v>0</v>
      </c>
      <c r="AA222" s="552">
        <f t="shared" si="101"/>
        <v>87</v>
      </c>
      <c r="AB222" s="552">
        <f t="shared" si="102"/>
        <v>0</v>
      </c>
      <c r="AC222" s="552">
        <f t="shared" si="103"/>
        <v>0</v>
      </c>
      <c r="AD222" s="552">
        <f t="shared" si="104"/>
        <v>0</v>
      </c>
      <c r="AE222" s="552">
        <f t="shared" si="105"/>
        <v>0</v>
      </c>
      <c r="AF222" s="554">
        <f t="shared" si="109"/>
        <v>87</v>
      </c>
      <c r="AG222" s="552">
        <f t="shared" si="110"/>
        <v>0</v>
      </c>
      <c r="AH222" s="552">
        <f t="shared" si="111"/>
        <v>0</v>
      </c>
      <c r="AI222" s="550">
        <f t="shared" si="112"/>
        <v>0</v>
      </c>
      <c r="AJ222" s="556">
        <v>15</v>
      </c>
      <c r="AK222" s="557"/>
      <c r="AL222" s="558"/>
      <c r="AM222" s="559"/>
      <c r="AN222" s="560"/>
      <c r="AO222" s="558"/>
      <c r="AP222" s="559"/>
      <c r="AQ222" s="556">
        <f t="shared" si="122"/>
        <v>0</v>
      </c>
      <c r="AR222" s="556"/>
      <c r="AS222" s="559"/>
      <c r="AT222" s="563"/>
      <c r="AU222" s="556"/>
      <c r="AV222" s="559"/>
      <c r="AW222" s="561">
        <f t="shared" si="106"/>
        <v>0</v>
      </c>
      <c r="AX222" s="552">
        <f t="shared" si="120"/>
        <v>0</v>
      </c>
      <c r="AY222" s="552"/>
      <c r="AZ222" s="556"/>
      <c r="BA222" s="556"/>
      <c r="BB222" s="552">
        <f t="shared" si="113"/>
        <v>0</v>
      </c>
      <c r="BC222" s="556"/>
      <c r="BD222" s="556"/>
      <c r="BE222" s="556"/>
      <c r="BF222" s="559"/>
      <c r="BG222" s="561">
        <f t="shared" si="123"/>
        <v>1305</v>
      </c>
      <c r="BH222" s="552">
        <f t="shared" si="121"/>
        <v>1305</v>
      </c>
      <c r="BI222" s="552">
        <f t="shared" si="114"/>
        <v>0</v>
      </c>
      <c r="BJ222" s="552">
        <f t="shared" si="115"/>
        <v>0</v>
      </c>
      <c r="BK222" s="552">
        <f t="shared" si="116"/>
        <v>0</v>
      </c>
      <c r="BL222" s="552">
        <f t="shared" si="117"/>
        <v>0</v>
      </c>
      <c r="BM222" s="552">
        <f t="shared" si="124"/>
        <v>0</v>
      </c>
      <c r="BN222" s="552" t="s">
        <v>1531</v>
      </c>
      <c r="BO222" s="841">
        <f t="shared" si="118"/>
        <v>1305</v>
      </c>
      <c r="BP222" s="564">
        <f t="shared" si="119"/>
        <v>0</v>
      </c>
    </row>
    <row r="223" spans="1:68" x14ac:dyDescent="0.3">
      <c r="A223" s="549" t="str">
        <f>'C.S As On 31.3.2016'!A227</f>
        <v>Plate Washer 5 mm                                -</v>
      </c>
      <c r="B223" s="550">
        <f>'C.S As On 31.3.2016'!G227</f>
        <v>0</v>
      </c>
      <c r="C223" s="551">
        <v>0</v>
      </c>
      <c r="D223" s="552">
        <v>0</v>
      </c>
      <c r="E223" s="552">
        <v>0</v>
      </c>
      <c r="F223" s="552">
        <v>0</v>
      </c>
      <c r="G223" s="552">
        <v>0</v>
      </c>
      <c r="K223" s="552">
        <v>0</v>
      </c>
      <c r="L223" s="553">
        <f>'C.S As On 31.3.2016'!F227</f>
        <v>0</v>
      </c>
      <c r="M223" s="551">
        <v>0</v>
      </c>
      <c r="N223" s="552">
        <v>0</v>
      </c>
      <c r="O223" s="552">
        <v>0</v>
      </c>
      <c r="P223" s="552">
        <v>0</v>
      </c>
      <c r="Q223" s="552">
        <v>0</v>
      </c>
      <c r="R223" s="552">
        <v>0</v>
      </c>
      <c r="S223" s="554">
        <f t="shared" si="107"/>
        <v>0</v>
      </c>
      <c r="T223" s="552">
        <f>'C.S As On 31.3.2016'!N227</f>
        <v>0</v>
      </c>
      <c r="U223" s="552">
        <f>'C.S As On 31.3.2016'!L227</f>
        <v>0</v>
      </c>
      <c r="V223" s="552">
        <f>'C.S As On 31.3.2016'!K227</f>
        <v>0</v>
      </c>
      <c r="W223" s="552">
        <f>'C.S As On 31.3.2016'!M227</f>
        <v>0</v>
      </c>
      <c r="X223" s="552">
        <f>'C.S As On 31.3.2016'!O227</f>
        <v>0</v>
      </c>
      <c r="Y223" s="554">
        <f t="shared" si="108"/>
        <v>0</v>
      </c>
      <c r="Z223" s="552">
        <f t="shared" si="100"/>
        <v>0</v>
      </c>
      <c r="AA223" s="552">
        <f t="shared" si="101"/>
        <v>0</v>
      </c>
      <c r="AB223" s="552">
        <f t="shared" si="102"/>
        <v>0</v>
      </c>
      <c r="AC223" s="552">
        <f t="shared" si="103"/>
        <v>0</v>
      </c>
      <c r="AD223" s="552">
        <f t="shared" si="104"/>
        <v>0</v>
      </c>
      <c r="AE223" s="552">
        <f t="shared" si="105"/>
        <v>0</v>
      </c>
      <c r="AF223" s="554">
        <f t="shared" si="109"/>
        <v>0</v>
      </c>
      <c r="AG223" s="552">
        <f t="shared" si="110"/>
        <v>0</v>
      </c>
      <c r="AH223" s="552">
        <f t="shared" si="111"/>
        <v>0</v>
      </c>
      <c r="AI223" s="550">
        <f t="shared" si="112"/>
        <v>0</v>
      </c>
      <c r="AJ223" s="556">
        <v>136</v>
      </c>
      <c r="AK223" s="557"/>
      <c r="AL223" s="558"/>
      <c r="AM223" s="559"/>
      <c r="AN223" s="560"/>
      <c r="AO223" s="558"/>
      <c r="AP223" s="559"/>
      <c r="AQ223" s="556">
        <f t="shared" si="122"/>
        <v>0</v>
      </c>
      <c r="AR223" s="556"/>
      <c r="AS223" s="559"/>
      <c r="AT223" s="563"/>
      <c r="AU223" s="556"/>
      <c r="AV223" s="559"/>
      <c r="AW223" s="561">
        <f t="shared" si="106"/>
        <v>0</v>
      </c>
      <c r="AX223" s="552">
        <f t="shared" si="120"/>
        <v>0</v>
      </c>
      <c r="AY223" s="552"/>
      <c r="AZ223" s="556"/>
      <c r="BA223" s="556"/>
      <c r="BB223" s="552">
        <f t="shared" si="113"/>
        <v>0</v>
      </c>
      <c r="BC223" s="556"/>
      <c r="BD223" s="556"/>
      <c r="BE223" s="556"/>
      <c r="BF223" s="559"/>
      <c r="BG223" s="561">
        <f t="shared" si="123"/>
        <v>0</v>
      </c>
      <c r="BH223" s="552">
        <f t="shared" si="121"/>
        <v>0</v>
      </c>
      <c r="BI223" s="552">
        <f t="shared" si="114"/>
        <v>0</v>
      </c>
      <c r="BJ223" s="552">
        <f t="shared" si="115"/>
        <v>0</v>
      </c>
      <c r="BK223" s="552">
        <f t="shared" si="116"/>
        <v>0</v>
      </c>
      <c r="BL223" s="552">
        <f t="shared" si="117"/>
        <v>0</v>
      </c>
      <c r="BM223" s="552">
        <f t="shared" si="124"/>
        <v>0</v>
      </c>
      <c r="BN223" s="552" t="s">
        <v>1531</v>
      </c>
      <c r="BO223" s="841">
        <f t="shared" si="118"/>
        <v>0</v>
      </c>
      <c r="BP223" s="564">
        <f t="shared" si="119"/>
        <v>0</v>
      </c>
    </row>
    <row r="224" spans="1:68" x14ac:dyDescent="0.3">
      <c r="A224" s="549" t="str">
        <f>'C.S As On 31.3.2016'!A228</f>
        <v>Porceline Bush 1/2”</v>
      </c>
      <c r="B224" s="550">
        <f>'C.S As On 31.3.2016'!G228</f>
        <v>0</v>
      </c>
      <c r="C224" s="551">
        <v>0</v>
      </c>
      <c r="D224" s="552">
        <v>47</v>
      </c>
      <c r="E224" s="552">
        <v>0</v>
      </c>
      <c r="F224" s="552">
        <v>0</v>
      </c>
      <c r="G224" s="552">
        <v>0</v>
      </c>
      <c r="K224" s="552">
        <v>0</v>
      </c>
      <c r="L224" s="553">
        <f>'C.S As On 31.3.2016'!F228</f>
        <v>0</v>
      </c>
      <c r="M224" s="551">
        <v>0</v>
      </c>
      <c r="N224" s="552">
        <v>0</v>
      </c>
      <c r="O224" s="552">
        <v>0</v>
      </c>
      <c r="P224" s="552">
        <v>0</v>
      </c>
      <c r="Q224" s="552">
        <v>0</v>
      </c>
      <c r="R224" s="552">
        <v>0</v>
      </c>
      <c r="S224" s="554">
        <f t="shared" si="107"/>
        <v>0</v>
      </c>
      <c r="T224" s="552">
        <f>'C.S As On 31.3.2016'!N228</f>
        <v>0</v>
      </c>
      <c r="U224" s="552">
        <f>'C.S As On 31.3.2016'!L228</f>
        <v>0</v>
      </c>
      <c r="V224" s="552">
        <f>'C.S As On 31.3.2016'!K228</f>
        <v>0</v>
      </c>
      <c r="W224" s="552">
        <f>'C.S As On 31.3.2016'!M228</f>
        <v>0</v>
      </c>
      <c r="X224" s="552">
        <f>'C.S As On 31.3.2016'!O228</f>
        <v>0</v>
      </c>
      <c r="Y224" s="554">
        <f t="shared" si="108"/>
        <v>0</v>
      </c>
      <c r="Z224" s="552">
        <f t="shared" si="100"/>
        <v>0</v>
      </c>
      <c r="AA224" s="552">
        <f t="shared" si="101"/>
        <v>47</v>
      </c>
      <c r="AB224" s="552">
        <f t="shared" si="102"/>
        <v>0</v>
      </c>
      <c r="AC224" s="552">
        <f t="shared" si="103"/>
        <v>0</v>
      </c>
      <c r="AD224" s="552">
        <f t="shared" si="104"/>
        <v>0</v>
      </c>
      <c r="AE224" s="552">
        <f t="shared" si="105"/>
        <v>0</v>
      </c>
      <c r="AF224" s="554">
        <f t="shared" si="109"/>
        <v>47</v>
      </c>
      <c r="AG224" s="552">
        <f t="shared" si="110"/>
        <v>0</v>
      </c>
      <c r="AH224" s="552">
        <f t="shared" si="111"/>
        <v>0</v>
      </c>
      <c r="AI224" s="550">
        <f t="shared" si="112"/>
        <v>0</v>
      </c>
      <c r="AJ224" s="556">
        <v>3</v>
      </c>
      <c r="AK224" s="557"/>
      <c r="AL224" s="558"/>
      <c r="AM224" s="559"/>
      <c r="AN224" s="560"/>
      <c r="AO224" s="558"/>
      <c r="AP224" s="559"/>
      <c r="AQ224" s="556">
        <f t="shared" si="122"/>
        <v>0</v>
      </c>
      <c r="AR224" s="556"/>
      <c r="AS224" s="559"/>
      <c r="AT224" s="563"/>
      <c r="AU224" s="556"/>
      <c r="AV224" s="559"/>
      <c r="AW224" s="561">
        <f t="shared" si="106"/>
        <v>0</v>
      </c>
      <c r="AX224" s="552">
        <f t="shared" si="120"/>
        <v>0</v>
      </c>
      <c r="AY224" s="552"/>
      <c r="AZ224" s="556"/>
      <c r="BA224" s="556"/>
      <c r="BB224" s="552">
        <f t="shared" si="113"/>
        <v>0</v>
      </c>
      <c r="BC224" s="556"/>
      <c r="BD224" s="556"/>
      <c r="BE224" s="556"/>
      <c r="BF224" s="559"/>
      <c r="BG224" s="561">
        <f t="shared" si="123"/>
        <v>141</v>
      </c>
      <c r="BH224" s="552">
        <f t="shared" si="121"/>
        <v>141</v>
      </c>
      <c r="BI224" s="552">
        <f t="shared" si="114"/>
        <v>0</v>
      </c>
      <c r="BJ224" s="552">
        <f t="shared" si="115"/>
        <v>0</v>
      </c>
      <c r="BK224" s="552">
        <f t="shared" si="116"/>
        <v>0</v>
      </c>
      <c r="BL224" s="552">
        <f t="shared" si="117"/>
        <v>0</v>
      </c>
      <c r="BM224" s="552">
        <f t="shared" si="124"/>
        <v>0</v>
      </c>
      <c r="BN224" s="552" t="s">
        <v>1532</v>
      </c>
      <c r="BO224" s="841">
        <f t="shared" si="118"/>
        <v>0</v>
      </c>
      <c r="BP224" s="564">
        <f t="shared" si="119"/>
        <v>141</v>
      </c>
    </row>
    <row r="225" spans="1:68" x14ac:dyDescent="0.3">
      <c r="A225" s="549" t="str">
        <f>'C.S As On 31.3.2016'!A229</f>
        <v>Porceline Bush 1”</v>
      </c>
      <c r="B225" s="550">
        <f>'C.S As On 31.3.2016'!G229</f>
        <v>0</v>
      </c>
      <c r="C225" s="551">
        <v>0</v>
      </c>
      <c r="D225" s="552">
        <v>0</v>
      </c>
      <c r="E225" s="552">
        <v>0</v>
      </c>
      <c r="F225" s="552">
        <v>0</v>
      </c>
      <c r="G225" s="552">
        <v>0</v>
      </c>
      <c r="K225" s="552">
        <v>0</v>
      </c>
      <c r="L225" s="553">
        <f>'C.S As On 31.3.2016'!F229</f>
        <v>0</v>
      </c>
      <c r="M225" s="551">
        <v>0</v>
      </c>
      <c r="N225" s="552">
        <v>0</v>
      </c>
      <c r="O225" s="552">
        <v>0</v>
      </c>
      <c r="P225" s="552">
        <v>0</v>
      </c>
      <c r="Q225" s="552">
        <v>0</v>
      </c>
      <c r="R225" s="552">
        <v>0</v>
      </c>
      <c r="S225" s="554">
        <f t="shared" si="107"/>
        <v>0</v>
      </c>
      <c r="T225" s="552">
        <f>'C.S As On 31.3.2016'!N229</f>
        <v>0</v>
      </c>
      <c r="U225" s="552">
        <f>'C.S As On 31.3.2016'!L229</f>
        <v>0</v>
      </c>
      <c r="V225" s="552">
        <f>'C.S As On 31.3.2016'!K229</f>
        <v>0</v>
      </c>
      <c r="W225" s="552">
        <f>'C.S As On 31.3.2016'!M229</f>
        <v>0</v>
      </c>
      <c r="X225" s="552">
        <f>'C.S As On 31.3.2016'!O229</f>
        <v>0</v>
      </c>
      <c r="Y225" s="554">
        <f t="shared" si="108"/>
        <v>0</v>
      </c>
      <c r="Z225" s="552">
        <f t="shared" si="100"/>
        <v>0</v>
      </c>
      <c r="AA225" s="552">
        <f t="shared" si="101"/>
        <v>0</v>
      </c>
      <c r="AB225" s="552">
        <f t="shared" si="102"/>
        <v>0</v>
      </c>
      <c r="AC225" s="552">
        <f t="shared" si="103"/>
        <v>0</v>
      </c>
      <c r="AD225" s="552">
        <f t="shared" si="104"/>
        <v>0</v>
      </c>
      <c r="AE225" s="552">
        <f t="shared" si="105"/>
        <v>0</v>
      </c>
      <c r="AF225" s="554">
        <f t="shared" si="109"/>
        <v>0</v>
      </c>
      <c r="AG225" s="552">
        <f t="shared" si="110"/>
        <v>0</v>
      </c>
      <c r="AH225" s="552">
        <f t="shared" si="111"/>
        <v>0</v>
      </c>
      <c r="AI225" s="550">
        <f t="shared" si="112"/>
        <v>0</v>
      </c>
      <c r="AJ225" s="556">
        <v>3</v>
      </c>
      <c r="AK225" s="557"/>
      <c r="AL225" s="558"/>
      <c r="AM225" s="559"/>
      <c r="AN225" s="560"/>
      <c r="AO225" s="558"/>
      <c r="AP225" s="559"/>
      <c r="AQ225" s="556">
        <f t="shared" si="122"/>
        <v>0</v>
      </c>
      <c r="AR225" s="556"/>
      <c r="AS225" s="559"/>
      <c r="AT225" s="563"/>
      <c r="AU225" s="556"/>
      <c r="AV225" s="559"/>
      <c r="AW225" s="561">
        <f t="shared" si="106"/>
        <v>0</v>
      </c>
      <c r="AX225" s="552">
        <f t="shared" si="120"/>
        <v>0</v>
      </c>
      <c r="AY225" s="552"/>
      <c r="AZ225" s="556"/>
      <c r="BA225" s="556"/>
      <c r="BB225" s="552">
        <f t="shared" si="113"/>
        <v>0</v>
      </c>
      <c r="BC225" s="556"/>
      <c r="BD225" s="556"/>
      <c r="BE225" s="556"/>
      <c r="BF225" s="559"/>
      <c r="BG225" s="561">
        <f t="shared" si="123"/>
        <v>0</v>
      </c>
      <c r="BH225" s="552">
        <f t="shared" si="121"/>
        <v>0</v>
      </c>
      <c r="BI225" s="552">
        <f t="shared" si="114"/>
        <v>0</v>
      </c>
      <c r="BJ225" s="552">
        <f t="shared" si="115"/>
        <v>0</v>
      </c>
      <c r="BK225" s="552">
        <f t="shared" si="116"/>
        <v>0</v>
      </c>
      <c r="BL225" s="552">
        <f t="shared" si="117"/>
        <v>0</v>
      </c>
      <c r="BM225" s="552">
        <f t="shared" si="124"/>
        <v>0</v>
      </c>
      <c r="BN225" s="552" t="s">
        <v>1532</v>
      </c>
      <c r="BO225" s="841">
        <f t="shared" si="118"/>
        <v>0</v>
      </c>
      <c r="BP225" s="564">
        <f t="shared" si="119"/>
        <v>0</v>
      </c>
    </row>
    <row r="226" spans="1:68" x14ac:dyDescent="0.3">
      <c r="A226" s="549" t="str">
        <f>'C.S As On 31.3.2016'!A230</f>
        <v>Porceline Bush 3/4”</v>
      </c>
      <c r="B226" s="550">
        <f>'C.S As On 31.3.2016'!G230</f>
        <v>0</v>
      </c>
      <c r="C226" s="551">
        <v>0</v>
      </c>
      <c r="D226" s="552">
        <v>0</v>
      </c>
      <c r="E226" s="552">
        <v>0</v>
      </c>
      <c r="F226" s="552">
        <v>0</v>
      </c>
      <c r="G226" s="552">
        <v>0</v>
      </c>
      <c r="K226" s="552">
        <v>0</v>
      </c>
      <c r="L226" s="553">
        <f>'C.S As On 31.3.2016'!F230</f>
        <v>1500</v>
      </c>
      <c r="M226" s="551">
        <v>0</v>
      </c>
      <c r="N226" s="552">
        <v>0</v>
      </c>
      <c r="O226" s="552">
        <v>0</v>
      </c>
      <c r="P226" s="552">
        <v>0</v>
      </c>
      <c r="Q226" s="552">
        <v>0</v>
      </c>
      <c r="R226" s="552">
        <v>25</v>
      </c>
      <c r="S226" s="554">
        <f t="shared" si="107"/>
        <v>25</v>
      </c>
      <c r="T226" s="552">
        <f>'C.S As On 31.3.2016'!N230</f>
        <v>25</v>
      </c>
      <c r="U226" s="552">
        <f>'C.S As On 31.3.2016'!L230</f>
        <v>0</v>
      </c>
      <c r="V226" s="552">
        <f>'C.S As On 31.3.2016'!K230</f>
        <v>0</v>
      </c>
      <c r="W226" s="552">
        <f>'C.S As On 31.3.2016'!M230</f>
        <v>0</v>
      </c>
      <c r="X226" s="552">
        <f>'C.S As On 31.3.2016'!O230</f>
        <v>0</v>
      </c>
      <c r="Y226" s="554">
        <f t="shared" si="108"/>
        <v>25</v>
      </c>
      <c r="Z226" s="552">
        <f t="shared" si="100"/>
        <v>0</v>
      </c>
      <c r="AA226" s="552">
        <f t="shared" si="101"/>
        <v>0</v>
      </c>
      <c r="AB226" s="552">
        <f t="shared" si="102"/>
        <v>0</v>
      </c>
      <c r="AC226" s="552">
        <f t="shared" si="103"/>
        <v>0</v>
      </c>
      <c r="AD226" s="552">
        <f t="shared" si="104"/>
        <v>0</v>
      </c>
      <c r="AE226" s="552">
        <f t="shared" si="105"/>
        <v>1475</v>
      </c>
      <c r="AF226" s="554">
        <f t="shared" si="109"/>
        <v>1475</v>
      </c>
      <c r="AG226" s="552">
        <f t="shared" si="110"/>
        <v>25</v>
      </c>
      <c r="AH226" s="552">
        <f t="shared" si="111"/>
        <v>25</v>
      </c>
      <c r="AI226" s="550">
        <f t="shared" si="112"/>
        <v>0</v>
      </c>
      <c r="AJ226" s="556">
        <v>3</v>
      </c>
      <c r="AK226" s="557"/>
      <c r="AL226" s="558"/>
      <c r="AM226" s="559"/>
      <c r="AN226" s="560">
        <v>6.72</v>
      </c>
      <c r="AO226" s="558"/>
      <c r="AP226" s="559"/>
      <c r="AQ226" s="556">
        <f t="shared" si="122"/>
        <v>1500</v>
      </c>
      <c r="AR226" s="556"/>
      <c r="AS226" s="559"/>
      <c r="AT226" s="563">
        <f>AN226*AQ226</f>
        <v>10080</v>
      </c>
      <c r="AU226" s="556"/>
      <c r="AV226" s="559"/>
      <c r="AW226" s="561">
        <f t="shared" si="106"/>
        <v>0</v>
      </c>
      <c r="AX226" s="552">
        <v>0</v>
      </c>
      <c r="AY226" s="552">
        <f>R226*AN226</f>
        <v>168</v>
      </c>
      <c r="AZ226" s="556"/>
      <c r="BA226" s="556"/>
      <c r="BB226" s="552">
        <f t="shared" si="113"/>
        <v>0</v>
      </c>
      <c r="BC226" s="556"/>
      <c r="BD226" s="556"/>
      <c r="BE226" s="556"/>
      <c r="BF226" s="559"/>
      <c r="BG226" s="561">
        <f t="shared" si="123"/>
        <v>9912</v>
      </c>
      <c r="BH226" s="552">
        <f t="shared" si="121"/>
        <v>0</v>
      </c>
      <c r="BI226" s="552">
        <f t="shared" si="114"/>
        <v>10080</v>
      </c>
      <c r="BJ226" s="552">
        <f t="shared" si="115"/>
        <v>168</v>
      </c>
      <c r="BK226" s="552">
        <f t="shared" si="116"/>
        <v>168</v>
      </c>
      <c r="BL226" s="552">
        <f t="shared" si="117"/>
        <v>0</v>
      </c>
      <c r="BM226" s="552">
        <f t="shared" si="124"/>
        <v>9912</v>
      </c>
      <c r="BN226" s="552" t="s">
        <v>1532</v>
      </c>
      <c r="BO226" s="841">
        <f t="shared" si="118"/>
        <v>0</v>
      </c>
      <c r="BP226" s="564">
        <f t="shared" si="119"/>
        <v>9912</v>
      </c>
    </row>
    <row r="227" spans="1:68" x14ac:dyDescent="0.3">
      <c r="A227" s="549" t="str">
        <f>'C.S As On 31.3.2016'!A231</f>
        <v xml:space="preserve">PVC Cutting Box </v>
      </c>
      <c r="B227" s="550">
        <f>'C.S As On 31.3.2016'!G231</f>
        <v>0</v>
      </c>
      <c r="C227" s="551">
        <v>0</v>
      </c>
      <c r="D227" s="552">
        <v>0</v>
      </c>
      <c r="E227" s="552">
        <v>0</v>
      </c>
      <c r="F227" s="552">
        <v>0</v>
      </c>
      <c r="G227" s="552">
        <v>0</v>
      </c>
      <c r="K227" s="552">
        <v>0</v>
      </c>
      <c r="L227" s="553">
        <f>'C.S As On 31.3.2016'!F231</f>
        <v>0</v>
      </c>
      <c r="M227" s="551">
        <v>0</v>
      </c>
      <c r="N227" s="552">
        <v>0</v>
      </c>
      <c r="O227" s="552">
        <v>0</v>
      </c>
      <c r="P227" s="552">
        <v>0</v>
      </c>
      <c r="Q227" s="552">
        <v>0</v>
      </c>
      <c r="R227" s="552">
        <v>0</v>
      </c>
      <c r="S227" s="554">
        <f t="shared" si="107"/>
        <v>0</v>
      </c>
      <c r="T227" s="552">
        <f>'C.S As On 31.3.2016'!N231</f>
        <v>0</v>
      </c>
      <c r="U227" s="552">
        <f>'C.S As On 31.3.2016'!L231</f>
        <v>0</v>
      </c>
      <c r="V227" s="552">
        <f>'C.S As On 31.3.2016'!K231</f>
        <v>0</v>
      </c>
      <c r="W227" s="552">
        <f>'C.S As On 31.3.2016'!M231</f>
        <v>0</v>
      </c>
      <c r="X227" s="552">
        <f>'C.S As On 31.3.2016'!O231</f>
        <v>0</v>
      </c>
      <c r="Y227" s="554">
        <f t="shared" si="108"/>
        <v>0</v>
      </c>
      <c r="Z227" s="552">
        <f t="shared" si="100"/>
        <v>0</v>
      </c>
      <c r="AA227" s="552">
        <f t="shared" si="101"/>
        <v>0</v>
      </c>
      <c r="AB227" s="552">
        <f t="shared" si="102"/>
        <v>0</v>
      </c>
      <c r="AC227" s="552">
        <f t="shared" si="103"/>
        <v>0</v>
      </c>
      <c r="AD227" s="552">
        <f t="shared" si="104"/>
        <v>0</v>
      </c>
      <c r="AE227" s="552">
        <f t="shared" si="105"/>
        <v>0</v>
      </c>
      <c r="AF227" s="554">
        <f t="shared" si="109"/>
        <v>0</v>
      </c>
      <c r="AG227" s="552">
        <f t="shared" si="110"/>
        <v>0</v>
      </c>
      <c r="AH227" s="552">
        <f t="shared" si="111"/>
        <v>0</v>
      </c>
      <c r="AI227" s="550">
        <f t="shared" si="112"/>
        <v>0</v>
      </c>
      <c r="AJ227" s="556">
        <v>7</v>
      </c>
      <c r="AK227" s="557"/>
      <c r="AL227" s="558"/>
      <c r="AM227" s="559"/>
      <c r="AN227" s="560"/>
      <c r="AO227" s="558"/>
      <c r="AP227" s="559"/>
      <c r="AQ227" s="556">
        <f t="shared" si="122"/>
        <v>0</v>
      </c>
      <c r="AR227" s="556"/>
      <c r="AS227" s="559"/>
      <c r="AT227" s="563"/>
      <c r="AU227" s="556"/>
      <c r="AV227" s="559"/>
      <c r="AW227" s="561">
        <f t="shared" si="106"/>
        <v>0</v>
      </c>
      <c r="AX227" s="552">
        <f t="shared" ref="AX227:AX246" si="125">(T227+U227-M227)*AJ227</f>
        <v>0</v>
      </c>
      <c r="AY227" s="552"/>
      <c r="AZ227" s="556"/>
      <c r="BA227" s="556"/>
      <c r="BB227" s="552">
        <f t="shared" si="113"/>
        <v>0</v>
      </c>
      <c r="BC227" s="556"/>
      <c r="BD227" s="556"/>
      <c r="BE227" s="556"/>
      <c r="BF227" s="559"/>
      <c r="BG227" s="561">
        <f t="shared" si="123"/>
        <v>0</v>
      </c>
      <c r="BH227" s="552">
        <f t="shared" si="121"/>
        <v>0</v>
      </c>
      <c r="BI227" s="552">
        <f t="shared" si="114"/>
        <v>0</v>
      </c>
      <c r="BJ227" s="552">
        <f t="shared" si="115"/>
        <v>0</v>
      </c>
      <c r="BK227" s="552">
        <f t="shared" si="116"/>
        <v>0</v>
      </c>
      <c r="BL227" s="552">
        <f t="shared" si="117"/>
        <v>0</v>
      </c>
      <c r="BM227" s="552">
        <f t="shared" si="124"/>
        <v>0</v>
      </c>
      <c r="BN227" s="552" t="s">
        <v>1531</v>
      </c>
      <c r="BO227" s="841">
        <f t="shared" si="118"/>
        <v>0</v>
      </c>
      <c r="BP227" s="564">
        <f t="shared" si="119"/>
        <v>0</v>
      </c>
    </row>
    <row r="228" spans="1:68" x14ac:dyDescent="0.3">
      <c r="A228" s="549" t="str">
        <f>'C.S As On 31.3.2016'!A232</f>
        <v>Rail Post 905m&amp; 8.5m</v>
      </c>
      <c r="B228" s="550">
        <f>'C.S As On 31.3.2016'!G232</f>
        <v>0</v>
      </c>
      <c r="C228" s="551">
        <v>0</v>
      </c>
      <c r="D228" s="552">
        <v>2.5499999999999998</v>
      </c>
      <c r="E228" s="552">
        <v>0</v>
      </c>
      <c r="F228" s="552">
        <v>0</v>
      </c>
      <c r="G228" s="552">
        <v>0</v>
      </c>
      <c r="K228" s="552">
        <v>0</v>
      </c>
      <c r="L228" s="553">
        <f>'C.S As On 31.3.2016'!F232</f>
        <v>0</v>
      </c>
      <c r="M228" s="551">
        <v>0</v>
      </c>
      <c r="N228" s="552">
        <v>0</v>
      </c>
      <c r="O228" s="552">
        <v>0</v>
      </c>
      <c r="P228" s="552">
        <v>0</v>
      </c>
      <c r="Q228" s="552">
        <v>0</v>
      </c>
      <c r="R228" s="552">
        <v>0</v>
      </c>
      <c r="S228" s="554">
        <f t="shared" si="107"/>
        <v>0</v>
      </c>
      <c r="T228" s="552">
        <f>'C.S As On 31.3.2016'!N232</f>
        <v>0</v>
      </c>
      <c r="U228" s="552">
        <f>'C.S As On 31.3.2016'!L232</f>
        <v>0</v>
      </c>
      <c r="V228" s="552">
        <f>'C.S As On 31.3.2016'!K232</f>
        <v>0</v>
      </c>
      <c r="W228" s="552">
        <f>'C.S As On 31.3.2016'!M232</f>
        <v>0</v>
      </c>
      <c r="X228" s="552">
        <f>'C.S As On 31.3.2016'!O232</f>
        <v>0</v>
      </c>
      <c r="Y228" s="554">
        <f t="shared" si="108"/>
        <v>0</v>
      </c>
      <c r="Z228" s="552">
        <f t="shared" si="100"/>
        <v>0</v>
      </c>
      <c r="AA228" s="552">
        <f t="shared" si="101"/>
        <v>2.5499999999999998</v>
      </c>
      <c r="AB228" s="552">
        <f t="shared" si="102"/>
        <v>0</v>
      </c>
      <c r="AC228" s="552">
        <f t="shared" si="103"/>
        <v>0</v>
      </c>
      <c r="AD228" s="552">
        <f t="shared" si="104"/>
        <v>0</v>
      </c>
      <c r="AE228" s="552">
        <f t="shared" si="105"/>
        <v>0</v>
      </c>
      <c r="AF228" s="554">
        <f t="shared" si="109"/>
        <v>2.5499999999999998</v>
      </c>
      <c r="AG228" s="552">
        <f t="shared" si="110"/>
        <v>0</v>
      </c>
      <c r="AH228" s="552">
        <f t="shared" si="111"/>
        <v>0</v>
      </c>
      <c r="AI228" s="550">
        <f t="shared" si="112"/>
        <v>0</v>
      </c>
      <c r="AJ228" s="556">
        <v>1</v>
      </c>
      <c r="AK228" s="557"/>
      <c r="AL228" s="558"/>
      <c r="AM228" s="559"/>
      <c r="AN228" s="560"/>
      <c r="AO228" s="558"/>
      <c r="AP228" s="559"/>
      <c r="AQ228" s="556">
        <f t="shared" si="122"/>
        <v>0</v>
      </c>
      <c r="AR228" s="556"/>
      <c r="AS228" s="559"/>
      <c r="AT228" s="563"/>
      <c r="AU228" s="556"/>
      <c r="AV228" s="559"/>
      <c r="AW228" s="561">
        <f t="shared" si="106"/>
        <v>0</v>
      </c>
      <c r="AX228" s="552">
        <f t="shared" si="125"/>
        <v>0</v>
      </c>
      <c r="AY228" s="552"/>
      <c r="AZ228" s="556"/>
      <c r="BA228" s="556"/>
      <c r="BB228" s="552">
        <f t="shared" ref="BB228:BB261" si="126">V228*AJ228</f>
        <v>0</v>
      </c>
      <c r="BC228" s="556"/>
      <c r="BD228" s="556"/>
      <c r="BE228" s="556"/>
      <c r="BF228" s="559"/>
      <c r="BG228" s="561">
        <f t="shared" si="123"/>
        <v>2.5499999999999998</v>
      </c>
      <c r="BH228" s="552">
        <f t="shared" si="121"/>
        <v>2.5499999999999998</v>
      </c>
      <c r="BI228" s="552">
        <f t="shared" si="114"/>
        <v>0</v>
      </c>
      <c r="BJ228" s="552">
        <f t="shared" si="115"/>
        <v>0</v>
      </c>
      <c r="BK228" s="552">
        <f t="shared" si="116"/>
        <v>0</v>
      </c>
      <c r="BL228" s="552">
        <f t="shared" si="117"/>
        <v>0</v>
      </c>
      <c r="BM228" s="552">
        <f t="shared" si="124"/>
        <v>0</v>
      </c>
      <c r="BN228" s="552" t="s">
        <v>1531</v>
      </c>
      <c r="BO228" s="841">
        <f t="shared" si="118"/>
        <v>2.5499999999999998</v>
      </c>
      <c r="BP228" s="564">
        <f t="shared" si="119"/>
        <v>0</v>
      </c>
    </row>
    <row r="229" spans="1:68" x14ac:dyDescent="0.3">
      <c r="A229" s="549" t="str">
        <f>'C.S As On 31.3.2016'!A233</f>
        <v>Regulator  For Fan</v>
      </c>
      <c r="B229" s="550">
        <f>'C.S As On 31.3.2016'!G233</f>
        <v>0</v>
      </c>
      <c r="C229" s="551">
        <v>0</v>
      </c>
      <c r="D229" s="552">
        <v>2</v>
      </c>
      <c r="E229" s="552">
        <v>0</v>
      </c>
      <c r="F229" s="552">
        <v>0</v>
      </c>
      <c r="G229" s="552">
        <v>0</v>
      </c>
      <c r="K229" s="552">
        <v>0</v>
      </c>
      <c r="L229" s="553">
        <f>'C.S As On 31.3.2016'!F233</f>
        <v>0</v>
      </c>
      <c r="M229" s="551">
        <v>0</v>
      </c>
      <c r="N229" s="552">
        <v>0</v>
      </c>
      <c r="O229" s="552">
        <v>0</v>
      </c>
      <c r="P229" s="552">
        <v>0</v>
      </c>
      <c r="Q229" s="552">
        <v>0</v>
      </c>
      <c r="R229" s="552">
        <v>0</v>
      </c>
      <c r="S229" s="554">
        <f t="shared" si="107"/>
        <v>0</v>
      </c>
      <c r="T229" s="552">
        <f>'C.S As On 31.3.2016'!N233</f>
        <v>0</v>
      </c>
      <c r="U229" s="552">
        <f>'C.S As On 31.3.2016'!L233</f>
        <v>0</v>
      </c>
      <c r="V229" s="552">
        <f>'C.S As On 31.3.2016'!K233</f>
        <v>0</v>
      </c>
      <c r="W229" s="552">
        <f>'C.S As On 31.3.2016'!M233</f>
        <v>0</v>
      </c>
      <c r="X229" s="552">
        <f>'C.S As On 31.3.2016'!O233</f>
        <v>0</v>
      </c>
      <c r="Y229" s="554">
        <f t="shared" si="108"/>
        <v>0</v>
      </c>
      <c r="Z229" s="552">
        <f t="shared" si="100"/>
        <v>0</v>
      </c>
      <c r="AA229" s="552">
        <f t="shared" si="101"/>
        <v>2</v>
      </c>
      <c r="AB229" s="552">
        <f t="shared" si="102"/>
        <v>0</v>
      </c>
      <c r="AC229" s="552">
        <f t="shared" si="103"/>
        <v>0</v>
      </c>
      <c r="AD229" s="552">
        <f t="shared" si="104"/>
        <v>0</v>
      </c>
      <c r="AE229" s="552">
        <f t="shared" si="105"/>
        <v>0</v>
      </c>
      <c r="AF229" s="554">
        <f t="shared" si="109"/>
        <v>2</v>
      </c>
      <c r="AG229" s="552">
        <f t="shared" si="110"/>
        <v>0</v>
      </c>
      <c r="AH229" s="552">
        <f t="shared" si="111"/>
        <v>0</v>
      </c>
      <c r="AI229" s="550">
        <f t="shared" si="112"/>
        <v>0</v>
      </c>
      <c r="AJ229" s="556">
        <v>35</v>
      </c>
      <c r="AK229" s="557"/>
      <c r="AL229" s="558"/>
      <c r="AM229" s="559"/>
      <c r="AN229" s="560"/>
      <c r="AO229" s="558"/>
      <c r="AP229" s="559"/>
      <c r="AQ229" s="556">
        <f t="shared" si="122"/>
        <v>0</v>
      </c>
      <c r="AR229" s="556"/>
      <c r="AS229" s="559"/>
      <c r="AT229" s="563"/>
      <c r="AU229" s="556"/>
      <c r="AV229" s="559"/>
      <c r="AW229" s="561">
        <f t="shared" si="106"/>
        <v>0</v>
      </c>
      <c r="AX229" s="552">
        <f t="shared" si="125"/>
        <v>0</v>
      </c>
      <c r="AY229" s="552"/>
      <c r="AZ229" s="556"/>
      <c r="BA229" s="556"/>
      <c r="BB229" s="552">
        <f t="shared" si="126"/>
        <v>0</v>
      </c>
      <c r="BC229" s="556"/>
      <c r="BD229" s="556"/>
      <c r="BE229" s="556"/>
      <c r="BF229" s="559"/>
      <c r="BG229" s="561">
        <f t="shared" si="123"/>
        <v>70</v>
      </c>
      <c r="BH229" s="552">
        <f t="shared" si="121"/>
        <v>70</v>
      </c>
      <c r="BI229" s="552">
        <f t="shared" si="114"/>
        <v>0</v>
      </c>
      <c r="BJ229" s="552">
        <f t="shared" si="115"/>
        <v>0</v>
      </c>
      <c r="BK229" s="552">
        <f t="shared" si="116"/>
        <v>0</v>
      </c>
      <c r="BL229" s="552">
        <f t="shared" si="117"/>
        <v>0</v>
      </c>
      <c r="BM229" s="552">
        <f t="shared" si="124"/>
        <v>0</v>
      </c>
      <c r="BN229" s="552" t="s">
        <v>1531</v>
      </c>
      <c r="BO229" s="841">
        <f t="shared" si="118"/>
        <v>70</v>
      </c>
      <c r="BP229" s="564">
        <f t="shared" si="119"/>
        <v>0</v>
      </c>
    </row>
    <row r="230" spans="1:68" x14ac:dyDescent="0.3">
      <c r="A230" s="549" t="str">
        <f>'C.S As On 31.3.2016'!A234</f>
        <v xml:space="preserve">Sealing Lead </v>
      </c>
      <c r="B230" s="550">
        <f>'C.S As On 31.3.2016'!G234</f>
        <v>0</v>
      </c>
      <c r="C230" s="551">
        <v>0</v>
      </c>
      <c r="D230" s="552">
        <v>28</v>
      </c>
      <c r="E230" s="552">
        <v>0</v>
      </c>
      <c r="F230" s="552">
        <v>0</v>
      </c>
      <c r="G230" s="552">
        <v>0</v>
      </c>
      <c r="K230" s="552">
        <v>0</v>
      </c>
      <c r="L230" s="553">
        <f>'C.S As On 31.3.2016'!F234</f>
        <v>0</v>
      </c>
      <c r="M230" s="551">
        <v>0</v>
      </c>
      <c r="N230" s="552">
        <v>0</v>
      </c>
      <c r="O230" s="552">
        <v>0</v>
      </c>
      <c r="P230" s="552">
        <v>0</v>
      </c>
      <c r="Q230" s="552">
        <v>0</v>
      </c>
      <c r="R230" s="552">
        <v>0</v>
      </c>
      <c r="S230" s="554">
        <f t="shared" si="107"/>
        <v>0</v>
      </c>
      <c r="T230" s="552">
        <f>'C.S As On 31.3.2016'!N234</f>
        <v>0</v>
      </c>
      <c r="U230" s="552">
        <f>'C.S As On 31.3.2016'!L234</f>
        <v>0</v>
      </c>
      <c r="V230" s="552">
        <f>'C.S As On 31.3.2016'!K234</f>
        <v>0</v>
      </c>
      <c r="W230" s="552">
        <f>'C.S As On 31.3.2016'!M234</f>
        <v>0</v>
      </c>
      <c r="X230" s="552">
        <f>'C.S As On 31.3.2016'!O234</f>
        <v>0</v>
      </c>
      <c r="Y230" s="554">
        <f t="shared" si="108"/>
        <v>0</v>
      </c>
      <c r="Z230" s="552">
        <f t="shared" si="100"/>
        <v>0</v>
      </c>
      <c r="AA230" s="552">
        <f t="shared" si="101"/>
        <v>28</v>
      </c>
      <c r="AB230" s="552">
        <f t="shared" si="102"/>
        <v>0</v>
      </c>
      <c r="AC230" s="552">
        <f t="shared" si="103"/>
        <v>0</v>
      </c>
      <c r="AD230" s="552">
        <f t="shared" si="104"/>
        <v>0</v>
      </c>
      <c r="AE230" s="552">
        <f t="shared" si="105"/>
        <v>0</v>
      </c>
      <c r="AF230" s="554">
        <f t="shared" si="109"/>
        <v>28</v>
      </c>
      <c r="AG230" s="552">
        <f t="shared" si="110"/>
        <v>0</v>
      </c>
      <c r="AH230" s="552">
        <f t="shared" si="111"/>
        <v>0</v>
      </c>
      <c r="AI230" s="550">
        <f t="shared" si="112"/>
        <v>0</v>
      </c>
      <c r="AJ230" s="556">
        <v>147</v>
      </c>
      <c r="AK230" s="557"/>
      <c r="AL230" s="558"/>
      <c r="AM230" s="559"/>
      <c r="AN230" s="560"/>
      <c r="AO230" s="558"/>
      <c r="AP230" s="559"/>
      <c r="AQ230" s="556">
        <f t="shared" si="122"/>
        <v>0</v>
      </c>
      <c r="AR230" s="556"/>
      <c r="AS230" s="559"/>
      <c r="AT230" s="563"/>
      <c r="AU230" s="556"/>
      <c r="AV230" s="559"/>
      <c r="AW230" s="561">
        <f t="shared" si="106"/>
        <v>0</v>
      </c>
      <c r="AX230" s="552">
        <f t="shared" si="125"/>
        <v>0</v>
      </c>
      <c r="AY230" s="552"/>
      <c r="AZ230" s="556"/>
      <c r="BA230" s="556"/>
      <c r="BB230" s="552">
        <f t="shared" si="126"/>
        <v>0</v>
      </c>
      <c r="BC230" s="556"/>
      <c r="BD230" s="556"/>
      <c r="BE230" s="556"/>
      <c r="BF230" s="559"/>
      <c r="BG230" s="561">
        <f t="shared" si="123"/>
        <v>4116</v>
      </c>
      <c r="BH230" s="552">
        <f t="shared" si="121"/>
        <v>4116</v>
      </c>
      <c r="BI230" s="552">
        <f t="shared" si="114"/>
        <v>0</v>
      </c>
      <c r="BJ230" s="552">
        <f t="shared" si="115"/>
        <v>0</v>
      </c>
      <c r="BK230" s="552">
        <f t="shared" si="116"/>
        <v>0</v>
      </c>
      <c r="BL230" s="552">
        <f t="shared" si="117"/>
        <v>0</v>
      </c>
      <c r="BM230" s="552">
        <f t="shared" si="124"/>
        <v>0</v>
      </c>
      <c r="BN230" s="552" t="s">
        <v>1531</v>
      </c>
      <c r="BO230" s="841">
        <f t="shared" si="118"/>
        <v>4116</v>
      </c>
      <c r="BP230" s="564">
        <f t="shared" si="119"/>
        <v>0</v>
      </c>
    </row>
    <row r="231" spans="1:68" x14ac:dyDescent="0.3">
      <c r="A231" s="549" t="str">
        <f>'C.S As On 31.3.2016'!A235</f>
        <v>Sealing Wire 20/30</v>
      </c>
      <c r="B231" s="550">
        <f>'C.S As On 31.3.2016'!G235</f>
        <v>0</v>
      </c>
      <c r="C231" s="551">
        <v>0</v>
      </c>
      <c r="D231" s="552">
        <v>11.5</v>
      </c>
      <c r="E231" s="552">
        <v>0</v>
      </c>
      <c r="F231" s="552">
        <v>0</v>
      </c>
      <c r="G231" s="552">
        <v>0</v>
      </c>
      <c r="K231" s="552">
        <v>0</v>
      </c>
      <c r="L231" s="553">
        <f>'C.S As On 31.3.2016'!F235</f>
        <v>0</v>
      </c>
      <c r="M231" s="551">
        <v>0</v>
      </c>
      <c r="N231" s="552">
        <v>0</v>
      </c>
      <c r="O231" s="552">
        <v>0</v>
      </c>
      <c r="P231" s="552">
        <v>0</v>
      </c>
      <c r="Q231" s="552">
        <v>0</v>
      </c>
      <c r="R231" s="552">
        <v>0</v>
      </c>
      <c r="S231" s="554">
        <f t="shared" si="107"/>
        <v>0</v>
      </c>
      <c r="T231" s="552">
        <f>'C.S As On 31.3.2016'!N235</f>
        <v>0</v>
      </c>
      <c r="U231" s="552">
        <f>'C.S As On 31.3.2016'!L235</f>
        <v>0</v>
      </c>
      <c r="V231" s="552">
        <f>'C.S As On 31.3.2016'!K235</f>
        <v>0</v>
      </c>
      <c r="W231" s="552">
        <f>'C.S As On 31.3.2016'!M235</f>
        <v>0</v>
      </c>
      <c r="X231" s="552">
        <f>'C.S As On 31.3.2016'!O235</f>
        <v>0</v>
      </c>
      <c r="Y231" s="554">
        <f t="shared" si="108"/>
        <v>0</v>
      </c>
      <c r="Z231" s="552">
        <f t="shared" si="100"/>
        <v>0</v>
      </c>
      <c r="AA231" s="552">
        <f t="shared" si="101"/>
        <v>11.5</v>
      </c>
      <c r="AB231" s="552">
        <f t="shared" si="102"/>
        <v>0</v>
      </c>
      <c r="AC231" s="552">
        <f t="shared" si="103"/>
        <v>0</v>
      </c>
      <c r="AD231" s="552">
        <f t="shared" si="104"/>
        <v>0</v>
      </c>
      <c r="AE231" s="552">
        <f t="shared" si="105"/>
        <v>0</v>
      </c>
      <c r="AF231" s="554">
        <f t="shared" si="109"/>
        <v>11.5</v>
      </c>
      <c r="AG231" s="552">
        <f t="shared" si="110"/>
        <v>0</v>
      </c>
      <c r="AH231" s="552">
        <f t="shared" si="111"/>
        <v>0</v>
      </c>
      <c r="AI231" s="550">
        <f t="shared" si="112"/>
        <v>0</v>
      </c>
      <c r="AJ231" s="556">
        <v>99</v>
      </c>
      <c r="AK231" s="557"/>
      <c r="AL231" s="558"/>
      <c r="AM231" s="559"/>
      <c r="AN231" s="560"/>
      <c r="AO231" s="558"/>
      <c r="AP231" s="559"/>
      <c r="AQ231" s="556">
        <f t="shared" si="122"/>
        <v>0</v>
      </c>
      <c r="AR231" s="556"/>
      <c r="AS231" s="559"/>
      <c r="AT231" s="563"/>
      <c r="AU231" s="556"/>
      <c r="AV231" s="559"/>
      <c r="AW231" s="561">
        <f t="shared" si="106"/>
        <v>0</v>
      </c>
      <c r="AX231" s="552">
        <f t="shared" si="125"/>
        <v>0</v>
      </c>
      <c r="AY231" s="552"/>
      <c r="AZ231" s="556"/>
      <c r="BA231" s="556"/>
      <c r="BB231" s="552">
        <f t="shared" si="126"/>
        <v>0</v>
      </c>
      <c r="BC231" s="556"/>
      <c r="BD231" s="556"/>
      <c r="BE231" s="556"/>
      <c r="BF231" s="559"/>
      <c r="BG231" s="561">
        <f t="shared" si="123"/>
        <v>1138.5</v>
      </c>
      <c r="BH231" s="552">
        <f t="shared" si="121"/>
        <v>1138.5</v>
      </c>
      <c r="BI231" s="552">
        <f t="shared" si="114"/>
        <v>0</v>
      </c>
      <c r="BJ231" s="552">
        <f t="shared" si="115"/>
        <v>0</v>
      </c>
      <c r="BK231" s="552">
        <f t="shared" si="116"/>
        <v>0</v>
      </c>
      <c r="BL231" s="552">
        <f t="shared" si="117"/>
        <v>0</v>
      </c>
      <c r="BM231" s="552">
        <f t="shared" si="124"/>
        <v>0</v>
      </c>
      <c r="BN231" s="552" t="s">
        <v>1531</v>
      </c>
      <c r="BO231" s="841">
        <f t="shared" si="118"/>
        <v>1138.5</v>
      </c>
      <c r="BP231" s="564">
        <f t="shared" si="119"/>
        <v>0</v>
      </c>
    </row>
    <row r="232" spans="1:68" x14ac:dyDescent="0.3">
      <c r="A232" s="549" t="str">
        <f>'C.S As On 31.3.2016'!A236</f>
        <v>Sealing Wire 30/40</v>
      </c>
      <c r="B232" s="550">
        <f>'C.S As On 31.3.2016'!G236</f>
        <v>0</v>
      </c>
      <c r="C232" s="551">
        <v>0</v>
      </c>
      <c r="D232" s="552">
        <v>37</v>
      </c>
      <c r="E232" s="552">
        <v>0</v>
      </c>
      <c r="F232" s="552">
        <v>0</v>
      </c>
      <c r="G232" s="552">
        <v>0</v>
      </c>
      <c r="K232" s="552">
        <v>0</v>
      </c>
      <c r="L232" s="553">
        <f>'C.S As On 31.3.2016'!F236</f>
        <v>0</v>
      </c>
      <c r="M232" s="551">
        <v>0</v>
      </c>
      <c r="N232" s="552">
        <v>0</v>
      </c>
      <c r="O232" s="552">
        <v>0</v>
      </c>
      <c r="P232" s="552">
        <v>0</v>
      </c>
      <c r="Q232" s="552">
        <v>0</v>
      </c>
      <c r="R232" s="552">
        <v>0</v>
      </c>
      <c r="S232" s="554">
        <f t="shared" si="107"/>
        <v>0</v>
      </c>
      <c r="T232" s="552">
        <f>'C.S As On 31.3.2016'!N236</f>
        <v>0</v>
      </c>
      <c r="U232" s="552">
        <f>'C.S As On 31.3.2016'!L236</f>
        <v>0</v>
      </c>
      <c r="V232" s="552">
        <f>'C.S As On 31.3.2016'!K236</f>
        <v>0</v>
      </c>
      <c r="W232" s="552">
        <f>'C.S As On 31.3.2016'!M236</f>
        <v>0</v>
      </c>
      <c r="X232" s="552">
        <f>'C.S As On 31.3.2016'!O236</f>
        <v>0</v>
      </c>
      <c r="Y232" s="554">
        <f t="shared" si="108"/>
        <v>0</v>
      </c>
      <c r="Z232" s="552">
        <f t="shared" si="100"/>
        <v>0</v>
      </c>
      <c r="AA232" s="552">
        <f t="shared" si="101"/>
        <v>37</v>
      </c>
      <c r="AB232" s="552">
        <f t="shared" si="102"/>
        <v>0</v>
      </c>
      <c r="AC232" s="552">
        <f t="shared" si="103"/>
        <v>0</v>
      </c>
      <c r="AD232" s="552">
        <f t="shared" si="104"/>
        <v>0</v>
      </c>
      <c r="AE232" s="552">
        <f t="shared" si="105"/>
        <v>0</v>
      </c>
      <c r="AF232" s="554">
        <f t="shared" si="109"/>
        <v>37</v>
      </c>
      <c r="AG232" s="552">
        <f t="shared" si="110"/>
        <v>0</v>
      </c>
      <c r="AH232" s="552">
        <f t="shared" si="111"/>
        <v>0</v>
      </c>
      <c r="AI232" s="550">
        <f t="shared" si="112"/>
        <v>0</v>
      </c>
      <c r="AJ232" s="556">
        <v>99</v>
      </c>
      <c r="AK232" s="557"/>
      <c r="AL232" s="558"/>
      <c r="AM232" s="559"/>
      <c r="AN232" s="560"/>
      <c r="AO232" s="558"/>
      <c r="AP232" s="559"/>
      <c r="AQ232" s="556">
        <f t="shared" si="122"/>
        <v>0</v>
      </c>
      <c r="AR232" s="556"/>
      <c r="AS232" s="559"/>
      <c r="AT232" s="563"/>
      <c r="AU232" s="556"/>
      <c r="AV232" s="559"/>
      <c r="AW232" s="561">
        <f t="shared" si="106"/>
        <v>0</v>
      </c>
      <c r="AX232" s="552">
        <f t="shared" si="125"/>
        <v>0</v>
      </c>
      <c r="AY232" s="552"/>
      <c r="AZ232" s="556"/>
      <c r="BA232" s="556"/>
      <c r="BB232" s="552">
        <f t="shared" si="126"/>
        <v>0</v>
      </c>
      <c r="BC232" s="556"/>
      <c r="BD232" s="556"/>
      <c r="BE232" s="556"/>
      <c r="BF232" s="559"/>
      <c r="BG232" s="561">
        <f t="shared" si="123"/>
        <v>3663</v>
      </c>
      <c r="BH232" s="552">
        <f t="shared" si="121"/>
        <v>3663</v>
      </c>
      <c r="BI232" s="552">
        <f t="shared" si="114"/>
        <v>0</v>
      </c>
      <c r="BJ232" s="552">
        <f t="shared" si="115"/>
        <v>0</v>
      </c>
      <c r="BK232" s="552">
        <f t="shared" si="116"/>
        <v>0</v>
      </c>
      <c r="BL232" s="552">
        <f t="shared" si="117"/>
        <v>0</v>
      </c>
      <c r="BM232" s="552">
        <f t="shared" si="124"/>
        <v>0</v>
      </c>
      <c r="BN232" s="552" t="s">
        <v>1531</v>
      </c>
      <c r="BO232" s="841">
        <f t="shared" si="118"/>
        <v>3663</v>
      </c>
      <c r="BP232" s="564">
        <f t="shared" si="119"/>
        <v>0</v>
      </c>
    </row>
    <row r="233" spans="1:68" x14ac:dyDescent="0.3">
      <c r="A233" s="549" t="str">
        <f>'C.S As On 31.3.2016'!A237</f>
        <v>Shackle 3x3 ½ LT</v>
      </c>
      <c r="B233" s="550">
        <f>'C.S As On 31.3.2016'!G237</f>
        <v>0</v>
      </c>
      <c r="C233" s="551">
        <v>0</v>
      </c>
      <c r="D233" s="552">
        <v>0</v>
      </c>
      <c r="E233" s="552">
        <v>0</v>
      </c>
      <c r="F233" s="552">
        <v>0</v>
      </c>
      <c r="G233" s="552">
        <v>0</v>
      </c>
      <c r="K233" s="552">
        <v>0</v>
      </c>
      <c r="L233" s="553">
        <f>'C.S As On 31.3.2016'!F237</f>
        <v>0</v>
      </c>
      <c r="M233" s="551">
        <v>0</v>
      </c>
      <c r="N233" s="552">
        <v>0</v>
      </c>
      <c r="O233" s="552">
        <v>0</v>
      </c>
      <c r="P233" s="552">
        <v>0</v>
      </c>
      <c r="Q233" s="552">
        <v>0</v>
      </c>
      <c r="R233" s="552">
        <v>0</v>
      </c>
      <c r="S233" s="554">
        <f t="shared" si="107"/>
        <v>0</v>
      </c>
      <c r="T233" s="552">
        <f>'C.S As On 31.3.2016'!N237</f>
        <v>0</v>
      </c>
      <c r="U233" s="552">
        <f>'C.S As On 31.3.2016'!L237</f>
        <v>0</v>
      </c>
      <c r="V233" s="552">
        <f>'C.S As On 31.3.2016'!K237</f>
        <v>0</v>
      </c>
      <c r="W233" s="552">
        <f>'C.S As On 31.3.2016'!M237</f>
        <v>0</v>
      </c>
      <c r="X233" s="552">
        <f>'C.S As On 31.3.2016'!O237</f>
        <v>0</v>
      </c>
      <c r="Y233" s="554">
        <f t="shared" si="108"/>
        <v>0</v>
      </c>
      <c r="Z233" s="552">
        <f t="shared" si="100"/>
        <v>0</v>
      </c>
      <c r="AA233" s="552">
        <f t="shared" si="101"/>
        <v>0</v>
      </c>
      <c r="AB233" s="552">
        <f t="shared" si="102"/>
        <v>0</v>
      </c>
      <c r="AC233" s="552">
        <f t="shared" si="103"/>
        <v>0</v>
      </c>
      <c r="AD233" s="552">
        <f t="shared" si="104"/>
        <v>0</v>
      </c>
      <c r="AE233" s="552">
        <f t="shared" si="105"/>
        <v>0</v>
      </c>
      <c r="AF233" s="554">
        <f t="shared" si="109"/>
        <v>0</v>
      </c>
      <c r="AG233" s="552">
        <f t="shared" si="110"/>
        <v>0</v>
      </c>
      <c r="AH233" s="552">
        <f t="shared" si="111"/>
        <v>0</v>
      </c>
      <c r="AI233" s="550">
        <f t="shared" si="112"/>
        <v>0</v>
      </c>
      <c r="AJ233" s="556">
        <v>51</v>
      </c>
      <c r="AK233" s="557"/>
      <c r="AL233" s="558"/>
      <c r="AM233" s="559"/>
      <c r="AN233" s="560"/>
      <c r="AO233" s="558"/>
      <c r="AP233" s="559"/>
      <c r="AQ233" s="556">
        <f t="shared" si="122"/>
        <v>0</v>
      </c>
      <c r="AR233" s="556"/>
      <c r="AS233" s="559"/>
      <c r="AT233" s="563"/>
      <c r="AU233" s="556"/>
      <c r="AV233" s="559"/>
      <c r="AW233" s="561">
        <f t="shared" si="106"/>
        <v>0</v>
      </c>
      <c r="AX233" s="552">
        <f t="shared" si="125"/>
        <v>0</v>
      </c>
      <c r="AY233" s="552"/>
      <c r="AZ233" s="556"/>
      <c r="BA233" s="556"/>
      <c r="BB233" s="552">
        <f t="shared" si="126"/>
        <v>0</v>
      </c>
      <c r="BC233" s="556"/>
      <c r="BD233" s="556"/>
      <c r="BE233" s="556"/>
      <c r="BF233" s="559"/>
      <c r="BG233" s="561">
        <f t="shared" si="123"/>
        <v>0</v>
      </c>
      <c r="BH233" s="552">
        <f t="shared" si="121"/>
        <v>0</v>
      </c>
      <c r="BI233" s="552">
        <f t="shared" si="114"/>
        <v>0</v>
      </c>
      <c r="BJ233" s="552">
        <f t="shared" si="115"/>
        <v>0</v>
      </c>
      <c r="BK233" s="552">
        <f t="shared" si="116"/>
        <v>0</v>
      </c>
      <c r="BL233" s="552">
        <f t="shared" si="117"/>
        <v>0</v>
      </c>
      <c r="BM233" s="552">
        <f t="shared" si="124"/>
        <v>0</v>
      </c>
      <c r="BN233" s="552" t="s">
        <v>1532</v>
      </c>
      <c r="BO233" s="841">
        <f t="shared" si="118"/>
        <v>0</v>
      </c>
      <c r="BP233" s="564">
        <f t="shared" si="119"/>
        <v>0</v>
      </c>
    </row>
    <row r="234" spans="1:68" x14ac:dyDescent="0.3">
      <c r="A234" s="549" t="str">
        <f>'C.S As On 31.3.2016'!A238</f>
        <v>Shackle 4x4 ½” LT</v>
      </c>
      <c r="B234" s="550">
        <f>'C.S As On 31.3.2016'!G238</f>
        <v>0</v>
      </c>
      <c r="C234" s="551">
        <v>0</v>
      </c>
      <c r="D234" s="552">
        <v>0</v>
      </c>
      <c r="E234" s="552">
        <v>0</v>
      </c>
      <c r="F234" s="552">
        <v>0</v>
      </c>
      <c r="G234" s="552">
        <v>0</v>
      </c>
      <c r="K234" s="552">
        <v>0</v>
      </c>
      <c r="L234" s="553">
        <f>'C.S As On 31.3.2016'!F238</f>
        <v>0</v>
      </c>
      <c r="M234" s="551">
        <v>0</v>
      </c>
      <c r="N234" s="552">
        <v>0</v>
      </c>
      <c r="O234" s="552">
        <v>0</v>
      </c>
      <c r="P234" s="552">
        <v>0</v>
      </c>
      <c r="Q234" s="552">
        <v>0</v>
      </c>
      <c r="R234" s="552">
        <v>0</v>
      </c>
      <c r="S234" s="554">
        <f t="shared" si="107"/>
        <v>0</v>
      </c>
      <c r="T234" s="552">
        <f>'C.S As On 31.3.2016'!N238</f>
        <v>0</v>
      </c>
      <c r="U234" s="552">
        <f>'C.S As On 31.3.2016'!L238</f>
        <v>0</v>
      </c>
      <c r="V234" s="552">
        <f>'C.S As On 31.3.2016'!K238</f>
        <v>0</v>
      </c>
      <c r="W234" s="552">
        <f>'C.S As On 31.3.2016'!M238</f>
        <v>0</v>
      </c>
      <c r="X234" s="552">
        <f>'C.S As On 31.3.2016'!O238</f>
        <v>0</v>
      </c>
      <c r="Y234" s="554">
        <f t="shared" si="108"/>
        <v>0</v>
      </c>
      <c r="Z234" s="552">
        <f t="shared" si="100"/>
        <v>0</v>
      </c>
      <c r="AA234" s="552">
        <f t="shared" si="101"/>
        <v>0</v>
      </c>
      <c r="AB234" s="552">
        <f t="shared" si="102"/>
        <v>0</v>
      </c>
      <c r="AC234" s="552">
        <f t="shared" si="103"/>
        <v>0</v>
      </c>
      <c r="AD234" s="552">
        <f t="shared" si="104"/>
        <v>0</v>
      </c>
      <c r="AE234" s="552">
        <f t="shared" si="105"/>
        <v>0</v>
      </c>
      <c r="AF234" s="554">
        <f t="shared" si="109"/>
        <v>0</v>
      </c>
      <c r="AG234" s="552">
        <f t="shared" si="110"/>
        <v>0</v>
      </c>
      <c r="AH234" s="552">
        <f t="shared" si="111"/>
        <v>0</v>
      </c>
      <c r="AI234" s="550">
        <f t="shared" si="112"/>
        <v>0</v>
      </c>
      <c r="AJ234" s="556">
        <v>63</v>
      </c>
      <c r="AK234" s="557"/>
      <c r="AL234" s="558"/>
      <c r="AM234" s="559">
        <v>66.150000000000006</v>
      </c>
      <c r="AN234" s="560"/>
      <c r="AO234" s="558"/>
      <c r="AP234" s="559"/>
      <c r="AQ234" s="556">
        <f t="shared" si="122"/>
        <v>0</v>
      </c>
      <c r="AR234" s="556"/>
      <c r="AS234" s="559"/>
      <c r="AT234" s="563"/>
      <c r="AU234" s="556"/>
      <c r="AV234" s="559"/>
      <c r="AW234" s="561">
        <f t="shared" si="106"/>
        <v>0</v>
      </c>
      <c r="AX234" s="552">
        <f t="shared" si="125"/>
        <v>0</v>
      </c>
      <c r="AY234" s="552"/>
      <c r="AZ234" s="556"/>
      <c r="BA234" s="556"/>
      <c r="BB234" s="552">
        <f t="shared" si="126"/>
        <v>0</v>
      </c>
      <c r="BC234" s="556"/>
      <c r="BD234" s="556"/>
      <c r="BE234" s="556"/>
      <c r="BF234" s="559"/>
      <c r="BG234" s="561">
        <f t="shared" si="123"/>
        <v>0</v>
      </c>
      <c r="BH234" s="552">
        <f t="shared" si="121"/>
        <v>0</v>
      </c>
      <c r="BI234" s="552">
        <f t="shared" si="114"/>
        <v>0</v>
      </c>
      <c r="BJ234" s="552">
        <f t="shared" si="115"/>
        <v>0</v>
      </c>
      <c r="BK234" s="552">
        <f t="shared" si="116"/>
        <v>0</v>
      </c>
      <c r="BL234" s="552">
        <f t="shared" si="117"/>
        <v>0</v>
      </c>
      <c r="BM234" s="552">
        <f t="shared" si="124"/>
        <v>0</v>
      </c>
      <c r="BN234" s="552" t="s">
        <v>1532</v>
      </c>
      <c r="BO234" s="841">
        <f t="shared" si="118"/>
        <v>0</v>
      </c>
      <c r="BP234" s="564">
        <f t="shared" si="119"/>
        <v>0</v>
      </c>
    </row>
    <row r="235" spans="1:68" x14ac:dyDescent="0.3">
      <c r="A235" s="549" t="str">
        <f>'C.S As On 31.3.2016'!A239</f>
        <v>Shackle Neutral</v>
      </c>
      <c r="B235" s="550">
        <f>'C.S As On 31.3.2016'!G239</f>
        <v>0</v>
      </c>
      <c r="C235" s="551">
        <v>0</v>
      </c>
      <c r="D235" s="552">
        <v>82</v>
      </c>
      <c r="E235" s="552">
        <v>0</v>
      </c>
      <c r="F235" s="552">
        <v>0</v>
      </c>
      <c r="G235" s="552">
        <v>0</v>
      </c>
      <c r="K235" s="552">
        <v>0</v>
      </c>
      <c r="L235" s="553">
        <f>'C.S As On 31.3.2016'!F239</f>
        <v>0</v>
      </c>
      <c r="M235" s="551">
        <v>0</v>
      </c>
      <c r="N235" s="552">
        <v>0</v>
      </c>
      <c r="O235" s="552">
        <v>0</v>
      </c>
      <c r="P235" s="552">
        <v>0</v>
      </c>
      <c r="Q235" s="552">
        <v>0</v>
      </c>
      <c r="R235" s="552">
        <v>0</v>
      </c>
      <c r="S235" s="554">
        <f t="shared" si="107"/>
        <v>0</v>
      </c>
      <c r="T235" s="552">
        <f>'C.S As On 31.3.2016'!N239</f>
        <v>0</v>
      </c>
      <c r="U235" s="552">
        <f>'C.S As On 31.3.2016'!L239</f>
        <v>0</v>
      </c>
      <c r="V235" s="552">
        <f>'C.S As On 31.3.2016'!K239</f>
        <v>0</v>
      </c>
      <c r="W235" s="552">
        <f>'C.S As On 31.3.2016'!M239</f>
        <v>0</v>
      </c>
      <c r="X235" s="552">
        <f>'C.S As On 31.3.2016'!O239</f>
        <v>0</v>
      </c>
      <c r="Y235" s="554">
        <f t="shared" si="108"/>
        <v>0</v>
      </c>
      <c r="Z235" s="552">
        <f t="shared" si="100"/>
        <v>0</v>
      </c>
      <c r="AA235" s="552">
        <f t="shared" si="101"/>
        <v>82</v>
      </c>
      <c r="AB235" s="552">
        <f t="shared" si="102"/>
        <v>0</v>
      </c>
      <c r="AC235" s="552">
        <f t="shared" si="103"/>
        <v>0</v>
      </c>
      <c r="AD235" s="552">
        <f t="shared" si="104"/>
        <v>0</v>
      </c>
      <c r="AE235" s="552">
        <f t="shared" si="105"/>
        <v>0</v>
      </c>
      <c r="AF235" s="554">
        <f t="shared" si="109"/>
        <v>82</v>
      </c>
      <c r="AG235" s="552">
        <f t="shared" si="110"/>
        <v>0</v>
      </c>
      <c r="AH235" s="552">
        <f t="shared" si="111"/>
        <v>0</v>
      </c>
      <c r="AI235" s="550">
        <f t="shared" si="112"/>
        <v>0</v>
      </c>
      <c r="AJ235" s="556">
        <v>1</v>
      </c>
      <c r="AK235" s="557"/>
      <c r="AL235" s="558"/>
      <c r="AM235" s="559"/>
      <c r="AN235" s="560"/>
      <c r="AO235" s="558"/>
      <c r="AP235" s="559"/>
      <c r="AQ235" s="556">
        <f t="shared" si="122"/>
        <v>0</v>
      </c>
      <c r="AR235" s="556"/>
      <c r="AS235" s="559"/>
      <c r="AT235" s="563"/>
      <c r="AU235" s="556"/>
      <c r="AV235" s="559"/>
      <c r="AW235" s="561">
        <f t="shared" si="106"/>
        <v>0</v>
      </c>
      <c r="AX235" s="552">
        <f t="shared" si="125"/>
        <v>0</v>
      </c>
      <c r="AY235" s="552"/>
      <c r="AZ235" s="556"/>
      <c r="BA235" s="556"/>
      <c r="BB235" s="552">
        <f t="shared" si="126"/>
        <v>0</v>
      </c>
      <c r="BC235" s="556"/>
      <c r="BD235" s="556"/>
      <c r="BE235" s="556"/>
      <c r="BF235" s="559"/>
      <c r="BG235" s="561">
        <f t="shared" si="123"/>
        <v>82</v>
      </c>
      <c r="BH235" s="552">
        <f t="shared" si="121"/>
        <v>82</v>
      </c>
      <c r="BI235" s="552">
        <f t="shared" si="114"/>
        <v>0</v>
      </c>
      <c r="BJ235" s="552">
        <f t="shared" si="115"/>
        <v>0</v>
      </c>
      <c r="BK235" s="552">
        <f t="shared" si="116"/>
        <v>0</v>
      </c>
      <c r="BL235" s="552">
        <f t="shared" si="117"/>
        <v>0</v>
      </c>
      <c r="BM235" s="552">
        <f t="shared" si="124"/>
        <v>0</v>
      </c>
      <c r="BN235" s="552" t="s">
        <v>1532</v>
      </c>
      <c r="BO235" s="841">
        <f t="shared" si="118"/>
        <v>0</v>
      </c>
      <c r="BP235" s="564">
        <f t="shared" si="119"/>
        <v>82</v>
      </c>
    </row>
    <row r="236" spans="1:68" x14ac:dyDescent="0.3">
      <c r="A236" s="549" t="str">
        <f>'C.S As On 31.3.2016'!A240</f>
        <v xml:space="preserve">Shade Glass </v>
      </c>
      <c r="B236" s="550">
        <f>'C.S As On 31.3.2016'!G240</f>
        <v>0</v>
      </c>
      <c r="C236" s="551">
        <v>0</v>
      </c>
      <c r="D236" s="552">
        <v>4</v>
      </c>
      <c r="E236" s="552">
        <v>0</v>
      </c>
      <c r="F236" s="552">
        <v>0</v>
      </c>
      <c r="G236" s="552">
        <v>0</v>
      </c>
      <c r="K236" s="552">
        <v>0</v>
      </c>
      <c r="L236" s="553">
        <f>'C.S As On 31.3.2016'!F240</f>
        <v>0</v>
      </c>
      <c r="M236" s="551">
        <v>0</v>
      </c>
      <c r="N236" s="552">
        <v>0</v>
      </c>
      <c r="O236" s="552">
        <v>0</v>
      </c>
      <c r="P236" s="552">
        <v>0</v>
      </c>
      <c r="Q236" s="552">
        <v>0</v>
      </c>
      <c r="R236" s="552">
        <v>0</v>
      </c>
      <c r="S236" s="554">
        <f t="shared" si="107"/>
        <v>0</v>
      </c>
      <c r="T236" s="552">
        <f>'C.S As On 31.3.2016'!N240</f>
        <v>0</v>
      </c>
      <c r="U236" s="552">
        <f>'C.S As On 31.3.2016'!L240</f>
        <v>0</v>
      </c>
      <c r="V236" s="552">
        <f>'C.S As On 31.3.2016'!K240</f>
        <v>0</v>
      </c>
      <c r="W236" s="552">
        <f>'C.S As On 31.3.2016'!M240</f>
        <v>0</v>
      </c>
      <c r="X236" s="552">
        <f>'C.S As On 31.3.2016'!O240</f>
        <v>0</v>
      </c>
      <c r="Y236" s="554">
        <f t="shared" si="108"/>
        <v>0</v>
      </c>
      <c r="Z236" s="552">
        <f t="shared" si="100"/>
        <v>0</v>
      </c>
      <c r="AA236" s="552">
        <f t="shared" si="101"/>
        <v>4</v>
      </c>
      <c r="AB236" s="552">
        <f t="shared" si="102"/>
        <v>0</v>
      </c>
      <c r="AC236" s="552">
        <f t="shared" si="103"/>
        <v>0</v>
      </c>
      <c r="AD236" s="552">
        <f t="shared" si="104"/>
        <v>0</v>
      </c>
      <c r="AE236" s="552">
        <f t="shared" si="105"/>
        <v>0</v>
      </c>
      <c r="AF236" s="554">
        <f t="shared" si="109"/>
        <v>4</v>
      </c>
      <c r="AG236" s="552">
        <f t="shared" si="110"/>
        <v>0</v>
      </c>
      <c r="AH236" s="552">
        <f t="shared" si="111"/>
        <v>0</v>
      </c>
      <c r="AI236" s="550">
        <f t="shared" si="112"/>
        <v>0</v>
      </c>
      <c r="AJ236" s="556">
        <v>10</v>
      </c>
      <c r="AK236" s="557"/>
      <c r="AL236" s="558"/>
      <c r="AM236" s="559"/>
      <c r="AN236" s="560"/>
      <c r="AO236" s="558"/>
      <c r="AP236" s="559"/>
      <c r="AQ236" s="556">
        <f t="shared" si="122"/>
        <v>0</v>
      </c>
      <c r="AR236" s="556"/>
      <c r="AS236" s="559"/>
      <c r="AT236" s="563"/>
      <c r="AU236" s="556"/>
      <c r="AV236" s="559"/>
      <c r="AW236" s="561">
        <f t="shared" si="106"/>
        <v>0</v>
      </c>
      <c r="AX236" s="552">
        <f t="shared" si="125"/>
        <v>0</v>
      </c>
      <c r="AY236" s="552"/>
      <c r="AZ236" s="556"/>
      <c r="BA236" s="556"/>
      <c r="BB236" s="552">
        <f t="shared" si="126"/>
        <v>0</v>
      </c>
      <c r="BC236" s="556"/>
      <c r="BD236" s="556"/>
      <c r="BE236" s="556"/>
      <c r="BF236" s="559"/>
      <c r="BG236" s="561">
        <f t="shared" si="123"/>
        <v>40</v>
      </c>
      <c r="BH236" s="552">
        <f t="shared" si="121"/>
        <v>40</v>
      </c>
      <c r="BI236" s="552">
        <f t="shared" si="114"/>
        <v>0</v>
      </c>
      <c r="BJ236" s="552">
        <f t="shared" si="115"/>
        <v>0</v>
      </c>
      <c r="BK236" s="552">
        <f t="shared" si="116"/>
        <v>0</v>
      </c>
      <c r="BL236" s="552">
        <f t="shared" si="117"/>
        <v>0</v>
      </c>
      <c r="BM236" s="552">
        <f t="shared" si="124"/>
        <v>0</v>
      </c>
      <c r="BN236" s="552" t="s">
        <v>1531</v>
      </c>
      <c r="BO236" s="841">
        <f t="shared" si="118"/>
        <v>40</v>
      </c>
      <c r="BP236" s="564">
        <f t="shared" si="119"/>
        <v>0</v>
      </c>
    </row>
    <row r="237" spans="1:68" x14ac:dyDescent="0.3">
      <c r="A237" s="549" t="str">
        <f>'C.S As On 31.3.2016'!A241</f>
        <v>Silica Gel</v>
      </c>
      <c r="B237" s="550">
        <f>'C.S As On 31.3.2016'!G241</f>
        <v>0</v>
      </c>
      <c r="C237" s="551">
        <v>0</v>
      </c>
      <c r="D237" s="552">
        <v>0</v>
      </c>
      <c r="E237" s="552">
        <v>0</v>
      </c>
      <c r="F237" s="552">
        <v>0</v>
      </c>
      <c r="G237" s="552">
        <v>0</v>
      </c>
      <c r="K237" s="552">
        <v>0</v>
      </c>
      <c r="L237" s="553">
        <f>'C.S As On 31.3.2016'!F241</f>
        <v>0</v>
      </c>
      <c r="M237" s="551">
        <v>0</v>
      </c>
      <c r="N237" s="552">
        <v>0</v>
      </c>
      <c r="O237" s="552">
        <v>0</v>
      </c>
      <c r="P237" s="552">
        <v>0</v>
      </c>
      <c r="Q237" s="552">
        <v>0</v>
      </c>
      <c r="R237" s="552">
        <v>0</v>
      </c>
      <c r="S237" s="554">
        <f t="shared" si="107"/>
        <v>0</v>
      </c>
      <c r="T237" s="552">
        <f>'C.S As On 31.3.2016'!N241</f>
        <v>0</v>
      </c>
      <c r="U237" s="552">
        <f>'C.S As On 31.3.2016'!L241</f>
        <v>0</v>
      </c>
      <c r="V237" s="552">
        <f>'C.S As On 31.3.2016'!K241</f>
        <v>0</v>
      </c>
      <c r="W237" s="552">
        <f>'C.S As On 31.3.2016'!M241</f>
        <v>0</v>
      </c>
      <c r="X237" s="552">
        <f>'C.S As On 31.3.2016'!O241</f>
        <v>0</v>
      </c>
      <c r="Y237" s="554">
        <f t="shared" si="108"/>
        <v>0</v>
      </c>
      <c r="Z237" s="552">
        <f t="shared" si="100"/>
        <v>0</v>
      </c>
      <c r="AA237" s="552">
        <f t="shared" si="101"/>
        <v>0</v>
      </c>
      <c r="AB237" s="552">
        <f t="shared" si="102"/>
        <v>0</v>
      </c>
      <c r="AC237" s="552">
        <f t="shared" si="103"/>
        <v>0</v>
      </c>
      <c r="AD237" s="552">
        <f t="shared" si="104"/>
        <v>0</v>
      </c>
      <c r="AE237" s="552">
        <f t="shared" si="105"/>
        <v>0</v>
      </c>
      <c r="AF237" s="554">
        <f t="shared" si="109"/>
        <v>0</v>
      </c>
      <c r="AG237" s="552">
        <f t="shared" si="110"/>
        <v>0</v>
      </c>
      <c r="AH237" s="552">
        <f t="shared" si="111"/>
        <v>0</v>
      </c>
      <c r="AI237" s="550">
        <f t="shared" si="112"/>
        <v>0</v>
      </c>
      <c r="AJ237" s="556">
        <v>141</v>
      </c>
      <c r="AK237" s="557"/>
      <c r="AL237" s="558"/>
      <c r="AM237" s="559">
        <v>210</v>
      </c>
      <c r="AN237" s="560"/>
      <c r="AO237" s="558"/>
      <c r="AP237" s="559"/>
      <c r="AQ237" s="556">
        <f t="shared" si="122"/>
        <v>0</v>
      </c>
      <c r="AR237" s="556"/>
      <c r="AS237" s="559"/>
      <c r="AT237" s="563"/>
      <c r="AU237" s="556"/>
      <c r="AV237" s="559"/>
      <c r="AW237" s="561">
        <f t="shared" si="106"/>
        <v>0</v>
      </c>
      <c r="AX237" s="552">
        <f t="shared" si="125"/>
        <v>0</v>
      </c>
      <c r="AY237" s="552"/>
      <c r="AZ237" s="556"/>
      <c r="BA237" s="556"/>
      <c r="BB237" s="552">
        <f t="shared" si="126"/>
        <v>0</v>
      </c>
      <c r="BC237" s="556"/>
      <c r="BD237" s="556"/>
      <c r="BE237" s="556"/>
      <c r="BF237" s="559"/>
      <c r="BG237" s="561">
        <f t="shared" si="123"/>
        <v>0</v>
      </c>
      <c r="BH237" s="552">
        <f t="shared" si="121"/>
        <v>0</v>
      </c>
      <c r="BI237" s="552">
        <f t="shared" si="114"/>
        <v>0</v>
      </c>
      <c r="BJ237" s="552">
        <f t="shared" si="115"/>
        <v>0</v>
      </c>
      <c r="BK237" s="552">
        <f t="shared" si="116"/>
        <v>0</v>
      </c>
      <c r="BL237" s="552">
        <f t="shared" si="117"/>
        <v>0</v>
      </c>
      <c r="BM237" s="552">
        <f t="shared" si="124"/>
        <v>0</v>
      </c>
      <c r="BN237" s="552" t="s">
        <v>1532</v>
      </c>
      <c r="BO237" s="841">
        <f t="shared" si="118"/>
        <v>0</v>
      </c>
      <c r="BP237" s="564">
        <f t="shared" si="119"/>
        <v>0</v>
      </c>
    </row>
    <row r="238" spans="1:68" x14ac:dyDescent="0.3">
      <c r="A238" s="549" t="str">
        <f>'C.S As On 31.3.2016'!A242</f>
        <v>Sling Chain</v>
      </c>
      <c r="B238" s="550">
        <f>'C.S As On 31.3.2016'!G242</f>
        <v>0</v>
      </c>
      <c r="C238" s="551">
        <v>0</v>
      </c>
      <c r="D238" s="552">
        <v>5</v>
      </c>
      <c r="E238" s="552">
        <v>0</v>
      </c>
      <c r="F238" s="552">
        <v>0</v>
      </c>
      <c r="G238" s="552">
        <v>0</v>
      </c>
      <c r="K238" s="552">
        <v>0</v>
      </c>
      <c r="L238" s="553">
        <f>'C.S As On 31.3.2016'!F242</f>
        <v>0</v>
      </c>
      <c r="M238" s="551">
        <v>0</v>
      </c>
      <c r="N238" s="552">
        <v>0</v>
      </c>
      <c r="O238" s="552">
        <v>0</v>
      </c>
      <c r="P238" s="552">
        <v>0</v>
      </c>
      <c r="Q238" s="552">
        <v>0</v>
      </c>
      <c r="R238" s="552">
        <v>0</v>
      </c>
      <c r="S238" s="554">
        <f t="shared" si="107"/>
        <v>0</v>
      </c>
      <c r="T238" s="552">
        <f>'C.S As On 31.3.2016'!N242</f>
        <v>0</v>
      </c>
      <c r="U238" s="552">
        <f>'C.S As On 31.3.2016'!L242</f>
        <v>0</v>
      </c>
      <c r="V238" s="552">
        <f>'C.S As On 31.3.2016'!K242</f>
        <v>0</v>
      </c>
      <c r="W238" s="552">
        <f>'C.S As On 31.3.2016'!M242</f>
        <v>0</v>
      </c>
      <c r="X238" s="552">
        <f>'C.S As On 31.3.2016'!O242</f>
        <v>0</v>
      </c>
      <c r="Y238" s="554">
        <f t="shared" si="108"/>
        <v>0</v>
      </c>
      <c r="Z238" s="552">
        <f t="shared" si="100"/>
        <v>0</v>
      </c>
      <c r="AA238" s="552">
        <f t="shared" si="101"/>
        <v>5</v>
      </c>
      <c r="AB238" s="552">
        <f t="shared" si="102"/>
        <v>0</v>
      </c>
      <c r="AC238" s="552">
        <f t="shared" si="103"/>
        <v>0</v>
      </c>
      <c r="AD238" s="552">
        <f t="shared" si="104"/>
        <v>0</v>
      </c>
      <c r="AE238" s="552">
        <f t="shared" si="105"/>
        <v>0</v>
      </c>
      <c r="AF238" s="554">
        <f t="shared" si="109"/>
        <v>5</v>
      </c>
      <c r="AG238" s="552">
        <f t="shared" si="110"/>
        <v>0</v>
      </c>
      <c r="AH238" s="552">
        <f t="shared" si="111"/>
        <v>0</v>
      </c>
      <c r="AI238" s="550">
        <f t="shared" si="112"/>
        <v>0</v>
      </c>
      <c r="AJ238" s="556">
        <v>5445</v>
      </c>
      <c r="AK238" s="557"/>
      <c r="AL238" s="558"/>
      <c r="AM238" s="559"/>
      <c r="AN238" s="560"/>
      <c r="AO238" s="558"/>
      <c r="AP238" s="559"/>
      <c r="AQ238" s="556">
        <f t="shared" si="122"/>
        <v>0</v>
      </c>
      <c r="AR238" s="556"/>
      <c r="AS238" s="559"/>
      <c r="AT238" s="563"/>
      <c r="AU238" s="556"/>
      <c r="AV238" s="559"/>
      <c r="AW238" s="561">
        <f t="shared" si="106"/>
        <v>0</v>
      </c>
      <c r="AX238" s="552">
        <f t="shared" si="125"/>
        <v>0</v>
      </c>
      <c r="AY238" s="552"/>
      <c r="AZ238" s="556"/>
      <c r="BA238" s="556"/>
      <c r="BB238" s="552">
        <f t="shared" si="126"/>
        <v>0</v>
      </c>
      <c r="BC238" s="556"/>
      <c r="BD238" s="556"/>
      <c r="BE238" s="556"/>
      <c r="BF238" s="559"/>
      <c r="BG238" s="561">
        <f t="shared" si="123"/>
        <v>27225</v>
      </c>
      <c r="BH238" s="552">
        <f t="shared" si="121"/>
        <v>27225</v>
      </c>
      <c r="BI238" s="552">
        <f t="shared" si="114"/>
        <v>0</v>
      </c>
      <c r="BJ238" s="552">
        <f t="shared" si="115"/>
        <v>0</v>
      </c>
      <c r="BK238" s="552">
        <f t="shared" si="116"/>
        <v>0</v>
      </c>
      <c r="BL238" s="552">
        <f t="shared" si="117"/>
        <v>0</v>
      </c>
      <c r="BM238" s="552">
        <f t="shared" si="124"/>
        <v>0</v>
      </c>
      <c r="BN238" s="552" t="s">
        <v>1532</v>
      </c>
      <c r="BO238" s="841">
        <f t="shared" si="118"/>
        <v>0</v>
      </c>
      <c r="BP238" s="564">
        <f t="shared" si="119"/>
        <v>27225</v>
      </c>
    </row>
    <row r="239" spans="1:68" x14ac:dyDescent="0.3">
      <c r="A239" s="549" t="str">
        <f>'C.S As On 31.3.2016'!A243</f>
        <v>Soldering Paste</v>
      </c>
      <c r="B239" s="550">
        <f>'C.S As On 31.3.2016'!G243</f>
        <v>0</v>
      </c>
      <c r="C239" s="551">
        <v>0</v>
      </c>
      <c r="D239" s="552">
        <v>55</v>
      </c>
      <c r="E239" s="552">
        <v>0</v>
      </c>
      <c r="F239" s="552">
        <v>0</v>
      </c>
      <c r="G239" s="552">
        <v>0</v>
      </c>
      <c r="K239" s="552">
        <v>0</v>
      </c>
      <c r="L239" s="553">
        <f>'C.S As On 31.3.2016'!F243</f>
        <v>0</v>
      </c>
      <c r="M239" s="551">
        <v>0</v>
      </c>
      <c r="N239" s="552">
        <v>0</v>
      </c>
      <c r="O239" s="552">
        <v>0</v>
      </c>
      <c r="P239" s="552">
        <v>0</v>
      </c>
      <c r="Q239" s="552">
        <v>0</v>
      </c>
      <c r="R239" s="552">
        <v>0</v>
      </c>
      <c r="S239" s="554">
        <f t="shared" si="107"/>
        <v>0</v>
      </c>
      <c r="T239" s="552">
        <f>'C.S As On 31.3.2016'!N243</f>
        <v>0</v>
      </c>
      <c r="U239" s="552">
        <f>'C.S As On 31.3.2016'!L243</f>
        <v>0</v>
      </c>
      <c r="V239" s="552">
        <f>'C.S As On 31.3.2016'!K243</f>
        <v>0</v>
      </c>
      <c r="W239" s="552">
        <f>'C.S As On 31.3.2016'!M243</f>
        <v>0</v>
      </c>
      <c r="X239" s="552">
        <f>'C.S As On 31.3.2016'!O243</f>
        <v>0</v>
      </c>
      <c r="Y239" s="554">
        <f t="shared" si="108"/>
        <v>0</v>
      </c>
      <c r="Z239" s="552">
        <f t="shared" si="100"/>
        <v>0</v>
      </c>
      <c r="AA239" s="552">
        <f t="shared" si="101"/>
        <v>55</v>
      </c>
      <c r="AB239" s="552">
        <f t="shared" si="102"/>
        <v>0</v>
      </c>
      <c r="AC239" s="552">
        <f t="shared" si="103"/>
        <v>0</v>
      </c>
      <c r="AD239" s="552">
        <f t="shared" si="104"/>
        <v>0</v>
      </c>
      <c r="AE239" s="552">
        <f t="shared" si="105"/>
        <v>0</v>
      </c>
      <c r="AF239" s="554">
        <f t="shared" si="109"/>
        <v>55</v>
      </c>
      <c r="AG239" s="552">
        <f t="shared" si="110"/>
        <v>0</v>
      </c>
      <c r="AH239" s="552">
        <f t="shared" si="111"/>
        <v>0</v>
      </c>
      <c r="AI239" s="550">
        <f t="shared" si="112"/>
        <v>0</v>
      </c>
      <c r="AJ239" s="556">
        <v>25</v>
      </c>
      <c r="AK239" s="557"/>
      <c r="AL239" s="558"/>
      <c r="AM239" s="559"/>
      <c r="AN239" s="560"/>
      <c r="AO239" s="558"/>
      <c r="AP239" s="559"/>
      <c r="AQ239" s="556">
        <f t="shared" si="122"/>
        <v>0</v>
      </c>
      <c r="AR239" s="556"/>
      <c r="AS239" s="559"/>
      <c r="AT239" s="563"/>
      <c r="AU239" s="556"/>
      <c r="AV239" s="559"/>
      <c r="AW239" s="561">
        <f t="shared" si="106"/>
        <v>0</v>
      </c>
      <c r="AX239" s="552">
        <f t="shared" si="125"/>
        <v>0</v>
      </c>
      <c r="AY239" s="552"/>
      <c r="AZ239" s="556"/>
      <c r="BA239" s="556"/>
      <c r="BB239" s="552">
        <f t="shared" si="126"/>
        <v>0</v>
      </c>
      <c r="BC239" s="556"/>
      <c r="BD239" s="556"/>
      <c r="BE239" s="556"/>
      <c r="BF239" s="559"/>
      <c r="BG239" s="561">
        <f t="shared" si="123"/>
        <v>1375</v>
      </c>
      <c r="BH239" s="552">
        <f t="shared" si="121"/>
        <v>1375</v>
      </c>
      <c r="BI239" s="552">
        <f t="shared" si="114"/>
        <v>0</v>
      </c>
      <c r="BJ239" s="552">
        <f t="shared" si="115"/>
        <v>0</v>
      </c>
      <c r="BK239" s="552">
        <f t="shared" si="116"/>
        <v>0</v>
      </c>
      <c r="BL239" s="552">
        <f t="shared" si="117"/>
        <v>0</v>
      </c>
      <c r="BM239" s="552">
        <f t="shared" si="124"/>
        <v>0</v>
      </c>
      <c r="BN239" s="552" t="s">
        <v>1531</v>
      </c>
      <c r="BO239" s="841">
        <f t="shared" si="118"/>
        <v>1375</v>
      </c>
      <c r="BP239" s="564">
        <f t="shared" si="119"/>
        <v>0</v>
      </c>
    </row>
    <row r="240" spans="1:68" x14ac:dyDescent="0.3">
      <c r="A240" s="549" t="str">
        <f>'C.S As On 31.3.2016'!A244</f>
        <v xml:space="preserve">Square Washer </v>
      </c>
      <c r="B240" s="550">
        <f>'C.S As On 31.3.2016'!G244</f>
        <v>0</v>
      </c>
      <c r="C240" s="551">
        <v>0</v>
      </c>
      <c r="D240" s="552">
        <v>659</v>
      </c>
      <c r="E240" s="552">
        <v>0</v>
      </c>
      <c r="F240" s="552">
        <v>0</v>
      </c>
      <c r="G240" s="552">
        <v>0</v>
      </c>
      <c r="K240" s="552">
        <v>0</v>
      </c>
      <c r="L240" s="553">
        <f>'C.S As On 31.3.2016'!F244</f>
        <v>0</v>
      </c>
      <c r="M240" s="551">
        <v>0</v>
      </c>
      <c r="N240" s="552">
        <v>0</v>
      </c>
      <c r="O240" s="552">
        <v>0</v>
      </c>
      <c r="P240" s="552">
        <v>0</v>
      </c>
      <c r="Q240" s="552">
        <v>0</v>
      </c>
      <c r="R240" s="552">
        <v>0</v>
      </c>
      <c r="S240" s="554">
        <f t="shared" si="107"/>
        <v>0</v>
      </c>
      <c r="T240" s="552">
        <f>'C.S As On 31.3.2016'!N244</f>
        <v>0</v>
      </c>
      <c r="U240" s="552">
        <f>'C.S As On 31.3.2016'!L244</f>
        <v>0</v>
      </c>
      <c r="V240" s="552">
        <f>'C.S As On 31.3.2016'!K244</f>
        <v>0</v>
      </c>
      <c r="W240" s="552">
        <f>'C.S As On 31.3.2016'!M244</f>
        <v>0</v>
      </c>
      <c r="X240" s="552">
        <f>'C.S As On 31.3.2016'!O244</f>
        <v>0</v>
      </c>
      <c r="Y240" s="554">
        <f t="shared" si="108"/>
        <v>0</v>
      </c>
      <c r="Z240" s="552">
        <f t="shared" si="100"/>
        <v>0</v>
      </c>
      <c r="AA240" s="552">
        <f t="shared" si="101"/>
        <v>659</v>
      </c>
      <c r="AB240" s="552">
        <f t="shared" si="102"/>
        <v>0</v>
      </c>
      <c r="AC240" s="552">
        <f t="shared" si="103"/>
        <v>0</v>
      </c>
      <c r="AD240" s="552">
        <f t="shared" si="104"/>
        <v>0</v>
      </c>
      <c r="AE240" s="552">
        <f t="shared" si="105"/>
        <v>0</v>
      </c>
      <c r="AF240" s="554">
        <f t="shared" si="109"/>
        <v>659</v>
      </c>
      <c r="AG240" s="552">
        <f t="shared" si="110"/>
        <v>0</v>
      </c>
      <c r="AH240" s="552">
        <f t="shared" si="111"/>
        <v>0</v>
      </c>
      <c r="AI240" s="550">
        <f t="shared" si="112"/>
        <v>0</v>
      </c>
      <c r="AJ240" s="556">
        <v>6.5</v>
      </c>
      <c r="AK240" s="557"/>
      <c r="AL240" s="558"/>
      <c r="AM240" s="559"/>
      <c r="AN240" s="560"/>
      <c r="AO240" s="558"/>
      <c r="AP240" s="559"/>
      <c r="AQ240" s="556">
        <f t="shared" si="122"/>
        <v>0</v>
      </c>
      <c r="AR240" s="556"/>
      <c r="AS240" s="559"/>
      <c r="AT240" s="563"/>
      <c r="AU240" s="556"/>
      <c r="AV240" s="559"/>
      <c r="AW240" s="561">
        <f t="shared" si="106"/>
        <v>0</v>
      </c>
      <c r="AX240" s="552">
        <f t="shared" si="125"/>
        <v>0</v>
      </c>
      <c r="AY240" s="552"/>
      <c r="AZ240" s="556"/>
      <c r="BA240" s="556"/>
      <c r="BB240" s="552">
        <f t="shared" si="126"/>
        <v>0</v>
      </c>
      <c r="BC240" s="556"/>
      <c r="BD240" s="556"/>
      <c r="BE240" s="556"/>
      <c r="BF240" s="559"/>
      <c r="BG240" s="561">
        <f t="shared" si="123"/>
        <v>4283.5</v>
      </c>
      <c r="BH240" s="552">
        <f t="shared" ref="BH240:BH271" si="127">((D240+E240)*AJ240)+(F240*AL240)+(G240*AM240)</f>
        <v>4283.5</v>
      </c>
      <c r="BI240" s="552">
        <f t="shared" si="114"/>
        <v>0</v>
      </c>
      <c r="BJ240" s="552">
        <f t="shared" si="115"/>
        <v>0</v>
      </c>
      <c r="BK240" s="552">
        <f t="shared" si="116"/>
        <v>0</v>
      </c>
      <c r="BL240" s="552">
        <f t="shared" si="117"/>
        <v>0</v>
      </c>
      <c r="BM240" s="552">
        <f t="shared" si="124"/>
        <v>0</v>
      </c>
      <c r="BN240" s="552" t="s">
        <v>1531</v>
      </c>
      <c r="BO240" s="841">
        <f t="shared" si="118"/>
        <v>4283.5</v>
      </c>
      <c r="BP240" s="564">
        <f t="shared" si="119"/>
        <v>0</v>
      </c>
    </row>
    <row r="241" spans="1:68" x14ac:dyDescent="0.3">
      <c r="A241" s="549" t="str">
        <f>'C.S As On 31.3.2016'!A245</f>
        <v>Standard Copper (Small)</v>
      </c>
      <c r="B241" s="550">
        <f>'C.S As On 31.3.2016'!G245</f>
        <v>5</v>
      </c>
      <c r="C241" s="551">
        <v>182.5</v>
      </c>
      <c r="D241" s="552">
        <v>123.5</v>
      </c>
      <c r="E241" s="552">
        <v>0</v>
      </c>
      <c r="F241" s="552">
        <v>0</v>
      </c>
      <c r="G241" s="552">
        <v>0</v>
      </c>
      <c r="K241" s="552">
        <v>0</v>
      </c>
      <c r="L241" s="553">
        <f>'C.S As On 31.3.2016'!F245</f>
        <v>0</v>
      </c>
      <c r="M241" s="551">
        <v>14.5</v>
      </c>
      <c r="N241" s="552">
        <v>0</v>
      </c>
      <c r="O241" s="552">
        <v>0</v>
      </c>
      <c r="P241" s="552">
        <v>0</v>
      </c>
      <c r="Q241" s="552">
        <v>0</v>
      </c>
      <c r="R241" s="552">
        <v>0</v>
      </c>
      <c r="S241" s="554">
        <f t="shared" si="107"/>
        <v>14.5</v>
      </c>
      <c r="T241" s="552">
        <f>'C.S As On 31.3.2016'!N245</f>
        <v>14.5</v>
      </c>
      <c r="U241" s="552">
        <f>'C.S As On 31.3.2016'!L245</f>
        <v>0</v>
      </c>
      <c r="V241" s="552">
        <f>'C.S As On 31.3.2016'!K245</f>
        <v>0</v>
      </c>
      <c r="W241" s="552">
        <f>'C.S As On 31.3.2016'!M245</f>
        <v>0</v>
      </c>
      <c r="X241" s="552">
        <f>'C.S As On 31.3.2016'!O245</f>
        <v>0</v>
      </c>
      <c r="Y241" s="554">
        <f t="shared" si="108"/>
        <v>14.5</v>
      </c>
      <c r="Z241" s="552">
        <f t="shared" si="100"/>
        <v>173</v>
      </c>
      <c r="AA241" s="552">
        <f t="shared" si="101"/>
        <v>123.5</v>
      </c>
      <c r="AB241" s="552">
        <f t="shared" si="102"/>
        <v>0</v>
      </c>
      <c r="AC241" s="552">
        <f t="shared" si="103"/>
        <v>0</v>
      </c>
      <c r="AD241" s="552">
        <f t="shared" si="104"/>
        <v>0</v>
      </c>
      <c r="AE241" s="552">
        <f t="shared" si="105"/>
        <v>0</v>
      </c>
      <c r="AF241" s="554">
        <f t="shared" si="109"/>
        <v>296.5</v>
      </c>
      <c r="AG241" s="552">
        <f t="shared" si="110"/>
        <v>14.5</v>
      </c>
      <c r="AH241" s="552">
        <f t="shared" si="111"/>
        <v>14.5</v>
      </c>
      <c r="AI241" s="550">
        <f t="shared" si="112"/>
        <v>0</v>
      </c>
      <c r="AJ241" s="556">
        <v>37.5</v>
      </c>
      <c r="AK241" s="557"/>
      <c r="AL241" s="558"/>
      <c r="AM241" s="559"/>
      <c r="AN241" s="560"/>
      <c r="AO241" s="558"/>
      <c r="AP241" s="559"/>
      <c r="AQ241" s="556">
        <f t="shared" si="122"/>
        <v>0</v>
      </c>
      <c r="AR241" s="556"/>
      <c r="AS241" s="559"/>
      <c r="AT241" s="563"/>
      <c r="AU241" s="556"/>
      <c r="AV241" s="559"/>
      <c r="AW241" s="561">
        <f t="shared" si="106"/>
        <v>0</v>
      </c>
      <c r="AX241" s="552">
        <f t="shared" si="125"/>
        <v>0</v>
      </c>
      <c r="AY241" s="552"/>
      <c r="AZ241" s="556"/>
      <c r="BA241" s="556"/>
      <c r="BB241" s="552">
        <f t="shared" si="126"/>
        <v>0</v>
      </c>
      <c r="BC241" s="556"/>
      <c r="BD241" s="556"/>
      <c r="BE241" s="556"/>
      <c r="BF241" s="559"/>
      <c r="BG241" s="561">
        <f t="shared" si="123"/>
        <v>4631.25</v>
      </c>
      <c r="BH241" s="552">
        <f t="shared" si="127"/>
        <v>4631.25</v>
      </c>
      <c r="BI241" s="552">
        <f t="shared" si="114"/>
        <v>0</v>
      </c>
      <c r="BJ241" s="552">
        <f t="shared" si="115"/>
        <v>0</v>
      </c>
      <c r="BK241" s="552">
        <f t="shared" si="116"/>
        <v>0</v>
      </c>
      <c r="BL241" s="552">
        <f t="shared" si="117"/>
        <v>0</v>
      </c>
      <c r="BM241" s="552">
        <f t="shared" si="124"/>
        <v>0</v>
      </c>
      <c r="BN241" s="552" t="s">
        <v>1532</v>
      </c>
      <c r="BO241" s="841">
        <f t="shared" si="118"/>
        <v>0</v>
      </c>
      <c r="BP241" s="564">
        <f t="shared" si="119"/>
        <v>4631.25</v>
      </c>
    </row>
    <row r="242" spans="1:68" x14ac:dyDescent="0.3">
      <c r="A242" s="549" t="str">
        <f>'C.S As On 31.3.2016'!A246</f>
        <v xml:space="preserve">Stay Thimples </v>
      </c>
      <c r="B242" s="550">
        <f>'C.S As On 31.3.2016'!G246</f>
        <v>0</v>
      </c>
      <c r="C242" s="551">
        <v>0</v>
      </c>
      <c r="D242" s="552">
        <v>392</v>
      </c>
      <c r="E242" s="552">
        <v>0</v>
      </c>
      <c r="F242" s="552">
        <v>0</v>
      </c>
      <c r="G242" s="552">
        <v>0</v>
      </c>
      <c r="K242" s="552">
        <v>0</v>
      </c>
      <c r="L242" s="553">
        <f>'C.S As On 31.3.2016'!F246</f>
        <v>0</v>
      </c>
      <c r="M242" s="551">
        <v>0</v>
      </c>
      <c r="N242" s="552">
        <v>0</v>
      </c>
      <c r="O242" s="552">
        <v>0</v>
      </c>
      <c r="P242" s="552">
        <v>0</v>
      </c>
      <c r="Q242" s="552">
        <v>0</v>
      </c>
      <c r="R242" s="552">
        <v>0</v>
      </c>
      <c r="S242" s="554">
        <f t="shared" si="107"/>
        <v>0</v>
      </c>
      <c r="T242" s="552">
        <f>'C.S As On 31.3.2016'!N246</f>
        <v>0</v>
      </c>
      <c r="U242" s="552">
        <f>'C.S As On 31.3.2016'!L246</f>
        <v>0</v>
      </c>
      <c r="V242" s="552">
        <f>'C.S As On 31.3.2016'!K246</f>
        <v>0</v>
      </c>
      <c r="W242" s="552">
        <f>'C.S As On 31.3.2016'!M246</f>
        <v>0</v>
      </c>
      <c r="X242" s="552">
        <f>'C.S As On 31.3.2016'!O246</f>
        <v>0</v>
      </c>
      <c r="Y242" s="554">
        <f t="shared" si="108"/>
        <v>0</v>
      </c>
      <c r="Z242" s="552">
        <f t="shared" si="100"/>
        <v>0</v>
      </c>
      <c r="AA242" s="552">
        <f t="shared" si="101"/>
        <v>392</v>
      </c>
      <c r="AB242" s="552">
        <f t="shared" si="102"/>
        <v>0</v>
      </c>
      <c r="AC242" s="552">
        <f t="shared" si="103"/>
        <v>0</v>
      </c>
      <c r="AD242" s="552">
        <f t="shared" si="104"/>
        <v>0</v>
      </c>
      <c r="AE242" s="552">
        <f t="shared" si="105"/>
        <v>0</v>
      </c>
      <c r="AF242" s="554">
        <f t="shared" si="109"/>
        <v>392</v>
      </c>
      <c r="AG242" s="552">
        <f t="shared" si="110"/>
        <v>0</v>
      </c>
      <c r="AH242" s="552">
        <f t="shared" si="111"/>
        <v>0</v>
      </c>
      <c r="AI242" s="550">
        <f t="shared" si="112"/>
        <v>0</v>
      </c>
      <c r="AJ242" s="556">
        <v>1</v>
      </c>
      <c r="AK242" s="557"/>
      <c r="AL242" s="558"/>
      <c r="AM242" s="559"/>
      <c r="AN242" s="560"/>
      <c r="AO242" s="558"/>
      <c r="AP242" s="559"/>
      <c r="AQ242" s="556">
        <f t="shared" si="122"/>
        <v>0</v>
      </c>
      <c r="AR242" s="556"/>
      <c r="AS242" s="559"/>
      <c r="AT242" s="563"/>
      <c r="AU242" s="556"/>
      <c r="AV242" s="559"/>
      <c r="AW242" s="561">
        <f t="shared" si="106"/>
        <v>0</v>
      </c>
      <c r="AX242" s="552">
        <f t="shared" si="125"/>
        <v>0</v>
      </c>
      <c r="AY242" s="552"/>
      <c r="AZ242" s="556"/>
      <c r="BA242" s="556"/>
      <c r="BB242" s="552">
        <f t="shared" si="126"/>
        <v>0</v>
      </c>
      <c r="BC242" s="556"/>
      <c r="BD242" s="556"/>
      <c r="BE242" s="556"/>
      <c r="BF242" s="559"/>
      <c r="BG242" s="561">
        <f t="shared" si="123"/>
        <v>392</v>
      </c>
      <c r="BH242" s="552">
        <f t="shared" si="127"/>
        <v>392</v>
      </c>
      <c r="BI242" s="552">
        <f t="shared" si="114"/>
        <v>0</v>
      </c>
      <c r="BJ242" s="552">
        <f t="shared" si="115"/>
        <v>0</v>
      </c>
      <c r="BK242" s="552">
        <f t="shared" si="116"/>
        <v>0</v>
      </c>
      <c r="BL242" s="552">
        <f t="shared" si="117"/>
        <v>0</v>
      </c>
      <c r="BM242" s="552">
        <f t="shared" si="124"/>
        <v>0</v>
      </c>
      <c r="BN242" s="552" t="s">
        <v>1531</v>
      </c>
      <c r="BO242" s="841">
        <f t="shared" si="118"/>
        <v>392</v>
      </c>
      <c r="BP242" s="564">
        <f t="shared" si="119"/>
        <v>0</v>
      </c>
    </row>
    <row r="243" spans="1:68" x14ac:dyDescent="0.3">
      <c r="A243" s="549" t="str">
        <f>'C.S As On 31.3.2016'!A247</f>
        <v>Stay Wire 7/11</v>
      </c>
      <c r="B243" s="550">
        <f>'C.S As On 31.3.2016'!G247</f>
        <v>0</v>
      </c>
      <c r="C243" s="551">
        <v>0</v>
      </c>
      <c r="D243" s="552">
        <v>0</v>
      </c>
      <c r="E243" s="552">
        <v>0</v>
      </c>
      <c r="F243" s="552">
        <v>0</v>
      </c>
      <c r="G243" s="552">
        <v>0</v>
      </c>
      <c r="K243" s="552">
        <v>0</v>
      </c>
      <c r="L243" s="553">
        <f>'C.S As On 31.3.2016'!F247</f>
        <v>0</v>
      </c>
      <c r="M243" s="551">
        <v>0</v>
      </c>
      <c r="N243" s="552">
        <v>0</v>
      </c>
      <c r="O243" s="552">
        <v>0</v>
      </c>
      <c r="P243" s="552">
        <v>0</v>
      </c>
      <c r="Q243" s="552">
        <v>0</v>
      </c>
      <c r="R243" s="552">
        <v>0</v>
      </c>
      <c r="S243" s="554">
        <f t="shared" si="107"/>
        <v>0</v>
      </c>
      <c r="T243" s="552">
        <f>'C.S As On 31.3.2016'!N247</f>
        <v>0</v>
      </c>
      <c r="U243" s="552">
        <f>'C.S As On 31.3.2016'!L247</f>
        <v>0</v>
      </c>
      <c r="V243" s="552">
        <f>'C.S As On 31.3.2016'!K247</f>
        <v>0</v>
      </c>
      <c r="W243" s="552">
        <f>'C.S As On 31.3.2016'!M247</f>
        <v>0</v>
      </c>
      <c r="X243" s="552">
        <f>'C.S As On 31.3.2016'!O247</f>
        <v>0</v>
      </c>
      <c r="Y243" s="554">
        <f t="shared" si="108"/>
        <v>0</v>
      </c>
      <c r="Z243" s="552">
        <f t="shared" si="100"/>
        <v>0</v>
      </c>
      <c r="AA243" s="552">
        <f t="shared" si="101"/>
        <v>0</v>
      </c>
      <c r="AB243" s="552">
        <f t="shared" si="102"/>
        <v>0</v>
      </c>
      <c r="AC243" s="552">
        <f t="shared" si="103"/>
        <v>0</v>
      </c>
      <c r="AD243" s="552">
        <f t="shared" si="104"/>
        <v>0</v>
      </c>
      <c r="AE243" s="552">
        <f t="shared" si="105"/>
        <v>0</v>
      </c>
      <c r="AF243" s="554">
        <f t="shared" si="109"/>
        <v>0</v>
      </c>
      <c r="AG243" s="552">
        <f t="shared" si="110"/>
        <v>0</v>
      </c>
      <c r="AH243" s="552">
        <f t="shared" si="111"/>
        <v>0</v>
      </c>
      <c r="AI243" s="550">
        <f t="shared" si="112"/>
        <v>0</v>
      </c>
      <c r="AJ243" s="556">
        <v>99</v>
      </c>
      <c r="AK243" s="557"/>
      <c r="AL243" s="558"/>
      <c r="AM243" s="559"/>
      <c r="AN243" s="560"/>
      <c r="AO243" s="558"/>
      <c r="AP243" s="559"/>
      <c r="AQ243" s="556">
        <f t="shared" si="122"/>
        <v>0</v>
      </c>
      <c r="AR243" s="556"/>
      <c r="AS243" s="559"/>
      <c r="AT243" s="563"/>
      <c r="AU243" s="556"/>
      <c r="AV243" s="559"/>
      <c r="AW243" s="561">
        <f t="shared" si="106"/>
        <v>0</v>
      </c>
      <c r="AX243" s="552">
        <f t="shared" si="125"/>
        <v>0</v>
      </c>
      <c r="AY243" s="552"/>
      <c r="AZ243" s="556"/>
      <c r="BA243" s="556"/>
      <c r="BB243" s="552">
        <f t="shared" si="126"/>
        <v>0</v>
      </c>
      <c r="BC243" s="556"/>
      <c r="BD243" s="556"/>
      <c r="BE243" s="556"/>
      <c r="BF243" s="559"/>
      <c r="BG243" s="561">
        <f t="shared" si="123"/>
        <v>0</v>
      </c>
      <c r="BH243" s="552">
        <f t="shared" si="127"/>
        <v>0</v>
      </c>
      <c r="BI243" s="552">
        <f t="shared" si="114"/>
        <v>0</v>
      </c>
      <c r="BJ243" s="552">
        <f t="shared" si="115"/>
        <v>0</v>
      </c>
      <c r="BK243" s="552">
        <f t="shared" si="116"/>
        <v>0</v>
      </c>
      <c r="BL243" s="552">
        <f t="shared" si="117"/>
        <v>0</v>
      </c>
      <c r="BM243" s="552">
        <f t="shared" si="124"/>
        <v>0</v>
      </c>
      <c r="BN243" s="552" t="s">
        <v>1532</v>
      </c>
      <c r="BO243" s="841">
        <f t="shared" si="118"/>
        <v>0</v>
      </c>
      <c r="BP243" s="564">
        <f t="shared" si="119"/>
        <v>0</v>
      </c>
    </row>
    <row r="244" spans="1:68" x14ac:dyDescent="0.3">
      <c r="A244" s="549" t="str">
        <f>'C.S As On 31.3.2016'!A248</f>
        <v xml:space="preserve">Straight through Box </v>
      </c>
      <c r="B244" s="550">
        <f>'C.S As On 31.3.2016'!G248</f>
        <v>0</v>
      </c>
      <c r="C244" s="551">
        <v>0</v>
      </c>
      <c r="D244" s="552">
        <v>16</v>
      </c>
      <c r="E244" s="552">
        <v>0</v>
      </c>
      <c r="F244" s="552">
        <v>0</v>
      </c>
      <c r="G244" s="552">
        <v>0</v>
      </c>
      <c r="K244" s="552">
        <v>0</v>
      </c>
      <c r="L244" s="553">
        <f>'C.S As On 31.3.2016'!F248</f>
        <v>0</v>
      </c>
      <c r="M244" s="551">
        <v>0</v>
      </c>
      <c r="N244" s="552">
        <v>0</v>
      </c>
      <c r="O244" s="552">
        <v>0</v>
      </c>
      <c r="P244" s="552">
        <v>0</v>
      </c>
      <c r="Q244" s="552">
        <v>0</v>
      </c>
      <c r="R244" s="552">
        <v>0</v>
      </c>
      <c r="S244" s="554">
        <f t="shared" si="107"/>
        <v>0</v>
      </c>
      <c r="T244" s="552">
        <f>'C.S As On 31.3.2016'!N248</f>
        <v>0</v>
      </c>
      <c r="U244" s="552">
        <f>'C.S As On 31.3.2016'!L248</f>
        <v>0</v>
      </c>
      <c r="V244" s="552">
        <f>'C.S As On 31.3.2016'!K248</f>
        <v>0</v>
      </c>
      <c r="W244" s="552">
        <f>'C.S As On 31.3.2016'!M248</f>
        <v>0</v>
      </c>
      <c r="X244" s="552">
        <f>'C.S As On 31.3.2016'!O248</f>
        <v>0</v>
      </c>
      <c r="Y244" s="554">
        <f t="shared" si="108"/>
        <v>0</v>
      </c>
      <c r="Z244" s="552">
        <f t="shared" si="100"/>
        <v>0</v>
      </c>
      <c r="AA244" s="552">
        <f t="shared" si="101"/>
        <v>16</v>
      </c>
      <c r="AB244" s="552">
        <f t="shared" si="102"/>
        <v>0</v>
      </c>
      <c r="AC244" s="552">
        <f t="shared" si="103"/>
        <v>0</v>
      </c>
      <c r="AD244" s="552">
        <f t="shared" si="104"/>
        <v>0</v>
      </c>
      <c r="AE244" s="552">
        <f t="shared" si="105"/>
        <v>0</v>
      </c>
      <c r="AF244" s="554">
        <f t="shared" si="109"/>
        <v>16</v>
      </c>
      <c r="AG244" s="552">
        <f t="shared" si="110"/>
        <v>0</v>
      </c>
      <c r="AH244" s="552">
        <f t="shared" si="111"/>
        <v>0</v>
      </c>
      <c r="AI244" s="550">
        <f t="shared" si="112"/>
        <v>0</v>
      </c>
      <c r="AJ244" s="556">
        <v>1</v>
      </c>
      <c r="AK244" s="557"/>
      <c r="AL244" s="558"/>
      <c r="AM244" s="559"/>
      <c r="AN244" s="560"/>
      <c r="AO244" s="558"/>
      <c r="AP244" s="559"/>
      <c r="AQ244" s="556">
        <f t="shared" si="122"/>
        <v>0</v>
      </c>
      <c r="AR244" s="556"/>
      <c r="AS244" s="559"/>
      <c r="AT244" s="563"/>
      <c r="AU244" s="556"/>
      <c r="AV244" s="559"/>
      <c r="AW244" s="561">
        <f t="shared" si="106"/>
        <v>0</v>
      </c>
      <c r="AX244" s="552">
        <f t="shared" si="125"/>
        <v>0</v>
      </c>
      <c r="AY244" s="552"/>
      <c r="AZ244" s="556"/>
      <c r="BA244" s="556"/>
      <c r="BB244" s="552">
        <f t="shared" si="126"/>
        <v>0</v>
      </c>
      <c r="BC244" s="556"/>
      <c r="BD244" s="556"/>
      <c r="BE244" s="556"/>
      <c r="BF244" s="559"/>
      <c r="BG244" s="561">
        <f t="shared" si="123"/>
        <v>16</v>
      </c>
      <c r="BH244" s="552">
        <f t="shared" si="127"/>
        <v>16</v>
      </c>
      <c r="BI244" s="552">
        <f t="shared" si="114"/>
        <v>0</v>
      </c>
      <c r="BJ244" s="552">
        <f t="shared" si="115"/>
        <v>0</v>
      </c>
      <c r="BK244" s="552">
        <f t="shared" si="116"/>
        <v>0</v>
      </c>
      <c r="BL244" s="552">
        <f t="shared" si="117"/>
        <v>0</v>
      </c>
      <c r="BM244" s="552">
        <f t="shared" si="124"/>
        <v>0</v>
      </c>
      <c r="BN244" s="552" t="s">
        <v>1531</v>
      </c>
      <c r="BO244" s="841">
        <f t="shared" si="118"/>
        <v>16</v>
      </c>
      <c r="BP244" s="564">
        <f t="shared" si="119"/>
        <v>0</v>
      </c>
    </row>
    <row r="245" spans="1:68" x14ac:dyDescent="0.3">
      <c r="A245" s="549" t="str">
        <f>'C.S As On 31.3.2016'!A249</f>
        <v>Strain Set Disc</v>
      </c>
      <c r="B245" s="550">
        <f>'C.S As On 31.3.2016'!G249</f>
        <v>0</v>
      </c>
      <c r="C245" s="551">
        <v>0</v>
      </c>
      <c r="D245" s="552">
        <v>53</v>
      </c>
      <c r="E245" s="552">
        <v>0</v>
      </c>
      <c r="F245" s="552">
        <v>0</v>
      </c>
      <c r="G245" s="552">
        <v>0</v>
      </c>
      <c r="K245" s="552">
        <v>0</v>
      </c>
      <c r="L245" s="553">
        <f>'C.S As On 31.3.2016'!F249</f>
        <v>0</v>
      </c>
      <c r="M245" s="551">
        <v>0</v>
      </c>
      <c r="N245" s="552">
        <v>21</v>
      </c>
      <c r="O245" s="552">
        <v>0</v>
      </c>
      <c r="P245" s="552">
        <v>0</v>
      </c>
      <c r="Q245" s="552">
        <v>0</v>
      </c>
      <c r="R245" s="552">
        <v>0</v>
      </c>
      <c r="S245" s="554">
        <f t="shared" si="107"/>
        <v>21</v>
      </c>
      <c r="T245" s="552">
        <f>'C.S As On 31.3.2016'!N249</f>
        <v>6</v>
      </c>
      <c r="U245" s="552">
        <f>'C.S As On 31.3.2016'!L249</f>
        <v>15</v>
      </c>
      <c r="V245" s="552">
        <f>'C.S As On 31.3.2016'!K249</f>
        <v>0</v>
      </c>
      <c r="W245" s="552">
        <f>'C.S As On 31.3.2016'!M249</f>
        <v>0</v>
      </c>
      <c r="X245" s="552">
        <f>'C.S As On 31.3.2016'!O249</f>
        <v>0</v>
      </c>
      <c r="Y245" s="554">
        <f t="shared" si="108"/>
        <v>21</v>
      </c>
      <c r="Z245" s="552">
        <f t="shared" si="100"/>
        <v>0</v>
      </c>
      <c r="AA245" s="552">
        <f t="shared" si="101"/>
        <v>32</v>
      </c>
      <c r="AB245" s="552">
        <f t="shared" si="102"/>
        <v>0</v>
      </c>
      <c r="AC245" s="552">
        <f t="shared" si="103"/>
        <v>0</v>
      </c>
      <c r="AD245" s="552">
        <f t="shared" si="104"/>
        <v>0</v>
      </c>
      <c r="AE245" s="552">
        <f t="shared" si="105"/>
        <v>0</v>
      </c>
      <c r="AF245" s="554">
        <f t="shared" si="109"/>
        <v>32</v>
      </c>
      <c r="AG245" s="552">
        <f t="shared" si="110"/>
        <v>21</v>
      </c>
      <c r="AH245" s="552">
        <f t="shared" si="111"/>
        <v>21</v>
      </c>
      <c r="AI245" s="550">
        <f t="shared" si="112"/>
        <v>0</v>
      </c>
      <c r="AJ245" s="556">
        <v>1</v>
      </c>
      <c r="AK245" s="557"/>
      <c r="AL245" s="558"/>
      <c r="AM245" s="559"/>
      <c r="AN245" s="560"/>
      <c r="AO245" s="558"/>
      <c r="AP245" s="559"/>
      <c r="AQ245" s="556">
        <f t="shared" si="122"/>
        <v>0</v>
      </c>
      <c r="AR245" s="556"/>
      <c r="AS245" s="559"/>
      <c r="AT245" s="563"/>
      <c r="AU245" s="556"/>
      <c r="AV245" s="559"/>
      <c r="AW245" s="561">
        <f t="shared" si="106"/>
        <v>0</v>
      </c>
      <c r="AX245" s="552">
        <f t="shared" si="125"/>
        <v>21</v>
      </c>
      <c r="AY245" s="552"/>
      <c r="AZ245" s="556"/>
      <c r="BA245" s="556"/>
      <c r="BB245" s="552">
        <f t="shared" si="126"/>
        <v>0</v>
      </c>
      <c r="BC245" s="556"/>
      <c r="BD245" s="556"/>
      <c r="BE245" s="556"/>
      <c r="BF245" s="559"/>
      <c r="BG245" s="561">
        <f t="shared" si="123"/>
        <v>32</v>
      </c>
      <c r="BH245" s="552">
        <f t="shared" si="127"/>
        <v>53</v>
      </c>
      <c r="BI245" s="552">
        <f t="shared" si="114"/>
        <v>0</v>
      </c>
      <c r="BJ245" s="552">
        <f t="shared" si="115"/>
        <v>21</v>
      </c>
      <c r="BK245" s="552">
        <f t="shared" si="116"/>
        <v>21</v>
      </c>
      <c r="BL245" s="552">
        <f t="shared" si="117"/>
        <v>0</v>
      </c>
      <c r="BM245" s="552">
        <f t="shared" si="124"/>
        <v>0</v>
      </c>
      <c r="BN245" s="552" t="s">
        <v>1532</v>
      </c>
      <c r="BO245" s="841">
        <f t="shared" si="118"/>
        <v>0</v>
      </c>
      <c r="BP245" s="564">
        <f t="shared" si="119"/>
        <v>32</v>
      </c>
    </row>
    <row r="246" spans="1:68" x14ac:dyDescent="0.3">
      <c r="A246" s="549" t="str">
        <f>'C.S As On 31.3.2016'!A250</f>
        <v>Strap for Shackle 3x3 ½”, LT</v>
      </c>
      <c r="B246" s="550">
        <f>'C.S As On 31.3.2016'!G250</f>
        <v>0</v>
      </c>
      <c r="C246" s="551">
        <v>0</v>
      </c>
      <c r="D246" s="552">
        <v>1624</v>
      </c>
      <c r="E246" s="552">
        <v>0</v>
      </c>
      <c r="F246" s="552">
        <v>0</v>
      </c>
      <c r="G246" s="552">
        <v>0</v>
      </c>
      <c r="K246" s="552">
        <v>0</v>
      </c>
      <c r="L246" s="553">
        <f>'C.S As On 31.3.2016'!F250</f>
        <v>0</v>
      </c>
      <c r="M246" s="551">
        <v>0</v>
      </c>
      <c r="N246" s="552">
        <v>84</v>
      </c>
      <c r="O246" s="552">
        <v>0</v>
      </c>
      <c r="P246" s="552">
        <v>0</v>
      </c>
      <c r="Q246" s="552">
        <v>0</v>
      </c>
      <c r="R246" s="552">
        <v>0</v>
      </c>
      <c r="S246" s="554">
        <f t="shared" si="107"/>
        <v>84</v>
      </c>
      <c r="T246" s="552">
        <f>'C.S As On 31.3.2016'!N250</f>
        <v>24</v>
      </c>
      <c r="U246" s="552">
        <f>'C.S As On 31.3.2016'!L250</f>
        <v>60</v>
      </c>
      <c r="V246" s="552">
        <f>'C.S As On 31.3.2016'!K250</f>
        <v>0</v>
      </c>
      <c r="W246" s="552">
        <f>'C.S As On 31.3.2016'!M250</f>
        <v>0</v>
      </c>
      <c r="X246" s="552">
        <f>'C.S As On 31.3.2016'!O250</f>
        <v>0</v>
      </c>
      <c r="Y246" s="554">
        <f t="shared" si="108"/>
        <v>84</v>
      </c>
      <c r="Z246" s="552">
        <f t="shared" si="100"/>
        <v>0</v>
      </c>
      <c r="AA246" s="552">
        <f t="shared" si="101"/>
        <v>1540</v>
      </c>
      <c r="AB246" s="552">
        <f t="shared" si="102"/>
        <v>0</v>
      </c>
      <c r="AC246" s="552">
        <f t="shared" si="103"/>
        <v>0</v>
      </c>
      <c r="AD246" s="552">
        <f t="shared" si="104"/>
        <v>0</v>
      </c>
      <c r="AE246" s="552">
        <f t="shared" si="105"/>
        <v>0</v>
      </c>
      <c r="AF246" s="554">
        <f t="shared" si="109"/>
        <v>1540</v>
      </c>
      <c r="AG246" s="552">
        <f t="shared" si="110"/>
        <v>84</v>
      </c>
      <c r="AH246" s="552">
        <f t="shared" si="111"/>
        <v>84</v>
      </c>
      <c r="AI246" s="550">
        <f t="shared" si="112"/>
        <v>0</v>
      </c>
      <c r="AJ246" s="556">
        <v>2</v>
      </c>
      <c r="AK246" s="557"/>
      <c r="AL246" s="558"/>
      <c r="AM246" s="559"/>
      <c r="AN246" s="560"/>
      <c r="AO246" s="558"/>
      <c r="AP246" s="559"/>
      <c r="AQ246" s="556">
        <f t="shared" si="122"/>
        <v>0</v>
      </c>
      <c r="AR246" s="556"/>
      <c r="AS246" s="559"/>
      <c r="AT246" s="563"/>
      <c r="AU246" s="556"/>
      <c r="AV246" s="559"/>
      <c r="AW246" s="561">
        <f t="shared" si="106"/>
        <v>0</v>
      </c>
      <c r="AX246" s="552">
        <f t="shared" si="125"/>
        <v>168</v>
      </c>
      <c r="AY246" s="552"/>
      <c r="AZ246" s="556"/>
      <c r="BA246" s="556"/>
      <c r="BB246" s="552">
        <f t="shared" si="126"/>
        <v>0</v>
      </c>
      <c r="BC246" s="556"/>
      <c r="BD246" s="556"/>
      <c r="BE246" s="556"/>
      <c r="BF246" s="559"/>
      <c r="BG246" s="561">
        <f t="shared" si="123"/>
        <v>3080</v>
      </c>
      <c r="BH246" s="552">
        <f t="shared" si="127"/>
        <v>3248</v>
      </c>
      <c r="BI246" s="552">
        <f t="shared" si="114"/>
        <v>0</v>
      </c>
      <c r="BJ246" s="552">
        <f t="shared" si="115"/>
        <v>168</v>
      </c>
      <c r="BK246" s="552">
        <f t="shared" si="116"/>
        <v>168</v>
      </c>
      <c r="BL246" s="552">
        <f t="shared" si="117"/>
        <v>0</v>
      </c>
      <c r="BM246" s="552">
        <f t="shared" si="124"/>
        <v>0</v>
      </c>
      <c r="BN246" s="552" t="s">
        <v>1532</v>
      </c>
      <c r="BO246" s="841">
        <f t="shared" si="118"/>
        <v>0</v>
      </c>
      <c r="BP246" s="564">
        <f t="shared" si="119"/>
        <v>3080</v>
      </c>
    </row>
    <row r="247" spans="1:68" x14ac:dyDescent="0.3">
      <c r="A247" s="549" t="str">
        <f>'C.S As On 31.3.2016'!A251</f>
        <v>Strut Top 3 ½”</v>
      </c>
      <c r="B247" s="550">
        <f>'C.S As On 31.3.2016'!G251</f>
        <v>0</v>
      </c>
      <c r="C247" s="551">
        <v>0</v>
      </c>
      <c r="D247" s="552">
        <v>4</v>
      </c>
      <c r="E247" s="552">
        <v>0</v>
      </c>
      <c r="F247" s="552">
        <v>150</v>
      </c>
      <c r="G247" s="552">
        <v>0</v>
      </c>
      <c r="K247" s="552">
        <v>0</v>
      </c>
      <c r="L247" s="553">
        <f>'C.S As On 31.3.2016'!F251</f>
        <v>0</v>
      </c>
      <c r="M247" s="551">
        <v>0</v>
      </c>
      <c r="N247" s="552">
        <v>4</v>
      </c>
      <c r="O247" s="552">
        <v>0</v>
      </c>
      <c r="P247" s="552">
        <v>1</v>
      </c>
      <c r="Q247" s="552">
        <v>0</v>
      </c>
      <c r="R247" s="552">
        <v>0</v>
      </c>
      <c r="S247" s="554">
        <f t="shared" si="107"/>
        <v>5</v>
      </c>
      <c r="T247" s="552">
        <f>'C.S As On 31.3.2016'!N251</f>
        <v>0</v>
      </c>
      <c r="U247" s="552">
        <f>'C.S As On 31.3.2016'!L251</f>
        <v>5</v>
      </c>
      <c r="V247" s="552">
        <f>'C.S As On 31.3.2016'!K251</f>
        <v>0</v>
      </c>
      <c r="W247" s="552">
        <f>'C.S As On 31.3.2016'!M251</f>
        <v>0</v>
      </c>
      <c r="X247" s="552">
        <f>'C.S As On 31.3.2016'!O251</f>
        <v>0</v>
      </c>
      <c r="Y247" s="554">
        <f t="shared" si="108"/>
        <v>5</v>
      </c>
      <c r="Z247" s="552">
        <f t="shared" si="100"/>
        <v>0</v>
      </c>
      <c r="AA247" s="552">
        <f t="shared" si="101"/>
        <v>0</v>
      </c>
      <c r="AB247" s="552">
        <f t="shared" si="102"/>
        <v>0</v>
      </c>
      <c r="AC247" s="552">
        <f t="shared" si="103"/>
        <v>149</v>
      </c>
      <c r="AD247" s="552">
        <f t="shared" si="104"/>
        <v>0</v>
      </c>
      <c r="AE247" s="552">
        <f t="shared" si="105"/>
        <v>0</v>
      </c>
      <c r="AF247" s="554">
        <f t="shared" si="109"/>
        <v>149</v>
      </c>
      <c r="AG247" s="552">
        <f t="shared" si="110"/>
        <v>5</v>
      </c>
      <c r="AH247" s="552">
        <f t="shared" si="111"/>
        <v>5</v>
      </c>
      <c r="AI247" s="550">
        <f t="shared" si="112"/>
        <v>0</v>
      </c>
      <c r="AJ247" s="556">
        <v>400</v>
      </c>
      <c r="AK247" s="557"/>
      <c r="AL247" s="552">
        <v>410</v>
      </c>
      <c r="AM247" s="550"/>
      <c r="AN247" s="560"/>
      <c r="AO247" s="558"/>
      <c r="AP247" s="559"/>
      <c r="AQ247" s="556">
        <f t="shared" si="122"/>
        <v>0</v>
      </c>
      <c r="AR247" s="556"/>
      <c r="AS247" s="559"/>
      <c r="AT247" s="563"/>
      <c r="AU247" s="556"/>
      <c r="AV247" s="559"/>
      <c r="AW247" s="561">
        <f t="shared" si="106"/>
        <v>0</v>
      </c>
      <c r="AX247" s="552">
        <f>(N247*AJ247)+(P247*AL247)</f>
        <v>2010</v>
      </c>
      <c r="AY247" s="552"/>
      <c r="AZ247" s="556"/>
      <c r="BA247" s="556"/>
      <c r="BB247" s="552">
        <f t="shared" si="126"/>
        <v>0</v>
      </c>
      <c r="BC247" s="556"/>
      <c r="BD247" s="556"/>
      <c r="BE247" s="556"/>
      <c r="BF247" s="559"/>
      <c r="BG247" s="561">
        <f t="shared" si="123"/>
        <v>61090</v>
      </c>
      <c r="BH247" s="552">
        <f t="shared" si="127"/>
        <v>63100</v>
      </c>
      <c r="BI247" s="552">
        <f t="shared" si="114"/>
        <v>0</v>
      </c>
      <c r="BJ247" s="552">
        <f t="shared" si="115"/>
        <v>2010</v>
      </c>
      <c r="BK247" s="552">
        <f t="shared" si="116"/>
        <v>2010</v>
      </c>
      <c r="BL247" s="552">
        <f t="shared" si="117"/>
        <v>0</v>
      </c>
      <c r="BM247" s="552">
        <f t="shared" si="124"/>
        <v>0</v>
      </c>
      <c r="BN247" s="552" t="s">
        <v>1532</v>
      </c>
      <c r="BO247" s="841">
        <f t="shared" si="118"/>
        <v>0</v>
      </c>
      <c r="BP247" s="564">
        <f t="shared" si="119"/>
        <v>61090</v>
      </c>
    </row>
    <row r="248" spans="1:68" x14ac:dyDescent="0.3">
      <c r="A248" s="549" t="str">
        <f>'C.S As On 31.3.2016'!A252</f>
        <v>Switch 5A</v>
      </c>
      <c r="B248" s="550">
        <f>'C.S As On 31.3.2016'!G252</f>
        <v>0</v>
      </c>
      <c r="C248" s="551">
        <v>0</v>
      </c>
      <c r="D248" s="552">
        <v>19</v>
      </c>
      <c r="E248" s="552">
        <v>0</v>
      </c>
      <c r="F248" s="552">
        <v>0</v>
      </c>
      <c r="G248" s="552">
        <v>0</v>
      </c>
      <c r="K248" s="552">
        <v>0</v>
      </c>
      <c r="L248" s="553">
        <f>'C.S As On 31.3.2016'!F252</f>
        <v>0</v>
      </c>
      <c r="M248" s="551">
        <v>0</v>
      </c>
      <c r="N248" s="552">
        <v>0</v>
      </c>
      <c r="O248" s="552">
        <v>0</v>
      </c>
      <c r="P248" s="552">
        <v>0</v>
      </c>
      <c r="Q248" s="552">
        <v>0</v>
      </c>
      <c r="R248" s="552">
        <v>0</v>
      </c>
      <c r="S248" s="554">
        <f t="shared" si="107"/>
        <v>0</v>
      </c>
      <c r="T248" s="552">
        <f>'C.S As On 31.3.2016'!N252</f>
        <v>0</v>
      </c>
      <c r="U248" s="552">
        <f>'C.S As On 31.3.2016'!L252</f>
        <v>0</v>
      </c>
      <c r="V248" s="552">
        <f>'C.S As On 31.3.2016'!K252</f>
        <v>0</v>
      </c>
      <c r="W248" s="552">
        <f>'C.S As On 31.3.2016'!M252</f>
        <v>0</v>
      </c>
      <c r="X248" s="552">
        <f>'C.S As On 31.3.2016'!O252</f>
        <v>0</v>
      </c>
      <c r="Y248" s="554">
        <f t="shared" si="108"/>
        <v>0</v>
      </c>
      <c r="Z248" s="552">
        <f t="shared" si="100"/>
        <v>0</v>
      </c>
      <c r="AA248" s="552">
        <f t="shared" si="101"/>
        <v>19</v>
      </c>
      <c r="AB248" s="552">
        <f t="shared" si="102"/>
        <v>0</v>
      </c>
      <c r="AC248" s="552">
        <f t="shared" si="103"/>
        <v>0</v>
      </c>
      <c r="AD248" s="552">
        <f t="shared" si="104"/>
        <v>0</v>
      </c>
      <c r="AE248" s="552">
        <f t="shared" si="105"/>
        <v>0</v>
      </c>
      <c r="AF248" s="554">
        <f t="shared" si="109"/>
        <v>19</v>
      </c>
      <c r="AG248" s="552">
        <f t="shared" si="110"/>
        <v>0</v>
      </c>
      <c r="AH248" s="552">
        <f t="shared" si="111"/>
        <v>0</v>
      </c>
      <c r="AI248" s="550">
        <f t="shared" si="112"/>
        <v>0</v>
      </c>
      <c r="AJ248" s="556">
        <v>8</v>
      </c>
      <c r="AK248" s="557"/>
      <c r="AL248" s="558"/>
      <c r="AM248" s="559"/>
      <c r="AN248" s="560"/>
      <c r="AO248" s="558"/>
      <c r="AP248" s="559"/>
      <c r="AQ248" s="556">
        <f t="shared" si="122"/>
        <v>0</v>
      </c>
      <c r="AR248" s="556"/>
      <c r="AS248" s="559"/>
      <c r="AT248" s="563"/>
      <c r="AU248" s="556"/>
      <c r="AV248" s="559"/>
      <c r="AW248" s="561">
        <f t="shared" si="106"/>
        <v>0</v>
      </c>
      <c r="AX248" s="552">
        <f t="shared" ref="AX248:AX253" si="128">(T248+U248-M248)*AJ248</f>
        <v>0</v>
      </c>
      <c r="AY248" s="552"/>
      <c r="AZ248" s="556"/>
      <c r="BA248" s="556"/>
      <c r="BB248" s="552">
        <f t="shared" si="126"/>
        <v>0</v>
      </c>
      <c r="BC248" s="556"/>
      <c r="BD248" s="556"/>
      <c r="BE248" s="556"/>
      <c r="BF248" s="559"/>
      <c r="BG248" s="561">
        <f t="shared" si="123"/>
        <v>152</v>
      </c>
      <c r="BH248" s="552">
        <f t="shared" si="127"/>
        <v>152</v>
      </c>
      <c r="BI248" s="552">
        <f t="shared" si="114"/>
        <v>0</v>
      </c>
      <c r="BJ248" s="552">
        <f t="shared" si="115"/>
        <v>0</v>
      </c>
      <c r="BK248" s="552">
        <f t="shared" si="116"/>
        <v>0</v>
      </c>
      <c r="BL248" s="552">
        <f t="shared" si="117"/>
        <v>0</v>
      </c>
      <c r="BM248" s="552">
        <f t="shared" si="124"/>
        <v>0</v>
      </c>
      <c r="BN248" s="552" t="s">
        <v>1532</v>
      </c>
      <c r="BO248" s="841">
        <f t="shared" si="118"/>
        <v>0</v>
      </c>
      <c r="BP248" s="564">
        <f t="shared" si="119"/>
        <v>152</v>
      </c>
    </row>
    <row r="249" spans="1:68" x14ac:dyDescent="0.3">
      <c r="A249" s="549" t="str">
        <f>'C.S As On 31.3.2016'!A253</f>
        <v>T.W Bush ½”</v>
      </c>
      <c r="B249" s="550">
        <f>'C.S As On 31.3.2016'!G253</f>
        <v>0</v>
      </c>
      <c r="C249" s="551">
        <v>0</v>
      </c>
      <c r="D249" s="552">
        <v>200</v>
      </c>
      <c r="E249" s="552">
        <v>0</v>
      </c>
      <c r="F249" s="552">
        <v>0</v>
      </c>
      <c r="G249" s="552">
        <v>0</v>
      </c>
      <c r="K249" s="552">
        <v>0</v>
      </c>
      <c r="L249" s="553">
        <f>'C.S As On 31.3.2016'!F253</f>
        <v>0</v>
      </c>
      <c r="M249" s="551">
        <v>0</v>
      </c>
      <c r="N249" s="552">
        <v>0</v>
      </c>
      <c r="O249" s="552">
        <v>0</v>
      </c>
      <c r="P249" s="552">
        <v>0</v>
      </c>
      <c r="Q249" s="552">
        <v>0</v>
      </c>
      <c r="R249" s="552">
        <v>0</v>
      </c>
      <c r="S249" s="554">
        <f t="shared" si="107"/>
        <v>0</v>
      </c>
      <c r="T249" s="552">
        <f>'C.S As On 31.3.2016'!N253</f>
        <v>0</v>
      </c>
      <c r="U249" s="552">
        <f>'C.S As On 31.3.2016'!L253</f>
        <v>0</v>
      </c>
      <c r="V249" s="552">
        <f>'C.S As On 31.3.2016'!K253</f>
        <v>0</v>
      </c>
      <c r="W249" s="552">
        <f>'C.S As On 31.3.2016'!M253</f>
        <v>0</v>
      </c>
      <c r="X249" s="552">
        <f>'C.S As On 31.3.2016'!O253</f>
        <v>0</v>
      </c>
      <c r="Y249" s="554">
        <f t="shared" si="108"/>
        <v>0</v>
      </c>
      <c r="Z249" s="552">
        <f t="shared" si="100"/>
        <v>0</v>
      </c>
      <c r="AA249" s="552">
        <f t="shared" si="101"/>
        <v>200</v>
      </c>
      <c r="AB249" s="552">
        <f t="shared" si="102"/>
        <v>0</v>
      </c>
      <c r="AC249" s="552">
        <f t="shared" si="103"/>
        <v>0</v>
      </c>
      <c r="AD249" s="552">
        <f t="shared" si="104"/>
        <v>0</v>
      </c>
      <c r="AE249" s="552">
        <f t="shared" si="105"/>
        <v>0</v>
      </c>
      <c r="AF249" s="554">
        <f t="shared" si="109"/>
        <v>200</v>
      </c>
      <c r="AG249" s="552">
        <f t="shared" si="110"/>
        <v>0</v>
      </c>
      <c r="AH249" s="552">
        <f t="shared" si="111"/>
        <v>0</v>
      </c>
      <c r="AI249" s="550">
        <f t="shared" si="112"/>
        <v>0</v>
      </c>
      <c r="AJ249" s="556">
        <v>1</v>
      </c>
      <c r="AK249" s="557"/>
      <c r="AL249" s="558"/>
      <c r="AM249" s="559"/>
      <c r="AN249" s="560"/>
      <c r="AO249" s="558"/>
      <c r="AP249" s="559"/>
      <c r="AQ249" s="556">
        <f t="shared" si="122"/>
        <v>0</v>
      </c>
      <c r="AR249" s="556"/>
      <c r="AS249" s="559"/>
      <c r="AT249" s="563"/>
      <c r="AU249" s="556"/>
      <c r="AV249" s="559"/>
      <c r="AW249" s="561">
        <f t="shared" si="106"/>
        <v>0</v>
      </c>
      <c r="AX249" s="552">
        <f t="shared" si="128"/>
        <v>0</v>
      </c>
      <c r="AY249" s="552"/>
      <c r="AZ249" s="556"/>
      <c r="BA249" s="556"/>
      <c r="BB249" s="552">
        <f t="shared" si="126"/>
        <v>0</v>
      </c>
      <c r="BC249" s="556"/>
      <c r="BD249" s="556"/>
      <c r="BE249" s="556"/>
      <c r="BF249" s="559"/>
      <c r="BG249" s="561">
        <f t="shared" ref="BG249:BG280" si="129">((AA249+AB249)*AJ249)+(AC249*AL249)+(AD249*AM249)+(AE249*AN249)</f>
        <v>200</v>
      </c>
      <c r="BH249" s="552">
        <f t="shared" si="127"/>
        <v>200</v>
      </c>
      <c r="BI249" s="552">
        <f t="shared" si="114"/>
        <v>0</v>
      </c>
      <c r="BJ249" s="552">
        <f t="shared" si="115"/>
        <v>0</v>
      </c>
      <c r="BK249" s="552">
        <f t="shared" si="116"/>
        <v>0</v>
      </c>
      <c r="BL249" s="552">
        <f t="shared" si="117"/>
        <v>0</v>
      </c>
      <c r="BM249" s="552">
        <f t="shared" ref="BM249:BM280" si="130">AE249*AN249</f>
        <v>0</v>
      </c>
      <c r="BN249" s="552" t="s">
        <v>1531</v>
      </c>
      <c r="BO249" s="841">
        <f t="shared" si="118"/>
        <v>200</v>
      </c>
      <c r="BP249" s="564">
        <f t="shared" si="119"/>
        <v>0</v>
      </c>
    </row>
    <row r="250" spans="1:68" x14ac:dyDescent="0.3">
      <c r="A250" s="549" t="str">
        <f>'C.S As On 31.3.2016'!A254</f>
        <v xml:space="preserve">T.W Bush 1 ½” </v>
      </c>
      <c r="B250" s="550">
        <f>'C.S As On 31.3.2016'!G254</f>
        <v>0</v>
      </c>
      <c r="C250" s="551">
        <v>0</v>
      </c>
      <c r="D250" s="552">
        <v>298</v>
      </c>
      <c r="E250" s="552">
        <v>0</v>
      </c>
      <c r="F250" s="552">
        <v>0</v>
      </c>
      <c r="G250" s="552">
        <v>0</v>
      </c>
      <c r="K250" s="552">
        <v>0</v>
      </c>
      <c r="L250" s="553">
        <f>'C.S As On 31.3.2016'!F254</f>
        <v>0</v>
      </c>
      <c r="M250" s="551">
        <v>0</v>
      </c>
      <c r="N250" s="552">
        <v>0</v>
      </c>
      <c r="O250" s="552">
        <v>0</v>
      </c>
      <c r="P250" s="552">
        <v>0</v>
      </c>
      <c r="Q250" s="552">
        <v>0</v>
      </c>
      <c r="R250" s="552">
        <v>0</v>
      </c>
      <c r="S250" s="554">
        <f t="shared" si="107"/>
        <v>0</v>
      </c>
      <c r="T250" s="552">
        <f>'C.S As On 31.3.2016'!N254</f>
        <v>0</v>
      </c>
      <c r="U250" s="552">
        <f>'C.S As On 31.3.2016'!L254</f>
        <v>0</v>
      </c>
      <c r="V250" s="552">
        <f>'C.S As On 31.3.2016'!K254</f>
        <v>0</v>
      </c>
      <c r="W250" s="552">
        <f>'C.S As On 31.3.2016'!M254</f>
        <v>0</v>
      </c>
      <c r="X250" s="552">
        <f>'C.S As On 31.3.2016'!O254</f>
        <v>0</v>
      </c>
      <c r="Y250" s="554">
        <f t="shared" si="108"/>
        <v>0</v>
      </c>
      <c r="Z250" s="552">
        <f t="shared" si="100"/>
        <v>0</v>
      </c>
      <c r="AA250" s="552">
        <f t="shared" si="101"/>
        <v>298</v>
      </c>
      <c r="AB250" s="552">
        <f t="shared" si="102"/>
        <v>0</v>
      </c>
      <c r="AC250" s="552">
        <f t="shared" si="103"/>
        <v>0</v>
      </c>
      <c r="AD250" s="552">
        <f t="shared" si="104"/>
        <v>0</v>
      </c>
      <c r="AE250" s="552">
        <f t="shared" si="105"/>
        <v>0</v>
      </c>
      <c r="AF250" s="554">
        <f t="shared" si="109"/>
        <v>298</v>
      </c>
      <c r="AG250" s="552">
        <f t="shared" si="110"/>
        <v>0</v>
      </c>
      <c r="AH250" s="552">
        <f t="shared" si="111"/>
        <v>0</v>
      </c>
      <c r="AI250" s="550">
        <f t="shared" si="112"/>
        <v>0</v>
      </c>
      <c r="AJ250" s="556">
        <v>1.5</v>
      </c>
      <c r="AK250" s="557"/>
      <c r="AL250" s="558"/>
      <c r="AM250" s="559"/>
      <c r="AN250" s="560"/>
      <c r="AO250" s="558"/>
      <c r="AP250" s="559"/>
      <c r="AQ250" s="556">
        <f t="shared" si="122"/>
        <v>0</v>
      </c>
      <c r="AR250" s="556"/>
      <c r="AS250" s="559"/>
      <c r="AT250" s="563"/>
      <c r="AU250" s="556"/>
      <c r="AV250" s="559"/>
      <c r="AW250" s="561">
        <f t="shared" si="106"/>
        <v>0</v>
      </c>
      <c r="AX250" s="552">
        <f t="shared" si="128"/>
        <v>0</v>
      </c>
      <c r="AY250" s="552"/>
      <c r="AZ250" s="556"/>
      <c r="BA250" s="556"/>
      <c r="BB250" s="552">
        <f t="shared" si="126"/>
        <v>0</v>
      </c>
      <c r="BC250" s="556"/>
      <c r="BD250" s="556"/>
      <c r="BE250" s="556"/>
      <c r="BF250" s="559"/>
      <c r="BG250" s="561">
        <f t="shared" si="129"/>
        <v>447</v>
      </c>
      <c r="BH250" s="552">
        <f t="shared" si="127"/>
        <v>447</v>
      </c>
      <c r="BI250" s="552">
        <f t="shared" si="114"/>
        <v>0</v>
      </c>
      <c r="BJ250" s="552">
        <f t="shared" si="115"/>
        <v>0</v>
      </c>
      <c r="BK250" s="552">
        <f t="shared" si="116"/>
        <v>0</v>
      </c>
      <c r="BL250" s="552">
        <f t="shared" si="117"/>
        <v>0</v>
      </c>
      <c r="BM250" s="552">
        <f t="shared" si="130"/>
        <v>0</v>
      </c>
      <c r="BN250" s="552" t="s">
        <v>1531</v>
      </c>
      <c r="BO250" s="841">
        <f t="shared" si="118"/>
        <v>447</v>
      </c>
      <c r="BP250" s="564">
        <f t="shared" si="119"/>
        <v>0</v>
      </c>
    </row>
    <row r="251" spans="1:68" x14ac:dyDescent="0.3">
      <c r="A251" s="549" t="str">
        <f>'C.S As On 31.3.2016'!A255</f>
        <v>T.W Bush 2”</v>
      </c>
      <c r="B251" s="550">
        <f>'C.S As On 31.3.2016'!G255</f>
        <v>0</v>
      </c>
      <c r="C251" s="551">
        <v>0</v>
      </c>
      <c r="D251" s="552">
        <v>103</v>
      </c>
      <c r="E251" s="552">
        <v>0</v>
      </c>
      <c r="F251" s="552">
        <v>0</v>
      </c>
      <c r="G251" s="552">
        <v>0</v>
      </c>
      <c r="K251" s="552">
        <v>0</v>
      </c>
      <c r="L251" s="553">
        <f>'C.S As On 31.3.2016'!F255</f>
        <v>0</v>
      </c>
      <c r="M251" s="551">
        <v>0</v>
      </c>
      <c r="N251" s="552">
        <v>0</v>
      </c>
      <c r="O251" s="552">
        <v>0</v>
      </c>
      <c r="P251" s="552">
        <v>0</v>
      </c>
      <c r="Q251" s="552">
        <v>0</v>
      </c>
      <c r="R251" s="552">
        <v>0</v>
      </c>
      <c r="S251" s="554">
        <f t="shared" si="107"/>
        <v>0</v>
      </c>
      <c r="T251" s="552">
        <f>'C.S As On 31.3.2016'!N255</f>
        <v>0</v>
      </c>
      <c r="U251" s="552">
        <f>'C.S As On 31.3.2016'!L255</f>
        <v>0</v>
      </c>
      <c r="V251" s="552">
        <f>'C.S As On 31.3.2016'!K255</f>
        <v>0</v>
      </c>
      <c r="W251" s="552">
        <f>'C.S As On 31.3.2016'!M255</f>
        <v>0</v>
      </c>
      <c r="X251" s="552">
        <f>'C.S As On 31.3.2016'!O255</f>
        <v>0</v>
      </c>
      <c r="Y251" s="554">
        <f t="shared" si="108"/>
        <v>0</v>
      </c>
      <c r="Z251" s="552">
        <f t="shared" si="100"/>
        <v>0</v>
      </c>
      <c r="AA251" s="552">
        <f t="shared" si="101"/>
        <v>103</v>
      </c>
      <c r="AB251" s="552">
        <f t="shared" si="102"/>
        <v>0</v>
      </c>
      <c r="AC251" s="552">
        <f t="shared" si="103"/>
        <v>0</v>
      </c>
      <c r="AD251" s="552">
        <f t="shared" si="104"/>
        <v>0</v>
      </c>
      <c r="AE251" s="552">
        <f t="shared" si="105"/>
        <v>0</v>
      </c>
      <c r="AF251" s="554">
        <f t="shared" si="109"/>
        <v>103</v>
      </c>
      <c r="AG251" s="552">
        <f t="shared" si="110"/>
        <v>0</v>
      </c>
      <c r="AH251" s="552">
        <f t="shared" si="111"/>
        <v>0</v>
      </c>
      <c r="AI251" s="550">
        <f t="shared" si="112"/>
        <v>0</v>
      </c>
      <c r="AJ251" s="556">
        <v>2</v>
      </c>
      <c r="AK251" s="557"/>
      <c r="AL251" s="558"/>
      <c r="AM251" s="559"/>
      <c r="AN251" s="560"/>
      <c r="AO251" s="558"/>
      <c r="AP251" s="559"/>
      <c r="AQ251" s="556">
        <f t="shared" si="122"/>
        <v>0</v>
      </c>
      <c r="AR251" s="556"/>
      <c r="AS251" s="559"/>
      <c r="AT251" s="563"/>
      <c r="AU251" s="556"/>
      <c r="AV251" s="559"/>
      <c r="AW251" s="561">
        <f t="shared" si="106"/>
        <v>0</v>
      </c>
      <c r="AX251" s="552">
        <f t="shared" si="128"/>
        <v>0</v>
      </c>
      <c r="AY251" s="552"/>
      <c r="AZ251" s="556"/>
      <c r="BA251" s="556"/>
      <c r="BB251" s="552">
        <f t="shared" si="126"/>
        <v>0</v>
      </c>
      <c r="BC251" s="556"/>
      <c r="BD251" s="556"/>
      <c r="BE251" s="556"/>
      <c r="BF251" s="559"/>
      <c r="BG251" s="561">
        <f t="shared" si="129"/>
        <v>206</v>
      </c>
      <c r="BH251" s="552">
        <f t="shared" si="127"/>
        <v>206</v>
      </c>
      <c r="BI251" s="552">
        <f t="shared" si="114"/>
        <v>0</v>
      </c>
      <c r="BJ251" s="552">
        <f t="shared" si="115"/>
        <v>0</v>
      </c>
      <c r="BK251" s="552">
        <f t="shared" si="116"/>
        <v>0</v>
      </c>
      <c r="BL251" s="552">
        <f t="shared" si="117"/>
        <v>0</v>
      </c>
      <c r="BM251" s="552">
        <f t="shared" si="130"/>
        <v>0</v>
      </c>
      <c r="BN251" s="552" t="s">
        <v>1531</v>
      </c>
      <c r="BO251" s="841">
        <f t="shared" si="118"/>
        <v>206</v>
      </c>
      <c r="BP251" s="564">
        <f t="shared" si="119"/>
        <v>0</v>
      </c>
    </row>
    <row r="252" spans="1:68" x14ac:dyDescent="0.3">
      <c r="A252" s="549" t="str">
        <f>'C.S As On 31.3.2016'!A256</f>
        <v>T.W Plank</v>
      </c>
      <c r="B252" s="550">
        <f>'C.S As On 31.3.2016'!G256</f>
        <v>0</v>
      </c>
      <c r="C252" s="551">
        <v>0</v>
      </c>
      <c r="D252" s="552">
        <v>519</v>
      </c>
      <c r="E252" s="552">
        <v>0</v>
      </c>
      <c r="F252" s="552">
        <v>0</v>
      </c>
      <c r="G252" s="552">
        <v>0</v>
      </c>
      <c r="K252" s="552">
        <v>0</v>
      </c>
      <c r="L252" s="553">
        <f>'C.S As On 31.3.2016'!F256</f>
        <v>0</v>
      </c>
      <c r="M252" s="551">
        <v>0</v>
      </c>
      <c r="N252" s="552">
        <v>10</v>
      </c>
      <c r="O252" s="552">
        <v>0</v>
      </c>
      <c r="P252" s="552">
        <v>0</v>
      </c>
      <c r="Q252" s="552">
        <v>0</v>
      </c>
      <c r="R252" s="552">
        <v>0</v>
      </c>
      <c r="S252" s="554">
        <f t="shared" si="107"/>
        <v>10</v>
      </c>
      <c r="T252" s="552">
        <f>'C.S As On 31.3.2016'!N256</f>
        <v>9</v>
      </c>
      <c r="U252" s="552">
        <f>'C.S As On 31.3.2016'!L256</f>
        <v>1</v>
      </c>
      <c r="V252" s="552">
        <f>'C.S As On 31.3.2016'!K256</f>
        <v>0</v>
      </c>
      <c r="W252" s="552">
        <f>'C.S As On 31.3.2016'!M256</f>
        <v>0</v>
      </c>
      <c r="X252" s="552">
        <f>'C.S As On 31.3.2016'!O256</f>
        <v>0</v>
      </c>
      <c r="Y252" s="554">
        <f t="shared" si="108"/>
        <v>10</v>
      </c>
      <c r="Z252" s="552">
        <f t="shared" si="100"/>
        <v>0</v>
      </c>
      <c r="AA252" s="552">
        <f t="shared" si="101"/>
        <v>509</v>
      </c>
      <c r="AB252" s="552">
        <f t="shared" si="102"/>
        <v>0</v>
      </c>
      <c r="AC252" s="552">
        <f t="shared" si="103"/>
        <v>0</v>
      </c>
      <c r="AD252" s="552">
        <f t="shared" si="104"/>
        <v>0</v>
      </c>
      <c r="AE252" s="552">
        <f t="shared" si="105"/>
        <v>0</v>
      </c>
      <c r="AF252" s="554">
        <f t="shared" si="109"/>
        <v>509</v>
      </c>
      <c r="AG252" s="552">
        <f t="shared" si="110"/>
        <v>10</v>
      </c>
      <c r="AH252" s="552">
        <f t="shared" si="111"/>
        <v>10</v>
      </c>
      <c r="AI252" s="550">
        <f t="shared" si="112"/>
        <v>0</v>
      </c>
      <c r="AJ252" s="556">
        <v>5.25</v>
      </c>
      <c r="AK252" s="557"/>
      <c r="AL252" s="558"/>
      <c r="AM252" s="559"/>
      <c r="AN252" s="560"/>
      <c r="AO252" s="558"/>
      <c r="AP252" s="559"/>
      <c r="AQ252" s="556">
        <f t="shared" si="122"/>
        <v>0</v>
      </c>
      <c r="AR252" s="556"/>
      <c r="AS252" s="559"/>
      <c r="AT252" s="563"/>
      <c r="AU252" s="556"/>
      <c r="AV252" s="559"/>
      <c r="AW252" s="561">
        <f t="shared" si="106"/>
        <v>0</v>
      </c>
      <c r="AX252" s="552">
        <f t="shared" si="128"/>
        <v>52.5</v>
      </c>
      <c r="AY252" s="552"/>
      <c r="AZ252" s="556"/>
      <c r="BA252" s="556"/>
      <c r="BB252" s="552">
        <f t="shared" si="126"/>
        <v>0</v>
      </c>
      <c r="BC252" s="556"/>
      <c r="BD252" s="556"/>
      <c r="BE252" s="556"/>
      <c r="BF252" s="559"/>
      <c r="BG252" s="561">
        <f t="shared" si="129"/>
        <v>2672.25</v>
      </c>
      <c r="BH252" s="552">
        <f t="shared" si="127"/>
        <v>2724.75</v>
      </c>
      <c r="BI252" s="552">
        <f t="shared" si="114"/>
        <v>0</v>
      </c>
      <c r="BJ252" s="552">
        <f t="shared" si="115"/>
        <v>52.5</v>
      </c>
      <c r="BK252" s="552">
        <f t="shared" si="116"/>
        <v>52.5</v>
      </c>
      <c r="BL252" s="552">
        <f t="shared" si="117"/>
        <v>0</v>
      </c>
      <c r="BM252" s="552">
        <f t="shared" si="130"/>
        <v>0</v>
      </c>
      <c r="BN252" s="552" t="s">
        <v>1532</v>
      </c>
      <c r="BO252" s="841">
        <f t="shared" si="118"/>
        <v>0</v>
      </c>
      <c r="BP252" s="564">
        <f t="shared" si="119"/>
        <v>2672.25</v>
      </c>
    </row>
    <row r="253" spans="1:68" x14ac:dyDescent="0.3">
      <c r="A253" s="549" t="str">
        <f>'C.S As On 31.3.2016'!A257</f>
        <v xml:space="preserve">T.W Plug </v>
      </c>
      <c r="B253" s="550">
        <f>'C.S As On 31.3.2016'!G257</f>
        <v>0</v>
      </c>
      <c r="C253" s="551">
        <v>0</v>
      </c>
      <c r="D253" s="552">
        <v>569</v>
      </c>
      <c r="E253" s="552">
        <v>0</v>
      </c>
      <c r="F253" s="552">
        <v>0</v>
      </c>
      <c r="G253" s="552">
        <v>0</v>
      </c>
      <c r="K253" s="552">
        <v>0</v>
      </c>
      <c r="L253" s="553">
        <f>'C.S As On 31.3.2016'!F257</f>
        <v>0</v>
      </c>
      <c r="M253" s="551">
        <v>0</v>
      </c>
      <c r="N253" s="552">
        <v>0</v>
      </c>
      <c r="O253" s="552">
        <v>0</v>
      </c>
      <c r="P253" s="552">
        <v>0</v>
      </c>
      <c r="Q253" s="552">
        <v>0</v>
      </c>
      <c r="R253" s="552">
        <v>0</v>
      </c>
      <c r="S253" s="554">
        <f t="shared" si="107"/>
        <v>0</v>
      </c>
      <c r="T253" s="552">
        <f>'C.S As On 31.3.2016'!N257</f>
        <v>0</v>
      </c>
      <c r="U253" s="552">
        <f>'C.S As On 31.3.2016'!L257</f>
        <v>0</v>
      </c>
      <c r="V253" s="552">
        <f>'C.S As On 31.3.2016'!K257</f>
        <v>0</v>
      </c>
      <c r="W253" s="552">
        <f>'C.S As On 31.3.2016'!M257</f>
        <v>0</v>
      </c>
      <c r="X253" s="552">
        <f>'C.S As On 31.3.2016'!O257</f>
        <v>0</v>
      </c>
      <c r="Y253" s="554">
        <f t="shared" si="108"/>
        <v>0</v>
      </c>
      <c r="Z253" s="552">
        <f t="shared" si="100"/>
        <v>0</v>
      </c>
      <c r="AA253" s="552">
        <f t="shared" si="101"/>
        <v>569</v>
      </c>
      <c r="AB253" s="552">
        <f t="shared" si="102"/>
        <v>0</v>
      </c>
      <c r="AC253" s="552">
        <f t="shared" si="103"/>
        <v>0</v>
      </c>
      <c r="AD253" s="552">
        <f t="shared" si="104"/>
        <v>0</v>
      </c>
      <c r="AE253" s="552">
        <f t="shared" si="105"/>
        <v>0</v>
      </c>
      <c r="AF253" s="554">
        <f t="shared" si="109"/>
        <v>569</v>
      </c>
      <c r="AG253" s="552">
        <f t="shared" si="110"/>
        <v>0</v>
      </c>
      <c r="AH253" s="552">
        <f t="shared" si="111"/>
        <v>0</v>
      </c>
      <c r="AI253" s="550">
        <f t="shared" si="112"/>
        <v>0</v>
      </c>
      <c r="AJ253" s="556">
        <v>5.6</v>
      </c>
      <c r="AK253" s="557"/>
      <c r="AL253" s="558"/>
      <c r="AM253" s="559"/>
      <c r="AN253" s="560"/>
      <c r="AO253" s="558"/>
      <c r="AP253" s="559"/>
      <c r="AQ253" s="556">
        <f t="shared" si="122"/>
        <v>0</v>
      </c>
      <c r="AR253" s="556"/>
      <c r="AS253" s="559"/>
      <c r="AT253" s="563"/>
      <c r="AU253" s="556"/>
      <c r="AV253" s="559"/>
      <c r="AW253" s="561">
        <f t="shared" si="106"/>
        <v>0</v>
      </c>
      <c r="AX253" s="552">
        <f t="shared" si="128"/>
        <v>0</v>
      </c>
      <c r="AY253" s="552"/>
      <c r="AZ253" s="556"/>
      <c r="BA253" s="556"/>
      <c r="BB253" s="552">
        <f t="shared" si="126"/>
        <v>0</v>
      </c>
      <c r="BC253" s="556"/>
      <c r="BD253" s="556"/>
      <c r="BE253" s="556"/>
      <c r="BF253" s="559"/>
      <c r="BG253" s="561">
        <f t="shared" si="129"/>
        <v>3186.3999999999996</v>
      </c>
      <c r="BH253" s="552">
        <f t="shared" si="127"/>
        <v>3186.3999999999996</v>
      </c>
      <c r="BI253" s="552">
        <f t="shared" si="114"/>
        <v>0</v>
      </c>
      <c r="BJ253" s="552">
        <f t="shared" si="115"/>
        <v>0</v>
      </c>
      <c r="BK253" s="552">
        <f t="shared" si="116"/>
        <v>0</v>
      </c>
      <c r="BL253" s="552">
        <f t="shared" si="117"/>
        <v>0</v>
      </c>
      <c r="BM253" s="552">
        <f t="shared" si="130"/>
        <v>0</v>
      </c>
      <c r="BN253" s="552" t="s">
        <v>1531</v>
      </c>
      <c r="BO253" s="841">
        <f t="shared" si="118"/>
        <v>3186.3999999999996</v>
      </c>
      <c r="BP253" s="564">
        <f t="shared" si="119"/>
        <v>0</v>
      </c>
    </row>
    <row r="254" spans="1:68" x14ac:dyDescent="0.3">
      <c r="A254" s="549" t="str">
        <f>'C.S As On 31.3.2016'!A258</f>
        <v>TC Wire No: 16</v>
      </c>
      <c r="B254" s="550">
        <f>'C.S As On 31.3.2016'!G258</f>
        <v>0</v>
      </c>
      <c r="C254" s="551">
        <v>0</v>
      </c>
      <c r="D254" s="552">
        <v>0</v>
      </c>
      <c r="E254" s="552">
        <v>0</v>
      </c>
      <c r="F254" s="552">
        <v>0</v>
      </c>
      <c r="G254" s="552">
        <v>0</v>
      </c>
      <c r="K254" s="552">
        <v>0</v>
      </c>
      <c r="L254" s="553">
        <f>'C.S As On 31.3.2016'!F258</f>
        <v>25</v>
      </c>
      <c r="M254" s="551">
        <v>0</v>
      </c>
      <c r="N254" s="552">
        <v>0</v>
      </c>
      <c r="O254" s="552">
        <v>0</v>
      </c>
      <c r="P254" s="552">
        <v>0</v>
      </c>
      <c r="Q254" s="552">
        <v>0</v>
      </c>
      <c r="R254" s="552">
        <v>25</v>
      </c>
      <c r="S254" s="554">
        <f t="shared" si="107"/>
        <v>25</v>
      </c>
      <c r="T254" s="552">
        <f>'C.S As On 31.3.2016'!N258</f>
        <v>20</v>
      </c>
      <c r="U254" s="552">
        <f>'C.S As On 31.3.2016'!L258</f>
        <v>5</v>
      </c>
      <c r="V254" s="552">
        <f>'C.S As On 31.3.2016'!K258</f>
        <v>0</v>
      </c>
      <c r="W254" s="552">
        <f>'C.S As On 31.3.2016'!M258</f>
        <v>0</v>
      </c>
      <c r="X254" s="552">
        <f>'C.S As On 31.3.2016'!O258</f>
        <v>0</v>
      </c>
      <c r="Y254" s="554">
        <f t="shared" si="108"/>
        <v>25</v>
      </c>
      <c r="Z254" s="552">
        <f t="shared" si="100"/>
        <v>0</v>
      </c>
      <c r="AA254" s="552">
        <f t="shared" si="101"/>
        <v>0</v>
      </c>
      <c r="AB254" s="552">
        <f t="shared" si="102"/>
        <v>0</v>
      </c>
      <c r="AC254" s="552">
        <f t="shared" si="103"/>
        <v>0</v>
      </c>
      <c r="AD254" s="552">
        <f t="shared" si="104"/>
        <v>0</v>
      </c>
      <c r="AE254" s="552">
        <f t="shared" si="105"/>
        <v>0</v>
      </c>
      <c r="AF254" s="554">
        <f t="shared" si="109"/>
        <v>0</v>
      </c>
      <c r="AG254" s="552">
        <f t="shared" si="110"/>
        <v>25</v>
      </c>
      <c r="AH254" s="552">
        <f t="shared" si="111"/>
        <v>25</v>
      </c>
      <c r="AI254" s="550">
        <f t="shared" si="112"/>
        <v>0</v>
      </c>
      <c r="AJ254" s="556">
        <v>730</v>
      </c>
      <c r="AK254" s="557"/>
      <c r="AL254" s="552">
        <v>900</v>
      </c>
      <c r="AM254" s="550"/>
      <c r="AN254" s="560">
        <v>721.45500000000004</v>
      </c>
      <c r="AO254" s="558"/>
      <c r="AP254" s="559"/>
      <c r="AQ254" s="556">
        <f t="shared" si="122"/>
        <v>25</v>
      </c>
      <c r="AR254" s="556"/>
      <c r="AS254" s="559"/>
      <c r="AT254" s="563">
        <f>AN254*AQ254</f>
        <v>18036.375</v>
      </c>
      <c r="AU254" s="556"/>
      <c r="AV254" s="559"/>
      <c r="AW254" s="561">
        <f t="shared" si="106"/>
        <v>0</v>
      </c>
      <c r="AX254" s="552">
        <v>0</v>
      </c>
      <c r="AY254" s="552">
        <f>R254*AN254</f>
        <v>18036.375</v>
      </c>
      <c r="AZ254" s="556"/>
      <c r="BA254" s="556"/>
      <c r="BB254" s="552">
        <f t="shared" si="126"/>
        <v>0</v>
      </c>
      <c r="BC254" s="556"/>
      <c r="BD254" s="556"/>
      <c r="BE254" s="556"/>
      <c r="BF254" s="559"/>
      <c r="BG254" s="561">
        <f t="shared" si="129"/>
        <v>0</v>
      </c>
      <c r="BH254" s="552">
        <f t="shared" si="127"/>
        <v>0</v>
      </c>
      <c r="BI254" s="552">
        <f t="shared" si="114"/>
        <v>18036.375</v>
      </c>
      <c r="BJ254" s="552">
        <f t="shared" si="115"/>
        <v>18036.375</v>
      </c>
      <c r="BK254" s="552">
        <f t="shared" si="116"/>
        <v>18036.375</v>
      </c>
      <c r="BL254" s="552">
        <f t="shared" si="117"/>
        <v>0</v>
      </c>
      <c r="BM254" s="552">
        <f t="shared" si="130"/>
        <v>0</v>
      </c>
      <c r="BN254" s="552" t="s">
        <v>1532</v>
      </c>
      <c r="BO254" s="841">
        <f t="shared" si="118"/>
        <v>0</v>
      </c>
      <c r="BP254" s="564">
        <f t="shared" si="119"/>
        <v>0</v>
      </c>
    </row>
    <row r="255" spans="1:68" x14ac:dyDescent="0.3">
      <c r="A255" s="549" t="str">
        <f>'C.S As On 31.3.2016'!A259</f>
        <v>TP 15 A</v>
      </c>
      <c r="B255" s="550">
        <f>'C.S As On 31.3.2016'!G259</f>
        <v>0</v>
      </c>
      <c r="C255" s="551">
        <v>0</v>
      </c>
      <c r="D255" s="552">
        <v>1</v>
      </c>
      <c r="E255" s="552">
        <v>0</v>
      </c>
      <c r="F255" s="552">
        <v>0</v>
      </c>
      <c r="G255" s="552">
        <v>0</v>
      </c>
      <c r="K255" s="552">
        <v>0</v>
      </c>
      <c r="L255" s="553">
        <f>'C.S As On 31.3.2016'!F259</f>
        <v>0</v>
      </c>
      <c r="M255" s="551">
        <v>0</v>
      </c>
      <c r="N255" s="552">
        <v>0</v>
      </c>
      <c r="O255" s="552">
        <v>0</v>
      </c>
      <c r="P255" s="552">
        <v>0</v>
      </c>
      <c r="Q255" s="552">
        <v>0</v>
      </c>
      <c r="R255" s="552">
        <v>0</v>
      </c>
      <c r="S255" s="554">
        <f t="shared" si="107"/>
        <v>0</v>
      </c>
      <c r="T255" s="552">
        <f>'C.S As On 31.3.2016'!N259</f>
        <v>0</v>
      </c>
      <c r="U255" s="552">
        <f>'C.S As On 31.3.2016'!L259</f>
        <v>0</v>
      </c>
      <c r="V255" s="552">
        <f>'C.S As On 31.3.2016'!K259</f>
        <v>0</v>
      </c>
      <c r="W255" s="552">
        <f>'C.S As On 31.3.2016'!M259</f>
        <v>0</v>
      </c>
      <c r="X255" s="552">
        <f>'C.S As On 31.3.2016'!O259</f>
        <v>0</v>
      </c>
      <c r="Y255" s="554">
        <f t="shared" si="108"/>
        <v>0</v>
      </c>
      <c r="Z255" s="552">
        <f t="shared" si="100"/>
        <v>0</v>
      </c>
      <c r="AA255" s="552">
        <f t="shared" si="101"/>
        <v>1</v>
      </c>
      <c r="AB255" s="552">
        <f t="shared" si="102"/>
        <v>0</v>
      </c>
      <c r="AC255" s="552">
        <f t="shared" si="103"/>
        <v>0</v>
      </c>
      <c r="AD255" s="552">
        <f t="shared" si="104"/>
        <v>0</v>
      </c>
      <c r="AE255" s="552">
        <f t="shared" si="105"/>
        <v>0</v>
      </c>
      <c r="AF255" s="554">
        <f t="shared" si="109"/>
        <v>1</v>
      </c>
      <c r="AG255" s="552">
        <f t="shared" si="110"/>
        <v>0</v>
      </c>
      <c r="AH255" s="552">
        <f t="shared" si="111"/>
        <v>0</v>
      </c>
      <c r="AI255" s="550">
        <f t="shared" si="112"/>
        <v>0</v>
      </c>
      <c r="AJ255" s="556">
        <v>1</v>
      </c>
      <c r="AK255" s="557"/>
      <c r="AL255" s="558"/>
      <c r="AM255" s="559"/>
      <c r="AN255" s="560"/>
      <c r="AO255" s="558"/>
      <c r="AP255" s="559"/>
      <c r="AQ255" s="556">
        <f t="shared" si="122"/>
        <v>0</v>
      </c>
      <c r="AR255" s="556"/>
      <c r="AS255" s="559"/>
      <c r="AT255" s="563"/>
      <c r="AU255" s="556"/>
      <c r="AV255" s="559"/>
      <c r="AW255" s="561">
        <f t="shared" si="106"/>
        <v>0</v>
      </c>
      <c r="AX255" s="552">
        <f t="shared" ref="AX255:AX261" si="131">(T255+U255-M255)*AJ255</f>
        <v>0</v>
      </c>
      <c r="AY255" s="552"/>
      <c r="AZ255" s="556"/>
      <c r="BA255" s="556"/>
      <c r="BB255" s="552">
        <f t="shared" si="126"/>
        <v>0</v>
      </c>
      <c r="BC255" s="556"/>
      <c r="BD255" s="556"/>
      <c r="BE255" s="556"/>
      <c r="BF255" s="559"/>
      <c r="BG255" s="561">
        <f t="shared" si="129"/>
        <v>1</v>
      </c>
      <c r="BH255" s="552">
        <f t="shared" si="127"/>
        <v>1</v>
      </c>
      <c r="BI255" s="552">
        <f t="shared" si="114"/>
        <v>0</v>
      </c>
      <c r="BJ255" s="552">
        <f t="shared" si="115"/>
        <v>0</v>
      </c>
      <c r="BK255" s="552">
        <f t="shared" si="116"/>
        <v>0</v>
      </c>
      <c r="BL255" s="552">
        <f t="shared" si="117"/>
        <v>0</v>
      </c>
      <c r="BM255" s="552">
        <f t="shared" si="130"/>
        <v>0</v>
      </c>
      <c r="BN255" s="552" t="s">
        <v>1531</v>
      </c>
      <c r="BO255" s="841">
        <f t="shared" si="118"/>
        <v>1</v>
      </c>
      <c r="BP255" s="564">
        <f t="shared" si="119"/>
        <v>0</v>
      </c>
    </row>
    <row r="256" spans="1:68" x14ac:dyDescent="0.3">
      <c r="A256" s="549" t="str">
        <f>'C.S As On 31.3.2016'!A260</f>
        <v>Transformer Oil</v>
      </c>
      <c r="B256" s="550">
        <f>'C.S As On 31.3.2016'!G260</f>
        <v>0</v>
      </c>
      <c r="C256" s="551">
        <v>0</v>
      </c>
      <c r="D256" s="552">
        <v>0</v>
      </c>
      <c r="E256" s="552">
        <v>70</v>
      </c>
      <c r="F256" s="552">
        <v>0</v>
      </c>
      <c r="G256" s="552">
        <v>0</v>
      </c>
      <c r="K256" s="552">
        <v>0</v>
      </c>
      <c r="L256" s="553">
        <f>'C.S As On 31.3.2016'!F260</f>
        <v>0</v>
      </c>
      <c r="M256" s="551">
        <v>0</v>
      </c>
      <c r="N256" s="552">
        <v>0</v>
      </c>
      <c r="O256" s="552">
        <v>0</v>
      </c>
      <c r="P256" s="552">
        <v>0</v>
      </c>
      <c r="Q256" s="552">
        <v>0</v>
      </c>
      <c r="R256" s="552">
        <v>0</v>
      </c>
      <c r="S256" s="554">
        <f t="shared" si="107"/>
        <v>0</v>
      </c>
      <c r="T256" s="552">
        <f>'C.S As On 31.3.2016'!N260</f>
        <v>0</v>
      </c>
      <c r="U256" s="552">
        <f>'C.S As On 31.3.2016'!L260</f>
        <v>0</v>
      </c>
      <c r="V256" s="552">
        <f>'C.S As On 31.3.2016'!K260</f>
        <v>0</v>
      </c>
      <c r="W256" s="552">
        <f>'C.S As On 31.3.2016'!M260</f>
        <v>0</v>
      </c>
      <c r="X256" s="552">
        <f>'C.S As On 31.3.2016'!O260</f>
        <v>0</v>
      </c>
      <c r="Y256" s="554">
        <f t="shared" si="108"/>
        <v>0</v>
      </c>
      <c r="Z256" s="552">
        <f t="shared" si="100"/>
        <v>0</v>
      </c>
      <c r="AA256" s="552">
        <f t="shared" si="101"/>
        <v>0</v>
      </c>
      <c r="AB256" s="552">
        <f t="shared" si="102"/>
        <v>70</v>
      </c>
      <c r="AC256" s="552">
        <f t="shared" si="103"/>
        <v>0</v>
      </c>
      <c r="AD256" s="552">
        <f t="shared" si="104"/>
        <v>0</v>
      </c>
      <c r="AE256" s="552">
        <f t="shared" si="105"/>
        <v>0</v>
      </c>
      <c r="AF256" s="554">
        <f t="shared" si="109"/>
        <v>70</v>
      </c>
      <c r="AG256" s="552">
        <f t="shared" si="110"/>
        <v>0</v>
      </c>
      <c r="AH256" s="552">
        <f t="shared" si="111"/>
        <v>0</v>
      </c>
      <c r="AI256" s="550">
        <f t="shared" si="112"/>
        <v>0</v>
      </c>
      <c r="AJ256" s="556">
        <v>94</v>
      </c>
      <c r="AK256" s="557"/>
      <c r="AL256" s="558"/>
      <c r="AM256" s="559"/>
      <c r="AN256" s="560"/>
      <c r="AO256" s="558"/>
      <c r="AP256" s="559"/>
      <c r="AQ256" s="556">
        <f t="shared" si="122"/>
        <v>0</v>
      </c>
      <c r="AR256" s="556"/>
      <c r="AS256" s="559"/>
      <c r="AT256" s="563"/>
      <c r="AU256" s="556"/>
      <c r="AV256" s="559"/>
      <c r="AW256" s="561">
        <f t="shared" si="106"/>
        <v>0</v>
      </c>
      <c r="AX256" s="552">
        <f t="shared" si="131"/>
        <v>0</v>
      </c>
      <c r="AY256" s="552"/>
      <c r="AZ256" s="556"/>
      <c r="BA256" s="556"/>
      <c r="BB256" s="552">
        <f t="shared" si="126"/>
        <v>0</v>
      </c>
      <c r="BC256" s="556"/>
      <c r="BD256" s="556"/>
      <c r="BE256" s="556"/>
      <c r="BF256" s="559"/>
      <c r="BG256" s="561">
        <f t="shared" si="129"/>
        <v>6580</v>
      </c>
      <c r="BH256" s="552">
        <f t="shared" si="127"/>
        <v>6580</v>
      </c>
      <c r="BI256" s="552">
        <f t="shared" si="114"/>
        <v>0</v>
      </c>
      <c r="BJ256" s="552">
        <f t="shared" si="115"/>
        <v>0</v>
      </c>
      <c r="BK256" s="552">
        <f t="shared" si="116"/>
        <v>0</v>
      </c>
      <c r="BL256" s="552">
        <f t="shared" si="117"/>
        <v>0</v>
      </c>
      <c r="BM256" s="552">
        <f t="shared" si="130"/>
        <v>0</v>
      </c>
      <c r="BN256" s="552" t="s">
        <v>1532</v>
      </c>
      <c r="BO256" s="841">
        <f t="shared" si="118"/>
        <v>0</v>
      </c>
      <c r="BP256" s="564">
        <f t="shared" si="119"/>
        <v>6580</v>
      </c>
    </row>
    <row r="257" spans="1:68" x14ac:dyDescent="0.3">
      <c r="A257" s="549" t="str">
        <f>'C.S As On 31.3.2016'!A261</f>
        <v>Twisted Neutral Clamp 3x3 ½</v>
      </c>
      <c r="B257" s="550">
        <f>'C.S As On 31.3.2016'!G261</f>
        <v>0</v>
      </c>
      <c r="C257" s="551">
        <v>0</v>
      </c>
      <c r="D257" s="552">
        <v>57</v>
      </c>
      <c r="E257" s="552">
        <v>0</v>
      </c>
      <c r="F257" s="552">
        <v>0</v>
      </c>
      <c r="G257" s="552">
        <v>0</v>
      </c>
      <c r="K257" s="552">
        <v>0</v>
      </c>
      <c r="L257" s="553">
        <f>'C.S As On 31.3.2016'!F261</f>
        <v>0</v>
      </c>
      <c r="M257" s="551">
        <v>0</v>
      </c>
      <c r="N257" s="552">
        <v>0</v>
      </c>
      <c r="O257" s="552">
        <v>0</v>
      </c>
      <c r="P257" s="552">
        <v>0</v>
      </c>
      <c r="Q257" s="552">
        <v>0</v>
      </c>
      <c r="R257" s="552">
        <v>0</v>
      </c>
      <c r="S257" s="554">
        <f t="shared" si="107"/>
        <v>0</v>
      </c>
      <c r="T257" s="552">
        <f>'C.S As On 31.3.2016'!N261</f>
        <v>0</v>
      </c>
      <c r="U257" s="552">
        <f>'C.S As On 31.3.2016'!L261</f>
        <v>0</v>
      </c>
      <c r="V257" s="552">
        <f>'C.S As On 31.3.2016'!K261</f>
        <v>0</v>
      </c>
      <c r="W257" s="552">
        <f>'C.S As On 31.3.2016'!M261</f>
        <v>0</v>
      </c>
      <c r="X257" s="552">
        <f>'C.S As On 31.3.2016'!O261</f>
        <v>0</v>
      </c>
      <c r="Y257" s="554">
        <f t="shared" si="108"/>
        <v>0</v>
      </c>
      <c r="Z257" s="552">
        <f t="shared" si="100"/>
        <v>0</v>
      </c>
      <c r="AA257" s="552">
        <f t="shared" si="101"/>
        <v>57</v>
      </c>
      <c r="AB257" s="552">
        <f t="shared" si="102"/>
        <v>0</v>
      </c>
      <c r="AC257" s="552">
        <f t="shared" si="103"/>
        <v>0</v>
      </c>
      <c r="AD257" s="552">
        <f t="shared" si="104"/>
        <v>0</v>
      </c>
      <c r="AE257" s="552">
        <f t="shared" si="105"/>
        <v>0</v>
      </c>
      <c r="AF257" s="554">
        <f t="shared" si="109"/>
        <v>57</v>
      </c>
      <c r="AG257" s="552">
        <f t="shared" si="110"/>
        <v>0</v>
      </c>
      <c r="AH257" s="552">
        <f t="shared" si="111"/>
        <v>0</v>
      </c>
      <c r="AI257" s="550">
        <f t="shared" si="112"/>
        <v>0</v>
      </c>
      <c r="AJ257" s="556">
        <v>19.5</v>
      </c>
      <c r="AK257" s="557"/>
      <c r="AL257" s="558"/>
      <c r="AM257" s="559"/>
      <c r="AN257" s="560"/>
      <c r="AO257" s="558"/>
      <c r="AP257" s="559"/>
      <c r="AQ257" s="556">
        <f t="shared" si="122"/>
        <v>0</v>
      </c>
      <c r="AR257" s="556"/>
      <c r="AS257" s="559"/>
      <c r="AT257" s="563"/>
      <c r="AU257" s="556"/>
      <c r="AV257" s="559"/>
      <c r="AW257" s="561">
        <f t="shared" si="106"/>
        <v>0</v>
      </c>
      <c r="AX257" s="552">
        <f t="shared" si="131"/>
        <v>0</v>
      </c>
      <c r="AY257" s="552"/>
      <c r="AZ257" s="556"/>
      <c r="BA257" s="556"/>
      <c r="BB257" s="552">
        <f t="shared" si="126"/>
        <v>0</v>
      </c>
      <c r="BC257" s="556"/>
      <c r="BD257" s="556"/>
      <c r="BE257" s="556"/>
      <c r="BF257" s="559"/>
      <c r="BG257" s="561">
        <f t="shared" si="129"/>
        <v>1111.5</v>
      </c>
      <c r="BH257" s="552">
        <f t="shared" si="127"/>
        <v>1111.5</v>
      </c>
      <c r="BI257" s="552">
        <f t="shared" si="114"/>
        <v>0</v>
      </c>
      <c r="BJ257" s="552">
        <f t="shared" si="115"/>
        <v>0</v>
      </c>
      <c r="BK257" s="552">
        <f t="shared" si="116"/>
        <v>0</v>
      </c>
      <c r="BL257" s="552">
        <f t="shared" si="117"/>
        <v>0</v>
      </c>
      <c r="BM257" s="552">
        <f t="shared" si="130"/>
        <v>0</v>
      </c>
      <c r="BN257" s="552" t="s">
        <v>1531</v>
      </c>
      <c r="BO257" s="841">
        <f t="shared" si="118"/>
        <v>1111.5</v>
      </c>
      <c r="BP257" s="564">
        <f t="shared" si="119"/>
        <v>0</v>
      </c>
    </row>
    <row r="258" spans="1:68" x14ac:dyDescent="0.3">
      <c r="A258" s="549" t="str">
        <f>'C.S As On 31.3.2016'!A262</f>
        <v>Twisted Neutral Clamp 4”</v>
      </c>
      <c r="B258" s="550">
        <f>'C.S As On 31.3.2016'!G262</f>
        <v>0</v>
      </c>
      <c r="C258" s="551">
        <v>0</v>
      </c>
      <c r="D258" s="552">
        <v>43</v>
      </c>
      <c r="E258" s="552">
        <v>0</v>
      </c>
      <c r="F258" s="552">
        <v>0</v>
      </c>
      <c r="G258" s="552">
        <v>0</v>
      </c>
      <c r="K258" s="552">
        <v>0</v>
      </c>
      <c r="L258" s="553">
        <f>'C.S As On 31.3.2016'!F262</f>
        <v>0</v>
      </c>
      <c r="M258" s="551">
        <v>0</v>
      </c>
      <c r="N258" s="552">
        <v>0</v>
      </c>
      <c r="O258" s="552">
        <v>0</v>
      </c>
      <c r="P258" s="552">
        <v>0</v>
      </c>
      <c r="Q258" s="552">
        <v>0</v>
      </c>
      <c r="R258" s="552">
        <v>0</v>
      </c>
      <c r="S258" s="554">
        <f t="shared" si="107"/>
        <v>0</v>
      </c>
      <c r="T258" s="552">
        <f>'C.S As On 31.3.2016'!N262</f>
        <v>0</v>
      </c>
      <c r="U258" s="552">
        <f>'C.S As On 31.3.2016'!L262</f>
        <v>0</v>
      </c>
      <c r="V258" s="552">
        <f>'C.S As On 31.3.2016'!K262</f>
        <v>0</v>
      </c>
      <c r="W258" s="552">
        <f>'C.S As On 31.3.2016'!M262</f>
        <v>0</v>
      </c>
      <c r="X258" s="552">
        <f>'C.S As On 31.3.2016'!O262</f>
        <v>0</v>
      </c>
      <c r="Y258" s="554">
        <f t="shared" si="108"/>
        <v>0</v>
      </c>
      <c r="Z258" s="552">
        <f t="shared" si="100"/>
        <v>0</v>
      </c>
      <c r="AA258" s="552">
        <f t="shared" si="101"/>
        <v>43</v>
      </c>
      <c r="AB258" s="552">
        <f t="shared" si="102"/>
        <v>0</v>
      </c>
      <c r="AC258" s="552">
        <f t="shared" si="103"/>
        <v>0</v>
      </c>
      <c r="AD258" s="552">
        <f t="shared" si="104"/>
        <v>0</v>
      </c>
      <c r="AE258" s="552">
        <f t="shared" si="105"/>
        <v>0</v>
      </c>
      <c r="AF258" s="554">
        <f t="shared" si="109"/>
        <v>43</v>
      </c>
      <c r="AG258" s="552">
        <f t="shared" si="110"/>
        <v>0</v>
      </c>
      <c r="AH258" s="552">
        <f t="shared" si="111"/>
        <v>0</v>
      </c>
      <c r="AI258" s="550">
        <f t="shared" si="112"/>
        <v>0</v>
      </c>
      <c r="AJ258" s="556">
        <v>25</v>
      </c>
      <c r="AK258" s="557"/>
      <c r="AL258" s="558"/>
      <c r="AM258" s="559"/>
      <c r="AN258" s="560"/>
      <c r="AO258" s="558"/>
      <c r="AP258" s="559"/>
      <c r="AQ258" s="556">
        <f t="shared" si="122"/>
        <v>0</v>
      </c>
      <c r="AR258" s="556"/>
      <c r="AS258" s="559"/>
      <c r="AT258" s="563"/>
      <c r="AU258" s="556"/>
      <c r="AV258" s="559"/>
      <c r="AW258" s="561">
        <f t="shared" si="106"/>
        <v>0</v>
      </c>
      <c r="AX258" s="552">
        <f t="shared" si="131"/>
        <v>0</v>
      </c>
      <c r="AY258" s="552"/>
      <c r="AZ258" s="556"/>
      <c r="BA258" s="556"/>
      <c r="BB258" s="552">
        <f t="shared" si="126"/>
        <v>0</v>
      </c>
      <c r="BC258" s="556"/>
      <c r="BD258" s="556"/>
      <c r="BE258" s="556"/>
      <c r="BF258" s="559"/>
      <c r="BG258" s="561">
        <f t="shared" si="129"/>
        <v>1075</v>
      </c>
      <c r="BH258" s="552">
        <f t="shared" si="127"/>
        <v>1075</v>
      </c>
      <c r="BI258" s="552">
        <f t="shared" si="114"/>
        <v>0</v>
      </c>
      <c r="BJ258" s="552">
        <f t="shared" si="115"/>
        <v>0</v>
      </c>
      <c r="BK258" s="552">
        <f t="shared" si="116"/>
        <v>0</v>
      </c>
      <c r="BL258" s="552">
        <f t="shared" si="117"/>
        <v>0</v>
      </c>
      <c r="BM258" s="552">
        <f t="shared" si="130"/>
        <v>0</v>
      </c>
      <c r="BN258" s="552" t="s">
        <v>1531</v>
      </c>
      <c r="BO258" s="841">
        <f t="shared" si="118"/>
        <v>1075</v>
      </c>
      <c r="BP258" s="564">
        <f t="shared" si="119"/>
        <v>0</v>
      </c>
    </row>
    <row r="259" spans="1:68" x14ac:dyDescent="0.3">
      <c r="A259" s="549" t="str">
        <f>'C.S As On 31.3.2016'!A263</f>
        <v>Wood Screw 2 ½”</v>
      </c>
      <c r="B259" s="550">
        <f>'C.S As On 31.3.2016'!G263</f>
        <v>0</v>
      </c>
      <c r="C259" s="551">
        <v>0</v>
      </c>
      <c r="D259" s="552">
        <v>668</v>
      </c>
      <c r="E259" s="552">
        <v>0</v>
      </c>
      <c r="F259" s="552">
        <v>0</v>
      </c>
      <c r="G259" s="552">
        <v>0</v>
      </c>
      <c r="K259" s="552">
        <v>0</v>
      </c>
      <c r="L259" s="553">
        <f>'C.S As On 31.3.2016'!F263</f>
        <v>0</v>
      </c>
      <c r="M259" s="551">
        <v>0</v>
      </c>
      <c r="N259" s="552">
        <v>0</v>
      </c>
      <c r="O259" s="552">
        <v>0</v>
      </c>
      <c r="P259" s="552">
        <v>0</v>
      </c>
      <c r="Q259" s="552">
        <v>0</v>
      </c>
      <c r="R259" s="552">
        <v>0</v>
      </c>
      <c r="S259" s="554">
        <f t="shared" si="107"/>
        <v>0</v>
      </c>
      <c r="T259" s="552">
        <f>'C.S As On 31.3.2016'!N263</f>
        <v>0</v>
      </c>
      <c r="U259" s="552">
        <f>'C.S As On 31.3.2016'!L263</f>
        <v>0</v>
      </c>
      <c r="V259" s="552">
        <f>'C.S As On 31.3.2016'!K263</f>
        <v>0</v>
      </c>
      <c r="W259" s="552">
        <f>'C.S As On 31.3.2016'!M263</f>
        <v>0</v>
      </c>
      <c r="X259" s="552">
        <f>'C.S As On 31.3.2016'!O263</f>
        <v>0</v>
      </c>
      <c r="Y259" s="554">
        <f t="shared" si="108"/>
        <v>0</v>
      </c>
      <c r="Z259" s="552">
        <f t="shared" ref="Z259:Z280" si="132">(B259+C259)-M259</f>
        <v>0</v>
      </c>
      <c r="AA259" s="552">
        <f t="shared" ref="AA259:AA280" si="133">D259-N259</f>
        <v>668</v>
      </c>
      <c r="AB259" s="552">
        <f t="shared" ref="AB259:AB280" si="134">E259-O259</f>
        <v>0</v>
      </c>
      <c r="AC259" s="552">
        <f t="shared" ref="AC259:AC280" si="135">F259-P259</f>
        <v>0</v>
      </c>
      <c r="AD259" s="552">
        <f t="shared" ref="AD259:AD280" si="136">G259-Q259</f>
        <v>0</v>
      </c>
      <c r="AE259" s="552">
        <f t="shared" ref="AE259:AE280" si="137">L259-R259</f>
        <v>0</v>
      </c>
      <c r="AF259" s="554">
        <f t="shared" si="109"/>
        <v>668</v>
      </c>
      <c r="AG259" s="552">
        <f t="shared" si="110"/>
        <v>0</v>
      </c>
      <c r="AH259" s="552">
        <f t="shared" si="111"/>
        <v>0</v>
      </c>
      <c r="AI259" s="550">
        <f t="shared" si="112"/>
        <v>0</v>
      </c>
      <c r="AJ259" s="556">
        <v>0.8</v>
      </c>
      <c r="AK259" s="557"/>
      <c r="AL259" s="558"/>
      <c r="AM259" s="559"/>
      <c r="AN259" s="560"/>
      <c r="AO259" s="558"/>
      <c r="AP259" s="559"/>
      <c r="AQ259" s="556">
        <f t="shared" si="122"/>
        <v>0</v>
      </c>
      <c r="AR259" s="556"/>
      <c r="AS259" s="559"/>
      <c r="AT259" s="563"/>
      <c r="AU259" s="556"/>
      <c r="AV259" s="559"/>
      <c r="AW259" s="561">
        <f t="shared" ref="AW259:AW266" si="138">(W259+X259)*AJ259</f>
        <v>0</v>
      </c>
      <c r="AX259" s="552">
        <f t="shared" si="131"/>
        <v>0</v>
      </c>
      <c r="AY259" s="552"/>
      <c r="AZ259" s="556"/>
      <c r="BA259" s="556"/>
      <c r="BB259" s="552">
        <f t="shared" si="126"/>
        <v>0</v>
      </c>
      <c r="BC259" s="556"/>
      <c r="BD259" s="556"/>
      <c r="BE259" s="556"/>
      <c r="BF259" s="559"/>
      <c r="BG259" s="561">
        <f t="shared" si="129"/>
        <v>534.4</v>
      </c>
      <c r="BH259" s="552">
        <f t="shared" si="127"/>
        <v>534.4</v>
      </c>
      <c r="BI259" s="552">
        <f t="shared" si="114"/>
        <v>0</v>
      </c>
      <c r="BJ259" s="552">
        <f t="shared" si="115"/>
        <v>0</v>
      </c>
      <c r="BK259" s="552">
        <f t="shared" si="116"/>
        <v>0</v>
      </c>
      <c r="BL259" s="552">
        <f t="shared" si="117"/>
        <v>0</v>
      </c>
      <c r="BM259" s="552">
        <f t="shared" si="130"/>
        <v>0</v>
      </c>
      <c r="BN259" s="552" t="s">
        <v>1531</v>
      </c>
      <c r="BO259" s="841">
        <f t="shared" si="118"/>
        <v>534.4</v>
      </c>
      <c r="BP259" s="564">
        <f t="shared" si="119"/>
        <v>0</v>
      </c>
    </row>
    <row r="260" spans="1:68" x14ac:dyDescent="0.3">
      <c r="A260" s="549" t="str">
        <f>'C.S As On 31.3.2016'!A264</f>
        <v>Wood Screw 3"</v>
      </c>
      <c r="B260" s="550">
        <f>'C.S As On 31.3.2016'!G264</f>
        <v>0</v>
      </c>
      <c r="C260" s="551">
        <v>0</v>
      </c>
      <c r="D260" s="552">
        <v>1087</v>
      </c>
      <c r="E260" s="552">
        <v>0</v>
      </c>
      <c r="F260" s="552">
        <v>0</v>
      </c>
      <c r="G260" s="552">
        <v>0</v>
      </c>
      <c r="K260" s="552">
        <v>0</v>
      </c>
      <c r="L260" s="553">
        <f>'C.S As On 31.3.2016'!F264</f>
        <v>0</v>
      </c>
      <c r="M260" s="551">
        <v>0</v>
      </c>
      <c r="N260" s="552">
        <v>0</v>
      </c>
      <c r="O260" s="552">
        <v>0</v>
      </c>
      <c r="P260" s="552">
        <v>0</v>
      </c>
      <c r="Q260" s="552">
        <v>0</v>
      </c>
      <c r="R260" s="552">
        <v>0</v>
      </c>
      <c r="S260" s="554">
        <f t="shared" ref="S260:S280" si="139">SUM(M260:R260)</f>
        <v>0</v>
      </c>
      <c r="T260" s="552">
        <f>'C.S As On 31.3.2016'!N264</f>
        <v>0</v>
      </c>
      <c r="U260" s="552">
        <f>'C.S As On 31.3.2016'!L264</f>
        <v>0</v>
      </c>
      <c r="V260" s="552">
        <f>'C.S As On 31.3.2016'!K264</f>
        <v>0</v>
      </c>
      <c r="W260" s="552">
        <f>'C.S As On 31.3.2016'!M264</f>
        <v>0</v>
      </c>
      <c r="X260" s="552">
        <f>'C.S As On 31.3.2016'!O264</f>
        <v>0</v>
      </c>
      <c r="Y260" s="554">
        <f t="shared" ref="Y260:Y280" si="140">SUM(T260:X260)</f>
        <v>0</v>
      </c>
      <c r="Z260" s="552">
        <f t="shared" si="132"/>
        <v>0</v>
      </c>
      <c r="AA260" s="552">
        <f t="shared" si="133"/>
        <v>1087</v>
      </c>
      <c r="AB260" s="552">
        <f t="shared" si="134"/>
        <v>0</v>
      </c>
      <c r="AC260" s="552">
        <f t="shared" si="135"/>
        <v>0</v>
      </c>
      <c r="AD260" s="552">
        <f t="shared" si="136"/>
        <v>0</v>
      </c>
      <c r="AE260" s="552">
        <f t="shared" si="137"/>
        <v>0</v>
      </c>
      <c r="AF260" s="554">
        <f t="shared" ref="AF260:AF280" si="141">SUM(Z260:AE260)</f>
        <v>1087</v>
      </c>
      <c r="AG260" s="552">
        <f t="shared" ref="AG260:AG280" si="142">S260</f>
        <v>0</v>
      </c>
      <c r="AH260" s="552">
        <f t="shared" ref="AH260:AH280" si="143">Y260</f>
        <v>0</v>
      </c>
      <c r="AI260" s="550">
        <f t="shared" ref="AI260:AI280" si="144">AG260-AH260</f>
        <v>0</v>
      </c>
      <c r="AJ260" s="556">
        <v>2.5</v>
      </c>
      <c r="AK260" s="557"/>
      <c r="AL260" s="558"/>
      <c r="AM260" s="559"/>
      <c r="AN260" s="560"/>
      <c r="AO260" s="558"/>
      <c r="AP260" s="559"/>
      <c r="AQ260" s="556">
        <f t="shared" si="122"/>
        <v>0</v>
      </c>
      <c r="AR260" s="556"/>
      <c r="AS260" s="559"/>
      <c r="AT260" s="563"/>
      <c r="AU260" s="556"/>
      <c r="AV260" s="559"/>
      <c r="AW260" s="561">
        <f t="shared" si="138"/>
        <v>0</v>
      </c>
      <c r="AX260" s="552">
        <f t="shared" si="131"/>
        <v>0</v>
      </c>
      <c r="AY260" s="552"/>
      <c r="AZ260" s="556"/>
      <c r="BA260" s="556"/>
      <c r="BB260" s="552">
        <f t="shared" si="126"/>
        <v>0</v>
      </c>
      <c r="BC260" s="556"/>
      <c r="BD260" s="556"/>
      <c r="BE260" s="556"/>
      <c r="BF260" s="559"/>
      <c r="BG260" s="561">
        <f t="shared" si="129"/>
        <v>2717.5</v>
      </c>
      <c r="BH260" s="552">
        <f t="shared" si="127"/>
        <v>2717.5</v>
      </c>
      <c r="BI260" s="552">
        <f t="shared" ref="BI260:BI280" si="145">AT260+AU260+AV260</f>
        <v>0</v>
      </c>
      <c r="BJ260" s="552">
        <f t="shared" ref="BJ260:BJ280" si="146">BH260+BI260-BG260</f>
        <v>0</v>
      </c>
      <c r="BK260" s="552">
        <f t="shared" ref="BK260:BK280" si="147">AW260+AX260+AY260+AZ260+BA260+BB260+BC260+BD260+BE260+BF260</f>
        <v>0</v>
      </c>
      <c r="BL260" s="552">
        <f t="shared" ref="BL260:BL280" si="148">BJ260-BK260</f>
        <v>0</v>
      </c>
      <c r="BM260" s="552">
        <f t="shared" si="130"/>
        <v>0</v>
      </c>
      <c r="BN260" s="552" t="s">
        <v>1531</v>
      </c>
      <c r="BO260" s="841">
        <f t="shared" ref="BO260:BO280" si="149">IF(BN260="N",BG260,0)</f>
        <v>2717.5</v>
      </c>
      <c r="BP260" s="564">
        <f t="shared" si="119"/>
        <v>0</v>
      </c>
    </row>
    <row r="261" spans="1:68" x14ac:dyDescent="0.3">
      <c r="A261" s="549" t="str">
        <f>'C.S As On 31.3.2016'!A265</f>
        <v>WP Wire A1 1.5 Sq.mm</v>
      </c>
      <c r="B261" s="550">
        <f>'C.S As On 31.3.2016'!G265</f>
        <v>0</v>
      </c>
      <c r="C261" s="551">
        <v>0</v>
      </c>
      <c r="D261" s="552">
        <v>1904</v>
      </c>
      <c r="E261" s="552">
        <v>0</v>
      </c>
      <c r="F261" s="552">
        <v>0</v>
      </c>
      <c r="G261" s="552">
        <v>0</v>
      </c>
      <c r="K261" s="552">
        <v>0</v>
      </c>
      <c r="L261" s="553">
        <f>'C.S As On 31.3.2016'!F265</f>
        <v>0</v>
      </c>
      <c r="M261" s="551">
        <v>0</v>
      </c>
      <c r="N261" s="552">
        <v>0</v>
      </c>
      <c r="O261" s="552">
        <v>0</v>
      </c>
      <c r="P261" s="552">
        <v>0</v>
      </c>
      <c r="Q261" s="552">
        <v>0</v>
      </c>
      <c r="R261" s="552">
        <v>0</v>
      </c>
      <c r="S261" s="554">
        <f t="shared" si="139"/>
        <v>0</v>
      </c>
      <c r="T261" s="552">
        <f>'C.S As On 31.3.2016'!N265</f>
        <v>0</v>
      </c>
      <c r="U261" s="552">
        <f>'C.S As On 31.3.2016'!L265</f>
        <v>0</v>
      </c>
      <c r="V261" s="552">
        <f>'C.S As On 31.3.2016'!K265</f>
        <v>0</v>
      </c>
      <c r="W261" s="552">
        <f>'C.S As On 31.3.2016'!M265</f>
        <v>0</v>
      </c>
      <c r="X261" s="552">
        <f>'C.S As On 31.3.2016'!O265</f>
        <v>0</v>
      </c>
      <c r="Y261" s="554">
        <f t="shared" si="140"/>
        <v>0</v>
      </c>
      <c r="Z261" s="552">
        <f t="shared" si="132"/>
        <v>0</v>
      </c>
      <c r="AA261" s="552">
        <f t="shared" si="133"/>
        <v>1904</v>
      </c>
      <c r="AB261" s="552">
        <f t="shared" si="134"/>
        <v>0</v>
      </c>
      <c r="AC261" s="552">
        <f t="shared" si="135"/>
        <v>0</v>
      </c>
      <c r="AD261" s="552">
        <f t="shared" si="136"/>
        <v>0</v>
      </c>
      <c r="AE261" s="552">
        <f t="shared" si="137"/>
        <v>0</v>
      </c>
      <c r="AF261" s="554">
        <f t="shared" si="141"/>
        <v>1904</v>
      </c>
      <c r="AG261" s="552">
        <f t="shared" si="142"/>
        <v>0</v>
      </c>
      <c r="AH261" s="552">
        <f t="shared" si="143"/>
        <v>0</v>
      </c>
      <c r="AI261" s="550">
        <f t="shared" si="144"/>
        <v>0</v>
      </c>
      <c r="AJ261" s="556">
        <v>5.8</v>
      </c>
      <c r="AK261" s="557"/>
      <c r="AL261" s="558"/>
      <c r="AM261" s="559"/>
      <c r="AN261" s="560"/>
      <c r="AO261" s="558"/>
      <c r="AP261" s="559"/>
      <c r="AQ261" s="556">
        <f t="shared" si="122"/>
        <v>0</v>
      </c>
      <c r="AR261" s="556"/>
      <c r="AS261" s="559"/>
      <c r="AT261" s="563"/>
      <c r="AU261" s="556"/>
      <c r="AV261" s="559"/>
      <c r="AW261" s="561">
        <f t="shared" si="138"/>
        <v>0</v>
      </c>
      <c r="AX261" s="552">
        <f t="shared" si="131"/>
        <v>0</v>
      </c>
      <c r="AY261" s="552"/>
      <c r="AZ261" s="556"/>
      <c r="BA261" s="556"/>
      <c r="BB261" s="552">
        <f t="shared" si="126"/>
        <v>0</v>
      </c>
      <c r="BC261" s="556"/>
      <c r="BD261" s="556"/>
      <c r="BE261" s="556"/>
      <c r="BF261" s="559"/>
      <c r="BG261" s="561">
        <f t="shared" si="129"/>
        <v>11043.199999999999</v>
      </c>
      <c r="BH261" s="552">
        <f t="shared" si="127"/>
        <v>11043.199999999999</v>
      </c>
      <c r="BI261" s="552">
        <f t="shared" si="145"/>
        <v>0</v>
      </c>
      <c r="BJ261" s="552">
        <f t="shared" si="146"/>
        <v>0</v>
      </c>
      <c r="BK261" s="552">
        <f t="shared" si="147"/>
        <v>0</v>
      </c>
      <c r="BL261" s="552">
        <f t="shared" si="148"/>
        <v>0</v>
      </c>
      <c r="BM261" s="552">
        <f t="shared" si="130"/>
        <v>0</v>
      </c>
      <c r="BN261" s="552" t="s">
        <v>1532</v>
      </c>
      <c r="BO261" s="841">
        <f t="shared" si="149"/>
        <v>0</v>
      </c>
      <c r="BP261" s="564">
        <f t="shared" ref="BP261:BP280" si="150">BG261-BO261</f>
        <v>11043.199999999999</v>
      </c>
    </row>
    <row r="262" spans="1:68" x14ac:dyDescent="0.3">
      <c r="A262" s="549" t="str">
        <f>'C.S As On 31.3.2016'!A266</f>
        <v xml:space="preserve">WP Wire A1 10Sq.mm </v>
      </c>
      <c r="B262" s="550">
        <f>'C.S As On 31.3.2016'!G266</f>
        <v>0</v>
      </c>
      <c r="C262" s="551">
        <v>0</v>
      </c>
      <c r="D262" s="552">
        <v>0</v>
      </c>
      <c r="E262" s="552">
        <v>0</v>
      </c>
      <c r="F262" s="552">
        <v>0</v>
      </c>
      <c r="G262" s="552">
        <v>756</v>
      </c>
      <c r="K262" s="552">
        <v>0</v>
      </c>
      <c r="L262" s="553">
        <f>'C.S As On 31.3.2016'!F266</f>
        <v>0</v>
      </c>
      <c r="M262" s="551">
        <v>0</v>
      </c>
      <c r="N262" s="552">
        <v>0</v>
      </c>
      <c r="O262" s="552">
        <v>0</v>
      </c>
      <c r="P262" s="552">
        <v>0</v>
      </c>
      <c r="Q262" s="552">
        <v>756</v>
      </c>
      <c r="R262" s="552">
        <v>0</v>
      </c>
      <c r="S262" s="554">
        <f t="shared" si="139"/>
        <v>756</v>
      </c>
      <c r="T262" s="552">
        <f>'C.S As On 31.3.2016'!N266</f>
        <v>400</v>
      </c>
      <c r="U262" s="552">
        <f>'C.S As On 31.3.2016'!L266</f>
        <v>180</v>
      </c>
      <c r="V262" s="552">
        <f>'C.S As On 31.3.2016'!K266</f>
        <v>176</v>
      </c>
      <c r="W262" s="552">
        <f>'C.S As On 31.3.2016'!M266</f>
        <v>0</v>
      </c>
      <c r="X262" s="552">
        <f>'C.S As On 31.3.2016'!O266</f>
        <v>0</v>
      </c>
      <c r="Y262" s="554">
        <f t="shared" si="140"/>
        <v>756</v>
      </c>
      <c r="Z262" s="552">
        <f t="shared" si="132"/>
        <v>0</v>
      </c>
      <c r="AA262" s="552">
        <f t="shared" si="133"/>
        <v>0</v>
      </c>
      <c r="AB262" s="552">
        <f t="shared" si="134"/>
        <v>0</v>
      </c>
      <c r="AC262" s="552">
        <f t="shared" si="135"/>
        <v>0</v>
      </c>
      <c r="AD262" s="552">
        <f t="shared" si="136"/>
        <v>0</v>
      </c>
      <c r="AE262" s="552">
        <f t="shared" si="137"/>
        <v>0</v>
      </c>
      <c r="AF262" s="554">
        <f t="shared" si="141"/>
        <v>0</v>
      </c>
      <c r="AG262" s="552">
        <f t="shared" si="142"/>
        <v>756</v>
      </c>
      <c r="AH262" s="552">
        <f t="shared" si="143"/>
        <v>756</v>
      </c>
      <c r="AI262" s="550">
        <f t="shared" si="144"/>
        <v>0</v>
      </c>
      <c r="AJ262" s="556">
        <v>10</v>
      </c>
      <c r="AK262" s="557"/>
      <c r="AL262" s="558"/>
      <c r="AM262" s="559">
        <v>10.237500000000001</v>
      </c>
      <c r="AN262" s="560"/>
      <c r="AO262" s="558"/>
      <c r="AP262" s="559"/>
      <c r="AQ262" s="556">
        <f t="shared" si="122"/>
        <v>0</v>
      </c>
      <c r="AR262" s="556"/>
      <c r="AS262" s="559"/>
      <c r="AT262" s="563"/>
      <c r="AU262" s="556"/>
      <c r="AV262" s="559"/>
      <c r="AW262" s="561">
        <f t="shared" si="138"/>
        <v>0</v>
      </c>
      <c r="AX262" s="552">
        <f>(T262+U262-M262)*AM262</f>
        <v>5937.75</v>
      </c>
      <c r="AY262" s="552"/>
      <c r="AZ262" s="556"/>
      <c r="BA262" s="556"/>
      <c r="BB262" s="552">
        <f>V262*AM262</f>
        <v>1801.8000000000002</v>
      </c>
      <c r="BC262" s="556"/>
      <c r="BD262" s="556"/>
      <c r="BE262" s="556"/>
      <c r="BF262" s="559"/>
      <c r="BG262" s="561">
        <f t="shared" si="129"/>
        <v>0</v>
      </c>
      <c r="BH262" s="552">
        <f t="shared" si="127"/>
        <v>7739.55</v>
      </c>
      <c r="BI262" s="552">
        <f t="shared" si="145"/>
        <v>0</v>
      </c>
      <c r="BJ262" s="552">
        <f t="shared" si="146"/>
        <v>7739.55</v>
      </c>
      <c r="BK262" s="552">
        <f t="shared" si="147"/>
        <v>7739.55</v>
      </c>
      <c r="BL262" s="552">
        <f t="shared" si="148"/>
        <v>0</v>
      </c>
      <c r="BM262" s="552">
        <f t="shared" si="130"/>
        <v>0</v>
      </c>
      <c r="BN262" s="552" t="s">
        <v>1532</v>
      </c>
      <c r="BO262" s="841">
        <f t="shared" si="149"/>
        <v>0</v>
      </c>
      <c r="BP262" s="564">
        <f t="shared" si="150"/>
        <v>0</v>
      </c>
    </row>
    <row r="263" spans="1:68" x14ac:dyDescent="0.3">
      <c r="A263" s="549" t="str">
        <f>'C.S As On 31.3.2016'!A267</f>
        <v>WP Wire A1 120 Sq.mm</v>
      </c>
      <c r="B263" s="550">
        <f>'C.S As On 31.3.2016'!G267</f>
        <v>0</v>
      </c>
      <c r="C263" s="551">
        <v>0</v>
      </c>
      <c r="D263" s="552">
        <v>187</v>
      </c>
      <c r="E263" s="552">
        <v>0</v>
      </c>
      <c r="F263" s="552">
        <v>0</v>
      </c>
      <c r="G263" s="552">
        <v>0</v>
      </c>
      <c r="K263" s="552">
        <v>0</v>
      </c>
      <c r="L263" s="553">
        <f>'C.S As On 31.3.2016'!F267</f>
        <v>1011</v>
      </c>
      <c r="M263" s="551">
        <v>0</v>
      </c>
      <c r="N263" s="552">
        <v>60</v>
      </c>
      <c r="O263" s="552">
        <v>0</v>
      </c>
      <c r="P263" s="552">
        <v>0</v>
      </c>
      <c r="Q263" s="552">
        <v>0</v>
      </c>
      <c r="R263" s="552">
        <v>0</v>
      </c>
      <c r="S263" s="554">
        <f t="shared" si="139"/>
        <v>60</v>
      </c>
      <c r="T263" s="552">
        <f>'C.S As On 31.3.2016'!N267</f>
        <v>60</v>
      </c>
      <c r="U263" s="552">
        <f>'C.S As On 31.3.2016'!L267</f>
        <v>0</v>
      </c>
      <c r="V263" s="552">
        <f>'C.S As On 31.3.2016'!K267</f>
        <v>0</v>
      </c>
      <c r="W263" s="552">
        <f>'C.S As On 31.3.2016'!M267</f>
        <v>0</v>
      </c>
      <c r="X263" s="552">
        <f>'C.S As On 31.3.2016'!O267</f>
        <v>0</v>
      </c>
      <c r="Y263" s="554">
        <f t="shared" si="140"/>
        <v>60</v>
      </c>
      <c r="Z263" s="552">
        <f t="shared" si="132"/>
        <v>0</v>
      </c>
      <c r="AA263" s="552">
        <f t="shared" si="133"/>
        <v>127</v>
      </c>
      <c r="AB263" s="552">
        <f t="shared" si="134"/>
        <v>0</v>
      </c>
      <c r="AC263" s="552">
        <f t="shared" si="135"/>
        <v>0</v>
      </c>
      <c r="AD263" s="552">
        <f t="shared" si="136"/>
        <v>0</v>
      </c>
      <c r="AE263" s="552">
        <f t="shared" si="137"/>
        <v>1011</v>
      </c>
      <c r="AF263" s="554">
        <f t="shared" si="141"/>
        <v>1138</v>
      </c>
      <c r="AG263" s="552">
        <f t="shared" si="142"/>
        <v>60</v>
      </c>
      <c r="AH263" s="552">
        <f t="shared" si="143"/>
        <v>60</v>
      </c>
      <c r="AI263" s="565">
        <f t="shared" si="144"/>
        <v>0</v>
      </c>
      <c r="AJ263" s="556">
        <v>54</v>
      </c>
      <c r="AK263" s="557"/>
      <c r="AL263" s="558"/>
      <c r="AM263" s="559"/>
      <c r="AN263" s="560">
        <v>110.6</v>
      </c>
      <c r="AO263" s="558"/>
      <c r="AP263" s="559"/>
      <c r="AQ263" s="556">
        <f t="shared" si="122"/>
        <v>1011</v>
      </c>
      <c r="AR263" s="556"/>
      <c r="AS263" s="559"/>
      <c r="AT263" s="563">
        <f t="shared" ref="AT263:AT274" si="151">AN263*AQ263</f>
        <v>111816.59999999999</v>
      </c>
      <c r="AU263" s="556"/>
      <c r="AV263" s="559"/>
      <c r="AW263" s="561">
        <f t="shared" si="138"/>
        <v>0</v>
      </c>
      <c r="AX263" s="552">
        <f>(T263+U263-M263)*AJ263</f>
        <v>3240</v>
      </c>
      <c r="AY263" s="552"/>
      <c r="AZ263" s="556"/>
      <c r="BA263" s="556"/>
      <c r="BB263" s="552">
        <f>V263*AJ263</f>
        <v>0</v>
      </c>
      <c r="BC263" s="556"/>
      <c r="BD263" s="556"/>
      <c r="BE263" s="556"/>
      <c r="BF263" s="559"/>
      <c r="BG263" s="561">
        <f t="shared" si="129"/>
        <v>118674.59999999999</v>
      </c>
      <c r="BH263" s="552">
        <f t="shared" si="127"/>
        <v>10098</v>
      </c>
      <c r="BI263" s="552">
        <f t="shared" si="145"/>
        <v>111816.59999999999</v>
      </c>
      <c r="BJ263" s="552">
        <f t="shared" si="146"/>
        <v>3240</v>
      </c>
      <c r="BK263" s="552">
        <f t="shared" si="147"/>
        <v>3240</v>
      </c>
      <c r="BL263" s="552">
        <f t="shared" si="148"/>
        <v>0</v>
      </c>
      <c r="BM263" s="552">
        <f t="shared" si="130"/>
        <v>111816.59999999999</v>
      </c>
      <c r="BN263" s="552" t="s">
        <v>1532</v>
      </c>
      <c r="BO263" s="841">
        <f t="shared" si="149"/>
        <v>0</v>
      </c>
      <c r="BP263" s="564">
        <f t="shared" si="150"/>
        <v>118674.59999999999</v>
      </c>
    </row>
    <row r="264" spans="1:68" x14ac:dyDescent="0.3">
      <c r="A264" s="549" t="str">
        <f>'C.S As On 31.3.2016'!A268</f>
        <v>WP Wire A1 150 Sq.mm</v>
      </c>
      <c r="B264" s="550">
        <f>'C.S As On 31.3.2016'!G268</f>
        <v>0</v>
      </c>
      <c r="C264" s="551">
        <v>0</v>
      </c>
      <c r="D264" s="552">
        <v>0</v>
      </c>
      <c r="E264" s="552">
        <v>580</v>
      </c>
      <c r="F264" s="552">
        <v>0</v>
      </c>
      <c r="G264" s="552">
        <v>0</v>
      </c>
      <c r="K264" s="552">
        <v>0</v>
      </c>
      <c r="L264" s="553">
        <f>'C.S As On 31.3.2016'!F268</f>
        <v>0</v>
      </c>
      <c r="M264" s="551">
        <v>0</v>
      </c>
      <c r="N264" s="552">
        <v>0</v>
      </c>
      <c r="O264" s="552">
        <v>369</v>
      </c>
      <c r="P264" s="552">
        <v>0</v>
      </c>
      <c r="Q264" s="552">
        <v>0</v>
      </c>
      <c r="R264" s="552">
        <v>0</v>
      </c>
      <c r="S264" s="554">
        <f t="shared" si="139"/>
        <v>369</v>
      </c>
      <c r="T264" s="552">
        <f>'C.S As On 31.3.2016'!N268</f>
        <v>326</v>
      </c>
      <c r="U264" s="552">
        <f>'C.S As On 31.3.2016'!L268</f>
        <v>43</v>
      </c>
      <c r="V264" s="552">
        <f>'C.S As On 31.3.2016'!K268</f>
        <v>0</v>
      </c>
      <c r="W264" s="552">
        <f>'C.S As On 31.3.2016'!M268</f>
        <v>0</v>
      </c>
      <c r="X264" s="552">
        <f>'C.S As On 31.3.2016'!O268</f>
        <v>0</v>
      </c>
      <c r="Y264" s="554">
        <f t="shared" si="140"/>
        <v>369</v>
      </c>
      <c r="Z264" s="552">
        <f t="shared" si="132"/>
        <v>0</v>
      </c>
      <c r="AA264" s="552">
        <f t="shared" si="133"/>
        <v>0</v>
      </c>
      <c r="AB264" s="552">
        <f t="shared" si="134"/>
        <v>211</v>
      </c>
      <c r="AC264" s="552">
        <f t="shared" si="135"/>
        <v>0</v>
      </c>
      <c r="AD264" s="552">
        <f t="shared" si="136"/>
        <v>0</v>
      </c>
      <c r="AE264" s="552">
        <f t="shared" si="137"/>
        <v>0</v>
      </c>
      <c r="AF264" s="554">
        <f t="shared" si="141"/>
        <v>211</v>
      </c>
      <c r="AG264" s="552">
        <f t="shared" si="142"/>
        <v>369</v>
      </c>
      <c r="AH264" s="552">
        <f t="shared" si="143"/>
        <v>369</v>
      </c>
      <c r="AI264" s="565">
        <f t="shared" si="144"/>
        <v>0</v>
      </c>
      <c r="AJ264" s="556">
        <v>124</v>
      </c>
      <c r="AK264" s="557"/>
      <c r="AL264" s="558"/>
      <c r="AM264" s="559"/>
      <c r="AN264" s="560"/>
      <c r="AO264" s="558"/>
      <c r="AP264" s="559"/>
      <c r="AQ264" s="556">
        <f t="shared" si="122"/>
        <v>0</v>
      </c>
      <c r="AR264" s="556"/>
      <c r="AS264" s="559"/>
      <c r="AT264" s="563"/>
      <c r="AU264" s="556"/>
      <c r="AV264" s="559"/>
      <c r="AW264" s="561">
        <f t="shared" si="138"/>
        <v>0</v>
      </c>
      <c r="AX264" s="552">
        <f>(T264+U264-M264)*AJ264</f>
        <v>45756</v>
      </c>
      <c r="AY264" s="552"/>
      <c r="AZ264" s="556"/>
      <c r="BA264" s="556"/>
      <c r="BB264" s="552">
        <f>V264*AJ264</f>
        <v>0</v>
      </c>
      <c r="BC264" s="556"/>
      <c r="BD264" s="556"/>
      <c r="BE264" s="556"/>
      <c r="BF264" s="559"/>
      <c r="BG264" s="561">
        <f t="shared" si="129"/>
        <v>26164</v>
      </c>
      <c r="BH264" s="552">
        <f t="shared" si="127"/>
        <v>71920</v>
      </c>
      <c r="BI264" s="552">
        <f t="shared" si="145"/>
        <v>0</v>
      </c>
      <c r="BJ264" s="552">
        <f t="shared" si="146"/>
        <v>45756</v>
      </c>
      <c r="BK264" s="552">
        <f t="shared" si="147"/>
        <v>45756</v>
      </c>
      <c r="BL264" s="552">
        <f t="shared" si="148"/>
        <v>0</v>
      </c>
      <c r="BM264" s="552">
        <f t="shared" si="130"/>
        <v>0</v>
      </c>
      <c r="BN264" s="552" t="s">
        <v>1532</v>
      </c>
      <c r="BO264" s="841">
        <f t="shared" si="149"/>
        <v>0</v>
      </c>
      <c r="BP264" s="564">
        <f t="shared" si="150"/>
        <v>26164</v>
      </c>
    </row>
    <row r="265" spans="1:68" x14ac:dyDescent="0.3">
      <c r="A265" s="549" t="str">
        <f>'C.S As On 31.3.2016'!A269</f>
        <v>WP Wire A1 16Sq.mm</v>
      </c>
      <c r="B265" s="550">
        <f>'C.S As On 31.3.2016'!G269</f>
        <v>0</v>
      </c>
      <c r="C265" s="551">
        <v>0</v>
      </c>
      <c r="D265" s="552">
        <v>0</v>
      </c>
      <c r="E265" s="552">
        <v>0</v>
      </c>
      <c r="F265" s="552">
        <v>0</v>
      </c>
      <c r="G265" s="552">
        <v>3884</v>
      </c>
      <c r="K265" s="552">
        <v>0</v>
      </c>
      <c r="L265" s="553">
        <f>'C.S As On 31.3.2016'!F269</f>
        <v>0</v>
      </c>
      <c r="M265" s="551">
        <v>0</v>
      </c>
      <c r="N265" s="552">
        <v>0</v>
      </c>
      <c r="O265" s="552">
        <v>0</v>
      </c>
      <c r="P265" s="552">
        <v>0</v>
      </c>
      <c r="Q265" s="552">
        <v>1777</v>
      </c>
      <c r="R265" s="552">
        <v>0</v>
      </c>
      <c r="S265" s="554">
        <f t="shared" si="139"/>
        <v>1777</v>
      </c>
      <c r="T265" s="552">
        <f>'C.S As On 31.3.2016'!N269</f>
        <v>1140</v>
      </c>
      <c r="U265" s="552">
        <f>'C.S As On 31.3.2016'!L269</f>
        <v>30</v>
      </c>
      <c r="V265" s="552">
        <f>'C.S As On 31.3.2016'!K269</f>
        <v>607</v>
      </c>
      <c r="W265" s="552">
        <f>'C.S As On 31.3.2016'!M269</f>
        <v>0</v>
      </c>
      <c r="X265" s="552">
        <f>'C.S As On 31.3.2016'!O269</f>
        <v>0</v>
      </c>
      <c r="Y265" s="554">
        <f t="shared" si="140"/>
        <v>1777</v>
      </c>
      <c r="Z265" s="552">
        <f t="shared" si="132"/>
        <v>0</v>
      </c>
      <c r="AA265" s="552">
        <f t="shared" si="133"/>
        <v>0</v>
      </c>
      <c r="AB265" s="552">
        <f t="shared" si="134"/>
        <v>0</v>
      </c>
      <c r="AC265" s="552">
        <f t="shared" si="135"/>
        <v>0</v>
      </c>
      <c r="AD265" s="552">
        <f t="shared" si="136"/>
        <v>2107</v>
      </c>
      <c r="AE265" s="552">
        <f t="shared" si="137"/>
        <v>0</v>
      </c>
      <c r="AF265" s="554">
        <f t="shared" si="141"/>
        <v>2107</v>
      </c>
      <c r="AG265" s="552">
        <f t="shared" si="142"/>
        <v>1777</v>
      </c>
      <c r="AH265" s="552">
        <f t="shared" si="143"/>
        <v>1777</v>
      </c>
      <c r="AI265" s="565">
        <f t="shared" si="144"/>
        <v>0</v>
      </c>
      <c r="AJ265" s="556">
        <v>11</v>
      </c>
      <c r="AK265" s="557"/>
      <c r="AL265" s="558"/>
      <c r="AM265" s="559">
        <v>15.099</v>
      </c>
      <c r="AN265" s="560"/>
      <c r="AO265" s="558"/>
      <c r="AP265" s="559"/>
      <c r="AQ265" s="556">
        <f t="shared" si="122"/>
        <v>0</v>
      </c>
      <c r="AR265" s="556"/>
      <c r="AS265" s="559"/>
      <c r="AT265" s="563"/>
      <c r="AU265" s="556"/>
      <c r="AV265" s="559"/>
      <c r="AW265" s="561">
        <f t="shared" si="138"/>
        <v>0</v>
      </c>
      <c r="AX265" s="552">
        <f>(T265+U265-M265)*AM265</f>
        <v>17665.830000000002</v>
      </c>
      <c r="AY265" s="552"/>
      <c r="AZ265" s="556"/>
      <c r="BA265" s="556"/>
      <c r="BB265" s="552">
        <f>V265*AM265</f>
        <v>9165.0930000000008</v>
      </c>
      <c r="BC265" s="556"/>
      <c r="BD265" s="556"/>
      <c r="BE265" s="556"/>
      <c r="BF265" s="559"/>
      <c r="BG265" s="561">
        <f t="shared" si="129"/>
        <v>31813.593000000001</v>
      </c>
      <c r="BH265" s="552">
        <f t="shared" si="127"/>
        <v>58644.516000000003</v>
      </c>
      <c r="BI265" s="552">
        <f t="shared" si="145"/>
        <v>0</v>
      </c>
      <c r="BJ265" s="552">
        <f t="shared" si="146"/>
        <v>26830.923000000003</v>
      </c>
      <c r="BK265" s="552">
        <f t="shared" si="147"/>
        <v>26830.923000000003</v>
      </c>
      <c r="BL265" s="552">
        <f t="shared" si="148"/>
        <v>0</v>
      </c>
      <c r="BM265" s="552">
        <f t="shared" si="130"/>
        <v>0</v>
      </c>
      <c r="BN265" s="552" t="s">
        <v>1532</v>
      </c>
      <c r="BO265" s="841">
        <f t="shared" si="149"/>
        <v>0</v>
      </c>
      <c r="BP265" s="564">
        <f t="shared" si="150"/>
        <v>31813.593000000001</v>
      </c>
    </row>
    <row r="266" spans="1:68" x14ac:dyDescent="0.3">
      <c r="A266" s="549" t="str">
        <f>'C.S As On 31.3.2016'!A270</f>
        <v>WP Wire A1 185 Sq.mm</v>
      </c>
      <c r="B266" s="550">
        <f>'C.S As On 31.3.2016'!G270</f>
        <v>0</v>
      </c>
      <c r="C266" s="551">
        <v>0</v>
      </c>
      <c r="D266" s="552">
        <v>0</v>
      </c>
      <c r="E266" s="552">
        <v>43</v>
      </c>
      <c r="F266" s="552">
        <v>0</v>
      </c>
      <c r="G266" s="552">
        <v>0</v>
      </c>
      <c r="K266" s="552">
        <v>0</v>
      </c>
      <c r="L266" s="553">
        <f>'C.S As On 31.3.2016'!F270</f>
        <v>0</v>
      </c>
      <c r="M266" s="551">
        <v>0</v>
      </c>
      <c r="N266" s="552">
        <v>0</v>
      </c>
      <c r="O266" s="552">
        <v>40</v>
      </c>
      <c r="P266" s="552">
        <v>0</v>
      </c>
      <c r="Q266" s="552">
        <v>0</v>
      </c>
      <c r="R266" s="552">
        <v>0</v>
      </c>
      <c r="S266" s="554">
        <f t="shared" si="139"/>
        <v>40</v>
      </c>
      <c r="T266" s="552">
        <f>'C.S As On 31.3.2016'!N270</f>
        <v>40</v>
      </c>
      <c r="U266" s="552">
        <f>'C.S As On 31.3.2016'!L270</f>
        <v>0</v>
      </c>
      <c r="V266" s="552">
        <f>'C.S As On 31.3.2016'!K270</f>
        <v>0</v>
      </c>
      <c r="W266" s="552">
        <f>'C.S As On 31.3.2016'!M270</f>
        <v>0</v>
      </c>
      <c r="X266" s="552">
        <f>'C.S As On 31.3.2016'!O270</f>
        <v>0</v>
      </c>
      <c r="Y266" s="554">
        <f t="shared" si="140"/>
        <v>40</v>
      </c>
      <c r="Z266" s="552">
        <f t="shared" si="132"/>
        <v>0</v>
      </c>
      <c r="AA266" s="552">
        <f t="shared" si="133"/>
        <v>0</v>
      </c>
      <c r="AB266" s="552">
        <f t="shared" si="134"/>
        <v>3</v>
      </c>
      <c r="AC266" s="552">
        <f t="shared" si="135"/>
        <v>0</v>
      </c>
      <c r="AD266" s="552">
        <f t="shared" si="136"/>
        <v>0</v>
      </c>
      <c r="AE266" s="552">
        <f t="shared" si="137"/>
        <v>0</v>
      </c>
      <c r="AF266" s="554">
        <f t="shared" si="141"/>
        <v>3</v>
      </c>
      <c r="AG266" s="552">
        <f t="shared" si="142"/>
        <v>40</v>
      </c>
      <c r="AH266" s="552">
        <f t="shared" si="143"/>
        <v>40</v>
      </c>
      <c r="AI266" s="565">
        <f t="shared" si="144"/>
        <v>0</v>
      </c>
      <c r="AJ266" s="556">
        <v>159</v>
      </c>
      <c r="AK266" s="557"/>
      <c r="AL266" s="558"/>
      <c r="AM266" s="559"/>
      <c r="AN266" s="560"/>
      <c r="AO266" s="558"/>
      <c r="AP266" s="559"/>
      <c r="AQ266" s="556">
        <f t="shared" si="122"/>
        <v>0</v>
      </c>
      <c r="AR266" s="556"/>
      <c r="AS266" s="559"/>
      <c r="AT266" s="563"/>
      <c r="AU266" s="556"/>
      <c r="AV266" s="559"/>
      <c r="AW266" s="561">
        <f t="shared" si="138"/>
        <v>0</v>
      </c>
      <c r="AX266" s="552">
        <f>(T266+U266-M266)*AJ266</f>
        <v>6360</v>
      </c>
      <c r="AY266" s="552"/>
      <c r="AZ266" s="556"/>
      <c r="BA266" s="556"/>
      <c r="BB266" s="552">
        <f>V266*AJ266</f>
        <v>0</v>
      </c>
      <c r="BC266" s="556"/>
      <c r="BD266" s="556"/>
      <c r="BE266" s="556"/>
      <c r="BF266" s="559"/>
      <c r="BG266" s="561">
        <f t="shared" si="129"/>
        <v>477</v>
      </c>
      <c r="BH266" s="552">
        <f t="shared" si="127"/>
        <v>6837</v>
      </c>
      <c r="BI266" s="552">
        <f t="shared" si="145"/>
        <v>0</v>
      </c>
      <c r="BJ266" s="552">
        <f t="shared" si="146"/>
        <v>6360</v>
      </c>
      <c r="BK266" s="552">
        <f t="shared" si="147"/>
        <v>6360</v>
      </c>
      <c r="BL266" s="552">
        <f t="shared" si="148"/>
        <v>0</v>
      </c>
      <c r="BM266" s="552">
        <f t="shared" si="130"/>
        <v>0</v>
      </c>
      <c r="BN266" s="552" t="s">
        <v>1532</v>
      </c>
      <c r="BO266" s="841">
        <f t="shared" si="149"/>
        <v>0</v>
      </c>
      <c r="BP266" s="564">
        <f t="shared" si="150"/>
        <v>477</v>
      </c>
    </row>
    <row r="267" spans="1:68" x14ac:dyDescent="0.3">
      <c r="A267" s="549" t="str">
        <f>'C.S As On 31.3.2016'!A271</f>
        <v>WP Wire A1 2.5 Sq.mm</v>
      </c>
      <c r="B267" s="550">
        <f>'C.S As On 31.3.2016'!G271</f>
        <v>0</v>
      </c>
      <c r="C267" s="551">
        <v>0</v>
      </c>
      <c r="D267" s="552">
        <v>0</v>
      </c>
      <c r="E267" s="552">
        <v>0</v>
      </c>
      <c r="F267" s="552">
        <v>0</v>
      </c>
      <c r="G267" s="552">
        <v>7964</v>
      </c>
      <c r="K267" s="552">
        <v>0</v>
      </c>
      <c r="L267" s="553">
        <f>'C.S As On 31.3.2016'!F271</f>
        <v>40000</v>
      </c>
      <c r="M267" s="551">
        <v>0</v>
      </c>
      <c r="N267" s="552">
        <v>0</v>
      </c>
      <c r="O267" s="552">
        <v>0</v>
      </c>
      <c r="P267" s="552">
        <v>0</v>
      </c>
      <c r="Q267" s="552">
        <v>7964</v>
      </c>
      <c r="R267" s="552">
        <v>2380</v>
      </c>
      <c r="S267" s="554">
        <f t="shared" si="139"/>
        <v>10344</v>
      </c>
      <c r="T267" s="552">
        <f>'C.S As On 31.3.2016'!N271</f>
        <v>7100</v>
      </c>
      <c r="U267" s="552">
        <f>'C.S As On 31.3.2016'!L271</f>
        <v>1520</v>
      </c>
      <c r="V267" s="552">
        <f>'C.S As On 31.3.2016'!K271</f>
        <v>1664</v>
      </c>
      <c r="W267" s="552">
        <f>'C.S As On 31.3.2016'!M271</f>
        <v>0</v>
      </c>
      <c r="X267" s="552">
        <f>'C.S As On 31.3.2016'!O271</f>
        <v>60</v>
      </c>
      <c r="Y267" s="554">
        <f t="shared" si="140"/>
        <v>10344</v>
      </c>
      <c r="Z267" s="552">
        <f t="shared" si="132"/>
        <v>0</v>
      </c>
      <c r="AA267" s="552">
        <f t="shared" si="133"/>
        <v>0</v>
      </c>
      <c r="AB267" s="552">
        <f t="shared" si="134"/>
        <v>0</v>
      </c>
      <c r="AC267" s="552">
        <f t="shared" si="135"/>
        <v>0</v>
      </c>
      <c r="AD267" s="552">
        <f t="shared" si="136"/>
        <v>0</v>
      </c>
      <c r="AE267" s="552">
        <f t="shared" si="137"/>
        <v>37620</v>
      </c>
      <c r="AF267" s="554">
        <f t="shared" si="141"/>
        <v>37620</v>
      </c>
      <c r="AG267" s="552">
        <f t="shared" si="142"/>
        <v>10344</v>
      </c>
      <c r="AH267" s="552">
        <f t="shared" si="143"/>
        <v>10344</v>
      </c>
      <c r="AI267" s="565">
        <f t="shared" si="144"/>
        <v>0</v>
      </c>
      <c r="AJ267" s="556">
        <v>8</v>
      </c>
      <c r="AK267" s="557"/>
      <c r="AL267" s="558"/>
      <c r="AM267" s="559">
        <v>7.2975000000000003</v>
      </c>
      <c r="AN267" s="560">
        <v>6.8900230000000002</v>
      </c>
      <c r="AO267" s="558"/>
      <c r="AP267" s="559"/>
      <c r="AQ267" s="556">
        <f t="shared" si="122"/>
        <v>40000</v>
      </c>
      <c r="AR267" s="556"/>
      <c r="AS267" s="559"/>
      <c r="AT267" s="563">
        <f t="shared" si="151"/>
        <v>275600.92</v>
      </c>
      <c r="AU267" s="556"/>
      <c r="AV267" s="559"/>
      <c r="AW267" s="561">
        <f>(W267+X267)*AM267</f>
        <v>437.85</v>
      </c>
      <c r="AX267" s="552">
        <f>(Q267-V267-X267)*AM267</f>
        <v>45536.4</v>
      </c>
      <c r="AY267" s="552">
        <f>R267*AN267</f>
        <v>16398.25474</v>
      </c>
      <c r="AZ267" s="556"/>
      <c r="BA267" s="556"/>
      <c r="BB267" s="552">
        <f>V267*AM267</f>
        <v>12143.04</v>
      </c>
      <c r="BC267" s="556"/>
      <c r="BD267" s="556"/>
      <c r="BE267" s="556"/>
      <c r="BF267" s="559"/>
      <c r="BG267" s="561">
        <f t="shared" si="129"/>
        <v>259202.66526000001</v>
      </c>
      <c r="BH267" s="552">
        <f t="shared" si="127"/>
        <v>58117.29</v>
      </c>
      <c r="BI267" s="552">
        <f t="shared" si="145"/>
        <v>275600.92</v>
      </c>
      <c r="BJ267" s="552">
        <f t="shared" si="146"/>
        <v>74515.544739999954</v>
      </c>
      <c r="BK267" s="552">
        <f t="shared" si="147"/>
        <v>74515.544740000012</v>
      </c>
      <c r="BL267" s="552">
        <f t="shared" si="148"/>
        <v>0</v>
      </c>
      <c r="BM267" s="552">
        <f t="shared" si="130"/>
        <v>259202.66526000001</v>
      </c>
      <c r="BN267" s="552" t="s">
        <v>1532</v>
      </c>
      <c r="BO267" s="841">
        <f t="shared" si="149"/>
        <v>0</v>
      </c>
      <c r="BP267" s="564">
        <f t="shared" si="150"/>
        <v>259202.66526000001</v>
      </c>
    </row>
    <row r="268" spans="1:68" x14ac:dyDescent="0.3">
      <c r="A268" s="549" t="str">
        <f>'C.S As On 31.3.2016'!A272</f>
        <v>WP Wire A1 240 Sq.mm</v>
      </c>
      <c r="B268" s="550">
        <f>'C.S As On 31.3.2016'!G272</f>
        <v>0</v>
      </c>
      <c r="C268" s="551">
        <v>0</v>
      </c>
      <c r="D268" s="552">
        <v>0</v>
      </c>
      <c r="E268" s="552">
        <v>0</v>
      </c>
      <c r="F268" s="552">
        <v>0</v>
      </c>
      <c r="G268" s="552">
        <v>0</v>
      </c>
      <c r="K268" s="552">
        <v>0</v>
      </c>
      <c r="L268" s="553">
        <f>'C.S As On 31.3.2016'!F272</f>
        <v>1005</v>
      </c>
      <c r="M268" s="551">
        <v>0</v>
      </c>
      <c r="N268" s="552">
        <v>0</v>
      </c>
      <c r="O268" s="552">
        <v>0</v>
      </c>
      <c r="P268" s="552">
        <v>0</v>
      </c>
      <c r="Q268" s="552">
        <v>0</v>
      </c>
      <c r="R268" s="552">
        <v>30</v>
      </c>
      <c r="S268" s="554">
        <f t="shared" si="139"/>
        <v>30</v>
      </c>
      <c r="T268" s="552">
        <f>'C.S As On 31.3.2016'!N272</f>
        <v>30</v>
      </c>
      <c r="U268" s="552">
        <f>'C.S As On 31.3.2016'!L272</f>
        <v>0</v>
      </c>
      <c r="V268" s="552">
        <f>'C.S As On 31.3.2016'!K272</f>
        <v>0</v>
      </c>
      <c r="W268" s="552">
        <f>'C.S As On 31.3.2016'!M272</f>
        <v>0</v>
      </c>
      <c r="X268" s="552">
        <f>'C.S As On 31.3.2016'!O272</f>
        <v>0</v>
      </c>
      <c r="Y268" s="554">
        <f t="shared" si="140"/>
        <v>30</v>
      </c>
      <c r="Z268" s="552">
        <f t="shared" si="132"/>
        <v>0</v>
      </c>
      <c r="AA268" s="552">
        <f t="shared" si="133"/>
        <v>0</v>
      </c>
      <c r="AB268" s="552">
        <f t="shared" si="134"/>
        <v>0</v>
      </c>
      <c r="AC268" s="552">
        <f t="shared" si="135"/>
        <v>0</v>
      </c>
      <c r="AD268" s="552">
        <f t="shared" si="136"/>
        <v>0</v>
      </c>
      <c r="AE268" s="552">
        <f t="shared" si="137"/>
        <v>975</v>
      </c>
      <c r="AF268" s="554">
        <f t="shared" si="141"/>
        <v>975</v>
      </c>
      <c r="AG268" s="552">
        <f t="shared" si="142"/>
        <v>30</v>
      </c>
      <c r="AH268" s="552">
        <f t="shared" si="143"/>
        <v>30</v>
      </c>
      <c r="AI268" s="565">
        <f t="shared" si="144"/>
        <v>0</v>
      </c>
      <c r="AJ268" s="556">
        <v>125</v>
      </c>
      <c r="AK268" s="557"/>
      <c r="AL268" s="558"/>
      <c r="AM268" s="559"/>
      <c r="AN268" s="560">
        <v>207.16</v>
      </c>
      <c r="AO268" s="558"/>
      <c r="AP268" s="559"/>
      <c r="AQ268" s="556">
        <f t="shared" si="122"/>
        <v>1005</v>
      </c>
      <c r="AR268" s="556"/>
      <c r="AS268" s="559"/>
      <c r="AT268" s="563">
        <f t="shared" si="151"/>
        <v>208195.8</v>
      </c>
      <c r="AU268" s="556"/>
      <c r="AV268" s="559"/>
      <c r="AW268" s="561">
        <f t="shared" ref="AW268:AW280" si="152">(W268+X268)*AJ268</f>
        <v>0</v>
      </c>
      <c r="AX268" s="552">
        <v>0</v>
      </c>
      <c r="AY268" s="552">
        <f>R268*AN268</f>
        <v>6214.8</v>
      </c>
      <c r="AZ268" s="556"/>
      <c r="BA268" s="556"/>
      <c r="BB268" s="552">
        <f t="shared" ref="BB268:BB280" si="153">V268*AJ268</f>
        <v>0</v>
      </c>
      <c r="BC268" s="556"/>
      <c r="BD268" s="556"/>
      <c r="BE268" s="556"/>
      <c r="BF268" s="559"/>
      <c r="BG268" s="561">
        <f t="shared" si="129"/>
        <v>201981</v>
      </c>
      <c r="BH268" s="552">
        <f t="shared" si="127"/>
        <v>0</v>
      </c>
      <c r="BI268" s="552">
        <f t="shared" si="145"/>
        <v>208195.8</v>
      </c>
      <c r="BJ268" s="552">
        <f t="shared" si="146"/>
        <v>6214.7999999999884</v>
      </c>
      <c r="BK268" s="552">
        <f t="shared" si="147"/>
        <v>6214.8</v>
      </c>
      <c r="BL268" s="552">
        <f t="shared" si="148"/>
        <v>-1.1823431123048067E-11</v>
      </c>
      <c r="BM268" s="552">
        <f t="shared" si="130"/>
        <v>201981</v>
      </c>
      <c r="BN268" s="552" t="s">
        <v>1532</v>
      </c>
      <c r="BO268" s="841">
        <f t="shared" si="149"/>
        <v>0</v>
      </c>
      <c r="BP268" s="564">
        <f t="shared" si="150"/>
        <v>201981</v>
      </c>
    </row>
    <row r="269" spans="1:68" x14ac:dyDescent="0.3">
      <c r="A269" s="549" t="str">
        <f>'C.S As On 31.3.2016'!A273</f>
        <v xml:space="preserve">WP Wire A1 300Sq.mm </v>
      </c>
      <c r="B269" s="550">
        <f>'C.S As On 31.3.2016'!G273</f>
        <v>0</v>
      </c>
      <c r="C269" s="551">
        <v>0</v>
      </c>
      <c r="D269" s="552">
        <v>925</v>
      </c>
      <c r="E269" s="552">
        <v>0</v>
      </c>
      <c r="F269" s="552">
        <v>0</v>
      </c>
      <c r="G269" s="552">
        <v>0</v>
      </c>
      <c r="K269" s="552">
        <v>0</v>
      </c>
      <c r="L269" s="553">
        <f>'C.S As On 31.3.2016'!F273</f>
        <v>501</v>
      </c>
      <c r="M269" s="551">
        <v>0</v>
      </c>
      <c r="N269" s="552">
        <v>218</v>
      </c>
      <c r="O269" s="552">
        <v>0</v>
      </c>
      <c r="P269" s="552">
        <v>0</v>
      </c>
      <c r="Q269" s="552">
        <v>0</v>
      </c>
      <c r="R269" s="552">
        <v>0</v>
      </c>
      <c r="S269" s="554">
        <f t="shared" si="139"/>
        <v>218</v>
      </c>
      <c r="T269" s="552">
        <f>'C.S As On 31.3.2016'!N273</f>
        <v>168</v>
      </c>
      <c r="U269" s="552">
        <f>'C.S As On 31.3.2016'!L273</f>
        <v>50</v>
      </c>
      <c r="V269" s="552">
        <f>'C.S As On 31.3.2016'!K273</f>
        <v>0</v>
      </c>
      <c r="W269" s="552">
        <f>'C.S As On 31.3.2016'!M273</f>
        <v>0</v>
      </c>
      <c r="X269" s="552">
        <f>'C.S As On 31.3.2016'!O273</f>
        <v>0</v>
      </c>
      <c r="Y269" s="554">
        <f t="shared" si="140"/>
        <v>218</v>
      </c>
      <c r="Z269" s="552">
        <f t="shared" si="132"/>
        <v>0</v>
      </c>
      <c r="AA269" s="552">
        <f t="shared" si="133"/>
        <v>707</v>
      </c>
      <c r="AB269" s="552">
        <f t="shared" si="134"/>
        <v>0</v>
      </c>
      <c r="AC269" s="552">
        <f t="shared" si="135"/>
        <v>0</v>
      </c>
      <c r="AD269" s="552">
        <f t="shared" si="136"/>
        <v>0</v>
      </c>
      <c r="AE269" s="552">
        <f t="shared" si="137"/>
        <v>501</v>
      </c>
      <c r="AF269" s="554">
        <f t="shared" si="141"/>
        <v>1208</v>
      </c>
      <c r="AG269" s="552">
        <f t="shared" si="142"/>
        <v>218</v>
      </c>
      <c r="AH269" s="552">
        <f t="shared" si="143"/>
        <v>218</v>
      </c>
      <c r="AI269" s="565">
        <f t="shared" si="144"/>
        <v>0</v>
      </c>
      <c r="AJ269" s="556">
        <v>155</v>
      </c>
      <c r="AK269" s="557"/>
      <c r="AL269" s="558"/>
      <c r="AM269" s="559"/>
      <c r="AN269" s="560">
        <v>272.25</v>
      </c>
      <c r="AO269" s="558"/>
      <c r="AP269" s="559"/>
      <c r="AQ269" s="556">
        <f t="shared" si="122"/>
        <v>501</v>
      </c>
      <c r="AR269" s="556"/>
      <c r="AS269" s="559"/>
      <c r="AT269" s="563">
        <f t="shared" si="151"/>
        <v>136397.25</v>
      </c>
      <c r="AU269" s="556"/>
      <c r="AV269" s="559"/>
      <c r="AW269" s="561">
        <f t="shared" si="152"/>
        <v>0</v>
      </c>
      <c r="AX269" s="552">
        <f>(T269+U269-M269)*AJ269</f>
        <v>33790</v>
      </c>
      <c r="AY269" s="552"/>
      <c r="AZ269" s="556"/>
      <c r="BA269" s="556"/>
      <c r="BB269" s="552">
        <f t="shared" si="153"/>
        <v>0</v>
      </c>
      <c r="BC269" s="556"/>
      <c r="BD269" s="556"/>
      <c r="BE269" s="556"/>
      <c r="BF269" s="559"/>
      <c r="BG269" s="561">
        <f t="shared" si="129"/>
        <v>245982.25</v>
      </c>
      <c r="BH269" s="552">
        <f t="shared" si="127"/>
        <v>143375</v>
      </c>
      <c r="BI269" s="552">
        <f t="shared" si="145"/>
        <v>136397.25</v>
      </c>
      <c r="BJ269" s="552">
        <f t="shared" si="146"/>
        <v>33790</v>
      </c>
      <c r="BK269" s="552">
        <f t="shared" si="147"/>
        <v>33790</v>
      </c>
      <c r="BL269" s="552">
        <f t="shared" si="148"/>
        <v>0</v>
      </c>
      <c r="BM269" s="552">
        <f t="shared" si="130"/>
        <v>136397.25</v>
      </c>
      <c r="BN269" s="552" t="s">
        <v>1532</v>
      </c>
      <c r="BO269" s="841">
        <f t="shared" si="149"/>
        <v>0</v>
      </c>
      <c r="BP269" s="564">
        <f t="shared" si="150"/>
        <v>245982.25</v>
      </c>
    </row>
    <row r="270" spans="1:68" x14ac:dyDescent="0.3">
      <c r="A270" s="549" t="str">
        <f>'C.S As On 31.3.2016'!A274</f>
        <v>WP Wire A1 35 Sq.mm</v>
      </c>
      <c r="B270" s="550">
        <f>'C.S As On 31.3.2016'!G274</f>
        <v>0</v>
      </c>
      <c r="C270" s="551">
        <v>0</v>
      </c>
      <c r="D270" s="552">
        <v>0</v>
      </c>
      <c r="E270" s="552">
        <v>0</v>
      </c>
      <c r="F270" s="552">
        <v>0</v>
      </c>
      <c r="G270" s="552">
        <v>0</v>
      </c>
      <c r="K270" s="552">
        <v>0</v>
      </c>
      <c r="L270" s="553">
        <f>'C.S As On 31.3.2016'!F274</f>
        <v>0</v>
      </c>
      <c r="M270" s="551">
        <v>0</v>
      </c>
      <c r="N270" s="552">
        <v>0</v>
      </c>
      <c r="O270" s="552">
        <v>0</v>
      </c>
      <c r="P270" s="552">
        <v>0</v>
      </c>
      <c r="Q270" s="552">
        <v>0</v>
      </c>
      <c r="R270" s="552">
        <v>0</v>
      </c>
      <c r="S270" s="554">
        <f t="shared" si="139"/>
        <v>0</v>
      </c>
      <c r="T270" s="552">
        <f>'C.S As On 31.3.2016'!N274</f>
        <v>0</v>
      </c>
      <c r="U270" s="552">
        <f>'C.S As On 31.3.2016'!L274</f>
        <v>0</v>
      </c>
      <c r="V270" s="552">
        <f>'C.S As On 31.3.2016'!K274</f>
        <v>0</v>
      </c>
      <c r="W270" s="552">
        <f>'C.S As On 31.3.2016'!M274</f>
        <v>0</v>
      </c>
      <c r="X270" s="552">
        <f>'C.S As On 31.3.2016'!O274</f>
        <v>0</v>
      </c>
      <c r="Y270" s="554">
        <f t="shared" si="140"/>
        <v>0</v>
      </c>
      <c r="Z270" s="552">
        <f t="shared" si="132"/>
        <v>0</v>
      </c>
      <c r="AA270" s="552">
        <f t="shared" si="133"/>
        <v>0</v>
      </c>
      <c r="AB270" s="552">
        <f t="shared" si="134"/>
        <v>0</v>
      </c>
      <c r="AC270" s="552">
        <f t="shared" si="135"/>
        <v>0</v>
      </c>
      <c r="AD270" s="552">
        <f t="shared" si="136"/>
        <v>0</v>
      </c>
      <c r="AE270" s="552">
        <f t="shared" si="137"/>
        <v>0</v>
      </c>
      <c r="AF270" s="554">
        <f t="shared" si="141"/>
        <v>0</v>
      </c>
      <c r="AG270" s="552">
        <f t="shared" si="142"/>
        <v>0</v>
      </c>
      <c r="AH270" s="552">
        <f t="shared" si="143"/>
        <v>0</v>
      </c>
      <c r="AI270" s="565">
        <f t="shared" si="144"/>
        <v>0</v>
      </c>
      <c r="AJ270" s="556">
        <v>22</v>
      </c>
      <c r="AK270" s="557"/>
      <c r="AL270" s="558"/>
      <c r="AM270" s="559"/>
      <c r="AN270" s="560"/>
      <c r="AO270" s="558"/>
      <c r="AP270" s="559"/>
      <c r="AQ270" s="556">
        <f t="shared" si="122"/>
        <v>0</v>
      </c>
      <c r="AR270" s="556"/>
      <c r="AS270" s="559"/>
      <c r="AT270" s="563"/>
      <c r="AU270" s="556"/>
      <c r="AV270" s="559"/>
      <c r="AW270" s="561">
        <f t="shared" si="152"/>
        <v>0</v>
      </c>
      <c r="AX270" s="552">
        <f>(T270+U270-M270)*AJ270</f>
        <v>0</v>
      </c>
      <c r="AY270" s="552"/>
      <c r="AZ270" s="556"/>
      <c r="BA270" s="556"/>
      <c r="BB270" s="552">
        <f t="shared" si="153"/>
        <v>0</v>
      </c>
      <c r="BC270" s="556"/>
      <c r="BD270" s="556"/>
      <c r="BE270" s="556"/>
      <c r="BF270" s="559"/>
      <c r="BG270" s="561">
        <f t="shared" si="129"/>
        <v>0</v>
      </c>
      <c r="BH270" s="552">
        <f t="shared" si="127"/>
        <v>0</v>
      </c>
      <c r="BI270" s="552">
        <f t="shared" si="145"/>
        <v>0</v>
      </c>
      <c r="BJ270" s="552">
        <f t="shared" si="146"/>
        <v>0</v>
      </c>
      <c r="BK270" s="552">
        <f t="shared" si="147"/>
        <v>0</v>
      </c>
      <c r="BL270" s="552">
        <f t="shared" si="148"/>
        <v>0</v>
      </c>
      <c r="BM270" s="552">
        <f t="shared" si="130"/>
        <v>0</v>
      </c>
      <c r="BN270" s="552" t="s">
        <v>1531</v>
      </c>
      <c r="BO270" s="841">
        <f t="shared" si="149"/>
        <v>0</v>
      </c>
      <c r="BP270" s="564">
        <f t="shared" si="150"/>
        <v>0</v>
      </c>
    </row>
    <row r="271" spans="1:68" x14ac:dyDescent="0.3">
      <c r="A271" s="549" t="str">
        <f>'C.S As On 31.3.2016'!A275</f>
        <v>WP Wire A1 4 Sq.mm</v>
      </c>
      <c r="B271" s="550">
        <f>'C.S As On 31.3.2016'!G275</f>
        <v>0</v>
      </c>
      <c r="C271" s="551">
        <v>0</v>
      </c>
      <c r="D271" s="552">
        <v>0</v>
      </c>
      <c r="E271" s="552">
        <v>0</v>
      </c>
      <c r="F271" s="552">
        <v>0</v>
      </c>
      <c r="G271" s="552">
        <v>0</v>
      </c>
      <c r="K271" s="552">
        <v>0</v>
      </c>
      <c r="L271" s="553">
        <f>'C.S As On 31.3.2016'!F275</f>
        <v>0</v>
      </c>
      <c r="M271" s="551">
        <v>0</v>
      </c>
      <c r="N271" s="552">
        <v>0</v>
      </c>
      <c r="O271" s="552">
        <v>0</v>
      </c>
      <c r="P271" s="552">
        <v>0</v>
      </c>
      <c r="Q271" s="552">
        <v>0</v>
      </c>
      <c r="R271" s="552">
        <v>0</v>
      </c>
      <c r="S271" s="554">
        <f t="shared" si="139"/>
        <v>0</v>
      </c>
      <c r="T271" s="552">
        <f>'C.S As On 31.3.2016'!N275</f>
        <v>0</v>
      </c>
      <c r="U271" s="552">
        <f>'C.S As On 31.3.2016'!L275</f>
        <v>0</v>
      </c>
      <c r="V271" s="552">
        <f>'C.S As On 31.3.2016'!K275</f>
        <v>0</v>
      </c>
      <c r="W271" s="552">
        <f>'C.S As On 31.3.2016'!M275</f>
        <v>0</v>
      </c>
      <c r="X271" s="552">
        <f>'C.S As On 31.3.2016'!O275</f>
        <v>0</v>
      </c>
      <c r="Y271" s="554">
        <f t="shared" si="140"/>
        <v>0</v>
      </c>
      <c r="Z271" s="552">
        <f t="shared" si="132"/>
        <v>0</v>
      </c>
      <c r="AA271" s="552">
        <f t="shared" si="133"/>
        <v>0</v>
      </c>
      <c r="AB271" s="552">
        <f t="shared" si="134"/>
        <v>0</v>
      </c>
      <c r="AC271" s="552">
        <f t="shared" si="135"/>
        <v>0</v>
      </c>
      <c r="AD271" s="552">
        <f t="shared" si="136"/>
        <v>0</v>
      </c>
      <c r="AE271" s="552">
        <f t="shared" si="137"/>
        <v>0</v>
      </c>
      <c r="AF271" s="554">
        <f t="shared" si="141"/>
        <v>0</v>
      </c>
      <c r="AG271" s="552">
        <f t="shared" si="142"/>
        <v>0</v>
      </c>
      <c r="AH271" s="552">
        <f t="shared" si="143"/>
        <v>0</v>
      </c>
      <c r="AI271" s="565">
        <f t="shared" si="144"/>
        <v>0</v>
      </c>
      <c r="AJ271" s="556">
        <v>3</v>
      </c>
      <c r="AK271" s="557"/>
      <c r="AL271" s="558"/>
      <c r="AM271" s="559"/>
      <c r="AN271" s="560"/>
      <c r="AO271" s="558"/>
      <c r="AP271" s="559"/>
      <c r="AQ271" s="556">
        <f t="shared" si="122"/>
        <v>0</v>
      </c>
      <c r="AR271" s="556"/>
      <c r="AS271" s="559"/>
      <c r="AT271" s="563"/>
      <c r="AU271" s="556"/>
      <c r="AV271" s="559"/>
      <c r="AW271" s="561">
        <f t="shared" si="152"/>
        <v>0</v>
      </c>
      <c r="AX271" s="552">
        <f>(T271+U271-M271)*AJ271</f>
        <v>0</v>
      </c>
      <c r="AY271" s="552"/>
      <c r="AZ271" s="556"/>
      <c r="BA271" s="556"/>
      <c r="BB271" s="552">
        <f t="shared" si="153"/>
        <v>0</v>
      </c>
      <c r="BC271" s="556"/>
      <c r="BD271" s="556"/>
      <c r="BE271" s="556"/>
      <c r="BF271" s="559"/>
      <c r="BG271" s="561">
        <f t="shared" si="129"/>
        <v>0</v>
      </c>
      <c r="BH271" s="552">
        <f t="shared" si="127"/>
        <v>0</v>
      </c>
      <c r="BI271" s="552">
        <f t="shared" si="145"/>
        <v>0</v>
      </c>
      <c r="BJ271" s="552">
        <f t="shared" si="146"/>
        <v>0</v>
      </c>
      <c r="BK271" s="552">
        <f t="shared" si="147"/>
        <v>0</v>
      </c>
      <c r="BL271" s="552">
        <f t="shared" si="148"/>
        <v>0</v>
      </c>
      <c r="BM271" s="552">
        <f t="shared" si="130"/>
        <v>0</v>
      </c>
      <c r="BN271" s="552" t="s">
        <v>1532</v>
      </c>
      <c r="BO271" s="841">
        <f t="shared" si="149"/>
        <v>0</v>
      </c>
      <c r="BP271" s="564">
        <f t="shared" si="150"/>
        <v>0</v>
      </c>
    </row>
    <row r="272" spans="1:68" x14ac:dyDescent="0.3">
      <c r="A272" s="549" t="str">
        <f>'C.S As On 31.3.2016'!A276</f>
        <v>WP Wire A1 50 Sq.mm</v>
      </c>
      <c r="B272" s="550">
        <f>'C.S As On 31.3.2016'!G276</f>
        <v>0</v>
      </c>
      <c r="C272" s="551">
        <v>0</v>
      </c>
      <c r="D272" s="552">
        <v>539</v>
      </c>
      <c r="E272" s="552">
        <v>0</v>
      </c>
      <c r="F272" s="552">
        <v>0</v>
      </c>
      <c r="G272" s="552">
        <v>0</v>
      </c>
      <c r="K272" s="552">
        <v>0</v>
      </c>
      <c r="L272" s="553">
        <f>'C.S As On 31.3.2016'!F276</f>
        <v>0</v>
      </c>
      <c r="M272" s="551">
        <v>0</v>
      </c>
      <c r="N272" s="552">
        <v>0</v>
      </c>
      <c r="O272" s="552">
        <v>0</v>
      </c>
      <c r="P272" s="552">
        <v>0</v>
      </c>
      <c r="Q272" s="552">
        <v>0</v>
      </c>
      <c r="R272" s="552">
        <v>0</v>
      </c>
      <c r="S272" s="554">
        <f t="shared" si="139"/>
        <v>0</v>
      </c>
      <c r="T272" s="552">
        <f>'C.S As On 31.3.2016'!N276</f>
        <v>0</v>
      </c>
      <c r="U272" s="552">
        <f>'C.S As On 31.3.2016'!L276</f>
        <v>0</v>
      </c>
      <c r="V272" s="552">
        <f>'C.S As On 31.3.2016'!K276</f>
        <v>0</v>
      </c>
      <c r="W272" s="552">
        <f>'C.S As On 31.3.2016'!M276</f>
        <v>0</v>
      </c>
      <c r="X272" s="552">
        <f>'C.S As On 31.3.2016'!O276</f>
        <v>0</v>
      </c>
      <c r="Y272" s="554">
        <f t="shared" si="140"/>
        <v>0</v>
      </c>
      <c r="Z272" s="552">
        <f t="shared" si="132"/>
        <v>0</v>
      </c>
      <c r="AA272" s="552">
        <f t="shared" si="133"/>
        <v>539</v>
      </c>
      <c r="AB272" s="552">
        <f t="shared" si="134"/>
        <v>0</v>
      </c>
      <c r="AC272" s="552">
        <f t="shared" si="135"/>
        <v>0</v>
      </c>
      <c r="AD272" s="552">
        <f t="shared" si="136"/>
        <v>0</v>
      </c>
      <c r="AE272" s="552">
        <f t="shared" si="137"/>
        <v>0</v>
      </c>
      <c r="AF272" s="554">
        <f t="shared" si="141"/>
        <v>539</v>
      </c>
      <c r="AG272" s="552">
        <f t="shared" si="142"/>
        <v>0</v>
      </c>
      <c r="AH272" s="552">
        <f t="shared" si="143"/>
        <v>0</v>
      </c>
      <c r="AI272" s="565">
        <f t="shared" si="144"/>
        <v>0</v>
      </c>
      <c r="AJ272" s="556">
        <v>24</v>
      </c>
      <c r="AK272" s="557"/>
      <c r="AL272" s="558"/>
      <c r="AM272" s="559"/>
      <c r="AN272" s="560"/>
      <c r="AO272" s="558"/>
      <c r="AP272" s="559"/>
      <c r="AQ272" s="556">
        <f t="shared" si="122"/>
        <v>0</v>
      </c>
      <c r="AR272" s="556"/>
      <c r="AS272" s="559"/>
      <c r="AT272" s="563"/>
      <c r="AU272" s="556"/>
      <c r="AV272" s="559"/>
      <c r="AW272" s="561">
        <f t="shared" si="152"/>
        <v>0</v>
      </c>
      <c r="AX272" s="552">
        <f>(T272+U272-M272)*AJ272</f>
        <v>0</v>
      </c>
      <c r="AY272" s="552"/>
      <c r="AZ272" s="556"/>
      <c r="BA272" s="556"/>
      <c r="BB272" s="552">
        <f t="shared" si="153"/>
        <v>0</v>
      </c>
      <c r="BC272" s="556"/>
      <c r="BD272" s="556"/>
      <c r="BE272" s="556"/>
      <c r="BF272" s="559"/>
      <c r="BG272" s="561">
        <f t="shared" si="129"/>
        <v>12936</v>
      </c>
      <c r="BH272" s="552">
        <f t="shared" ref="BH272:BH280" si="154">((D272+E272)*AJ272)+(F272*AL272)+(G272*AM272)</f>
        <v>12936</v>
      </c>
      <c r="BI272" s="552">
        <f t="shared" si="145"/>
        <v>0</v>
      </c>
      <c r="BJ272" s="552">
        <f t="shared" si="146"/>
        <v>0</v>
      </c>
      <c r="BK272" s="552">
        <f t="shared" si="147"/>
        <v>0</v>
      </c>
      <c r="BL272" s="552">
        <f t="shared" si="148"/>
        <v>0</v>
      </c>
      <c r="BM272" s="552">
        <f t="shared" si="130"/>
        <v>0</v>
      </c>
      <c r="BN272" s="552" t="s">
        <v>1532</v>
      </c>
      <c r="BO272" s="841">
        <f t="shared" si="149"/>
        <v>0</v>
      </c>
      <c r="BP272" s="564">
        <f t="shared" si="150"/>
        <v>12936</v>
      </c>
    </row>
    <row r="273" spans="1:69" x14ac:dyDescent="0.3">
      <c r="A273" s="549" t="str">
        <f>'C.S As On 31.3.2016'!A277</f>
        <v>WP Wire A1 6 Sq.mm</v>
      </c>
      <c r="B273" s="550">
        <f>'C.S As On 31.3.2016'!G277</f>
        <v>0</v>
      </c>
      <c r="C273" s="551">
        <v>0</v>
      </c>
      <c r="D273" s="552">
        <v>0</v>
      </c>
      <c r="E273" s="552">
        <v>213</v>
      </c>
      <c r="F273" s="552">
        <v>0</v>
      </c>
      <c r="G273" s="552">
        <v>0</v>
      </c>
      <c r="K273" s="552">
        <v>0</v>
      </c>
      <c r="L273" s="553">
        <f>'C.S As On 31.3.2016'!F277</f>
        <v>25000</v>
      </c>
      <c r="M273" s="551">
        <v>0</v>
      </c>
      <c r="N273" s="552">
        <v>0</v>
      </c>
      <c r="O273" s="552">
        <v>213</v>
      </c>
      <c r="P273" s="552">
        <v>0</v>
      </c>
      <c r="Q273" s="552">
        <v>0</v>
      </c>
      <c r="R273" s="552">
        <v>1000</v>
      </c>
      <c r="S273" s="554">
        <f t="shared" si="139"/>
        <v>1213</v>
      </c>
      <c r="T273" s="552">
        <f>'C.S As On 31.3.2016'!N277</f>
        <v>700</v>
      </c>
      <c r="U273" s="552">
        <f>'C.S As On 31.3.2016'!L277</f>
        <v>300</v>
      </c>
      <c r="V273" s="552">
        <f>'C.S As On 31.3.2016'!K277</f>
        <v>213</v>
      </c>
      <c r="W273" s="552">
        <f>'C.S As On 31.3.2016'!M277</f>
        <v>0</v>
      </c>
      <c r="X273" s="552">
        <f>'C.S As On 31.3.2016'!O277</f>
        <v>0</v>
      </c>
      <c r="Y273" s="554">
        <f t="shared" si="140"/>
        <v>1213</v>
      </c>
      <c r="Z273" s="552">
        <f t="shared" si="132"/>
        <v>0</v>
      </c>
      <c r="AA273" s="552">
        <f t="shared" si="133"/>
        <v>0</v>
      </c>
      <c r="AB273" s="552">
        <f t="shared" si="134"/>
        <v>0</v>
      </c>
      <c r="AC273" s="552">
        <f t="shared" si="135"/>
        <v>0</v>
      </c>
      <c r="AD273" s="552">
        <f t="shared" si="136"/>
        <v>0</v>
      </c>
      <c r="AE273" s="552">
        <f t="shared" si="137"/>
        <v>24000</v>
      </c>
      <c r="AF273" s="554">
        <f t="shared" si="141"/>
        <v>24000</v>
      </c>
      <c r="AG273" s="552">
        <f t="shared" si="142"/>
        <v>1213</v>
      </c>
      <c r="AH273" s="552">
        <f t="shared" si="143"/>
        <v>1213</v>
      </c>
      <c r="AI273" s="565">
        <f t="shared" si="144"/>
        <v>0</v>
      </c>
      <c r="AJ273" s="556">
        <v>25</v>
      </c>
      <c r="AK273" s="557"/>
      <c r="AL273" s="558"/>
      <c r="AM273" s="559"/>
      <c r="AN273" s="560">
        <v>14.789971000000001</v>
      </c>
      <c r="AO273" s="558"/>
      <c r="AP273" s="559"/>
      <c r="AQ273" s="556">
        <f t="shared" si="122"/>
        <v>25000</v>
      </c>
      <c r="AR273" s="556"/>
      <c r="AS273" s="559"/>
      <c r="AT273" s="563">
        <f t="shared" si="151"/>
        <v>369749.27500000002</v>
      </c>
      <c r="AU273" s="556"/>
      <c r="AV273" s="559"/>
      <c r="AW273" s="561">
        <f t="shared" si="152"/>
        <v>0</v>
      </c>
      <c r="AX273" s="552">
        <v>0</v>
      </c>
      <c r="AY273" s="552">
        <f>R273*AN273</f>
        <v>14789.971000000001</v>
      </c>
      <c r="AZ273" s="556"/>
      <c r="BA273" s="556"/>
      <c r="BB273" s="552">
        <f t="shared" si="153"/>
        <v>5325</v>
      </c>
      <c r="BC273" s="556"/>
      <c r="BD273" s="556"/>
      <c r="BE273" s="556"/>
      <c r="BF273" s="559"/>
      <c r="BG273" s="561">
        <f t="shared" si="129"/>
        <v>354959.304</v>
      </c>
      <c r="BH273" s="552">
        <f t="shared" si="154"/>
        <v>5325</v>
      </c>
      <c r="BI273" s="552">
        <f t="shared" si="145"/>
        <v>369749.27500000002</v>
      </c>
      <c r="BJ273" s="552">
        <f t="shared" si="146"/>
        <v>20114.97100000002</v>
      </c>
      <c r="BK273" s="552">
        <f t="shared" si="147"/>
        <v>20114.971000000001</v>
      </c>
      <c r="BL273" s="552">
        <f t="shared" si="148"/>
        <v>0</v>
      </c>
      <c r="BM273" s="552">
        <f t="shared" si="130"/>
        <v>354959.304</v>
      </c>
      <c r="BN273" s="552" t="s">
        <v>1532</v>
      </c>
      <c r="BO273" s="841">
        <f t="shared" si="149"/>
        <v>0</v>
      </c>
      <c r="BP273" s="564">
        <f t="shared" si="150"/>
        <v>354959.304</v>
      </c>
    </row>
    <row r="274" spans="1:69" x14ac:dyDescent="0.3">
      <c r="A274" s="549" t="str">
        <f>'C.S As On 31.3.2016'!A278</f>
        <v>WP Wire A1 70 Sq. mm</v>
      </c>
      <c r="B274" s="550">
        <f>'C.S As On 31.3.2016'!G278</f>
        <v>0</v>
      </c>
      <c r="C274" s="551">
        <v>0</v>
      </c>
      <c r="D274" s="552">
        <v>0</v>
      </c>
      <c r="E274" s="552">
        <v>0</v>
      </c>
      <c r="F274" s="552">
        <v>0</v>
      </c>
      <c r="G274" s="552">
        <v>0</v>
      </c>
      <c r="K274" s="552">
        <v>0</v>
      </c>
      <c r="L274" s="553">
        <f>'C.S As On 31.3.2016'!F278</f>
        <v>1050</v>
      </c>
      <c r="M274" s="551">
        <v>0</v>
      </c>
      <c r="N274" s="552">
        <v>0</v>
      </c>
      <c r="O274" s="552">
        <v>0</v>
      </c>
      <c r="P274" s="552">
        <v>0</v>
      </c>
      <c r="Q274" s="552">
        <v>0</v>
      </c>
      <c r="R274" s="552">
        <v>120</v>
      </c>
      <c r="S274" s="554">
        <f t="shared" si="139"/>
        <v>120</v>
      </c>
      <c r="T274" s="552">
        <f>'C.S As On 31.3.2016'!N278</f>
        <v>120</v>
      </c>
      <c r="U274" s="552">
        <f>'C.S As On 31.3.2016'!L278</f>
        <v>0</v>
      </c>
      <c r="V274" s="552">
        <f>'C.S As On 31.3.2016'!K278</f>
        <v>0</v>
      </c>
      <c r="W274" s="552">
        <f>'C.S As On 31.3.2016'!M278</f>
        <v>0</v>
      </c>
      <c r="X274" s="552">
        <f>'C.S As On 31.3.2016'!O278</f>
        <v>0</v>
      </c>
      <c r="Y274" s="554">
        <f t="shared" si="140"/>
        <v>120</v>
      </c>
      <c r="Z274" s="552">
        <f t="shared" si="132"/>
        <v>0</v>
      </c>
      <c r="AA274" s="552">
        <f t="shared" si="133"/>
        <v>0</v>
      </c>
      <c r="AB274" s="552">
        <f t="shared" si="134"/>
        <v>0</v>
      </c>
      <c r="AC274" s="552">
        <f t="shared" si="135"/>
        <v>0</v>
      </c>
      <c r="AD274" s="552">
        <f t="shared" si="136"/>
        <v>0</v>
      </c>
      <c r="AE274" s="552">
        <f t="shared" si="137"/>
        <v>930</v>
      </c>
      <c r="AF274" s="554">
        <f t="shared" si="141"/>
        <v>930</v>
      </c>
      <c r="AG274" s="552">
        <f t="shared" si="142"/>
        <v>120</v>
      </c>
      <c r="AH274" s="552">
        <f t="shared" si="143"/>
        <v>120</v>
      </c>
      <c r="AI274" s="565">
        <f t="shared" si="144"/>
        <v>0</v>
      </c>
      <c r="AJ274" s="556">
        <v>41</v>
      </c>
      <c r="AK274" s="557"/>
      <c r="AL274" s="558"/>
      <c r="AM274" s="559"/>
      <c r="AN274" s="560">
        <v>74.25</v>
      </c>
      <c r="AO274" s="558"/>
      <c r="AP274" s="559"/>
      <c r="AQ274" s="556">
        <f t="shared" si="122"/>
        <v>1050</v>
      </c>
      <c r="AR274" s="556"/>
      <c r="AS274" s="559"/>
      <c r="AT274" s="563">
        <f t="shared" si="151"/>
        <v>77962.5</v>
      </c>
      <c r="AU274" s="556"/>
      <c r="AV274" s="559"/>
      <c r="AW274" s="561">
        <f t="shared" si="152"/>
        <v>0</v>
      </c>
      <c r="AX274" s="552">
        <v>0</v>
      </c>
      <c r="AY274" s="552">
        <f>R274*AN274</f>
        <v>8910</v>
      </c>
      <c r="AZ274" s="556"/>
      <c r="BA274" s="556"/>
      <c r="BB274" s="552">
        <f t="shared" si="153"/>
        <v>0</v>
      </c>
      <c r="BC274" s="556"/>
      <c r="BD274" s="556"/>
      <c r="BE274" s="556"/>
      <c r="BF274" s="559"/>
      <c r="BG274" s="561">
        <f t="shared" si="129"/>
        <v>69052.5</v>
      </c>
      <c r="BH274" s="552">
        <f t="shared" si="154"/>
        <v>0</v>
      </c>
      <c r="BI274" s="552">
        <f t="shared" si="145"/>
        <v>77962.5</v>
      </c>
      <c r="BJ274" s="552">
        <f t="shared" si="146"/>
        <v>8910</v>
      </c>
      <c r="BK274" s="552">
        <f t="shared" si="147"/>
        <v>8910</v>
      </c>
      <c r="BL274" s="552">
        <f t="shared" si="148"/>
        <v>0</v>
      </c>
      <c r="BM274" s="552">
        <f t="shared" si="130"/>
        <v>69052.5</v>
      </c>
      <c r="BN274" s="552" t="s">
        <v>1532</v>
      </c>
      <c r="BO274" s="841">
        <f t="shared" si="149"/>
        <v>0</v>
      </c>
      <c r="BP274" s="564">
        <f t="shared" si="150"/>
        <v>69052.5</v>
      </c>
    </row>
    <row r="275" spans="1:69" x14ac:dyDescent="0.3">
      <c r="A275" s="549" t="str">
        <f>'C.S As On 31.3.2016'!A279</f>
        <v>WP Wire A1 95 Sq.mm</v>
      </c>
      <c r="B275" s="550">
        <f>'C.S As On 31.3.2016'!G279</f>
        <v>0</v>
      </c>
      <c r="C275" s="551">
        <v>0</v>
      </c>
      <c r="D275" s="552">
        <v>933</v>
      </c>
      <c r="E275" s="552">
        <v>0</v>
      </c>
      <c r="F275" s="552">
        <v>0</v>
      </c>
      <c r="G275" s="552">
        <v>0</v>
      </c>
      <c r="K275" s="552">
        <v>0</v>
      </c>
      <c r="L275" s="553">
        <f>'C.S As On 31.3.2016'!F279</f>
        <v>0</v>
      </c>
      <c r="M275" s="551">
        <v>0</v>
      </c>
      <c r="N275" s="552">
        <v>0</v>
      </c>
      <c r="O275" s="552">
        <v>0</v>
      </c>
      <c r="P275" s="552">
        <v>0</v>
      </c>
      <c r="Q275" s="552">
        <v>0</v>
      </c>
      <c r="R275" s="552">
        <v>0</v>
      </c>
      <c r="S275" s="554">
        <f t="shared" si="139"/>
        <v>0</v>
      </c>
      <c r="T275" s="552">
        <f>'C.S As On 31.3.2016'!N279</f>
        <v>0</v>
      </c>
      <c r="U275" s="552">
        <f>'C.S As On 31.3.2016'!L279</f>
        <v>0</v>
      </c>
      <c r="V275" s="552">
        <f>'C.S As On 31.3.2016'!K279</f>
        <v>0</v>
      </c>
      <c r="W275" s="552">
        <f>'C.S As On 31.3.2016'!M279</f>
        <v>0</v>
      </c>
      <c r="X275" s="552">
        <f>'C.S As On 31.3.2016'!O279</f>
        <v>0</v>
      </c>
      <c r="Y275" s="554">
        <f t="shared" si="140"/>
        <v>0</v>
      </c>
      <c r="Z275" s="552">
        <f t="shared" si="132"/>
        <v>0</v>
      </c>
      <c r="AA275" s="552">
        <f t="shared" si="133"/>
        <v>933</v>
      </c>
      <c r="AB275" s="552">
        <f t="shared" si="134"/>
        <v>0</v>
      </c>
      <c r="AC275" s="552">
        <f t="shared" si="135"/>
        <v>0</v>
      </c>
      <c r="AD275" s="552">
        <f t="shared" si="136"/>
        <v>0</v>
      </c>
      <c r="AE275" s="552">
        <f t="shared" si="137"/>
        <v>0</v>
      </c>
      <c r="AF275" s="554">
        <f t="shared" si="141"/>
        <v>933</v>
      </c>
      <c r="AG275" s="552">
        <f t="shared" si="142"/>
        <v>0</v>
      </c>
      <c r="AH275" s="552">
        <f t="shared" si="143"/>
        <v>0</v>
      </c>
      <c r="AI275" s="565">
        <f t="shared" si="144"/>
        <v>0</v>
      </c>
      <c r="AJ275" s="556">
        <v>35</v>
      </c>
      <c r="AK275" s="557"/>
      <c r="AL275" s="558"/>
      <c r="AM275" s="559"/>
      <c r="AN275" s="560"/>
      <c r="AO275" s="558"/>
      <c r="AP275" s="559"/>
      <c r="AQ275" s="556">
        <f t="shared" si="122"/>
        <v>0</v>
      </c>
      <c r="AR275" s="556"/>
      <c r="AS275" s="559"/>
      <c r="AT275" s="563"/>
      <c r="AU275" s="556"/>
      <c r="AV275" s="559"/>
      <c r="AW275" s="561">
        <f t="shared" si="152"/>
        <v>0</v>
      </c>
      <c r="AX275" s="552">
        <f t="shared" ref="AX275:AX280" si="155">(T275+U275-M275)*AJ275</f>
        <v>0</v>
      </c>
      <c r="AY275" s="552"/>
      <c r="AZ275" s="556"/>
      <c r="BA275" s="556"/>
      <c r="BB275" s="552">
        <f t="shared" si="153"/>
        <v>0</v>
      </c>
      <c r="BC275" s="556"/>
      <c r="BD275" s="556"/>
      <c r="BE275" s="556"/>
      <c r="BF275" s="559"/>
      <c r="BG275" s="561">
        <f t="shared" si="129"/>
        <v>32655</v>
      </c>
      <c r="BH275" s="552">
        <f t="shared" si="154"/>
        <v>32655</v>
      </c>
      <c r="BI275" s="552">
        <f t="shared" si="145"/>
        <v>0</v>
      </c>
      <c r="BJ275" s="552">
        <f t="shared" si="146"/>
        <v>0</v>
      </c>
      <c r="BK275" s="552">
        <f t="shared" si="147"/>
        <v>0</v>
      </c>
      <c r="BL275" s="552">
        <f t="shared" si="148"/>
        <v>0</v>
      </c>
      <c r="BM275" s="552">
        <f t="shared" si="130"/>
        <v>0</v>
      </c>
      <c r="BN275" s="552" t="s">
        <v>1532</v>
      </c>
      <c r="BO275" s="841">
        <f t="shared" si="149"/>
        <v>0</v>
      </c>
      <c r="BP275" s="564">
        <f t="shared" si="150"/>
        <v>32655</v>
      </c>
    </row>
    <row r="276" spans="1:69" x14ac:dyDescent="0.3">
      <c r="A276" s="549" t="str">
        <f>'C.S As On 31.3.2016'!A280</f>
        <v>WP Wire Cu  (1 Sq.mm)</v>
      </c>
      <c r="B276" s="550">
        <f>'C.S As On 31.3.2016'!G280</f>
        <v>0</v>
      </c>
      <c r="C276" s="551">
        <v>0</v>
      </c>
      <c r="D276" s="552">
        <v>0</v>
      </c>
      <c r="E276" s="552">
        <v>0</v>
      </c>
      <c r="F276" s="552">
        <v>0</v>
      </c>
      <c r="G276" s="552">
        <v>0</v>
      </c>
      <c r="K276" s="552">
        <v>0</v>
      </c>
      <c r="L276" s="553">
        <f>'C.S As On 31.3.2016'!F280</f>
        <v>0</v>
      </c>
      <c r="M276" s="551">
        <v>0</v>
      </c>
      <c r="N276" s="552">
        <v>0</v>
      </c>
      <c r="O276" s="552">
        <v>0</v>
      </c>
      <c r="P276" s="552">
        <v>0</v>
      </c>
      <c r="Q276" s="552">
        <v>0</v>
      </c>
      <c r="R276" s="552">
        <v>0</v>
      </c>
      <c r="S276" s="554">
        <f t="shared" si="139"/>
        <v>0</v>
      </c>
      <c r="T276" s="552">
        <f>'C.S As On 31.3.2016'!N280</f>
        <v>0</v>
      </c>
      <c r="U276" s="552">
        <f>'C.S As On 31.3.2016'!L280</f>
        <v>0</v>
      </c>
      <c r="V276" s="552">
        <f>'C.S As On 31.3.2016'!K280</f>
        <v>0</v>
      </c>
      <c r="W276" s="552">
        <f>'C.S As On 31.3.2016'!M280</f>
        <v>0</v>
      </c>
      <c r="X276" s="552">
        <f>'C.S As On 31.3.2016'!O280</f>
        <v>0</v>
      </c>
      <c r="Y276" s="554">
        <f t="shared" si="140"/>
        <v>0</v>
      </c>
      <c r="Z276" s="552">
        <f t="shared" si="132"/>
        <v>0</v>
      </c>
      <c r="AA276" s="552">
        <f t="shared" si="133"/>
        <v>0</v>
      </c>
      <c r="AB276" s="552">
        <f t="shared" si="134"/>
        <v>0</v>
      </c>
      <c r="AC276" s="552">
        <f t="shared" si="135"/>
        <v>0</v>
      </c>
      <c r="AD276" s="552">
        <f t="shared" si="136"/>
        <v>0</v>
      </c>
      <c r="AE276" s="552">
        <f t="shared" si="137"/>
        <v>0</v>
      </c>
      <c r="AF276" s="554">
        <f t="shared" si="141"/>
        <v>0</v>
      </c>
      <c r="AG276" s="552">
        <f t="shared" si="142"/>
        <v>0</v>
      </c>
      <c r="AH276" s="552">
        <f t="shared" si="143"/>
        <v>0</v>
      </c>
      <c r="AI276" s="565">
        <f t="shared" si="144"/>
        <v>0</v>
      </c>
      <c r="AJ276" s="556">
        <v>4</v>
      </c>
      <c r="AK276" s="557"/>
      <c r="AL276" s="558"/>
      <c r="AM276" s="559"/>
      <c r="AN276" s="560"/>
      <c r="AO276" s="558"/>
      <c r="AP276" s="559"/>
      <c r="AQ276" s="556">
        <f t="shared" si="122"/>
        <v>0</v>
      </c>
      <c r="AR276" s="556"/>
      <c r="AS276" s="559"/>
      <c r="AT276" s="563"/>
      <c r="AU276" s="556"/>
      <c r="AV276" s="559"/>
      <c r="AW276" s="561">
        <f t="shared" si="152"/>
        <v>0</v>
      </c>
      <c r="AX276" s="552">
        <f t="shared" si="155"/>
        <v>0</v>
      </c>
      <c r="AY276" s="552"/>
      <c r="AZ276" s="556"/>
      <c r="BA276" s="556"/>
      <c r="BB276" s="552">
        <f t="shared" si="153"/>
        <v>0</v>
      </c>
      <c r="BC276" s="556"/>
      <c r="BD276" s="556"/>
      <c r="BE276" s="556"/>
      <c r="BF276" s="559"/>
      <c r="BG276" s="561">
        <f t="shared" si="129"/>
        <v>0</v>
      </c>
      <c r="BH276" s="552">
        <f t="shared" si="154"/>
        <v>0</v>
      </c>
      <c r="BI276" s="552">
        <f t="shared" si="145"/>
        <v>0</v>
      </c>
      <c r="BJ276" s="552">
        <f t="shared" si="146"/>
        <v>0</v>
      </c>
      <c r="BK276" s="552">
        <f t="shared" si="147"/>
        <v>0</v>
      </c>
      <c r="BL276" s="552">
        <f t="shared" si="148"/>
        <v>0</v>
      </c>
      <c r="BM276" s="552">
        <f t="shared" si="130"/>
        <v>0</v>
      </c>
      <c r="BN276" s="552" t="s">
        <v>1532</v>
      </c>
      <c r="BO276" s="841">
        <f t="shared" si="149"/>
        <v>0</v>
      </c>
      <c r="BP276" s="564">
        <f t="shared" si="150"/>
        <v>0</v>
      </c>
    </row>
    <row r="277" spans="1:69" x14ac:dyDescent="0.3">
      <c r="A277" s="549" t="str">
        <f>'C.S As On 31.3.2016'!A281</f>
        <v>WP Wire Cu  (2.5 Sq.mm)</v>
      </c>
      <c r="B277" s="550">
        <f>'C.S As On 31.3.2016'!G281</f>
        <v>0</v>
      </c>
      <c r="C277" s="551">
        <v>0</v>
      </c>
      <c r="D277" s="552">
        <v>0</v>
      </c>
      <c r="E277" s="552">
        <v>0</v>
      </c>
      <c r="F277" s="552">
        <v>0</v>
      </c>
      <c r="G277" s="552">
        <v>0</v>
      </c>
      <c r="K277" s="552">
        <v>0</v>
      </c>
      <c r="L277" s="553">
        <f>'C.S As On 31.3.2016'!F281</f>
        <v>0</v>
      </c>
      <c r="M277" s="551">
        <v>0</v>
      </c>
      <c r="N277" s="552">
        <v>0</v>
      </c>
      <c r="O277" s="552">
        <v>0</v>
      </c>
      <c r="P277" s="552">
        <v>0</v>
      </c>
      <c r="Q277" s="552">
        <v>0</v>
      </c>
      <c r="R277" s="552">
        <v>0</v>
      </c>
      <c r="S277" s="554">
        <f t="shared" si="139"/>
        <v>0</v>
      </c>
      <c r="T277" s="552">
        <f>'C.S As On 31.3.2016'!N281</f>
        <v>0</v>
      </c>
      <c r="U277" s="552">
        <f>'C.S As On 31.3.2016'!L281</f>
        <v>0</v>
      </c>
      <c r="V277" s="552">
        <f>'C.S As On 31.3.2016'!K281</f>
        <v>0</v>
      </c>
      <c r="W277" s="552">
        <f>'C.S As On 31.3.2016'!M281</f>
        <v>0</v>
      </c>
      <c r="X277" s="552">
        <f>'C.S As On 31.3.2016'!O281</f>
        <v>0</v>
      </c>
      <c r="Y277" s="554">
        <f t="shared" si="140"/>
        <v>0</v>
      </c>
      <c r="Z277" s="552">
        <f t="shared" si="132"/>
        <v>0</v>
      </c>
      <c r="AA277" s="552">
        <f t="shared" si="133"/>
        <v>0</v>
      </c>
      <c r="AB277" s="552">
        <f t="shared" si="134"/>
        <v>0</v>
      </c>
      <c r="AC277" s="552">
        <f t="shared" si="135"/>
        <v>0</v>
      </c>
      <c r="AD277" s="552">
        <f t="shared" si="136"/>
        <v>0</v>
      </c>
      <c r="AE277" s="552">
        <f t="shared" si="137"/>
        <v>0</v>
      </c>
      <c r="AF277" s="554">
        <f t="shared" si="141"/>
        <v>0</v>
      </c>
      <c r="AG277" s="552">
        <f t="shared" si="142"/>
        <v>0</v>
      </c>
      <c r="AH277" s="552">
        <f t="shared" si="143"/>
        <v>0</v>
      </c>
      <c r="AI277" s="565">
        <f t="shared" si="144"/>
        <v>0</v>
      </c>
      <c r="AJ277" s="556">
        <v>15</v>
      </c>
      <c r="AK277" s="557"/>
      <c r="AL277" s="558"/>
      <c r="AM277" s="559"/>
      <c r="AN277" s="560"/>
      <c r="AO277" s="558"/>
      <c r="AP277" s="559"/>
      <c r="AQ277" s="556">
        <f t="shared" si="122"/>
        <v>0</v>
      </c>
      <c r="AR277" s="556"/>
      <c r="AS277" s="559"/>
      <c r="AT277" s="563"/>
      <c r="AU277" s="556"/>
      <c r="AV277" s="559"/>
      <c r="AW277" s="561">
        <f t="shared" si="152"/>
        <v>0</v>
      </c>
      <c r="AX277" s="552">
        <f t="shared" si="155"/>
        <v>0</v>
      </c>
      <c r="AY277" s="552"/>
      <c r="AZ277" s="556"/>
      <c r="BA277" s="556"/>
      <c r="BB277" s="552">
        <f t="shared" si="153"/>
        <v>0</v>
      </c>
      <c r="BC277" s="556"/>
      <c r="BD277" s="556"/>
      <c r="BE277" s="556"/>
      <c r="BF277" s="559"/>
      <c r="BG277" s="561">
        <f t="shared" si="129"/>
        <v>0</v>
      </c>
      <c r="BH277" s="552">
        <f t="shared" si="154"/>
        <v>0</v>
      </c>
      <c r="BI277" s="552">
        <f t="shared" si="145"/>
        <v>0</v>
      </c>
      <c r="BJ277" s="552">
        <f t="shared" si="146"/>
        <v>0</v>
      </c>
      <c r="BK277" s="552">
        <f t="shared" si="147"/>
        <v>0</v>
      </c>
      <c r="BL277" s="552">
        <f t="shared" si="148"/>
        <v>0</v>
      </c>
      <c r="BM277" s="552">
        <f t="shared" si="130"/>
        <v>0</v>
      </c>
      <c r="BN277" s="552" t="s">
        <v>1532</v>
      </c>
      <c r="BO277" s="841">
        <f t="shared" si="149"/>
        <v>0</v>
      </c>
      <c r="BP277" s="564">
        <f t="shared" si="150"/>
        <v>0</v>
      </c>
    </row>
    <row r="278" spans="1:69" x14ac:dyDescent="0.3">
      <c r="A278" s="549" t="str">
        <f>'C.S As On 31.3.2016'!A282</f>
        <v>WP Wire Cu 19/16</v>
      </c>
      <c r="B278" s="550">
        <f>'C.S As On 31.3.2016'!G282</f>
        <v>0</v>
      </c>
      <c r="C278" s="551">
        <v>0</v>
      </c>
      <c r="D278" s="552">
        <v>0</v>
      </c>
      <c r="E278" s="552">
        <v>0</v>
      </c>
      <c r="F278" s="552">
        <v>0</v>
      </c>
      <c r="G278" s="552">
        <v>0</v>
      </c>
      <c r="K278" s="552">
        <v>0</v>
      </c>
      <c r="L278" s="553">
        <f>'C.S As On 31.3.2016'!F282</f>
        <v>0</v>
      </c>
      <c r="M278" s="551">
        <v>0</v>
      </c>
      <c r="N278" s="552">
        <v>0</v>
      </c>
      <c r="O278" s="552">
        <v>0</v>
      </c>
      <c r="P278" s="552">
        <v>0</v>
      </c>
      <c r="Q278" s="552">
        <v>0</v>
      </c>
      <c r="R278" s="552">
        <v>0</v>
      </c>
      <c r="S278" s="554">
        <f t="shared" si="139"/>
        <v>0</v>
      </c>
      <c r="T278" s="552">
        <f>'C.S As On 31.3.2016'!N282</f>
        <v>0</v>
      </c>
      <c r="U278" s="552">
        <f>'C.S As On 31.3.2016'!L282</f>
        <v>0</v>
      </c>
      <c r="V278" s="552">
        <f>'C.S As On 31.3.2016'!K282</f>
        <v>0</v>
      </c>
      <c r="W278" s="552">
        <f>'C.S As On 31.3.2016'!M282</f>
        <v>0</v>
      </c>
      <c r="X278" s="552">
        <f>'C.S As On 31.3.2016'!O282</f>
        <v>0</v>
      </c>
      <c r="Y278" s="554">
        <f t="shared" si="140"/>
        <v>0</v>
      </c>
      <c r="Z278" s="552">
        <f t="shared" si="132"/>
        <v>0</v>
      </c>
      <c r="AA278" s="552">
        <f t="shared" si="133"/>
        <v>0</v>
      </c>
      <c r="AB278" s="552">
        <f t="shared" si="134"/>
        <v>0</v>
      </c>
      <c r="AC278" s="552">
        <f t="shared" si="135"/>
        <v>0</v>
      </c>
      <c r="AD278" s="552">
        <f t="shared" si="136"/>
        <v>0</v>
      </c>
      <c r="AE278" s="552">
        <f t="shared" si="137"/>
        <v>0</v>
      </c>
      <c r="AF278" s="554">
        <f t="shared" si="141"/>
        <v>0</v>
      </c>
      <c r="AG278" s="552">
        <f t="shared" si="142"/>
        <v>0</v>
      </c>
      <c r="AH278" s="552">
        <f t="shared" si="143"/>
        <v>0</v>
      </c>
      <c r="AI278" s="565">
        <f t="shared" si="144"/>
        <v>0</v>
      </c>
      <c r="AJ278" s="556">
        <v>150</v>
      </c>
      <c r="AK278" s="557"/>
      <c r="AL278" s="558"/>
      <c r="AM278" s="559"/>
      <c r="AN278" s="560"/>
      <c r="AO278" s="558"/>
      <c r="AP278" s="559"/>
      <c r="AQ278" s="556">
        <f t="shared" si="122"/>
        <v>0</v>
      </c>
      <c r="AR278" s="556"/>
      <c r="AS278" s="559"/>
      <c r="AT278" s="563"/>
      <c r="AU278" s="556"/>
      <c r="AV278" s="559"/>
      <c r="AW278" s="561">
        <f t="shared" si="152"/>
        <v>0</v>
      </c>
      <c r="AX278" s="552">
        <f t="shared" si="155"/>
        <v>0</v>
      </c>
      <c r="AY278" s="552"/>
      <c r="AZ278" s="556"/>
      <c r="BA278" s="556"/>
      <c r="BB278" s="552">
        <f t="shared" si="153"/>
        <v>0</v>
      </c>
      <c r="BC278" s="556"/>
      <c r="BD278" s="556"/>
      <c r="BE278" s="556"/>
      <c r="BF278" s="559"/>
      <c r="BG278" s="561">
        <f t="shared" si="129"/>
        <v>0</v>
      </c>
      <c r="BH278" s="552">
        <f t="shared" si="154"/>
        <v>0</v>
      </c>
      <c r="BI278" s="552">
        <f t="shared" si="145"/>
        <v>0</v>
      </c>
      <c r="BJ278" s="552">
        <f t="shared" si="146"/>
        <v>0</v>
      </c>
      <c r="BK278" s="552">
        <f t="shared" si="147"/>
        <v>0</v>
      </c>
      <c r="BL278" s="552">
        <f t="shared" si="148"/>
        <v>0</v>
      </c>
      <c r="BM278" s="552">
        <f t="shared" si="130"/>
        <v>0</v>
      </c>
      <c r="BN278" s="552" t="s">
        <v>1532</v>
      </c>
      <c r="BO278" s="841">
        <f t="shared" si="149"/>
        <v>0</v>
      </c>
      <c r="BP278" s="564">
        <f t="shared" si="150"/>
        <v>0</v>
      </c>
    </row>
    <row r="279" spans="1:69" x14ac:dyDescent="0.3">
      <c r="A279" s="549" t="str">
        <f>'C.S As On 31.3.2016'!A283</f>
        <v>WP Wire Cu 7/16</v>
      </c>
      <c r="B279" s="550">
        <f>'C.S As On 31.3.2016'!G283</f>
        <v>0</v>
      </c>
      <c r="C279" s="551">
        <v>0</v>
      </c>
      <c r="D279" s="552">
        <v>0</v>
      </c>
      <c r="E279" s="552">
        <v>0</v>
      </c>
      <c r="F279" s="552">
        <v>0</v>
      </c>
      <c r="G279" s="552">
        <v>0</v>
      </c>
      <c r="K279" s="552">
        <v>0</v>
      </c>
      <c r="L279" s="553">
        <f>'C.S As On 31.3.2016'!F283</f>
        <v>0</v>
      </c>
      <c r="M279" s="551">
        <v>0</v>
      </c>
      <c r="N279" s="552">
        <v>0</v>
      </c>
      <c r="O279" s="552">
        <v>0</v>
      </c>
      <c r="P279" s="552">
        <v>0</v>
      </c>
      <c r="Q279" s="552">
        <v>0</v>
      </c>
      <c r="R279" s="552">
        <v>0</v>
      </c>
      <c r="S279" s="554">
        <f t="shared" si="139"/>
        <v>0</v>
      </c>
      <c r="T279" s="552">
        <f>'C.S As On 31.3.2016'!N283</f>
        <v>0</v>
      </c>
      <c r="U279" s="552">
        <f>'C.S As On 31.3.2016'!L283</f>
        <v>0</v>
      </c>
      <c r="V279" s="552">
        <f>'C.S As On 31.3.2016'!K283</f>
        <v>0</v>
      </c>
      <c r="W279" s="552">
        <f>'C.S As On 31.3.2016'!M283</f>
        <v>0</v>
      </c>
      <c r="X279" s="552">
        <f>'C.S As On 31.3.2016'!O283</f>
        <v>0</v>
      </c>
      <c r="Y279" s="554">
        <f t="shared" si="140"/>
        <v>0</v>
      </c>
      <c r="Z279" s="552">
        <f t="shared" si="132"/>
        <v>0</v>
      </c>
      <c r="AA279" s="552">
        <f t="shared" si="133"/>
        <v>0</v>
      </c>
      <c r="AB279" s="552">
        <f t="shared" si="134"/>
        <v>0</v>
      </c>
      <c r="AC279" s="552">
        <f t="shared" si="135"/>
        <v>0</v>
      </c>
      <c r="AD279" s="552">
        <f t="shared" si="136"/>
        <v>0</v>
      </c>
      <c r="AE279" s="552">
        <f t="shared" si="137"/>
        <v>0</v>
      </c>
      <c r="AF279" s="554">
        <f t="shared" si="141"/>
        <v>0</v>
      </c>
      <c r="AG279" s="552">
        <f t="shared" si="142"/>
        <v>0</v>
      </c>
      <c r="AH279" s="552">
        <f t="shared" si="143"/>
        <v>0</v>
      </c>
      <c r="AI279" s="565">
        <f t="shared" si="144"/>
        <v>0</v>
      </c>
      <c r="AJ279" s="556">
        <v>156</v>
      </c>
      <c r="AK279" s="557"/>
      <c r="AL279" s="558"/>
      <c r="AM279" s="559">
        <v>100.53749999999999</v>
      </c>
      <c r="AN279" s="560"/>
      <c r="AO279" s="558"/>
      <c r="AP279" s="559"/>
      <c r="AQ279" s="556">
        <f t="shared" si="122"/>
        <v>0</v>
      </c>
      <c r="AR279" s="556"/>
      <c r="AS279" s="559"/>
      <c r="AT279" s="563"/>
      <c r="AU279" s="556"/>
      <c r="AV279" s="559"/>
      <c r="AW279" s="561">
        <f t="shared" si="152"/>
        <v>0</v>
      </c>
      <c r="AX279" s="552">
        <f t="shared" si="155"/>
        <v>0</v>
      </c>
      <c r="AY279" s="552"/>
      <c r="AZ279" s="556"/>
      <c r="BA279" s="556"/>
      <c r="BB279" s="552">
        <f t="shared" si="153"/>
        <v>0</v>
      </c>
      <c r="BC279" s="556"/>
      <c r="BD279" s="556"/>
      <c r="BE279" s="556"/>
      <c r="BF279" s="559"/>
      <c r="BG279" s="561">
        <f t="shared" si="129"/>
        <v>0</v>
      </c>
      <c r="BH279" s="552">
        <f t="shared" si="154"/>
        <v>0</v>
      </c>
      <c r="BI279" s="552">
        <f t="shared" si="145"/>
        <v>0</v>
      </c>
      <c r="BJ279" s="552">
        <f t="shared" si="146"/>
        <v>0</v>
      </c>
      <c r="BK279" s="552">
        <f t="shared" si="147"/>
        <v>0</v>
      </c>
      <c r="BL279" s="552">
        <f t="shared" si="148"/>
        <v>0</v>
      </c>
      <c r="BM279" s="552">
        <f t="shared" si="130"/>
        <v>0</v>
      </c>
      <c r="BN279" s="552" t="s">
        <v>1532</v>
      </c>
      <c r="BO279" s="841">
        <f t="shared" si="149"/>
        <v>0</v>
      </c>
      <c r="BP279" s="564">
        <f t="shared" si="150"/>
        <v>0</v>
      </c>
    </row>
    <row r="280" spans="1:69" x14ac:dyDescent="0.3">
      <c r="A280" s="549" t="str">
        <f>'C.S As On 31.3.2016'!A284</f>
        <v>WP Wire Cu single core 0.5 Cu</v>
      </c>
      <c r="B280" s="566">
        <f>'C.S As On 31.3.2016'!G284</f>
        <v>0</v>
      </c>
      <c r="C280" s="567">
        <v>0</v>
      </c>
      <c r="D280" s="568">
        <v>90</v>
      </c>
      <c r="E280" s="568">
        <v>0</v>
      </c>
      <c r="F280" s="568">
        <v>0</v>
      </c>
      <c r="G280" s="568">
        <v>0</v>
      </c>
      <c r="K280" s="552">
        <v>0</v>
      </c>
      <c r="L280" s="569">
        <f>'C.S As On 31.3.2016'!F284</f>
        <v>0</v>
      </c>
      <c r="M280" s="567">
        <v>0</v>
      </c>
      <c r="N280" s="568">
        <v>0</v>
      </c>
      <c r="O280" s="568">
        <v>0</v>
      </c>
      <c r="P280" s="568">
        <v>0</v>
      </c>
      <c r="Q280" s="568">
        <v>0</v>
      </c>
      <c r="R280" s="568">
        <v>0</v>
      </c>
      <c r="S280" s="570">
        <f t="shared" si="139"/>
        <v>0</v>
      </c>
      <c r="T280" s="568">
        <f>'C.S As On 31.3.2016'!N284</f>
        <v>0</v>
      </c>
      <c r="U280" s="568">
        <f>'C.S As On 31.3.2016'!L284</f>
        <v>0</v>
      </c>
      <c r="V280" s="568">
        <f>'C.S As On 31.3.2016'!K284</f>
        <v>0</v>
      </c>
      <c r="W280" s="568">
        <f>'C.S As On 31.3.2016'!M284</f>
        <v>0</v>
      </c>
      <c r="X280" s="568">
        <f>'C.S As On 31.3.2016'!O284</f>
        <v>0</v>
      </c>
      <c r="Y280" s="570">
        <f t="shared" si="140"/>
        <v>0</v>
      </c>
      <c r="Z280" s="568">
        <f t="shared" si="132"/>
        <v>0</v>
      </c>
      <c r="AA280" s="568">
        <f t="shared" si="133"/>
        <v>90</v>
      </c>
      <c r="AB280" s="568">
        <f t="shared" si="134"/>
        <v>0</v>
      </c>
      <c r="AC280" s="568">
        <f t="shared" si="135"/>
        <v>0</v>
      </c>
      <c r="AD280" s="568">
        <f t="shared" si="136"/>
        <v>0</v>
      </c>
      <c r="AE280" s="568">
        <f t="shared" si="137"/>
        <v>0</v>
      </c>
      <c r="AF280" s="570">
        <f t="shared" si="141"/>
        <v>90</v>
      </c>
      <c r="AG280" s="567">
        <f t="shared" si="142"/>
        <v>0</v>
      </c>
      <c r="AH280" s="568">
        <f t="shared" si="143"/>
        <v>0</v>
      </c>
      <c r="AI280" s="565">
        <f t="shared" si="144"/>
        <v>0</v>
      </c>
      <c r="AJ280" s="556">
        <v>3</v>
      </c>
      <c r="AK280" s="557"/>
      <c r="AL280" s="558"/>
      <c r="AM280" s="559"/>
      <c r="AN280" s="572"/>
      <c r="AO280" s="573"/>
      <c r="AP280" s="571"/>
      <c r="AQ280" s="556">
        <f t="shared" si="122"/>
        <v>0</v>
      </c>
      <c r="AR280" s="556"/>
      <c r="AS280" s="559"/>
      <c r="AT280" s="563"/>
      <c r="AU280" s="556"/>
      <c r="AV280" s="559"/>
      <c r="AW280" s="561">
        <f t="shared" si="152"/>
        <v>0</v>
      </c>
      <c r="AX280" s="552">
        <f t="shared" si="155"/>
        <v>0</v>
      </c>
      <c r="AY280" s="552"/>
      <c r="AZ280" s="556"/>
      <c r="BA280" s="556"/>
      <c r="BB280" s="552">
        <f t="shared" si="153"/>
        <v>0</v>
      </c>
      <c r="BC280" s="556"/>
      <c r="BD280" s="556"/>
      <c r="BE280" s="556"/>
      <c r="BF280" s="559"/>
      <c r="BG280" s="561">
        <f t="shared" si="129"/>
        <v>270</v>
      </c>
      <c r="BH280" s="552">
        <f t="shared" si="154"/>
        <v>270</v>
      </c>
      <c r="BI280" s="552">
        <f t="shared" si="145"/>
        <v>0</v>
      </c>
      <c r="BJ280" s="552">
        <f t="shared" si="146"/>
        <v>0</v>
      </c>
      <c r="BK280" s="552">
        <f t="shared" si="147"/>
        <v>0</v>
      </c>
      <c r="BL280" s="552">
        <f t="shared" si="148"/>
        <v>0</v>
      </c>
      <c r="BM280" s="552">
        <f t="shared" si="130"/>
        <v>0</v>
      </c>
      <c r="BN280" s="552" t="s">
        <v>1532</v>
      </c>
      <c r="BO280" s="841">
        <f t="shared" si="149"/>
        <v>0</v>
      </c>
      <c r="BP280" s="564">
        <f t="shared" si="150"/>
        <v>270</v>
      </c>
    </row>
    <row r="281" spans="1:69" ht="16.2" thickBot="1" x14ac:dyDescent="0.35">
      <c r="B281" s="574">
        <f t="shared" ref="B281:G281" si="156">SUM(B4:B280)</f>
        <v>691.5</v>
      </c>
      <c r="C281" s="575">
        <f t="shared" si="156"/>
        <v>734.75</v>
      </c>
      <c r="D281" s="576">
        <f t="shared" si="156"/>
        <v>193382.34</v>
      </c>
      <c r="E281" s="576">
        <f t="shared" si="156"/>
        <v>2939</v>
      </c>
      <c r="F281" s="576">
        <f t="shared" si="156"/>
        <v>13150</v>
      </c>
      <c r="G281" s="577">
        <f t="shared" si="156"/>
        <v>15572</v>
      </c>
      <c r="H281" s="578"/>
      <c r="I281" s="578"/>
      <c r="J281" s="578"/>
      <c r="K281" s="577">
        <f>SUM(K4:K280)</f>
        <v>0</v>
      </c>
      <c r="L281" s="579">
        <f>SUM(L4:L280)</f>
        <v>137085</v>
      </c>
      <c r="M281" s="575">
        <f t="shared" ref="M281:S281" si="157">SUM(M252:M280)</f>
        <v>0</v>
      </c>
      <c r="N281" s="576">
        <f t="shared" si="157"/>
        <v>288</v>
      </c>
      <c r="O281" s="576">
        <f t="shared" si="157"/>
        <v>622</v>
      </c>
      <c r="P281" s="576">
        <f t="shared" si="157"/>
        <v>0</v>
      </c>
      <c r="Q281" s="576">
        <f t="shared" si="157"/>
        <v>10497</v>
      </c>
      <c r="R281" s="576">
        <f t="shared" si="157"/>
        <v>3555</v>
      </c>
      <c r="S281" s="577">
        <f t="shared" si="157"/>
        <v>14962</v>
      </c>
      <c r="T281" s="580">
        <f t="shared" ref="T281:AM281" si="158">SUM(T4:T280)</f>
        <v>31354</v>
      </c>
      <c r="U281" s="576">
        <f t="shared" si="158"/>
        <v>6577.3</v>
      </c>
      <c r="V281" s="576">
        <f t="shared" si="158"/>
        <v>2709.9</v>
      </c>
      <c r="W281" s="576">
        <f t="shared" si="158"/>
        <v>0</v>
      </c>
      <c r="X281" s="576">
        <f t="shared" si="158"/>
        <v>72</v>
      </c>
      <c r="Y281" s="577">
        <f t="shared" si="158"/>
        <v>40713.199999999997</v>
      </c>
      <c r="Z281" s="574">
        <f t="shared" si="158"/>
        <v>870</v>
      </c>
      <c r="AA281" s="581">
        <f t="shared" si="158"/>
        <v>188824.88999999998</v>
      </c>
      <c r="AB281" s="581">
        <f t="shared" si="158"/>
        <v>1408</v>
      </c>
      <c r="AC281" s="581">
        <f t="shared" si="158"/>
        <v>4149</v>
      </c>
      <c r="AD281" s="581">
        <f t="shared" si="158"/>
        <v>4188</v>
      </c>
      <c r="AE281" s="581">
        <f t="shared" si="158"/>
        <v>123401.5</v>
      </c>
      <c r="AF281" s="582">
        <f t="shared" si="158"/>
        <v>322841.39</v>
      </c>
      <c r="AG281" s="581">
        <f t="shared" si="158"/>
        <v>40713.199999999997</v>
      </c>
      <c r="AH281" s="581">
        <f t="shared" si="158"/>
        <v>40713.199999999997</v>
      </c>
      <c r="AI281" s="583">
        <f t="shared" si="158"/>
        <v>0</v>
      </c>
      <c r="AJ281" s="584">
        <f t="shared" si="158"/>
        <v>39123.560000000012</v>
      </c>
      <c r="AK281" s="585">
        <f t="shared" si="158"/>
        <v>171</v>
      </c>
      <c r="AL281" s="586">
        <f t="shared" si="158"/>
        <v>74508.157999999996</v>
      </c>
      <c r="AM281" s="728">
        <f t="shared" si="158"/>
        <v>2652.5397000000012</v>
      </c>
      <c r="AN281" s="580"/>
      <c r="AO281" s="576"/>
      <c r="AP281" s="577"/>
      <c r="AQ281" s="588">
        <f>SUM(AQ4:AQ280)</f>
        <v>137069</v>
      </c>
      <c r="AR281" s="586">
        <f>SUM(AR4:AR280)</f>
        <v>16</v>
      </c>
      <c r="AS281" s="587">
        <f>SUM(AS4:AS280)</f>
        <v>0</v>
      </c>
      <c r="AT281" s="588">
        <f>SUM(AT4:AT280)</f>
        <v>1764328.6290000002</v>
      </c>
      <c r="AU281" s="586">
        <f>SUM(AU4:AU280)</f>
        <v>11964.288</v>
      </c>
      <c r="AV281" s="589">
        <v>0</v>
      </c>
      <c r="AW281" s="590">
        <f>SUM(AW4:AW280)</f>
        <v>475.85</v>
      </c>
      <c r="AX281" s="591">
        <f>SUM(AX4:AX280)</f>
        <v>612160.92519999994</v>
      </c>
      <c r="AY281" s="591">
        <f>SUM(AY4:AY280)</f>
        <v>139422.88719000001</v>
      </c>
      <c r="AZ281" s="591">
        <f t="shared" ref="AZ281:BE281" si="159">SUM(AZ4:AZ280)</f>
        <v>0</v>
      </c>
      <c r="BA281" s="591">
        <f t="shared" si="159"/>
        <v>4279.0996500000001</v>
      </c>
      <c r="BB281" s="591">
        <f t="shared" si="159"/>
        <v>28434.933000000001</v>
      </c>
      <c r="BC281" s="591">
        <f t="shared" si="159"/>
        <v>0</v>
      </c>
      <c r="BD281" s="591">
        <f t="shared" si="159"/>
        <v>0</v>
      </c>
      <c r="BE281" s="591">
        <f t="shared" si="159"/>
        <v>0</v>
      </c>
      <c r="BF281" s="589">
        <v>0</v>
      </c>
      <c r="BG281" s="590">
        <f t="shared" ref="BG281:BM281" si="160">SUM(BG4:BG280)</f>
        <v>3396742.2501600012</v>
      </c>
      <c r="BH281" s="591">
        <f t="shared" si="160"/>
        <v>2405223.0282000005</v>
      </c>
      <c r="BI281" s="591">
        <f t="shared" si="160"/>
        <v>1776292.9169999999</v>
      </c>
      <c r="BJ281" s="591">
        <f t="shared" si="160"/>
        <v>784773.69503999979</v>
      </c>
      <c r="BK281" s="591">
        <f t="shared" si="160"/>
        <v>784773.69504000002</v>
      </c>
      <c r="BL281" s="591">
        <f t="shared" si="160"/>
        <v>-1.1937117960769683E-11</v>
      </c>
      <c r="BM281" s="591">
        <f t="shared" si="160"/>
        <v>1632590.93016</v>
      </c>
      <c r="BN281" s="591"/>
      <c r="BO281" s="591">
        <f>SUM(BO4:BO280)</f>
        <v>197964.12999999998</v>
      </c>
      <c r="BP281" s="591">
        <f>SUM(BP4:BP280)</f>
        <v>3198778.1201600013</v>
      </c>
    </row>
    <row r="282" spans="1:69" ht="16.2" thickTop="1" x14ac:dyDescent="0.3">
      <c r="AA282" s="592"/>
      <c r="AG282" s="592"/>
      <c r="AH282" s="592"/>
      <c r="AI282" s="592"/>
      <c r="AJ282" s="593"/>
      <c r="AK282" s="593"/>
      <c r="AL282" s="593"/>
      <c r="AM282" s="593"/>
      <c r="AN282" s="594"/>
      <c r="AO282" s="594"/>
      <c r="AP282" s="594"/>
      <c r="AQ282" s="592"/>
      <c r="AR282" s="592"/>
      <c r="AS282" s="592"/>
      <c r="AT282" s="592"/>
      <c r="AU282" s="592"/>
      <c r="AV282" s="592"/>
      <c r="AW282" s="592"/>
      <c r="AX282" s="592"/>
      <c r="AY282" s="592"/>
      <c r="AZ282" s="592"/>
      <c r="BA282" s="592"/>
      <c r="BB282" s="592"/>
      <c r="BC282" s="592"/>
      <c r="BD282" s="592"/>
      <c r="BE282" s="592"/>
      <c r="BF282" s="592"/>
      <c r="BG282" s="592"/>
      <c r="BH282" s="592"/>
      <c r="BI282" s="592"/>
      <c r="BJ282" s="592"/>
      <c r="BK282" s="592"/>
      <c r="BL282" s="592"/>
    </row>
    <row r="283" spans="1:69" x14ac:dyDescent="0.3">
      <c r="AA283" s="592"/>
      <c r="AG283" s="592"/>
      <c r="AH283" s="592"/>
      <c r="AI283" s="592"/>
      <c r="AJ283" s="592"/>
      <c r="AK283" s="592"/>
      <c r="AL283" s="592"/>
      <c r="AM283" s="592"/>
      <c r="AN283" s="594"/>
      <c r="AO283" s="594"/>
      <c r="AP283" s="594"/>
      <c r="AQ283" s="592"/>
      <c r="AR283" s="592"/>
      <c r="AS283" s="592"/>
      <c r="AT283" s="592"/>
      <c r="AU283" s="592"/>
      <c r="AV283" s="592"/>
      <c r="AW283" s="592"/>
      <c r="AX283" s="592"/>
      <c r="AY283" s="592"/>
      <c r="AZ283" s="592"/>
      <c r="BA283" s="592"/>
      <c r="BB283" s="592"/>
      <c r="BC283" s="592"/>
      <c r="BD283" s="592"/>
      <c r="BE283" s="592"/>
      <c r="BF283" s="592"/>
      <c r="BG283" s="592"/>
      <c r="BH283" s="592"/>
      <c r="BI283" s="592"/>
      <c r="BJ283" s="592"/>
      <c r="BK283" s="592"/>
      <c r="BL283" s="592"/>
      <c r="BO283" s="538" t="s">
        <v>1228</v>
      </c>
      <c r="BP283" s="644"/>
    </row>
    <row r="284" spans="1:69" x14ac:dyDescent="0.3">
      <c r="A284" s="595" t="str">
        <f>'C.S As On 31.3.2016'!A411</f>
        <v>33 KV Pin Insulator with pin</v>
      </c>
      <c r="B284" s="596">
        <f>'C.S As On 31.3.2016'!G411</f>
        <v>0</v>
      </c>
      <c r="C284" s="597">
        <v>0</v>
      </c>
      <c r="D284" s="598">
        <v>0</v>
      </c>
      <c r="E284" s="598">
        <v>0</v>
      </c>
      <c r="F284" s="598">
        <v>0</v>
      </c>
      <c r="G284" s="598">
        <v>20</v>
      </c>
      <c r="H284" s="599"/>
      <c r="I284" s="599">
        <v>20</v>
      </c>
      <c r="J284" s="599"/>
      <c r="K284" s="596">
        <v>0</v>
      </c>
      <c r="L284" s="596">
        <f>'C.S As On 31.3.2016'!F411</f>
        <v>0</v>
      </c>
      <c r="M284" s="600">
        <v>0</v>
      </c>
      <c r="N284" s="598">
        <v>0</v>
      </c>
      <c r="O284" s="598">
        <v>0</v>
      </c>
      <c r="P284" s="598">
        <v>0</v>
      </c>
      <c r="Q284" s="598">
        <v>0</v>
      </c>
      <c r="R284" s="598">
        <v>0</v>
      </c>
      <c r="S284" s="601">
        <f t="shared" ref="S284:S316" si="161">SUM(M284:R284)</f>
        <v>0</v>
      </c>
      <c r="T284" s="600">
        <f>'C.S As On 31.3.2016'!N411</f>
        <v>0</v>
      </c>
      <c r="U284" s="598">
        <f>'C.S As On 31.3.2016'!L411</f>
        <v>0</v>
      </c>
      <c r="V284" s="598">
        <f>'C.S As On 31.3.2016'!K411</f>
        <v>0</v>
      </c>
      <c r="W284" s="598">
        <f>'C.S As On 31.3.2016'!M411</f>
        <v>0</v>
      </c>
      <c r="X284" s="598">
        <f>'C.S As On 31.3.2016'!O411</f>
        <v>0</v>
      </c>
      <c r="Y284" s="601">
        <f>SUM(T284:X284)</f>
        <v>0</v>
      </c>
      <c r="Z284" s="597">
        <f t="shared" ref="Z284:Z317" si="162">(B284+C284)-M284</f>
        <v>0</v>
      </c>
      <c r="AA284" s="598">
        <f>D284-N284</f>
        <v>0</v>
      </c>
      <c r="AB284" s="598">
        <f>E284-O284</f>
        <v>0</v>
      </c>
      <c r="AC284" s="598">
        <f>F284-P284</f>
        <v>0</v>
      </c>
      <c r="AD284" s="598">
        <f>G284-Q284</f>
        <v>20</v>
      </c>
      <c r="AE284" s="598">
        <f t="shared" ref="AE284:AE299" si="163">L284-R284</f>
        <v>0</v>
      </c>
      <c r="AF284" s="601">
        <f>SUM(Z284:AE284)</f>
        <v>20</v>
      </c>
      <c r="AG284" s="600">
        <f>S284</f>
        <v>0</v>
      </c>
      <c r="AH284" s="598">
        <f>Y284</f>
        <v>0</v>
      </c>
      <c r="AI284" s="602">
        <f>AG284-AH284</f>
        <v>0</v>
      </c>
      <c r="AJ284" s="600">
        <v>0</v>
      </c>
      <c r="AK284" s="598"/>
      <c r="AL284" s="598"/>
      <c r="AM284" s="596">
        <v>572.25</v>
      </c>
      <c r="AN284" s="603"/>
      <c r="AO284" s="598"/>
      <c r="AP284" s="602"/>
      <c r="AQ284" s="600">
        <f>L284</f>
        <v>0</v>
      </c>
      <c r="AR284" s="598"/>
      <c r="AS284" s="602"/>
      <c r="AT284" s="600"/>
      <c r="AU284" s="598"/>
      <c r="AV284" s="602"/>
      <c r="AW284" s="600"/>
      <c r="AX284" s="598"/>
      <c r="AY284" s="598"/>
      <c r="AZ284" s="598"/>
      <c r="BA284" s="598"/>
      <c r="BB284" s="598"/>
      <c r="BC284" s="598"/>
      <c r="BD284" s="598"/>
      <c r="BE284" s="598"/>
      <c r="BF284" s="602"/>
      <c r="BG284" s="667">
        <f t="shared" ref="BG284:BG316" si="164">(AB284*AJ284)+(AC284*AK284)+(AD284*AM284)+(AE284*AN284)</f>
        <v>11445</v>
      </c>
      <c r="BH284" s="668">
        <f t="shared" ref="BH284:BH316" si="165">(E284*AJ284)+(F284*AL284)+(G284*AM284)</f>
        <v>11445</v>
      </c>
      <c r="BI284" s="598">
        <f>AT284+AU284+AV284</f>
        <v>0</v>
      </c>
      <c r="BJ284" s="598">
        <f>BH284+BI284-BG284</f>
        <v>0</v>
      </c>
      <c r="BK284" s="598">
        <f>AW284+AX284+AY284+AZ284+BA284+BB284+BC284+BD284+BE284+BF284</f>
        <v>0</v>
      </c>
      <c r="BL284" s="598">
        <f>BJ284-BK284</f>
        <v>0</v>
      </c>
      <c r="BM284" s="602">
        <f t="shared" ref="BM284:BM299" si="166">AE284*AN284</f>
        <v>0</v>
      </c>
      <c r="BO284" s="562">
        <f t="shared" ref="BO284:BO300" si="167">U284+W284+X284-N284-M284</f>
        <v>0</v>
      </c>
    </row>
    <row r="285" spans="1:69" x14ac:dyDescent="0.3">
      <c r="A285" s="595" t="str">
        <f>'C.S As On 31.3.2016'!A412</f>
        <v>A type 11 KV post (12mts.)</v>
      </c>
      <c r="B285" s="605">
        <f>'C.S As On 31.3.2016'!G412</f>
        <v>0</v>
      </c>
      <c r="C285" s="606">
        <v>0</v>
      </c>
      <c r="D285" s="607">
        <v>0</v>
      </c>
      <c r="E285" s="607">
        <v>0</v>
      </c>
      <c r="F285" s="607">
        <v>0</v>
      </c>
      <c r="G285" s="598">
        <v>19</v>
      </c>
      <c r="H285" s="599"/>
      <c r="I285" s="599">
        <v>25</v>
      </c>
      <c r="J285" s="599"/>
      <c r="K285" s="596">
        <v>0</v>
      </c>
      <c r="L285" s="605">
        <f>'C.S As On 31.3.2016'!F412</f>
        <v>40</v>
      </c>
      <c r="M285" s="608">
        <v>0</v>
      </c>
      <c r="N285" s="598">
        <v>0</v>
      </c>
      <c r="O285" s="598">
        <v>0</v>
      </c>
      <c r="P285" s="598">
        <v>0</v>
      </c>
      <c r="Q285" s="598">
        <v>14</v>
      </c>
      <c r="R285" s="598">
        <v>5</v>
      </c>
      <c r="S285" s="601">
        <f t="shared" si="161"/>
        <v>19</v>
      </c>
      <c r="T285" s="600">
        <f>'C.S As On 31.3.2016'!N412</f>
        <v>5</v>
      </c>
      <c r="U285" s="598">
        <f>'C.S As On 31.3.2016'!L412</f>
        <v>14</v>
      </c>
      <c r="V285" s="598">
        <f>'C.S As On 31.3.2016'!K412</f>
        <v>0</v>
      </c>
      <c r="W285" s="598">
        <f>'C.S As On 31.3.2016'!M412</f>
        <v>0</v>
      </c>
      <c r="X285" s="598">
        <f>'C.S As On 31.3.2016'!O412</f>
        <v>0</v>
      </c>
      <c r="Y285" s="601">
        <f t="shared" ref="Y285:Y353" si="168">SUM(T285:X285)</f>
        <v>19</v>
      </c>
      <c r="Z285" s="597">
        <f t="shared" si="162"/>
        <v>0</v>
      </c>
      <c r="AA285" s="598">
        <f t="shared" ref="AA285:AA318" si="169">D285-N285</f>
        <v>0</v>
      </c>
      <c r="AB285" s="598">
        <f t="shared" ref="AB285:AB318" si="170">E285-O285</f>
        <v>0</v>
      </c>
      <c r="AC285" s="598">
        <f t="shared" ref="AC285:AC318" si="171">F285-P285</f>
        <v>0</v>
      </c>
      <c r="AD285" s="598">
        <f t="shared" ref="AD285:AD350" si="172">G285-Q285</f>
        <v>5</v>
      </c>
      <c r="AE285" s="598">
        <f t="shared" si="163"/>
        <v>35</v>
      </c>
      <c r="AF285" s="601">
        <f t="shared" ref="AF285:AF353" si="173">SUM(Z285:AE285)</f>
        <v>40</v>
      </c>
      <c r="AG285" s="600">
        <f t="shared" ref="AG285:AG353" si="174">S285</f>
        <v>19</v>
      </c>
      <c r="AH285" s="598">
        <f t="shared" ref="AH285:AH353" si="175">Y285</f>
        <v>19</v>
      </c>
      <c r="AI285" s="602">
        <f t="shared" ref="AI285:AI353" si="176">AG285-AH285</f>
        <v>0</v>
      </c>
      <c r="AJ285" s="608">
        <v>0</v>
      </c>
      <c r="AK285" s="598"/>
      <c r="AL285" s="598"/>
      <c r="AM285" s="596">
        <v>23400</v>
      </c>
      <c r="AN285" s="609">
        <v>21808</v>
      </c>
      <c r="AO285" s="598"/>
      <c r="AP285" s="610"/>
      <c r="AQ285" s="600">
        <f t="shared" ref="AQ285:AQ353" si="177">L285</f>
        <v>40</v>
      </c>
      <c r="AR285" s="598"/>
      <c r="AS285" s="610"/>
      <c r="AT285" s="608">
        <f>AN285*AQ285</f>
        <v>872320</v>
      </c>
      <c r="AU285" s="598"/>
      <c r="AV285" s="610"/>
      <c r="AW285" s="608"/>
      <c r="AX285" s="598"/>
      <c r="AY285" s="638">
        <f>R285*AN285</f>
        <v>109040</v>
      </c>
      <c r="AZ285" s="598"/>
      <c r="BA285" s="598"/>
      <c r="BB285" s="598"/>
      <c r="BC285" s="598"/>
      <c r="BD285" s="598"/>
      <c r="BE285" s="682">
        <f>U285*AM285</f>
        <v>327600</v>
      </c>
      <c r="BF285" s="610"/>
      <c r="BG285" s="667">
        <f t="shared" si="164"/>
        <v>880280</v>
      </c>
      <c r="BH285" s="668">
        <f t="shared" si="165"/>
        <v>444600</v>
      </c>
      <c r="BI285" s="598">
        <f t="shared" ref="BI285:BI350" si="178">AT285+AU285+AV285</f>
        <v>872320</v>
      </c>
      <c r="BJ285" s="598">
        <f t="shared" ref="BJ285:BJ350" si="179">BH285+BI285-BG285</f>
        <v>436640</v>
      </c>
      <c r="BK285" s="598">
        <f t="shared" ref="BK285:BK350" si="180">AW285+AX285+AY285+AZ285+BA285+BB285+BC285+BD285+BE285+BF285</f>
        <v>436640</v>
      </c>
      <c r="BL285" s="598">
        <f t="shared" ref="BL285:BL350" si="181">BJ285-BK285</f>
        <v>0</v>
      </c>
      <c r="BM285" s="602">
        <f t="shared" si="166"/>
        <v>763280</v>
      </c>
      <c r="BN285" s="646">
        <f>BG285-BM285</f>
        <v>117000</v>
      </c>
      <c r="BO285" s="562">
        <f t="shared" si="167"/>
        <v>14</v>
      </c>
      <c r="BQ285" s="562"/>
    </row>
    <row r="286" spans="1:69" x14ac:dyDescent="0.3">
      <c r="A286" s="595" t="str">
        <f>'C.S As On 31.3.2016'!A413</f>
        <v>AB Switch 400 A</v>
      </c>
      <c r="B286" s="605">
        <f>'C.S As On 31.3.2016'!G413</f>
        <v>2</v>
      </c>
      <c r="C286" s="606">
        <v>0</v>
      </c>
      <c r="D286" s="607">
        <v>0</v>
      </c>
      <c r="E286" s="607">
        <v>0</v>
      </c>
      <c r="F286" s="607">
        <v>0</v>
      </c>
      <c r="G286" s="598">
        <v>1</v>
      </c>
      <c r="H286" s="599"/>
      <c r="I286" s="599">
        <v>30</v>
      </c>
      <c r="J286" s="599"/>
      <c r="K286" s="596">
        <v>0</v>
      </c>
      <c r="L286" s="605">
        <f>'C.S As On 31.3.2016'!F413</f>
        <v>50</v>
      </c>
      <c r="M286" s="608">
        <v>2</v>
      </c>
      <c r="N286" s="598">
        <v>0</v>
      </c>
      <c r="O286" s="598">
        <v>0</v>
      </c>
      <c r="P286" s="598">
        <v>0</v>
      </c>
      <c r="Q286" s="598">
        <v>1</v>
      </c>
      <c r="R286" s="598">
        <v>34</v>
      </c>
      <c r="S286" s="601">
        <f t="shared" si="161"/>
        <v>37</v>
      </c>
      <c r="T286" s="600">
        <f>'C.S As On 31.3.2016'!N413</f>
        <v>6</v>
      </c>
      <c r="U286" s="598">
        <f>'C.S As On 31.3.2016'!L413</f>
        <v>31</v>
      </c>
      <c r="V286" s="598">
        <f>'C.S As On 31.3.2016'!K413</f>
        <v>0</v>
      </c>
      <c r="W286" s="598">
        <f>'C.S As On 31.3.2016'!M413</f>
        <v>0</v>
      </c>
      <c r="X286" s="598">
        <f>'C.S As On 31.3.2016'!O413</f>
        <v>0</v>
      </c>
      <c r="Y286" s="601">
        <f t="shared" si="168"/>
        <v>37</v>
      </c>
      <c r="Z286" s="597">
        <f t="shared" si="162"/>
        <v>0</v>
      </c>
      <c r="AA286" s="598">
        <f t="shared" si="169"/>
        <v>0</v>
      </c>
      <c r="AB286" s="598">
        <f t="shared" si="170"/>
        <v>0</v>
      </c>
      <c r="AC286" s="598">
        <f t="shared" si="171"/>
        <v>0</v>
      </c>
      <c r="AD286" s="598">
        <f t="shared" si="172"/>
        <v>0</v>
      </c>
      <c r="AE286" s="598">
        <f t="shared" si="163"/>
        <v>16</v>
      </c>
      <c r="AF286" s="601">
        <f t="shared" si="173"/>
        <v>16</v>
      </c>
      <c r="AG286" s="600">
        <f t="shared" si="174"/>
        <v>37</v>
      </c>
      <c r="AH286" s="598">
        <f t="shared" si="175"/>
        <v>37</v>
      </c>
      <c r="AI286" s="602">
        <f t="shared" si="176"/>
        <v>0</v>
      </c>
      <c r="AJ286" s="608">
        <v>10475</v>
      </c>
      <c r="AK286" s="598"/>
      <c r="AL286" s="598"/>
      <c r="AM286" s="596">
        <v>12480.5</v>
      </c>
      <c r="AN286" s="609">
        <v>12457.6</v>
      </c>
      <c r="AO286" s="598"/>
      <c r="AP286" s="610"/>
      <c r="AQ286" s="600">
        <f t="shared" si="177"/>
        <v>50</v>
      </c>
      <c r="AR286" s="598"/>
      <c r="AS286" s="610"/>
      <c r="AT286" s="608">
        <f>AN286*AQ286</f>
        <v>622880</v>
      </c>
      <c r="AU286" s="598"/>
      <c r="AV286" s="610"/>
      <c r="AW286" s="608"/>
      <c r="AX286" s="598"/>
      <c r="AY286" s="638">
        <f>T286*AN286</f>
        <v>74745.600000000006</v>
      </c>
      <c r="AZ286" s="598"/>
      <c r="BA286" s="598"/>
      <c r="BB286" s="598"/>
      <c r="BC286" s="682">
        <f>(Q286*AM286)+((U286-Q286-B286)*AN286)</f>
        <v>361293.3</v>
      </c>
      <c r="BD286" s="598"/>
      <c r="BE286" s="598"/>
      <c r="BF286" s="610"/>
      <c r="BG286" s="667">
        <f t="shared" si="164"/>
        <v>199321.60000000001</v>
      </c>
      <c r="BH286" s="668">
        <f t="shared" si="165"/>
        <v>12480.5</v>
      </c>
      <c r="BI286" s="598">
        <f t="shared" si="178"/>
        <v>622880</v>
      </c>
      <c r="BJ286" s="598">
        <f t="shared" si="179"/>
        <v>436038.9</v>
      </c>
      <c r="BK286" s="598">
        <f t="shared" si="180"/>
        <v>436038.9</v>
      </c>
      <c r="BL286" s="598">
        <f t="shared" si="181"/>
        <v>0</v>
      </c>
      <c r="BM286" s="602">
        <f t="shared" si="166"/>
        <v>199321.60000000001</v>
      </c>
      <c r="BO286" s="562">
        <f t="shared" si="167"/>
        <v>29</v>
      </c>
      <c r="BQ286" s="562"/>
    </row>
    <row r="287" spans="1:69" x14ac:dyDescent="0.3">
      <c r="A287" s="595" t="str">
        <f>'C.S As On 31.3.2016'!A414</f>
        <v>AB Switch Female contact</v>
      </c>
      <c r="B287" s="605">
        <f>'C.S As On 31.3.2016'!G414</f>
        <v>0</v>
      </c>
      <c r="C287" s="606">
        <v>0</v>
      </c>
      <c r="D287" s="607">
        <v>0</v>
      </c>
      <c r="E287" s="607">
        <v>0</v>
      </c>
      <c r="F287" s="607">
        <v>0</v>
      </c>
      <c r="G287" s="598">
        <v>0</v>
      </c>
      <c r="H287" s="599"/>
      <c r="I287" s="599"/>
      <c r="J287" s="599"/>
      <c r="K287" s="596">
        <v>0</v>
      </c>
      <c r="L287" s="605">
        <f>'C.S As On 31.3.2016'!F414</f>
        <v>25</v>
      </c>
      <c r="M287" s="608">
        <v>0</v>
      </c>
      <c r="N287" s="598">
        <v>0</v>
      </c>
      <c r="O287" s="598">
        <v>0</v>
      </c>
      <c r="P287" s="598">
        <v>0</v>
      </c>
      <c r="Q287" s="598">
        <v>0</v>
      </c>
      <c r="R287" s="598">
        <v>9</v>
      </c>
      <c r="S287" s="601">
        <f>SUM(M287:R287)</f>
        <v>9</v>
      </c>
      <c r="T287" s="600">
        <f>'C.S As On 31.3.2016'!N414</f>
        <v>9</v>
      </c>
      <c r="U287" s="598">
        <f>'C.S As On 31.3.2016'!L414</f>
        <v>0</v>
      </c>
      <c r="V287" s="598">
        <f>'C.S As On 31.3.2016'!K414</f>
        <v>0</v>
      </c>
      <c r="W287" s="598">
        <f>'C.S As On 31.3.2016'!M414</f>
        <v>0</v>
      </c>
      <c r="X287" s="598">
        <f>'C.S As On 31.3.2016'!O414</f>
        <v>0</v>
      </c>
      <c r="Y287" s="601">
        <f>SUM(T287:X287)</f>
        <v>9</v>
      </c>
      <c r="Z287" s="597">
        <f>(B287+C287)-M287</f>
        <v>0</v>
      </c>
      <c r="AA287" s="598">
        <f>D287-N287</f>
        <v>0</v>
      </c>
      <c r="AB287" s="598">
        <f>E287-O287</f>
        <v>0</v>
      </c>
      <c r="AC287" s="598">
        <f>F287-P287</f>
        <v>0</v>
      </c>
      <c r="AD287" s="598">
        <f>G287-Q287</f>
        <v>0</v>
      </c>
      <c r="AE287" s="598">
        <f>L287-R287</f>
        <v>16</v>
      </c>
      <c r="AF287" s="601">
        <f>SUM(Z287:AE287)</f>
        <v>16</v>
      </c>
      <c r="AG287" s="600">
        <f>S287</f>
        <v>9</v>
      </c>
      <c r="AH287" s="598">
        <f>Y287</f>
        <v>9</v>
      </c>
      <c r="AI287" s="602">
        <f>AG287-AH287</f>
        <v>0</v>
      </c>
      <c r="AJ287" s="608"/>
      <c r="AK287" s="598"/>
      <c r="AL287" s="598"/>
      <c r="AM287" s="596"/>
      <c r="AN287" s="609">
        <v>678.98500000000001</v>
      </c>
      <c r="AO287" s="598"/>
      <c r="AP287" s="610"/>
      <c r="AQ287" s="600">
        <f>L287</f>
        <v>25</v>
      </c>
      <c r="AR287" s="598"/>
      <c r="AS287" s="610"/>
      <c r="AT287" s="608">
        <f>AN287*AQ287</f>
        <v>16974.625</v>
      </c>
      <c r="AU287" s="598"/>
      <c r="AV287" s="610"/>
      <c r="AW287" s="608">
        <f>(W287+X287)*AJ287</f>
        <v>0</v>
      </c>
      <c r="AX287" s="598">
        <f>(T287+U287-M287)*AJ287</f>
        <v>0</v>
      </c>
      <c r="AY287" s="638">
        <f>R287*AN287</f>
        <v>6110.8649999999998</v>
      </c>
      <c r="AZ287" s="598"/>
      <c r="BA287" s="598"/>
      <c r="BB287" s="598"/>
      <c r="BC287" s="598"/>
      <c r="BD287" s="598"/>
      <c r="BE287" s="598"/>
      <c r="BF287" s="610"/>
      <c r="BG287" s="667">
        <f>((AA287+AB287)*AJ287)+(AC287*AL287)+(AD287*AM287)+(AE287*AN287)</f>
        <v>10863.76</v>
      </c>
      <c r="BH287" s="668">
        <f>((D287+E287)*AJ287)+(F287*AL287)+(G287*AM287)</f>
        <v>0</v>
      </c>
      <c r="BI287" s="598">
        <f>AT287+AU287+AV287</f>
        <v>16974.625</v>
      </c>
      <c r="BJ287" s="598">
        <f>BH287+BI287-BG287</f>
        <v>6110.8649999999998</v>
      </c>
      <c r="BK287" s="598">
        <f>AW287+AX287+AY287+AZ287+BA287+BB287+BC287+BD287+BE287+BF287</f>
        <v>6110.8649999999998</v>
      </c>
      <c r="BL287" s="598">
        <f>BJ287-BK287</f>
        <v>0</v>
      </c>
      <c r="BM287" s="602">
        <f>AE287*AN287</f>
        <v>10863.76</v>
      </c>
      <c r="BO287" s="562">
        <f t="shared" si="167"/>
        <v>0</v>
      </c>
      <c r="BP287" s="562"/>
      <c r="BQ287" s="562"/>
    </row>
    <row r="288" spans="1:69" x14ac:dyDescent="0.3">
      <c r="A288" s="595" t="str">
        <f>'C.S As On 31.3.2016'!A415</f>
        <v>AB Switch Spare Parts 400 A</v>
      </c>
      <c r="B288" s="605">
        <f>'C.S As On 31.3.2016'!G415</f>
        <v>0</v>
      </c>
      <c r="C288" s="606">
        <v>0</v>
      </c>
      <c r="D288" s="607">
        <v>0</v>
      </c>
      <c r="E288" s="607">
        <v>0</v>
      </c>
      <c r="F288" s="607">
        <v>0</v>
      </c>
      <c r="G288" s="598">
        <v>0</v>
      </c>
      <c r="H288" s="599"/>
      <c r="I288" s="599">
        <v>0</v>
      </c>
      <c r="J288" s="599"/>
      <c r="K288" s="596">
        <v>0</v>
      </c>
      <c r="L288" s="605">
        <f>'C.S As On 31.3.2016'!F415</f>
        <v>50</v>
      </c>
      <c r="M288" s="608">
        <v>0</v>
      </c>
      <c r="N288" s="598">
        <v>0</v>
      </c>
      <c r="O288" s="598">
        <v>0</v>
      </c>
      <c r="P288" s="598">
        <v>0</v>
      </c>
      <c r="Q288" s="598">
        <v>0</v>
      </c>
      <c r="R288" s="598">
        <v>19</v>
      </c>
      <c r="S288" s="601">
        <f t="shared" si="161"/>
        <v>19</v>
      </c>
      <c r="T288" s="600">
        <f>'C.S As On 31.3.2016'!N415</f>
        <v>19</v>
      </c>
      <c r="U288" s="598">
        <f>'C.S As On 31.3.2016'!L415</f>
        <v>0</v>
      </c>
      <c r="V288" s="598">
        <f>'C.S As On 31.3.2016'!K415</f>
        <v>0</v>
      </c>
      <c r="W288" s="598">
        <f>'C.S As On 31.3.2016'!M415</f>
        <v>0</v>
      </c>
      <c r="X288" s="598">
        <f>'C.S As On 31.3.2016'!O415</f>
        <v>0</v>
      </c>
      <c r="Y288" s="601">
        <f t="shared" si="168"/>
        <v>19</v>
      </c>
      <c r="Z288" s="597">
        <f t="shared" si="162"/>
        <v>0</v>
      </c>
      <c r="AA288" s="598">
        <f t="shared" si="169"/>
        <v>0</v>
      </c>
      <c r="AB288" s="598">
        <f t="shared" si="170"/>
        <v>0</v>
      </c>
      <c r="AC288" s="598">
        <f t="shared" si="171"/>
        <v>0</v>
      </c>
      <c r="AD288" s="598">
        <f t="shared" si="172"/>
        <v>0</v>
      </c>
      <c r="AE288" s="598">
        <f t="shared" si="163"/>
        <v>31</v>
      </c>
      <c r="AF288" s="601">
        <f t="shared" si="173"/>
        <v>31</v>
      </c>
      <c r="AG288" s="600">
        <f t="shared" si="174"/>
        <v>19</v>
      </c>
      <c r="AH288" s="598">
        <f t="shared" si="175"/>
        <v>19</v>
      </c>
      <c r="AI288" s="602">
        <f t="shared" si="176"/>
        <v>0</v>
      </c>
      <c r="AJ288" s="608">
        <v>1388</v>
      </c>
      <c r="AK288" s="598"/>
      <c r="AL288" s="598"/>
      <c r="AM288" s="596"/>
      <c r="AN288" s="609">
        <v>2118.25</v>
      </c>
      <c r="AO288" s="598"/>
      <c r="AP288" s="610"/>
      <c r="AQ288" s="600">
        <f t="shared" si="177"/>
        <v>50</v>
      </c>
      <c r="AR288" s="598"/>
      <c r="AS288" s="610"/>
      <c r="AT288" s="608">
        <f>AN288*AQ288</f>
        <v>105912.5</v>
      </c>
      <c r="AU288" s="598"/>
      <c r="AV288" s="610"/>
      <c r="AW288" s="608"/>
      <c r="AX288" s="598"/>
      <c r="AY288" s="638">
        <f>T288*AN288</f>
        <v>40246.75</v>
      </c>
      <c r="AZ288" s="598"/>
      <c r="BA288" s="598"/>
      <c r="BB288" s="598"/>
      <c r="BC288" s="598"/>
      <c r="BD288" s="598"/>
      <c r="BE288" s="598"/>
      <c r="BF288" s="610"/>
      <c r="BG288" s="667">
        <f t="shared" si="164"/>
        <v>65665.75</v>
      </c>
      <c r="BH288" s="668">
        <f t="shared" si="165"/>
        <v>0</v>
      </c>
      <c r="BI288" s="598">
        <f t="shared" si="178"/>
        <v>105912.5</v>
      </c>
      <c r="BJ288" s="598">
        <f t="shared" si="179"/>
        <v>40246.75</v>
      </c>
      <c r="BK288" s="598">
        <f t="shared" si="180"/>
        <v>40246.75</v>
      </c>
      <c r="BL288" s="598">
        <f t="shared" si="181"/>
        <v>0</v>
      </c>
      <c r="BM288" s="602">
        <f t="shared" si="166"/>
        <v>65665.75</v>
      </c>
      <c r="BO288" s="562">
        <f t="shared" si="167"/>
        <v>0</v>
      </c>
    </row>
    <row r="289" spans="1:76" x14ac:dyDescent="0.3">
      <c r="A289" s="595" t="str">
        <f>'C.S As On 31.3.2016'!A416</f>
        <v>ACSR (dog)</v>
      </c>
      <c r="B289" s="605">
        <f>'C.S As On 31.3.2016'!G416</f>
        <v>0</v>
      </c>
      <c r="C289" s="606">
        <v>0</v>
      </c>
      <c r="D289" s="607">
        <v>362.8</v>
      </c>
      <c r="E289" s="607">
        <v>0</v>
      </c>
      <c r="F289" s="607">
        <v>0</v>
      </c>
      <c r="G289" s="598">
        <v>0</v>
      </c>
      <c r="H289" s="599"/>
      <c r="I289" s="599">
        <v>0</v>
      </c>
      <c r="J289" s="599"/>
      <c r="K289" s="596">
        <v>0</v>
      </c>
      <c r="L289" s="605">
        <f>'C.S As On 31.3.2016'!F416</f>
        <v>0</v>
      </c>
      <c r="M289" s="608">
        <v>0</v>
      </c>
      <c r="N289" s="598">
        <v>0</v>
      </c>
      <c r="O289" s="598">
        <v>0</v>
      </c>
      <c r="P289" s="598">
        <v>0</v>
      </c>
      <c r="Q289" s="598">
        <v>0</v>
      </c>
      <c r="R289" s="598">
        <v>0</v>
      </c>
      <c r="S289" s="601">
        <f t="shared" si="161"/>
        <v>0</v>
      </c>
      <c r="T289" s="600">
        <f>'C.S As On 31.3.2016'!N416</f>
        <v>0</v>
      </c>
      <c r="U289" s="598">
        <f>'C.S As On 31.3.2016'!L416</f>
        <v>0</v>
      </c>
      <c r="V289" s="598">
        <f>'C.S As On 31.3.2016'!K416</f>
        <v>0</v>
      </c>
      <c r="W289" s="598">
        <f>'C.S As On 31.3.2016'!M416</f>
        <v>0</v>
      </c>
      <c r="X289" s="598">
        <f>'C.S As On 31.3.2016'!O416</f>
        <v>0</v>
      </c>
      <c r="Y289" s="601">
        <f t="shared" si="168"/>
        <v>0</v>
      </c>
      <c r="Z289" s="597">
        <f t="shared" si="162"/>
        <v>0</v>
      </c>
      <c r="AA289" s="598">
        <f t="shared" si="169"/>
        <v>362.8</v>
      </c>
      <c r="AB289" s="598">
        <f t="shared" si="170"/>
        <v>0</v>
      </c>
      <c r="AC289" s="598">
        <f t="shared" si="171"/>
        <v>0</v>
      </c>
      <c r="AD289" s="598">
        <f t="shared" si="172"/>
        <v>0</v>
      </c>
      <c r="AE289" s="598">
        <f t="shared" si="163"/>
        <v>0</v>
      </c>
      <c r="AF289" s="601">
        <f t="shared" si="173"/>
        <v>362.8</v>
      </c>
      <c r="AG289" s="600">
        <f t="shared" si="174"/>
        <v>0</v>
      </c>
      <c r="AH289" s="598">
        <f t="shared" si="175"/>
        <v>0</v>
      </c>
      <c r="AI289" s="602">
        <f t="shared" si="176"/>
        <v>0</v>
      </c>
      <c r="AJ289" s="608">
        <v>53</v>
      </c>
      <c r="AK289" s="598"/>
      <c r="AL289" s="598"/>
      <c r="AM289" s="596"/>
      <c r="AN289" s="609"/>
      <c r="AO289" s="598"/>
      <c r="AP289" s="610"/>
      <c r="AQ289" s="600">
        <f t="shared" si="177"/>
        <v>0</v>
      </c>
      <c r="AR289" s="598"/>
      <c r="AS289" s="610"/>
      <c r="AT289" s="608"/>
      <c r="AU289" s="598"/>
      <c r="AV289" s="610"/>
      <c r="AW289" s="608"/>
      <c r="AX289" s="598"/>
      <c r="AY289" s="598"/>
      <c r="AZ289" s="598"/>
      <c r="BA289" s="598"/>
      <c r="BB289" s="598"/>
      <c r="BC289" s="598"/>
      <c r="BD289" s="598"/>
      <c r="BE289" s="598"/>
      <c r="BF289" s="610"/>
      <c r="BG289" s="600">
        <f t="shared" si="164"/>
        <v>0</v>
      </c>
      <c r="BH289" s="604">
        <f t="shared" si="165"/>
        <v>0</v>
      </c>
      <c r="BI289" s="598">
        <f t="shared" si="178"/>
        <v>0</v>
      </c>
      <c r="BJ289" s="598">
        <f t="shared" si="179"/>
        <v>0</v>
      </c>
      <c r="BK289" s="598">
        <f t="shared" si="180"/>
        <v>0</v>
      </c>
      <c r="BL289" s="598">
        <f t="shared" si="181"/>
        <v>0</v>
      </c>
      <c r="BM289" s="602">
        <f t="shared" si="166"/>
        <v>0</v>
      </c>
      <c r="BO289" s="562">
        <f t="shared" si="167"/>
        <v>0</v>
      </c>
      <c r="BQ289" s="562"/>
    </row>
    <row r="290" spans="1:76" x14ac:dyDescent="0.3">
      <c r="A290" s="595" t="str">
        <f>'C.S As On 31.3.2016'!A417</f>
        <v>ACSR (Rabbit)</v>
      </c>
      <c r="B290" s="605">
        <f>'C.S As On 31.3.2016'!G417</f>
        <v>635</v>
      </c>
      <c r="C290" s="606">
        <v>0</v>
      </c>
      <c r="D290" s="607">
        <v>0</v>
      </c>
      <c r="E290" s="607">
        <v>0</v>
      </c>
      <c r="F290" s="607">
        <v>0</v>
      </c>
      <c r="G290" s="598">
        <v>1200</v>
      </c>
      <c r="H290" s="599"/>
      <c r="I290" s="599">
        <v>62500</v>
      </c>
      <c r="J290" s="599"/>
      <c r="K290" s="596">
        <v>0</v>
      </c>
      <c r="L290" s="605">
        <f>'C.S As On 31.3.2016'!F417</f>
        <v>95000</v>
      </c>
      <c r="M290" s="608">
        <v>635</v>
      </c>
      <c r="N290" s="598">
        <v>0</v>
      </c>
      <c r="O290" s="598">
        <v>0</v>
      </c>
      <c r="P290" s="598">
        <v>0</v>
      </c>
      <c r="Q290" s="598">
        <v>1200</v>
      </c>
      <c r="R290" s="598">
        <v>50540</v>
      </c>
      <c r="S290" s="601">
        <f t="shared" si="161"/>
        <v>52375</v>
      </c>
      <c r="T290" s="600">
        <f>'C.S As On 31.3.2016'!N417</f>
        <v>7825</v>
      </c>
      <c r="U290" s="598">
        <f>'C.S As On 31.3.2016'!L417</f>
        <v>43915</v>
      </c>
      <c r="V290" s="598">
        <f>'C.S As On 31.3.2016'!K417</f>
        <v>0</v>
      </c>
      <c r="W290" s="598">
        <f>'C.S As On 31.3.2016'!M417</f>
        <v>635</v>
      </c>
      <c r="X290" s="598">
        <f>'C.S As On 31.3.2016'!O417</f>
        <v>0</v>
      </c>
      <c r="Y290" s="601">
        <f t="shared" si="168"/>
        <v>52375</v>
      </c>
      <c r="Z290" s="597">
        <f t="shared" si="162"/>
        <v>0</v>
      </c>
      <c r="AA290" s="598">
        <f t="shared" si="169"/>
        <v>0</v>
      </c>
      <c r="AB290" s="598">
        <f t="shared" si="170"/>
        <v>0</v>
      </c>
      <c r="AC290" s="598">
        <f t="shared" si="171"/>
        <v>0</v>
      </c>
      <c r="AD290" s="598">
        <f t="shared" si="172"/>
        <v>0</v>
      </c>
      <c r="AE290" s="598">
        <f t="shared" si="163"/>
        <v>44460</v>
      </c>
      <c r="AF290" s="601">
        <f t="shared" si="173"/>
        <v>44460</v>
      </c>
      <c r="AG290" s="600">
        <f t="shared" si="174"/>
        <v>52375</v>
      </c>
      <c r="AH290" s="598">
        <f t="shared" si="175"/>
        <v>52375</v>
      </c>
      <c r="AI290" s="602">
        <f t="shared" si="176"/>
        <v>0</v>
      </c>
      <c r="AJ290" s="608">
        <v>40</v>
      </c>
      <c r="AK290" s="598"/>
      <c r="AL290" s="598"/>
      <c r="AM290" s="596">
        <v>36.83</v>
      </c>
      <c r="AN290" s="609">
        <v>42.9</v>
      </c>
      <c r="AO290" s="598"/>
      <c r="AP290" s="610"/>
      <c r="AQ290" s="600">
        <f t="shared" si="177"/>
        <v>95000</v>
      </c>
      <c r="AR290" s="598"/>
      <c r="AS290" s="610"/>
      <c r="AT290" s="608">
        <f>AN290*AQ290</f>
        <v>4075500</v>
      </c>
      <c r="AU290" s="598"/>
      <c r="AV290" s="610"/>
      <c r="AW290" s="608"/>
      <c r="AX290" s="598"/>
      <c r="AY290" s="638">
        <f>T290*AN290</f>
        <v>335692.5</v>
      </c>
      <c r="AZ290" s="598"/>
      <c r="BA290" s="598"/>
      <c r="BB290" s="598"/>
      <c r="BC290" s="598"/>
      <c r="BD290" s="598"/>
      <c r="BE290" s="682">
        <f>(Q290*AM290)+((U290-Q290)*AN290)</f>
        <v>1876669.5</v>
      </c>
      <c r="BF290" s="610"/>
      <c r="BG290" s="667">
        <f t="shared" si="164"/>
        <v>1907334</v>
      </c>
      <c r="BH290" s="668">
        <f t="shared" si="165"/>
        <v>44196</v>
      </c>
      <c r="BI290" s="598">
        <f t="shared" si="178"/>
        <v>4075500</v>
      </c>
      <c r="BJ290" s="598">
        <f t="shared" si="179"/>
        <v>2212362</v>
      </c>
      <c r="BK290" s="598">
        <f t="shared" si="180"/>
        <v>2212362</v>
      </c>
      <c r="BL290" s="598">
        <f t="shared" si="181"/>
        <v>0</v>
      </c>
      <c r="BM290" s="602">
        <f t="shared" si="166"/>
        <v>1907334</v>
      </c>
      <c r="BO290" s="562">
        <f t="shared" si="167"/>
        <v>43915</v>
      </c>
      <c r="BQ290" s="562"/>
    </row>
    <row r="291" spans="1:76" x14ac:dyDescent="0.3">
      <c r="A291" s="595" t="str">
        <f>'C.S As On 31.3.2016'!A418</f>
        <v>ACSR (Racoon) 6/186</v>
      </c>
      <c r="B291" s="605">
        <f>'C.S As On 31.3.2016'!G418</f>
        <v>0</v>
      </c>
      <c r="C291" s="606">
        <v>0</v>
      </c>
      <c r="D291" s="607">
        <v>0</v>
      </c>
      <c r="E291" s="607">
        <v>15854</v>
      </c>
      <c r="F291" s="607">
        <v>0</v>
      </c>
      <c r="G291" s="598">
        <v>0</v>
      </c>
      <c r="H291" s="599"/>
      <c r="I291" s="599">
        <v>0</v>
      </c>
      <c r="J291" s="599"/>
      <c r="K291" s="596">
        <v>0</v>
      </c>
      <c r="L291" s="605">
        <f>'C.S As On 31.3.2016'!F418</f>
        <v>0</v>
      </c>
      <c r="M291" s="608">
        <v>0</v>
      </c>
      <c r="N291" s="598">
        <v>0</v>
      </c>
      <c r="O291" s="598">
        <v>1290</v>
      </c>
      <c r="P291" s="598">
        <v>0</v>
      </c>
      <c r="Q291" s="598">
        <v>0</v>
      </c>
      <c r="R291" s="598">
        <v>0</v>
      </c>
      <c r="S291" s="601">
        <f t="shared" si="161"/>
        <v>1290</v>
      </c>
      <c r="T291" s="600">
        <f>'C.S As On 31.3.2016'!N418</f>
        <v>500</v>
      </c>
      <c r="U291" s="598">
        <f>'C.S As On 31.3.2016'!L418</f>
        <v>790</v>
      </c>
      <c r="V291" s="598">
        <f>'C.S As On 31.3.2016'!K418</f>
        <v>0</v>
      </c>
      <c r="W291" s="598">
        <f>'C.S As On 31.3.2016'!M418</f>
        <v>0</v>
      </c>
      <c r="X291" s="598">
        <f>'C.S As On 31.3.2016'!O418</f>
        <v>0</v>
      </c>
      <c r="Y291" s="601">
        <f t="shared" si="168"/>
        <v>1290</v>
      </c>
      <c r="Z291" s="597">
        <f t="shared" si="162"/>
        <v>0</v>
      </c>
      <c r="AA291" s="598">
        <f t="shared" si="169"/>
        <v>0</v>
      </c>
      <c r="AB291" s="598">
        <f t="shared" si="170"/>
        <v>14564</v>
      </c>
      <c r="AC291" s="598">
        <f t="shared" si="171"/>
        <v>0</v>
      </c>
      <c r="AD291" s="598">
        <f t="shared" si="172"/>
        <v>0</v>
      </c>
      <c r="AE291" s="598">
        <f t="shared" si="163"/>
        <v>0</v>
      </c>
      <c r="AF291" s="601">
        <f t="shared" si="173"/>
        <v>14564</v>
      </c>
      <c r="AG291" s="600">
        <f t="shared" si="174"/>
        <v>1290</v>
      </c>
      <c r="AH291" s="598">
        <f t="shared" si="175"/>
        <v>1290</v>
      </c>
      <c r="AI291" s="602">
        <f t="shared" si="176"/>
        <v>0</v>
      </c>
      <c r="AJ291" s="608">
        <v>47</v>
      </c>
      <c r="AK291" s="598"/>
      <c r="AL291" s="598"/>
      <c r="AM291" s="596"/>
      <c r="AN291" s="609"/>
      <c r="AO291" s="598"/>
      <c r="AP291" s="610"/>
      <c r="AQ291" s="600">
        <f t="shared" si="177"/>
        <v>0</v>
      </c>
      <c r="AR291" s="598"/>
      <c r="AS291" s="610"/>
      <c r="AT291" s="608"/>
      <c r="AU291" s="598"/>
      <c r="AV291" s="610"/>
      <c r="AW291" s="608"/>
      <c r="AX291" s="638">
        <f>('Store Lines '!G14*100000)/'QTY 15-16'!E291*'QTY 15-16'!T291</f>
        <v>2960.5514691065669</v>
      </c>
      <c r="AY291" s="598"/>
      <c r="AZ291" s="598"/>
      <c r="BA291" s="598"/>
      <c r="BB291" s="598"/>
      <c r="BC291" s="598"/>
      <c r="BD291" s="598"/>
      <c r="BE291" s="682">
        <f>U291*AJ291</f>
        <v>37130</v>
      </c>
      <c r="BF291" s="610"/>
      <c r="BG291" s="667">
        <f t="shared" si="164"/>
        <v>684508</v>
      </c>
      <c r="BH291" s="668">
        <f t="shared" si="165"/>
        <v>745138</v>
      </c>
      <c r="BI291" s="598">
        <f t="shared" si="178"/>
        <v>0</v>
      </c>
      <c r="BJ291" s="598">
        <f t="shared" si="179"/>
        <v>60630</v>
      </c>
      <c r="BK291" s="598">
        <f t="shared" si="180"/>
        <v>40090.551469106569</v>
      </c>
      <c r="BL291" s="638">
        <f t="shared" si="181"/>
        <v>20539.448530893431</v>
      </c>
      <c r="BM291" s="602">
        <f t="shared" si="166"/>
        <v>0</v>
      </c>
      <c r="BO291" s="562">
        <f t="shared" si="167"/>
        <v>790</v>
      </c>
      <c r="BQ291" s="562"/>
    </row>
    <row r="292" spans="1:76" x14ac:dyDescent="0.3">
      <c r="A292" s="595" t="str">
        <f>'C.S As On 31.3.2016'!A419</f>
        <v>All Aluminium Conductor ANT</v>
      </c>
      <c r="B292" s="605">
        <f>'C.S As On 31.3.2016'!G419</f>
        <v>0</v>
      </c>
      <c r="C292" s="606">
        <v>0</v>
      </c>
      <c r="D292" s="607">
        <v>2466</v>
      </c>
      <c r="E292" s="607">
        <v>0</v>
      </c>
      <c r="F292" s="607">
        <v>0</v>
      </c>
      <c r="G292" s="598">
        <v>0</v>
      </c>
      <c r="H292" s="599"/>
      <c r="I292" s="599">
        <v>0</v>
      </c>
      <c r="J292" s="599"/>
      <c r="K292" s="596">
        <v>0</v>
      </c>
      <c r="L292" s="605">
        <f>'C.S As On 31.3.2016'!F419</f>
        <v>0</v>
      </c>
      <c r="M292" s="608">
        <v>0</v>
      </c>
      <c r="N292" s="598">
        <v>0</v>
      </c>
      <c r="O292" s="598">
        <v>0</v>
      </c>
      <c r="P292" s="598">
        <v>0</v>
      </c>
      <c r="Q292" s="598">
        <v>0</v>
      </c>
      <c r="R292" s="598">
        <v>0</v>
      </c>
      <c r="S292" s="601">
        <f t="shared" si="161"/>
        <v>0</v>
      </c>
      <c r="T292" s="600">
        <f>'C.S As On 31.3.2016'!N419</f>
        <v>0</v>
      </c>
      <c r="U292" s="598">
        <f>'C.S As On 31.3.2016'!L419</f>
        <v>0</v>
      </c>
      <c r="V292" s="598">
        <f>'C.S As On 31.3.2016'!K419</f>
        <v>0</v>
      </c>
      <c r="W292" s="598">
        <f>'C.S As On 31.3.2016'!M419</f>
        <v>0</v>
      </c>
      <c r="X292" s="598">
        <f>'C.S As On 31.3.2016'!O419</f>
        <v>0</v>
      </c>
      <c r="Y292" s="601">
        <f t="shared" si="168"/>
        <v>0</v>
      </c>
      <c r="Z292" s="597">
        <f t="shared" si="162"/>
        <v>0</v>
      </c>
      <c r="AA292" s="598">
        <f t="shared" si="169"/>
        <v>2466</v>
      </c>
      <c r="AB292" s="598">
        <f t="shared" si="170"/>
        <v>0</v>
      </c>
      <c r="AC292" s="598">
        <f t="shared" si="171"/>
        <v>0</v>
      </c>
      <c r="AD292" s="598">
        <f t="shared" si="172"/>
        <v>0</v>
      </c>
      <c r="AE292" s="598">
        <f t="shared" si="163"/>
        <v>0</v>
      </c>
      <c r="AF292" s="601">
        <f t="shared" si="173"/>
        <v>2466</v>
      </c>
      <c r="AG292" s="600">
        <f t="shared" si="174"/>
        <v>0</v>
      </c>
      <c r="AH292" s="598">
        <f t="shared" si="175"/>
        <v>0</v>
      </c>
      <c r="AI292" s="602">
        <f t="shared" si="176"/>
        <v>0</v>
      </c>
      <c r="AJ292" s="608">
        <v>27</v>
      </c>
      <c r="AK292" s="598"/>
      <c r="AL292" s="598"/>
      <c r="AM292" s="596"/>
      <c r="AN292" s="609"/>
      <c r="AO292" s="598"/>
      <c r="AP292" s="610"/>
      <c r="AQ292" s="600">
        <f t="shared" si="177"/>
        <v>0</v>
      </c>
      <c r="AR292" s="598"/>
      <c r="AS292" s="610"/>
      <c r="AT292" s="608"/>
      <c r="AU292" s="598"/>
      <c r="AV292" s="610"/>
      <c r="AW292" s="608"/>
      <c r="AX292" s="598"/>
      <c r="AY292" s="598"/>
      <c r="AZ292" s="598"/>
      <c r="BA292" s="598"/>
      <c r="BB292" s="598"/>
      <c r="BC292" s="598"/>
      <c r="BD292" s="598"/>
      <c r="BE292" s="598"/>
      <c r="BF292" s="610"/>
      <c r="BG292" s="600">
        <f t="shared" si="164"/>
        <v>0</v>
      </c>
      <c r="BH292" s="604">
        <f t="shared" si="165"/>
        <v>0</v>
      </c>
      <c r="BI292" s="598">
        <f t="shared" si="178"/>
        <v>0</v>
      </c>
      <c r="BJ292" s="598">
        <f t="shared" si="179"/>
        <v>0</v>
      </c>
      <c r="BK292" s="598">
        <f t="shared" si="180"/>
        <v>0</v>
      </c>
      <c r="BL292" s="598">
        <f t="shared" si="181"/>
        <v>0</v>
      </c>
      <c r="BM292" s="602">
        <f t="shared" si="166"/>
        <v>0</v>
      </c>
      <c r="BO292" s="562">
        <f t="shared" si="167"/>
        <v>0</v>
      </c>
      <c r="BQ292" s="562"/>
    </row>
    <row r="293" spans="1:76" x14ac:dyDescent="0.3">
      <c r="A293" s="595" t="str">
        <f>'C.S As On 31.3.2016'!A420</f>
        <v>All Aluminium Conductor GNAT</v>
      </c>
      <c r="B293" s="605">
        <f>'C.S As On 31.3.2016'!G420</f>
        <v>0</v>
      </c>
      <c r="C293" s="606">
        <v>0</v>
      </c>
      <c r="D293" s="607">
        <v>18</v>
      </c>
      <c r="E293" s="607">
        <v>0</v>
      </c>
      <c r="F293" s="607">
        <v>0</v>
      </c>
      <c r="G293" s="598">
        <v>0</v>
      </c>
      <c r="H293" s="599"/>
      <c r="I293" s="599">
        <v>0</v>
      </c>
      <c r="J293" s="599"/>
      <c r="K293" s="596">
        <v>0</v>
      </c>
      <c r="L293" s="605">
        <f>'C.S As On 31.3.2016'!F420</f>
        <v>0</v>
      </c>
      <c r="M293" s="608">
        <v>0</v>
      </c>
      <c r="N293" s="598">
        <v>0</v>
      </c>
      <c r="O293" s="598">
        <v>0</v>
      </c>
      <c r="P293" s="598">
        <v>0</v>
      </c>
      <c r="Q293" s="598">
        <v>0</v>
      </c>
      <c r="R293" s="598">
        <v>0</v>
      </c>
      <c r="S293" s="601">
        <f t="shared" si="161"/>
        <v>0</v>
      </c>
      <c r="T293" s="600">
        <f>'C.S As On 31.3.2016'!N420</f>
        <v>0</v>
      </c>
      <c r="U293" s="598">
        <f>'C.S As On 31.3.2016'!L420</f>
        <v>0</v>
      </c>
      <c r="V293" s="598">
        <f>'C.S As On 31.3.2016'!K420</f>
        <v>0</v>
      </c>
      <c r="W293" s="598">
        <f>'C.S As On 31.3.2016'!M420</f>
        <v>0</v>
      </c>
      <c r="X293" s="598">
        <f>'C.S As On 31.3.2016'!O420</f>
        <v>0</v>
      </c>
      <c r="Y293" s="601">
        <f t="shared" si="168"/>
        <v>0</v>
      </c>
      <c r="Z293" s="597">
        <f t="shared" si="162"/>
        <v>0</v>
      </c>
      <c r="AA293" s="598">
        <f t="shared" si="169"/>
        <v>18</v>
      </c>
      <c r="AB293" s="598">
        <f t="shared" si="170"/>
        <v>0</v>
      </c>
      <c r="AC293" s="598">
        <f t="shared" si="171"/>
        <v>0</v>
      </c>
      <c r="AD293" s="598">
        <f t="shared" si="172"/>
        <v>0</v>
      </c>
      <c r="AE293" s="598">
        <f t="shared" si="163"/>
        <v>0</v>
      </c>
      <c r="AF293" s="601">
        <f t="shared" si="173"/>
        <v>18</v>
      </c>
      <c r="AG293" s="600">
        <f t="shared" si="174"/>
        <v>0</v>
      </c>
      <c r="AH293" s="598">
        <f t="shared" si="175"/>
        <v>0</v>
      </c>
      <c r="AI293" s="602">
        <f t="shared" si="176"/>
        <v>0</v>
      </c>
      <c r="AJ293" s="608">
        <v>8</v>
      </c>
      <c r="AK293" s="598"/>
      <c r="AL293" s="598"/>
      <c r="AM293" s="596"/>
      <c r="AN293" s="609"/>
      <c r="AO293" s="598"/>
      <c r="AP293" s="610"/>
      <c r="AQ293" s="600">
        <f t="shared" si="177"/>
        <v>0</v>
      </c>
      <c r="AR293" s="598"/>
      <c r="AS293" s="610"/>
      <c r="AT293" s="608"/>
      <c r="AU293" s="598"/>
      <c r="AV293" s="610"/>
      <c r="AW293" s="608"/>
      <c r="AX293" s="598"/>
      <c r="AY293" s="598"/>
      <c r="AZ293" s="598"/>
      <c r="BA293" s="598"/>
      <c r="BB293" s="598"/>
      <c r="BC293" s="598"/>
      <c r="BD293" s="598"/>
      <c r="BE293" s="598"/>
      <c r="BF293" s="610"/>
      <c r="BG293" s="600">
        <f t="shared" si="164"/>
        <v>0</v>
      </c>
      <c r="BH293" s="604">
        <f t="shared" si="165"/>
        <v>0</v>
      </c>
      <c r="BI293" s="598">
        <f t="shared" si="178"/>
        <v>0</v>
      </c>
      <c r="BJ293" s="598">
        <f t="shared" si="179"/>
        <v>0</v>
      </c>
      <c r="BK293" s="598">
        <f t="shared" si="180"/>
        <v>0</v>
      </c>
      <c r="BL293" s="598">
        <f t="shared" si="181"/>
        <v>0</v>
      </c>
      <c r="BM293" s="602">
        <f t="shared" si="166"/>
        <v>0</v>
      </c>
      <c r="BO293" s="562">
        <f t="shared" si="167"/>
        <v>0</v>
      </c>
      <c r="BQ293" s="562"/>
    </row>
    <row r="294" spans="1:76" x14ac:dyDescent="0.3">
      <c r="A294" s="595" t="str">
        <f>'C.S As On 31.3.2016'!A421</f>
        <v xml:space="preserve">C T 100/5 0.5 A Resincast </v>
      </c>
      <c r="B294" s="605">
        <f>'C.S As On 31.3.2016'!G421</f>
        <v>0</v>
      </c>
      <c r="C294" s="606">
        <v>0</v>
      </c>
      <c r="D294" s="607">
        <v>0</v>
      </c>
      <c r="E294" s="607">
        <v>0</v>
      </c>
      <c r="F294" s="607">
        <v>0</v>
      </c>
      <c r="G294" s="598">
        <v>0</v>
      </c>
      <c r="H294" s="599"/>
      <c r="I294" s="599">
        <v>0</v>
      </c>
      <c r="J294" s="599"/>
      <c r="K294" s="596">
        <v>0</v>
      </c>
      <c r="L294" s="605">
        <f>'C.S As On 31.3.2016'!F421</f>
        <v>0</v>
      </c>
      <c r="M294" s="608">
        <v>0</v>
      </c>
      <c r="N294" s="598">
        <v>0</v>
      </c>
      <c r="O294" s="598">
        <v>0</v>
      </c>
      <c r="P294" s="598">
        <v>0</v>
      </c>
      <c r="Q294" s="598">
        <v>0</v>
      </c>
      <c r="R294" s="598">
        <v>0</v>
      </c>
      <c r="S294" s="601">
        <f t="shared" si="161"/>
        <v>0</v>
      </c>
      <c r="T294" s="600">
        <f>'C.S As On 31.3.2016'!N421</f>
        <v>0</v>
      </c>
      <c r="U294" s="598">
        <f>'C.S As On 31.3.2016'!L421</f>
        <v>0</v>
      </c>
      <c r="V294" s="598">
        <f>'C.S As On 31.3.2016'!K421</f>
        <v>0</v>
      </c>
      <c r="W294" s="598">
        <f>'C.S As On 31.3.2016'!M421</f>
        <v>0</v>
      </c>
      <c r="X294" s="598">
        <f>'C.S As On 31.3.2016'!O421</f>
        <v>0</v>
      </c>
      <c r="Y294" s="601">
        <f t="shared" si="168"/>
        <v>0</v>
      </c>
      <c r="Z294" s="597">
        <f t="shared" si="162"/>
        <v>0</v>
      </c>
      <c r="AA294" s="598">
        <f t="shared" si="169"/>
        <v>0</v>
      </c>
      <c r="AB294" s="598">
        <f t="shared" si="170"/>
        <v>0</v>
      </c>
      <c r="AC294" s="598">
        <f t="shared" si="171"/>
        <v>0</v>
      </c>
      <c r="AD294" s="598">
        <f t="shared" si="172"/>
        <v>0</v>
      </c>
      <c r="AE294" s="598">
        <f t="shared" si="163"/>
        <v>0</v>
      </c>
      <c r="AF294" s="601">
        <f t="shared" si="173"/>
        <v>0</v>
      </c>
      <c r="AG294" s="600">
        <f t="shared" si="174"/>
        <v>0</v>
      </c>
      <c r="AH294" s="598">
        <f t="shared" si="175"/>
        <v>0</v>
      </c>
      <c r="AI294" s="602">
        <f t="shared" si="176"/>
        <v>0</v>
      </c>
      <c r="AJ294" s="608">
        <v>0</v>
      </c>
      <c r="AK294" s="598"/>
      <c r="AL294" s="598"/>
      <c r="AM294" s="596"/>
      <c r="AN294" s="609"/>
      <c r="AO294" s="598"/>
      <c r="AP294" s="610"/>
      <c r="AQ294" s="600">
        <f t="shared" si="177"/>
        <v>0</v>
      </c>
      <c r="AR294" s="598"/>
      <c r="AS294" s="610"/>
      <c r="AT294" s="608"/>
      <c r="AU294" s="598"/>
      <c r="AV294" s="610"/>
      <c r="AW294" s="608"/>
      <c r="AX294" s="598"/>
      <c r="AY294" s="598"/>
      <c r="AZ294" s="598"/>
      <c r="BA294" s="598"/>
      <c r="BB294" s="598"/>
      <c r="BC294" s="598"/>
      <c r="BD294" s="598"/>
      <c r="BE294" s="598"/>
      <c r="BF294" s="610"/>
      <c r="BG294" s="600">
        <f t="shared" si="164"/>
        <v>0</v>
      </c>
      <c r="BH294" s="604">
        <f t="shared" si="165"/>
        <v>0</v>
      </c>
      <c r="BI294" s="598">
        <f t="shared" si="178"/>
        <v>0</v>
      </c>
      <c r="BJ294" s="598">
        <f t="shared" si="179"/>
        <v>0</v>
      </c>
      <c r="BK294" s="598">
        <f t="shared" si="180"/>
        <v>0</v>
      </c>
      <c r="BL294" s="598">
        <f t="shared" si="181"/>
        <v>0</v>
      </c>
      <c r="BM294" s="602">
        <f t="shared" si="166"/>
        <v>0</v>
      </c>
      <c r="BO294" s="562">
        <f t="shared" si="167"/>
        <v>0</v>
      </c>
      <c r="BP294" s="538" t="s">
        <v>1518</v>
      </c>
      <c r="BQ294" s="562" t="s">
        <v>1520</v>
      </c>
      <c r="BR294" s="538" t="s">
        <v>1521</v>
      </c>
      <c r="BS294" s="538" t="s">
        <v>1522</v>
      </c>
      <c r="BT294" s="779" t="e">
        <f>SUM(BQ295:BS295)</f>
        <v>#REF!</v>
      </c>
      <c r="BX294" s="562"/>
    </row>
    <row r="295" spans="1:76" x14ac:dyDescent="0.3">
      <c r="A295" s="595" t="str">
        <f>'C.S As On 31.3.2016'!A422</f>
        <v>Cab.End Kit 185 XLPE HS Out Door</v>
      </c>
      <c r="B295" s="605">
        <f>'C.S As On 31.3.2016'!G422</f>
        <v>0</v>
      </c>
      <c r="C295" s="606">
        <v>0</v>
      </c>
      <c r="D295" s="607">
        <v>6</v>
      </c>
      <c r="E295" s="607">
        <v>0</v>
      </c>
      <c r="F295" s="607">
        <v>0</v>
      </c>
      <c r="G295" s="598">
        <v>0</v>
      </c>
      <c r="H295" s="599"/>
      <c r="I295" s="599">
        <v>0</v>
      </c>
      <c r="J295" s="599"/>
      <c r="K295" s="596">
        <v>0</v>
      </c>
      <c r="L295" s="605">
        <f>'C.S As On 31.3.2016'!F422</f>
        <v>0</v>
      </c>
      <c r="M295" s="608">
        <v>0</v>
      </c>
      <c r="N295" s="598">
        <v>2</v>
      </c>
      <c r="O295" s="598">
        <v>0</v>
      </c>
      <c r="P295" s="598">
        <v>0</v>
      </c>
      <c r="Q295" s="598">
        <v>0</v>
      </c>
      <c r="R295" s="598">
        <v>0</v>
      </c>
      <c r="S295" s="601">
        <f t="shared" si="161"/>
        <v>2</v>
      </c>
      <c r="T295" s="600">
        <f>'C.S As On 31.3.2016'!N422</f>
        <v>1</v>
      </c>
      <c r="U295" s="598">
        <f>'C.S As On 31.3.2016'!L422</f>
        <v>1</v>
      </c>
      <c r="V295" s="598">
        <f>'C.S As On 31.3.2016'!K422</f>
        <v>0</v>
      </c>
      <c r="W295" s="598">
        <f>'C.S As On 31.3.2016'!M422</f>
        <v>0</v>
      </c>
      <c r="X295" s="598">
        <f>'C.S As On 31.3.2016'!O422</f>
        <v>0</v>
      </c>
      <c r="Y295" s="601">
        <f t="shared" si="168"/>
        <v>2</v>
      </c>
      <c r="Z295" s="597">
        <f t="shared" si="162"/>
        <v>0</v>
      </c>
      <c r="AA295" s="598">
        <f t="shared" si="169"/>
        <v>4</v>
      </c>
      <c r="AB295" s="598">
        <f t="shared" si="170"/>
        <v>0</v>
      </c>
      <c r="AC295" s="598">
        <f t="shared" si="171"/>
        <v>0</v>
      </c>
      <c r="AD295" s="598">
        <f t="shared" si="172"/>
        <v>0</v>
      </c>
      <c r="AE295" s="598">
        <f t="shared" si="163"/>
        <v>0</v>
      </c>
      <c r="AF295" s="601">
        <f t="shared" si="173"/>
        <v>4</v>
      </c>
      <c r="AG295" s="600">
        <f t="shared" si="174"/>
        <v>2</v>
      </c>
      <c r="AH295" s="598">
        <f t="shared" si="175"/>
        <v>2</v>
      </c>
      <c r="AI295" s="602">
        <f t="shared" si="176"/>
        <v>0</v>
      </c>
      <c r="AJ295" s="608">
        <v>2726</v>
      </c>
      <c r="AK295" s="598"/>
      <c r="AL295" s="598"/>
      <c r="AM295" s="596"/>
      <c r="AN295" s="609"/>
      <c r="AO295" s="598"/>
      <c r="AP295" s="610"/>
      <c r="AQ295" s="600">
        <f t="shared" si="177"/>
        <v>0</v>
      </c>
      <c r="AR295" s="598"/>
      <c r="AS295" s="610"/>
      <c r="AT295" s="608"/>
      <c r="AU295" s="598"/>
      <c r="AV295" s="610"/>
      <c r="AW295" s="608"/>
      <c r="AX295" s="598"/>
      <c r="AY295" s="598"/>
      <c r="AZ295" s="598"/>
      <c r="BA295" s="598"/>
      <c r="BB295" s="598"/>
      <c r="BC295" s="598"/>
      <c r="BD295" s="598"/>
      <c r="BE295" s="598"/>
      <c r="BF295" s="610"/>
      <c r="BG295" s="600">
        <f t="shared" si="164"/>
        <v>0</v>
      </c>
      <c r="BH295" s="604">
        <f t="shared" si="165"/>
        <v>0</v>
      </c>
      <c r="BI295" s="598">
        <f t="shared" si="178"/>
        <v>0</v>
      </c>
      <c r="BJ295" s="598">
        <f t="shared" si="179"/>
        <v>0</v>
      </c>
      <c r="BK295" s="598">
        <f t="shared" si="180"/>
        <v>0</v>
      </c>
      <c r="BL295" s="598">
        <f t="shared" si="181"/>
        <v>0</v>
      </c>
      <c r="BM295" s="602">
        <f t="shared" si="166"/>
        <v>0</v>
      </c>
      <c r="BO295" s="562">
        <f t="shared" si="167"/>
        <v>-1</v>
      </c>
      <c r="BP295" s="538" t="s">
        <v>5</v>
      </c>
      <c r="BQ295" s="562" t="e">
        <f>AX316+AX322+AX323+AX334+AX337+AX338+AX340+AX344+AX345+AX346+AX356</f>
        <v>#REF!</v>
      </c>
      <c r="BR295" s="562">
        <f>BB316+BB322+BB323+BB334+BB337+BB338+BB340+BB344+BB345+BB346+BB356</f>
        <v>139.12565751881684</v>
      </c>
      <c r="BS295" s="562" t="e">
        <f>BL316+BL322+BL323+BL334+BL337+BL338+BL340+BL344+BL345+BL346+BL356</f>
        <v>#REF!</v>
      </c>
      <c r="BT295" s="779" t="e">
        <f>SUM(BQ296:BS296)</f>
        <v>#REF!</v>
      </c>
      <c r="BX295" s="562"/>
    </row>
    <row r="296" spans="1:76" x14ac:dyDescent="0.3">
      <c r="A296" s="595" t="str">
        <f>'C.S As On 31.3.2016'!A423</f>
        <v>Cable Bracket (Big)</v>
      </c>
      <c r="B296" s="605">
        <f>'C.S As On 31.3.2016'!G423</f>
        <v>1</v>
      </c>
      <c r="C296" s="606">
        <v>0</v>
      </c>
      <c r="D296" s="607">
        <v>15</v>
      </c>
      <c r="E296" s="607">
        <v>0</v>
      </c>
      <c r="F296" s="607">
        <v>0</v>
      </c>
      <c r="G296" s="598">
        <v>0</v>
      </c>
      <c r="H296" s="599"/>
      <c r="I296" s="599">
        <v>0</v>
      </c>
      <c r="J296" s="599"/>
      <c r="K296" s="596">
        <v>0</v>
      </c>
      <c r="L296" s="605">
        <f>'C.S As On 31.3.2016'!F423</f>
        <v>30</v>
      </c>
      <c r="M296" s="608">
        <v>1</v>
      </c>
      <c r="N296" s="598">
        <v>13</v>
      </c>
      <c r="O296" s="598">
        <v>0</v>
      </c>
      <c r="P296" s="598">
        <v>0</v>
      </c>
      <c r="Q296" s="598">
        <v>0</v>
      </c>
      <c r="R296" s="598">
        <v>0</v>
      </c>
      <c r="S296" s="601">
        <f t="shared" si="161"/>
        <v>14</v>
      </c>
      <c r="T296" s="600">
        <f>'C.S As On 31.3.2016'!N423</f>
        <v>0</v>
      </c>
      <c r="U296" s="598">
        <f>'C.S As On 31.3.2016'!L423</f>
        <v>14</v>
      </c>
      <c r="V296" s="598">
        <f>'C.S As On 31.3.2016'!K423</f>
        <v>0</v>
      </c>
      <c r="W296" s="598">
        <f>'C.S As On 31.3.2016'!M423</f>
        <v>0</v>
      </c>
      <c r="X296" s="598">
        <f>'C.S As On 31.3.2016'!O423</f>
        <v>0</v>
      </c>
      <c r="Y296" s="601">
        <f t="shared" si="168"/>
        <v>14</v>
      </c>
      <c r="Z296" s="597">
        <f t="shared" si="162"/>
        <v>0</v>
      </c>
      <c r="AA296" s="598">
        <f t="shared" si="169"/>
        <v>2</v>
      </c>
      <c r="AB296" s="598">
        <f t="shared" si="170"/>
        <v>0</v>
      </c>
      <c r="AC296" s="598">
        <f t="shared" si="171"/>
        <v>0</v>
      </c>
      <c r="AD296" s="598">
        <f t="shared" si="172"/>
        <v>0</v>
      </c>
      <c r="AE296" s="598">
        <f t="shared" si="163"/>
        <v>30</v>
      </c>
      <c r="AF296" s="601">
        <f t="shared" si="173"/>
        <v>32</v>
      </c>
      <c r="AG296" s="600">
        <f t="shared" si="174"/>
        <v>14</v>
      </c>
      <c r="AH296" s="598">
        <f t="shared" si="175"/>
        <v>14</v>
      </c>
      <c r="AI296" s="602">
        <f t="shared" si="176"/>
        <v>0</v>
      </c>
      <c r="AJ296" s="608">
        <v>482</v>
      </c>
      <c r="AK296" s="598"/>
      <c r="AL296" s="598"/>
      <c r="AM296" s="596"/>
      <c r="AN296" s="609">
        <v>920</v>
      </c>
      <c r="AO296" s="598"/>
      <c r="AP296" s="610"/>
      <c r="AQ296" s="600">
        <f t="shared" si="177"/>
        <v>30</v>
      </c>
      <c r="AR296" s="598"/>
      <c r="AS296" s="610"/>
      <c r="AT296" s="608">
        <f>AN296*AQ296</f>
        <v>27600</v>
      </c>
      <c r="AU296" s="598"/>
      <c r="AV296" s="610"/>
      <c r="AW296" s="608"/>
      <c r="AX296" s="598"/>
      <c r="AY296" s="598"/>
      <c r="AZ296" s="598"/>
      <c r="BA296" s="598"/>
      <c r="BB296" s="598"/>
      <c r="BC296" s="598"/>
      <c r="BD296" s="598"/>
      <c r="BE296" s="598"/>
      <c r="BF296" s="610"/>
      <c r="BG296" s="667">
        <f t="shared" si="164"/>
        <v>27600</v>
      </c>
      <c r="BH296" s="668">
        <f t="shared" si="165"/>
        <v>0</v>
      </c>
      <c r="BI296" s="598">
        <f t="shared" si="178"/>
        <v>27600</v>
      </c>
      <c r="BJ296" s="598">
        <f t="shared" si="179"/>
        <v>0</v>
      </c>
      <c r="BK296" s="598">
        <f t="shared" si="180"/>
        <v>0</v>
      </c>
      <c r="BL296" s="598">
        <f t="shared" si="181"/>
        <v>0</v>
      </c>
      <c r="BM296" s="602">
        <f t="shared" si="166"/>
        <v>27600</v>
      </c>
      <c r="BO296" s="562">
        <f t="shared" si="167"/>
        <v>0</v>
      </c>
      <c r="BP296" s="538" t="s">
        <v>6</v>
      </c>
      <c r="BQ296" s="562" t="e">
        <f>AX300</f>
        <v>#REF!</v>
      </c>
      <c r="BR296" s="562">
        <f>BB300</f>
        <v>0</v>
      </c>
      <c r="BS296" s="562" t="e">
        <f>BL300</f>
        <v>#REF!</v>
      </c>
      <c r="BT296" s="779" t="e">
        <f>SUM(BQ297:BS297)</f>
        <v>#REF!</v>
      </c>
      <c r="BX296" s="562"/>
    </row>
    <row r="297" spans="1:76" ht="16.2" thickBot="1" x14ac:dyDescent="0.35">
      <c r="A297" s="595" t="str">
        <f>'C.S As On 31.3.2016'!A424</f>
        <v>Cable Bracket (Small)</v>
      </c>
      <c r="B297" s="605">
        <f>'C.S As On 31.3.2016'!G424</f>
        <v>0</v>
      </c>
      <c r="C297" s="606">
        <v>0</v>
      </c>
      <c r="D297" s="607">
        <v>0</v>
      </c>
      <c r="E297" s="607">
        <v>0</v>
      </c>
      <c r="F297" s="607">
        <v>0</v>
      </c>
      <c r="G297" s="598">
        <v>0</v>
      </c>
      <c r="H297" s="599"/>
      <c r="I297" s="599">
        <v>0</v>
      </c>
      <c r="J297" s="599"/>
      <c r="K297" s="596">
        <v>0</v>
      </c>
      <c r="L297" s="605">
        <f>'C.S As On 31.3.2016'!F424</f>
        <v>30</v>
      </c>
      <c r="M297" s="608">
        <v>0</v>
      </c>
      <c r="N297" s="598">
        <v>0</v>
      </c>
      <c r="O297" s="598">
        <v>0</v>
      </c>
      <c r="P297" s="598">
        <v>0</v>
      </c>
      <c r="Q297" s="598">
        <v>0</v>
      </c>
      <c r="R297" s="598">
        <v>21</v>
      </c>
      <c r="S297" s="601">
        <f t="shared" si="161"/>
        <v>21</v>
      </c>
      <c r="T297" s="600">
        <f>'C.S As On 31.3.2016'!N424</f>
        <v>4</v>
      </c>
      <c r="U297" s="598">
        <f>'C.S As On 31.3.2016'!L424</f>
        <v>17</v>
      </c>
      <c r="V297" s="598">
        <f>'C.S As On 31.3.2016'!K424</f>
        <v>0</v>
      </c>
      <c r="W297" s="598">
        <f>'C.S As On 31.3.2016'!M424</f>
        <v>0</v>
      </c>
      <c r="X297" s="598">
        <f>'C.S As On 31.3.2016'!O424</f>
        <v>0</v>
      </c>
      <c r="Y297" s="601">
        <f t="shared" si="168"/>
        <v>21</v>
      </c>
      <c r="Z297" s="597">
        <f t="shared" si="162"/>
        <v>0</v>
      </c>
      <c r="AA297" s="598">
        <f t="shared" si="169"/>
        <v>0</v>
      </c>
      <c r="AB297" s="598">
        <f t="shared" si="170"/>
        <v>0</v>
      </c>
      <c r="AC297" s="598">
        <f t="shared" si="171"/>
        <v>0</v>
      </c>
      <c r="AD297" s="598">
        <f t="shared" si="172"/>
        <v>0</v>
      </c>
      <c r="AE297" s="598">
        <f t="shared" si="163"/>
        <v>9</v>
      </c>
      <c r="AF297" s="601">
        <f t="shared" si="173"/>
        <v>9</v>
      </c>
      <c r="AG297" s="600">
        <f t="shared" si="174"/>
        <v>21</v>
      </c>
      <c r="AH297" s="598">
        <f t="shared" si="175"/>
        <v>21</v>
      </c>
      <c r="AI297" s="602">
        <f t="shared" si="176"/>
        <v>0</v>
      </c>
      <c r="AJ297" s="608">
        <v>420</v>
      </c>
      <c r="AK297" s="598"/>
      <c r="AL297" s="598"/>
      <c r="AM297" s="596"/>
      <c r="AN297" s="609">
        <v>790</v>
      </c>
      <c r="AO297" s="598"/>
      <c r="AP297" s="610"/>
      <c r="AQ297" s="600">
        <f t="shared" si="177"/>
        <v>30</v>
      </c>
      <c r="AR297" s="598"/>
      <c r="AS297" s="610"/>
      <c r="AT297" s="608">
        <f>AN297*AQ297</f>
        <v>23700</v>
      </c>
      <c r="AU297" s="598"/>
      <c r="AV297" s="610"/>
      <c r="AW297" s="608"/>
      <c r="AX297" s="598"/>
      <c r="AY297" s="638">
        <f>T297*AN297</f>
        <v>3160</v>
      </c>
      <c r="AZ297" s="598"/>
      <c r="BA297" s="598"/>
      <c r="BB297" s="598"/>
      <c r="BC297" s="682">
        <f>U297*AN297</f>
        <v>13430</v>
      </c>
      <c r="BD297" s="598"/>
      <c r="BE297" s="598"/>
      <c r="BF297" s="610"/>
      <c r="BG297" s="667">
        <f t="shared" si="164"/>
        <v>7110</v>
      </c>
      <c r="BH297" s="668">
        <f t="shared" si="165"/>
        <v>0</v>
      </c>
      <c r="BI297" s="598">
        <f t="shared" si="178"/>
        <v>23700</v>
      </c>
      <c r="BJ297" s="598">
        <f t="shared" si="179"/>
        <v>16590</v>
      </c>
      <c r="BK297" s="598">
        <f t="shared" si="180"/>
        <v>16590</v>
      </c>
      <c r="BL297" s="598">
        <f t="shared" si="181"/>
        <v>0</v>
      </c>
      <c r="BM297" s="602">
        <f t="shared" si="166"/>
        <v>7110</v>
      </c>
      <c r="BO297" s="562">
        <f t="shared" si="167"/>
        <v>17</v>
      </c>
      <c r="BQ297" s="562" t="e">
        <f>AX291+AX314+AX325+AX330+AX394+AX395+AX417+AX426</f>
        <v>#REF!</v>
      </c>
      <c r="BR297" s="562">
        <f>BB291+BB314+BB325+BB330+BB394+BB395+BB417+BB426</f>
        <v>0</v>
      </c>
      <c r="BS297" s="562" t="e">
        <f>BL291+BL314+BL325+BL330+BL394+BL395+BL417+BL426</f>
        <v>#REF!</v>
      </c>
      <c r="BT297" s="780" t="e">
        <f>SUM(BT294:BT296)</f>
        <v>#REF!</v>
      </c>
    </row>
    <row r="298" spans="1:76" ht="16.2" thickTop="1" x14ac:dyDescent="0.3">
      <c r="A298" s="595" t="str">
        <f>'C.S As On 31.3.2016'!A425</f>
        <v>Cable end Kit 150 xlpe HS Outdoor</v>
      </c>
      <c r="B298" s="605">
        <f>'C.S As On 31.3.2016'!G425</f>
        <v>0</v>
      </c>
      <c r="C298" s="606">
        <v>0</v>
      </c>
      <c r="D298" s="607">
        <v>0</v>
      </c>
      <c r="E298" s="607">
        <v>0</v>
      </c>
      <c r="F298" s="607">
        <v>0</v>
      </c>
      <c r="G298" s="598">
        <v>0</v>
      </c>
      <c r="H298" s="599"/>
      <c r="I298" s="599">
        <v>0</v>
      </c>
      <c r="J298" s="599"/>
      <c r="K298" s="596">
        <v>0</v>
      </c>
      <c r="L298" s="605">
        <f>'C.S As On 31.3.2016'!F425</f>
        <v>0</v>
      </c>
      <c r="M298" s="608">
        <v>0</v>
      </c>
      <c r="N298" s="598">
        <v>0</v>
      </c>
      <c r="O298" s="598">
        <v>0</v>
      </c>
      <c r="P298" s="598">
        <v>0</v>
      </c>
      <c r="Q298" s="598">
        <v>0</v>
      </c>
      <c r="R298" s="598">
        <v>0</v>
      </c>
      <c r="S298" s="601">
        <f t="shared" si="161"/>
        <v>0</v>
      </c>
      <c r="T298" s="600">
        <f>'C.S As On 31.3.2016'!N425</f>
        <v>0</v>
      </c>
      <c r="U298" s="598">
        <f>'C.S As On 31.3.2016'!L425</f>
        <v>0</v>
      </c>
      <c r="V298" s="598">
        <f>'C.S As On 31.3.2016'!K425</f>
        <v>0</v>
      </c>
      <c r="W298" s="598">
        <f>'C.S As On 31.3.2016'!M425</f>
        <v>0</v>
      </c>
      <c r="X298" s="598">
        <f>'C.S As On 31.3.2016'!O425</f>
        <v>0</v>
      </c>
      <c r="Y298" s="601">
        <f t="shared" si="168"/>
        <v>0</v>
      </c>
      <c r="Z298" s="597">
        <f t="shared" si="162"/>
        <v>0</v>
      </c>
      <c r="AA298" s="598">
        <f t="shared" si="169"/>
        <v>0</v>
      </c>
      <c r="AB298" s="598">
        <f t="shared" si="170"/>
        <v>0</v>
      </c>
      <c r="AC298" s="598">
        <f t="shared" si="171"/>
        <v>0</v>
      </c>
      <c r="AD298" s="598">
        <f t="shared" si="172"/>
        <v>0</v>
      </c>
      <c r="AE298" s="598">
        <f t="shared" si="163"/>
        <v>0</v>
      </c>
      <c r="AF298" s="601">
        <f t="shared" si="173"/>
        <v>0</v>
      </c>
      <c r="AG298" s="600">
        <f t="shared" si="174"/>
        <v>0</v>
      </c>
      <c r="AH298" s="598">
        <f t="shared" si="175"/>
        <v>0</v>
      </c>
      <c r="AI298" s="602">
        <f t="shared" si="176"/>
        <v>0</v>
      </c>
      <c r="AJ298" s="608">
        <v>4950</v>
      </c>
      <c r="AK298" s="598"/>
      <c r="AL298" s="598"/>
      <c r="AM298" s="596"/>
      <c r="AN298" s="609"/>
      <c r="AO298" s="598"/>
      <c r="AP298" s="610"/>
      <c r="AQ298" s="600">
        <f t="shared" si="177"/>
        <v>0</v>
      </c>
      <c r="AR298" s="598"/>
      <c r="AS298" s="610"/>
      <c r="AT298" s="608"/>
      <c r="AU298" s="598"/>
      <c r="AV298" s="610"/>
      <c r="AW298" s="608"/>
      <c r="AX298" s="598"/>
      <c r="AY298" s="598"/>
      <c r="AZ298" s="598"/>
      <c r="BA298" s="598"/>
      <c r="BB298" s="598"/>
      <c r="BC298" s="598"/>
      <c r="BD298" s="598"/>
      <c r="BE298" s="598"/>
      <c r="BF298" s="610"/>
      <c r="BG298" s="600">
        <f t="shared" si="164"/>
        <v>0</v>
      </c>
      <c r="BH298" s="604">
        <f t="shared" si="165"/>
        <v>0</v>
      </c>
      <c r="BI298" s="598">
        <f t="shared" si="178"/>
        <v>0</v>
      </c>
      <c r="BJ298" s="598">
        <f t="shared" si="179"/>
        <v>0</v>
      </c>
      <c r="BK298" s="598">
        <f t="shared" si="180"/>
        <v>0</v>
      </c>
      <c r="BL298" s="598">
        <f t="shared" si="181"/>
        <v>0</v>
      </c>
      <c r="BM298" s="602">
        <f t="shared" si="166"/>
        <v>0</v>
      </c>
      <c r="BO298" s="562">
        <f t="shared" si="167"/>
        <v>0</v>
      </c>
      <c r="BQ298" s="562"/>
    </row>
    <row r="299" spans="1:76" x14ac:dyDescent="0.3">
      <c r="A299" s="595" t="str">
        <f>'C.S As On 31.3.2016'!A426</f>
        <v>Cable End Kit 300  XLPE/HS Outdoor</v>
      </c>
      <c r="B299" s="605">
        <f>'C.S As On 31.3.2016'!G426</f>
        <v>0</v>
      </c>
      <c r="C299" s="606">
        <v>0</v>
      </c>
      <c r="D299" s="607">
        <v>0</v>
      </c>
      <c r="E299" s="607">
        <v>0</v>
      </c>
      <c r="F299" s="607">
        <v>0</v>
      </c>
      <c r="G299" s="598">
        <v>11</v>
      </c>
      <c r="H299" s="599"/>
      <c r="I299" s="599">
        <v>40</v>
      </c>
      <c r="J299" s="599"/>
      <c r="K299" s="605">
        <v>0</v>
      </c>
      <c r="L299" s="605">
        <f>'C.S As On 31.3.2016'!F426</f>
        <v>0</v>
      </c>
      <c r="M299" s="608">
        <v>0</v>
      </c>
      <c r="N299" s="598">
        <v>0</v>
      </c>
      <c r="O299" s="598">
        <v>0</v>
      </c>
      <c r="P299" s="598">
        <v>0</v>
      </c>
      <c r="Q299" s="598">
        <v>11</v>
      </c>
      <c r="R299" s="598">
        <v>0</v>
      </c>
      <c r="S299" s="601">
        <f t="shared" si="161"/>
        <v>11</v>
      </c>
      <c r="T299" s="600">
        <f>'C.S As On 31.3.2016'!N426</f>
        <v>0</v>
      </c>
      <c r="U299" s="598">
        <f>'C.S As On 31.3.2016'!L426</f>
        <v>11</v>
      </c>
      <c r="V299" s="598">
        <f>'C.S As On 31.3.2016'!K426</f>
        <v>0</v>
      </c>
      <c r="W299" s="598">
        <f>'C.S As On 31.3.2016'!M426</f>
        <v>0</v>
      </c>
      <c r="X299" s="598">
        <f>'C.S As On 31.3.2016'!O426</f>
        <v>0</v>
      </c>
      <c r="Y299" s="601">
        <f t="shared" si="168"/>
        <v>11</v>
      </c>
      <c r="Z299" s="597">
        <f t="shared" si="162"/>
        <v>0</v>
      </c>
      <c r="AA299" s="598">
        <f t="shared" si="169"/>
        <v>0</v>
      </c>
      <c r="AB299" s="598">
        <f t="shared" si="170"/>
        <v>0</v>
      </c>
      <c r="AC299" s="598">
        <f t="shared" si="171"/>
        <v>0</v>
      </c>
      <c r="AD299" s="598">
        <f t="shared" si="172"/>
        <v>0</v>
      </c>
      <c r="AE299" s="598">
        <f t="shared" si="163"/>
        <v>0</v>
      </c>
      <c r="AF299" s="601">
        <f t="shared" si="173"/>
        <v>0</v>
      </c>
      <c r="AG299" s="600">
        <f t="shared" si="174"/>
        <v>11</v>
      </c>
      <c r="AH299" s="598">
        <f t="shared" si="175"/>
        <v>11</v>
      </c>
      <c r="AI299" s="602">
        <f t="shared" si="176"/>
        <v>0</v>
      </c>
      <c r="AJ299" s="608">
        <v>2075</v>
      </c>
      <c r="AK299" s="598"/>
      <c r="AL299" s="598"/>
      <c r="AM299" s="596">
        <v>3148.75</v>
      </c>
      <c r="AN299" s="609"/>
      <c r="AO299" s="598"/>
      <c r="AP299" s="610"/>
      <c r="AQ299" s="600">
        <f t="shared" si="177"/>
        <v>0</v>
      </c>
      <c r="AR299" s="598"/>
      <c r="AS299" s="610"/>
      <c r="AT299" s="608"/>
      <c r="AU299" s="598"/>
      <c r="AV299" s="610"/>
      <c r="AW299" s="608"/>
      <c r="AX299" s="598"/>
      <c r="AY299" s="598"/>
      <c r="AZ299" s="598"/>
      <c r="BA299" s="598"/>
      <c r="BB299" s="598"/>
      <c r="BC299" s="598"/>
      <c r="BD299" s="682">
        <f>Q299*AM299</f>
        <v>34636.25</v>
      </c>
      <c r="BE299" s="598"/>
      <c r="BF299" s="610"/>
      <c r="BG299" s="667">
        <f t="shared" si="164"/>
        <v>0</v>
      </c>
      <c r="BH299" s="668">
        <f t="shared" si="165"/>
        <v>34636.25</v>
      </c>
      <c r="BI299" s="598">
        <f t="shared" si="178"/>
        <v>0</v>
      </c>
      <c r="BJ299" s="598">
        <f t="shared" si="179"/>
        <v>34636.25</v>
      </c>
      <c r="BK299" s="598">
        <f t="shared" si="180"/>
        <v>34636.25</v>
      </c>
      <c r="BL299" s="598">
        <f t="shared" si="181"/>
        <v>0</v>
      </c>
      <c r="BM299" s="602">
        <f t="shared" si="166"/>
        <v>0</v>
      </c>
      <c r="BO299" s="562">
        <f t="shared" si="167"/>
        <v>11</v>
      </c>
      <c r="BQ299" s="562"/>
    </row>
    <row r="300" spans="1:76" x14ac:dyDescent="0.3">
      <c r="A300" s="595" t="str">
        <f>'C.S As On 31.3.2016'!A427</f>
        <v>Cable End Kit 300  XLPE/HS Outdoor</v>
      </c>
      <c r="B300" s="605">
        <f>'C.S As On 31.3.2016'!G427</f>
        <v>0</v>
      </c>
      <c r="C300" s="606">
        <v>0</v>
      </c>
      <c r="D300" s="607">
        <v>0</v>
      </c>
      <c r="E300" s="607">
        <v>0</v>
      </c>
      <c r="F300" s="607">
        <v>0</v>
      </c>
      <c r="G300" s="598">
        <v>10</v>
      </c>
      <c r="H300" s="599"/>
      <c r="I300" s="599"/>
      <c r="J300" s="599"/>
      <c r="K300" s="605">
        <v>0</v>
      </c>
      <c r="L300" s="605">
        <f>'C.S As On 31.3.2016'!F427</f>
        <v>0</v>
      </c>
      <c r="M300" s="608">
        <v>0</v>
      </c>
      <c r="N300" s="598">
        <v>0</v>
      </c>
      <c r="O300" s="598">
        <v>0</v>
      </c>
      <c r="P300" s="598">
        <v>0</v>
      </c>
      <c r="Q300" s="598">
        <v>10</v>
      </c>
      <c r="R300" s="598">
        <v>0</v>
      </c>
      <c r="S300" s="601">
        <f t="shared" si="161"/>
        <v>10</v>
      </c>
      <c r="T300" s="600">
        <f>'C.S As On 31.3.2016'!N427</f>
        <v>2</v>
      </c>
      <c r="U300" s="598">
        <f>'C.S As On 31.3.2016'!L427</f>
        <v>8</v>
      </c>
      <c r="V300" s="598">
        <f>'C.S As On 31.3.2016'!K427</f>
        <v>0</v>
      </c>
      <c r="W300" s="598">
        <f>'C.S As On 31.3.2016'!M427</f>
        <v>0</v>
      </c>
      <c r="X300" s="598">
        <f>'C.S As On 31.3.2016'!O427</f>
        <v>0</v>
      </c>
      <c r="Y300" s="601">
        <f t="shared" si="168"/>
        <v>10</v>
      </c>
      <c r="Z300" s="597">
        <f>(B300+C300)-M300</f>
        <v>0</v>
      </c>
      <c r="AA300" s="598">
        <f>D300-N300</f>
        <v>0</v>
      </c>
      <c r="AB300" s="598">
        <f>E300-O300</f>
        <v>0</v>
      </c>
      <c r="AC300" s="598">
        <f>F300-P300</f>
        <v>0</v>
      </c>
      <c r="AD300" s="598">
        <f>G300-Q300</f>
        <v>0</v>
      </c>
      <c r="AE300" s="598"/>
      <c r="AF300" s="601"/>
      <c r="AG300" s="600">
        <f t="shared" si="174"/>
        <v>10</v>
      </c>
      <c r="AH300" s="598">
        <f t="shared" si="175"/>
        <v>10</v>
      </c>
      <c r="AI300" s="602">
        <f>AG300-AH300</f>
        <v>0</v>
      </c>
      <c r="AJ300" s="608"/>
      <c r="AK300" s="598"/>
      <c r="AL300" s="598"/>
      <c r="AM300" s="596">
        <v>4086.9973500000001</v>
      </c>
      <c r="AN300" s="609"/>
      <c r="AO300" s="598"/>
      <c r="AP300" s="610"/>
      <c r="AQ300" s="600"/>
      <c r="AR300" s="598"/>
      <c r="AS300" s="610"/>
      <c r="AT300" s="608"/>
      <c r="AU300" s="598"/>
      <c r="AV300" s="610"/>
      <c r="AW300" s="608"/>
      <c r="AX300" s="638" t="e">
        <f>'Store Cable'!#REF!*100000/'QTY 15-16'!G300*'QTY 15-16'!T300</f>
        <v>#REF!</v>
      </c>
      <c r="AY300" s="598"/>
      <c r="AZ300" s="598"/>
      <c r="BA300" s="598"/>
      <c r="BB300" s="598"/>
      <c r="BC300" s="598"/>
      <c r="BD300" s="682">
        <f>U300*AM300</f>
        <v>32695.978800000001</v>
      </c>
      <c r="BE300" s="598"/>
      <c r="BF300" s="610"/>
      <c r="BG300" s="667">
        <f t="shared" si="164"/>
        <v>0</v>
      </c>
      <c r="BH300" s="668">
        <f t="shared" si="165"/>
        <v>40869.9735</v>
      </c>
      <c r="BI300" s="598">
        <f t="shared" si="178"/>
        <v>0</v>
      </c>
      <c r="BJ300" s="598">
        <f t="shared" si="179"/>
        <v>40869.9735</v>
      </c>
      <c r="BK300" s="598" t="e">
        <f t="shared" si="180"/>
        <v>#REF!</v>
      </c>
      <c r="BL300" s="638" t="e">
        <f t="shared" si="181"/>
        <v>#REF!</v>
      </c>
      <c r="BM300" s="602"/>
      <c r="BO300" s="562">
        <f t="shared" si="167"/>
        <v>8</v>
      </c>
      <c r="BQ300" s="562"/>
      <c r="BS300" s="643"/>
    </row>
    <row r="301" spans="1:76" x14ac:dyDescent="0.3">
      <c r="A301" s="595" t="str">
        <f>'C.S As On 31.3.2016'!A428</f>
        <v>Cable End Kit 3x16/25/35 outdoor PILC HS</v>
      </c>
      <c r="B301" s="605">
        <f>'C.S As On 31.3.2016'!G428</f>
        <v>0</v>
      </c>
      <c r="C301" s="606">
        <v>0</v>
      </c>
      <c r="D301" s="607">
        <v>0</v>
      </c>
      <c r="E301" s="607">
        <v>0</v>
      </c>
      <c r="F301" s="607">
        <v>0</v>
      </c>
      <c r="G301" s="598">
        <v>0</v>
      </c>
      <c r="H301" s="599"/>
      <c r="I301" s="599">
        <v>0</v>
      </c>
      <c r="J301" s="599"/>
      <c r="K301" s="596">
        <v>0</v>
      </c>
      <c r="L301" s="605">
        <f>'C.S As On 31.3.2016'!F428</f>
        <v>0</v>
      </c>
      <c r="M301" s="608">
        <v>0</v>
      </c>
      <c r="N301" s="598">
        <v>0</v>
      </c>
      <c r="O301" s="598">
        <v>0</v>
      </c>
      <c r="P301" s="598">
        <v>0</v>
      </c>
      <c r="Q301" s="598">
        <v>0</v>
      </c>
      <c r="R301" s="598">
        <v>0</v>
      </c>
      <c r="S301" s="601">
        <f t="shared" si="161"/>
        <v>0</v>
      </c>
      <c r="T301" s="600">
        <f>'C.S As On 31.3.2016'!N428</f>
        <v>0</v>
      </c>
      <c r="U301" s="598">
        <f>'C.S As On 31.3.2016'!L428</f>
        <v>0</v>
      </c>
      <c r="V301" s="598">
        <f>'C.S As On 31.3.2016'!K428</f>
        <v>0</v>
      </c>
      <c r="W301" s="598">
        <f>'C.S As On 31.3.2016'!M428</f>
        <v>0</v>
      </c>
      <c r="X301" s="598">
        <f>'C.S As On 31.3.2016'!O428</f>
        <v>0</v>
      </c>
      <c r="Y301" s="601">
        <f t="shared" si="168"/>
        <v>0</v>
      </c>
      <c r="Z301" s="597">
        <f t="shared" si="162"/>
        <v>0</v>
      </c>
      <c r="AA301" s="598">
        <f t="shared" si="169"/>
        <v>0</v>
      </c>
      <c r="AB301" s="598">
        <f t="shared" si="170"/>
        <v>0</v>
      </c>
      <c r="AC301" s="598">
        <f t="shared" si="171"/>
        <v>0</v>
      </c>
      <c r="AD301" s="598">
        <f t="shared" si="172"/>
        <v>0</v>
      </c>
      <c r="AE301" s="598">
        <f t="shared" ref="AE301:AE332" si="182">L301-R301</f>
        <v>0</v>
      </c>
      <c r="AF301" s="601">
        <f t="shared" si="173"/>
        <v>0</v>
      </c>
      <c r="AG301" s="600">
        <f t="shared" si="174"/>
        <v>0</v>
      </c>
      <c r="AH301" s="598">
        <f t="shared" si="175"/>
        <v>0</v>
      </c>
      <c r="AI301" s="602">
        <f t="shared" si="176"/>
        <v>0</v>
      </c>
      <c r="AJ301" s="608">
        <v>2726</v>
      </c>
      <c r="AK301" s="598"/>
      <c r="AL301" s="598"/>
      <c r="AM301" s="596"/>
      <c r="AN301" s="609"/>
      <c r="AO301" s="598"/>
      <c r="AP301" s="610"/>
      <c r="AQ301" s="600">
        <f t="shared" si="177"/>
        <v>0</v>
      </c>
      <c r="AR301" s="598"/>
      <c r="AS301" s="610"/>
      <c r="AT301" s="608"/>
      <c r="AU301" s="598"/>
      <c r="AV301" s="610"/>
      <c r="AW301" s="608"/>
      <c r="AX301" s="598"/>
      <c r="AY301" s="598"/>
      <c r="AZ301" s="598"/>
      <c r="BA301" s="598"/>
      <c r="BB301" s="598"/>
      <c r="BC301" s="598"/>
      <c r="BD301" s="598"/>
      <c r="BE301" s="598"/>
      <c r="BF301" s="610"/>
      <c r="BG301" s="600">
        <f t="shared" si="164"/>
        <v>0</v>
      </c>
      <c r="BH301" s="604">
        <f t="shared" si="165"/>
        <v>0</v>
      </c>
      <c r="BI301" s="598">
        <f t="shared" si="178"/>
        <v>0</v>
      </c>
      <c r="BJ301" s="598">
        <f t="shared" si="179"/>
        <v>0</v>
      </c>
      <c r="BK301" s="598">
        <f t="shared" si="180"/>
        <v>0</v>
      </c>
      <c r="BL301" s="598">
        <f t="shared" si="181"/>
        <v>0</v>
      </c>
      <c r="BM301" s="602">
        <f t="shared" ref="BM301:BM332" si="183">AE301*AN301</f>
        <v>0</v>
      </c>
      <c r="BO301" s="562">
        <f t="shared" ref="BO301:BO332" si="184">U301+W301+X301-N301-M301</f>
        <v>0</v>
      </c>
      <c r="BQ301" s="562"/>
      <c r="BS301" s="643"/>
      <c r="BT301" s="644">
        <f>BI434</f>
        <v>30653398.221499998</v>
      </c>
    </row>
    <row r="302" spans="1:76" s="623" customFormat="1" ht="18" x14ac:dyDescent="0.35">
      <c r="A302" s="611" t="str">
        <f>'C.S As On 31.3.2016'!A429</f>
        <v>Cable End Kit 3x300 sq.mm. XLPE 11KV Indoor</v>
      </c>
      <c r="B302" s="612">
        <f>'C.S As On 31.3.2016'!G429</f>
        <v>0</v>
      </c>
      <c r="C302" s="613">
        <v>0</v>
      </c>
      <c r="D302" s="614">
        <v>0</v>
      </c>
      <c r="E302" s="614">
        <v>0</v>
      </c>
      <c r="F302" s="614">
        <v>0</v>
      </c>
      <c r="G302" s="617">
        <v>0</v>
      </c>
      <c r="H302" s="615"/>
      <c r="I302" s="615"/>
      <c r="J302" s="615"/>
      <c r="K302" s="596">
        <v>0</v>
      </c>
      <c r="L302" s="612">
        <f>'C.S As On 31.3.2016'!F429</f>
        <v>15</v>
      </c>
      <c r="M302" s="616">
        <v>0</v>
      </c>
      <c r="N302" s="617">
        <v>0</v>
      </c>
      <c r="O302" s="617">
        <v>0</v>
      </c>
      <c r="P302" s="617">
        <v>0</v>
      </c>
      <c r="Q302" s="617">
        <v>0</v>
      </c>
      <c r="R302" s="617">
        <v>15</v>
      </c>
      <c r="S302" s="618">
        <f t="shared" si="161"/>
        <v>15</v>
      </c>
      <c r="T302" s="619">
        <f>'C.S As On 31.3.2016'!N429</f>
        <v>0</v>
      </c>
      <c r="U302" s="617">
        <f>'C.S As On 31.3.2016'!L429</f>
        <v>15</v>
      </c>
      <c r="V302" s="617">
        <f>'C.S As On 31.3.2016'!K429</f>
        <v>0</v>
      </c>
      <c r="W302" s="617">
        <f>'C.S As On 31.3.2016'!M429</f>
        <v>0</v>
      </c>
      <c r="X302" s="617">
        <f>'C.S As On 31.3.2016'!O429</f>
        <v>0</v>
      </c>
      <c r="Y302" s="618">
        <f t="shared" si="168"/>
        <v>15</v>
      </c>
      <c r="Z302" s="620">
        <f t="shared" si="162"/>
        <v>0</v>
      </c>
      <c r="AA302" s="617">
        <f t="shared" si="169"/>
        <v>0</v>
      </c>
      <c r="AB302" s="617">
        <f t="shared" si="170"/>
        <v>0</v>
      </c>
      <c r="AC302" s="617">
        <f t="shared" si="171"/>
        <v>0</v>
      </c>
      <c r="AD302" s="598">
        <f t="shared" si="172"/>
        <v>0</v>
      </c>
      <c r="AE302" s="617">
        <f t="shared" si="182"/>
        <v>0</v>
      </c>
      <c r="AF302" s="618">
        <f t="shared" si="173"/>
        <v>0</v>
      </c>
      <c r="AG302" s="619">
        <f t="shared" si="174"/>
        <v>15</v>
      </c>
      <c r="AH302" s="617">
        <f t="shared" si="175"/>
        <v>15</v>
      </c>
      <c r="AI302" s="618">
        <f t="shared" si="176"/>
        <v>0</v>
      </c>
      <c r="AJ302" s="616">
        <v>0</v>
      </c>
      <c r="AK302" s="617">
        <v>0</v>
      </c>
      <c r="AL302" s="617">
        <v>0</v>
      </c>
      <c r="AM302" s="729">
        <v>0</v>
      </c>
      <c r="AN302" s="621">
        <v>1400</v>
      </c>
      <c r="AO302" s="617"/>
      <c r="AP302" s="622"/>
      <c r="AQ302" s="619">
        <f t="shared" si="177"/>
        <v>15</v>
      </c>
      <c r="AR302" s="617"/>
      <c r="AS302" s="622"/>
      <c r="AT302" s="616">
        <f>AN302*AQ302</f>
        <v>21000</v>
      </c>
      <c r="AU302" s="617"/>
      <c r="AV302" s="622"/>
      <c r="AW302" s="616"/>
      <c r="AX302" s="617"/>
      <c r="AY302" s="617"/>
      <c r="AZ302" s="617"/>
      <c r="BA302" s="617"/>
      <c r="BB302" s="617"/>
      <c r="BC302" s="617"/>
      <c r="BD302" s="734">
        <f>R302*AN302</f>
        <v>21000</v>
      </c>
      <c r="BE302" s="617"/>
      <c r="BF302" s="622"/>
      <c r="BG302" s="667">
        <f t="shared" si="164"/>
        <v>0</v>
      </c>
      <c r="BH302" s="668">
        <f t="shared" si="165"/>
        <v>0</v>
      </c>
      <c r="BI302" s="598">
        <f t="shared" si="178"/>
        <v>21000</v>
      </c>
      <c r="BJ302" s="598">
        <f t="shared" si="179"/>
        <v>21000</v>
      </c>
      <c r="BK302" s="598">
        <f t="shared" si="180"/>
        <v>21000</v>
      </c>
      <c r="BL302" s="598">
        <f t="shared" si="181"/>
        <v>0</v>
      </c>
      <c r="BM302" s="602">
        <f t="shared" si="183"/>
        <v>0</v>
      </c>
      <c r="BO302" s="562">
        <f t="shared" si="184"/>
        <v>15</v>
      </c>
      <c r="BQ302" s="562"/>
      <c r="BR302" s="644" t="s">
        <v>1523</v>
      </c>
      <c r="BS302" s="538"/>
      <c r="BU302" s="645"/>
    </row>
    <row r="303" spans="1:76" ht="18" x14ac:dyDescent="0.35">
      <c r="A303" s="595" t="str">
        <f>'C.S As On 31.3.2016'!A430</f>
        <v>Cable End Kit 3x50/70/95 outdoor PILC HS</v>
      </c>
      <c r="B303" s="605">
        <f>'C.S As On 31.3.2016'!G430</f>
        <v>0</v>
      </c>
      <c r="C303" s="606">
        <v>0</v>
      </c>
      <c r="D303" s="607">
        <v>4</v>
      </c>
      <c r="E303" s="607">
        <v>0</v>
      </c>
      <c r="F303" s="607">
        <v>0</v>
      </c>
      <c r="G303" s="598">
        <v>0</v>
      </c>
      <c r="H303" s="599"/>
      <c r="I303" s="599">
        <v>0</v>
      </c>
      <c r="J303" s="599"/>
      <c r="K303" s="596">
        <v>0</v>
      </c>
      <c r="L303" s="605">
        <f>'C.S As On 31.3.2016'!F430</f>
        <v>0</v>
      </c>
      <c r="M303" s="608">
        <v>0</v>
      </c>
      <c r="N303" s="598">
        <v>0</v>
      </c>
      <c r="O303" s="598">
        <v>0</v>
      </c>
      <c r="P303" s="598">
        <v>0</v>
      </c>
      <c r="Q303" s="598">
        <v>0</v>
      </c>
      <c r="R303" s="598">
        <v>0</v>
      </c>
      <c r="S303" s="601">
        <f t="shared" si="161"/>
        <v>0</v>
      </c>
      <c r="T303" s="600">
        <f>'C.S As On 31.3.2016'!N430</f>
        <v>0</v>
      </c>
      <c r="U303" s="598">
        <f>'C.S As On 31.3.2016'!L430</f>
        <v>0</v>
      </c>
      <c r="V303" s="598">
        <f>'C.S As On 31.3.2016'!K430</f>
        <v>0</v>
      </c>
      <c r="W303" s="598">
        <f>'C.S As On 31.3.2016'!M430</f>
        <v>0</v>
      </c>
      <c r="X303" s="598">
        <f>'C.S As On 31.3.2016'!O430</f>
        <v>0</v>
      </c>
      <c r="Y303" s="601">
        <f t="shared" si="168"/>
        <v>0</v>
      </c>
      <c r="Z303" s="597">
        <f t="shared" si="162"/>
        <v>0</v>
      </c>
      <c r="AA303" s="598">
        <f t="shared" si="169"/>
        <v>4</v>
      </c>
      <c r="AB303" s="598">
        <f t="shared" si="170"/>
        <v>0</v>
      </c>
      <c r="AC303" s="598">
        <f t="shared" si="171"/>
        <v>0</v>
      </c>
      <c r="AD303" s="598">
        <f t="shared" si="172"/>
        <v>0</v>
      </c>
      <c r="AE303" s="598">
        <f t="shared" si="182"/>
        <v>0</v>
      </c>
      <c r="AF303" s="601">
        <f t="shared" si="173"/>
        <v>4</v>
      </c>
      <c r="AG303" s="600">
        <f t="shared" si="174"/>
        <v>0</v>
      </c>
      <c r="AH303" s="598">
        <f t="shared" si="175"/>
        <v>0</v>
      </c>
      <c r="AI303" s="602">
        <f t="shared" si="176"/>
        <v>0</v>
      </c>
      <c r="AJ303" s="608">
        <v>1728</v>
      </c>
      <c r="AK303" s="598"/>
      <c r="AL303" s="598"/>
      <c r="AM303" s="596"/>
      <c r="AN303" s="609"/>
      <c r="AO303" s="598"/>
      <c r="AP303" s="610"/>
      <c r="AQ303" s="600">
        <f t="shared" si="177"/>
        <v>0</v>
      </c>
      <c r="AR303" s="598"/>
      <c r="AS303" s="610"/>
      <c r="AT303" s="608"/>
      <c r="AU303" s="598"/>
      <c r="AV303" s="610"/>
      <c r="AW303" s="608"/>
      <c r="AX303" s="598"/>
      <c r="AY303" s="598"/>
      <c r="AZ303" s="598"/>
      <c r="BA303" s="598"/>
      <c r="BB303" s="598"/>
      <c r="BC303" s="598"/>
      <c r="BD303" s="598"/>
      <c r="BE303" s="598"/>
      <c r="BF303" s="610"/>
      <c r="BG303" s="600">
        <f t="shared" si="164"/>
        <v>0</v>
      </c>
      <c r="BH303" s="604">
        <f t="shared" si="165"/>
        <v>0</v>
      </c>
      <c r="BI303" s="598">
        <f t="shared" si="178"/>
        <v>0</v>
      </c>
      <c r="BJ303" s="598">
        <f t="shared" si="179"/>
        <v>0</v>
      </c>
      <c r="BK303" s="598">
        <f t="shared" si="180"/>
        <v>0</v>
      </c>
      <c r="BL303" s="598">
        <f t="shared" si="181"/>
        <v>0</v>
      </c>
      <c r="BM303" s="602">
        <f t="shared" si="183"/>
        <v>0</v>
      </c>
      <c r="BO303" s="562">
        <f t="shared" si="184"/>
        <v>0</v>
      </c>
      <c r="BQ303" s="683"/>
      <c r="BR303" s="645"/>
      <c r="BS303" s="645"/>
      <c r="BT303" s="646">
        <f>AY434+BB434</f>
        <v>905650.3768575188</v>
      </c>
    </row>
    <row r="304" spans="1:76" x14ac:dyDescent="0.3">
      <c r="A304" s="595" t="str">
        <f>'C.S As On 31.3.2016'!A431</f>
        <v>Cable End Kit XLPE HS InDoor 500mm</v>
      </c>
      <c r="B304" s="605">
        <f>'C.S As On 31.3.2016'!G431</f>
        <v>0</v>
      </c>
      <c r="C304" s="606">
        <v>0</v>
      </c>
      <c r="D304" s="607">
        <v>5</v>
      </c>
      <c r="E304" s="607">
        <v>0</v>
      </c>
      <c r="F304" s="607">
        <v>0</v>
      </c>
      <c r="G304" s="598">
        <v>0</v>
      </c>
      <c r="H304" s="599"/>
      <c r="I304" s="599">
        <v>0</v>
      </c>
      <c r="J304" s="599"/>
      <c r="K304" s="596">
        <v>0</v>
      </c>
      <c r="L304" s="605">
        <f>'C.S As On 31.3.2016'!F431</f>
        <v>0</v>
      </c>
      <c r="M304" s="608">
        <v>0</v>
      </c>
      <c r="N304" s="598">
        <v>0</v>
      </c>
      <c r="O304" s="598">
        <v>0</v>
      </c>
      <c r="P304" s="598">
        <v>0</v>
      </c>
      <c r="Q304" s="598">
        <v>0</v>
      </c>
      <c r="R304" s="598">
        <v>0</v>
      </c>
      <c r="S304" s="601">
        <f t="shared" si="161"/>
        <v>0</v>
      </c>
      <c r="T304" s="600">
        <f>'C.S As On 31.3.2016'!N431</f>
        <v>0</v>
      </c>
      <c r="U304" s="598">
        <f>'C.S As On 31.3.2016'!L431</f>
        <v>0</v>
      </c>
      <c r="V304" s="598">
        <f>'C.S As On 31.3.2016'!K431</f>
        <v>0</v>
      </c>
      <c r="W304" s="598">
        <f>'C.S As On 31.3.2016'!M431</f>
        <v>0</v>
      </c>
      <c r="X304" s="598">
        <f>'C.S As On 31.3.2016'!O431</f>
        <v>0</v>
      </c>
      <c r="Y304" s="601">
        <f t="shared" si="168"/>
        <v>0</v>
      </c>
      <c r="Z304" s="597">
        <f t="shared" si="162"/>
        <v>0</v>
      </c>
      <c r="AA304" s="598">
        <f t="shared" si="169"/>
        <v>5</v>
      </c>
      <c r="AB304" s="598">
        <f t="shared" si="170"/>
        <v>0</v>
      </c>
      <c r="AC304" s="598">
        <f t="shared" si="171"/>
        <v>0</v>
      </c>
      <c r="AD304" s="598">
        <f t="shared" si="172"/>
        <v>0</v>
      </c>
      <c r="AE304" s="598">
        <f t="shared" si="182"/>
        <v>0</v>
      </c>
      <c r="AF304" s="601">
        <f t="shared" si="173"/>
        <v>5</v>
      </c>
      <c r="AG304" s="600">
        <f t="shared" si="174"/>
        <v>0</v>
      </c>
      <c r="AH304" s="598">
        <f t="shared" si="175"/>
        <v>0</v>
      </c>
      <c r="AI304" s="602">
        <f t="shared" si="176"/>
        <v>0</v>
      </c>
      <c r="AJ304" s="608">
        <v>740</v>
      </c>
      <c r="AK304" s="598"/>
      <c r="AL304" s="598"/>
      <c r="AM304" s="596"/>
      <c r="AN304" s="609"/>
      <c r="AO304" s="598"/>
      <c r="AP304" s="610"/>
      <c r="AQ304" s="600">
        <f t="shared" si="177"/>
        <v>0</v>
      </c>
      <c r="AR304" s="598"/>
      <c r="AS304" s="610"/>
      <c r="AT304" s="608"/>
      <c r="AU304" s="598"/>
      <c r="AV304" s="610"/>
      <c r="AW304" s="608"/>
      <c r="AX304" s="598"/>
      <c r="AY304" s="598"/>
      <c r="AZ304" s="598"/>
      <c r="BA304" s="598"/>
      <c r="BB304" s="598"/>
      <c r="BC304" s="598"/>
      <c r="BD304" s="598"/>
      <c r="BE304" s="598"/>
      <c r="BF304" s="610"/>
      <c r="BG304" s="600">
        <f t="shared" si="164"/>
        <v>0</v>
      </c>
      <c r="BH304" s="604">
        <f t="shared" si="165"/>
        <v>0</v>
      </c>
      <c r="BI304" s="598">
        <f t="shared" si="178"/>
        <v>0</v>
      </c>
      <c r="BJ304" s="598">
        <f t="shared" si="179"/>
        <v>0</v>
      </c>
      <c r="BK304" s="598">
        <f t="shared" si="180"/>
        <v>0</v>
      </c>
      <c r="BL304" s="598">
        <f t="shared" si="181"/>
        <v>0</v>
      </c>
      <c r="BM304" s="602">
        <f t="shared" si="183"/>
        <v>0</v>
      </c>
      <c r="BO304" s="562">
        <f t="shared" si="184"/>
        <v>0</v>
      </c>
      <c r="BQ304" s="562"/>
      <c r="BR304" s="538" t="s">
        <v>1524</v>
      </c>
      <c r="BT304" s="644"/>
    </row>
    <row r="305" spans="1:74" x14ac:dyDescent="0.3">
      <c r="A305" s="595" t="str">
        <f>'C.S As On 31.3.2016'!A432</f>
        <v>Cable End Kit XLPE HS OutDoor1x 500mm</v>
      </c>
      <c r="B305" s="605">
        <f>'C.S As On 31.3.2016'!G432</f>
        <v>0</v>
      </c>
      <c r="C305" s="606">
        <v>0</v>
      </c>
      <c r="D305" s="607">
        <v>5</v>
      </c>
      <c r="E305" s="607">
        <v>0</v>
      </c>
      <c r="F305" s="607">
        <v>0</v>
      </c>
      <c r="G305" s="598">
        <v>0</v>
      </c>
      <c r="H305" s="599"/>
      <c r="I305" s="599">
        <v>0</v>
      </c>
      <c r="J305" s="599"/>
      <c r="K305" s="596">
        <v>0</v>
      </c>
      <c r="L305" s="605">
        <f>'C.S As On 31.3.2016'!F432</f>
        <v>0</v>
      </c>
      <c r="M305" s="608">
        <v>0</v>
      </c>
      <c r="N305" s="598">
        <v>0</v>
      </c>
      <c r="O305" s="598">
        <v>0</v>
      </c>
      <c r="P305" s="598">
        <v>0</v>
      </c>
      <c r="Q305" s="598">
        <v>0</v>
      </c>
      <c r="R305" s="598">
        <v>0</v>
      </c>
      <c r="S305" s="601">
        <f t="shared" si="161"/>
        <v>0</v>
      </c>
      <c r="T305" s="600">
        <f>'C.S As On 31.3.2016'!N432</f>
        <v>0</v>
      </c>
      <c r="U305" s="598">
        <f>'C.S As On 31.3.2016'!L432</f>
        <v>0</v>
      </c>
      <c r="V305" s="598">
        <f>'C.S As On 31.3.2016'!K432</f>
        <v>0</v>
      </c>
      <c r="W305" s="598">
        <f>'C.S As On 31.3.2016'!M432</f>
        <v>0</v>
      </c>
      <c r="X305" s="598">
        <f>'C.S As On 31.3.2016'!O432</f>
        <v>0</v>
      </c>
      <c r="Y305" s="601">
        <f t="shared" si="168"/>
        <v>0</v>
      </c>
      <c r="Z305" s="597">
        <f t="shared" si="162"/>
        <v>0</v>
      </c>
      <c r="AA305" s="598">
        <f t="shared" si="169"/>
        <v>5</v>
      </c>
      <c r="AB305" s="598">
        <f t="shared" si="170"/>
        <v>0</v>
      </c>
      <c r="AC305" s="598">
        <f t="shared" si="171"/>
        <v>0</v>
      </c>
      <c r="AD305" s="598">
        <f t="shared" si="172"/>
        <v>0</v>
      </c>
      <c r="AE305" s="598">
        <f t="shared" si="182"/>
        <v>0</v>
      </c>
      <c r="AF305" s="601">
        <f t="shared" si="173"/>
        <v>5</v>
      </c>
      <c r="AG305" s="600">
        <f t="shared" si="174"/>
        <v>0</v>
      </c>
      <c r="AH305" s="598">
        <f t="shared" si="175"/>
        <v>0</v>
      </c>
      <c r="AI305" s="602">
        <f t="shared" si="176"/>
        <v>0</v>
      </c>
      <c r="AJ305" s="608">
        <v>816</v>
      </c>
      <c r="AK305" s="598"/>
      <c r="AL305" s="598"/>
      <c r="AM305" s="596"/>
      <c r="AN305" s="609"/>
      <c r="AO305" s="598"/>
      <c r="AP305" s="610"/>
      <c r="AQ305" s="600">
        <f t="shared" si="177"/>
        <v>0</v>
      </c>
      <c r="AR305" s="598"/>
      <c r="AS305" s="610"/>
      <c r="AT305" s="608"/>
      <c r="AU305" s="598"/>
      <c r="AV305" s="610"/>
      <c r="AW305" s="608"/>
      <c r="AX305" s="598"/>
      <c r="AY305" s="598"/>
      <c r="AZ305" s="598"/>
      <c r="BA305" s="598"/>
      <c r="BB305" s="598"/>
      <c r="BC305" s="598"/>
      <c r="BD305" s="598"/>
      <c r="BE305" s="598"/>
      <c r="BF305" s="610"/>
      <c r="BG305" s="600">
        <f t="shared" si="164"/>
        <v>0</v>
      </c>
      <c r="BH305" s="604">
        <f t="shared" si="165"/>
        <v>0</v>
      </c>
      <c r="BI305" s="598">
        <f t="shared" si="178"/>
        <v>0</v>
      </c>
      <c r="BJ305" s="598">
        <f t="shared" si="179"/>
        <v>0</v>
      </c>
      <c r="BK305" s="598">
        <f t="shared" si="180"/>
        <v>0</v>
      </c>
      <c r="BL305" s="598">
        <f t="shared" si="181"/>
        <v>0</v>
      </c>
      <c r="BM305" s="602">
        <f t="shared" si="183"/>
        <v>0</v>
      </c>
      <c r="BO305" s="562">
        <f t="shared" si="184"/>
        <v>0</v>
      </c>
      <c r="BQ305" s="562"/>
      <c r="BS305" s="644"/>
      <c r="BT305" s="644">
        <f>BT301-BT303</f>
        <v>29747747.844642479</v>
      </c>
    </row>
    <row r="306" spans="1:74" s="623" customFormat="1" ht="18" x14ac:dyDescent="0.35">
      <c r="A306" s="611" t="str">
        <f>'C.S As On 31.3.2016'!A434</f>
        <v>Cable Joining Kit 3.5 x 185 mm</v>
      </c>
      <c r="B306" s="612">
        <f>'C.S As On 31.3.2016'!G434</f>
        <v>0</v>
      </c>
      <c r="C306" s="613">
        <v>0</v>
      </c>
      <c r="D306" s="614">
        <v>0</v>
      </c>
      <c r="E306" s="614">
        <v>0</v>
      </c>
      <c r="F306" s="614">
        <v>0</v>
      </c>
      <c r="G306" s="617">
        <v>0</v>
      </c>
      <c r="H306" s="615"/>
      <c r="I306" s="615">
        <v>3</v>
      </c>
      <c r="J306" s="615"/>
      <c r="K306" s="729">
        <v>0</v>
      </c>
      <c r="L306" s="612">
        <f>'C.S As On 31.3.2016'!F434</f>
        <v>2</v>
      </c>
      <c r="M306" s="616">
        <v>0</v>
      </c>
      <c r="N306" s="617">
        <v>0</v>
      </c>
      <c r="O306" s="617">
        <v>0</v>
      </c>
      <c r="P306" s="617">
        <v>0</v>
      </c>
      <c r="Q306" s="617">
        <v>0</v>
      </c>
      <c r="R306" s="617">
        <v>2</v>
      </c>
      <c r="S306" s="618">
        <f t="shared" si="161"/>
        <v>2</v>
      </c>
      <c r="T306" s="619">
        <f>'C.S As On 31.3.2016'!N434</f>
        <v>0</v>
      </c>
      <c r="U306" s="617">
        <f>'C.S As On 31.3.2016'!L434</f>
        <v>2</v>
      </c>
      <c r="V306" s="617">
        <f>'C.S As On 31.3.2016'!K434</f>
        <v>0</v>
      </c>
      <c r="W306" s="617">
        <f>'C.S As On 31.3.2016'!M434</f>
        <v>0</v>
      </c>
      <c r="X306" s="617">
        <f>'C.S As On 31.3.2016'!O434</f>
        <v>0</v>
      </c>
      <c r="Y306" s="618">
        <f t="shared" si="168"/>
        <v>2</v>
      </c>
      <c r="Z306" s="620">
        <f t="shared" si="162"/>
        <v>0</v>
      </c>
      <c r="AA306" s="617">
        <f t="shared" si="169"/>
        <v>0</v>
      </c>
      <c r="AB306" s="617">
        <f t="shared" si="170"/>
        <v>0</v>
      </c>
      <c r="AC306" s="617">
        <f t="shared" si="171"/>
        <v>0</v>
      </c>
      <c r="AD306" s="617">
        <f t="shared" si="172"/>
        <v>0</v>
      </c>
      <c r="AE306" s="617">
        <f t="shared" si="182"/>
        <v>0</v>
      </c>
      <c r="AF306" s="618">
        <f t="shared" si="173"/>
        <v>0</v>
      </c>
      <c r="AG306" s="619">
        <f t="shared" si="174"/>
        <v>2</v>
      </c>
      <c r="AH306" s="617">
        <f t="shared" si="175"/>
        <v>2</v>
      </c>
      <c r="AI306" s="618">
        <f t="shared" si="176"/>
        <v>0</v>
      </c>
      <c r="AJ306" s="616">
        <v>1650</v>
      </c>
      <c r="AK306" s="617"/>
      <c r="AL306" s="617"/>
      <c r="AM306" s="729"/>
      <c r="AN306" s="621">
        <v>3500</v>
      </c>
      <c r="AO306" s="617"/>
      <c r="AP306" s="622"/>
      <c r="AQ306" s="619">
        <f t="shared" si="177"/>
        <v>2</v>
      </c>
      <c r="AR306" s="617"/>
      <c r="AS306" s="622"/>
      <c r="AT306" s="791">
        <f>AN306*AQ306</f>
        <v>7000</v>
      </c>
      <c r="AU306" s="617"/>
      <c r="AV306" s="622"/>
      <c r="AW306" s="616"/>
      <c r="AX306" s="617"/>
      <c r="AY306" s="617"/>
      <c r="AZ306" s="617"/>
      <c r="BA306" s="617"/>
      <c r="BB306" s="617"/>
      <c r="BC306" s="617"/>
      <c r="BD306" s="796">
        <f>U306*AN306</f>
        <v>7000</v>
      </c>
      <c r="BE306" s="617"/>
      <c r="BF306" s="622"/>
      <c r="BG306" s="785">
        <f t="shared" si="164"/>
        <v>0</v>
      </c>
      <c r="BH306" s="786">
        <f t="shared" si="165"/>
        <v>0</v>
      </c>
      <c r="BI306" s="617">
        <f t="shared" si="178"/>
        <v>7000</v>
      </c>
      <c r="BJ306" s="617">
        <f t="shared" si="179"/>
        <v>7000</v>
      </c>
      <c r="BK306" s="617">
        <f t="shared" si="180"/>
        <v>7000</v>
      </c>
      <c r="BL306" s="617">
        <f t="shared" si="181"/>
        <v>0</v>
      </c>
      <c r="BM306" s="618">
        <f t="shared" si="183"/>
        <v>0</v>
      </c>
      <c r="BO306" s="787">
        <f t="shared" si="184"/>
        <v>2</v>
      </c>
      <c r="BQ306" s="562"/>
      <c r="BR306" s="538" t="s">
        <v>1526</v>
      </c>
      <c r="BS306" s="538"/>
    </row>
    <row r="307" spans="1:74" ht="18" x14ac:dyDescent="0.35">
      <c r="A307" s="595" t="str">
        <f>'C.S As On 31.3.2016'!A433</f>
        <v>Cable Jointing Kit 3x300 indoor XLPE HS</v>
      </c>
      <c r="B307" s="788">
        <f>'C.S As On 31.3.2016'!G433</f>
        <v>0</v>
      </c>
      <c r="C307" s="789">
        <v>0</v>
      </c>
      <c r="D307" s="790">
        <v>0</v>
      </c>
      <c r="E307" s="790">
        <v>0</v>
      </c>
      <c r="F307" s="790">
        <v>0</v>
      </c>
      <c r="G307" s="782">
        <v>3</v>
      </c>
      <c r="H307" s="599"/>
      <c r="I307" s="599"/>
      <c r="J307" s="599"/>
      <c r="K307" s="781">
        <v>0</v>
      </c>
      <c r="L307" s="788">
        <f>'C.S As On 31.3.2016'!F433</f>
        <v>0</v>
      </c>
      <c r="M307" s="791">
        <v>0</v>
      </c>
      <c r="N307" s="782">
        <v>0</v>
      </c>
      <c r="O307" s="782">
        <v>0</v>
      </c>
      <c r="P307" s="782">
        <v>0</v>
      </c>
      <c r="Q307" s="782">
        <v>3</v>
      </c>
      <c r="R307" s="782">
        <v>0</v>
      </c>
      <c r="S307" s="784">
        <f t="shared" si="161"/>
        <v>3</v>
      </c>
      <c r="T307" s="792">
        <f>'C.S As On 31.3.2016'!N433</f>
        <v>0</v>
      </c>
      <c r="U307" s="782">
        <f>'C.S As On 31.3.2016'!L433</f>
        <v>3</v>
      </c>
      <c r="V307" s="782">
        <f>'C.S As On 31.3.2016'!K433</f>
        <v>0</v>
      </c>
      <c r="W307" s="782">
        <f>'C.S As On 31.3.2016'!M433</f>
        <v>0</v>
      </c>
      <c r="X307" s="782">
        <f>'C.S As On 31.3.2016'!O433</f>
        <v>0</v>
      </c>
      <c r="Y307" s="784">
        <f t="shared" si="168"/>
        <v>3</v>
      </c>
      <c r="Z307" s="793">
        <f t="shared" si="162"/>
        <v>0</v>
      </c>
      <c r="AA307" s="782">
        <f t="shared" si="169"/>
        <v>0</v>
      </c>
      <c r="AB307" s="782">
        <f t="shared" si="170"/>
        <v>0</v>
      </c>
      <c r="AC307" s="782">
        <f t="shared" si="171"/>
        <v>0</v>
      </c>
      <c r="AD307" s="782">
        <f t="shared" si="172"/>
        <v>0</v>
      </c>
      <c r="AE307" s="782">
        <f t="shared" si="182"/>
        <v>0</v>
      </c>
      <c r="AF307" s="784">
        <f t="shared" si="173"/>
        <v>0</v>
      </c>
      <c r="AG307" s="792">
        <f t="shared" si="174"/>
        <v>3</v>
      </c>
      <c r="AH307" s="782">
        <f t="shared" si="175"/>
        <v>3</v>
      </c>
      <c r="AI307" s="784">
        <f t="shared" si="176"/>
        <v>0</v>
      </c>
      <c r="AJ307" s="791"/>
      <c r="AK307" s="782"/>
      <c r="AL307" s="782"/>
      <c r="AM307" s="797">
        <v>3725.9902999999999</v>
      </c>
      <c r="AN307" s="794"/>
      <c r="AO307" s="782"/>
      <c r="AP307" s="795"/>
      <c r="AQ307" s="792">
        <f t="shared" si="177"/>
        <v>0</v>
      </c>
      <c r="AR307" s="782"/>
      <c r="AS307" s="795"/>
      <c r="AT307" s="791"/>
      <c r="AU307" s="782"/>
      <c r="AV307" s="795"/>
      <c r="AW307" s="791"/>
      <c r="AX307" s="782"/>
      <c r="AY307" s="782"/>
      <c r="AZ307" s="782"/>
      <c r="BA307" s="782"/>
      <c r="BB307" s="782"/>
      <c r="BC307" s="782"/>
      <c r="BD307" s="796">
        <f>U307*AM307</f>
        <v>11177.9709</v>
      </c>
      <c r="BE307" s="782"/>
      <c r="BF307" s="795"/>
      <c r="BG307" s="783">
        <f t="shared" si="164"/>
        <v>0</v>
      </c>
      <c r="BH307" s="668">
        <f t="shared" si="165"/>
        <v>11177.9709</v>
      </c>
      <c r="BI307" s="782">
        <f t="shared" si="178"/>
        <v>0</v>
      </c>
      <c r="BJ307" s="782">
        <f t="shared" si="179"/>
        <v>11177.9709</v>
      </c>
      <c r="BK307" s="782">
        <f t="shared" si="180"/>
        <v>11177.9709</v>
      </c>
      <c r="BL307" s="782">
        <f t="shared" si="181"/>
        <v>0</v>
      </c>
      <c r="BM307" s="784">
        <f t="shared" si="183"/>
        <v>0</v>
      </c>
      <c r="BO307" s="562">
        <f t="shared" si="184"/>
        <v>3</v>
      </c>
      <c r="BQ307" s="787"/>
      <c r="BR307" s="623"/>
      <c r="BS307" s="623"/>
      <c r="BT307" s="644">
        <f>SUM('MAIN S'!E6:E8)*100000</f>
        <v>3970735.4120526402</v>
      </c>
    </row>
    <row r="308" spans="1:74" x14ac:dyDescent="0.3">
      <c r="A308" s="595" t="str">
        <f>'C.S As On 31.3.2016'!A435</f>
        <v>Cable Straight Joint 3 x 16-35 PILC</v>
      </c>
      <c r="B308" s="605">
        <f>'C.S As On 31.3.2016'!G435</f>
        <v>0</v>
      </c>
      <c r="C308" s="606">
        <v>0</v>
      </c>
      <c r="D308" s="607">
        <v>6</v>
      </c>
      <c r="E308" s="607">
        <v>0</v>
      </c>
      <c r="F308" s="607">
        <v>0</v>
      </c>
      <c r="G308" s="598">
        <v>0</v>
      </c>
      <c r="H308" s="599"/>
      <c r="I308" s="599">
        <v>0</v>
      </c>
      <c r="J308" s="599"/>
      <c r="K308" s="596">
        <v>0</v>
      </c>
      <c r="L308" s="605">
        <f>'C.S As On 31.3.2016'!F435</f>
        <v>0</v>
      </c>
      <c r="M308" s="608">
        <v>0</v>
      </c>
      <c r="N308" s="598">
        <v>0</v>
      </c>
      <c r="O308" s="598">
        <v>0</v>
      </c>
      <c r="P308" s="598">
        <v>0</v>
      </c>
      <c r="Q308" s="598">
        <v>0</v>
      </c>
      <c r="R308" s="598">
        <v>0</v>
      </c>
      <c r="S308" s="601">
        <f t="shared" si="161"/>
        <v>0</v>
      </c>
      <c r="T308" s="600">
        <f>'C.S As On 31.3.2016'!N435</f>
        <v>0</v>
      </c>
      <c r="U308" s="598">
        <f>'C.S As On 31.3.2016'!L435</f>
        <v>0</v>
      </c>
      <c r="V308" s="598">
        <f>'C.S As On 31.3.2016'!K435</f>
        <v>0</v>
      </c>
      <c r="W308" s="598">
        <f>'C.S As On 31.3.2016'!M435</f>
        <v>0</v>
      </c>
      <c r="X308" s="598">
        <f>'C.S As On 31.3.2016'!O435</f>
        <v>0</v>
      </c>
      <c r="Y308" s="601">
        <f t="shared" si="168"/>
        <v>0</v>
      </c>
      <c r="Z308" s="597">
        <f t="shared" si="162"/>
        <v>0</v>
      </c>
      <c r="AA308" s="598">
        <f t="shared" si="169"/>
        <v>6</v>
      </c>
      <c r="AB308" s="598">
        <f t="shared" si="170"/>
        <v>0</v>
      </c>
      <c r="AC308" s="598">
        <f t="shared" si="171"/>
        <v>0</v>
      </c>
      <c r="AD308" s="598">
        <f t="shared" si="172"/>
        <v>0</v>
      </c>
      <c r="AE308" s="598">
        <f t="shared" si="182"/>
        <v>0</v>
      </c>
      <c r="AF308" s="601">
        <f t="shared" si="173"/>
        <v>6</v>
      </c>
      <c r="AG308" s="600">
        <f t="shared" si="174"/>
        <v>0</v>
      </c>
      <c r="AH308" s="598">
        <f t="shared" si="175"/>
        <v>0</v>
      </c>
      <c r="AI308" s="602">
        <f t="shared" si="176"/>
        <v>0</v>
      </c>
      <c r="AJ308" s="608">
        <v>7208</v>
      </c>
      <c r="AK308" s="598"/>
      <c r="AL308" s="598"/>
      <c r="AM308" s="596"/>
      <c r="AN308" s="609"/>
      <c r="AO308" s="598"/>
      <c r="AP308" s="610"/>
      <c r="AQ308" s="600">
        <f t="shared" si="177"/>
        <v>0</v>
      </c>
      <c r="AR308" s="598"/>
      <c r="AS308" s="610"/>
      <c r="AT308" s="608"/>
      <c r="AU308" s="598"/>
      <c r="AV308" s="610"/>
      <c r="AW308" s="608"/>
      <c r="AX308" s="598"/>
      <c r="AY308" s="598"/>
      <c r="AZ308" s="598"/>
      <c r="BA308" s="598"/>
      <c r="BB308" s="598"/>
      <c r="BC308" s="598"/>
      <c r="BD308" s="598"/>
      <c r="BE308" s="598"/>
      <c r="BF308" s="610"/>
      <c r="BG308" s="600">
        <f t="shared" si="164"/>
        <v>0</v>
      </c>
      <c r="BH308" s="604">
        <f t="shared" si="165"/>
        <v>0</v>
      </c>
      <c r="BI308" s="598">
        <f t="shared" si="178"/>
        <v>0</v>
      </c>
      <c r="BJ308" s="598">
        <f t="shared" si="179"/>
        <v>0</v>
      </c>
      <c r="BK308" s="598">
        <f t="shared" si="180"/>
        <v>0</v>
      </c>
      <c r="BL308" s="598">
        <f t="shared" si="181"/>
        <v>0</v>
      </c>
      <c r="BM308" s="602">
        <f t="shared" si="183"/>
        <v>0</v>
      </c>
      <c r="BO308" s="562">
        <f t="shared" si="184"/>
        <v>0</v>
      </c>
      <c r="BQ308" s="562"/>
      <c r="BR308" s="538" t="s">
        <v>1525</v>
      </c>
    </row>
    <row r="309" spans="1:74" x14ac:dyDescent="0.3">
      <c r="A309" s="595" t="str">
        <f>'C.S As On 31.3.2016'!A436</f>
        <v>Cable Straight Joint 3 x 50-95 PILC</v>
      </c>
      <c r="B309" s="605">
        <f>'C.S As On 31.3.2016'!G436</f>
        <v>0</v>
      </c>
      <c r="C309" s="606">
        <v>0</v>
      </c>
      <c r="D309" s="607">
        <v>4</v>
      </c>
      <c r="E309" s="607">
        <v>0</v>
      </c>
      <c r="F309" s="607">
        <v>0</v>
      </c>
      <c r="G309" s="598">
        <v>0</v>
      </c>
      <c r="H309" s="599"/>
      <c r="I309" s="599">
        <v>0</v>
      </c>
      <c r="J309" s="599"/>
      <c r="K309" s="596">
        <v>0</v>
      </c>
      <c r="L309" s="605">
        <f>'C.S As On 31.3.2016'!F436</f>
        <v>0</v>
      </c>
      <c r="M309" s="608">
        <v>0</v>
      </c>
      <c r="N309" s="598">
        <v>0</v>
      </c>
      <c r="O309" s="598">
        <v>0</v>
      </c>
      <c r="P309" s="598">
        <v>0</v>
      </c>
      <c r="Q309" s="598">
        <v>0</v>
      </c>
      <c r="R309" s="598">
        <v>0</v>
      </c>
      <c r="S309" s="601">
        <f t="shared" si="161"/>
        <v>0</v>
      </c>
      <c r="T309" s="600">
        <f>'C.S As On 31.3.2016'!N436</f>
        <v>0</v>
      </c>
      <c r="U309" s="598">
        <f>'C.S As On 31.3.2016'!L436</f>
        <v>0</v>
      </c>
      <c r="V309" s="598">
        <f>'C.S As On 31.3.2016'!K436</f>
        <v>0</v>
      </c>
      <c r="W309" s="598">
        <f>'C.S As On 31.3.2016'!M436</f>
        <v>0</v>
      </c>
      <c r="X309" s="598">
        <f>'C.S As On 31.3.2016'!O436</f>
        <v>0</v>
      </c>
      <c r="Y309" s="601">
        <f t="shared" si="168"/>
        <v>0</v>
      </c>
      <c r="Z309" s="597">
        <f t="shared" si="162"/>
        <v>0</v>
      </c>
      <c r="AA309" s="598">
        <f t="shared" si="169"/>
        <v>4</v>
      </c>
      <c r="AB309" s="598">
        <f t="shared" si="170"/>
        <v>0</v>
      </c>
      <c r="AC309" s="598">
        <f t="shared" si="171"/>
        <v>0</v>
      </c>
      <c r="AD309" s="598">
        <f t="shared" si="172"/>
        <v>0</v>
      </c>
      <c r="AE309" s="598">
        <f t="shared" si="182"/>
        <v>0</v>
      </c>
      <c r="AF309" s="601">
        <f t="shared" si="173"/>
        <v>4</v>
      </c>
      <c r="AG309" s="600">
        <f t="shared" si="174"/>
        <v>0</v>
      </c>
      <c r="AH309" s="598">
        <f t="shared" si="175"/>
        <v>0</v>
      </c>
      <c r="AI309" s="602">
        <f t="shared" si="176"/>
        <v>0</v>
      </c>
      <c r="AJ309" s="608">
        <v>8335</v>
      </c>
      <c r="AK309" s="598"/>
      <c r="AL309" s="598"/>
      <c r="AM309" s="596"/>
      <c r="AN309" s="609"/>
      <c r="AO309" s="598"/>
      <c r="AP309" s="610"/>
      <c r="AQ309" s="600">
        <f t="shared" si="177"/>
        <v>0</v>
      </c>
      <c r="AR309" s="598"/>
      <c r="AS309" s="610"/>
      <c r="AT309" s="608"/>
      <c r="AU309" s="598"/>
      <c r="AV309" s="610"/>
      <c r="AW309" s="608"/>
      <c r="AX309" s="598"/>
      <c r="AY309" s="598"/>
      <c r="AZ309" s="598"/>
      <c r="BA309" s="598"/>
      <c r="BB309" s="598"/>
      <c r="BC309" s="598"/>
      <c r="BD309" s="598"/>
      <c r="BE309" s="598"/>
      <c r="BF309" s="610"/>
      <c r="BG309" s="600">
        <f t="shared" si="164"/>
        <v>0</v>
      </c>
      <c r="BH309" s="604">
        <f t="shared" si="165"/>
        <v>0</v>
      </c>
      <c r="BI309" s="598">
        <f t="shared" si="178"/>
        <v>0</v>
      </c>
      <c r="BJ309" s="598">
        <f t="shared" si="179"/>
        <v>0</v>
      </c>
      <c r="BK309" s="598">
        <f t="shared" si="180"/>
        <v>0</v>
      </c>
      <c r="BL309" s="598">
        <f t="shared" si="181"/>
        <v>0</v>
      </c>
      <c r="BM309" s="602">
        <f t="shared" si="183"/>
        <v>0</v>
      </c>
      <c r="BO309" s="562">
        <f t="shared" si="184"/>
        <v>0</v>
      </c>
      <c r="BQ309" s="562"/>
      <c r="BT309" s="644">
        <f>BT305-BT307</f>
        <v>25777012.43258984</v>
      </c>
    </row>
    <row r="310" spans="1:74" x14ac:dyDescent="0.3">
      <c r="A310" s="595" t="str">
        <f>'C.S As On 31.3.2016'!A437</f>
        <v xml:space="preserve">Cable straight Kit 185 Otdoor XLPE – HS </v>
      </c>
      <c r="B310" s="605">
        <f>'C.S As On 31.3.2016'!G437</f>
        <v>0</v>
      </c>
      <c r="C310" s="606">
        <v>0</v>
      </c>
      <c r="D310" s="607">
        <v>4</v>
      </c>
      <c r="E310" s="607">
        <v>0</v>
      </c>
      <c r="F310" s="607">
        <v>0</v>
      </c>
      <c r="G310" s="598">
        <v>0</v>
      </c>
      <c r="H310" s="599"/>
      <c r="I310" s="599">
        <v>0</v>
      </c>
      <c r="J310" s="599"/>
      <c r="K310" s="596">
        <v>0</v>
      </c>
      <c r="L310" s="605">
        <f>'C.S As On 31.3.2016'!F437</f>
        <v>0</v>
      </c>
      <c r="M310" s="608">
        <v>0</v>
      </c>
      <c r="N310" s="598">
        <v>0</v>
      </c>
      <c r="O310" s="598">
        <v>0</v>
      </c>
      <c r="P310" s="598">
        <v>0</v>
      </c>
      <c r="Q310" s="598">
        <v>0</v>
      </c>
      <c r="R310" s="598">
        <v>0</v>
      </c>
      <c r="S310" s="601">
        <f t="shared" si="161"/>
        <v>0</v>
      </c>
      <c r="T310" s="600">
        <f>'C.S As On 31.3.2016'!N437</f>
        <v>0</v>
      </c>
      <c r="U310" s="598">
        <f>'C.S As On 31.3.2016'!L437</f>
        <v>0</v>
      </c>
      <c r="V310" s="598">
        <f>'C.S As On 31.3.2016'!K437</f>
        <v>0</v>
      </c>
      <c r="W310" s="598">
        <f>'C.S As On 31.3.2016'!M437</f>
        <v>0</v>
      </c>
      <c r="X310" s="598">
        <f>'C.S As On 31.3.2016'!O437</f>
        <v>0</v>
      </c>
      <c r="Y310" s="601">
        <f t="shared" si="168"/>
        <v>0</v>
      </c>
      <c r="Z310" s="597">
        <f t="shared" si="162"/>
        <v>0</v>
      </c>
      <c r="AA310" s="598">
        <f t="shared" si="169"/>
        <v>4</v>
      </c>
      <c r="AB310" s="598">
        <f t="shared" si="170"/>
        <v>0</v>
      </c>
      <c r="AC310" s="598">
        <f t="shared" si="171"/>
        <v>0</v>
      </c>
      <c r="AD310" s="598">
        <f t="shared" si="172"/>
        <v>0</v>
      </c>
      <c r="AE310" s="598">
        <f t="shared" si="182"/>
        <v>0</v>
      </c>
      <c r="AF310" s="601">
        <f t="shared" si="173"/>
        <v>4</v>
      </c>
      <c r="AG310" s="600">
        <f t="shared" si="174"/>
        <v>0</v>
      </c>
      <c r="AH310" s="598">
        <f t="shared" si="175"/>
        <v>0</v>
      </c>
      <c r="AI310" s="602">
        <f t="shared" si="176"/>
        <v>0</v>
      </c>
      <c r="AJ310" s="608">
        <v>5412</v>
      </c>
      <c r="AK310" s="598"/>
      <c r="AL310" s="598"/>
      <c r="AM310" s="596"/>
      <c r="AN310" s="609"/>
      <c r="AO310" s="598"/>
      <c r="AP310" s="610"/>
      <c r="AQ310" s="600">
        <f t="shared" si="177"/>
        <v>0</v>
      </c>
      <c r="AR310" s="598"/>
      <c r="AS310" s="610"/>
      <c r="AT310" s="608"/>
      <c r="AU310" s="598"/>
      <c r="AV310" s="610"/>
      <c r="AW310" s="608"/>
      <c r="AX310" s="598"/>
      <c r="AY310" s="598"/>
      <c r="AZ310" s="598"/>
      <c r="BA310" s="598"/>
      <c r="BB310" s="598"/>
      <c r="BC310" s="598"/>
      <c r="BD310" s="598"/>
      <c r="BE310" s="598"/>
      <c r="BF310" s="610"/>
      <c r="BG310" s="600">
        <f t="shared" si="164"/>
        <v>0</v>
      </c>
      <c r="BH310" s="604">
        <f t="shared" si="165"/>
        <v>0</v>
      </c>
      <c r="BI310" s="598">
        <f t="shared" si="178"/>
        <v>0</v>
      </c>
      <c r="BJ310" s="598">
        <f t="shared" si="179"/>
        <v>0</v>
      </c>
      <c r="BK310" s="598">
        <f t="shared" si="180"/>
        <v>0</v>
      </c>
      <c r="BL310" s="598">
        <f t="shared" si="181"/>
        <v>0</v>
      </c>
      <c r="BM310" s="602">
        <f t="shared" si="183"/>
        <v>0</v>
      </c>
      <c r="BO310" s="562">
        <f t="shared" si="184"/>
        <v>0</v>
      </c>
      <c r="BQ310" s="562"/>
      <c r="BR310" s="538" t="s">
        <v>1176</v>
      </c>
    </row>
    <row r="311" spans="1:74" x14ac:dyDescent="0.3">
      <c r="A311" s="595" t="str">
        <f>'C.S As On 31.3.2016'!A438</f>
        <v xml:space="preserve">Cable Straight Kit 300mm XLPE–HS O/D </v>
      </c>
      <c r="B311" s="605">
        <f>'C.S As On 31.3.2016'!G438</f>
        <v>0</v>
      </c>
      <c r="C311" s="606">
        <v>0</v>
      </c>
      <c r="D311" s="607">
        <v>0</v>
      </c>
      <c r="E311" s="607">
        <v>0</v>
      </c>
      <c r="F311" s="607">
        <v>0</v>
      </c>
      <c r="G311" s="598">
        <v>5</v>
      </c>
      <c r="H311" s="599"/>
      <c r="I311" s="599">
        <v>10</v>
      </c>
      <c r="J311" s="599"/>
      <c r="K311" s="596">
        <v>0</v>
      </c>
      <c r="L311" s="605">
        <f>'C.S As On 31.3.2016'!F438</f>
        <v>20</v>
      </c>
      <c r="M311" s="608">
        <v>0</v>
      </c>
      <c r="N311" s="598">
        <v>0</v>
      </c>
      <c r="O311" s="598">
        <v>0</v>
      </c>
      <c r="P311" s="598">
        <v>0</v>
      </c>
      <c r="Q311" s="598">
        <v>5</v>
      </c>
      <c r="R311" s="598">
        <v>2</v>
      </c>
      <c r="S311" s="601">
        <f t="shared" si="161"/>
        <v>7</v>
      </c>
      <c r="T311" s="600">
        <f>'C.S As On 31.3.2016'!N438</f>
        <v>0</v>
      </c>
      <c r="U311" s="598">
        <f>'C.S As On 31.3.2016'!L438</f>
        <v>7</v>
      </c>
      <c r="V311" s="598">
        <f>'C.S As On 31.3.2016'!K438</f>
        <v>0</v>
      </c>
      <c r="W311" s="598">
        <f>'C.S As On 31.3.2016'!M438</f>
        <v>0</v>
      </c>
      <c r="X311" s="598">
        <f>'C.S As On 31.3.2016'!O438</f>
        <v>0</v>
      </c>
      <c r="Y311" s="601">
        <f t="shared" si="168"/>
        <v>7</v>
      </c>
      <c r="Z311" s="597">
        <f t="shared" si="162"/>
        <v>0</v>
      </c>
      <c r="AA311" s="598">
        <f t="shared" si="169"/>
        <v>0</v>
      </c>
      <c r="AB311" s="598">
        <f t="shared" si="170"/>
        <v>0</v>
      </c>
      <c r="AC311" s="598">
        <f t="shared" si="171"/>
        <v>0</v>
      </c>
      <c r="AD311" s="598">
        <f t="shared" si="172"/>
        <v>0</v>
      </c>
      <c r="AE311" s="598">
        <f t="shared" si="182"/>
        <v>18</v>
      </c>
      <c r="AF311" s="601">
        <f t="shared" si="173"/>
        <v>18</v>
      </c>
      <c r="AG311" s="600">
        <f t="shared" si="174"/>
        <v>7</v>
      </c>
      <c r="AH311" s="598">
        <f t="shared" si="175"/>
        <v>7</v>
      </c>
      <c r="AI311" s="602">
        <f t="shared" si="176"/>
        <v>0</v>
      </c>
      <c r="AJ311" s="608">
        <v>5108</v>
      </c>
      <c r="AK311" s="598"/>
      <c r="AL311" s="598"/>
      <c r="AM311" s="596">
        <v>8115.0042999999996</v>
      </c>
      <c r="AN311" s="609">
        <v>4000</v>
      </c>
      <c r="AO311" s="598"/>
      <c r="AP311" s="610"/>
      <c r="AQ311" s="600">
        <f t="shared" si="177"/>
        <v>20</v>
      </c>
      <c r="AR311" s="598"/>
      <c r="AS311" s="610"/>
      <c r="AT311" s="608">
        <f>AN311*AQ311</f>
        <v>80000</v>
      </c>
      <c r="AU311" s="598"/>
      <c r="AV311" s="610"/>
      <c r="AW311" s="608"/>
      <c r="AX311" s="598"/>
      <c r="AY311" s="598"/>
      <c r="AZ311" s="598"/>
      <c r="BA311" s="598"/>
      <c r="BB311" s="598"/>
      <c r="BC311" s="598"/>
      <c r="BD311" s="682">
        <f>(Q311*AM311)+(R311*AN311)</f>
        <v>48575.021499999995</v>
      </c>
      <c r="BE311" s="598"/>
      <c r="BF311" s="610"/>
      <c r="BG311" s="667">
        <f t="shared" si="164"/>
        <v>72000</v>
      </c>
      <c r="BH311" s="668">
        <f t="shared" si="165"/>
        <v>40575.021499999995</v>
      </c>
      <c r="BI311" s="598">
        <f t="shared" si="178"/>
        <v>80000</v>
      </c>
      <c r="BJ311" s="598">
        <f t="shared" si="179"/>
        <v>48575.021500000003</v>
      </c>
      <c r="BK311" s="598">
        <f t="shared" si="180"/>
        <v>48575.021499999995</v>
      </c>
      <c r="BL311" s="598">
        <f t="shared" si="181"/>
        <v>0</v>
      </c>
      <c r="BM311" s="602">
        <f t="shared" si="183"/>
        <v>72000</v>
      </c>
      <c r="BO311" s="562">
        <f t="shared" si="184"/>
        <v>7</v>
      </c>
      <c r="BQ311" s="562"/>
    </row>
    <row r="312" spans="1:74" x14ac:dyDescent="0.3">
      <c r="A312" s="595" t="str">
        <f>'C.S As On 31.3.2016'!A439</f>
        <v>Capacitor 2.5 MFD</v>
      </c>
      <c r="B312" s="605">
        <f>'C.S As On 31.3.2016'!G439</f>
        <v>0</v>
      </c>
      <c r="C312" s="606">
        <v>0</v>
      </c>
      <c r="D312" s="607">
        <v>198</v>
      </c>
      <c r="E312" s="607">
        <v>0</v>
      </c>
      <c r="F312" s="607">
        <v>0</v>
      </c>
      <c r="G312" s="598">
        <v>0</v>
      </c>
      <c r="H312" s="599"/>
      <c r="I312" s="599">
        <v>0</v>
      </c>
      <c r="J312" s="599"/>
      <c r="K312" s="596">
        <v>0</v>
      </c>
      <c r="L312" s="605">
        <f>'C.S As On 31.3.2016'!F439</f>
        <v>0</v>
      </c>
      <c r="M312" s="608">
        <v>0</v>
      </c>
      <c r="N312" s="598">
        <v>30</v>
      </c>
      <c r="O312" s="598">
        <v>0</v>
      </c>
      <c r="P312" s="598">
        <v>0</v>
      </c>
      <c r="Q312" s="598">
        <v>0</v>
      </c>
      <c r="R312" s="598">
        <v>0</v>
      </c>
      <c r="S312" s="601">
        <f t="shared" si="161"/>
        <v>30</v>
      </c>
      <c r="T312" s="600">
        <f>'C.S As On 31.3.2016'!N439</f>
        <v>30</v>
      </c>
      <c r="U312" s="598">
        <f>'C.S As On 31.3.2016'!L439</f>
        <v>0</v>
      </c>
      <c r="V312" s="598">
        <f>'C.S As On 31.3.2016'!K439</f>
        <v>0</v>
      </c>
      <c r="W312" s="598">
        <f>'C.S As On 31.3.2016'!M439</f>
        <v>0</v>
      </c>
      <c r="X312" s="598">
        <f>'C.S As On 31.3.2016'!O439</f>
        <v>0</v>
      </c>
      <c r="Y312" s="601">
        <f t="shared" si="168"/>
        <v>30</v>
      </c>
      <c r="Z312" s="597">
        <f t="shared" si="162"/>
        <v>0</v>
      </c>
      <c r="AA312" s="598">
        <f t="shared" si="169"/>
        <v>168</v>
      </c>
      <c r="AB312" s="598">
        <f t="shared" si="170"/>
        <v>0</v>
      </c>
      <c r="AC312" s="598">
        <f t="shared" si="171"/>
        <v>0</v>
      </c>
      <c r="AD312" s="598">
        <f t="shared" si="172"/>
        <v>0</v>
      </c>
      <c r="AE312" s="598">
        <f t="shared" si="182"/>
        <v>0</v>
      </c>
      <c r="AF312" s="601">
        <f t="shared" si="173"/>
        <v>168</v>
      </c>
      <c r="AG312" s="600">
        <f t="shared" si="174"/>
        <v>30</v>
      </c>
      <c r="AH312" s="598">
        <f t="shared" si="175"/>
        <v>30</v>
      </c>
      <c r="AI312" s="602">
        <f t="shared" si="176"/>
        <v>0</v>
      </c>
      <c r="AJ312" s="608">
        <v>0</v>
      </c>
      <c r="AK312" s="598"/>
      <c r="AL312" s="598"/>
      <c r="AM312" s="596"/>
      <c r="AN312" s="609"/>
      <c r="AO312" s="598"/>
      <c r="AP312" s="610"/>
      <c r="AQ312" s="600">
        <f t="shared" si="177"/>
        <v>0</v>
      </c>
      <c r="AR312" s="598"/>
      <c r="AS312" s="610"/>
      <c r="AT312" s="608"/>
      <c r="AU312" s="598"/>
      <c r="AV312" s="610"/>
      <c r="AW312" s="608"/>
      <c r="AX312" s="598"/>
      <c r="AY312" s="598"/>
      <c r="AZ312" s="598"/>
      <c r="BA312" s="598"/>
      <c r="BB312" s="598"/>
      <c r="BC312" s="598"/>
      <c r="BD312" s="598"/>
      <c r="BE312" s="598"/>
      <c r="BF312" s="610"/>
      <c r="BG312" s="600">
        <f t="shared" si="164"/>
        <v>0</v>
      </c>
      <c r="BH312" s="604">
        <f t="shared" si="165"/>
        <v>0</v>
      </c>
      <c r="BI312" s="598">
        <f t="shared" si="178"/>
        <v>0</v>
      </c>
      <c r="BJ312" s="598">
        <f t="shared" si="179"/>
        <v>0</v>
      </c>
      <c r="BK312" s="598">
        <f t="shared" si="180"/>
        <v>0</v>
      </c>
      <c r="BL312" s="598">
        <f t="shared" si="181"/>
        <v>0</v>
      </c>
      <c r="BM312" s="602">
        <f t="shared" si="183"/>
        <v>0</v>
      </c>
      <c r="BO312" s="562">
        <f t="shared" si="184"/>
        <v>-30</v>
      </c>
      <c r="BQ312" s="562"/>
    </row>
    <row r="313" spans="1:74" x14ac:dyDescent="0.3">
      <c r="A313" s="595" t="str">
        <f>'C.S As On 31.3.2016'!A440</f>
        <v xml:space="preserve">Cast Iron Pipe                                     </v>
      </c>
      <c r="B313" s="605">
        <f>'C.S As On 31.3.2016'!G440</f>
        <v>0</v>
      </c>
      <c r="C313" s="606">
        <v>0</v>
      </c>
      <c r="D313" s="607">
        <v>8</v>
      </c>
      <c r="E313" s="607">
        <v>0</v>
      </c>
      <c r="F313" s="607">
        <v>0</v>
      </c>
      <c r="G313" s="598">
        <v>0</v>
      </c>
      <c r="H313" s="599"/>
      <c r="I313" s="599">
        <v>0</v>
      </c>
      <c r="J313" s="599"/>
      <c r="K313" s="596">
        <v>0</v>
      </c>
      <c r="L313" s="605">
        <f>'C.S As On 31.3.2016'!F440</f>
        <v>0</v>
      </c>
      <c r="M313" s="608">
        <v>0</v>
      </c>
      <c r="N313" s="598">
        <v>0</v>
      </c>
      <c r="O313" s="598">
        <v>0</v>
      </c>
      <c r="P313" s="598">
        <v>0</v>
      </c>
      <c r="Q313" s="598">
        <v>0</v>
      </c>
      <c r="R313" s="598">
        <v>0</v>
      </c>
      <c r="S313" s="601">
        <f t="shared" si="161"/>
        <v>0</v>
      </c>
      <c r="T313" s="600">
        <f>'C.S As On 31.3.2016'!N440</f>
        <v>0</v>
      </c>
      <c r="U313" s="598">
        <f>'C.S As On 31.3.2016'!L440</f>
        <v>0</v>
      </c>
      <c r="V313" s="598">
        <f>'C.S As On 31.3.2016'!K440</f>
        <v>0</v>
      </c>
      <c r="W313" s="598">
        <f>'C.S As On 31.3.2016'!M440</f>
        <v>0</v>
      </c>
      <c r="X313" s="598">
        <f>'C.S As On 31.3.2016'!O440</f>
        <v>0</v>
      </c>
      <c r="Y313" s="601">
        <f t="shared" si="168"/>
        <v>0</v>
      </c>
      <c r="Z313" s="597">
        <f t="shared" si="162"/>
        <v>0</v>
      </c>
      <c r="AA313" s="598">
        <f t="shared" si="169"/>
        <v>8</v>
      </c>
      <c r="AB313" s="598">
        <f t="shared" si="170"/>
        <v>0</v>
      </c>
      <c r="AC313" s="598">
        <f t="shared" si="171"/>
        <v>0</v>
      </c>
      <c r="AD313" s="598">
        <f t="shared" si="172"/>
        <v>0</v>
      </c>
      <c r="AE313" s="598">
        <f t="shared" si="182"/>
        <v>0</v>
      </c>
      <c r="AF313" s="601">
        <f t="shared" si="173"/>
        <v>8</v>
      </c>
      <c r="AG313" s="600">
        <f t="shared" si="174"/>
        <v>0</v>
      </c>
      <c r="AH313" s="598">
        <f t="shared" si="175"/>
        <v>0</v>
      </c>
      <c r="AI313" s="602">
        <f t="shared" si="176"/>
        <v>0</v>
      </c>
      <c r="AJ313" s="608">
        <v>1175</v>
      </c>
      <c r="AK313" s="598"/>
      <c r="AL313" s="598"/>
      <c r="AM313" s="596"/>
      <c r="AN313" s="609"/>
      <c r="AO313" s="598"/>
      <c r="AP313" s="610"/>
      <c r="AQ313" s="600">
        <f t="shared" si="177"/>
        <v>0</v>
      </c>
      <c r="AR313" s="598"/>
      <c r="AS313" s="610"/>
      <c r="AT313" s="608"/>
      <c r="AU313" s="598"/>
      <c r="AV313" s="610"/>
      <c r="AW313" s="608"/>
      <c r="AX313" s="598"/>
      <c r="AY313" s="598"/>
      <c r="AZ313" s="598"/>
      <c r="BA313" s="598"/>
      <c r="BB313" s="598"/>
      <c r="BC313" s="598"/>
      <c r="BD313" s="598"/>
      <c r="BE313" s="598"/>
      <c r="BF313" s="610"/>
      <c r="BG313" s="600">
        <f t="shared" si="164"/>
        <v>0</v>
      </c>
      <c r="BH313" s="604">
        <f t="shared" si="165"/>
        <v>0</v>
      </c>
      <c r="BI313" s="598">
        <f t="shared" si="178"/>
        <v>0</v>
      </c>
      <c r="BJ313" s="598">
        <f t="shared" si="179"/>
        <v>0</v>
      </c>
      <c r="BK313" s="598">
        <f t="shared" si="180"/>
        <v>0</v>
      </c>
      <c r="BL313" s="598">
        <f t="shared" si="181"/>
        <v>0</v>
      </c>
      <c r="BM313" s="602">
        <f t="shared" si="183"/>
        <v>0</v>
      </c>
      <c r="BO313" s="562">
        <f t="shared" si="184"/>
        <v>0</v>
      </c>
      <c r="BQ313" s="562"/>
    </row>
    <row r="314" spans="1:74" x14ac:dyDescent="0.3">
      <c r="A314" s="595" t="str">
        <f>'C.S As On 31.3.2016'!A441</f>
        <v>Channel Iron Piece 75 x 40 x 6 mm</v>
      </c>
      <c r="B314" s="605">
        <f>'C.S As On 31.3.2016'!G441</f>
        <v>2</v>
      </c>
      <c r="C314" s="606">
        <v>0</v>
      </c>
      <c r="D314" s="607">
        <v>0</v>
      </c>
      <c r="E314" s="607">
        <v>367</v>
      </c>
      <c r="F314" s="607">
        <v>0</v>
      </c>
      <c r="G314" s="598">
        <v>0</v>
      </c>
      <c r="H314" s="599"/>
      <c r="I314" s="599">
        <v>0</v>
      </c>
      <c r="J314" s="599"/>
      <c r="K314" s="596">
        <v>0</v>
      </c>
      <c r="L314" s="605">
        <f>'C.S As On 31.3.2016'!F441</f>
        <v>0</v>
      </c>
      <c r="M314" s="608">
        <v>2</v>
      </c>
      <c r="N314" s="598">
        <v>0</v>
      </c>
      <c r="O314" s="598">
        <v>121</v>
      </c>
      <c r="P314" s="598">
        <v>0</v>
      </c>
      <c r="Q314" s="598">
        <v>0</v>
      </c>
      <c r="R314" s="598">
        <v>0</v>
      </c>
      <c r="S314" s="601">
        <f t="shared" si="161"/>
        <v>123</v>
      </c>
      <c r="T314" s="600">
        <f>'C.S As On 31.3.2016'!N441</f>
        <v>17</v>
      </c>
      <c r="U314" s="598">
        <f>'C.S As On 31.3.2016'!L441</f>
        <v>106</v>
      </c>
      <c r="V314" s="598">
        <f>'C.S As On 31.3.2016'!K441</f>
        <v>0</v>
      </c>
      <c r="W314" s="598">
        <f>'C.S As On 31.3.2016'!M441</f>
        <v>0</v>
      </c>
      <c r="X314" s="598">
        <f>'C.S As On 31.3.2016'!O441</f>
        <v>0</v>
      </c>
      <c r="Y314" s="601">
        <f t="shared" si="168"/>
        <v>123</v>
      </c>
      <c r="Z314" s="597">
        <f t="shared" si="162"/>
        <v>0</v>
      </c>
      <c r="AA314" s="598">
        <f t="shared" si="169"/>
        <v>0</v>
      </c>
      <c r="AB314" s="598">
        <f t="shared" si="170"/>
        <v>246</v>
      </c>
      <c r="AC314" s="598">
        <f t="shared" si="171"/>
        <v>0</v>
      </c>
      <c r="AD314" s="598">
        <f t="shared" si="172"/>
        <v>0</v>
      </c>
      <c r="AE314" s="598">
        <f t="shared" si="182"/>
        <v>0</v>
      </c>
      <c r="AF314" s="601">
        <f t="shared" si="173"/>
        <v>246</v>
      </c>
      <c r="AG314" s="600">
        <f t="shared" si="174"/>
        <v>123</v>
      </c>
      <c r="AH314" s="598">
        <f t="shared" si="175"/>
        <v>123</v>
      </c>
      <c r="AI314" s="602">
        <f t="shared" si="176"/>
        <v>0</v>
      </c>
      <c r="AJ314" s="608">
        <v>1500</v>
      </c>
      <c r="AK314" s="598"/>
      <c r="AL314" s="598"/>
      <c r="AM314" s="596"/>
      <c r="AN314" s="609"/>
      <c r="AO314" s="598"/>
      <c r="AP314" s="610"/>
      <c r="AQ314" s="600">
        <f t="shared" si="177"/>
        <v>0</v>
      </c>
      <c r="AR314" s="598"/>
      <c r="AS314" s="610"/>
      <c r="AT314" s="608"/>
      <c r="AU314" s="598"/>
      <c r="AV314" s="610"/>
      <c r="AW314" s="608"/>
      <c r="AX314" s="638">
        <f>('Store Lines '!G15*100000)/'QTY 15-16'!E314*'QTY 15-16'!T314</f>
        <v>0</v>
      </c>
      <c r="AY314" s="598"/>
      <c r="AZ314" s="598"/>
      <c r="BA314" s="598"/>
      <c r="BB314" s="598"/>
      <c r="BC314" s="598"/>
      <c r="BD314" s="598"/>
      <c r="BE314" s="682">
        <f>(U314-M314)*AJ314</f>
        <v>156000</v>
      </c>
      <c r="BF314" s="610"/>
      <c r="BG314" s="667">
        <f t="shared" si="164"/>
        <v>369000</v>
      </c>
      <c r="BH314" s="668">
        <f t="shared" si="165"/>
        <v>550500</v>
      </c>
      <c r="BI314" s="598">
        <f t="shared" si="178"/>
        <v>0</v>
      </c>
      <c r="BJ314" s="598">
        <f t="shared" si="179"/>
        <v>181500</v>
      </c>
      <c r="BK314" s="598">
        <f t="shared" si="180"/>
        <v>156000</v>
      </c>
      <c r="BL314" s="638">
        <f t="shared" si="181"/>
        <v>25500</v>
      </c>
      <c r="BM314" s="602">
        <f t="shared" si="183"/>
        <v>0</v>
      </c>
      <c r="BO314" s="562">
        <f t="shared" si="184"/>
        <v>104</v>
      </c>
      <c r="BQ314" s="562"/>
    </row>
    <row r="315" spans="1:74" x14ac:dyDescent="0.3">
      <c r="A315" s="595" t="str">
        <f>'C.S As On 31.3.2016'!A442</f>
        <v>CT 100/5 A</v>
      </c>
      <c r="B315" s="605">
        <f>'C.S As On 31.3.2016'!G442</f>
        <v>4</v>
      </c>
      <c r="C315" s="606">
        <v>0</v>
      </c>
      <c r="D315" s="607">
        <v>0</v>
      </c>
      <c r="E315" s="607">
        <v>16</v>
      </c>
      <c r="F315" s="607">
        <v>0</v>
      </c>
      <c r="G315" s="598">
        <v>0</v>
      </c>
      <c r="H315" s="599"/>
      <c r="I315" s="599">
        <v>0</v>
      </c>
      <c r="J315" s="599"/>
      <c r="K315" s="596">
        <v>0</v>
      </c>
      <c r="L315" s="605">
        <f>'C.S As On 31.3.2016'!F442</f>
        <v>250</v>
      </c>
      <c r="M315" s="608">
        <v>4</v>
      </c>
      <c r="N315" s="598">
        <v>0</v>
      </c>
      <c r="O315" s="598">
        <v>16</v>
      </c>
      <c r="P315" s="598">
        <v>0</v>
      </c>
      <c r="Q315" s="598">
        <v>0</v>
      </c>
      <c r="R315" s="598">
        <v>72</v>
      </c>
      <c r="S315" s="601">
        <f t="shared" si="161"/>
        <v>92</v>
      </c>
      <c r="T315" s="600">
        <f>'C.S As On 31.3.2016'!N442</f>
        <v>24</v>
      </c>
      <c r="U315" s="598">
        <f>'C.S As On 31.3.2016'!L442</f>
        <v>20</v>
      </c>
      <c r="V315" s="598">
        <f>'C.S As On 31.3.2016'!K442</f>
        <v>48</v>
      </c>
      <c r="W315" s="598">
        <f>'C.S As On 31.3.2016'!M442</f>
        <v>0</v>
      </c>
      <c r="X315" s="598">
        <f>'C.S As On 31.3.2016'!O442</f>
        <v>0</v>
      </c>
      <c r="Y315" s="601">
        <f t="shared" si="168"/>
        <v>92</v>
      </c>
      <c r="Z315" s="597">
        <f t="shared" si="162"/>
        <v>0</v>
      </c>
      <c r="AA315" s="598">
        <f t="shared" si="169"/>
        <v>0</v>
      </c>
      <c r="AB315" s="598">
        <f t="shared" si="170"/>
        <v>0</v>
      </c>
      <c r="AC315" s="598">
        <f t="shared" si="171"/>
        <v>0</v>
      </c>
      <c r="AD315" s="598">
        <f t="shared" si="172"/>
        <v>0</v>
      </c>
      <c r="AE315" s="598">
        <f t="shared" si="182"/>
        <v>178</v>
      </c>
      <c r="AF315" s="601">
        <f t="shared" si="173"/>
        <v>178</v>
      </c>
      <c r="AG315" s="600">
        <f t="shared" si="174"/>
        <v>92</v>
      </c>
      <c r="AH315" s="598">
        <f t="shared" si="175"/>
        <v>92</v>
      </c>
      <c r="AI315" s="602">
        <f t="shared" si="176"/>
        <v>0</v>
      </c>
      <c r="AJ315" s="608">
        <v>687</v>
      </c>
      <c r="AK315" s="598"/>
      <c r="AL315" s="598"/>
      <c r="AM315" s="596"/>
      <c r="AN315" s="609">
        <v>858.75</v>
      </c>
      <c r="AO315" s="598"/>
      <c r="AP315" s="610"/>
      <c r="AQ315" s="600">
        <f t="shared" si="177"/>
        <v>250</v>
      </c>
      <c r="AR315" s="598"/>
      <c r="AS315" s="610"/>
      <c r="AT315" s="608">
        <f>AN315*AQ315</f>
        <v>214687.5</v>
      </c>
      <c r="AU315" s="598"/>
      <c r="AV315" s="610"/>
      <c r="AW315" s="608"/>
      <c r="AX315" s="598"/>
      <c r="AY315" s="638">
        <f>T315*AN315</f>
        <v>20610</v>
      </c>
      <c r="AZ315" s="598"/>
      <c r="BA315" s="638">
        <f>V315*AN315</f>
        <v>41220</v>
      </c>
      <c r="BB315" s="598"/>
      <c r="BC315" s="682">
        <f>(U315-M315)*AJ315</f>
        <v>10992</v>
      </c>
      <c r="BD315" s="598"/>
      <c r="BE315" s="598"/>
      <c r="BF315" s="610"/>
      <c r="BG315" s="667">
        <f t="shared" si="164"/>
        <v>152857.5</v>
      </c>
      <c r="BH315" s="668">
        <f t="shared" si="165"/>
        <v>10992</v>
      </c>
      <c r="BI315" s="598">
        <f t="shared" si="178"/>
        <v>214687.5</v>
      </c>
      <c r="BJ315" s="598">
        <f t="shared" si="179"/>
        <v>72822</v>
      </c>
      <c r="BK315" s="598">
        <f t="shared" si="180"/>
        <v>72822</v>
      </c>
      <c r="BL315" s="598">
        <f t="shared" si="181"/>
        <v>0</v>
      </c>
      <c r="BM315" s="602">
        <f t="shared" si="183"/>
        <v>152857.5</v>
      </c>
      <c r="BO315" s="562">
        <f t="shared" si="184"/>
        <v>16</v>
      </c>
      <c r="BQ315" s="562"/>
      <c r="BS315" s="646"/>
    </row>
    <row r="316" spans="1:74" x14ac:dyDescent="0.3">
      <c r="A316" s="595" t="str">
        <f>'C.S As On 31.3.2016'!A443</f>
        <v>CT 200/5 A</v>
      </c>
      <c r="B316" s="605">
        <f>'C.S As On 31.3.2016'!G443</f>
        <v>3</v>
      </c>
      <c r="C316" s="606">
        <v>0</v>
      </c>
      <c r="D316" s="607">
        <v>0</v>
      </c>
      <c r="E316" s="607">
        <v>0</v>
      </c>
      <c r="F316" s="607">
        <v>0</v>
      </c>
      <c r="G316" s="598">
        <v>45</v>
      </c>
      <c r="H316" s="599"/>
      <c r="I316" s="599">
        <v>175</v>
      </c>
      <c r="J316" s="599"/>
      <c r="K316" s="596">
        <v>0</v>
      </c>
      <c r="L316" s="605">
        <f>'C.S As On 31.3.2016'!F443</f>
        <v>0</v>
      </c>
      <c r="M316" s="608">
        <v>3</v>
      </c>
      <c r="N316" s="598">
        <v>0</v>
      </c>
      <c r="O316" s="598">
        <v>0</v>
      </c>
      <c r="P316" s="598">
        <v>0</v>
      </c>
      <c r="Q316" s="598">
        <v>35</v>
      </c>
      <c r="R316" s="598">
        <v>0</v>
      </c>
      <c r="S316" s="601">
        <f t="shared" si="161"/>
        <v>38</v>
      </c>
      <c r="T316" s="600">
        <f>'C.S As On 31.3.2016'!N443</f>
        <v>14</v>
      </c>
      <c r="U316" s="598">
        <f>'C.S As On 31.3.2016'!L443</f>
        <v>12</v>
      </c>
      <c r="V316" s="598">
        <f>'C.S As On 31.3.2016'!K443</f>
        <v>12</v>
      </c>
      <c r="W316" s="598">
        <f>'C.S As On 31.3.2016'!M443</f>
        <v>0</v>
      </c>
      <c r="X316" s="598">
        <f>'C.S As On 31.3.2016'!O443</f>
        <v>0</v>
      </c>
      <c r="Y316" s="601">
        <f t="shared" si="168"/>
        <v>38</v>
      </c>
      <c r="Z316" s="597">
        <f t="shared" si="162"/>
        <v>0</v>
      </c>
      <c r="AA316" s="598">
        <f t="shared" si="169"/>
        <v>0</v>
      </c>
      <c r="AB316" s="598">
        <f t="shared" si="170"/>
        <v>0</v>
      </c>
      <c r="AC316" s="598">
        <f t="shared" si="171"/>
        <v>0</v>
      </c>
      <c r="AD316" s="598">
        <f t="shared" si="172"/>
        <v>10</v>
      </c>
      <c r="AE316" s="598">
        <f t="shared" si="182"/>
        <v>0</v>
      </c>
      <c r="AF316" s="601">
        <f t="shared" si="173"/>
        <v>10</v>
      </c>
      <c r="AG316" s="600">
        <f t="shared" si="174"/>
        <v>38</v>
      </c>
      <c r="AH316" s="598">
        <f t="shared" si="175"/>
        <v>38</v>
      </c>
      <c r="AI316" s="602">
        <f t="shared" si="176"/>
        <v>0</v>
      </c>
      <c r="AJ316" s="608">
        <v>528</v>
      </c>
      <c r="AK316" s="598"/>
      <c r="AL316" s="598"/>
      <c r="AM316" s="596">
        <v>601.125</v>
      </c>
      <c r="AN316" s="609"/>
      <c r="AO316" s="598"/>
      <c r="AP316" s="610"/>
      <c r="AQ316" s="600">
        <f t="shared" si="177"/>
        <v>0</v>
      </c>
      <c r="AR316" s="598"/>
      <c r="AS316" s="610"/>
      <c r="AT316" s="608"/>
      <c r="AU316" s="598"/>
      <c r="AV316" s="610"/>
      <c r="AW316" s="608"/>
      <c r="AX316" s="638">
        <f>('Store Plant &amp; Machinery'!G17*100000)/'QTY 15-16'!G316*'QTY 15-16'!T316</f>
        <v>162.31326710528631</v>
      </c>
      <c r="AY316" s="598"/>
      <c r="AZ316" s="598"/>
      <c r="BA316" s="598"/>
      <c r="BB316" s="638">
        <f>('Store Plant &amp; Machinery'!G17*100000)/'QTY 15-16'!G316*V316</f>
        <v>139.12565751881684</v>
      </c>
      <c r="BC316" s="682">
        <f>(U316-M316)*AM316</f>
        <v>5410.125</v>
      </c>
      <c r="BD316" s="598"/>
      <c r="BE316" s="598"/>
      <c r="BF316" s="610"/>
      <c r="BG316" s="667">
        <f t="shared" si="164"/>
        <v>6011.25</v>
      </c>
      <c r="BH316" s="668">
        <f t="shared" si="165"/>
        <v>27050.625</v>
      </c>
      <c r="BI316" s="598">
        <f t="shared" si="178"/>
        <v>0</v>
      </c>
      <c r="BJ316" s="598">
        <f t="shared" si="179"/>
        <v>21039.375</v>
      </c>
      <c r="BK316" s="598">
        <f t="shared" si="180"/>
        <v>5711.5639246241035</v>
      </c>
      <c r="BL316" s="638">
        <f t="shared" si="181"/>
        <v>15327.811075375896</v>
      </c>
      <c r="BM316" s="602">
        <f t="shared" si="183"/>
        <v>0</v>
      </c>
      <c r="BO316" s="562">
        <f t="shared" si="184"/>
        <v>9</v>
      </c>
      <c r="BQ316" s="562"/>
      <c r="BS316" s="644"/>
      <c r="BT316" s="644"/>
      <c r="BV316" s="644"/>
    </row>
    <row r="317" spans="1:74" x14ac:dyDescent="0.3">
      <c r="A317" s="595" t="str">
        <f>'C.S As On 31.3.2016'!A444</f>
        <v>CT 300/5</v>
      </c>
      <c r="B317" s="605">
        <f>'C.S As On 31.3.2016'!G444</f>
        <v>0</v>
      </c>
      <c r="C317" s="606">
        <v>0</v>
      </c>
      <c r="D317" s="607">
        <v>0</v>
      </c>
      <c r="E317" s="607">
        <v>0</v>
      </c>
      <c r="F317" s="607">
        <v>0</v>
      </c>
      <c r="G317" s="598">
        <v>63</v>
      </c>
      <c r="H317" s="599"/>
      <c r="I317" s="599">
        <v>75</v>
      </c>
      <c r="J317" s="599"/>
      <c r="K317" s="596">
        <v>0</v>
      </c>
      <c r="L317" s="605">
        <f>'C.S As On 31.3.2016'!F444</f>
        <v>0</v>
      </c>
      <c r="M317" s="608">
        <v>0</v>
      </c>
      <c r="N317" s="598">
        <v>0</v>
      </c>
      <c r="O317" s="598">
        <v>0</v>
      </c>
      <c r="P317" s="598">
        <v>0</v>
      </c>
      <c r="Q317" s="598">
        <v>0</v>
      </c>
      <c r="R317" s="598">
        <v>0</v>
      </c>
      <c r="S317" s="601">
        <f t="shared" ref="S317:S348" si="185">SUM(M317:R317)</f>
        <v>0</v>
      </c>
      <c r="T317" s="600">
        <f>'C.S As On 31.3.2016'!N444</f>
        <v>0</v>
      </c>
      <c r="U317" s="598">
        <f>'C.S As On 31.3.2016'!L444</f>
        <v>0</v>
      </c>
      <c r="V317" s="598">
        <f>'C.S As On 31.3.2016'!K444</f>
        <v>0</v>
      </c>
      <c r="W317" s="598">
        <f>'C.S As On 31.3.2016'!M444</f>
        <v>0</v>
      </c>
      <c r="X317" s="598">
        <f>'C.S As On 31.3.2016'!O444</f>
        <v>0</v>
      </c>
      <c r="Y317" s="601">
        <f t="shared" si="168"/>
        <v>0</v>
      </c>
      <c r="Z317" s="597">
        <f t="shared" si="162"/>
        <v>0</v>
      </c>
      <c r="AA317" s="598">
        <f t="shared" si="169"/>
        <v>0</v>
      </c>
      <c r="AB317" s="598">
        <f t="shared" si="170"/>
        <v>0</v>
      </c>
      <c r="AC317" s="598">
        <f t="shared" si="171"/>
        <v>0</v>
      </c>
      <c r="AD317" s="598">
        <f t="shared" si="172"/>
        <v>63</v>
      </c>
      <c r="AE317" s="598">
        <f t="shared" si="182"/>
        <v>0</v>
      </c>
      <c r="AF317" s="601">
        <f t="shared" si="173"/>
        <v>63</v>
      </c>
      <c r="AG317" s="600">
        <f t="shared" si="174"/>
        <v>0</v>
      </c>
      <c r="AH317" s="598">
        <f t="shared" si="175"/>
        <v>0</v>
      </c>
      <c r="AI317" s="602">
        <f t="shared" si="176"/>
        <v>0</v>
      </c>
      <c r="AJ317" s="608">
        <v>0</v>
      </c>
      <c r="AK317" s="598"/>
      <c r="AL317" s="598"/>
      <c r="AM317" s="596">
        <v>687</v>
      </c>
      <c r="AN317" s="609"/>
      <c r="AO317" s="598"/>
      <c r="AP317" s="610"/>
      <c r="AQ317" s="600">
        <f t="shared" si="177"/>
        <v>0</v>
      </c>
      <c r="AR317" s="598"/>
      <c r="AS317" s="610"/>
      <c r="AT317" s="608"/>
      <c r="AU317" s="598"/>
      <c r="AV317" s="610"/>
      <c r="AW317" s="608"/>
      <c r="AX317" s="598"/>
      <c r="AY317" s="598"/>
      <c r="AZ317" s="598"/>
      <c r="BA317" s="598"/>
      <c r="BB317" s="598"/>
      <c r="BC317" s="598"/>
      <c r="BD317" s="598"/>
      <c r="BE317" s="598"/>
      <c r="BF317" s="610"/>
      <c r="BG317" s="667">
        <f t="shared" ref="BG317:BG348" si="186">(AB317*AJ317)+(AC317*AK317)+(AD317*AM317)+(AE317*AN317)</f>
        <v>43281</v>
      </c>
      <c r="BH317" s="668">
        <f t="shared" ref="BH317:BH348" si="187">(E317*AJ317)+(F317*AL317)+(G317*AM317)</f>
        <v>43281</v>
      </c>
      <c r="BI317" s="598">
        <f t="shared" si="178"/>
        <v>0</v>
      </c>
      <c r="BJ317" s="598">
        <f t="shared" si="179"/>
        <v>0</v>
      </c>
      <c r="BK317" s="598">
        <f t="shared" si="180"/>
        <v>0</v>
      </c>
      <c r="BL317" s="598">
        <f t="shared" si="181"/>
        <v>0</v>
      </c>
      <c r="BM317" s="602">
        <f t="shared" si="183"/>
        <v>0</v>
      </c>
      <c r="BO317" s="562">
        <f t="shared" si="184"/>
        <v>0</v>
      </c>
      <c r="BQ317" s="562"/>
      <c r="BS317" s="643"/>
      <c r="BT317" s="644"/>
    </row>
    <row r="318" spans="1:74" x14ac:dyDescent="0.3">
      <c r="A318" s="595" t="str">
        <f>'C.S As On 31.3.2016'!A445</f>
        <v>CT 400/5A</v>
      </c>
      <c r="B318" s="605">
        <f>'C.S As On 31.3.2016'!G445</f>
        <v>0</v>
      </c>
      <c r="C318" s="606">
        <v>0</v>
      </c>
      <c r="D318" s="607">
        <v>33</v>
      </c>
      <c r="E318" s="607">
        <v>0</v>
      </c>
      <c r="F318" s="607">
        <v>0</v>
      </c>
      <c r="G318" s="598">
        <v>0</v>
      </c>
      <c r="H318" s="599"/>
      <c r="I318" s="599">
        <v>0</v>
      </c>
      <c r="J318" s="599"/>
      <c r="K318" s="596">
        <v>0</v>
      </c>
      <c r="L318" s="605">
        <f>'C.S As On 31.3.2016'!F445</f>
        <v>100</v>
      </c>
      <c r="M318" s="608">
        <v>0</v>
      </c>
      <c r="N318" s="598">
        <v>4</v>
      </c>
      <c r="O318" s="598">
        <v>0</v>
      </c>
      <c r="P318" s="598">
        <v>0</v>
      </c>
      <c r="Q318" s="598">
        <v>0</v>
      </c>
      <c r="R318" s="598">
        <v>0</v>
      </c>
      <c r="S318" s="601">
        <f t="shared" si="185"/>
        <v>4</v>
      </c>
      <c r="T318" s="600">
        <f>'C.S As On 31.3.2016'!N445</f>
        <v>0</v>
      </c>
      <c r="U318" s="598">
        <f>'C.S As On 31.3.2016'!L445</f>
        <v>4</v>
      </c>
      <c r="V318" s="598">
        <f>'C.S As On 31.3.2016'!K445</f>
        <v>0</v>
      </c>
      <c r="W318" s="598">
        <f>'C.S As On 31.3.2016'!M445</f>
        <v>0</v>
      </c>
      <c r="X318" s="598">
        <f>'C.S As On 31.3.2016'!O445</f>
        <v>0</v>
      </c>
      <c r="Y318" s="601">
        <f t="shared" si="168"/>
        <v>4</v>
      </c>
      <c r="Z318" s="597">
        <f t="shared" ref="Z318:Z349" si="188">(B318+C318)-M318</f>
        <v>0</v>
      </c>
      <c r="AA318" s="598">
        <f t="shared" si="169"/>
        <v>29</v>
      </c>
      <c r="AB318" s="598">
        <f t="shared" si="170"/>
        <v>0</v>
      </c>
      <c r="AC318" s="598">
        <f t="shared" si="171"/>
        <v>0</v>
      </c>
      <c r="AD318" s="598">
        <f t="shared" si="172"/>
        <v>0</v>
      </c>
      <c r="AE318" s="598">
        <f t="shared" si="182"/>
        <v>100</v>
      </c>
      <c r="AF318" s="601">
        <f t="shared" si="173"/>
        <v>129</v>
      </c>
      <c r="AG318" s="600">
        <f t="shared" si="174"/>
        <v>4</v>
      </c>
      <c r="AH318" s="598">
        <f t="shared" si="175"/>
        <v>4</v>
      </c>
      <c r="AI318" s="602">
        <f t="shared" si="176"/>
        <v>0</v>
      </c>
      <c r="AJ318" s="608">
        <v>100</v>
      </c>
      <c r="AK318" s="598"/>
      <c r="AL318" s="598"/>
      <c r="AM318" s="596"/>
      <c r="AN318" s="609">
        <v>595.4</v>
      </c>
      <c r="AO318" s="598"/>
      <c r="AP318" s="610"/>
      <c r="AQ318" s="600">
        <f t="shared" si="177"/>
        <v>100</v>
      </c>
      <c r="AR318" s="598"/>
      <c r="AS318" s="610"/>
      <c r="AT318" s="608">
        <f>AN318*AQ318</f>
        <v>59540</v>
      </c>
      <c r="AU318" s="598"/>
      <c r="AV318" s="610"/>
      <c r="AW318" s="608"/>
      <c r="AX318" s="598"/>
      <c r="AY318" s="598"/>
      <c r="AZ318" s="598"/>
      <c r="BA318" s="598"/>
      <c r="BB318" s="598"/>
      <c r="BC318" s="598"/>
      <c r="BD318" s="598"/>
      <c r="BE318" s="598"/>
      <c r="BF318" s="610"/>
      <c r="BG318" s="667">
        <f t="shared" si="186"/>
        <v>59540</v>
      </c>
      <c r="BH318" s="668">
        <f t="shared" si="187"/>
        <v>0</v>
      </c>
      <c r="BI318" s="598">
        <f t="shared" si="178"/>
        <v>59540</v>
      </c>
      <c r="BJ318" s="598">
        <f t="shared" si="179"/>
        <v>0</v>
      </c>
      <c r="BK318" s="598">
        <f t="shared" si="180"/>
        <v>0</v>
      </c>
      <c r="BL318" s="598">
        <f t="shared" si="181"/>
        <v>0</v>
      </c>
      <c r="BM318" s="602">
        <f t="shared" si="183"/>
        <v>59540</v>
      </c>
      <c r="BO318" s="562">
        <f t="shared" si="184"/>
        <v>0</v>
      </c>
      <c r="BQ318" s="562"/>
      <c r="BS318" s="643"/>
      <c r="BT318" s="644"/>
    </row>
    <row r="319" spans="1:74" x14ac:dyDescent="0.3">
      <c r="A319" s="595" t="str">
        <f>'C.S As On 31.3.2016'!A446</f>
        <v>CT 60/5</v>
      </c>
      <c r="B319" s="605">
        <f>'C.S As On 31.3.2016'!G446</f>
        <v>0</v>
      </c>
      <c r="C319" s="606">
        <v>0</v>
      </c>
      <c r="D319" s="607">
        <v>3</v>
      </c>
      <c r="E319" s="607">
        <v>0</v>
      </c>
      <c r="F319" s="607">
        <v>0</v>
      </c>
      <c r="G319" s="598">
        <v>0</v>
      </c>
      <c r="H319" s="599"/>
      <c r="I319" s="599">
        <v>0</v>
      </c>
      <c r="J319" s="599"/>
      <c r="K319" s="596">
        <v>0</v>
      </c>
      <c r="L319" s="605">
        <f>'C.S As On 31.3.2016'!F446</f>
        <v>0</v>
      </c>
      <c r="M319" s="608">
        <v>0</v>
      </c>
      <c r="N319" s="598">
        <v>0</v>
      </c>
      <c r="O319" s="598">
        <v>0</v>
      </c>
      <c r="P319" s="598">
        <v>0</v>
      </c>
      <c r="Q319" s="598">
        <v>0</v>
      </c>
      <c r="R319" s="598">
        <v>0</v>
      </c>
      <c r="S319" s="601">
        <f t="shared" si="185"/>
        <v>0</v>
      </c>
      <c r="T319" s="600">
        <f>'C.S As On 31.3.2016'!N446</f>
        <v>0</v>
      </c>
      <c r="U319" s="598">
        <f>'C.S As On 31.3.2016'!L446</f>
        <v>0</v>
      </c>
      <c r="V319" s="598">
        <f>'C.S As On 31.3.2016'!K446</f>
        <v>0</v>
      </c>
      <c r="W319" s="598">
        <f>'C.S As On 31.3.2016'!M446</f>
        <v>0</v>
      </c>
      <c r="X319" s="598">
        <f>'C.S As On 31.3.2016'!O446</f>
        <v>0</v>
      </c>
      <c r="Y319" s="601">
        <f t="shared" si="168"/>
        <v>0</v>
      </c>
      <c r="Z319" s="597">
        <f t="shared" si="188"/>
        <v>0</v>
      </c>
      <c r="AA319" s="598">
        <f t="shared" ref="AA319:AA350" si="189">D319-N319</f>
        <v>3</v>
      </c>
      <c r="AB319" s="598">
        <f t="shared" ref="AB319:AB350" si="190">E319-O319</f>
        <v>0</v>
      </c>
      <c r="AC319" s="598">
        <f t="shared" ref="AC319:AC350" si="191">F319-P319</f>
        <v>0</v>
      </c>
      <c r="AD319" s="598">
        <f t="shared" si="172"/>
        <v>0</v>
      </c>
      <c r="AE319" s="598">
        <f t="shared" si="182"/>
        <v>0</v>
      </c>
      <c r="AF319" s="601">
        <f t="shared" si="173"/>
        <v>3</v>
      </c>
      <c r="AG319" s="600">
        <f t="shared" si="174"/>
        <v>0</v>
      </c>
      <c r="AH319" s="598">
        <f t="shared" si="175"/>
        <v>0</v>
      </c>
      <c r="AI319" s="602">
        <f t="shared" si="176"/>
        <v>0</v>
      </c>
      <c r="AJ319" s="608">
        <v>65</v>
      </c>
      <c r="AK319" s="598"/>
      <c r="AL319" s="598"/>
      <c r="AM319" s="596"/>
      <c r="AN319" s="609"/>
      <c r="AO319" s="598"/>
      <c r="AP319" s="610"/>
      <c r="AQ319" s="600">
        <f t="shared" si="177"/>
        <v>0</v>
      </c>
      <c r="AR319" s="598"/>
      <c r="AS319" s="610"/>
      <c r="AT319" s="608"/>
      <c r="AU319" s="598"/>
      <c r="AV319" s="610"/>
      <c r="AW319" s="608"/>
      <c r="AX319" s="598"/>
      <c r="AY319" s="598"/>
      <c r="AZ319" s="598"/>
      <c r="BA319" s="598"/>
      <c r="BB319" s="598"/>
      <c r="BC319" s="598"/>
      <c r="BD319" s="598"/>
      <c r="BE319" s="598"/>
      <c r="BF319" s="610"/>
      <c r="BG319" s="600">
        <f t="shared" si="186"/>
        <v>0</v>
      </c>
      <c r="BH319" s="604">
        <f t="shared" si="187"/>
        <v>0</v>
      </c>
      <c r="BI319" s="598">
        <f t="shared" si="178"/>
        <v>0</v>
      </c>
      <c r="BJ319" s="598">
        <f t="shared" si="179"/>
        <v>0</v>
      </c>
      <c r="BK319" s="598">
        <f t="shared" si="180"/>
        <v>0</v>
      </c>
      <c r="BL319" s="598">
        <f t="shared" si="181"/>
        <v>0</v>
      </c>
      <c r="BM319" s="602">
        <f t="shared" si="183"/>
        <v>0</v>
      </c>
      <c r="BO319" s="562">
        <f t="shared" si="184"/>
        <v>0</v>
      </c>
      <c r="BQ319" s="562"/>
      <c r="BS319" s="644"/>
    </row>
    <row r="320" spans="1:74" x14ac:dyDescent="0.3">
      <c r="A320" s="595" t="str">
        <f>'C.S As On 31.3.2016'!A447</f>
        <v xml:space="preserve">CT 600/5 A                                         </v>
      </c>
      <c r="B320" s="605">
        <f>'C.S As On 31.3.2016'!G447</f>
        <v>0</v>
      </c>
      <c r="C320" s="606">
        <v>0</v>
      </c>
      <c r="D320" s="607">
        <v>3</v>
      </c>
      <c r="E320" s="607">
        <v>0</v>
      </c>
      <c r="F320" s="607">
        <v>0</v>
      </c>
      <c r="G320" s="598">
        <v>0</v>
      </c>
      <c r="H320" s="599"/>
      <c r="I320" s="599">
        <v>0</v>
      </c>
      <c r="J320" s="599"/>
      <c r="K320" s="596">
        <v>0</v>
      </c>
      <c r="L320" s="605">
        <f>'C.S As On 31.3.2016'!F447</f>
        <v>0</v>
      </c>
      <c r="M320" s="608">
        <v>0</v>
      </c>
      <c r="N320" s="598">
        <v>0</v>
      </c>
      <c r="O320" s="598">
        <v>0</v>
      </c>
      <c r="P320" s="598">
        <v>0</v>
      </c>
      <c r="Q320" s="598">
        <v>0</v>
      </c>
      <c r="R320" s="598">
        <v>0</v>
      </c>
      <c r="S320" s="601">
        <f t="shared" si="185"/>
        <v>0</v>
      </c>
      <c r="T320" s="600">
        <f>'C.S As On 31.3.2016'!N447</f>
        <v>0</v>
      </c>
      <c r="U320" s="598">
        <f>'C.S As On 31.3.2016'!L447</f>
        <v>0</v>
      </c>
      <c r="V320" s="598">
        <f>'C.S As On 31.3.2016'!K447</f>
        <v>0</v>
      </c>
      <c r="W320" s="598">
        <f>'C.S As On 31.3.2016'!M447</f>
        <v>0</v>
      </c>
      <c r="X320" s="598">
        <f>'C.S As On 31.3.2016'!O447</f>
        <v>0</v>
      </c>
      <c r="Y320" s="601">
        <f t="shared" si="168"/>
        <v>0</v>
      </c>
      <c r="Z320" s="597">
        <f t="shared" si="188"/>
        <v>0</v>
      </c>
      <c r="AA320" s="598">
        <f t="shared" si="189"/>
        <v>3</v>
      </c>
      <c r="AB320" s="598">
        <f t="shared" si="190"/>
        <v>0</v>
      </c>
      <c r="AC320" s="598">
        <f t="shared" si="191"/>
        <v>0</v>
      </c>
      <c r="AD320" s="598">
        <f t="shared" si="172"/>
        <v>0</v>
      </c>
      <c r="AE320" s="598">
        <f t="shared" si="182"/>
        <v>0</v>
      </c>
      <c r="AF320" s="601">
        <f t="shared" si="173"/>
        <v>3</v>
      </c>
      <c r="AG320" s="600">
        <f t="shared" si="174"/>
        <v>0</v>
      </c>
      <c r="AH320" s="598">
        <f t="shared" si="175"/>
        <v>0</v>
      </c>
      <c r="AI320" s="602">
        <f t="shared" si="176"/>
        <v>0</v>
      </c>
      <c r="AJ320" s="608">
        <v>100</v>
      </c>
      <c r="AK320" s="598"/>
      <c r="AL320" s="598"/>
      <c r="AM320" s="596"/>
      <c r="AN320" s="609"/>
      <c r="AO320" s="598"/>
      <c r="AP320" s="610"/>
      <c r="AQ320" s="600">
        <f t="shared" si="177"/>
        <v>0</v>
      </c>
      <c r="AR320" s="598"/>
      <c r="AS320" s="610"/>
      <c r="AT320" s="608"/>
      <c r="AU320" s="598"/>
      <c r="AV320" s="610"/>
      <c r="AW320" s="608"/>
      <c r="AX320" s="598"/>
      <c r="AY320" s="598"/>
      <c r="AZ320" s="598"/>
      <c r="BA320" s="598"/>
      <c r="BB320" s="598"/>
      <c r="BC320" s="598"/>
      <c r="BD320" s="598"/>
      <c r="BE320" s="598"/>
      <c r="BF320" s="610"/>
      <c r="BG320" s="600">
        <f t="shared" si="186"/>
        <v>0</v>
      </c>
      <c r="BH320" s="604">
        <f t="shared" si="187"/>
        <v>0</v>
      </c>
      <c r="BI320" s="598">
        <f t="shared" si="178"/>
        <v>0</v>
      </c>
      <c r="BJ320" s="598">
        <f t="shared" si="179"/>
        <v>0</v>
      </c>
      <c r="BK320" s="598">
        <f t="shared" si="180"/>
        <v>0</v>
      </c>
      <c r="BL320" s="598">
        <f t="shared" si="181"/>
        <v>0</v>
      </c>
      <c r="BM320" s="602">
        <f t="shared" si="183"/>
        <v>0</v>
      </c>
      <c r="BO320" s="562">
        <f t="shared" si="184"/>
        <v>0</v>
      </c>
      <c r="BQ320" s="562"/>
      <c r="BU320" s="644"/>
    </row>
    <row r="321" spans="1:73" x14ac:dyDescent="0.3">
      <c r="A321" s="595" t="str">
        <f>'C.S As On 31.3.2016'!A448</f>
        <v>Earth Rod 6 feet</v>
      </c>
      <c r="B321" s="605">
        <f>'C.S As On 31.3.2016'!G448</f>
        <v>0</v>
      </c>
      <c r="C321" s="606">
        <v>0</v>
      </c>
      <c r="D321" s="607">
        <v>0</v>
      </c>
      <c r="E321" s="607">
        <v>0</v>
      </c>
      <c r="F321" s="607">
        <v>0</v>
      </c>
      <c r="G321" s="598">
        <v>12</v>
      </c>
      <c r="H321" s="599"/>
      <c r="I321" s="599">
        <v>12</v>
      </c>
      <c r="J321" s="599"/>
      <c r="K321" s="596">
        <v>0</v>
      </c>
      <c r="L321" s="605">
        <f>'C.S As On 31.3.2016'!F448</f>
        <v>0</v>
      </c>
      <c r="M321" s="608">
        <v>0</v>
      </c>
      <c r="N321" s="598">
        <v>0</v>
      </c>
      <c r="O321" s="598">
        <v>0</v>
      </c>
      <c r="P321" s="598">
        <v>0</v>
      </c>
      <c r="Q321" s="598">
        <v>0</v>
      </c>
      <c r="R321" s="598">
        <v>0</v>
      </c>
      <c r="S321" s="601">
        <f t="shared" si="185"/>
        <v>0</v>
      </c>
      <c r="T321" s="600">
        <f>'C.S As On 31.3.2016'!N448</f>
        <v>0</v>
      </c>
      <c r="U321" s="598">
        <f>'C.S As On 31.3.2016'!L448</f>
        <v>0</v>
      </c>
      <c r="V321" s="598">
        <f>'C.S As On 31.3.2016'!K448</f>
        <v>0</v>
      </c>
      <c r="W321" s="598">
        <f>'C.S As On 31.3.2016'!M448</f>
        <v>0</v>
      </c>
      <c r="X321" s="598">
        <f>'C.S As On 31.3.2016'!O448</f>
        <v>0</v>
      </c>
      <c r="Y321" s="601">
        <f t="shared" si="168"/>
        <v>0</v>
      </c>
      <c r="Z321" s="597">
        <f t="shared" si="188"/>
        <v>0</v>
      </c>
      <c r="AA321" s="598">
        <f t="shared" si="189"/>
        <v>0</v>
      </c>
      <c r="AB321" s="598">
        <f t="shared" si="190"/>
        <v>0</v>
      </c>
      <c r="AC321" s="598">
        <f t="shared" si="191"/>
        <v>0</v>
      </c>
      <c r="AD321" s="598">
        <f t="shared" si="172"/>
        <v>12</v>
      </c>
      <c r="AE321" s="598">
        <f t="shared" si="182"/>
        <v>0</v>
      </c>
      <c r="AF321" s="601">
        <f t="shared" si="173"/>
        <v>12</v>
      </c>
      <c r="AG321" s="600">
        <f t="shared" si="174"/>
        <v>0</v>
      </c>
      <c r="AH321" s="598">
        <f t="shared" si="175"/>
        <v>0</v>
      </c>
      <c r="AI321" s="602">
        <f t="shared" si="176"/>
        <v>0</v>
      </c>
      <c r="AJ321" s="608">
        <v>0</v>
      </c>
      <c r="AK321" s="598"/>
      <c r="AL321" s="598"/>
      <c r="AM321" s="596">
        <v>1877.8</v>
      </c>
      <c r="AN321" s="609"/>
      <c r="AO321" s="598"/>
      <c r="AP321" s="610"/>
      <c r="AQ321" s="600">
        <f t="shared" si="177"/>
        <v>0</v>
      </c>
      <c r="AR321" s="598"/>
      <c r="AS321" s="610"/>
      <c r="AT321" s="608"/>
      <c r="AU321" s="598"/>
      <c r="AV321" s="610"/>
      <c r="AW321" s="608"/>
      <c r="AX321" s="598"/>
      <c r="AY321" s="598"/>
      <c r="AZ321" s="598"/>
      <c r="BA321" s="598"/>
      <c r="BB321" s="598"/>
      <c r="BC321" s="598"/>
      <c r="BD321" s="598"/>
      <c r="BE321" s="598"/>
      <c r="BF321" s="610"/>
      <c r="BG321" s="667">
        <f t="shared" si="186"/>
        <v>22533.599999999999</v>
      </c>
      <c r="BH321" s="668">
        <f t="shared" si="187"/>
        <v>22533.599999999999</v>
      </c>
      <c r="BI321" s="598">
        <f t="shared" si="178"/>
        <v>0</v>
      </c>
      <c r="BJ321" s="598">
        <f t="shared" si="179"/>
        <v>0</v>
      </c>
      <c r="BK321" s="598">
        <f t="shared" si="180"/>
        <v>0</v>
      </c>
      <c r="BL321" s="598">
        <f t="shared" si="181"/>
        <v>0</v>
      </c>
      <c r="BM321" s="602">
        <f t="shared" si="183"/>
        <v>0</v>
      </c>
      <c r="BO321" s="562">
        <f t="shared" si="184"/>
        <v>0</v>
      </c>
      <c r="BQ321" s="562"/>
    </row>
    <row r="322" spans="1:73" x14ac:dyDescent="0.3">
      <c r="A322" s="595" t="str">
        <f>'C.S As On 31.3.2016'!A449</f>
        <v>Earthing Rod 12 feet</v>
      </c>
      <c r="B322" s="605">
        <f>'C.S As On 31.3.2016'!G449</f>
        <v>0</v>
      </c>
      <c r="C322" s="606">
        <v>0</v>
      </c>
      <c r="D322" s="607">
        <v>0</v>
      </c>
      <c r="E322" s="607">
        <v>0</v>
      </c>
      <c r="F322" s="607">
        <v>0</v>
      </c>
      <c r="G322" s="598">
        <v>18</v>
      </c>
      <c r="H322" s="599"/>
      <c r="I322" s="599">
        <v>20</v>
      </c>
      <c r="J322" s="599"/>
      <c r="K322" s="596">
        <v>0</v>
      </c>
      <c r="L322" s="605">
        <f>'C.S As On 31.3.2016'!F449</f>
        <v>0</v>
      </c>
      <c r="M322" s="608">
        <v>0</v>
      </c>
      <c r="N322" s="598">
        <v>0</v>
      </c>
      <c r="O322" s="598">
        <v>0</v>
      </c>
      <c r="P322" s="598">
        <v>0</v>
      </c>
      <c r="Q322" s="598">
        <v>9</v>
      </c>
      <c r="R322" s="598">
        <v>0</v>
      </c>
      <c r="S322" s="601">
        <f t="shared" si="185"/>
        <v>9</v>
      </c>
      <c r="T322" s="600">
        <f>'C.S As On 31.3.2016'!N449</f>
        <v>8</v>
      </c>
      <c r="U322" s="598">
        <f>'C.S As On 31.3.2016'!L449</f>
        <v>1</v>
      </c>
      <c r="V322" s="598">
        <f>'C.S As On 31.3.2016'!K449</f>
        <v>0</v>
      </c>
      <c r="W322" s="598">
        <f>'C.S As On 31.3.2016'!M449</f>
        <v>0</v>
      </c>
      <c r="X322" s="598">
        <f>'C.S As On 31.3.2016'!O449</f>
        <v>0</v>
      </c>
      <c r="Y322" s="601">
        <f t="shared" si="168"/>
        <v>9</v>
      </c>
      <c r="Z322" s="597">
        <f t="shared" si="188"/>
        <v>0</v>
      </c>
      <c r="AA322" s="598">
        <f t="shared" si="189"/>
        <v>0</v>
      </c>
      <c r="AB322" s="598">
        <f t="shared" si="190"/>
        <v>0</v>
      </c>
      <c r="AC322" s="598">
        <f t="shared" si="191"/>
        <v>0</v>
      </c>
      <c r="AD322" s="598">
        <f t="shared" si="172"/>
        <v>9</v>
      </c>
      <c r="AE322" s="598">
        <f t="shared" si="182"/>
        <v>0</v>
      </c>
      <c r="AF322" s="601">
        <f t="shared" si="173"/>
        <v>9</v>
      </c>
      <c r="AG322" s="600">
        <f t="shared" si="174"/>
        <v>9</v>
      </c>
      <c r="AH322" s="598">
        <f t="shared" si="175"/>
        <v>9</v>
      </c>
      <c r="AI322" s="602">
        <f t="shared" si="176"/>
        <v>0</v>
      </c>
      <c r="AJ322" s="608">
        <v>1626</v>
      </c>
      <c r="AK322" s="598"/>
      <c r="AL322" s="598"/>
      <c r="AM322" s="596">
        <v>2232.75</v>
      </c>
      <c r="AN322" s="609"/>
      <c r="AO322" s="598"/>
      <c r="AP322" s="610"/>
      <c r="AQ322" s="600">
        <f t="shared" si="177"/>
        <v>0</v>
      </c>
      <c r="AR322" s="598"/>
      <c r="AS322" s="610"/>
      <c r="AT322" s="608"/>
      <c r="AU322" s="598"/>
      <c r="AV322" s="610"/>
      <c r="AW322" s="608"/>
      <c r="AX322" s="638">
        <f>('Store Plant &amp; Machinery'!G21*100000)/'QTY 15-16'!G322*'QTY 15-16'!T322</f>
        <v>1320.2002666666665</v>
      </c>
      <c r="AY322" s="598"/>
      <c r="AZ322" s="598"/>
      <c r="BA322" s="598"/>
      <c r="BB322" s="598"/>
      <c r="BC322" s="682">
        <f>(U322-M322)*AM322</f>
        <v>2232.75</v>
      </c>
      <c r="BD322" s="598"/>
      <c r="BE322" s="598"/>
      <c r="BF322" s="610"/>
      <c r="BG322" s="667">
        <f t="shared" si="186"/>
        <v>20094.75</v>
      </c>
      <c r="BH322" s="668">
        <f t="shared" si="187"/>
        <v>40189.5</v>
      </c>
      <c r="BI322" s="598">
        <f t="shared" si="178"/>
        <v>0</v>
      </c>
      <c r="BJ322" s="598">
        <f t="shared" si="179"/>
        <v>20094.75</v>
      </c>
      <c r="BK322" s="598">
        <f t="shared" si="180"/>
        <v>3552.9502666666667</v>
      </c>
      <c r="BL322" s="638">
        <f t="shared" si="181"/>
        <v>16541.799733333333</v>
      </c>
      <c r="BM322" s="602">
        <f t="shared" si="183"/>
        <v>0</v>
      </c>
      <c r="BO322" s="562">
        <f t="shared" si="184"/>
        <v>1</v>
      </c>
      <c r="BQ322" s="562"/>
    </row>
    <row r="323" spans="1:73" x14ac:dyDescent="0.3">
      <c r="A323" s="595" t="str">
        <f>'C.S As On 31.3.2016'!A450</f>
        <v>Earthing Rod for 11 KV  18 feet</v>
      </c>
      <c r="B323" s="605">
        <f>'C.S As On 31.3.2016'!G450</f>
        <v>0</v>
      </c>
      <c r="C323" s="606">
        <v>0</v>
      </c>
      <c r="D323" s="607">
        <v>0</v>
      </c>
      <c r="E323" s="607">
        <v>0</v>
      </c>
      <c r="F323" s="607">
        <v>0</v>
      </c>
      <c r="G323" s="598">
        <v>8</v>
      </c>
      <c r="H323" s="599"/>
      <c r="I323" s="599">
        <v>10</v>
      </c>
      <c r="J323" s="599"/>
      <c r="K323" s="596">
        <v>0</v>
      </c>
      <c r="L323" s="605">
        <f>'C.S As On 31.3.2016'!F450</f>
        <v>0</v>
      </c>
      <c r="M323" s="608">
        <v>0</v>
      </c>
      <c r="N323" s="598">
        <v>0</v>
      </c>
      <c r="O323" s="598">
        <v>0</v>
      </c>
      <c r="P323" s="598">
        <v>0</v>
      </c>
      <c r="Q323" s="598">
        <v>2</v>
      </c>
      <c r="R323" s="598">
        <v>0</v>
      </c>
      <c r="S323" s="601">
        <f t="shared" si="185"/>
        <v>2</v>
      </c>
      <c r="T323" s="600">
        <f>'C.S As On 31.3.2016'!N450</f>
        <v>2</v>
      </c>
      <c r="U323" s="598">
        <f>'C.S As On 31.3.2016'!L450</f>
        <v>0</v>
      </c>
      <c r="V323" s="598">
        <f>'C.S As On 31.3.2016'!K450</f>
        <v>0</v>
      </c>
      <c r="W323" s="598">
        <f>'C.S As On 31.3.2016'!M450</f>
        <v>0</v>
      </c>
      <c r="X323" s="598">
        <f>'C.S As On 31.3.2016'!O450</f>
        <v>0</v>
      </c>
      <c r="Y323" s="601">
        <f t="shared" si="168"/>
        <v>2</v>
      </c>
      <c r="Z323" s="597">
        <f t="shared" si="188"/>
        <v>0</v>
      </c>
      <c r="AA323" s="598">
        <f t="shared" si="189"/>
        <v>0</v>
      </c>
      <c r="AB323" s="598">
        <f t="shared" si="190"/>
        <v>0</v>
      </c>
      <c r="AC323" s="598">
        <f t="shared" si="191"/>
        <v>0</v>
      </c>
      <c r="AD323" s="598">
        <f t="shared" si="172"/>
        <v>6</v>
      </c>
      <c r="AE323" s="598">
        <f t="shared" si="182"/>
        <v>0</v>
      </c>
      <c r="AF323" s="601">
        <f t="shared" si="173"/>
        <v>6</v>
      </c>
      <c r="AG323" s="600">
        <f t="shared" si="174"/>
        <v>2</v>
      </c>
      <c r="AH323" s="598">
        <f t="shared" si="175"/>
        <v>2</v>
      </c>
      <c r="AI323" s="602">
        <f t="shared" si="176"/>
        <v>0</v>
      </c>
      <c r="AJ323" s="608">
        <v>1961</v>
      </c>
      <c r="AK323" s="598"/>
      <c r="AL323" s="598"/>
      <c r="AM323" s="596">
        <v>2679.3</v>
      </c>
      <c r="AN323" s="609"/>
      <c r="AO323" s="598"/>
      <c r="AP323" s="610"/>
      <c r="AQ323" s="600">
        <f t="shared" si="177"/>
        <v>0</v>
      </c>
      <c r="AR323" s="598"/>
      <c r="AS323" s="610"/>
      <c r="AT323" s="608"/>
      <c r="AU323" s="598"/>
      <c r="AV323" s="610"/>
      <c r="AW323" s="608"/>
      <c r="AX323" s="638">
        <f>('Store Plant &amp; Machinery'!G22*100000)/'QTY 15-16'!G323*'QTY 15-16'!T323</f>
        <v>445.56758999999988</v>
      </c>
      <c r="AY323" s="598"/>
      <c r="AZ323" s="598"/>
      <c r="BA323" s="598"/>
      <c r="BB323" s="598"/>
      <c r="BC323" s="598"/>
      <c r="BD323" s="598"/>
      <c r="BE323" s="598"/>
      <c r="BF323" s="610"/>
      <c r="BG323" s="667">
        <f t="shared" si="186"/>
        <v>16075.800000000001</v>
      </c>
      <c r="BH323" s="668">
        <f t="shared" si="187"/>
        <v>21434.400000000001</v>
      </c>
      <c r="BI323" s="598">
        <f t="shared" si="178"/>
        <v>0</v>
      </c>
      <c r="BJ323" s="598">
        <f t="shared" si="179"/>
        <v>5358.6</v>
      </c>
      <c r="BK323" s="598">
        <f t="shared" si="180"/>
        <v>445.56758999999988</v>
      </c>
      <c r="BL323" s="638">
        <f t="shared" si="181"/>
        <v>4913.0324100000007</v>
      </c>
      <c r="BM323" s="602">
        <f t="shared" si="183"/>
        <v>0</v>
      </c>
      <c r="BO323" s="562">
        <f t="shared" si="184"/>
        <v>0</v>
      </c>
      <c r="BQ323" s="562"/>
      <c r="BS323" s="646"/>
      <c r="BT323" s="644"/>
    </row>
    <row r="324" spans="1:73" x14ac:dyDescent="0.3">
      <c r="A324" s="595" t="str">
        <f>'C.S As On 31.3.2016'!A451</f>
        <v>F Type Clamp for HT Pin Insulator</v>
      </c>
      <c r="B324" s="605">
        <f>'C.S As On 31.3.2016'!G451</f>
        <v>0</v>
      </c>
      <c r="C324" s="606">
        <v>0</v>
      </c>
      <c r="D324" s="607">
        <v>90</v>
      </c>
      <c r="E324" s="607">
        <v>0</v>
      </c>
      <c r="F324" s="607">
        <v>0</v>
      </c>
      <c r="G324" s="598">
        <v>0</v>
      </c>
      <c r="H324" s="599"/>
      <c r="I324" s="599">
        <v>0</v>
      </c>
      <c r="J324" s="599"/>
      <c r="K324" s="596">
        <v>0</v>
      </c>
      <c r="L324" s="605">
        <f>'C.S As On 31.3.2016'!F451</f>
        <v>0</v>
      </c>
      <c r="M324" s="608">
        <v>0</v>
      </c>
      <c r="N324" s="598">
        <v>0</v>
      </c>
      <c r="O324" s="598">
        <v>0</v>
      </c>
      <c r="P324" s="598">
        <v>0</v>
      </c>
      <c r="Q324" s="598">
        <v>0</v>
      </c>
      <c r="R324" s="598">
        <v>0</v>
      </c>
      <c r="S324" s="601">
        <f t="shared" si="185"/>
        <v>0</v>
      </c>
      <c r="T324" s="600">
        <f>'C.S As On 31.3.2016'!N451</f>
        <v>0</v>
      </c>
      <c r="U324" s="598">
        <f>'C.S As On 31.3.2016'!L451</f>
        <v>0</v>
      </c>
      <c r="V324" s="598">
        <f>'C.S As On 31.3.2016'!K451</f>
        <v>0</v>
      </c>
      <c r="W324" s="598">
        <f>'C.S As On 31.3.2016'!M451</f>
        <v>0</v>
      </c>
      <c r="X324" s="598">
        <f>'C.S As On 31.3.2016'!O451</f>
        <v>0</v>
      </c>
      <c r="Y324" s="601">
        <f t="shared" si="168"/>
        <v>0</v>
      </c>
      <c r="Z324" s="597">
        <f t="shared" si="188"/>
        <v>0</v>
      </c>
      <c r="AA324" s="598">
        <f t="shared" si="189"/>
        <v>90</v>
      </c>
      <c r="AB324" s="598">
        <f t="shared" si="190"/>
        <v>0</v>
      </c>
      <c r="AC324" s="598">
        <f t="shared" si="191"/>
        <v>0</v>
      </c>
      <c r="AD324" s="598">
        <f t="shared" si="172"/>
        <v>0</v>
      </c>
      <c r="AE324" s="598">
        <f t="shared" si="182"/>
        <v>0</v>
      </c>
      <c r="AF324" s="601">
        <f t="shared" si="173"/>
        <v>90</v>
      </c>
      <c r="AG324" s="600">
        <f t="shared" si="174"/>
        <v>0</v>
      </c>
      <c r="AH324" s="598">
        <f t="shared" si="175"/>
        <v>0</v>
      </c>
      <c r="AI324" s="602">
        <f t="shared" si="176"/>
        <v>0</v>
      </c>
      <c r="AJ324" s="608">
        <v>308</v>
      </c>
      <c r="AK324" s="598"/>
      <c r="AL324" s="598"/>
      <c r="AM324" s="596"/>
      <c r="AN324" s="609"/>
      <c r="AO324" s="598"/>
      <c r="AP324" s="610"/>
      <c r="AQ324" s="600">
        <f t="shared" si="177"/>
        <v>0</v>
      </c>
      <c r="AR324" s="598"/>
      <c r="AS324" s="610"/>
      <c r="AT324" s="608"/>
      <c r="AU324" s="598"/>
      <c r="AV324" s="610"/>
      <c r="AW324" s="608"/>
      <c r="AX324" s="598"/>
      <c r="AY324" s="598"/>
      <c r="AZ324" s="598"/>
      <c r="BA324" s="598"/>
      <c r="BB324" s="598"/>
      <c r="BC324" s="598"/>
      <c r="BD324" s="598"/>
      <c r="BE324" s="598"/>
      <c r="BF324" s="610"/>
      <c r="BG324" s="600">
        <f t="shared" si="186"/>
        <v>0</v>
      </c>
      <c r="BH324" s="604">
        <f t="shared" si="187"/>
        <v>0</v>
      </c>
      <c r="BI324" s="598">
        <f t="shared" si="178"/>
        <v>0</v>
      </c>
      <c r="BJ324" s="598">
        <f t="shared" si="179"/>
        <v>0</v>
      </c>
      <c r="BK324" s="598">
        <f t="shared" si="180"/>
        <v>0</v>
      </c>
      <c r="BL324" s="598">
        <f t="shared" si="181"/>
        <v>0</v>
      </c>
      <c r="BM324" s="602">
        <f t="shared" si="183"/>
        <v>0</v>
      </c>
      <c r="BO324" s="562">
        <f t="shared" si="184"/>
        <v>0</v>
      </c>
      <c r="BQ324" s="562"/>
      <c r="BS324" s="646"/>
      <c r="BT324" s="644"/>
    </row>
    <row r="325" spans="1:73" x14ac:dyDescent="0.3">
      <c r="A325" s="595" t="str">
        <f>'C.S As On 31.3.2016'!A452</f>
        <v>G I Pipe ½”</v>
      </c>
      <c r="B325" s="605">
        <f>'C.S As On 31.3.2016'!G452</f>
        <v>0</v>
      </c>
      <c r="C325" s="606">
        <v>0</v>
      </c>
      <c r="D325" s="607">
        <v>0</v>
      </c>
      <c r="E325" s="607">
        <v>0</v>
      </c>
      <c r="F325" s="607">
        <v>0</v>
      </c>
      <c r="G325" s="598">
        <v>124.5</v>
      </c>
      <c r="H325" s="599"/>
      <c r="I325" s="599">
        <v>240</v>
      </c>
      <c r="J325" s="599"/>
      <c r="K325" s="596">
        <v>0</v>
      </c>
      <c r="L325" s="605">
        <f>'C.S As On 31.3.2016'!F452</f>
        <v>0</v>
      </c>
      <c r="M325" s="608">
        <v>0</v>
      </c>
      <c r="N325" s="598">
        <v>0</v>
      </c>
      <c r="O325" s="598">
        <v>0</v>
      </c>
      <c r="P325" s="598">
        <v>0</v>
      </c>
      <c r="Q325" s="598">
        <v>124.5</v>
      </c>
      <c r="R325" s="598">
        <v>0</v>
      </c>
      <c r="S325" s="601">
        <f t="shared" si="185"/>
        <v>124.5</v>
      </c>
      <c r="T325" s="600">
        <f>'C.S As On 31.3.2016'!N452</f>
        <v>12</v>
      </c>
      <c r="U325" s="598">
        <f>'C.S As On 31.3.2016'!L452</f>
        <v>112.5</v>
      </c>
      <c r="V325" s="598">
        <f>'C.S As On 31.3.2016'!K452</f>
        <v>0</v>
      </c>
      <c r="W325" s="598">
        <f>'C.S As On 31.3.2016'!M452</f>
        <v>0</v>
      </c>
      <c r="X325" s="598">
        <f>'C.S As On 31.3.2016'!O452</f>
        <v>0</v>
      </c>
      <c r="Y325" s="601">
        <f t="shared" si="168"/>
        <v>124.5</v>
      </c>
      <c r="Z325" s="597">
        <f t="shared" si="188"/>
        <v>0</v>
      </c>
      <c r="AA325" s="598">
        <f t="shared" si="189"/>
        <v>0</v>
      </c>
      <c r="AB325" s="598">
        <f t="shared" si="190"/>
        <v>0</v>
      </c>
      <c r="AC325" s="598">
        <f t="shared" si="191"/>
        <v>0</v>
      </c>
      <c r="AD325" s="598">
        <f t="shared" si="172"/>
        <v>0</v>
      </c>
      <c r="AE325" s="598">
        <f t="shared" si="182"/>
        <v>0</v>
      </c>
      <c r="AF325" s="601">
        <f t="shared" si="173"/>
        <v>0</v>
      </c>
      <c r="AG325" s="600">
        <f t="shared" si="174"/>
        <v>124.5</v>
      </c>
      <c r="AH325" s="598">
        <f t="shared" si="175"/>
        <v>124.5</v>
      </c>
      <c r="AI325" s="602">
        <f t="shared" si="176"/>
        <v>0</v>
      </c>
      <c r="AJ325" s="608">
        <v>35</v>
      </c>
      <c r="AK325" s="598"/>
      <c r="AL325" s="598"/>
      <c r="AM325" s="596">
        <v>91.35</v>
      </c>
      <c r="AN325" s="609"/>
      <c r="AO325" s="598"/>
      <c r="AP325" s="610"/>
      <c r="AQ325" s="600">
        <f t="shared" si="177"/>
        <v>0</v>
      </c>
      <c r="AR325" s="598"/>
      <c r="AS325" s="610"/>
      <c r="AT325" s="608"/>
      <c r="AU325" s="598"/>
      <c r="AV325" s="610"/>
      <c r="AW325" s="608"/>
      <c r="AX325" s="735">
        <f>('Store Lines '!G16*100000)/'QTY 15-16'!G325*'QTY 15-16'!T325</f>
        <v>0</v>
      </c>
      <c r="AY325" s="598"/>
      <c r="AZ325" s="598"/>
      <c r="BA325" s="598"/>
      <c r="BB325" s="598"/>
      <c r="BC325" s="598"/>
      <c r="BD325" s="598"/>
      <c r="BE325" s="682">
        <f>U325*AM325</f>
        <v>10276.875</v>
      </c>
      <c r="BF325" s="610"/>
      <c r="BG325" s="667">
        <f t="shared" si="186"/>
        <v>0</v>
      </c>
      <c r="BH325" s="668">
        <f t="shared" si="187"/>
        <v>11373.074999999999</v>
      </c>
      <c r="BI325" s="598">
        <f t="shared" si="178"/>
        <v>0</v>
      </c>
      <c r="BJ325" s="598">
        <f t="shared" si="179"/>
        <v>11373.074999999999</v>
      </c>
      <c r="BK325" s="598">
        <f t="shared" si="180"/>
        <v>10276.875</v>
      </c>
      <c r="BL325" s="638">
        <f t="shared" si="181"/>
        <v>1096.1999999999989</v>
      </c>
      <c r="BM325" s="602">
        <f t="shared" si="183"/>
        <v>0</v>
      </c>
      <c r="BO325" s="562">
        <f t="shared" si="184"/>
        <v>112.5</v>
      </c>
      <c r="BQ325" s="562"/>
      <c r="BT325" s="644"/>
    </row>
    <row r="326" spans="1:73" x14ac:dyDescent="0.3">
      <c r="A326" s="595" t="str">
        <f>'C.S As On 31.3.2016'!A453</f>
        <v>G I Pipe ¾”</v>
      </c>
      <c r="B326" s="605">
        <f>'C.S As On 31.3.2016'!G453</f>
        <v>0</v>
      </c>
      <c r="C326" s="606">
        <v>0</v>
      </c>
      <c r="D326" s="607">
        <v>384.99999999999989</v>
      </c>
      <c r="E326" s="607">
        <v>0</v>
      </c>
      <c r="F326" s="607">
        <v>0</v>
      </c>
      <c r="G326" s="598">
        <v>0</v>
      </c>
      <c r="H326" s="599"/>
      <c r="I326" s="599">
        <v>0</v>
      </c>
      <c r="J326" s="599"/>
      <c r="K326" s="596">
        <v>0</v>
      </c>
      <c r="L326" s="605">
        <f>'C.S As On 31.3.2016'!F453</f>
        <v>0</v>
      </c>
      <c r="M326" s="608">
        <v>0</v>
      </c>
      <c r="N326" s="598">
        <v>80</v>
      </c>
      <c r="O326" s="598">
        <v>0</v>
      </c>
      <c r="P326" s="598">
        <v>0</v>
      </c>
      <c r="Q326" s="598">
        <v>0</v>
      </c>
      <c r="R326" s="598">
        <v>0</v>
      </c>
      <c r="S326" s="601">
        <f t="shared" si="185"/>
        <v>80</v>
      </c>
      <c r="T326" s="600">
        <f>'C.S As On 31.3.2016'!N453</f>
        <v>30</v>
      </c>
      <c r="U326" s="598">
        <f>'C.S As On 31.3.2016'!L453</f>
        <v>50</v>
      </c>
      <c r="V326" s="598">
        <f>'C.S As On 31.3.2016'!K453</f>
        <v>0</v>
      </c>
      <c r="W326" s="598">
        <f>'C.S As On 31.3.2016'!M453</f>
        <v>0</v>
      </c>
      <c r="X326" s="598">
        <f>'C.S As On 31.3.2016'!O453</f>
        <v>0</v>
      </c>
      <c r="Y326" s="601">
        <f t="shared" si="168"/>
        <v>80</v>
      </c>
      <c r="Z326" s="597">
        <f t="shared" si="188"/>
        <v>0</v>
      </c>
      <c r="AA326" s="598">
        <f t="shared" si="189"/>
        <v>304.99999999999989</v>
      </c>
      <c r="AB326" s="598">
        <f t="shared" si="190"/>
        <v>0</v>
      </c>
      <c r="AC326" s="598">
        <f t="shared" si="191"/>
        <v>0</v>
      </c>
      <c r="AD326" s="598">
        <f t="shared" si="172"/>
        <v>0</v>
      </c>
      <c r="AE326" s="598">
        <f t="shared" si="182"/>
        <v>0</v>
      </c>
      <c r="AF326" s="601">
        <f t="shared" si="173"/>
        <v>304.99999999999989</v>
      </c>
      <c r="AG326" s="600">
        <f t="shared" si="174"/>
        <v>80</v>
      </c>
      <c r="AH326" s="598">
        <f t="shared" si="175"/>
        <v>80</v>
      </c>
      <c r="AI326" s="602">
        <f t="shared" si="176"/>
        <v>0</v>
      </c>
      <c r="AJ326" s="608">
        <v>87</v>
      </c>
      <c r="AK326" s="598"/>
      <c r="AL326" s="598"/>
      <c r="AM326" s="596"/>
      <c r="AN326" s="609"/>
      <c r="AO326" s="598"/>
      <c r="AP326" s="610"/>
      <c r="AQ326" s="600">
        <f t="shared" si="177"/>
        <v>0</v>
      </c>
      <c r="AR326" s="598"/>
      <c r="AS326" s="610"/>
      <c r="AT326" s="608"/>
      <c r="AU326" s="598"/>
      <c r="AV326" s="610"/>
      <c r="AW326" s="608"/>
      <c r="AX326" s="598"/>
      <c r="AY326" s="598"/>
      <c r="AZ326" s="598"/>
      <c r="BA326" s="598"/>
      <c r="BB326" s="598"/>
      <c r="BC326" s="598"/>
      <c r="BD326" s="598"/>
      <c r="BE326" s="598"/>
      <c r="BF326" s="610"/>
      <c r="BG326" s="600">
        <f t="shared" si="186"/>
        <v>0</v>
      </c>
      <c r="BH326" s="604">
        <f t="shared" si="187"/>
        <v>0</v>
      </c>
      <c r="BI326" s="598">
        <f t="shared" si="178"/>
        <v>0</v>
      </c>
      <c r="BJ326" s="598">
        <f t="shared" si="179"/>
        <v>0</v>
      </c>
      <c r="BK326" s="598">
        <f t="shared" si="180"/>
        <v>0</v>
      </c>
      <c r="BL326" s="598">
        <f t="shared" si="181"/>
        <v>0</v>
      </c>
      <c r="BM326" s="602">
        <f t="shared" si="183"/>
        <v>0</v>
      </c>
      <c r="BO326" s="562">
        <f t="shared" si="184"/>
        <v>-30</v>
      </c>
      <c r="BQ326" s="562"/>
      <c r="BS326" s="646"/>
      <c r="BT326" s="644"/>
      <c r="BU326" s="644"/>
    </row>
    <row r="327" spans="1:73" x14ac:dyDescent="0.3">
      <c r="A327" s="595" t="str">
        <f>'C.S As On 31.3.2016'!A454</f>
        <v>G I Pipe 1 ¼”</v>
      </c>
      <c r="B327" s="605">
        <f>'C.S As On 31.3.2016'!G454</f>
        <v>0</v>
      </c>
      <c r="C327" s="606">
        <v>0</v>
      </c>
      <c r="D327" s="607">
        <v>8.5</v>
      </c>
      <c r="E327" s="607">
        <v>0</v>
      </c>
      <c r="F327" s="607">
        <v>0</v>
      </c>
      <c r="G327" s="598">
        <v>0</v>
      </c>
      <c r="H327" s="599"/>
      <c r="I327" s="599">
        <v>0</v>
      </c>
      <c r="J327" s="599"/>
      <c r="K327" s="596">
        <v>0</v>
      </c>
      <c r="L327" s="605">
        <f>'C.S As On 31.3.2016'!F454</f>
        <v>0</v>
      </c>
      <c r="M327" s="608">
        <v>0</v>
      </c>
      <c r="N327" s="598">
        <v>0</v>
      </c>
      <c r="O327" s="598">
        <v>0</v>
      </c>
      <c r="P327" s="598">
        <v>0</v>
      </c>
      <c r="Q327" s="598">
        <v>0</v>
      </c>
      <c r="R327" s="598">
        <v>0</v>
      </c>
      <c r="S327" s="601">
        <f t="shared" si="185"/>
        <v>0</v>
      </c>
      <c r="T327" s="600">
        <f>'C.S As On 31.3.2016'!N454</f>
        <v>0</v>
      </c>
      <c r="U327" s="598">
        <f>'C.S As On 31.3.2016'!L454</f>
        <v>0</v>
      </c>
      <c r="V327" s="598">
        <f>'C.S As On 31.3.2016'!K454</f>
        <v>0</v>
      </c>
      <c r="W327" s="598">
        <f>'C.S As On 31.3.2016'!M454</f>
        <v>0</v>
      </c>
      <c r="X327" s="598">
        <f>'C.S As On 31.3.2016'!O454</f>
        <v>0</v>
      </c>
      <c r="Y327" s="601">
        <f t="shared" si="168"/>
        <v>0</v>
      </c>
      <c r="Z327" s="597">
        <f t="shared" si="188"/>
        <v>0</v>
      </c>
      <c r="AA327" s="598">
        <f t="shared" si="189"/>
        <v>8.5</v>
      </c>
      <c r="AB327" s="598">
        <f t="shared" si="190"/>
        <v>0</v>
      </c>
      <c r="AC327" s="598">
        <f t="shared" si="191"/>
        <v>0</v>
      </c>
      <c r="AD327" s="598">
        <f t="shared" si="172"/>
        <v>0</v>
      </c>
      <c r="AE327" s="598">
        <f t="shared" si="182"/>
        <v>0</v>
      </c>
      <c r="AF327" s="601">
        <f t="shared" si="173"/>
        <v>8.5</v>
      </c>
      <c r="AG327" s="600">
        <f t="shared" si="174"/>
        <v>0</v>
      </c>
      <c r="AH327" s="598">
        <f t="shared" si="175"/>
        <v>0</v>
      </c>
      <c r="AI327" s="602">
        <f t="shared" si="176"/>
        <v>0</v>
      </c>
      <c r="AJ327" s="608">
        <v>82</v>
      </c>
      <c r="AK327" s="598"/>
      <c r="AL327" s="598"/>
      <c r="AM327" s="596"/>
      <c r="AN327" s="609"/>
      <c r="AO327" s="598"/>
      <c r="AP327" s="610"/>
      <c r="AQ327" s="600">
        <f t="shared" si="177"/>
        <v>0</v>
      </c>
      <c r="AR327" s="598"/>
      <c r="AS327" s="610"/>
      <c r="AT327" s="608"/>
      <c r="AU327" s="598"/>
      <c r="AV327" s="610"/>
      <c r="AW327" s="608"/>
      <c r="AX327" s="598"/>
      <c r="AY327" s="598"/>
      <c r="AZ327" s="598"/>
      <c r="BA327" s="598"/>
      <c r="BB327" s="598"/>
      <c r="BC327" s="598"/>
      <c r="BD327" s="598"/>
      <c r="BE327" s="598"/>
      <c r="BF327" s="610"/>
      <c r="BG327" s="600">
        <f t="shared" si="186"/>
        <v>0</v>
      </c>
      <c r="BH327" s="604">
        <f t="shared" si="187"/>
        <v>0</v>
      </c>
      <c r="BI327" s="598">
        <f t="shared" si="178"/>
        <v>0</v>
      </c>
      <c r="BJ327" s="598">
        <f t="shared" si="179"/>
        <v>0</v>
      </c>
      <c r="BK327" s="598">
        <f t="shared" si="180"/>
        <v>0</v>
      </c>
      <c r="BL327" s="598">
        <f t="shared" si="181"/>
        <v>0</v>
      </c>
      <c r="BM327" s="602">
        <f t="shared" si="183"/>
        <v>0</v>
      </c>
      <c r="BO327" s="562">
        <f t="shared" si="184"/>
        <v>0</v>
      </c>
      <c r="BQ327" s="562"/>
    </row>
    <row r="328" spans="1:73" x14ac:dyDescent="0.3">
      <c r="A328" s="595" t="str">
        <f>'C.S As On 31.3.2016'!A455</f>
        <v>G I Pipe 1”</v>
      </c>
      <c r="B328" s="605">
        <f>'C.S As On 31.3.2016'!G455</f>
        <v>0</v>
      </c>
      <c r="C328" s="606">
        <v>0</v>
      </c>
      <c r="D328" s="607">
        <v>3.5</v>
      </c>
      <c r="E328" s="607">
        <v>0</v>
      </c>
      <c r="F328" s="607">
        <v>0</v>
      </c>
      <c r="G328" s="598">
        <v>0</v>
      </c>
      <c r="H328" s="599"/>
      <c r="I328" s="599">
        <v>0</v>
      </c>
      <c r="J328" s="599"/>
      <c r="K328" s="596">
        <v>0</v>
      </c>
      <c r="L328" s="605">
        <f>'C.S As On 31.3.2016'!F455</f>
        <v>0</v>
      </c>
      <c r="M328" s="608">
        <v>0</v>
      </c>
      <c r="N328" s="598">
        <v>3.5</v>
      </c>
      <c r="O328" s="598">
        <v>0</v>
      </c>
      <c r="P328" s="598">
        <v>0</v>
      </c>
      <c r="Q328" s="598">
        <v>0</v>
      </c>
      <c r="R328" s="598">
        <v>0</v>
      </c>
      <c r="S328" s="601">
        <f t="shared" si="185"/>
        <v>3.5</v>
      </c>
      <c r="T328" s="600">
        <f>'C.S As On 31.3.2016'!N455</f>
        <v>0</v>
      </c>
      <c r="U328" s="598">
        <f>'C.S As On 31.3.2016'!L455</f>
        <v>3.5</v>
      </c>
      <c r="V328" s="598">
        <f>'C.S As On 31.3.2016'!K455</f>
        <v>0</v>
      </c>
      <c r="W328" s="598">
        <f>'C.S As On 31.3.2016'!M455</f>
        <v>0</v>
      </c>
      <c r="X328" s="598">
        <f>'C.S As On 31.3.2016'!O455</f>
        <v>0</v>
      </c>
      <c r="Y328" s="601">
        <f t="shared" si="168"/>
        <v>3.5</v>
      </c>
      <c r="Z328" s="597">
        <f t="shared" si="188"/>
        <v>0</v>
      </c>
      <c r="AA328" s="598">
        <f t="shared" si="189"/>
        <v>0</v>
      </c>
      <c r="AB328" s="598">
        <f t="shared" si="190"/>
        <v>0</v>
      </c>
      <c r="AC328" s="598">
        <f t="shared" si="191"/>
        <v>0</v>
      </c>
      <c r="AD328" s="598">
        <f t="shared" si="172"/>
        <v>0</v>
      </c>
      <c r="AE328" s="598">
        <f t="shared" si="182"/>
        <v>0</v>
      </c>
      <c r="AF328" s="601">
        <f t="shared" si="173"/>
        <v>0</v>
      </c>
      <c r="AG328" s="600">
        <f t="shared" si="174"/>
        <v>3.5</v>
      </c>
      <c r="AH328" s="598">
        <f t="shared" si="175"/>
        <v>3.5</v>
      </c>
      <c r="AI328" s="602">
        <f t="shared" si="176"/>
        <v>0</v>
      </c>
      <c r="AJ328" s="608">
        <v>57</v>
      </c>
      <c r="AK328" s="598"/>
      <c r="AL328" s="598"/>
      <c r="AM328" s="596"/>
      <c r="AN328" s="609"/>
      <c r="AO328" s="598"/>
      <c r="AP328" s="610"/>
      <c r="AQ328" s="600">
        <f t="shared" si="177"/>
        <v>0</v>
      </c>
      <c r="AR328" s="598"/>
      <c r="AS328" s="610"/>
      <c r="AT328" s="608"/>
      <c r="AU328" s="598"/>
      <c r="AV328" s="610"/>
      <c r="AW328" s="608"/>
      <c r="AX328" s="598"/>
      <c r="AY328" s="598"/>
      <c r="AZ328" s="598"/>
      <c r="BA328" s="598"/>
      <c r="BB328" s="598"/>
      <c r="BC328" s="598"/>
      <c r="BD328" s="598"/>
      <c r="BE328" s="598"/>
      <c r="BF328" s="610"/>
      <c r="BG328" s="600">
        <f t="shared" si="186"/>
        <v>0</v>
      </c>
      <c r="BH328" s="604">
        <f t="shared" si="187"/>
        <v>0</v>
      </c>
      <c r="BI328" s="598">
        <f t="shared" si="178"/>
        <v>0</v>
      </c>
      <c r="BJ328" s="598">
        <f t="shared" si="179"/>
        <v>0</v>
      </c>
      <c r="BK328" s="598">
        <f t="shared" si="180"/>
        <v>0</v>
      </c>
      <c r="BL328" s="598">
        <f t="shared" si="181"/>
        <v>0</v>
      </c>
      <c r="BM328" s="602">
        <f t="shared" si="183"/>
        <v>0</v>
      </c>
      <c r="BO328" s="562">
        <f t="shared" si="184"/>
        <v>0</v>
      </c>
      <c r="BQ328" s="562"/>
    </row>
    <row r="329" spans="1:73" x14ac:dyDescent="0.3">
      <c r="A329" s="595" t="str">
        <f>'C.S As On 31.3.2016'!A456</f>
        <v>G I Pipe 2”</v>
      </c>
      <c r="B329" s="605">
        <f>'C.S As On 31.3.2016'!G456</f>
        <v>0</v>
      </c>
      <c r="C329" s="606">
        <v>0</v>
      </c>
      <c r="D329" s="607">
        <v>0</v>
      </c>
      <c r="E329" s="607">
        <v>0</v>
      </c>
      <c r="F329" s="607">
        <v>0</v>
      </c>
      <c r="G329" s="598">
        <v>137.5</v>
      </c>
      <c r="H329" s="599"/>
      <c r="I329" s="599">
        <v>300</v>
      </c>
      <c r="J329" s="599"/>
      <c r="K329" s="596">
        <v>0</v>
      </c>
      <c r="L329" s="605">
        <f>'C.S As On 31.3.2016'!F456</f>
        <v>0</v>
      </c>
      <c r="M329" s="608">
        <v>0</v>
      </c>
      <c r="N329" s="598">
        <v>0</v>
      </c>
      <c r="O329" s="598">
        <v>0</v>
      </c>
      <c r="P329" s="598">
        <v>0</v>
      </c>
      <c r="Q329" s="598">
        <v>137.5</v>
      </c>
      <c r="R329" s="598">
        <v>0</v>
      </c>
      <c r="S329" s="601">
        <f t="shared" si="185"/>
        <v>137.5</v>
      </c>
      <c r="T329" s="600">
        <f>'C.S As On 31.3.2016'!N456</f>
        <v>0</v>
      </c>
      <c r="U329" s="598">
        <f>'C.S As On 31.3.2016'!L456</f>
        <v>137.5</v>
      </c>
      <c r="V329" s="598">
        <f>'C.S As On 31.3.2016'!K456</f>
        <v>0</v>
      </c>
      <c r="W329" s="598">
        <f>'C.S As On 31.3.2016'!M456</f>
        <v>0</v>
      </c>
      <c r="X329" s="598">
        <f>'C.S As On 31.3.2016'!O456</f>
        <v>0</v>
      </c>
      <c r="Y329" s="601">
        <f t="shared" si="168"/>
        <v>137.5</v>
      </c>
      <c r="Z329" s="597">
        <f t="shared" si="188"/>
        <v>0</v>
      </c>
      <c r="AA329" s="598">
        <f t="shared" si="189"/>
        <v>0</v>
      </c>
      <c r="AB329" s="598">
        <f t="shared" si="190"/>
        <v>0</v>
      </c>
      <c r="AC329" s="598">
        <f t="shared" si="191"/>
        <v>0</v>
      </c>
      <c r="AD329" s="598">
        <f t="shared" si="172"/>
        <v>0</v>
      </c>
      <c r="AE329" s="598">
        <f t="shared" si="182"/>
        <v>0</v>
      </c>
      <c r="AF329" s="601">
        <f t="shared" si="173"/>
        <v>0</v>
      </c>
      <c r="AG329" s="600">
        <f t="shared" si="174"/>
        <v>137.5</v>
      </c>
      <c r="AH329" s="598">
        <f t="shared" si="175"/>
        <v>137.5</v>
      </c>
      <c r="AI329" s="602">
        <f t="shared" si="176"/>
        <v>0</v>
      </c>
      <c r="AJ329" s="608">
        <v>1656</v>
      </c>
      <c r="AK329" s="598"/>
      <c r="AL329" s="598"/>
      <c r="AM329" s="596">
        <v>294</v>
      </c>
      <c r="AN329" s="609"/>
      <c r="AO329" s="598"/>
      <c r="AP329" s="610"/>
      <c r="AQ329" s="600">
        <f t="shared" si="177"/>
        <v>0</v>
      </c>
      <c r="AR329" s="598"/>
      <c r="AS329" s="610"/>
      <c r="AT329" s="608"/>
      <c r="AU329" s="598"/>
      <c r="AV329" s="610"/>
      <c r="AW329" s="608"/>
      <c r="AX329" s="598"/>
      <c r="AY329" s="598"/>
      <c r="AZ329" s="598"/>
      <c r="BA329" s="598"/>
      <c r="BB329" s="598"/>
      <c r="BC329" s="598"/>
      <c r="BD329" s="598"/>
      <c r="BE329" s="682">
        <f>U329*AM329</f>
        <v>40425</v>
      </c>
      <c r="BF329" s="610"/>
      <c r="BG329" s="667">
        <f t="shared" si="186"/>
        <v>0</v>
      </c>
      <c r="BH329" s="668">
        <f t="shared" si="187"/>
        <v>40425</v>
      </c>
      <c r="BI329" s="598">
        <f t="shared" si="178"/>
        <v>0</v>
      </c>
      <c r="BJ329" s="598">
        <f t="shared" si="179"/>
        <v>40425</v>
      </c>
      <c r="BK329" s="598">
        <f t="shared" si="180"/>
        <v>40425</v>
      </c>
      <c r="BL329" s="598">
        <f t="shared" si="181"/>
        <v>0</v>
      </c>
      <c r="BM329" s="602">
        <f t="shared" si="183"/>
        <v>0</v>
      </c>
      <c r="BO329" s="562">
        <f t="shared" si="184"/>
        <v>137.5</v>
      </c>
      <c r="BQ329" s="562"/>
    </row>
    <row r="330" spans="1:73" x14ac:dyDescent="0.3">
      <c r="A330" s="595" t="str">
        <f>'C.S As On 31.3.2016'!A457</f>
        <v>G I Pipe 4”</v>
      </c>
      <c r="B330" s="605">
        <f>'C.S As On 31.3.2016'!G457</f>
        <v>0</v>
      </c>
      <c r="C330" s="606">
        <v>0</v>
      </c>
      <c r="D330" s="607">
        <v>0</v>
      </c>
      <c r="E330" s="607">
        <v>0</v>
      </c>
      <c r="F330" s="607">
        <v>0</v>
      </c>
      <c r="G330" s="598">
        <v>54</v>
      </c>
      <c r="H330" s="599"/>
      <c r="I330" s="599">
        <v>240</v>
      </c>
      <c r="J330" s="599"/>
      <c r="K330" s="596">
        <v>0</v>
      </c>
      <c r="L330" s="605">
        <f>'C.S As On 31.3.2016'!F457</f>
        <v>2</v>
      </c>
      <c r="M330" s="608">
        <v>0</v>
      </c>
      <c r="N330" s="598">
        <v>0</v>
      </c>
      <c r="O330" s="598">
        <v>0</v>
      </c>
      <c r="P330" s="598">
        <v>0</v>
      </c>
      <c r="Q330" s="598">
        <v>54</v>
      </c>
      <c r="R330" s="598">
        <v>2</v>
      </c>
      <c r="S330" s="601">
        <f t="shared" si="185"/>
        <v>56</v>
      </c>
      <c r="T330" s="600">
        <f>'C.S As On 31.3.2016'!N457</f>
        <v>4</v>
      </c>
      <c r="U330" s="598">
        <f>'C.S As On 31.3.2016'!L457</f>
        <v>52</v>
      </c>
      <c r="V330" s="598">
        <f>'C.S As On 31.3.2016'!K457</f>
        <v>0</v>
      </c>
      <c r="W330" s="598">
        <f>'C.S As On 31.3.2016'!M457</f>
        <v>0</v>
      </c>
      <c r="X330" s="598">
        <f>'C.S As On 31.3.2016'!O457</f>
        <v>0</v>
      </c>
      <c r="Y330" s="601">
        <f t="shared" si="168"/>
        <v>56</v>
      </c>
      <c r="Z330" s="597">
        <f t="shared" si="188"/>
        <v>0</v>
      </c>
      <c r="AA330" s="598">
        <f t="shared" si="189"/>
        <v>0</v>
      </c>
      <c r="AB330" s="598">
        <f t="shared" si="190"/>
        <v>0</v>
      </c>
      <c r="AC330" s="598">
        <f t="shared" si="191"/>
        <v>0</v>
      </c>
      <c r="AD330" s="598">
        <f t="shared" si="172"/>
        <v>0</v>
      </c>
      <c r="AE330" s="598">
        <f t="shared" si="182"/>
        <v>0</v>
      </c>
      <c r="AF330" s="601">
        <f t="shared" si="173"/>
        <v>0</v>
      </c>
      <c r="AG330" s="600">
        <f t="shared" si="174"/>
        <v>56</v>
      </c>
      <c r="AH330" s="598">
        <f t="shared" si="175"/>
        <v>56</v>
      </c>
      <c r="AI330" s="602">
        <f t="shared" si="176"/>
        <v>0</v>
      </c>
      <c r="AJ330" s="608">
        <v>567</v>
      </c>
      <c r="AK330" s="598"/>
      <c r="AL330" s="598"/>
      <c r="AM330" s="596">
        <v>677.25</v>
      </c>
      <c r="AN330" s="609">
        <v>350</v>
      </c>
      <c r="AO330" s="598"/>
      <c r="AP330" s="610"/>
      <c r="AQ330" s="600">
        <f t="shared" si="177"/>
        <v>2</v>
      </c>
      <c r="AR330" s="598"/>
      <c r="AS330" s="610"/>
      <c r="AT330" s="608">
        <f>AN330*AQ330</f>
        <v>700</v>
      </c>
      <c r="AU330" s="598"/>
      <c r="AV330" s="610"/>
      <c r="AW330" s="608"/>
      <c r="AX330" s="638">
        <f>('Store Lines '!G17*100000)/G330*(T330-R330)</f>
        <v>0</v>
      </c>
      <c r="AY330" s="638">
        <f>R330*AN330</f>
        <v>700</v>
      </c>
      <c r="AZ330" s="598"/>
      <c r="BA330" s="598"/>
      <c r="BB330" s="598"/>
      <c r="BC330" s="598"/>
      <c r="BD330" s="598"/>
      <c r="BE330" s="682">
        <f>U330*AM330</f>
        <v>35217</v>
      </c>
      <c r="BF330" s="610"/>
      <c r="BG330" s="667">
        <f t="shared" si="186"/>
        <v>0</v>
      </c>
      <c r="BH330" s="668">
        <f t="shared" si="187"/>
        <v>36571.5</v>
      </c>
      <c r="BI330" s="598">
        <f t="shared" si="178"/>
        <v>700</v>
      </c>
      <c r="BJ330" s="598">
        <f t="shared" si="179"/>
        <v>37271.5</v>
      </c>
      <c r="BK330" s="598">
        <f t="shared" si="180"/>
        <v>35917</v>
      </c>
      <c r="BL330" s="638">
        <f t="shared" si="181"/>
        <v>1354.5</v>
      </c>
      <c r="BM330" s="602">
        <f t="shared" si="183"/>
        <v>0</v>
      </c>
      <c r="BO330" s="562">
        <f t="shared" si="184"/>
        <v>52</v>
      </c>
      <c r="BQ330" s="562"/>
      <c r="BT330" s="644"/>
    </row>
    <row r="331" spans="1:73" x14ac:dyDescent="0.3">
      <c r="A331" s="595" t="str">
        <f>'C.S As On 31.3.2016'!A458</f>
        <v xml:space="preserve">G.I. Pipe 1 ½” </v>
      </c>
      <c r="B331" s="605">
        <f>'C.S As On 31.3.2016'!G458</f>
        <v>0</v>
      </c>
      <c r="C331" s="606">
        <v>0</v>
      </c>
      <c r="D331" s="607">
        <v>188.85000000000002</v>
      </c>
      <c r="E331" s="607">
        <v>0</v>
      </c>
      <c r="F331" s="607">
        <v>0</v>
      </c>
      <c r="G331" s="598">
        <v>0</v>
      </c>
      <c r="H331" s="599"/>
      <c r="I331" s="599">
        <v>0</v>
      </c>
      <c r="J331" s="599"/>
      <c r="K331" s="596">
        <v>0</v>
      </c>
      <c r="L331" s="605">
        <f>'C.S As On 31.3.2016'!F458</f>
        <v>0</v>
      </c>
      <c r="M331" s="608">
        <v>0</v>
      </c>
      <c r="N331" s="598">
        <v>6</v>
      </c>
      <c r="O331" s="598">
        <v>0</v>
      </c>
      <c r="P331" s="598">
        <v>0</v>
      </c>
      <c r="Q331" s="598">
        <v>0</v>
      </c>
      <c r="R331" s="598">
        <v>0</v>
      </c>
      <c r="S331" s="601">
        <f t="shared" si="185"/>
        <v>6</v>
      </c>
      <c r="T331" s="600">
        <f>'C.S As On 31.3.2016'!N458</f>
        <v>0</v>
      </c>
      <c r="U331" s="598">
        <f>'C.S As On 31.3.2016'!L458</f>
        <v>6</v>
      </c>
      <c r="V331" s="598">
        <f>'C.S As On 31.3.2016'!K458</f>
        <v>0</v>
      </c>
      <c r="W331" s="598">
        <f>'C.S As On 31.3.2016'!M458</f>
        <v>0</v>
      </c>
      <c r="X331" s="598">
        <f>'C.S As On 31.3.2016'!O458</f>
        <v>0</v>
      </c>
      <c r="Y331" s="601">
        <f t="shared" si="168"/>
        <v>6</v>
      </c>
      <c r="Z331" s="597">
        <f t="shared" si="188"/>
        <v>0</v>
      </c>
      <c r="AA331" s="598">
        <f t="shared" si="189"/>
        <v>182.85000000000002</v>
      </c>
      <c r="AB331" s="598">
        <f t="shared" si="190"/>
        <v>0</v>
      </c>
      <c r="AC331" s="598">
        <f t="shared" si="191"/>
        <v>0</v>
      </c>
      <c r="AD331" s="598">
        <f t="shared" si="172"/>
        <v>0</v>
      </c>
      <c r="AE331" s="598">
        <f t="shared" si="182"/>
        <v>0</v>
      </c>
      <c r="AF331" s="601">
        <f t="shared" si="173"/>
        <v>182.85000000000002</v>
      </c>
      <c r="AG331" s="600">
        <f t="shared" si="174"/>
        <v>6</v>
      </c>
      <c r="AH331" s="598">
        <f t="shared" si="175"/>
        <v>6</v>
      </c>
      <c r="AI331" s="602">
        <f t="shared" si="176"/>
        <v>0</v>
      </c>
      <c r="AJ331" s="608">
        <v>82</v>
      </c>
      <c r="AK331" s="598"/>
      <c r="AL331" s="598"/>
      <c r="AM331" s="596"/>
      <c r="AN331" s="609"/>
      <c r="AO331" s="598"/>
      <c r="AP331" s="610"/>
      <c r="AQ331" s="600">
        <f t="shared" si="177"/>
        <v>0</v>
      </c>
      <c r="AR331" s="598"/>
      <c r="AS331" s="610"/>
      <c r="AT331" s="608"/>
      <c r="AU331" s="598"/>
      <c r="AV331" s="610"/>
      <c r="AW331" s="608"/>
      <c r="AX331" s="598"/>
      <c r="AY331" s="598"/>
      <c r="AZ331" s="598"/>
      <c r="BA331" s="598"/>
      <c r="BB331" s="598"/>
      <c r="BC331" s="598"/>
      <c r="BD331" s="598"/>
      <c r="BE331" s="598"/>
      <c r="BF331" s="610"/>
      <c r="BG331" s="600">
        <f t="shared" si="186"/>
        <v>0</v>
      </c>
      <c r="BH331" s="604">
        <f t="shared" si="187"/>
        <v>0</v>
      </c>
      <c r="BI331" s="598">
        <f t="shared" si="178"/>
        <v>0</v>
      </c>
      <c r="BJ331" s="598">
        <f t="shared" si="179"/>
        <v>0</v>
      </c>
      <c r="BK331" s="598">
        <f t="shared" si="180"/>
        <v>0</v>
      </c>
      <c r="BL331" s="598">
        <f t="shared" si="181"/>
        <v>0</v>
      </c>
      <c r="BM331" s="602">
        <f t="shared" si="183"/>
        <v>0</v>
      </c>
      <c r="BO331" s="562">
        <f t="shared" si="184"/>
        <v>0</v>
      </c>
      <c r="BQ331" s="562"/>
      <c r="BS331" s="646"/>
      <c r="BT331" s="644"/>
    </row>
    <row r="332" spans="1:73" x14ac:dyDescent="0.3">
      <c r="A332" s="595" t="str">
        <f>'C.S As On 31.3.2016'!A459</f>
        <v xml:space="preserve">HRC Fuse  Catridge Type                     </v>
      </c>
      <c r="B332" s="605">
        <f>'C.S As On 31.3.2016'!G459</f>
        <v>0</v>
      </c>
      <c r="C332" s="606">
        <v>0</v>
      </c>
      <c r="D332" s="607">
        <v>5</v>
      </c>
      <c r="E332" s="607">
        <v>0</v>
      </c>
      <c r="F332" s="607">
        <v>0</v>
      </c>
      <c r="G332" s="598">
        <v>0</v>
      </c>
      <c r="H332" s="599"/>
      <c r="I332" s="599">
        <v>0</v>
      </c>
      <c r="J332" s="599"/>
      <c r="K332" s="596">
        <v>0</v>
      </c>
      <c r="L332" s="605">
        <f>'C.S As On 31.3.2016'!F459</f>
        <v>0</v>
      </c>
      <c r="M332" s="608">
        <v>0</v>
      </c>
      <c r="N332" s="598">
        <v>0</v>
      </c>
      <c r="O332" s="598">
        <v>0</v>
      </c>
      <c r="P332" s="598">
        <v>0</v>
      </c>
      <c r="Q332" s="598">
        <v>0</v>
      </c>
      <c r="R332" s="598">
        <v>0</v>
      </c>
      <c r="S332" s="601">
        <f t="shared" si="185"/>
        <v>0</v>
      </c>
      <c r="T332" s="600">
        <f>'C.S As On 31.3.2016'!N459</f>
        <v>0</v>
      </c>
      <c r="U332" s="598">
        <f>'C.S As On 31.3.2016'!L459</f>
        <v>0</v>
      </c>
      <c r="V332" s="598">
        <f>'C.S As On 31.3.2016'!K459</f>
        <v>0</v>
      </c>
      <c r="W332" s="598">
        <f>'C.S As On 31.3.2016'!M459</f>
        <v>0</v>
      </c>
      <c r="X332" s="598">
        <f>'C.S As On 31.3.2016'!O459</f>
        <v>0</v>
      </c>
      <c r="Y332" s="601">
        <f t="shared" si="168"/>
        <v>0</v>
      </c>
      <c r="Z332" s="597">
        <f t="shared" si="188"/>
        <v>0</v>
      </c>
      <c r="AA332" s="598">
        <f t="shared" si="189"/>
        <v>5</v>
      </c>
      <c r="AB332" s="598">
        <f t="shared" si="190"/>
        <v>0</v>
      </c>
      <c r="AC332" s="598">
        <f t="shared" si="191"/>
        <v>0</v>
      </c>
      <c r="AD332" s="598">
        <f t="shared" si="172"/>
        <v>0</v>
      </c>
      <c r="AE332" s="598">
        <f t="shared" si="182"/>
        <v>0</v>
      </c>
      <c r="AF332" s="601">
        <f t="shared" si="173"/>
        <v>5</v>
      </c>
      <c r="AG332" s="600">
        <f t="shared" si="174"/>
        <v>0</v>
      </c>
      <c r="AH332" s="598">
        <f t="shared" si="175"/>
        <v>0</v>
      </c>
      <c r="AI332" s="602">
        <f t="shared" si="176"/>
        <v>0</v>
      </c>
      <c r="AJ332" s="608">
        <v>1</v>
      </c>
      <c r="AK332" s="598"/>
      <c r="AL332" s="598"/>
      <c r="AM332" s="596"/>
      <c r="AN332" s="609"/>
      <c r="AO332" s="598"/>
      <c r="AP332" s="610"/>
      <c r="AQ332" s="600">
        <f t="shared" si="177"/>
        <v>0</v>
      </c>
      <c r="AR332" s="598"/>
      <c r="AS332" s="610"/>
      <c r="AT332" s="608"/>
      <c r="AU332" s="598"/>
      <c r="AV332" s="610"/>
      <c r="AW332" s="608"/>
      <c r="AX332" s="598"/>
      <c r="AY332" s="598"/>
      <c r="AZ332" s="598"/>
      <c r="BA332" s="598"/>
      <c r="BB332" s="598"/>
      <c r="BC332" s="598"/>
      <c r="BD332" s="598"/>
      <c r="BE332" s="598"/>
      <c r="BF332" s="610"/>
      <c r="BG332" s="600">
        <f t="shared" si="186"/>
        <v>0</v>
      </c>
      <c r="BH332" s="604">
        <f t="shared" si="187"/>
        <v>0</v>
      </c>
      <c r="BI332" s="598">
        <f t="shared" si="178"/>
        <v>0</v>
      </c>
      <c r="BJ332" s="598">
        <f t="shared" si="179"/>
        <v>0</v>
      </c>
      <c r="BK332" s="598">
        <f t="shared" si="180"/>
        <v>0</v>
      </c>
      <c r="BL332" s="598">
        <f t="shared" si="181"/>
        <v>0</v>
      </c>
      <c r="BM332" s="602">
        <f t="shared" si="183"/>
        <v>0</v>
      </c>
      <c r="BO332" s="562">
        <f t="shared" si="184"/>
        <v>0</v>
      </c>
      <c r="BQ332" s="562"/>
    </row>
    <row r="333" spans="1:73" x14ac:dyDescent="0.3">
      <c r="A333" s="595" t="str">
        <f>'C.S As On 31.3.2016'!A460</f>
        <v xml:space="preserve">HRC Fuse  Link 10A </v>
      </c>
      <c r="B333" s="605">
        <f>'C.S As On 31.3.2016'!G460</f>
        <v>0</v>
      </c>
      <c r="C333" s="606">
        <v>0</v>
      </c>
      <c r="D333" s="607">
        <v>104</v>
      </c>
      <c r="E333" s="607">
        <v>0</v>
      </c>
      <c r="F333" s="607">
        <v>0</v>
      </c>
      <c r="G333" s="598">
        <v>0</v>
      </c>
      <c r="H333" s="599"/>
      <c r="I333" s="599">
        <v>0</v>
      </c>
      <c r="J333" s="599"/>
      <c r="K333" s="596">
        <v>0</v>
      </c>
      <c r="L333" s="605">
        <f>'C.S As On 31.3.2016'!F460</f>
        <v>0</v>
      </c>
      <c r="M333" s="608">
        <v>0</v>
      </c>
      <c r="N333" s="598">
        <v>0</v>
      </c>
      <c r="O333" s="598">
        <v>0</v>
      </c>
      <c r="P333" s="598">
        <v>0</v>
      </c>
      <c r="Q333" s="598">
        <v>0</v>
      </c>
      <c r="R333" s="598">
        <v>0</v>
      </c>
      <c r="S333" s="601">
        <f t="shared" si="185"/>
        <v>0</v>
      </c>
      <c r="T333" s="600">
        <f>'C.S As On 31.3.2016'!N460</f>
        <v>0</v>
      </c>
      <c r="U333" s="598">
        <f>'C.S As On 31.3.2016'!L460</f>
        <v>0</v>
      </c>
      <c r="V333" s="598">
        <f>'C.S As On 31.3.2016'!K460</f>
        <v>0</v>
      </c>
      <c r="W333" s="598">
        <f>'C.S As On 31.3.2016'!M460</f>
        <v>0</v>
      </c>
      <c r="X333" s="598">
        <f>'C.S As On 31.3.2016'!O460</f>
        <v>0</v>
      </c>
      <c r="Y333" s="601">
        <f t="shared" si="168"/>
        <v>0</v>
      </c>
      <c r="Z333" s="597">
        <f t="shared" si="188"/>
        <v>0</v>
      </c>
      <c r="AA333" s="598">
        <f t="shared" si="189"/>
        <v>104</v>
      </c>
      <c r="AB333" s="598">
        <f t="shared" si="190"/>
        <v>0</v>
      </c>
      <c r="AC333" s="598">
        <f t="shared" si="191"/>
        <v>0</v>
      </c>
      <c r="AD333" s="598">
        <f t="shared" si="172"/>
        <v>0</v>
      </c>
      <c r="AE333" s="598">
        <f t="shared" ref="AE333:AE364" si="192">L333-R333</f>
        <v>0</v>
      </c>
      <c r="AF333" s="601">
        <f t="shared" si="173"/>
        <v>104</v>
      </c>
      <c r="AG333" s="600">
        <f t="shared" si="174"/>
        <v>0</v>
      </c>
      <c r="AH333" s="598">
        <f t="shared" si="175"/>
        <v>0</v>
      </c>
      <c r="AI333" s="602">
        <f t="shared" si="176"/>
        <v>0</v>
      </c>
      <c r="AJ333" s="608">
        <v>25</v>
      </c>
      <c r="AK333" s="598"/>
      <c r="AL333" s="598"/>
      <c r="AM333" s="596"/>
      <c r="AN333" s="609"/>
      <c r="AO333" s="598"/>
      <c r="AP333" s="610"/>
      <c r="AQ333" s="600">
        <f t="shared" si="177"/>
        <v>0</v>
      </c>
      <c r="AR333" s="598"/>
      <c r="AS333" s="610"/>
      <c r="AT333" s="608"/>
      <c r="AU333" s="598"/>
      <c r="AV333" s="610"/>
      <c r="AW333" s="608"/>
      <c r="AX333" s="598"/>
      <c r="AY333" s="598"/>
      <c r="AZ333" s="598"/>
      <c r="BA333" s="598"/>
      <c r="BB333" s="598"/>
      <c r="BC333" s="598"/>
      <c r="BD333" s="598"/>
      <c r="BE333" s="598"/>
      <c r="BF333" s="610"/>
      <c r="BG333" s="600">
        <f t="shared" si="186"/>
        <v>0</v>
      </c>
      <c r="BH333" s="604">
        <f t="shared" si="187"/>
        <v>0</v>
      </c>
      <c r="BI333" s="598">
        <f t="shared" si="178"/>
        <v>0</v>
      </c>
      <c r="BJ333" s="598">
        <f t="shared" si="179"/>
        <v>0</v>
      </c>
      <c r="BK333" s="598">
        <f t="shared" si="180"/>
        <v>0</v>
      </c>
      <c r="BL333" s="598">
        <f t="shared" si="181"/>
        <v>0</v>
      </c>
      <c r="BM333" s="602">
        <f t="shared" ref="BM333:BM364" si="193">AE333*AN333</f>
        <v>0</v>
      </c>
      <c r="BO333" s="562">
        <f t="shared" ref="BO333:BO364" si="194">U333+W333+X333-N333-M333</f>
        <v>0</v>
      </c>
      <c r="BQ333" s="562"/>
    </row>
    <row r="334" spans="1:73" x14ac:dyDescent="0.3">
      <c r="A334" s="595" t="str">
        <f>'C.S As On 31.3.2016'!A461</f>
        <v>HRC Fuse  Link 125A</v>
      </c>
      <c r="B334" s="605">
        <f>'C.S As On 31.3.2016'!G461</f>
        <v>0</v>
      </c>
      <c r="C334" s="606">
        <v>0</v>
      </c>
      <c r="D334" s="607">
        <v>0</v>
      </c>
      <c r="E334" s="607">
        <v>7</v>
      </c>
      <c r="F334" s="607">
        <v>0</v>
      </c>
      <c r="G334" s="598">
        <v>0</v>
      </c>
      <c r="H334" s="599"/>
      <c r="I334" s="599">
        <v>0</v>
      </c>
      <c r="J334" s="599"/>
      <c r="K334" s="596">
        <v>0</v>
      </c>
      <c r="L334" s="605">
        <f>'C.S As On 31.3.2016'!F461</f>
        <v>200</v>
      </c>
      <c r="M334" s="608">
        <v>0</v>
      </c>
      <c r="N334" s="598">
        <v>0</v>
      </c>
      <c r="O334" s="598">
        <v>7</v>
      </c>
      <c r="P334" s="598">
        <v>0</v>
      </c>
      <c r="Q334" s="598">
        <v>0</v>
      </c>
      <c r="R334" s="598">
        <v>5</v>
      </c>
      <c r="S334" s="601">
        <f t="shared" si="185"/>
        <v>12</v>
      </c>
      <c r="T334" s="600">
        <f>'C.S As On 31.3.2016'!N461</f>
        <v>12</v>
      </c>
      <c r="U334" s="598">
        <f>'C.S As On 31.3.2016'!L461</f>
        <v>0</v>
      </c>
      <c r="V334" s="598">
        <f>'C.S As On 31.3.2016'!K461</f>
        <v>0</v>
      </c>
      <c r="W334" s="598">
        <f>'C.S As On 31.3.2016'!M461</f>
        <v>0</v>
      </c>
      <c r="X334" s="598">
        <f>'C.S As On 31.3.2016'!O461</f>
        <v>0</v>
      </c>
      <c r="Y334" s="601">
        <f t="shared" si="168"/>
        <v>12</v>
      </c>
      <c r="Z334" s="597">
        <f t="shared" si="188"/>
        <v>0</v>
      </c>
      <c r="AA334" s="598">
        <f t="shared" si="189"/>
        <v>0</v>
      </c>
      <c r="AB334" s="598">
        <f t="shared" si="190"/>
        <v>0</v>
      </c>
      <c r="AC334" s="598">
        <f t="shared" si="191"/>
        <v>0</v>
      </c>
      <c r="AD334" s="598">
        <f t="shared" si="172"/>
        <v>0</v>
      </c>
      <c r="AE334" s="598">
        <f t="shared" si="192"/>
        <v>195</v>
      </c>
      <c r="AF334" s="601">
        <f t="shared" si="173"/>
        <v>195</v>
      </c>
      <c r="AG334" s="600">
        <f t="shared" si="174"/>
        <v>12</v>
      </c>
      <c r="AH334" s="598">
        <f t="shared" si="175"/>
        <v>12</v>
      </c>
      <c r="AI334" s="602">
        <f t="shared" si="176"/>
        <v>0</v>
      </c>
      <c r="AJ334" s="608">
        <v>250</v>
      </c>
      <c r="AK334" s="598"/>
      <c r="AL334" s="598"/>
      <c r="AM334" s="596"/>
      <c r="AN334" s="609">
        <v>277.61</v>
      </c>
      <c r="AO334" s="598"/>
      <c r="AP334" s="610"/>
      <c r="AQ334" s="600">
        <f t="shared" si="177"/>
        <v>200</v>
      </c>
      <c r="AR334" s="598"/>
      <c r="AS334" s="610"/>
      <c r="AT334" s="608">
        <f>AN334*AQ334</f>
        <v>55522</v>
      </c>
      <c r="AU334" s="598"/>
      <c r="AV334" s="610"/>
      <c r="AW334" s="608"/>
      <c r="AX334" s="638">
        <f>('Store Plant &amp; Machinery'!G23*100000)</f>
        <v>0</v>
      </c>
      <c r="AY334" s="638">
        <f>R334*AN334</f>
        <v>1388.0500000000002</v>
      </c>
      <c r="AZ334" s="598"/>
      <c r="BA334" s="598"/>
      <c r="BB334" s="598"/>
      <c r="BC334" s="598"/>
      <c r="BD334" s="598"/>
      <c r="BE334" s="598"/>
      <c r="BF334" s="610"/>
      <c r="BG334" s="667">
        <f t="shared" si="186"/>
        <v>54133.950000000004</v>
      </c>
      <c r="BH334" s="668">
        <f t="shared" si="187"/>
        <v>1750</v>
      </c>
      <c r="BI334" s="598">
        <f t="shared" si="178"/>
        <v>55522</v>
      </c>
      <c r="BJ334" s="598">
        <f t="shared" si="179"/>
        <v>3138.0499999999956</v>
      </c>
      <c r="BK334" s="598">
        <f t="shared" si="180"/>
        <v>1388.0500000000002</v>
      </c>
      <c r="BL334" s="638">
        <f t="shared" si="181"/>
        <v>1749.9999999999955</v>
      </c>
      <c r="BM334" s="602">
        <f t="shared" si="193"/>
        <v>54133.950000000004</v>
      </c>
      <c r="BO334" s="562">
        <f t="shared" si="194"/>
        <v>0</v>
      </c>
      <c r="BQ334" s="562"/>
    </row>
    <row r="335" spans="1:73" x14ac:dyDescent="0.3">
      <c r="A335" s="595" t="str">
        <f>'C.S As On 31.3.2016'!A462</f>
        <v>HRC Fuse  Link 160 A</v>
      </c>
      <c r="B335" s="605">
        <f>'C.S As On 31.3.2016'!G462</f>
        <v>0</v>
      </c>
      <c r="C335" s="606">
        <v>0</v>
      </c>
      <c r="D335" s="607">
        <v>27</v>
      </c>
      <c r="E335" s="607">
        <v>0</v>
      </c>
      <c r="F335" s="607">
        <v>0</v>
      </c>
      <c r="G335" s="598">
        <v>0</v>
      </c>
      <c r="H335" s="599"/>
      <c r="I335" s="599">
        <v>0</v>
      </c>
      <c r="J335" s="599"/>
      <c r="K335" s="596">
        <v>0</v>
      </c>
      <c r="L335" s="605">
        <f>'C.S As On 31.3.2016'!F462</f>
        <v>0</v>
      </c>
      <c r="M335" s="608">
        <v>0</v>
      </c>
      <c r="N335" s="598">
        <v>0</v>
      </c>
      <c r="O335" s="598">
        <v>0</v>
      </c>
      <c r="P335" s="598">
        <v>0</v>
      </c>
      <c r="Q335" s="598">
        <v>0</v>
      </c>
      <c r="R335" s="598">
        <v>0</v>
      </c>
      <c r="S335" s="601">
        <f t="shared" si="185"/>
        <v>0</v>
      </c>
      <c r="T335" s="600">
        <f>'C.S As On 31.3.2016'!N462</f>
        <v>0</v>
      </c>
      <c r="U335" s="598">
        <f>'C.S As On 31.3.2016'!L462</f>
        <v>0</v>
      </c>
      <c r="V335" s="598">
        <f>'C.S As On 31.3.2016'!K462</f>
        <v>0</v>
      </c>
      <c r="W335" s="598">
        <f>'C.S As On 31.3.2016'!M462</f>
        <v>0</v>
      </c>
      <c r="X335" s="598">
        <f>'C.S As On 31.3.2016'!O462</f>
        <v>0</v>
      </c>
      <c r="Y335" s="601">
        <f t="shared" si="168"/>
        <v>0</v>
      </c>
      <c r="Z335" s="597">
        <f t="shared" si="188"/>
        <v>0</v>
      </c>
      <c r="AA335" s="598">
        <f t="shared" si="189"/>
        <v>27</v>
      </c>
      <c r="AB335" s="598">
        <f t="shared" si="190"/>
        <v>0</v>
      </c>
      <c r="AC335" s="598">
        <f t="shared" si="191"/>
        <v>0</v>
      </c>
      <c r="AD335" s="598">
        <f t="shared" si="172"/>
        <v>0</v>
      </c>
      <c r="AE335" s="598">
        <f t="shared" si="192"/>
        <v>0</v>
      </c>
      <c r="AF335" s="601">
        <f t="shared" si="173"/>
        <v>27</v>
      </c>
      <c r="AG335" s="600">
        <f t="shared" si="174"/>
        <v>0</v>
      </c>
      <c r="AH335" s="598">
        <f t="shared" si="175"/>
        <v>0</v>
      </c>
      <c r="AI335" s="602">
        <f t="shared" si="176"/>
        <v>0</v>
      </c>
      <c r="AJ335" s="608">
        <v>193</v>
      </c>
      <c r="AK335" s="598"/>
      <c r="AL335" s="598"/>
      <c r="AM335" s="596"/>
      <c r="AN335" s="609"/>
      <c r="AO335" s="598"/>
      <c r="AP335" s="610"/>
      <c r="AQ335" s="600">
        <f t="shared" si="177"/>
        <v>0</v>
      </c>
      <c r="AR335" s="598"/>
      <c r="AS335" s="610"/>
      <c r="AT335" s="608"/>
      <c r="AU335" s="598"/>
      <c r="AV335" s="610"/>
      <c r="AW335" s="608"/>
      <c r="AX335" s="598"/>
      <c r="AY335" s="598"/>
      <c r="AZ335" s="598"/>
      <c r="BA335" s="598"/>
      <c r="BB335" s="598"/>
      <c r="BC335" s="598"/>
      <c r="BD335" s="598"/>
      <c r="BE335" s="598"/>
      <c r="BF335" s="610"/>
      <c r="BG335" s="600">
        <f t="shared" si="186"/>
        <v>0</v>
      </c>
      <c r="BH335" s="604">
        <f t="shared" si="187"/>
        <v>0</v>
      </c>
      <c r="BI335" s="598">
        <f t="shared" si="178"/>
        <v>0</v>
      </c>
      <c r="BJ335" s="598">
        <f t="shared" si="179"/>
        <v>0</v>
      </c>
      <c r="BK335" s="598">
        <f t="shared" si="180"/>
        <v>0</v>
      </c>
      <c r="BL335" s="598">
        <f t="shared" si="181"/>
        <v>0</v>
      </c>
      <c r="BM335" s="602">
        <f t="shared" si="193"/>
        <v>0</v>
      </c>
      <c r="BO335" s="562">
        <f t="shared" si="194"/>
        <v>0</v>
      </c>
      <c r="BQ335" s="562"/>
      <c r="BS335" s="646"/>
      <c r="BT335" s="644"/>
    </row>
    <row r="336" spans="1:73" x14ac:dyDescent="0.3">
      <c r="A336" s="595" t="str">
        <f>'C.S As On 31.3.2016'!A463</f>
        <v xml:space="preserve">HRC Fuse  Link 224 A                         </v>
      </c>
      <c r="B336" s="605">
        <f>'C.S As On 31.3.2016'!G463</f>
        <v>0</v>
      </c>
      <c r="C336" s="606">
        <v>0</v>
      </c>
      <c r="D336" s="607">
        <v>2</v>
      </c>
      <c r="E336" s="607">
        <v>0</v>
      </c>
      <c r="F336" s="607">
        <v>0</v>
      </c>
      <c r="G336" s="598">
        <v>0</v>
      </c>
      <c r="H336" s="599"/>
      <c r="I336" s="599">
        <v>0</v>
      </c>
      <c r="J336" s="599"/>
      <c r="K336" s="596">
        <v>0</v>
      </c>
      <c r="L336" s="605">
        <f>'C.S As On 31.3.2016'!F463</f>
        <v>0</v>
      </c>
      <c r="M336" s="608">
        <v>0</v>
      </c>
      <c r="N336" s="598">
        <v>0</v>
      </c>
      <c r="O336" s="598">
        <v>0</v>
      </c>
      <c r="P336" s="598">
        <v>0</v>
      </c>
      <c r="Q336" s="598">
        <v>0</v>
      </c>
      <c r="R336" s="598">
        <v>0</v>
      </c>
      <c r="S336" s="601">
        <f t="shared" si="185"/>
        <v>0</v>
      </c>
      <c r="T336" s="600">
        <f>'C.S As On 31.3.2016'!N463</f>
        <v>0</v>
      </c>
      <c r="U336" s="598">
        <f>'C.S As On 31.3.2016'!L463</f>
        <v>0</v>
      </c>
      <c r="V336" s="598">
        <f>'C.S As On 31.3.2016'!K463</f>
        <v>0</v>
      </c>
      <c r="W336" s="598">
        <f>'C.S As On 31.3.2016'!M463</f>
        <v>0</v>
      </c>
      <c r="X336" s="598">
        <f>'C.S As On 31.3.2016'!O463</f>
        <v>0</v>
      </c>
      <c r="Y336" s="601">
        <f t="shared" si="168"/>
        <v>0</v>
      </c>
      <c r="Z336" s="597">
        <f t="shared" si="188"/>
        <v>0</v>
      </c>
      <c r="AA336" s="598">
        <f t="shared" si="189"/>
        <v>2</v>
      </c>
      <c r="AB336" s="598">
        <f t="shared" si="190"/>
        <v>0</v>
      </c>
      <c r="AC336" s="598">
        <f t="shared" si="191"/>
        <v>0</v>
      </c>
      <c r="AD336" s="598">
        <f t="shared" si="172"/>
        <v>0</v>
      </c>
      <c r="AE336" s="598">
        <f t="shared" si="192"/>
        <v>0</v>
      </c>
      <c r="AF336" s="601">
        <f t="shared" si="173"/>
        <v>2</v>
      </c>
      <c r="AG336" s="600">
        <f t="shared" si="174"/>
        <v>0</v>
      </c>
      <c r="AH336" s="598">
        <f t="shared" si="175"/>
        <v>0</v>
      </c>
      <c r="AI336" s="602">
        <f t="shared" si="176"/>
        <v>0</v>
      </c>
      <c r="AJ336" s="608">
        <v>158</v>
      </c>
      <c r="AK336" s="598"/>
      <c r="AL336" s="598"/>
      <c r="AM336" s="596"/>
      <c r="AN336" s="609"/>
      <c r="AO336" s="598"/>
      <c r="AP336" s="610"/>
      <c r="AQ336" s="600">
        <f t="shared" si="177"/>
        <v>0</v>
      </c>
      <c r="AR336" s="598"/>
      <c r="AS336" s="610"/>
      <c r="AT336" s="608"/>
      <c r="AU336" s="598"/>
      <c r="AV336" s="610"/>
      <c r="AW336" s="608"/>
      <c r="AX336" s="598"/>
      <c r="AY336" s="598"/>
      <c r="AZ336" s="598"/>
      <c r="BA336" s="598"/>
      <c r="BB336" s="598"/>
      <c r="BC336" s="598"/>
      <c r="BD336" s="598"/>
      <c r="BE336" s="598"/>
      <c r="BF336" s="610"/>
      <c r="BG336" s="600">
        <f t="shared" si="186"/>
        <v>0</v>
      </c>
      <c r="BH336" s="604">
        <f t="shared" si="187"/>
        <v>0</v>
      </c>
      <c r="BI336" s="598">
        <f t="shared" si="178"/>
        <v>0</v>
      </c>
      <c r="BJ336" s="598">
        <f t="shared" si="179"/>
        <v>0</v>
      </c>
      <c r="BK336" s="598">
        <f t="shared" si="180"/>
        <v>0</v>
      </c>
      <c r="BL336" s="598">
        <f t="shared" si="181"/>
        <v>0</v>
      </c>
      <c r="BM336" s="602">
        <f t="shared" si="193"/>
        <v>0</v>
      </c>
      <c r="BO336" s="562">
        <f t="shared" si="194"/>
        <v>0</v>
      </c>
      <c r="BQ336" s="562"/>
      <c r="BS336" s="644"/>
    </row>
    <row r="337" spans="1:72" x14ac:dyDescent="0.3">
      <c r="A337" s="595" t="str">
        <f>'C.S As On 31.3.2016'!A464</f>
        <v>HRC Fuse  Link 250A</v>
      </c>
      <c r="B337" s="605">
        <f>'C.S As On 31.3.2016'!G464</f>
        <v>0</v>
      </c>
      <c r="C337" s="606">
        <v>0</v>
      </c>
      <c r="D337" s="607">
        <v>0</v>
      </c>
      <c r="E337" s="607">
        <v>0</v>
      </c>
      <c r="F337" s="607">
        <v>0</v>
      </c>
      <c r="G337" s="598">
        <v>1</v>
      </c>
      <c r="H337" s="599"/>
      <c r="I337" s="599">
        <v>100</v>
      </c>
      <c r="J337" s="599"/>
      <c r="K337" s="596">
        <v>0</v>
      </c>
      <c r="L337" s="605">
        <f>'C.S As On 31.3.2016'!F464</f>
        <v>100</v>
      </c>
      <c r="M337" s="608">
        <v>0</v>
      </c>
      <c r="N337" s="598">
        <v>0</v>
      </c>
      <c r="O337" s="598">
        <v>0</v>
      </c>
      <c r="P337" s="598">
        <v>0</v>
      </c>
      <c r="Q337" s="598">
        <v>1</v>
      </c>
      <c r="R337" s="598">
        <v>6</v>
      </c>
      <c r="S337" s="601">
        <f t="shared" si="185"/>
        <v>7</v>
      </c>
      <c r="T337" s="600">
        <f>'C.S As On 31.3.2016'!N464</f>
        <v>7</v>
      </c>
      <c r="U337" s="598">
        <f>'C.S As On 31.3.2016'!L464</f>
        <v>0</v>
      </c>
      <c r="V337" s="598">
        <f>'C.S As On 31.3.2016'!K464</f>
        <v>0</v>
      </c>
      <c r="W337" s="598">
        <f>'C.S As On 31.3.2016'!M464</f>
        <v>0</v>
      </c>
      <c r="X337" s="598">
        <f>'C.S As On 31.3.2016'!O464</f>
        <v>0</v>
      </c>
      <c r="Y337" s="601">
        <f t="shared" si="168"/>
        <v>7</v>
      </c>
      <c r="Z337" s="597">
        <f t="shared" si="188"/>
        <v>0</v>
      </c>
      <c r="AA337" s="598">
        <f t="shared" si="189"/>
        <v>0</v>
      </c>
      <c r="AB337" s="598">
        <f t="shared" si="190"/>
        <v>0</v>
      </c>
      <c r="AC337" s="598">
        <f t="shared" si="191"/>
        <v>0</v>
      </c>
      <c r="AD337" s="598">
        <f t="shared" si="172"/>
        <v>0</v>
      </c>
      <c r="AE337" s="598">
        <f t="shared" si="192"/>
        <v>94</v>
      </c>
      <c r="AF337" s="601">
        <f t="shared" si="173"/>
        <v>94</v>
      </c>
      <c r="AG337" s="600">
        <f t="shared" si="174"/>
        <v>7</v>
      </c>
      <c r="AH337" s="598">
        <f t="shared" si="175"/>
        <v>7</v>
      </c>
      <c r="AI337" s="602">
        <f t="shared" si="176"/>
        <v>0</v>
      </c>
      <c r="AJ337" s="608">
        <v>248</v>
      </c>
      <c r="AK337" s="598"/>
      <c r="AL337" s="598"/>
      <c r="AM337" s="596">
        <v>309.9973</v>
      </c>
      <c r="AN337" s="609">
        <v>417.9</v>
      </c>
      <c r="AO337" s="598"/>
      <c r="AP337" s="610"/>
      <c r="AQ337" s="600">
        <f t="shared" si="177"/>
        <v>100</v>
      </c>
      <c r="AR337" s="598"/>
      <c r="AS337" s="610"/>
      <c r="AT337" s="608">
        <f>AN337*AQ337</f>
        <v>41790</v>
      </c>
      <c r="AU337" s="598"/>
      <c r="AV337" s="610"/>
      <c r="AW337" s="608"/>
      <c r="AX337" s="638">
        <f>('Store Plant &amp; Machinery'!G24*100000)</f>
        <v>0</v>
      </c>
      <c r="AY337" s="638">
        <f>'QTY 15-16'!R337*'QTY 15-16'!AN337</f>
        <v>2507.3999999999996</v>
      </c>
      <c r="AZ337" s="598"/>
      <c r="BA337" s="598"/>
      <c r="BB337" s="598"/>
      <c r="BC337" s="598"/>
      <c r="BD337" s="598"/>
      <c r="BE337" s="598"/>
      <c r="BF337" s="610"/>
      <c r="BG337" s="667">
        <f t="shared" si="186"/>
        <v>39282.6</v>
      </c>
      <c r="BH337" s="668">
        <f t="shared" si="187"/>
        <v>309.9973</v>
      </c>
      <c r="BI337" s="598">
        <f t="shared" si="178"/>
        <v>41790</v>
      </c>
      <c r="BJ337" s="598">
        <f t="shared" si="179"/>
        <v>2817.3973000000042</v>
      </c>
      <c r="BK337" s="598">
        <f t="shared" si="180"/>
        <v>2507.3999999999996</v>
      </c>
      <c r="BL337" s="638">
        <f t="shared" si="181"/>
        <v>309.99730000000454</v>
      </c>
      <c r="BM337" s="602">
        <f t="shared" si="193"/>
        <v>39282.6</v>
      </c>
      <c r="BO337" s="562">
        <f t="shared" si="194"/>
        <v>0</v>
      </c>
      <c r="BQ337" s="562"/>
    </row>
    <row r="338" spans="1:72" x14ac:dyDescent="0.3">
      <c r="A338" s="595" t="str">
        <f>'C.S As On 31.3.2016'!A465</f>
        <v>HRC Fuse  Link 315A</v>
      </c>
      <c r="B338" s="605">
        <f>'C.S As On 31.3.2016'!G465</f>
        <v>0</v>
      </c>
      <c r="C338" s="606">
        <v>0</v>
      </c>
      <c r="D338" s="607">
        <v>0</v>
      </c>
      <c r="E338" s="607">
        <v>53</v>
      </c>
      <c r="F338" s="607">
        <v>0</v>
      </c>
      <c r="G338" s="598">
        <v>100</v>
      </c>
      <c r="H338" s="599"/>
      <c r="I338" s="599">
        <v>100</v>
      </c>
      <c r="J338" s="599"/>
      <c r="K338" s="596">
        <v>0</v>
      </c>
      <c r="L338" s="605">
        <f>'C.S As On 31.3.2016'!F465</f>
        <v>200</v>
      </c>
      <c r="M338" s="608">
        <v>0</v>
      </c>
      <c r="N338" s="598">
        <v>0</v>
      </c>
      <c r="O338" s="598">
        <v>53</v>
      </c>
      <c r="P338" s="598">
        <v>0</v>
      </c>
      <c r="Q338" s="598">
        <v>100</v>
      </c>
      <c r="R338" s="598">
        <v>61</v>
      </c>
      <c r="S338" s="601">
        <f t="shared" si="185"/>
        <v>214</v>
      </c>
      <c r="T338" s="600">
        <f>'C.S As On 31.3.2016'!N465</f>
        <v>214</v>
      </c>
      <c r="U338" s="598">
        <f>'C.S As On 31.3.2016'!L465</f>
        <v>0</v>
      </c>
      <c r="V338" s="598">
        <f>'C.S As On 31.3.2016'!K465</f>
        <v>0</v>
      </c>
      <c r="W338" s="598">
        <f>'C.S As On 31.3.2016'!M465</f>
        <v>0</v>
      </c>
      <c r="X338" s="598">
        <f>'C.S As On 31.3.2016'!O465</f>
        <v>0</v>
      </c>
      <c r="Y338" s="601">
        <f t="shared" si="168"/>
        <v>214</v>
      </c>
      <c r="Z338" s="597">
        <f t="shared" si="188"/>
        <v>0</v>
      </c>
      <c r="AA338" s="598">
        <f t="shared" si="189"/>
        <v>0</v>
      </c>
      <c r="AB338" s="598">
        <f t="shared" si="190"/>
        <v>0</v>
      </c>
      <c r="AC338" s="598">
        <f t="shared" si="191"/>
        <v>0</v>
      </c>
      <c r="AD338" s="598">
        <f t="shared" si="172"/>
        <v>0</v>
      </c>
      <c r="AE338" s="598">
        <f t="shared" si="192"/>
        <v>139</v>
      </c>
      <c r="AF338" s="601">
        <f t="shared" si="173"/>
        <v>139</v>
      </c>
      <c r="AG338" s="600">
        <f t="shared" si="174"/>
        <v>214</v>
      </c>
      <c r="AH338" s="598">
        <f t="shared" si="175"/>
        <v>214</v>
      </c>
      <c r="AI338" s="602">
        <f t="shared" si="176"/>
        <v>0</v>
      </c>
      <c r="AJ338" s="608">
        <v>368</v>
      </c>
      <c r="AK338" s="598"/>
      <c r="AL338" s="598"/>
      <c r="AM338" s="596">
        <v>434.99695000000003</v>
      </c>
      <c r="AN338" s="609">
        <v>557.20000000000005</v>
      </c>
      <c r="AO338" s="598"/>
      <c r="AP338" s="610"/>
      <c r="AQ338" s="600">
        <f t="shared" si="177"/>
        <v>200</v>
      </c>
      <c r="AR338" s="598"/>
      <c r="AS338" s="610"/>
      <c r="AT338" s="608">
        <f>AN338*AQ338</f>
        <v>111440.00000000001</v>
      </c>
      <c r="AU338" s="598"/>
      <c r="AV338" s="610"/>
      <c r="AW338" s="608"/>
      <c r="AX338" s="638" t="e">
        <f>('Store Plant &amp; Machinery'!#REF!*100000)+('Store Plant &amp; Machinery'!G25*100000)</f>
        <v>#REF!</v>
      </c>
      <c r="AY338" s="638">
        <f>'QTY 15-16'!R338*'QTY 15-16'!AN338</f>
        <v>33989.200000000004</v>
      </c>
      <c r="AZ338" s="598"/>
      <c r="BA338" s="598"/>
      <c r="BB338" s="598"/>
      <c r="BC338" s="598"/>
      <c r="BD338" s="598"/>
      <c r="BE338" s="598"/>
      <c r="BF338" s="610"/>
      <c r="BG338" s="667">
        <f t="shared" si="186"/>
        <v>77450.8</v>
      </c>
      <c r="BH338" s="668">
        <f t="shared" si="187"/>
        <v>63003.695</v>
      </c>
      <c r="BI338" s="598">
        <f t="shared" si="178"/>
        <v>111440.00000000001</v>
      </c>
      <c r="BJ338" s="598">
        <f t="shared" si="179"/>
        <v>96992.895000000004</v>
      </c>
      <c r="BK338" s="598" t="e">
        <f t="shared" si="180"/>
        <v>#REF!</v>
      </c>
      <c r="BL338" s="638" t="e">
        <f t="shared" si="181"/>
        <v>#REF!</v>
      </c>
      <c r="BM338" s="602">
        <f t="shared" si="193"/>
        <v>77450.8</v>
      </c>
      <c r="BO338" s="562">
        <f t="shared" si="194"/>
        <v>0</v>
      </c>
      <c r="BQ338" s="562"/>
      <c r="BT338" s="646"/>
    </row>
    <row r="339" spans="1:72" x14ac:dyDescent="0.3">
      <c r="A339" s="595" t="str">
        <f>'C.S As On 31.3.2016'!A466</f>
        <v>HRC Fuse  Link 32A</v>
      </c>
      <c r="B339" s="605">
        <f>'C.S As On 31.3.2016'!G466</f>
        <v>0</v>
      </c>
      <c r="C339" s="606">
        <v>0</v>
      </c>
      <c r="D339" s="607">
        <v>79</v>
      </c>
      <c r="E339" s="607">
        <v>0</v>
      </c>
      <c r="F339" s="607">
        <v>0</v>
      </c>
      <c r="G339" s="598">
        <v>0</v>
      </c>
      <c r="H339" s="599"/>
      <c r="I339" s="599">
        <v>0</v>
      </c>
      <c r="J339" s="599"/>
      <c r="K339" s="596">
        <v>0</v>
      </c>
      <c r="L339" s="605">
        <f>'C.S As On 31.3.2016'!F466</f>
        <v>0</v>
      </c>
      <c r="M339" s="608">
        <v>0</v>
      </c>
      <c r="N339" s="598">
        <v>0</v>
      </c>
      <c r="O339" s="598">
        <v>0</v>
      </c>
      <c r="P339" s="598">
        <v>0</v>
      </c>
      <c r="Q339" s="598">
        <v>0</v>
      </c>
      <c r="R339" s="598">
        <v>0</v>
      </c>
      <c r="S339" s="601">
        <f t="shared" si="185"/>
        <v>0</v>
      </c>
      <c r="T339" s="600">
        <f>'C.S As On 31.3.2016'!N466</f>
        <v>0</v>
      </c>
      <c r="U339" s="598">
        <f>'C.S As On 31.3.2016'!L466</f>
        <v>0</v>
      </c>
      <c r="V339" s="598">
        <f>'C.S As On 31.3.2016'!K466</f>
        <v>0</v>
      </c>
      <c r="W339" s="598">
        <f>'C.S As On 31.3.2016'!M466</f>
        <v>0</v>
      </c>
      <c r="X339" s="598">
        <f>'C.S As On 31.3.2016'!O466</f>
        <v>0</v>
      </c>
      <c r="Y339" s="601">
        <f t="shared" si="168"/>
        <v>0</v>
      </c>
      <c r="Z339" s="597">
        <f t="shared" si="188"/>
        <v>0</v>
      </c>
      <c r="AA339" s="598">
        <f t="shared" si="189"/>
        <v>79</v>
      </c>
      <c r="AB339" s="598">
        <f t="shared" si="190"/>
        <v>0</v>
      </c>
      <c r="AC339" s="598">
        <f t="shared" si="191"/>
        <v>0</v>
      </c>
      <c r="AD339" s="598">
        <f t="shared" si="172"/>
        <v>0</v>
      </c>
      <c r="AE339" s="598">
        <f t="shared" si="192"/>
        <v>0</v>
      </c>
      <c r="AF339" s="601">
        <f t="shared" si="173"/>
        <v>79</v>
      </c>
      <c r="AG339" s="600">
        <f t="shared" si="174"/>
        <v>0</v>
      </c>
      <c r="AH339" s="598">
        <f t="shared" si="175"/>
        <v>0</v>
      </c>
      <c r="AI339" s="602">
        <f t="shared" si="176"/>
        <v>0</v>
      </c>
      <c r="AJ339" s="608">
        <v>35</v>
      </c>
      <c r="AK339" s="598"/>
      <c r="AL339" s="598"/>
      <c r="AM339" s="596"/>
      <c r="AN339" s="609"/>
      <c r="AO339" s="598"/>
      <c r="AP339" s="610"/>
      <c r="AQ339" s="600">
        <f t="shared" si="177"/>
        <v>0</v>
      </c>
      <c r="AR339" s="598"/>
      <c r="AS339" s="610"/>
      <c r="AT339" s="608"/>
      <c r="AU339" s="598"/>
      <c r="AV339" s="610"/>
      <c r="AW339" s="608"/>
      <c r="AX339" s="598"/>
      <c r="AY339" s="598"/>
      <c r="AZ339" s="598"/>
      <c r="BA339" s="598"/>
      <c r="BB339" s="598"/>
      <c r="BC339" s="598"/>
      <c r="BD339" s="598"/>
      <c r="BE339" s="598"/>
      <c r="BF339" s="610"/>
      <c r="BG339" s="600">
        <f t="shared" si="186"/>
        <v>0</v>
      </c>
      <c r="BH339" s="604">
        <f t="shared" si="187"/>
        <v>0</v>
      </c>
      <c r="BI339" s="598">
        <f t="shared" si="178"/>
        <v>0</v>
      </c>
      <c r="BJ339" s="598">
        <f t="shared" si="179"/>
        <v>0</v>
      </c>
      <c r="BK339" s="598">
        <f t="shared" si="180"/>
        <v>0</v>
      </c>
      <c r="BL339" s="598">
        <f t="shared" si="181"/>
        <v>0</v>
      </c>
      <c r="BM339" s="602">
        <f t="shared" si="193"/>
        <v>0</v>
      </c>
      <c r="BO339" s="562">
        <f t="shared" si="194"/>
        <v>0</v>
      </c>
      <c r="BQ339" s="562"/>
      <c r="BS339" s="646"/>
    </row>
    <row r="340" spans="1:72" x14ac:dyDescent="0.3">
      <c r="A340" s="595" t="str">
        <f>'C.S As On 31.3.2016'!A467</f>
        <v>HRC Fuse  Link 400A</v>
      </c>
      <c r="B340" s="605">
        <f>'C.S As On 31.3.2016'!G467</f>
        <v>0</v>
      </c>
      <c r="C340" s="606">
        <v>0</v>
      </c>
      <c r="D340" s="607">
        <v>0</v>
      </c>
      <c r="E340" s="607">
        <v>3</v>
      </c>
      <c r="F340" s="607">
        <v>0</v>
      </c>
      <c r="G340" s="598">
        <v>100</v>
      </c>
      <c r="H340" s="599"/>
      <c r="I340" s="599">
        <v>100</v>
      </c>
      <c r="J340" s="599"/>
      <c r="K340" s="596">
        <v>0</v>
      </c>
      <c r="L340" s="605">
        <f>'C.S As On 31.3.2016'!F467</f>
        <v>250</v>
      </c>
      <c r="M340" s="608">
        <v>0</v>
      </c>
      <c r="N340" s="598">
        <v>0</v>
      </c>
      <c r="O340" s="598">
        <v>3</v>
      </c>
      <c r="P340" s="598">
        <v>0</v>
      </c>
      <c r="Q340" s="598">
        <v>100</v>
      </c>
      <c r="R340" s="598">
        <v>108</v>
      </c>
      <c r="S340" s="601">
        <f t="shared" si="185"/>
        <v>211</v>
      </c>
      <c r="T340" s="600">
        <f>'C.S As On 31.3.2016'!N467</f>
        <v>211</v>
      </c>
      <c r="U340" s="598">
        <f>'C.S As On 31.3.2016'!L467</f>
        <v>0</v>
      </c>
      <c r="V340" s="598">
        <f>'C.S As On 31.3.2016'!K467</f>
        <v>0</v>
      </c>
      <c r="W340" s="598">
        <f>'C.S As On 31.3.2016'!M467</f>
        <v>0</v>
      </c>
      <c r="X340" s="598">
        <f>'C.S As On 31.3.2016'!O467</f>
        <v>0</v>
      </c>
      <c r="Y340" s="601">
        <f t="shared" si="168"/>
        <v>211</v>
      </c>
      <c r="Z340" s="597">
        <f t="shared" si="188"/>
        <v>0</v>
      </c>
      <c r="AA340" s="598">
        <f t="shared" si="189"/>
        <v>0</v>
      </c>
      <c r="AB340" s="598">
        <f t="shared" si="190"/>
        <v>0</v>
      </c>
      <c r="AC340" s="598">
        <f t="shared" si="191"/>
        <v>0</v>
      </c>
      <c r="AD340" s="598">
        <f t="shared" si="172"/>
        <v>0</v>
      </c>
      <c r="AE340" s="598">
        <f t="shared" si="192"/>
        <v>142</v>
      </c>
      <c r="AF340" s="601">
        <f t="shared" si="173"/>
        <v>142</v>
      </c>
      <c r="AG340" s="600">
        <f t="shared" si="174"/>
        <v>211</v>
      </c>
      <c r="AH340" s="598">
        <f t="shared" si="175"/>
        <v>211</v>
      </c>
      <c r="AI340" s="602">
        <f t="shared" si="176"/>
        <v>0</v>
      </c>
      <c r="AJ340" s="608">
        <v>397</v>
      </c>
      <c r="AK340" s="598"/>
      <c r="AL340" s="598"/>
      <c r="AM340" s="596">
        <v>434.99695000000003</v>
      </c>
      <c r="AN340" s="609">
        <v>557.20000000000005</v>
      </c>
      <c r="AO340" s="598"/>
      <c r="AP340" s="610"/>
      <c r="AQ340" s="600">
        <f t="shared" si="177"/>
        <v>250</v>
      </c>
      <c r="AR340" s="598"/>
      <c r="AS340" s="610"/>
      <c r="AT340" s="608">
        <f>AN340*AQ340</f>
        <v>139300</v>
      </c>
      <c r="AU340" s="598"/>
      <c r="AV340" s="610"/>
      <c r="AW340" s="608"/>
      <c r="AX340" s="638" t="e">
        <f>('Store Plant &amp; Machinery'!#REF!*100000)+('Store Plant &amp; Machinery'!G26*100000)</f>
        <v>#REF!</v>
      </c>
      <c r="AY340" s="638">
        <f>'QTY 15-16'!R340*'QTY 15-16'!AN340</f>
        <v>60177.600000000006</v>
      </c>
      <c r="AZ340" s="598"/>
      <c r="BA340" s="598"/>
      <c r="BB340" s="598"/>
      <c r="BC340" s="598"/>
      <c r="BD340" s="598"/>
      <c r="BE340" s="598"/>
      <c r="BF340" s="610"/>
      <c r="BG340" s="667">
        <f t="shared" si="186"/>
        <v>79122.400000000009</v>
      </c>
      <c r="BH340" s="668">
        <f t="shared" si="187"/>
        <v>44690.695</v>
      </c>
      <c r="BI340" s="598">
        <f t="shared" si="178"/>
        <v>139300</v>
      </c>
      <c r="BJ340" s="598">
        <f t="shared" si="179"/>
        <v>104868.295</v>
      </c>
      <c r="BK340" s="598" t="e">
        <f t="shared" si="180"/>
        <v>#REF!</v>
      </c>
      <c r="BL340" s="638" t="e">
        <f t="shared" si="181"/>
        <v>#REF!</v>
      </c>
      <c r="BM340" s="602">
        <f t="shared" si="193"/>
        <v>79122.400000000009</v>
      </c>
      <c r="BO340" s="562">
        <f t="shared" si="194"/>
        <v>0</v>
      </c>
      <c r="BQ340" s="562"/>
      <c r="BT340" s="644"/>
    </row>
    <row r="341" spans="1:72" x14ac:dyDescent="0.3">
      <c r="A341" s="595" t="str">
        <f>'C.S As On 31.3.2016'!A468</f>
        <v>HRC Fuse  Link 630 A</v>
      </c>
      <c r="B341" s="605">
        <f>'C.S As On 31.3.2016'!G468</f>
        <v>0</v>
      </c>
      <c r="C341" s="606">
        <v>0</v>
      </c>
      <c r="D341" s="607">
        <v>51</v>
      </c>
      <c r="E341" s="607">
        <v>180</v>
      </c>
      <c r="F341" s="607">
        <v>0</v>
      </c>
      <c r="G341" s="598">
        <v>0</v>
      </c>
      <c r="H341" s="599"/>
      <c r="I341" s="599">
        <v>0</v>
      </c>
      <c r="J341" s="599"/>
      <c r="K341" s="596">
        <v>0</v>
      </c>
      <c r="L341" s="605">
        <f>'C.S As On 31.3.2016'!F468</f>
        <v>0</v>
      </c>
      <c r="M341" s="608">
        <v>0</v>
      </c>
      <c r="N341" s="598">
        <v>36</v>
      </c>
      <c r="O341" s="598">
        <v>0</v>
      </c>
      <c r="P341" s="598">
        <v>0</v>
      </c>
      <c r="Q341" s="598">
        <v>0</v>
      </c>
      <c r="R341" s="598">
        <v>0</v>
      </c>
      <c r="S341" s="601">
        <f t="shared" si="185"/>
        <v>36</v>
      </c>
      <c r="T341" s="600">
        <f>'C.S As On 31.3.2016'!N468</f>
        <v>30</v>
      </c>
      <c r="U341" s="598">
        <f>'C.S As On 31.3.2016'!L468</f>
        <v>6</v>
      </c>
      <c r="V341" s="598">
        <f>'C.S As On 31.3.2016'!K468</f>
        <v>0</v>
      </c>
      <c r="W341" s="598">
        <f>'C.S As On 31.3.2016'!M468</f>
        <v>0</v>
      </c>
      <c r="X341" s="598">
        <f>'C.S As On 31.3.2016'!O468</f>
        <v>0</v>
      </c>
      <c r="Y341" s="601">
        <f t="shared" si="168"/>
        <v>36</v>
      </c>
      <c r="Z341" s="597">
        <f t="shared" si="188"/>
        <v>0</v>
      </c>
      <c r="AA341" s="598">
        <f t="shared" si="189"/>
        <v>15</v>
      </c>
      <c r="AB341" s="598">
        <f t="shared" si="190"/>
        <v>180</v>
      </c>
      <c r="AC341" s="598">
        <f t="shared" si="191"/>
        <v>0</v>
      </c>
      <c r="AD341" s="598">
        <f t="shared" si="172"/>
        <v>0</v>
      </c>
      <c r="AE341" s="598">
        <f t="shared" si="192"/>
        <v>0</v>
      </c>
      <c r="AF341" s="601">
        <f t="shared" si="173"/>
        <v>195</v>
      </c>
      <c r="AG341" s="600">
        <f t="shared" si="174"/>
        <v>36</v>
      </c>
      <c r="AH341" s="598">
        <f t="shared" si="175"/>
        <v>36</v>
      </c>
      <c r="AI341" s="602">
        <f t="shared" si="176"/>
        <v>0</v>
      </c>
      <c r="AJ341" s="608">
        <v>679</v>
      </c>
      <c r="AK341" s="598"/>
      <c r="AL341" s="598"/>
      <c r="AM341" s="596"/>
      <c r="AN341" s="609"/>
      <c r="AO341" s="598"/>
      <c r="AP341" s="610"/>
      <c r="AQ341" s="600">
        <f t="shared" si="177"/>
        <v>0</v>
      </c>
      <c r="AR341" s="598"/>
      <c r="AS341" s="610"/>
      <c r="AT341" s="608"/>
      <c r="AU341" s="598"/>
      <c r="AV341" s="610"/>
      <c r="AW341" s="608"/>
      <c r="AX341" s="598"/>
      <c r="AY341" s="598"/>
      <c r="AZ341" s="598"/>
      <c r="BA341" s="598"/>
      <c r="BB341" s="598"/>
      <c r="BC341" s="598"/>
      <c r="BD341" s="598"/>
      <c r="BE341" s="598"/>
      <c r="BF341" s="610"/>
      <c r="BG341" s="667">
        <f t="shared" si="186"/>
        <v>122220</v>
      </c>
      <c r="BH341" s="668">
        <f t="shared" si="187"/>
        <v>122220</v>
      </c>
      <c r="BI341" s="598">
        <f t="shared" si="178"/>
        <v>0</v>
      </c>
      <c r="BJ341" s="598">
        <f t="shared" si="179"/>
        <v>0</v>
      </c>
      <c r="BK341" s="598">
        <f t="shared" si="180"/>
        <v>0</v>
      </c>
      <c r="BL341" s="598">
        <f t="shared" si="181"/>
        <v>0</v>
      </c>
      <c r="BM341" s="602">
        <f t="shared" si="193"/>
        <v>0</v>
      </c>
      <c r="BO341" s="562">
        <f t="shared" si="194"/>
        <v>-30</v>
      </c>
      <c r="BQ341" s="562"/>
      <c r="BS341" s="644"/>
    </row>
    <row r="342" spans="1:72" x14ac:dyDescent="0.3">
      <c r="A342" s="595" t="str">
        <f>'C.S As On 31.3.2016'!A469</f>
        <v>HRC Fuse  Link 63A</v>
      </c>
      <c r="B342" s="605">
        <f>'C.S As On 31.3.2016'!G469</f>
        <v>0</v>
      </c>
      <c r="C342" s="606">
        <v>0</v>
      </c>
      <c r="D342" s="607">
        <v>8</v>
      </c>
      <c r="E342" s="607">
        <v>0</v>
      </c>
      <c r="F342" s="607">
        <v>0</v>
      </c>
      <c r="G342" s="598">
        <v>0</v>
      </c>
      <c r="H342" s="599"/>
      <c r="I342" s="599">
        <v>0</v>
      </c>
      <c r="J342" s="599"/>
      <c r="K342" s="596">
        <v>0</v>
      </c>
      <c r="L342" s="605">
        <f>'C.S As On 31.3.2016'!F469</f>
        <v>0</v>
      </c>
      <c r="M342" s="608">
        <v>0</v>
      </c>
      <c r="N342" s="598">
        <v>0</v>
      </c>
      <c r="O342" s="598">
        <v>0</v>
      </c>
      <c r="P342" s="598">
        <v>0</v>
      </c>
      <c r="Q342" s="598">
        <v>0</v>
      </c>
      <c r="R342" s="598">
        <v>0</v>
      </c>
      <c r="S342" s="601">
        <f t="shared" si="185"/>
        <v>0</v>
      </c>
      <c r="T342" s="600">
        <f>'C.S As On 31.3.2016'!N469</f>
        <v>0</v>
      </c>
      <c r="U342" s="598">
        <f>'C.S As On 31.3.2016'!L469</f>
        <v>0</v>
      </c>
      <c r="V342" s="598">
        <f>'C.S As On 31.3.2016'!K469</f>
        <v>0</v>
      </c>
      <c r="W342" s="598">
        <f>'C.S As On 31.3.2016'!M469</f>
        <v>0</v>
      </c>
      <c r="X342" s="598">
        <f>'C.S As On 31.3.2016'!O469</f>
        <v>0</v>
      </c>
      <c r="Y342" s="601">
        <f t="shared" si="168"/>
        <v>0</v>
      </c>
      <c r="Z342" s="597">
        <f t="shared" si="188"/>
        <v>0</v>
      </c>
      <c r="AA342" s="598">
        <f t="shared" si="189"/>
        <v>8</v>
      </c>
      <c r="AB342" s="598">
        <f t="shared" si="190"/>
        <v>0</v>
      </c>
      <c r="AC342" s="598">
        <f t="shared" si="191"/>
        <v>0</v>
      </c>
      <c r="AD342" s="598">
        <f t="shared" si="172"/>
        <v>0</v>
      </c>
      <c r="AE342" s="598">
        <f t="shared" si="192"/>
        <v>0</v>
      </c>
      <c r="AF342" s="601">
        <f t="shared" si="173"/>
        <v>8</v>
      </c>
      <c r="AG342" s="600">
        <f t="shared" si="174"/>
        <v>0</v>
      </c>
      <c r="AH342" s="598">
        <f t="shared" si="175"/>
        <v>0</v>
      </c>
      <c r="AI342" s="602">
        <f t="shared" si="176"/>
        <v>0</v>
      </c>
      <c r="AJ342" s="608">
        <v>55</v>
      </c>
      <c r="AK342" s="598"/>
      <c r="AL342" s="598"/>
      <c r="AM342" s="596"/>
      <c r="AN342" s="609"/>
      <c r="AO342" s="598"/>
      <c r="AP342" s="610"/>
      <c r="AQ342" s="600">
        <f t="shared" si="177"/>
        <v>0</v>
      </c>
      <c r="AR342" s="598"/>
      <c r="AS342" s="610"/>
      <c r="AT342" s="608"/>
      <c r="AU342" s="598"/>
      <c r="AV342" s="610"/>
      <c r="AW342" s="608"/>
      <c r="AX342" s="598"/>
      <c r="AY342" s="598"/>
      <c r="AZ342" s="598"/>
      <c r="BA342" s="598"/>
      <c r="BB342" s="598"/>
      <c r="BC342" s="598"/>
      <c r="BD342" s="598"/>
      <c r="BE342" s="598"/>
      <c r="BF342" s="610"/>
      <c r="BG342" s="600">
        <f t="shared" si="186"/>
        <v>0</v>
      </c>
      <c r="BH342" s="604">
        <f t="shared" si="187"/>
        <v>0</v>
      </c>
      <c r="BI342" s="598">
        <f t="shared" si="178"/>
        <v>0</v>
      </c>
      <c r="BJ342" s="598">
        <f t="shared" si="179"/>
        <v>0</v>
      </c>
      <c r="BK342" s="598">
        <f t="shared" si="180"/>
        <v>0</v>
      </c>
      <c r="BL342" s="598">
        <f t="shared" si="181"/>
        <v>0</v>
      </c>
      <c r="BM342" s="602">
        <f t="shared" si="193"/>
        <v>0</v>
      </c>
      <c r="BO342" s="562">
        <f t="shared" si="194"/>
        <v>0</v>
      </c>
      <c r="BQ342" s="562"/>
      <c r="BT342" s="644"/>
    </row>
    <row r="343" spans="1:72" x14ac:dyDescent="0.3">
      <c r="A343" s="595" t="str">
        <f>'C.S As On 31.3.2016'!A470</f>
        <v>HRC Fuse Base 100A</v>
      </c>
      <c r="B343" s="605">
        <f>'C.S As On 31.3.2016'!G470</f>
        <v>0</v>
      </c>
      <c r="C343" s="606">
        <v>0</v>
      </c>
      <c r="D343" s="607">
        <v>11</v>
      </c>
      <c r="E343" s="607">
        <v>0</v>
      </c>
      <c r="F343" s="607">
        <v>0</v>
      </c>
      <c r="G343" s="598">
        <v>0</v>
      </c>
      <c r="H343" s="599"/>
      <c r="I343" s="599">
        <v>0</v>
      </c>
      <c r="J343" s="599"/>
      <c r="K343" s="596">
        <v>0</v>
      </c>
      <c r="L343" s="605">
        <f>'C.S As On 31.3.2016'!F470</f>
        <v>0</v>
      </c>
      <c r="M343" s="608">
        <v>0</v>
      </c>
      <c r="N343" s="598">
        <v>0</v>
      </c>
      <c r="O343" s="598">
        <v>0</v>
      </c>
      <c r="P343" s="598">
        <v>0</v>
      </c>
      <c r="Q343" s="598">
        <v>0</v>
      </c>
      <c r="R343" s="598">
        <v>0</v>
      </c>
      <c r="S343" s="601">
        <f t="shared" si="185"/>
        <v>0</v>
      </c>
      <c r="T343" s="600">
        <f>'C.S As On 31.3.2016'!N470</f>
        <v>0</v>
      </c>
      <c r="U343" s="598">
        <f>'C.S As On 31.3.2016'!L470</f>
        <v>0</v>
      </c>
      <c r="V343" s="598">
        <f>'C.S As On 31.3.2016'!K470</f>
        <v>0</v>
      </c>
      <c r="W343" s="598">
        <f>'C.S As On 31.3.2016'!M470</f>
        <v>0</v>
      </c>
      <c r="X343" s="598">
        <f>'C.S As On 31.3.2016'!O470</f>
        <v>0</v>
      </c>
      <c r="Y343" s="601">
        <f t="shared" si="168"/>
        <v>0</v>
      </c>
      <c r="Z343" s="597">
        <f t="shared" si="188"/>
        <v>0</v>
      </c>
      <c r="AA343" s="598">
        <f t="shared" si="189"/>
        <v>11</v>
      </c>
      <c r="AB343" s="598">
        <f t="shared" si="190"/>
        <v>0</v>
      </c>
      <c r="AC343" s="598">
        <f t="shared" si="191"/>
        <v>0</v>
      </c>
      <c r="AD343" s="598">
        <f t="shared" si="172"/>
        <v>0</v>
      </c>
      <c r="AE343" s="598">
        <f t="shared" si="192"/>
        <v>0</v>
      </c>
      <c r="AF343" s="601">
        <f t="shared" si="173"/>
        <v>11</v>
      </c>
      <c r="AG343" s="600">
        <f t="shared" si="174"/>
        <v>0</v>
      </c>
      <c r="AH343" s="598">
        <f t="shared" si="175"/>
        <v>0</v>
      </c>
      <c r="AI343" s="602">
        <f t="shared" si="176"/>
        <v>0</v>
      </c>
      <c r="AJ343" s="608">
        <v>40</v>
      </c>
      <c r="AK343" s="598"/>
      <c r="AL343" s="598"/>
      <c r="AM343" s="596"/>
      <c r="AN343" s="609"/>
      <c r="AO343" s="598"/>
      <c r="AP343" s="610"/>
      <c r="AQ343" s="600">
        <f t="shared" si="177"/>
        <v>0</v>
      </c>
      <c r="AR343" s="598"/>
      <c r="AS343" s="610"/>
      <c r="AT343" s="608"/>
      <c r="AU343" s="598"/>
      <c r="AV343" s="610"/>
      <c r="AW343" s="608"/>
      <c r="AX343" s="598"/>
      <c r="AY343" s="598"/>
      <c r="AZ343" s="598"/>
      <c r="BA343" s="598"/>
      <c r="BB343" s="598"/>
      <c r="BC343" s="598"/>
      <c r="BD343" s="598"/>
      <c r="BE343" s="598"/>
      <c r="BF343" s="610"/>
      <c r="BG343" s="600">
        <f t="shared" si="186"/>
        <v>0</v>
      </c>
      <c r="BH343" s="604">
        <f t="shared" si="187"/>
        <v>0</v>
      </c>
      <c r="BI343" s="598">
        <f t="shared" si="178"/>
        <v>0</v>
      </c>
      <c r="BJ343" s="598">
        <f t="shared" si="179"/>
        <v>0</v>
      </c>
      <c r="BK343" s="598">
        <f t="shared" si="180"/>
        <v>0</v>
      </c>
      <c r="BL343" s="598">
        <f t="shared" si="181"/>
        <v>0</v>
      </c>
      <c r="BM343" s="602">
        <f t="shared" si="193"/>
        <v>0</v>
      </c>
      <c r="BO343" s="562">
        <f t="shared" si="194"/>
        <v>0</v>
      </c>
      <c r="BQ343" s="562"/>
      <c r="BS343" s="644"/>
    </row>
    <row r="344" spans="1:72" x14ac:dyDescent="0.3">
      <c r="A344" s="595" t="str">
        <f>'C.S As On 31.3.2016'!A471</f>
        <v>HRC Fuse Base 250 A</v>
      </c>
      <c r="B344" s="605">
        <f>'C.S As On 31.3.2016'!G471</f>
        <v>0</v>
      </c>
      <c r="C344" s="606">
        <v>0</v>
      </c>
      <c r="D344" s="607">
        <v>0</v>
      </c>
      <c r="E344" s="607">
        <v>0</v>
      </c>
      <c r="F344" s="607">
        <v>0</v>
      </c>
      <c r="G344" s="598">
        <v>33</v>
      </c>
      <c r="H344" s="599"/>
      <c r="I344" s="599">
        <v>100</v>
      </c>
      <c r="J344" s="599"/>
      <c r="K344" s="596">
        <v>0</v>
      </c>
      <c r="L344" s="605">
        <f>'C.S As On 31.3.2016'!F471</f>
        <v>100</v>
      </c>
      <c r="M344" s="608">
        <v>0</v>
      </c>
      <c r="N344" s="598">
        <v>0</v>
      </c>
      <c r="O344" s="598">
        <v>0</v>
      </c>
      <c r="P344" s="598">
        <v>0</v>
      </c>
      <c r="Q344" s="598">
        <v>10</v>
      </c>
      <c r="R344" s="598">
        <v>0</v>
      </c>
      <c r="S344" s="601">
        <f t="shared" si="185"/>
        <v>10</v>
      </c>
      <c r="T344" s="600">
        <f>'C.S As On 31.3.2016'!N471</f>
        <v>10</v>
      </c>
      <c r="U344" s="598">
        <f>'C.S As On 31.3.2016'!L471</f>
        <v>0</v>
      </c>
      <c r="V344" s="598">
        <f>'C.S As On 31.3.2016'!K471</f>
        <v>0</v>
      </c>
      <c r="W344" s="598">
        <f>'C.S As On 31.3.2016'!M471</f>
        <v>0</v>
      </c>
      <c r="X344" s="598">
        <f>'C.S As On 31.3.2016'!O471</f>
        <v>0</v>
      </c>
      <c r="Y344" s="601">
        <f t="shared" si="168"/>
        <v>10</v>
      </c>
      <c r="Z344" s="597">
        <f t="shared" si="188"/>
        <v>0</v>
      </c>
      <c r="AA344" s="598">
        <f t="shared" si="189"/>
        <v>0</v>
      </c>
      <c r="AB344" s="598">
        <f t="shared" si="190"/>
        <v>0</v>
      </c>
      <c r="AC344" s="598">
        <f t="shared" si="191"/>
        <v>0</v>
      </c>
      <c r="AD344" s="598">
        <f t="shared" si="172"/>
        <v>23</v>
      </c>
      <c r="AE344" s="598">
        <f t="shared" si="192"/>
        <v>100</v>
      </c>
      <c r="AF344" s="601">
        <f t="shared" si="173"/>
        <v>123</v>
      </c>
      <c r="AG344" s="600">
        <f t="shared" si="174"/>
        <v>10</v>
      </c>
      <c r="AH344" s="598">
        <f t="shared" si="175"/>
        <v>10</v>
      </c>
      <c r="AI344" s="602">
        <f t="shared" si="176"/>
        <v>0</v>
      </c>
      <c r="AJ344" s="608">
        <v>262</v>
      </c>
      <c r="AK344" s="598"/>
      <c r="AL344" s="598"/>
      <c r="AM344" s="596">
        <v>309.9973</v>
      </c>
      <c r="AN344" s="609">
        <v>334.32</v>
      </c>
      <c r="AO344" s="598"/>
      <c r="AP344" s="610"/>
      <c r="AQ344" s="600">
        <f t="shared" si="177"/>
        <v>100</v>
      </c>
      <c r="AR344" s="598"/>
      <c r="AS344" s="610"/>
      <c r="AT344" s="608">
        <f>AN344*AQ344</f>
        <v>33432</v>
      </c>
      <c r="AU344" s="598"/>
      <c r="AV344" s="610"/>
      <c r="AW344" s="608"/>
      <c r="AX344" s="638">
        <f>('Store Plant &amp; Machinery'!G28*100000)/'QTY 15-16'!G344*'QTY 15-16'!Q344</f>
        <v>0</v>
      </c>
      <c r="AY344" s="598"/>
      <c r="AZ344" s="598"/>
      <c r="BA344" s="598"/>
      <c r="BB344" s="598"/>
      <c r="BC344" s="598"/>
      <c r="BD344" s="598"/>
      <c r="BE344" s="598"/>
      <c r="BF344" s="610"/>
      <c r="BG344" s="667">
        <f t="shared" si="186"/>
        <v>40561.937899999997</v>
      </c>
      <c r="BH344" s="668">
        <f t="shared" si="187"/>
        <v>10229.910899999999</v>
      </c>
      <c r="BI344" s="598">
        <f t="shared" si="178"/>
        <v>33432</v>
      </c>
      <c r="BJ344" s="598">
        <f t="shared" si="179"/>
        <v>3099.9730000000054</v>
      </c>
      <c r="BK344" s="598">
        <f t="shared" si="180"/>
        <v>0</v>
      </c>
      <c r="BL344" s="638">
        <f t="shared" si="181"/>
        <v>3099.9730000000054</v>
      </c>
      <c r="BM344" s="602">
        <f t="shared" si="193"/>
        <v>33432</v>
      </c>
      <c r="BO344" s="562">
        <f t="shared" si="194"/>
        <v>0</v>
      </c>
      <c r="BQ344" s="562"/>
      <c r="BT344" s="644"/>
    </row>
    <row r="345" spans="1:72" x14ac:dyDescent="0.3">
      <c r="A345" s="595" t="str">
        <f>'C.S As On 31.3.2016'!A472</f>
        <v xml:space="preserve">HRC Fuse Base 400A </v>
      </c>
      <c r="B345" s="605">
        <f>'C.S As On 31.3.2016'!G472</f>
        <v>0</v>
      </c>
      <c r="C345" s="606">
        <v>0</v>
      </c>
      <c r="D345" s="607">
        <v>0</v>
      </c>
      <c r="E345" s="607">
        <v>0</v>
      </c>
      <c r="F345" s="607">
        <v>0</v>
      </c>
      <c r="G345" s="598">
        <v>38</v>
      </c>
      <c r="H345" s="599"/>
      <c r="I345" s="599">
        <v>100</v>
      </c>
      <c r="J345" s="599"/>
      <c r="K345" s="596">
        <v>0</v>
      </c>
      <c r="L345" s="605">
        <f>'C.S As On 31.3.2016'!F472</f>
        <v>200</v>
      </c>
      <c r="M345" s="608">
        <v>0</v>
      </c>
      <c r="N345" s="598">
        <v>0</v>
      </c>
      <c r="O345" s="598">
        <v>0</v>
      </c>
      <c r="P345" s="598">
        <v>0</v>
      </c>
      <c r="Q345" s="598">
        <v>38</v>
      </c>
      <c r="R345" s="598">
        <v>26</v>
      </c>
      <c r="S345" s="601">
        <f t="shared" si="185"/>
        <v>64</v>
      </c>
      <c r="T345" s="600">
        <f>'C.S As On 31.3.2016'!N472</f>
        <v>58</v>
      </c>
      <c r="U345" s="598">
        <f>'C.S As On 31.3.2016'!L472</f>
        <v>6</v>
      </c>
      <c r="V345" s="598">
        <f>'C.S As On 31.3.2016'!K472</f>
        <v>0</v>
      </c>
      <c r="W345" s="598">
        <f>'C.S As On 31.3.2016'!M472</f>
        <v>0</v>
      </c>
      <c r="X345" s="598">
        <f>'C.S As On 31.3.2016'!O472</f>
        <v>0</v>
      </c>
      <c r="Y345" s="601">
        <f t="shared" si="168"/>
        <v>64</v>
      </c>
      <c r="Z345" s="597">
        <f t="shared" si="188"/>
        <v>0</v>
      </c>
      <c r="AA345" s="598">
        <f t="shared" si="189"/>
        <v>0</v>
      </c>
      <c r="AB345" s="598">
        <f t="shared" si="190"/>
        <v>0</v>
      </c>
      <c r="AC345" s="598">
        <f t="shared" si="191"/>
        <v>0</v>
      </c>
      <c r="AD345" s="598">
        <f t="shared" si="172"/>
        <v>0</v>
      </c>
      <c r="AE345" s="598">
        <f t="shared" si="192"/>
        <v>174</v>
      </c>
      <c r="AF345" s="601">
        <f t="shared" si="173"/>
        <v>174</v>
      </c>
      <c r="AG345" s="600">
        <f t="shared" si="174"/>
        <v>64</v>
      </c>
      <c r="AH345" s="598">
        <f t="shared" si="175"/>
        <v>64</v>
      </c>
      <c r="AI345" s="602">
        <f t="shared" si="176"/>
        <v>0</v>
      </c>
      <c r="AJ345" s="608">
        <v>373</v>
      </c>
      <c r="AK345" s="598"/>
      <c r="AL345" s="598"/>
      <c r="AM345" s="596">
        <v>625.99440000000004</v>
      </c>
      <c r="AN345" s="609">
        <v>497.5</v>
      </c>
      <c r="AO345" s="598"/>
      <c r="AP345" s="610"/>
      <c r="AQ345" s="600">
        <f t="shared" si="177"/>
        <v>200</v>
      </c>
      <c r="AR345" s="598"/>
      <c r="AS345" s="610"/>
      <c r="AT345" s="608">
        <f>AN345*AQ345</f>
        <v>99500</v>
      </c>
      <c r="AU345" s="598"/>
      <c r="AV345" s="610"/>
      <c r="AW345" s="608"/>
      <c r="AX345" s="638">
        <f>('Store Plant &amp; Machinery'!G30*100000)/'QTY 15-16'!G345*('QTY 15-16'!Q345-'QTY 15-16'!U345)</f>
        <v>0</v>
      </c>
      <c r="AY345" s="638">
        <f>R345*AN345</f>
        <v>12935</v>
      </c>
      <c r="AZ345" s="598"/>
      <c r="BA345" s="598"/>
      <c r="BB345" s="598"/>
      <c r="BC345" s="682">
        <f>U345*AM345</f>
        <v>3755.9664000000002</v>
      </c>
      <c r="BD345" s="598"/>
      <c r="BE345" s="598"/>
      <c r="BF345" s="610"/>
      <c r="BG345" s="667">
        <f t="shared" si="186"/>
        <v>86565</v>
      </c>
      <c r="BH345" s="668">
        <f t="shared" si="187"/>
        <v>23787.787200000002</v>
      </c>
      <c r="BI345" s="598">
        <f t="shared" si="178"/>
        <v>99500</v>
      </c>
      <c r="BJ345" s="598">
        <f t="shared" si="179"/>
        <v>36722.787200000006</v>
      </c>
      <c r="BK345" s="598">
        <f t="shared" si="180"/>
        <v>16690.966400000001</v>
      </c>
      <c r="BL345" s="638">
        <f t="shared" si="181"/>
        <v>20031.820800000005</v>
      </c>
      <c r="BM345" s="602">
        <f t="shared" si="193"/>
        <v>86565</v>
      </c>
      <c r="BO345" s="562">
        <f t="shared" si="194"/>
        <v>6</v>
      </c>
      <c r="BQ345" s="562"/>
      <c r="BR345" s="646"/>
      <c r="BS345" s="644"/>
    </row>
    <row r="346" spans="1:72" x14ac:dyDescent="0.3">
      <c r="A346" s="595" t="str">
        <f>'C.S As On 31.3.2016'!A473</f>
        <v>HRC Fuse Base 630 A</v>
      </c>
      <c r="B346" s="605">
        <f>'C.S As On 31.3.2016'!G473</f>
        <v>0</v>
      </c>
      <c r="C346" s="606">
        <v>0</v>
      </c>
      <c r="D346" s="607">
        <v>0</v>
      </c>
      <c r="E346" s="607">
        <v>30</v>
      </c>
      <c r="F346" s="607">
        <v>0</v>
      </c>
      <c r="G346" s="598">
        <v>100</v>
      </c>
      <c r="H346" s="599"/>
      <c r="I346" s="599">
        <v>100</v>
      </c>
      <c r="J346" s="599"/>
      <c r="K346" s="596">
        <v>0</v>
      </c>
      <c r="L346" s="605">
        <f>'C.S As On 31.3.2016'!F473</f>
        <v>150</v>
      </c>
      <c r="M346" s="608">
        <v>0</v>
      </c>
      <c r="N346" s="598">
        <v>0</v>
      </c>
      <c r="O346" s="598">
        <v>30</v>
      </c>
      <c r="P346" s="598">
        <v>0</v>
      </c>
      <c r="Q346" s="598">
        <v>63</v>
      </c>
      <c r="R346" s="598">
        <v>0</v>
      </c>
      <c r="S346" s="601">
        <f t="shared" si="185"/>
        <v>93</v>
      </c>
      <c r="T346" s="600">
        <f>'C.S As On 31.3.2016'!N473</f>
        <v>81</v>
      </c>
      <c r="U346" s="598">
        <f>'C.S As On 31.3.2016'!L473</f>
        <v>12</v>
      </c>
      <c r="V346" s="598">
        <f>'C.S As On 31.3.2016'!K473</f>
        <v>0</v>
      </c>
      <c r="W346" s="598">
        <f>'C.S As On 31.3.2016'!M473</f>
        <v>0</v>
      </c>
      <c r="X346" s="598">
        <f>'C.S As On 31.3.2016'!O473</f>
        <v>0</v>
      </c>
      <c r="Y346" s="601">
        <f t="shared" si="168"/>
        <v>93</v>
      </c>
      <c r="Z346" s="597">
        <f t="shared" si="188"/>
        <v>0</v>
      </c>
      <c r="AA346" s="598">
        <f t="shared" si="189"/>
        <v>0</v>
      </c>
      <c r="AB346" s="598">
        <f t="shared" si="190"/>
        <v>0</v>
      </c>
      <c r="AC346" s="598">
        <f t="shared" si="191"/>
        <v>0</v>
      </c>
      <c r="AD346" s="598">
        <f t="shared" si="172"/>
        <v>37</v>
      </c>
      <c r="AE346" s="598">
        <f t="shared" si="192"/>
        <v>150</v>
      </c>
      <c r="AF346" s="601">
        <f t="shared" si="173"/>
        <v>187</v>
      </c>
      <c r="AG346" s="600">
        <f t="shared" si="174"/>
        <v>93</v>
      </c>
      <c r="AH346" s="598">
        <f t="shared" si="175"/>
        <v>93</v>
      </c>
      <c r="AI346" s="602">
        <f t="shared" si="176"/>
        <v>0</v>
      </c>
      <c r="AJ346" s="608">
        <v>579</v>
      </c>
      <c r="AK346" s="598"/>
      <c r="AL346" s="598"/>
      <c r="AM346" s="596">
        <v>937.99545000000001</v>
      </c>
      <c r="AN346" s="609">
        <v>726.35</v>
      </c>
      <c r="AO346" s="598"/>
      <c r="AP346" s="610"/>
      <c r="AQ346" s="600">
        <f t="shared" si="177"/>
        <v>150</v>
      </c>
      <c r="AR346" s="598"/>
      <c r="AS346" s="610"/>
      <c r="AT346" s="608">
        <f>AN346*AQ346</f>
        <v>108952.5</v>
      </c>
      <c r="AU346" s="598"/>
      <c r="AV346" s="610"/>
      <c r="AW346" s="608"/>
      <c r="AX346" s="638">
        <f>('Store Plant &amp; Machinery'!G31*100000)+(('Store Plant &amp; Machinery'!G32*100000)/'QTY 15-16'!G346*('QTY 15-16'!T346-'QTY 15-16'!O346))</f>
        <v>1.7572443500313311E-12</v>
      </c>
      <c r="AY346" s="598"/>
      <c r="AZ346" s="598"/>
      <c r="BA346" s="598"/>
      <c r="BB346" s="598"/>
      <c r="BC346" s="682">
        <f>'QTY 15-16'!U346*'QTY 15-16'!AM346</f>
        <v>11255.945400000001</v>
      </c>
      <c r="BD346" s="598"/>
      <c r="BE346" s="598"/>
      <c r="BF346" s="610"/>
      <c r="BG346" s="667">
        <f t="shared" si="186"/>
        <v>143658.33165000001</v>
      </c>
      <c r="BH346" s="668">
        <f t="shared" si="187"/>
        <v>111169.545</v>
      </c>
      <c r="BI346" s="598">
        <f t="shared" si="178"/>
        <v>108952.5</v>
      </c>
      <c r="BJ346" s="598">
        <f t="shared" si="179"/>
        <v>76463.713349999976</v>
      </c>
      <c r="BK346" s="598">
        <f t="shared" si="180"/>
        <v>11255.945400000002</v>
      </c>
      <c r="BL346" s="638">
        <f t="shared" si="181"/>
        <v>65207.767949999972</v>
      </c>
      <c r="BM346" s="602">
        <f t="shared" si="193"/>
        <v>108952.5</v>
      </c>
      <c r="BO346" s="562">
        <f t="shared" si="194"/>
        <v>12</v>
      </c>
      <c r="BP346" s="646"/>
      <c r="BQ346" s="562"/>
      <c r="BR346" s="643"/>
      <c r="BS346" s="644"/>
      <c r="BT346" s="643"/>
    </row>
    <row r="347" spans="1:72" x14ac:dyDescent="0.3">
      <c r="A347" s="595" t="str">
        <f>'C.S As On 31.3.2016'!A474</f>
        <v xml:space="preserve">HRC Fuse yuth Engineering Type          </v>
      </c>
      <c r="B347" s="605">
        <f>'C.S As On 31.3.2016'!G474</f>
        <v>0</v>
      </c>
      <c r="C347" s="606">
        <v>0</v>
      </c>
      <c r="D347" s="607">
        <v>18</v>
      </c>
      <c r="E347" s="607">
        <v>0</v>
      </c>
      <c r="F347" s="607">
        <v>0</v>
      </c>
      <c r="G347" s="598">
        <v>0</v>
      </c>
      <c r="H347" s="599"/>
      <c r="I347" s="599">
        <v>0</v>
      </c>
      <c r="J347" s="599"/>
      <c r="K347" s="596">
        <v>0</v>
      </c>
      <c r="L347" s="605">
        <f>'C.S As On 31.3.2016'!F474</f>
        <v>0</v>
      </c>
      <c r="M347" s="608">
        <v>0</v>
      </c>
      <c r="N347" s="598">
        <v>0</v>
      </c>
      <c r="O347" s="598">
        <v>0</v>
      </c>
      <c r="P347" s="598">
        <v>0</v>
      </c>
      <c r="Q347" s="598">
        <v>0</v>
      </c>
      <c r="R347" s="598">
        <v>0</v>
      </c>
      <c r="S347" s="601">
        <f t="shared" si="185"/>
        <v>0</v>
      </c>
      <c r="T347" s="600">
        <f>'C.S As On 31.3.2016'!N474</f>
        <v>0</v>
      </c>
      <c r="U347" s="598">
        <f>'C.S As On 31.3.2016'!L474</f>
        <v>0</v>
      </c>
      <c r="V347" s="598">
        <f>'C.S As On 31.3.2016'!K474</f>
        <v>0</v>
      </c>
      <c r="W347" s="598">
        <f>'C.S As On 31.3.2016'!M474</f>
        <v>0</v>
      </c>
      <c r="X347" s="598">
        <f>'C.S As On 31.3.2016'!O474</f>
        <v>0</v>
      </c>
      <c r="Y347" s="601">
        <f t="shared" si="168"/>
        <v>0</v>
      </c>
      <c r="Z347" s="597">
        <f t="shared" si="188"/>
        <v>0</v>
      </c>
      <c r="AA347" s="598">
        <f t="shared" si="189"/>
        <v>18</v>
      </c>
      <c r="AB347" s="598">
        <f t="shared" si="190"/>
        <v>0</v>
      </c>
      <c r="AC347" s="598">
        <f t="shared" si="191"/>
        <v>0</v>
      </c>
      <c r="AD347" s="598">
        <f t="shared" si="172"/>
        <v>0</v>
      </c>
      <c r="AE347" s="598">
        <f t="shared" si="192"/>
        <v>0</v>
      </c>
      <c r="AF347" s="601">
        <f t="shared" si="173"/>
        <v>18</v>
      </c>
      <c r="AG347" s="600">
        <f t="shared" si="174"/>
        <v>0</v>
      </c>
      <c r="AH347" s="598">
        <f t="shared" si="175"/>
        <v>0</v>
      </c>
      <c r="AI347" s="602">
        <f t="shared" si="176"/>
        <v>0</v>
      </c>
      <c r="AJ347" s="608">
        <v>1</v>
      </c>
      <c r="AK347" s="598"/>
      <c r="AL347" s="598"/>
      <c r="AM347" s="596"/>
      <c r="AN347" s="609"/>
      <c r="AO347" s="598"/>
      <c r="AP347" s="610"/>
      <c r="AQ347" s="600">
        <f t="shared" si="177"/>
        <v>0</v>
      </c>
      <c r="AR347" s="598"/>
      <c r="AS347" s="610"/>
      <c r="AT347" s="608"/>
      <c r="AU347" s="598"/>
      <c r="AV347" s="610"/>
      <c r="AW347" s="608"/>
      <c r="AX347" s="598"/>
      <c r="AY347" s="598"/>
      <c r="AZ347" s="598"/>
      <c r="BA347" s="598"/>
      <c r="BB347" s="598"/>
      <c r="BC347" s="598"/>
      <c r="BD347" s="598"/>
      <c r="BE347" s="598"/>
      <c r="BF347" s="610"/>
      <c r="BG347" s="600">
        <f t="shared" si="186"/>
        <v>0</v>
      </c>
      <c r="BH347" s="604">
        <f t="shared" si="187"/>
        <v>0</v>
      </c>
      <c r="BI347" s="598">
        <f t="shared" si="178"/>
        <v>0</v>
      </c>
      <c r="BJ347" s="598">
        <f t="shared" si="179"/>
        <v>0</v>
      </c>
      <c r="BK347" s="598">
        <f t="shared" si="180"/>
        <v>0</v>
      </c>
      <c r="BL347" s="598">
        <f t="shared" si="181"/>
        <v>0</v>
      </c>
      <c r="BM347" s="602">
        <f t="shared" si="193"/>
        <v>0</v>
      </c>
      <c r="BO347" s="562">
        <f t="shared" si="194"/>
        <v>0</v>
      </c>
      <c r="BQ347" s="562"/>
      <c r="BR347" s="643"/>
      <c r="BS347" s="643"/>
    </row>
    <row r="348" spans="1:72" x14ac:dyDescent="0.3">
      <c r="A348" s="595" t="str">
        <f>'C.S As On 31.3.2016'!A475</f>
        <v>Lightening Arrester HT</v>
      </c>
      <c r="B348" s="605">
        <f>'C.S As On 31.3.2016'!G475</f>
        <v>0</v>
      </c>
      <c r="C348" s="606">
        <v>0</v>
      </c>
      <c r="D348" s="607">
        <v>0</v>
      </c>
      <c r="E348" s="607">
        <v>0</v>
      </c>
      <c r="F348" s="607">
        <v>0</v>
      </c>
      <c r="G348" s="598">
        <v>57</v>
      </c>
      <c r="H348" s="599"/>
      <c r="I348" s="599">
        <v>120</v>
      </c>
      <c r="J348" s="599"/>
      <c r="K348" s="596">
        <v>0</v>
      </c>
      <c r="L348" s="605">
        <f>'C.S As On 31.3.2016'!F475</f>
        <v>100</v>
      </c>
      <c r="M348" s="608">
        <v>0</v>
      </c>
      <c r="N348" s="598">
        <v>0</v>
      </c>
      <c r="O348" s="598">
        <v>0</v>
      </c>
      <c r="P348" s="598">
        <v>0</v>
      </c>
      <c r="Q348" s="598">
        <v>57</v>
      </c>
      <c r="R348" s="598">
        <v>18</v>
      </c>
      <c r="S348" s="601">
        <f t="shared" si="185"/>
        <v>75</v>
      </c>
      <c r="T348" s="600">
        <f>'C.S As On 31.3.2016'!N475</f>
        <v>6</v>
      </c>
      <c r="U348" s="598">
        <f>'C.S As On 31.3.2016'!L475</f>
        <v>69</v>
      </c>
      <c r="V348" s="598">
        <f>'C.S As On 31.3.2016'!K475</f>
        <v>0</v>
      </c>
      <c r="W348" s="598">
        <f>'C.S As On 31.3.2016'!M475</f>
        <v>0</v>
      </c>
      <c r="X348" s="598">
        <f>'C.S As On 31.3.2016'!O475</f>
        <v>0</v>
      </c>
      <c r="Y348" s="601">
        <f t="shared" si="168"/>
        <v>75</v>
      </c>
      <c r="Z348" s="597">
        <f t="shared" si="188"/>
        <v>0</v>
      </c>
      <c r="AA348" s="598">
        <f t="shared" si="189"/>
        <v>0</v>
      </c>
      <c r="AB348" s="598">
        <f t="shared" si="190"/>
        <v>0</v>
      </c>
      <c r="AC348" s="598">
        <f t="shared" si="191"/>
        <v>0</v>
      </c>
      <c r="AD348" s="598">
        <f t="shared" si="172"/>
        <v>0</v>
      </c>
      <c r="AE348" s="598">
        <f t="shared" si="192"/>
        <v>82</v>
      </c>
      <c r="AF348" s="601">
        <f t="shared" si="173"/>
        <v>82</v>
      </c>
      <c r="AG348" s="600">
        <f t="shared" si="174"/>
        <v>75</v>
      </c>
      <c r="AH348" s="598">
        <f t="shared" si="175"/>
        <v>75</v>
      </c>
      <c r="AI348" s="602">
        <f t="shared" si="176"/>
        <v>0</v>
      </c>
      <c r="AJ348" s="608">
        <v>570</v>
      </c>
      <c r="AK348" s="598"/>
      <c r="AL348" s="598"/>
      <c r="AM348" s="596">
        <v>446.55</v>
      </c>
      <c r="AN348" s="609">
        <v>557.05394999999999</v>
      </c>
      <c r="AO348" s="598"/>
      <c r="AP348" s="610"/>
      <c r="AQ348" s="600">
        <f t="shared" si="177"/>
        <v>100</v>
      </c>
      <c r="AR348" s="598"/>
      <c r="AS348" s="610"/>
      <c r="AT348" s="608">
        <f>AN348*AQ348</f>
        <v>55705.394999999997</v>
      </c>
      <c r="AU348" s="598"/>
      <c r="AV348" s="610"/>
      <c r="AW348" s="608"/>
      <c r="AX348" s="598"/>
      <c r="AY348" s="638">
        <f>T348*AN348</f>
        <v>3342.3236999999999</v>
      </c>
      <c r="AZ348" s="598"/>
      <c r="BA348" s="598"/>
      <c r="BB348" s="598"/>
      <c r="BC348" s="682">
        <f>(Q348*AM348)+((U348-Q348)*AN348)</f>
        <v>32137.9974</v>
      </c>
      <c r="BD348" s="598"/>
      <c r="BE348" s="598"/>
      <c r="BF348" s="610"/>
      <c r="BG348" s="667">
        <f t="shared" si="186"/>
        <v>45678.423900000002</v>
      </c>
      <c r="BH348" s="668">
        <f t="shared" si="187"/>
        <v>25453.350000000002</v>
      </c>
      <c r="BI348" s="598">
        <f t="shared" si="178"/>
        <v>55705.394999999997</v>
      </c>
      <c r="BJ348" s="598">
        <f t="shared" si="179"/>
        <v>35480.321099999994</v>
      </c>
      <c r="BK348" s="598">
        <f t="shared" si="180"/>
        <v>35480.321100000001</v>
      </c>
      <c r="BL348" s="598">
        <f t="shared" si="181"/>
        <v>0</v>
      </c>
      <c r="BM348" s="602">
        <f t="shared" si="193"/>
        <v>45678.423900000002</v>
      </c>
      <c r="BO348" s="562">
        <f t="shared" si="194"/>
        <v>69</v>
      </c>
      <c r="BQ348" s="562"/>
      <c r="BT348" s="644"/>
    </row>
    <row r="349" spans="1:72" x14ac:dyDescent="0.3">
      <c r="A349" s="595" t="str">
        <f>'C.S As On 31.3.2016'!A476</f>
        <v>Lightening Arrester LT</v>
      </c>
      <c r="B349" s="605">
        <f>'C.S As On 31.3.2016'!G476</f>
        <v>0</v>
      </c>
      <c r="C349" s="606">
        <v>0</v>
      </c>
      <c r="D349" s="607">
        <v>30</v>
      </c>
      <c r="E349" s="607">
        <v>0</v>
      </c>
      <c r="F349" s="607">
        <v>0</v>
      </c>
      <c r="G349" s="598">
        <v>0</v>
      </c>
      <c r="H349" s="599"/>
      <c r="I349" s="599">
        <v>0</v>
      </c>
      <c r="J349" s="599"/>
      <c r="K349" s="596">
        <v>0</v>
      </c>
      <c r="L349" s="605">
        <f>'C.S As On 31.3.2016'!F476</f>
        <v>0</v>
      </c>
      <c r="M349" s="608">
        <v>0</v>
      </c>
      <c r="N349" s="598">
        <v>30</v>
      </c>
      <c r="O349" s="598">
        <v>0</v>
      </c>
      <c r="P349" s="598">
        <v>0</v>
      </c>
      <c r="Q349" s="598">
        <v>0</v>
      </c>
      <c r="R349" s="598">
        <v>0</v>
      </c>
      <c r="S349" s="601">
        <f>SUM(M349:R349)</f>
        <v>30</v>
      </c>
      <c r="T349" s="600">
        <f>'C.S As On 31.3.2016'!N476</f>
        <v>0</v>
      </c>
      <c r="U349" s="598">
        <f>'C.S As On 31.3.2016'!L476</f>
        <v>0</v>
      </c>
      <c r="V349" s="598">
        <f>'C.S As On 31.3.2016'!K476</f>
        <v>0</v>
      </c>
      <c r="W349" s="598">
        <f>'C.S As On 31.3.2016'!M476</f>
        <v>30</v>
      </c>
      <c r="X349" s="598">
        <f>'C.S As On 31.3.2016'!O476</f>
        <v>0</v>
      </c>
      <c r="Y349" s="601">
        <f t="shared" si="168"/>
        <v>30</v>
      </c>
      <c r="Z349" s="597">
        <f t="shared" si="188"/>
        <v>0</v>
      </c>
      <c r="AA349" s="598">
        <f t="shared" si="189"/>
        <v>0</v>
      </c>
      <c r="AB349" s="598">
        <f t="shared" si="190"/>
        <v>0</v>
      </c>
      <c r="AC349" s="598">
        <f t="shared" si="191"/>
        <v>0</v>
      </c>
      <c r="AD349" s="598">
        <f t="shared" si="172"/>
        <v>0</v>
      </c>
      <c r="AE349" s="598">
        <f t="shared" si="192"/>
        <v>0</v>
      </c>
      <c r="AF349" s="601">
        <f t="shared" si="173"/>
        <v>0</v>
      </c>
      <c r="AG349" s="600">
        <f t="shared" si="174"/>
        <v>30</v>
      </c>
      <c r="AH349" s="598">
        <f t="shared" si="175"/>
        <v>30</v>
      </c>
      <c r="AI349" s="602">
        <f t="shared" si="176"/>
        <v>0</v>
      </c>
      <c r="AJ349" s="608">
        <v>490</v>
      </c>
      <c r="AK349" s="598"/>
      <c r="AL349" s="598"/>
      <c r="AM349" s="596"/>
      <c r="AN349" s="609"/>
      <c r="AO349" s="598"/>
      <c r="AP349" s="610"/>
      <c r="AQ349" s="600">
        <f t="shared" si="177"/>
        <v>0</v>
      </c>
      <c r="AR349" s="598"/>
      <c r="AS349" s="610"/>
      <c r="AT349" s="608"/>
      <c r="AU349" s="598"/>
      <c r="AV349" s="610"/>
      <c r="AW349" s="608"/>
      <c r="AX349" s="598"/>
      <c r="AY349" s="598"/>
      <c r="AZ349" s="598"/>
      <c r="BA349" s="598"/>
      <c r="BB349" s="598"/>
      <c r="BC349" s="598"/>
      <c r="BD349" s="598"/>
      <c r="BE349" s="598"/>
      <c r="BF349" s="610"/>
      <c r="BG349" s="600">
        <f t="shared" ref="BG349:BG380" si="195">(AB349*AJ349)+(AC349*AK349)+(AD349*AM349)+(AE349*AN349)</f>
        <v>0</v>
      </c>
      <c r="BH349" s="604">
        <f t="shared" ref="BH349:BH380" si="196">(E349*AJ349)+(F349*AL349)+(G349*AM349)</f>
        <v>0</v>
      </c>
      <c r="BI349" s="598">
        <f t="shared" si="178"/>
        <v>0</v>
      </c>
      <c r="BJ349" s="598">
        <f t="shared" si="179"/>
        <v>0</v>
      </c>
      <c r="BK349" s="598">
        <f t="shared" si="180"/>
        <v>0</v>
      </c>
      <c r="BL349" s="598">
        <f t="shared" si="181"/>
        <v>0</v>
      </c>
      <c r="BM349" s="602">
        <f t="shared" si="193"/>
        <v>0</v>
      </c>
      <c r="BO349" s="562">
        <f t="shared" si="194"/>
        <v>0</v>
      </c>
      <c r="BQ349" s="562"/>
      <c r="BS349" s="644"/>
    </row>
    <row r="350" spans="1:72" s="623" customFormat="1" ht="18" x14ac:dyDescent="0.35">
      <c r="A350" s="611" t="str">
        <f>'C.S As On 31.3.2016'!A477</f>
        <v>Lightning Arrester 11KV</v>
      </c>
      <c r="B350" s="612">
        <f>'C.S As On 31.3.2016'!G477</f>
        <v>0</v>
      </c>
      <c r="C350" s="613">
        <v>0</v>
      </c>
      <c r="D350" s="614">
        <v>0</v>
      </c>
      <c r="E350" s="614">
        <v>0</v>
      </c>
      <c r="F350" s="614">
        <v>0</v>
      </c>
      <c r="G350" s="617">
        <v>0</v>
      </c>
      <c r="H350" s="615"/>
      <c r="I350" s="615"/>
      <c r="J350" s="615"/>
      <c r="K350" s="596">
        <v>0</v>
      </c>
      <c r="L350" s="612">
        <f>'C.S As On 31.3.2016'!F477</f>
        <v>6</v>
      </c>
      <c r="M350" s="616">
        <v>0</v>
      </c>
      <c r="N350" s="617">
        <v>0</v>
      </c>
      <c r="O350" s="617">
        <v>0</v>
      </c>
      <c r="P350" s="617">
        <v>0</v>
      </c>
      <c r="Q350" s="617">
        <v>0</v>
      </c>
      <c r="R350" s="617">
        <v>6</v>
      </c>
      <c r="S350" s="618">
        <f>SUM(M350:R350)</f>
        <v>6</v>
      </c>
      <c r="T350" s="619">
        <f>'C.S As On 31.3.2016'!N477</f>
        <v>0</v>
      </c>
      <c r="U350" s="617">
        <f>'C.S As On 31.3.2016'!L477</f>
        <v>6</v>
      </c>
      <c r="V350" s="617">
        <f>'C.S As On 31.3.2016'!K477</f>
        <v>0</v>
      </c>
      <c r="W350" s="617">
        <f>'C.S As On 31.3.2016'!M477</f>
        <v>0</v>
      </c>
      <c r="X350" s="617">
        <f>'C.S As On 31.3.2016'!O477</f>
        <v>0</v>
      </c>
      <c r="Y350" s="618">
        <f t="shared" si="168"/>
        <v>6</v>
      </c>
      <c r="Z350" s="620">
        <f t="shared" ref="Z350:Z381" si="197">(B350+C350)-M350</f>
        <v>0</v>
      </c>
      <c r="AA350" s="617">
        <f t="shared" si="189"/>
        <v>0</v>
      </c>
      <c r="AB350" s="617">
        <f t="shared" si="190"/>
        <v>0</v>
      </c>
      <c r="AC350" s="617">
        <f t="shared" si="191"/>
        <v>0</v>
      </c>
      <c r="AD350" s="598">
        <f t="shared" si="172"/>
        <v>0</v>
      </c>
      <c r="AE350" s="617">
        <f t="shared" si="192"/>
        <v>0</v>
      </c>
      <c r="AF350" s="618">
        <f t="shared" si="173"/>
        <v>0</v>
      </c>
      <c r="AG350" s="619">
        <f t="shared" si="174"/>
        <v>6</v>
      </c>
      <c r="AH350" s="598">
        <f t="shared" si="175"/>
        <v>6</v>
      </c>
      <c r="AI350" s="602">
        <f t="shared" si="176"/>
        <v>0</v>
      </c>
      <c r="AJ350" s="616">
        <v>0</v>
      </c>
      <c r="AK350" s="617"/>
      <c r="AL350" s="617"/>
      <c r="AM350" s="729"/>
      <c r="AN350" s="621">
        <v>6000</v>
      </c>
      <c r="AO350" s="617"/>
      <c r="AP350" s="622"/>
      <c r="AQ350" s="619">
        <v>6</v>
      </c>
      <c r="AR350" s="617"/>
      <c r="AS350" s="622"/>
      <c r="AT350" s="616">
        <f>AN350*AQ350</f>
        <v>36000</v>
      </c>
      <c r="AU350" s="617"/>
      <c r="AV350" s="622"/>
      <c r="AW350" s="616"/>
      <c r="AX350" s="617"/>
      <c r="AY350" s="617"/>
      <c r="AZ350" s="617"/>
      <c r="BA350" s="617"/>
      <c r="BB350" s="617"/>
      <c r="BC350" s="734">
        <f>U350*AN350</f>
        <v>36000</v>
      </c>
      <c r="BD350" s="617"/>
      <c r="BE350" s="617"/>
      <c r="BF350" s="622"/>
      <c r="BG350" s="600">
        <f t="shared" si="195"/>
        <v>0</v>
      </c>
      <c r="BH350" s="604">
        <f t="shared" si="196"/>
        <v>0</v>
      </c>
      <c r="BI350" s="598">
        <f t="shared" si="178"/>
        <v>36000</v>
      </c>
      <c r="BJ350" s="598">
        <f t="shared" si="179"/>
        <v>36000</v>
      </c>
      <c r="BK350" s="598">
        <f t="shared" si="180"/>
        <v>36000</v>
      </c>
      <c r="BL350" s="598">
        <f t="shared" si="181"/>
        <v>0</v>
      </c>
      <c r="BM350" s="602">
        <f t="shared" si="193"/>
        <v>0</v>
      </c>
      <c r="BO350" s="562">
        <f t="shared" si="194"/>
        <v>6</v>
      </c>
      <c r="BQ350" s="562"/>
      <c r="BR350" s="538"/>
      <c r="BS350" s="538"/>
      <c r="BT350" s="645"/>
    </row>
    <row r="351" spans="1:72" s="623" customFormat="1" ht="18" x14ac:dyDescent="0.35">
      <c r="A351" s="611" t="str">
        <f>'C.S As On 31.3.2016'!A478</f>
        <v>Lightning Arrester 33KV</v>
      </c>
      <c r="B351" s="612">
        <f>'C.S As On 31.3.2016'!G478</f>
        <v>0</v>
      </c>
      <c r="C351" s="613">
        <v>0</v>
      </c>
      <c r="D351" s="614">
        <v>0</v>
      </c>
      <c r="E351" s="614">
        <v>0</v>
      </c>
      <c r="F351" s="614">
        <v>0</v>
      </c>
      <c r="G351" s="617">
        <v>0</v>
      </c>
      <c r="H351" s="615"/>
      <c r="I351" s="615"/>
      <c r="J351" s="615"/>
      <c r="K351" s="596">
        <v>0</v>
      </c>
      <c r="L351" s="612">
        <f>'C.S As On 31.3.2016'!F478</f>
        <v>6</v>
      </c>
      <c r="M351" s="616">
        <v>0</v>
      </c>
      <c r="N351" s="617">
        <v>0</v>
      </c>
      <c r="O351" s="617">
        <v>0</v>
      </c>
      <c r="P351" s="617">
        <v>0</v>
      </c>
      <c r="Q351" s="617">
        <v>0</v>
      </c>
      <c r="R351" s="617">
        <v>6</v>
      </c>
      <c r="S351" s="618">
        <f>SUM(M351:R351)</f>
        <v>6</v>
      </c>
      <c r="T351" s="619">
        <f>'C.S As On 31.3.2016'!N478</f>
        <v>0</v>
      </c>
      <c r="U351" s="617">
        <f>'C.S As On 31.3.2016'!L478</f>
        <v>6</v>
      </c>
      <c r="V351" s="617">
        <f>'C.S As On 31.3.2016'!K478</f>
        <v>0</v>
      </c>
      <c r="W351" s="617">
        <f>'C.S As On 31.3.2016'!M478</f>
        <v>0</v>
      </c>
      <c r="X351" s="617">
        <f>'C.S As On 31.3.2016'!O478</f>
        <v>0</v>
      </c>
      <c r="Y351" s="618">
        <f t="shared" si="168"/>
        <v>6</v>
      </c>
      <c r="Z351" s="620">
        <f t="shared" si="197"/>
        <v>0</v>
      </c>
      <c r="AA351" s="617">
        <f t="shared" ref="AA351:AA382" si="198">D351-N351</f>
        <v>0</v>
      </c>
      <c r="AB351" s="617">
        <f t="shared" ref="AB351:AB382" si="199">E351-O351</f>
        <v>0</v>
      </c>
      <c r="AC351" s="617">
        <f t="shared" ref="AC351:AC382" si="200">F351-P351</f>
        <v>0</v>
      </c>
      <c r="AD351" s="598">
        <f t="shared" ref="AD351:AD414" si="201">G351-Q351</f>
        <v>0</v>
      </c>
      <c r="AE351" s="617">
        <f t="shared" si="192"/>
        <v>0</v>
      </c>
      <c r="AF351" s="618">
        <f t="shared" si="173"/>
        <v>0</v>
      </c>
      <c r="AG351" s="619">
        <f t="shared" si="174"/>
        <v>6</v>
      </c>
      <c r="AH351" s="598">
        <f t="shared" si="175"/>
        <v>6</v>
      </c>
      <c r="AI351" s="602">
        <f t="shared" si="176"/>
        <v>0</v>
      </c>
      <c r="AJ351" s="616">
        <v>0</v>
      </c>
      <c r="AK351" s="617"/>
      <c r="AL351" s="617"/>
      <c r="AM351" s="729"/>
      <c r="AN351" s="621">
        <v>7200</v>
      </c>
      <c r="AO351" s="617"/>
      <c r="AP351" s="622"/>
      <c r="AQ351" s="619">
        <v>6</v>
      </c>
      <c r="AR351" s="617"/>
      <c r="AS351" s="622"/>
      <c r="AT351" s="616">
        <f>AN351*AQ351</f>
        <v>43200</v>
      </c>
      <c r="AU351" s="617"/>
      <c r="AV351" s="622"/>
      <c r="AW351" s="616"/>
      <c r="AX351" s="617"/>
      <c r="AY351" s="617"/>
      <c r="AZ351" s="617"/>
      <c r="BA351" s="617"/>
      <c r="BB351" s="617"/>
      <c r="BC351" s="734">
        <f>U351*AN351</f>
        <v>43200</v>
      </c>
      <c r="BD351" s="617"/>
      <c r="BE351" s="617"/>
      <c r="BF351" s="622"/>
      <c r="BG351" s="600">
        <f t="shared" si="195"/>
        <v>0</v>
      </c>
      <c r="BH351" s="604">
        <f t="shared" si="196"/>
        <v>0</v>
      </c>
      <c r="BI351" s="598">
        <f t="shared" ref="BI351:BI414" si="202">AT351+AU351+AV351</f>
        <v>43200</v>
      </c>
      <c r="BJ351" s="598">
        <f t="shared" ref="BJ351:BJ414" si="203">BH351+BI351-BG351</f>
        <v>43200</v>
      </c>
      <c r="BK351" s="598">
        <f t="shared" ref="BK351:BK414" si="204">AW351+AX351+AY351+AZ351+BA351+BB351+BC351+BD351+BE351+BF351</f>
        <v>43200</v>
      </c>
      <c r="BL351" s="598">
        <f t="shared" ref="BL351:BL414" si="205">BJ351-BK351</f>
        <v>0</v>
      </c>
      <c r="BM351" s="602">
        <f t="shared" si="193"/>
        <v>0</v>
      </c>
      <c r="BO351" s="562">
        <f t="shared" si="194"/>
        <v>6</v>
      </c>
      <c r="BQ351" s="562"/>
      <c r="BS351" s="645"/>
    </row>
    <row r="352" spans="1:72" ht="18" x14ac:dyDescent="0.35">
      <c r="A352" s="595" t="str">
        <f>'C.S As On 31.3.2016'!A479</f>
        <v>Main Switch 100A</v>
      </c>
      <c r="B352" s="605">
        <f>'C.S As On 31.3.2016'!G479</f>
        <v>0</v>
      </c>
      <c r="C352" s="606">
        <v>0</v>
      </c>
      <c r="D352" s="607">
        <v>2</v>
      </c>
      <c r="E352" s="607">
        <v>0</v>
      </c>
      <c r="F352" s="607">
        <v>0</v>
      </c>
      <c r="G352" s="598">
        <v>0</v>
      </c>
      <c r="H352" s="599"/>
      <c r="I352" s="599">
        <v>0</v>
      </c>
      <c r="J352" s="599"/>
      <c r="K352" s="596">
        <v>0</v>
      </c>
      <c r="L352" s="605">
        <f>'C.S As On 31.3.2016'!F479</f>
        <v>0</v>
      </c>
      <c r="M352" s="608">
        <v>0</v>
      </c>
      <c r="N352" s="598">
        <v>0</v>
      </c>
      <c r="O352" s="598">
        <v>0</v>
      </c>
      <c r="P352" s="598">
        <v>0</v>
      </c>
      <c r="Q352" s="598">
        <v>0</v>
      </c>
      <c r="R352" s="598">
        <v>0</v>
      </c>
      <c r="S352" s="601">
        <f>SUM(M352:R352)</f>
        <v>0</v>
      </c>
      <c r="T352" s="600">
        <f>'C.S As On 31.3.2016'!N479</f>
        <v>0</v>
      </c>
      <c r="U352" s="598">
        <f>'C.S As On 31.3.2016'!L479</f>
        <v>0</v>
      </c>
      <c r="V352" s="598">
        <f>'C.S As On 31.3.2016'!K479</f>
        <v>0</v>
      </c>
      <c r="W352" s="598">
        <f>'C.S As On 31.3.2016'!M479</f>
        <v>0</v>
      </c>
      <c r="X352" s="598">
        <f>'C.S As On 31.3.2016'!O479</f>
        <v>0</v>
      </c>
      <c r="Y352" s="601">
        <f t="shared" si="168"/>
        <v>0</v>
      </c>
      <c r="Z352" s="597">
        <f t="shared" si="197"/>
        <v>0</v>
      </c>
      <c r="AA352" s="598">
        <f t="shared" si="198"/>
        <v>2</v>
      </c>
      <c r="AB352" s="598">
        <f t="shared" si="199"/>
        <v>0</v>
      </c>
      <c r="AC352" s="598">
        <f t="shared" si="200"/>
        <v>0</v>
      </c>
      <c r="AD352" s="598">
        <f t="shared" si="201"/>
        <v>0</v>
      </c>
      <c r="AE352" s="598">
        <f t="shared" si="192"/>
        <v>0</v>
      </c>
      <c r="AF352" s="601">
        <f t="shared" si="173"/>
        <v>2</v>
      </c>
      <c r="AG352" s="600">
        <f t="shared" si="174"/>
        <v>0</v>
      </c>
      <c r="AH352" s="598">
        <f t="shared" si="175"/>
        <v>0</v>
      </c>
      <c r="AI352" s="602">
        <f t="shared" si="176"/>
        <v>0</v>
      </c>
      <c r="AJ352" s="608">
        <v>1500</v>
      </c>
      <c r="AK352" s="598"/>
      <c r="AL352" s="598"/>
      <c r="AM352" s="596"/>
      <c r="AN352" s="609"/>
      <c r="AO352" s="598"/>
      <c r="AP352" s="610"/>
      <c r="AQ352" s="600">
        <f t="shared" si="177"/>
        <v>0</v>
      </c>
      <c r="AR352" s="598"/>
      <c r="AS352" s="610"/>
      <c r="AT352" s="608"/>
      <c r="AU352" s="598"/>
      <c r="AV352" s="610"/>
      <c r="AW352" s="608"/>
      <c r="AX352" s="598"/>
      <c r="AY352" s="598"/>
      <c r="AZ352" s="598"/>
      <c r="BA352" s="598"/>
      <c r="BB352" s="598"/>
      <c r="BC352" s="598"/>
      <c r="BD352" s="598"/>
      <c r="BE352" s="598"/>
      <c r="BF352" s="610"/>
      <c r="BG352" s="600">
        <f t="shared" si="195"/>
        <v>0</v>
      </c>
      <c r="BH352" s="604">
        <f t="shared" si="196"/>
        <v>0</v>
      </c>
      <c r="BI352" s="598">
        <f t="shared" si="202"/>
        <v>0</v>
      </c>
      <c r="BJ352" s="598">
        <f t="shared" si="203"/>
        <v>0</v>
      </c>
      <c r="BK352" s="598">
        <f t="shared" si="204"/>
        <v>0</v>
      </c>
      <c r="BL352" s="598">
        <f t="shared" si="205"/>
        <v>0</v>
      </c>
      <c r="BM352" s="602">
        <f t="shared" si="193"/>
        <v>0</v>
      </c>
      <c r="BO352" s="562">
        <f t="shared" si="194"/>
        <v>0</v>
      </c>
      <c r="BQ352" s="562"/>
      <c r="BR352" s="623"/>
      <c r="BS352" s="623"/>
    </row>
    <row r="353" spans="1:70" x14ac:dyDescent="0.3">
      <c r="A353" s="595" t="str">
        <f>'C.S As On 31.3.2016'!A480</f>
        <v>MCB Single Pole 32 A D curve</v>
      </c>
      <c r="B353" s="605">
        <f>'C.S As On 31.3.2016'!G480</f>
        <v>0</v>
      </c>
      <c r="C353" s="606">
        <v>0</v>
      </c>
      <c r="D353" s="607">
        <v>92</v>
      </c>
      <c r="E353" s="607">
        <v>0</v>
      </c>
      <c r="F353" s="607">
        <v>0</v>
      </c>
      <c r="G353" s="598">
        <v>0</v>
      </c>
      <c r="H353" s="599"/>
      <c r="I353" s="599">
        <v>0</v>
      </c>
      <c r="J353" s="599"/>
      <c r="K353" s="596">
        <v>0</v>
      </c>
      <c r="L353" s="605">
        <f>'C.S As On 31.3.2016'!F480</f>
        <v>0</v>
      </c>
      <c r="M353" s="608">
        <v>0</v>
      </c>
      <c r="N353" s="598">
        <v>4</v>
      </c>
      <c r="O353" s="598">
        <v>0</v>
      </c>
      <c r="P353" s="598">
        <v>0</v>
      </c>
      <c r="Q353" s="598">
        <v>0</v>
      </c>
      <c r="R353" s="598">
        <v>0</v>
      </c>
      <c r="S353" s="601">
        <f>SUM(M353:R353)</f>
        <v>4</v>
      </c>
      <c r="T353" s="600">
        <f>'C.S As On 31.3.2016'!N480</f>
        <v>1</v>
      </c>
      <c r="U353" s="598">
        <f>'C.S As On 31.3.2016'!L480</f>
        <v>1</v>
      </c>
      <c r="V353" s="598">
        <f>'C.S As On 31.3.2016'!K480</f>
        <v>0</v>
      </c>
      <c r="W353" s="598">
        <f>'C.S As On 31.3.2016'!M480</f>
        <v>0</v>
      </c>
      <c r="X353" s="598">
        <f>'C.S As On 31.3.2016'!O480</f>
        <v>2</v>
      </c>
      <c r="Y353" s="601">
        <f t="shared" si="168"/>
        <v>4</v>
      </c>
      <c r="Z353" s="597">
        <f t="shared" si="197"/>
        <v>0</v>
      </c>
      <c r="AA353" s="598">
        <f t="shared" si="198"/>
        <v>88</v>
      </c>
      <c r="AB353" s="598">
        <f t="shared" si="199"/>
        <v>0</v>
      </c>
      <c r="AC353" s="598">
        <f t="shared" si="200"/>
        <v>0</v>
      </c>
      <c r="AD353" s="598">
        <f t="shared" si="201"/>
        <v>0</v>
      </c>
      <c r="AE353" s="598">
        <f t="shared" si="192"/>
        <v>0</v>
      </c>
      <c r="AF353" s="601">
        <f t="shared" si="173"/>
        <v>88</v>
      </c>
      <c r="AG353" s="600">
        <f t="shared" si="174"/>
        <v>4</v>
      </c>
      <c r="AH353" s="598">
        <f t="shared" si="175"/>
        <v>4</v>
      </c>
      <c r="AI353" s="602">
        <f t="shared" si="176"/>
        <v>0</v>
      </c>
      <c r="AJ353" s="608">
        <v>128</v>
      </c>
      <c r="AK353" s="598"/>
      <c r="AL353" s="598"/>
      <c r="AM353" s="596"/>
      <c r="AN353" s="609"/>
      <c r="AO353" s="598"/>
      <c r="AP353" s="610"/>
      <c r="AQ353" s="600">
        <f t="shared" si="177"/>
        <v>0</v>
      </c>
      <c r="AR353" s="598"/>
      <c r="AS353" s="610"/>
      <c r="AT353" s="608"/>
      <c r="AU353" s="598"/>
      <c r="AV353" s="610"/>
      <c r="AW353" s="608"/>
      <c r="AX353" s="598"/>
      <c r="AY353" s="598"/>
      <c r="AZ353" s="598"/>
      <c r="BA353" s="598"/>
      <c r="BB353" s="598"/>
      <c r="BC353" s="598"/>
      <c r="BD353" s="598"/>
      <c r="BE353" s="598"/>
      <c r="BF353" s="610"/>
      <c r="BG353" s="600">
        <f t="shared" si="195"/>
        <v>0</v>
      </c>
      <c r="BH353" s="604">
        <f t="shared" si="196"/>
        <v>0</v>
      </c>
      <c r="BI353" s="598">
        <f t="shared" si="202"/>
        <v>0</v>
      </c>
      <c r="BJ353" s="598">
        <f t="shared" si="203"/>
        <v>0</v>
      </c>
      <c r="BK353" s="598">
        <f t="shared" si="204"/>
        <v>0</v>
      </c>
      <c r="BL353" s="598">
        <f t="shared" si="205"/>
        <v>0</v>
      </c>
      <c r="BM353" s="602">
        <f t="shared" si="193"/>
        <v>0</v>
      </c>
      <c r="BO353" s="562">
        <f t="shared" si="194"/>
        <v>-1</v>
      </c>
      <c r="BQ353" s="562"/>
    </row>
    <row r="354" spans="1:70" x14ac:dyDescent="0.3">
      <c r="A354" s="595" t="str">
        <f>'C.S As On 31.3.2016'!A481</f>
        <v>MCB Single Pole 63 A D curve</v>
      </c>
      <c r="B354" s="605">
        <f>'C.S As On 31.3.2016'!G481</f>
        <v>0</v>
      </c>
      <c r="C354" s="606">
        <v>0</v>
      </c>
      <c r="D354" s="607">
        <v>165</v>
      </c>
      <c r="E354" s="607">
        <v>0</v>
      </c>
      <c r="F354" s="607">
        <v>0</v>
      </c>
      <c r="G354" s="598">
        <v>0</v>
      </c>
      <c r="H354" s="599"/>
      <c r="I354" s="599">
        <v>0</v>
      </c>
      <c r="J354" s="599"/>
      <c r="K354" s="596">
        <v>0</v>
      </c>
      <c r="L354" s="605">
        <f>'C.S As On 31.3.2016'!F481</f>
        <v>0</v>
      </c>
      <c r="M354" s="608">
        <v>0</v>
      </c>
      <c r="N354" s="598">
        <v>0</v>
      </c>
      <c r="O354" s="598">
        <v>0</v>
      </c>
      <c r="P354" s="598">
        <v>0</v>
      </c>
      <c r="Q354" s="598">
        <v>0</v>
      </c>
      <c r="R354" s="598">
        <v>0</v>
      </c>
      <c r="S354" s="601">
        <f t="shared" ref="S354:S418" si="206">SUM(M354:R354)</f>
        <v>0</v>
      </c>
      <c r="T354" s="600">
        <f>'C.S As On 31.3.2016'!N481</f>
        <v>0</v>
      </c>
      <c r="U354" s="598">
        <f>'C.S As On 31.3.2016'!L481</f>
        <v>0</v>
      </c>
      <c r="V354" s="598">
        <f>'C.S As On 31.3.2016'!K481</f>
        <v>0</v>
      </c>
      <c r="W354" s="598">
        <f>'C.S As On 31.3.2016'!M481</f>
        <v>0</v>
      </c>
      <c r="X354" s="598">
        <f>'C.S As On 31.3.2016'!O481</f>
        <v>0</v>
      </c>
      <c r="Y354" s="601">
        <f t="shared" ref="Y354:Y418" si="207">SUM(T354:X354)</f>
        <v>0</v>
      </c>
      <c r="Z354" s="597">
        <f t="shared" si="197"/>
        <v>0</v>
      </c>
      <c r="AA354" s="598">
        <f t="shared" si="198"/>
        <v>165</v>
      </c>
      <c r="AB354" s="598">
        <f t="shared" si="199"/>
        <v>0</v>
      </c>
      <c r="AC354" s="598">
        <f t="shared" si="200"/>
        <v>0</v>
      </c>
      <c r="AD354" s="598">
        <f t="shared" si="201"/>
        <v>0</v>
      </c>
      <c r="AE354" s="598">
        <f t="shared" si="192"/>
        <v>0</v>
      </c>
      <c r="AF354" s="601">
        <f t="shared" ref="AF354:AF418" si="208">SUM(Z354:AE354)</f>
        <v>165</v>
      </c>
      <c r="AG354" s="600">
        <f t="shared" ref="AG354:AG418" si="209">S354</f>
        <v>0</v>
      </c>
      <c r="AH354" s="598">
        <f t="shared" ref="AH354:AH418" si="210">Y354</f>
        <v>0</v>
      </c>
      <c r="AI354" s="602">
        <f t="shared" ref="AI354:AI418" si="211">AG354-AH354</f>
        <v>0</v>
      </c>
      <c r="AJ354" s="608">
        <v>236</v>
      </c>
      <c r="AK354" s="598"/>
      <c r="AL354" s="598"/>
      <c r="AM354" s="596"/>
      <c r="AN354" s="609"/>
      <c r="AO354" s="598"/>
      <c r="AP354" s="610"/>
      <c r="AQ354" s="600">
        <f t="shared" ref="AQ354:AQ418" si="212">L354</f>
        <v>0</v>
      </c>
      <c r="AR354" s="598"/>
      <c r="AS354" s="610"/>
      <c r="AT354" s="608"/>
      <c r="AU354" s="598"/>
      <c r="AV354" s="610"/>
      <c r="AW354" s="608"/>
      <c r="AX354" s="598"/>
      <c r="AY354" s="598"/>
      <c r="AZ354" s="598"/>
      <c r="BA354" s="598"/>
      <c r="BB354" s="598"/>
      <c r="BC354" s="598"/>
      <c r="BD354" s="598"/>
      <c r="BE354" s="598"/>
      <c r="BF354" s="610"/>
      <c r="BG354" s="600">
        <f t="shared" si="195"/>
        <v>0</v>
      </c>
      <c r="BH354" s="604">
        <f t="shared" si="196"/>
        <v>0</v>
      </c>
      <c r="BI354" s="598">
        <f t="shared" si="202"/>
        <v>0</v>
      </c>
      <c r="BJ354" s="598">
        <f t="shared" si="203"/>
        <v>0</v>
      </c>
      <c r="BK354" s="598">
        <f t="shared" si="204"/>
        <v>0</v>
      </c>
      <c r="BL354" s="598">
        <f t="shared" si="205"/>
        <v>0</v>
      </c>
      <c r="BM354" s="602">
        <f t="shared" si="193"/>
        <v>0</v>
      </c>
      <c r="BO354" s="562">
        <f t="shared" si="194"/>
        <v>0</v>
      </c>
      <c r="BQ354" s="562"/>
    </row>
    <row r="355" spans="1:70" x14ac:dyDescent="0.3">
      <c r="A355" s="595" t="str">
        <f>'C.S As On 31.3.2016'!A482</f>
        <v>MCCB 63A 4 Pole</v>
      </c>
      <c r="B355" s="605">
        <f>'C.S As On 31.3.2016'!G482</f>
        <v>0</v>
      </c>
      <c r="C355" s="606">
        <v>0</v>
      </c>
      <c r="D355" s="607">
        <v>0</v>
      </c>
      <c r="E355" s="607">
        <v>0</v>
      </c>
      <c r="F355" s="607">
        <v>0</v>
      </c>
      <c r="G355" s="598">
        <v>0</v>
      </c>
      <c r="H355" s="599"/>
      <c r="I355" s="599">
        <v>0</v>
      </c>
      <c r="J355" s="599"/>
      <c r="K355" s="596">
        <v>0</v>
      </c>
      <c r="L355" s="605">
        <f>'C.S As On 31.3.2016'!F482</f>
        <v>0</v>
      </c>
      <c r="M355" s="608">
        <v>0</v>
      </c>
      <c r="N355" s="598">
        <v>0</v>
      </c>
      <c r="O355" s="598">
        <v>0</v>
      </c>
      <c r="P355" s="598">
        <v>0</v>
      </c>
      <c r="Q355" s="598">
        <v>0</v>
      </c>
      <c r="R355" s="598">
        <v>0</v>
      </c>
      <c r="S355" s="601">
        <f t="shared" si="206"/>
        <v>0</v>
      </c>
      <c r="T355" s="600">
        <f>'C.S As On 31.3.2016'!N482</f>
        <v>0</v>
      </c>
      <c r="U355" s="598">
        <f>'C.S As On 31.3.2016'!L482</f>
        <v>0</v>
      </c>
      <c r="V355" s="598">
        <f>'C.S As On 31.3.2016'!K482</f>
        <v>0</v>
      </c>
      <c r="W355" s="598">
        <f>'C.S As On 31.3.2016'!M482</f>
        <v>0</v>
      </c>
      <c r="X355" s="598">
        <f>'C.S As On 31.3.2016'!O482</f>
        <v>0</v>
      </c>
      <c r="Y355" s="601">
        <f t="shared" si="207"/>
        <v>0</v>
      </c>
      <c r="Z355" s="597">
        <f t="shared" si="197"/>
        <v>0</v>
      </c>
      <c r="AA355" s="598">
        <f t="shared" si="198"/>
        <v>0</v>
      </c>
      <c r="AB355" s="598">
        <f t="shared" si="199"/>
        <v>0</v>
      </c>
      <c r="AC355" s="598">
        <f t="shared" si="200"/>
        <v>0</v>
      </c>
      <c r="AD355" s="598">
        <f t="shared" si="201"/>
        <v>0</v>
      </c>
      <c r="AE355" s="598">
        <f t="shared" si="192"/>
        <v>0</v>
      </c>
      <c r="AF355" s="601">
        <f t="shared" si="208"/>
        <v>0</v>
      </c>
      <c r="AG355" s="600">
        <f t="shared" si="209"/>
        <v>0</v>
      </c>
      <c r="AH355" s="598">
        <f t="shared" si="210"/>
        <v>0</v>
      </c>
      <c r="AI355" s="602">
        <f t="shared" si="211"/>
        <v>0</v>
      </c>
      <c r="AJ355" s="608">
        <v>3620</v>
      </c>
      <c r="AK355" s="598"/>
      <c r="AL355" s="598"/>
      <c r="AM355" s="596"/>
      <c r="AN355" s="609"/>
      <c r="AO355" s="598"/>
      <c r="AP355" s="610"/>
      <c r="AQ355" s="600">
        <f t="shared" si="212"/>
        <v>0</v>
      </c>
      <c r="AR355" s="598"/>
      <c r="AS355" s="610"/>
      <c r="AT355" s="608"/>
      <c r="AU355" s="598"/>
      <c r="AV355" s="610"/>
      <c r="AW355" s="608"/>
      <c r="AX355" s="598"/>
      <c r="AY355" s="598"/>
      <c r="AZ355" s="598"/>
      <c r="BA355" s="598"/>
      <c r="BB355" s="598"/>
      <c r="BC355" s="598"/>
      <c r="BD355" s="598"/>
      <c r="BE355" s="598"/>
      <c r="BF355" s="610"/>
      <c r="BG355" s="600">
        <f t="shared" si="195"/>
        <v>0</v>
      </c>
      <c r="BH355" s="604">
        <f t="shared" si="196"/>
        <v>0</v>
      </c>
      <c r="BI355" s="598">
        <f t="shared" si="202"/>
        <v>0</v>
      </c>
      <c r="BJ355" s="598">
        <f t="shared" si="203"/>
        <v>0</v>
      </c>
      <c r="BK355" s="598">
        <f t="shared" si="204"/>
        <v>0</v>
      </c>
      <c r="BL355" s="598">
        <f t="shared" si="205"/>
        <v>0</v>
      </c>
      <c r="BM355" s="602">
        <f t="shared" si="193"/>
        <v>0</v>
      </c>
      <c r="BO355" s="562">
        <f t="shared" si="194"/>
        <v>0</v>
      </c>
      <c r="BQ355" s="562"/>
    </row>
    <row r="356" spans="1:70" x14ac:dyDescent="0.3">
      <c r="A356" s="595" t="str">
        <f>'C.S As On 31.3.2016'!A483</f>
        <v xml:space="preserve">Pad Lock </v>
      </c>
      <c r="B356" s="605">
        <f>'C.S As On 31.3.2016'!G483</f>
        <v>0</v>
      </c>
      <c r="C356" s="606">
        <v>0</v>
      </c>
      <c r="D356" s="607">
        <v>0</v>
      </c>
      <c r="E356" s="607">
        <v>104</v>
      </c>
      <c r="F356" s="607">
        <v>0</v>
      </c>
      <c r="G356" s="598">
        <v>0</v>
      </c>
      <c r="H356" s="599"/>
      <c r="I356" s="599">
        <v>0</v>
      </c>
      <c r="J356" s="599"/>
      <c r="K356" s="596">
        <v>0</v>
      </c>
      <c r="L356" s="605">
        <f>'C.S As On 31.3.2016'!F483</f>
        <v>0</v>
      </c>
      <c r="M356" s="608">
        <v>0</v>
      </c>
      <c r="N356" s="598">
        <v>0</v>
      </c>
      <c r="O356" s="598">
        <v>13</v>
      </c>
      <c r="P356" s="598">
        <v>0</v>
      </c>
      <c r="Q356" s="598">
        <v>0</v>
      </c>
      <c r="R356" s="598">
        <v>0</v>
      </c>
      <c r="S356" s="601">
        <f t="shared" si="206"/>
        <v>13</v>
      </c>
      <c r="T356" s="600">
        <f>'C.S As On 31.3.2016'!N483</f>
        <v>12</v>
      </c>
      <c r="U356" s="598">
        <f>'C.S As On 31.3.2016'!L483</f>
        <v>1</v>
      </c>
      <c r="V356" s="598">
        <f>'C.S As On 31.3.2016'!K483</f>
        <v>0</v>
      </c>
      <c r="W356" s="598">
        <f>'C.S As On 31.3.2016'!M483</f>
        <v>0</v>
      </c>
      <c r="X356" s="598">
        <f>'C.S As On 31.3.2016'!O483</f>
        <v>0</v>
      </c>
      <c r="Y356" s="601">
        <f t="shared" si="207"/>
        <v>13</v>
      </c>
      <c r="Z356" s="597">
        <f t="shared" si="197"/>
        <v>0</v>
      </c>
      <c r="AA356" s="598">
        <f t="shared" si="198"/>
        <v>0</v>
      </c>
      <c r="AB356" s="598">
        <f t="shared" si="199"/>
        <v>91</v>
      </c>
      <c r="AC356" s="598">
        <f t="shared" si="200"/>
        <v>0</v>
      </c>
      <c r="AD356" s="598">
        <f t="shared" si="201"/>
        <v>0</v>
      </c>
      <c r="AE356" s="598">
        <f t="shared" si="192"/>
        <v>0</v>
      </c>
      <c r="AF356" s="601">
        <f t="shared" si="208"/>
        <v>91</v>
      </c>
      <c r="AG356" s="600">
        <f t="shared" si="209"/>
        <v>13</v>
      </c>
      <c r="AH356" s="598">
        <f t="shared" si="210"/>
        <v>13</v>
      </c>
      <c r="AI356" s="602">
        <f t="shared" si="211"/>
        <v>0</v>
      </c>
      <c r="AJ356" s="608">
        <v>400</v>
      </c>
      <c r="AK356" s="598"/>
      <c r="AL356" s="598"/>
      <c r="AM356" s="596"/>
      <c r="AN356" s="609"/>
      <c r="AO356" s="598"/>
      <c r="AP356" s="610"/>
      <c r="AQ356" s="600">
        <f t="shared" si="212"/>
        <v>0</v>
      </c>
      <c r="AR356" s="598"/>
      <c r="AS356" s="610"/>
      <c r="AT356" s="608"/>
      <c r="AU356" s="598"/>
      <c r="AV356" s="610"/>
      <c r="AW356" s="608"/>
      <c r="AX356" s="638">
        <f>('Store Plant &amp; Machinery'!G34*100000)/'QTY 15-16'!E356*'QTY 15-16'!T356</f>
        <v>383.29846153846188</v>
      </c>
      <c r="AY356" s="598"/>
      <c r="AZ356" s="598"/>
      <c r="BA356" s="598"/>
      <c r="BB356" s="598"/>
      <c r="BC356" s="682">
        <f>U356*AJ356</f>
        <v>400</v>
      </c>
      <c r="BD356" s="598"/>
      <c r="BE356" s="598"/>
      <c r="BF356" s="610"/>
      <c r="BG356" s="667">
        <f t="shared" si="195"/>
        <v>36400</v>
      </c>
      <c r="BH356" s="668">
        <f t="shared" si="196"/>
        <v>41600</v>
      </c>
      <c r="BI356" s="598">
        <f t="shared" si="202"/>
        <v>0</v>
      </c>
      <c r="BJ356" s="598">
        <f t="shared" si="203"/>
        <v>5200</v>
      </c>
      <c r="BK356" s="598">
        <f t="shared" si="204"/>
        <v>783.29846153846188</v>
      </c>
      <c r="BL356" s="638">
        <f t="shared" si="205"/>
        <v>4416.7015384615379</v>
      </c>
      <c r="BM356" s="602">
        <f t="shared" si="193"/>
        <v>0</v>
      </c>
      <c r="BO356" s="562">
        <f t="shared" si="194"/>
        <v>1</v>
      </c>
      <c r="BQ356" s="562"/>
    </row>
    <row r="357" spans="1:70" x14ac:dyDescent="0.3">
      <c r="A357" s="595" t="str">
        <f>'C.S As On 31.3.2016'!A484</f>
        <v>PCC Post 8m LT</v>
      </c>
      <c r="B357" s="605">
        <f>'C.S As On 31.3.2016'!G484</f>
        <v>2</v>
      </c>
      <c r="C357" s="606">
        <v>0</v>
      </c>
      <c r="D357" s="607">
        <v>0</v>
      </c>
      <c r="E357" s="607">
        <v>0</v>
      </c>
      <c r="F357" s="607">
        <v>0</v>
      </c>
      <c r="G357" s="598">
        <v>0</v>
      </c>
      <c r="H357" s="599"/>
      <c r="I357" s="599">
        <v>0</v>
      </c>
      <c r="J357" s="599"/>
      <c r="K357" s="596">
        <v>0</v>
      </c>
      <c r="L357" s="605">
        <f>'C.S As On 31.3.2016'!F484</f>
        <v>100</v>
      </c>
      <c r="M357" s="608">
        <v>2</v>
      </c>
      <c r="N357" s="598">
        <v>0</v>
      </c>
      <c r="O357" s="598">
        <v>0</v>
      </c>
      <c r="P357" s="598">
        <v>0</v>
      </c>
      <c r="Q357" s="598">
        <v>0</v>
      </c>
      <c r="R357" s="598">
        <v>0</v>
      </c>
      <c r="S357" s="601">
        <f t="shared" si="206"/>
        <v>2</v>
      </c>
      <c r="T357" s="600">
        <f>'C.S As On 31.3.2016'!N484</f>
        <v>0</v>
      </c>
      <c r="U357" s="598">
        <f>'C.S As On 31.3.2016'!L484</f>
        <v>0</v>
      </c>
      <c r="V357" s="598">
        <f>'C.S As On 31.3.2016'!K484</f>
        <v>2</v>
      </c>
      <c r="W357" s="598">
        <f>'C.S As On 31.3.2016'!M484</f>
        <v>0</v>
      </c>
      <c r="X357" s="598">
        <f>'C.S As On 31.3.2016'!O484</f>
        <v>0</v>
      </c>
      <c r="Y357" s="601">
        <f t="shared" si="207"/>
        <v>2</v>
      </c>
      <c r="Z357" s="597">
        <f t="shared" si="197"/>
        <v>0</v>
      </c>
      <c r="AA357" s="598">
        <f t="shared" si="198"/>
        <v>0</v>
      </c>
      <c r="AB357" s="598">
        <f t="shared" si="199"/>
        <v>0</v>
      </c>
      <c r="AC357" s="598">
        <f t="shared" si="200"/>
        <v>0</v>
      </c>
      <c r="AD357" s="598">
        <f t="shared" si="201"/>
        <v>0</v>
      </c>
      <c r="AE357" s="598">
        <f t="shared" si="192"/>
        <v>100</v>
      </c>
      <c r="AF357" s="601">
        <f t="shared" si="208"/>
        <v>100</v>
      </c>
      <c r="AG357" s="600">
        <f t="shared" si="209"/>
        <v>2</v>
      </c>
      <c r="AH357" s="598">
        <f t="shared" si="210"/>
        <v>2</v>
      </c>
      <c r="AI357" s="602">
        <f t="shared" si="211"/>
        <v>0</v>
      </c>
      <c r="AJ357" s="608">
        <v>1850</v>
      </c>
      <c r="AK357" s="598"/>
      <c r="AL357" s="598"/>
      <c r="AM357" s="596"/>
      <c r="AN357" s="609">
        <v>3850</v>
      </c>
      <c r="AO357" s="598"/>
      <c r="AP357" s="610"/>
      <c r="AQ357" s="600">
        <f t="shared" si="212"/>
        <v>100</v>
      </c>
      <c r="AR357" s="598"/>
      <c r="AS357" s="610"/>
      <c r="AT357" s="608">
        <f>AN357*AQ357</f>
        <v>385000</v>
      </c>
      <c r="AU357" s="598"/>
      <c r="AV357" s="610"/>
      <c r="AW357" s="608"/>
      <c r="AX357" s="598"/>
      <c r="AY357" s="598"/>
      <c r="AZ357" s="598"/>
      <c r="BA357" s="598"/>
      <c r="BB357" s="598"/>
      <c r="BC357" s="598"/>
      <c r="BD357" s="598"/>
      <c r="BE357" s="598"/>
      <c r="BF357" s="610"/>
      <c r="BG357" s="667">
        <f t="shared" si="195"/>
        <v>385000</v>
      </c>
      <c r="BH357" s="668">
        <f t="shared" si="196"/>
        <v>0</v>
      </c>
      <c r="BI357" s="598">
        <f t="shared" si="202"/>
        <v>385000</v>
      </c>
      <c r="BJ357" s="598">
        <f t="shared" si="203"/>
        <v>0</v>
      </c>
      <c r="BK357" s="598">
        <f t="shared" si="204"/>
        <v>0</v>
      </c>
      <c r="BL357" s="598">
        <f t="shared" si="205"/>
        <v>0</v>
      </c>
      <c r="BM357" s="602">
        <f t="shared" si="193"/>
        <v>385000</v>
      </c>
      <c r="BO357" s="562">
        <f t="shared" si="194"/>
        <v>-2</v>
      </c>
      <c r="BQ357" s="562"/>
    </row>
    <row r="358" spans="1:70" x14ac:dyDescent="0.3">
      <c r="A358" s="595" t="str">
        <f>'C.S As On 31.3.2016'!A485</f>
        <v>PCC Post 9m HT</v>
      </c>
      <c r="B358" s="605">
        <f>'C.S As On 31.3.2016'!G485</f>
        <v>0</v>
      </c>
      <c r="C358" s="606">
        <v>0</v>
      </c>
      <c r="D358" s="607">
        <v>0</v>
      </c>
      <c r="E358" s="607">
        <v>0</v>
      </c>
      <c r="F358" s="607">
        <v>0</v>
      </c>
      <c r="G358" s="598">
        <v>0</v>
      </c>
      <c r="H358" s="599"/>
      <c r="I358" s="599">
        <v>0</v>
      </c>
      <c r="J358" s="599"/>
      <c r="K358" s="596">
        <v>0</v>
      </c>
      <c r="L358" s="605">
        <f>'C.S As On 31.3.2016'!F485</f>
        <v>70</v>
      </c>
      <c r="M358" s="608">
        <v>0</v>
      </c>
      <c r="N358" s="598">
        <v>0</v>
      </c>
      <c r="O358" s="598">
        <v>0</v>
      </c>
      <c r="P358" s="598">
        <v>0</v>
      </c>
      <c r="Q358" s="598">
        <v>0</v>
      </c>
      <c r="R358" s="598">
        <v>0</v>
      </c>
      <c r="S358" s="601">
        <f t="shared" si="206"/>
        <v>0</v>
      </c>
      <c r="T358" s="600">
        <f>'C.S As On 31.3.2016'!N485</f>
        <v>0</v>
      </c>
      <c r="U358" s="598">
        <f>'C.S As On 31.3.2016'!L485</f>
        <v>0</v>
      </c>
      <c r="V358" s="598">
        <f>'C.S As On 31.3.2016'!K485</f>
        <v>0</v>
      </c>
      <c r="W358" s="598">
        <f>'C.S As On 31.3.2016'!M485</f>
        <v>0</v>
      </c>
      <c r="X358" s="598">
        <f>'C.S As On 31.3.2016'!O485</f>
        <v>0</v>
      </c>
      <c r="Y358" s="601">
        <f t="shared" si="207"/>
        <v>0</v>
      </c>
      <c r="Z358" s="597">
        <f t="shared" si="197"/>
        <v>0</v>
      </c>
      <c r="AA358" s="598">
        <f t="shared" si="198"/>
        <v>0</v>
      </c>
      <c r="AB358" s="598">
        <f t="shared" si="199"/>
        <v>0</v>
      </c>
      <c r="AC358" s="598">
        <f t="shared" si="200"/>
        <v>0</v>
      </c>
      <c r="AD358" s="598">
        <f t="shared" si="201"/>
        <v>0</v>
      </c>
      <c r="AE358" s="598">
        <f t="shared" si="192"/>
        <v>70</v>
      </c>
      <c r="AF358" s="601">
        <f t="shared" si="208"/>
        <v>70</v>
      </c>
      <c r="AG358" s="600">
        <f t="shared" si="209"/>
        <v>0</v>
      </c>
      <c r="AH358" s="598">
        <f t="shared" si="210"/>
        <v>0</v>
      </c>
      <c r="AI358" s="602">
        <f t="shared" si="211"/>
        <v>0</v>
      </c>
      <c r="AJ358" s="608">
        <v>2650</v>
      </c>
      <c r="AK358" s="598"/>
      <c r="AL358" s="598"/>
      <c r="AM358" s="596"/>
      <c r="AN358" s="609">
        <v>4725</v>
      </c>
      <c r="AO358" s="598"/>
      <c r="AP358" s="610"/>
      <c r="AQ358" s="600">
        <f t="shared" si="212"/>
        <v>70</v>
      </c>
      <c r="AR358" s="598"/>
      <c r="AS358" s="610"/>
      <c r="AT358" s="608">
        <f>AN358*AQ358</f>
        <v>330750</v>
      </c>
      <c r="AU358" s="598"/>
      <c r="AV358" s="610"/>
      <c r="AW358" s="608"/>
      <c r="AX358" s="598"/>
      <c r="AY358" s="598"/>
      <c r="AZ358" s="598"/>
      <c r="BA358" s="598"/>
      <c r="BB358" s="598"/>
      <c r="BC358" s="598"/>
      <c r="BD358" s="598"/>
      <c r="BE358" s="598"/>
      <c r="BF358" s="610"/>
      <c r="BG358" s="667">
        <f t="shared" si="195"/>
        <v>330750</v>
      </c>
      <c r="BH358" s="668">
        <f t="shared" si="196"/>
        <v>0</v>
      </c>
      <c r="BI358" s="598">
        <f t="shared" si="202"/>
        <v>330750</v>
      </c>
      <c r="BJ358" s="598">
        <f t="shared" si="203"/>
        <v>0</v>
      </c>
      <c r="BK358" s="598">
        <f t="shared" si="204"/>
        <v>0</v>
      </c>
      <c r="BL358" s="598">
        <f t="shared" si="205"/>
        <v>0</v>
      </c>
      <c r="BM358" s="602">
        <f t="shared" si="193"/>
        <v>330750</v>
      </c>
      <c r="BO358" s="562">
        <f t="shared" si="194"/>
        <v>0</v>
      </c>
      <c r="BQ358" s="562"/>
    </row>
    <row r="359" spans="1:70" x14ac:dyDescent="0.3">
      <c r="A359" s="595" t="str">
        <f>'C.S As On 31.3.2016'!A486</f>
        <v xml:space="preserve">Pin for 11KV Pin Insulator </v>
      </c>
      <c r="B359" s="605">
        <f>'C.S As On 31.3.2016'!G486</f>
        <v>0</v>
      </c>
      <c r="C359" s="606">
        <v>0</v>
      </c>
      <c r="D359" s="607">
        <v>0</v>
      </c>
      <c r="E359" s="607">
        <v>0</v>
      </c>
      <c r="F359" s="607">
        <v>0</v>
      </c>
      <c r="G359" s="598">
        <v>0</v>
      </c>
      <c r="H359" s="599"/>
      <c r="I359" s="599">
        <v>0</v>
      </c>
      <c r="J359" s="599"/>
      <c r="K359" s="596">
        <v>0</v>
      </c>
      <c r="L359" s="605">
        <f>'C.S As On 31.3.2016'!F486</f>
        <v>0</v>
      </c>
      <c r="M359" s="608">
        <v>0</v>
      </c>
      <c r="N359" s="598">
        <v>0</v>
      </c>
      <c r="O359" s="598">
        <v>0</v>
      </c>
      <c r="P359" s="598">
        <v>0</v>
      </c>
      <c r="Q359" s="598">
        <v>0</v>
      </c>
      <c r="R359" s="598">
        <v>0</v>
      </c>
      <c r="S359" s="601">
        <f t="shared" si="206"/>
        <v>0</v>
      </c>
      <c r="T359" s="600">
        <f>'C.S As On 31.3.2016'!N486</f>
        <v>0</v>
      </c>
      <c r="U359" s="598">
        <f>'C.S As On 31.3.2016'!L486</f>
        <v>0</v>
      </c>
      <c r="V359" s="598">
        <f>'C.S As On 31.3.2016'!K486</f>
        <v>0</v>
      </c>
      <c r="W359" s="598">
        <f>'C.S As On 31.3.2016'!M486</f>
        <v>0</v>
      </c>
      <c r="X359" s="598">
        <f>'C.S As On 31.3.2016'!O486</f>
        <v>0</v>
      </c>
      <c r="Y359" s="601">
        <f t="shared" si="207"/>
        <v>0</v>
      </c>
      <c r="Z359" s="597">
        <f t="shared" si="197"/>
        <v>0</v>
      </c>
      <c r="AA359" s="598">
        <f t="shared" si="198"/>
        <v>0</v>
      </c>
      <c r="AB359" s="598">
        <f t="shared" si="199"/>
        <v>0</v>
      </c>
      <c r="AC359" s="598">
        <f t="shared" si="200"/>
        <v>0</v>
      </c>
      <c r="AD359" s="598">
        <f t="shared" si="201"/>
        <v>0</v>
      </c>
      <c r="AE359" s="598">
        <f t="shared" si="192"/>
        <v>0</v>
      </c>
      <c r="AF359" s="601">
        <f t="shared" si="208"/>
        <v>0</v>
      </c>
      <c r="AG359" s="600">
        <f t="shared" si="209"/>
        <v>0</v>
      </c>
      <c r="AH359" s="598">
        <f t="shared" si="210"/>
        <v>0</v>
      </c>
      <c r="AI359" s="602">
        <f t="shared" si="211"/>
        <v>0</v>
      </c>
      <c r="AJ359" s="608">
        <v>31.1</v>
      </c>
      <c r="AK359" s="598"/>
      <c r="AL359" s="598"/>
      <c r="AM359" s="596"/>
      <c r="AN359" s="609"/>
      <c r="AO359" s="598"/>
      <c r="AP359" s="610"/>
      <c r="AQ359" s="600">
        <f t="shared" si="212"/>
        <v>0</v>
      </c>
      <c r="AR359" s="598"/>
      <c r="AS359" s="610"/>
      <c r="AT359" s="608"/>
      <c r="AU359" s="598"/>
      <c r="AV359" s="610"/>
      <c r="AW359" s="608"/>
      <c r="AX359" s="598"/>
      <c r="AY359" s="598"/>
      <c r="AZ359" s="598"/>
      <c r="BA359" s="598"/>
      <c r="BB359" s="598"/>
      <c r="BC359" s="598"/>
      <c r="BD359" s="598"/>
      <c r="BE359" s="598"/>
      <c r="BF359" s="610"/>
      <c r="BG359" s="600">
        <f t="shared" si="195"/>
        <v>0</v>
      </c>
      <c r="BH359" s="604">
        <f t="shared" si="196"/>
        <v>0</v>
      </c>
      <c r="BI359" s="598">
        <f t="shared" si="202"/>
        <v>0</v>
      </c>
      <c r="BJ359" s="598">
        <f t="shared" si="203"/>
        <v>0</v>
      </c>
      <c r="BK359" s="598">
        <f t="shared" si="204"/>
        <v>0</v>
      </c>
      <c r="BL359" s="598">
        <f t="shared" si="205"/>
        <v>0</v>
      </c>
      <c r="BM359" s="602">
        <f t="shared" si="193"/>
        <v>0</v>
      </c>
      <c r="BO359" s="562">
        <f t="shared" si="194"/>
        <v>0</v>
      </c>
      <c r="BQ359" s="562"/>
      <c r="BR359" s="644"/>
    </row>
    <row r="360" spans="1:70" x14ac:dyDescent="0.3">
      <c r="A360" s="595" t="str">
        <f>'C.S As On 31.3.2016'!A487</f>
        <v>Pin Insulator HT</v>
      </c>
      <c r="B360" s="605">
        <f>'C.S As On 31.3.2016'!G487</f>
        <v>0</v>
      </c>
      <c r="C360" s="606">
        <v>0</v>
      </c>
      <c r="D360" s="607">
        <v>0</v>
      </c>
      <c r="E360" s="607">
        <v>0</v>
      </c>
      <c r="F360" s="607">
        <v>0</v>
      </c>
      <c r="G360" s="598">
        <v>0</v>
      </c>
      <c r="H360" s="599"/>
      <c r="I360" s="599">
        <v>400</v>
      </c>
      <c r="J360" s="599"/>
      <c r="K360" s="596">
        <v>0</v>
      </c>
      <c r="L360" s="605">
        <f>'C.S As On 31.3.2016'!F487</f>
        <v>0</v>
      </c>
      <c r="M360" s="608">
        <v>0</v>
      </c>
      <c r="N360" s="598">
        <v>0</v>
      </c>
      <c r="O360" s="598">
        <v>0</v>
      </c>
      <c r="P360" s="598">
        <v>0</v>
      </c>
      <c r="Q360" s="598">
        <v>0</v>
      </c>
      <c r="R360" s="598">
        <v>0</v>
      </c>
      <c r="S360" s="601">
        <f t="shared" si="206"/>
        <v>0</v>
      </c>
      <c r="T360" s="600">
        <f>'C.S As On 31.3.2016'!N487</f>
        <v>0</v>
      </c>
      <c r="U360" s="598">
        <f>'C.S As On 31.3.2016'!L487</f>
        <v>0</v>
      </c>
      <c r="V360" s="598">
        <f>'C.S As On 31.3.2016'!K487</f>
        <v>0</v>
      </c>
      <c r="W360" s="598">
        <f>'C.S As On 31.3.2016'!M487</f>
        <v>0</v>
      </c>
      <c r="X360" s="598">
        <f>'C.S As On 31.3.2016'!O487</f>
        <v>0</v>
      </c>
      <c r="Y360" s="601">
        <f t="shared" si="207"/>
        <v>0</v>
      </c>
      <c r="Z360" s="597">
        <f t="shared" si="197"/>
        <v>0</v>
      </c>
      <c r="AA360" s="598">
        <f t="shared" si="198"/>
        <v>0</v>
      </c>
      <c r="AB360" s="598">
        <f t="shared" si="199"/>
        <v>0</v>
      </c>
      <c r="AC360" s="598">
        <f t="shared" si="200"/>
        <v>0</v>
      </c>
      <c r="AD360" s="598">
        <f t="shared" si="201"/>
        <v>0</v>
      </c>
      <c r="AE360" s="598">
        <f t="shared" si="192"/>
        <v>0</v>
      </c>
      <c r="AF360" s="601">
        <f t="shared" si="208"/>
        <v>0</v>
      </c>
      <c r="AG360" s="600">
        <f t="shared" si="209"/>
        <v>0</v>
      </c>
      <c r="AH360" s="598">
        <f t="shared" si="210"/>
        <v>0</v>
      </c>
      <c r="AI360" s="602">
        <f t="shared" si="211"/>
        <v>0</v>
      </c>
      <c r="AJ360" s="608">
        <v>134</v>
      </c>
      <c r="AK360" s="598"/>
      <c r="AL360" s="598"/>
      <c r="AM360" s="596">
        <v>139.125</v>
      </c>
      <c r="AN360" s="609"/>
      <c r="AO360" s="598"/>
      <c r="AP360" s="610"/>
      <c r="AQ360" s="600">
        <f t="shared" si="212"/>
        <v>0</v>
      </c>
      <c r="AR360" s="598"/>
      <c r="AS360" s="610"/>
      <c r="AT360" s="608"/>
      <c r="AU360" s="598"/>
      <c r="AV360" s="610"/>
      <c r="AW360" s="608"/>
      <c r="AX360" s="598"/>
      <c r="AY360" s="598"/>
      <c r="AZ360" s="598"/>
      <c r="BA360" s="598"/>
      <c r="BB360" s="598"/>
      <c r="BC360" s="598"/>
      <c r="BD360" s="598"/>
      <c r="BE360" s="598"/>
      <c r="BF360" s="610"/>
      <c r="BG360" s="600">
        <f t="shared" si="195"/>
        <v>0</v>
      </c>
      <c r="BH360" s="604">
        <f t="shared" si="196"/>
        <v>0</v>
      </c>
      <c r="BI360" s="598">
        <f t="shared" si="202"/>
        <v>0</v>
      </c>
      <c r="BJ360" s="598">
        <f t="shared" si="203"/>
        <v>0</v>
      </c>
      <c r="BK360" s="598">
        <f t="shared" si="204"/>
        <v>0</v>
      </c>
      <c r="BL360" s="598">
        <f t="shared" si="205"/>
        <v>0</v>
      </c>
      <c r="BM360" s="602">
        <f t="shared" si="193"/>
        <v>0</v>
      </c>
      <c r="BO360" s="562">
        <f t="shared" si="194"/>
        <v>0</v>
      </c>
      <c r="BQ360" s="562"/>
    </row>
    <row r="361" spans="1:70" x14ac:dyDescent="0.3">
      <c r="A361" s="595" t="str">
        <f>'C.S As On 31.3.2016'!A488</f>
        <v xml:space="preserve">Pin Insulator LT </v>
      </c>
      <c r="B361" s="605">
        <f>'C.S As On 31.3.2016'!G488</f>
        <v>0</v>
      </c>
      <c r="C361" s="606">
        <v>0</v>
      </c>
      <c r="D361" s="607">
        <v>0</v>
      </c>
      <c r="E361" s="607">
        <v>0</v>
      </c>
      <c r="F361" s="607">
        <v>0</v>
      </c>
      <c r="G361" s="598">
        <v>0</v>
      </c>
      <c r="H361" s="599"/>
      <c r="I361" s="599">
        <v>0</v>
      </c>
      <c r="J361" s="599"/>
      <c r="K361" s="596">
        <v>0</v>
      </c>
      <c r="L361" s="605">
        <f>'C.S As On 31.3.2016'!F488</f>
        <v>400</v>
      </c>
      <c r="M361" s="608">
        <v>0</v>
      </c>
      <c r="N361" s="598">
        <v>0</v>
      </c>
      <c r="O361" s="598">
        <v>0</v>
      </c>
      <c r="P361" s="598">
        <v>0</v>
      </c>
      <c r="Q361" s="598">
        <v>0</v>
      </c>
      <c r="R361" s="598">
        <v>296</v>
      </c>
      <c r="S361" s="601">
        <f t="shared" si="206"/>
        <v>296</v>
      </c>
      <c r="T361" s="600">
        <f>'C.S As On 31.3.2016'!N488</f>
        <v>125</v>
      </c>
      <c r="U361" s="598">
        <f>'C.S As On 31.3.2016'!L488</f>
        <v>171</v>
      </c>
      <c r="V361" s="598">
        <f>'C.S As On 31.3.2016'!K488</f>
        <v>0</v>
      </c>
      <c r="W361" s="598">
        <f>'C.S As On 31.3.2016'!M488</f>
        <v>0</v>
      </c>
      <c r="X361" s="598">
        <f>'C.S As On 31.3.2016'!O488</f>
        <v>0</v>
      </c>
      <c r="Y361" s="601">
        <f t="shared" si="207"/>
        <v>296</v>
      </c>
      <c r="Z361" s="597">
        <f t="shared" si="197"/>
        <v>0</v>
      </c>
      <c r="AA361" s="598">
        <f t="shared" si="198"/>
        <v>0</v>
      </c>
      <c r="AB361" s="598">
        <f t="shared" si="199"/>
        <v>0</v>
      </c>
      <c r="AC361" s="598">
        <f t="shared" si="200"/>
        <v>0</v>
      </c>
      <c r="AD361" s="598">
        <f t="shared" si="201"/>
        <v>0</v>
      </c>
      <c r="AE361" s="598">
        <f t="shared" si="192"/>
        <v>104</v>
      </c>
      <c r="AF361" s="601">
        <f t="shared" si="208"/>
        <v>104</v>
      </c>
      <c r="AG361" s="600">
        <f t="shared" si="209"/>
        <v>296</v>
      </c>
      <c r="AH361" s="598">
        <f t="shared" si="210"/>
        <v>296</v>
      </c>
      <c r="AI361" s="602">
        <f t="shared" si="211"/>
        <v>0</v>
      </c>
      <c r="AJ361" s="608">
        <v>51</v>
      </c>
      <c r="AK361" s="598"/>
      <c r="AL361" s="598"/>
      <c r="AM361" s="596"/>
      <c r="AN361" s="609">
        <v>54.652500000000003</v>
      </c>
      <c r="AO361" s="598"/>
      <c r="AP361" s="610"/>
      <c r="AQ361" s="600">
        <f t="shared" si="212"/>
        <v>400</v>
      </c>
      <c r="AR361" s="598"/>
      <c r="AS361" s="610"/>
      <c r="AT361" s="608">
        <f>AN361*AQ361</f>
        <v>21861</v>
      </c>
      <c r="AU361" s="598"/>
      <c r="AV361" s="610"/>
      <c r="AW361" s="608"/>
      <c r="AX361" s="598"/>
      <c r="AY361" s="638">
        <f>T361*AN361</f>
        <v>6831.5625</v>
      </c>
      <c r="AZ361" s="598"/>
      <c r="BA361" s="598"/>
      <c r="BB361" s="598"/>
      <c r="BC361" s="682">
        <f>U361*AN361</f>
        <v>9345.5775000000012</v>
      </c>
      <c r="BD361" s="598"/>
      <c r="BE361" s="598"/>
      <c r="BF361" s="610"/>
      <c r="BG361" s="667">
        <f t="shared" si="195"/>
        <v>5683.8600000000006</v>
      </c>
      <c r="BH361" s="668">
        <f t="shared" si="196"/>
        <v>0</v>
      </c>
      <c r="BI361" s="598">
        <f t="shared" si="202"/>
        <v>21861</v>
      </c>
      <c r="BJ361" s="598">
        <f t="shared" si="203"/>
        <v>16177.14</v>
      </c>
      <c r="BK361" s="598">
        <f t="shared" si="204"/>
        <v>16177.140000000001</v>
      </c>
      <c r="BL361" s="598">
        <f t="shared" si="205"/>
        <v>0</v>
      </c>
      <c r="BM361" s="602">
        <f t="shared" si="193"/>
        <v>5683.8600000000006</v>
      </c>
      <c r="BO361" s="562">
        <f t="shared" si="194"/>
        <v>171</v>
      </c>
      <c r="BQ361" s="562"/>
    </row>
    <row r="362" spans="1:70" x14ac:dyDescent="0.3">
      <c r="A362" s="595" t="str">
        <f>'C.S As On 31.3.2016'!A489</f>
        <v xml:space="preserve">Pin Insulator without Rod </v>
      </c>
      <c r="B362" s="605">
        <f>'C.S As On 31.3.2016'!G489</f>
        <v>0</v>
      </c>
      <c r="C362" s="606">
        <v>0</v>
      </c>
      <c r="D362" s="607">
        <v>19</v>
      </c>
      <c r="E362" s="607">
        <v>0</v>
      </c>
      <c r="F362" s="607">
        <v>0</v>
      </c>
      <c r="G362" s="598">
        <v>0</v>
      </c>
      <c r="H362" s="599"/>
      <c r="I362" s="599">
        <v>0</v>
      </c>
      <c r="J362" s="599"/>
      <c r="K362" s="596">
        <v>0</v>
      </c>
      <c r="L362" s="605">
        <f>'C.S As On 31.3.2016'!F489</f>
        <v>0</v>
      </c>
      <c r="M362" s="608">
        <v>0</v>
      </c>
      <c r="N362" s="598">
        <v>0</v>
      </c>
      <c r="O362" s="598">
        <v>0</v>
      </c>
      <c r="P362" s="598">
        <v>0</v>
      </c>
      <c r="Q362" s="598">
        <v>0</v>
      </c>
      <c r="R362" s="598">
        <v>0</v>
      </c>
      <c r="S362" s="601">
        <f t="shared" si="206"/>
        <v>0</v>
      </c>
      <c r="T362" s="600">
        <f>'C.S As On 31.3.2016'!N489</f>
        <v>0</v>
      </c>
      <c r="U362" s="598">
        <f>'C.S As On 31.3.2016'!L489</f>
        <v>0</v>
      </c>
      <c r="V362" s="598">
        <f>'C.S As On 31.3.2016'!K489</f>
        <v>0</v>
      </c>
      <c r="W362" s="598">
        <f>'C.S As On 31.3.2016'!M489</f>
        <v>0</v>
      </c>
      <c r="X362" s="598">
        <f>'C.S As On 31.3.2016'!O489</f>
        <v>0</v>
      </c>
      <c r="Y362" s="601">
        <f t="shared" si="207"/>
        <v>0</v>
      </c>
      <c r="Z362" s="597">
        <f t="shared" si="197"/>
        <v>0</v>
      </c>
      <c r="AA362" s="598">
        <f t="shared" si="198"/>
        <v>19</v>
      </c>
      <c r="AB362" s="598">
        <f t="shared" si="199"/>
        <v>0</v>
      </c>
      <c r="AC362" s="598">
        <f t="shared" si="200"/>
        <v>0</v>
      </c>
      <c r="AD362" s="598">
        <f t="shared" si="201"/>
        <v>0</v>
      </c>
      <c r="AE362" s="598">
        <f t="shared" si="192"/>
        <v>0</v>
      </c>
      <c r="AF362" s="601">
        <f t="shared" si="208"/>
        <v>19</v>
      </c>
      <c r="AG362" s="600">
        <f t="shared" si="209"/>
        <v>0</v>
      </c>
      <c r="AH362" s="598">
        <f t="shared" si="210"/>
        <v>0</v>
      </c>
      <c r="AI362" s="602">
        <f t="shared" si="211"/>
        <v>0</v>
      </c>
      <c r="AJ362" s="608">
        <v>67</v>
      </c>
      <c r="AK362" s="598"/>
      <c r="AL362" s="598"/>
      <c r="AM362" s="596"/>
      <c r="AN362" s="609"/>
      <c r="AO362" s="598"/>
      <c r="AP362" s="610"/>
      <c r="AQ362" s="600">
        <f t="shared" si="212"/>
        <v>0</v>
      </c>
      <c r="AR362" s="598"/>
      <c r="AS362" s="610"/>
      <c r="AT362" s="608"/>
      <c r="AU362" s="598"/>
      <c r="AV362" s="610"/>
      <c r="AW362" s="608"/>
      <c r="AX362" s="598"/>
      <c r="AY362" s="598"/>
      <c r="AZ362" s="598"/>
      <c r="BA362" s="598"/>
      <c r="BB362" s="598"/>
      <c r="BC362" s="598"/>
      <c r="BD362" s="598"/>
      <c r="BE362" s="598"/>
      <c r="BF362" s="610"/>
      <c r="BG362" s="600">
        <f t="shared" si="195"/>
        <v>0</v>
      </c>
      <c r="BH362" s="604">
        <f t="shared" si="196"/>
        <v>0</v>
      </c>
      <c r="BI362" s="598">
        <f t="shared" si="202"/>
        <v>0</v>
      </c>
      <c r="BJ362" s="598">
        <f t="shared" si="203"/>
        <v>0</v>
      </c>
      <c r="BK362" s="598">
        <f t="shared" si="204"/>
        <v>0</v>
      </c>
      <c r="BL362" s="598">
        <f t="shared" si="205"/>
        <v>0</v>
      </c>
      <c r="BM362" s="602">
        <f t="shared" si="193"/>
        <v>0</v>
      </c>
      <c r="BO362" s="562">
        <f t="shared" si="194"/>
        <v>0</v>
      </c>
      <c r="BQ362" s="562"/>
    </row>
    <row r="363" spans="1:70" x14ac:dyDescent="0.3">
      <c r="A363" s="595" t="str">
        <f>'C.S As On 31.3.2016'!A490</f>
        <v>Pipe fittings for SVL set Psc pole</v>
      </c>
      <c r="B363" s="605">
        <f>'C.S As On 31.3.2016'!G490</f>
        <v>0</v>
      </c>
      <c r="C363" s="606">
        <v>0</v>
      </c>
      <c r="D363" s="607">
        <v>33</v>
      </c>
      <c r="E363" s="607">
        <v>0</v>
      </c>
      <c r="F363" s="607">
        <v>0</v>
      </c>
      <c r="G363" s="598">
        <v>0</v>
      </c>
      <c r="H363" s="599"/>
      <c r="I363" s="599">
        <v>0</v>
      </c>
      <c r="J363" s="599"/>
      <c r="K363" s="596">
        <v>0</v>
      </c>
      <c r="L363" s="605">
        <f>'C.S As On 31.3.2016'!F490</f>
        <v>0</v>
      </c>
      <c r="M363" s="608">
        <v>0</v>
      </c>
      <c r="N363" s="598">
        <v>6</v>
      </c>
      <c r="O363" s="598">
        <v>0</v>
      </c>
      <c r="P363" s="598">
        <v>0</v>
      </c>
      <c r="Q363" s="598">
        <v>0</v>
      </c>
      <c r="R363" s="598">
        <v>0</v>
      </c>
      <c r="S363" s="601">
        <f t="shared" si="206"/>
        <v>6</v>
      </c>
      <c r="T363" s="600">
        <f>'C.S As On 31.3.2016'!N490</f>
        <v>6</v>
      </c>
      <c r="U363" s="598">
        <f>'C.S As On 31.3.2016'!L490</f>
        <v>0</v>
      </c>
      <c r="V363" s="598">
        <f>'C.S As On 31.3.2016'!K490</f>
        <v>0</v>
      </c>
      <c r="W363" s="598">
        <f>'C.S As On 31.3.2016'!M490</f>
        <v>0</v>
      </c>
      <c r="X363" s="598">
        <f>'C.S As On 31.3.2016'!O490</f>
        <v>0</v>
      </c>
      <c r="Y363" s="601">
        <f t="shared" si="207"/>
        <v>6</v>
      </c>
      <c r="Z363" s="597">
        <f t="shared" si="197"/>
        <v>0</v>
      </c>
      <c r="AA363" s="598">
        <f t="shared" si="198"/>
        <v>27</v>
      </c>
      <c r="AB363" s="598">
        <f t="shared" si="199"/>
        <v>0</v>
      </c>
      <c r="AC363" s="598">
        <f t="shared" si="200"/>
        <v>0</v>
      </c>
      <c r="AD363" s="598">
        <f t="shared" si="201"/>
        <v>0</v>
      </c>
      <c r="AE363" s="598">
        <f t="shared" si="192"/>
        <v>0</v>
      </c>
      <c r="AF363" s="601">
        <f t="shared" si="208"/>
        <v>27</v>
      </c>
      <c r="AG363" s="600">
        <f t="shared" si="209"/>
        <v>6</v>
      </c>
      <c r="AH363" s="598">
        <f t="shared" si="210"/>
        <v>6</v>
      </c>
      <c r="AI363" s="602">
        <f t="shared" si="211"/>
        <v>0</v>
      </c>
      <c r="AJ363" s="608">
        <v>730</v>
      </c>
      <c r="AK363" s="598"/>
      <c r="AL363" s="598"/>
      <c r="AM363" s="596"/>
      <c r="AN363" s="609"/>
      <c r="AO363" s="598"/>
      <c r="AP363" s="610"/>
      <c r="AQ363" s="600">
        <f t="shared" si="212"/>
        <v>0</v>
      </c>
      <c r="AR363" s="598"/>
      <c r="AS363" s="610"/>
      <c r="AT363" s="608"/>
      <c r="AU363" s="598"/>
      <c r="AV363" s="610"/>
      <c r="AW363" s="608"/>
      <c r="AX363" s="598"/>
      <c r="AY363" s="598"/>
      <c r="AZ363" s="598"/>
      <c r="BA363" s="598"/>
      <c r="BB363" s="598"/>
      <c r="BC363" s="598"/>
      <c r="BD363" s="598"/>
      <c r="BE363" s="598"/>
      <c r="BF363" s="610"/>
      <c r="BG363" s="600">
        <f t="shared" si="195"/>
        <v>0</v>
      </c>
      <c r="BH363" s="604">
        <f t="shared" si="196"/>
        <v>0</v>
      </c>
      <c r="BI363" s="598">
        <f t="shared" si="202"/>
        <v>0</v>
      </c>
      <c r="BJ363" s="598">
        <f t="shared" si="203"/>
        <v>0</v>
      </c>
      <c r="BK363" s="598">
        <f t="shared" si="204"/>
        <v>0</v>
      </c>
      <c r="BL363" s="598">
        <f t="shared" si="205"/>
        <v>0</v>
      </c>
      <c r="BM363" s="602">
        <f t="shared" si="193"/>
        <v>0</v>
      </c>
      <c r="BO363" s="562">
        <f t="shared" si="194"/>
        <v>-6</v>
      </c>
      <c r="BQ363" s="562"/>
    </row>
    <row r="364" spans="1:70" x14ac:dyDescent="0.3">
      <c r="A364" s="595" t="str">
        <f>'C.S As On 31.3.2016'!A491</f>
        <v>Pipe fittings for Tube set PSC Post</v>
      </c>
      <c r="B364" s="605">
        <f>'C.S As On 31.3.2016'!G491</f>
        <v>0</v>
      </c>
      <c r="C364" s="606">
        <v>0</v>
      </c>
      <c r="D364" s="607">
        <v>23</v>
      </c>
      <c r="E364" s="607">
        <v>0</v>
      </c>
      <c r="F364" s="607">
        <v>0</v>
      </c>
      <c r="G364" s="598">
        <v>0</v>
      </c>
      <c r="H364" s="599"/>
      <c r="I364" s="599">
        <v>0</v>
      </c>
      <c r="J364" s="599"/>
      <c r="K364" s="596">
        <v>0</v>
      </c>
      <c r="L364" s="605">
        <f>'C.S As On 31.3.2016'!F491</f>
        <v>0</v>
      </c>
      <c r="M364" s="608">
        <v>0</v>
      </c>
      <c r="N364" s="598">
        <v>0</v>
      </c>
      <c r="O364" s="598">
        <v>0</v>
      </c>
      <c r="P364" s="598">
        <v>0</v>
      </c>
      <c r="Q364" s="598">
        <v>0</v>
      </c>
      <c r="R364" s="598">
        <v>0</v>
      </c>
      <c r="S364" s="601">
        <f t="shared" si="206"/>
        <v>0</v>
      </c>
      <c r="T364" s="600">
        <f>'C.S As On 31.3.2016'!N491</f>
        <v>0</v>
      </c>
      <c r="U364" s="598">
        <f>'C.S As On 31.3.2016'!L491</f>
        <v>0</v>
      </c>
      <c r="V364" s="598">
        <f>'C.S As On 31.3.2016'!K491</f>
        <v>0</v>
      </c>
      <c r="W364" s="598">
        <f>'C.S As On 31.3.2016'!M491</f>
        <v>0</v>
      </c>
      <c r="X364" s="598">
        <f>'C.S As On 31.3.2016'!O491</f>
        <v>0</v>
      </c>
      <c r="Y364" s="601">
        <f t="shared" si="207"/>
        <v>0</v>
      </c>
      <c r="Z364" s="597">
        <f t="shared" si="197"/>
        <v>0</v>
      </c>
      <c r="AA364" s="598">
        <f t="shared" si="198"/>
        <v>23</v>
      </c>
      <c r="AB364" s="598">
        <f t="shared" si="199"/>
        <v>0</v>
      </c>
      <c r="AC364" s="598">
        <f t="shared" si="200"/>
        <v>0</v>
      </c>
      <c r="AD364" s="598">
        <f t="shared" si="201"/>
        <v>0</v>
      </c>
      <c r="AE364" s="598">
        <f t="shared" si="192"/>
        <v>0</v>
      </c>
      <c r="AF364" s="601">
        <f t="shared" si="208"/>
        <v>23</v>
      </c>
      <c r="AG364" s="600">
        <f t="shared" si="209"/>
        <v>0</v>
      </c>
      <c r="AH364" s="598">
        <f t="shared" si="210"/>
        <v>0</v>
      </c>
      <c r="AI364" s="602">
        <f t="shared" si="211"/>
        <v>0</v>
      </c>
      <c r="AJ364" s="608">
        <v>679</v>
      </c>
      <c r="AK364" s="598"/>
      <c r="AL364" s="598"/>
      <c r="AM364" s="596"/>
      <c r="AN364" s="609"/>
      <c r="AO364" s="598"/>
      <c r="AP364" s="610"/>
      <c r="AQ364" s="600">
        <f t="shared" si="212"/>
        <v>0</v>
      </c>
      <c r="AR364" s="598"/>
      <c r="AS364" s="610"/>
      <c r="AT364" s="608"/>
      <c r="AU364" s="598"/>
      <c r="AV364" s="610"/>
      <c r="AW364" s="608"/>
      <c r="AX364" s="598"/>
      <c r="AY364" s="598"/>
      <c r="AZ364" s="598"/>
      <c r="BA364" s="598"/>
      <c r="BB364" s="598"/>
      <c r="BC364" s="598"/>
      <c r="BD364" s="598"/>
      <c r="BE364" s="598"/>
      <c r="BF364" s="610"/>
      <c r="BG364" s="600">
        <f t="shared" si="195"/>
        <v>0</v>
      </c>
      <c r="BH364" s="604">
        <f t="shared" si="196"/>
        <v>0</v>
      </c>
      <c r="BI364" s="598">
        <f t="shared" si="202"/>
        <v>0</v>
      </c>
      <c r="BJ364" s="598">
        <f t="shared" si="203"/>
        <v>0</v>
      </c>
      <c r="BK364" s="598">
        <f t="shared" si="204"/>
        <v>0</v>
      </c>
      <c r="BL364" s="598">
        <f t="shared" si="205"/>
        <v>0</v>
      </c>
      <c r="BM364" s="602">
        <f t="shared" si="193"/>
        <v>0</v>
      </c>
      <c r="BO364" s="562">
        <f t="shared" si="194"/>
        <v>0</v>
      </c>
      <c r="BQ364" s="562"/>
    </row>
    <row r="365" spans="1:70" x14ac:dyDescent="0.3">
      <c r="A365" s="595" t="str">
        <f>'C.S As On 31.3.2016'!A492</f>
        <v>Pipe fittings for Tube set Tubular Post</v>
      </c>
      <c r="B365" s="605">
        <f>'C.S As On 31.3.2016'!G492</f>
        <v>0</v>
      </c>
      <c r="C365" s="606">
        <v>0</v>
      </c>
      <c r="D365" s="607">
        <v>3</v>
      </c>
      <c r="E365" s="607">
        <v>0</v>
      </c>
      <c r="F365" s="607">
        <v>0</v>
      </c>
      <c r="G365" s="598">
        <v>0</v>
      </c>
      <c r="H365" s="599"/>
      <c r="I365" s="599">
        <v>0</v>
      </c>
      <c r="J365" s="599"/>
      <c r="K365" s="596">
        <v>0</v>
      </c>
      <c r="L365" s="605">
        <f>'C.S As On 31.3.2016'!F492</f>
        <v>0</v>
      </c>
      <c r="M365" s="608">
        <v>0</v>
      </c>
      <c r="N365" s="598">
        <v>0</v>
      </c>
      <c r="O365" s="598">
        <v>0</v>
      </c>
      <c r="P365" s="598">
        <v>0</v>
      </c>
      <c r="Q365" s="598">
        <v>0</v>
      </c>
      <c r="R365" s="598">
        <v>0</v>
      </c>
      <c r="S365" s="601">
        <f t="shared" si="206"/>
        <v>0</v>
      </c>
      <c r="T365" s="600">
        <f>'C.S As On 31.3.2016'!N492</f>
        <v>0</v>
      </c>
      <c r="U365" s="598">
        <f>'C.S As On 31.3.2016'!L492</f>
        <v>0</v>
      </c>
      <c r="V365" s="598">
        <f>'C.S As On 31.3.2016'!K492</f>
        <v>0</v>
      </c>
      <c r="W365" s="598">
        <f>'C.S As On 31.3.2016'!M492</f>
        <v>0</v>
      </c>
      <c r="X365" s="598">
        <f>'C.S As On 31.3.2016'!O492</f>
        <v>0</v>
      </c>
      <c r="Y365" s="601">
        <f t="shared" si="207"/>
        <v>0</v>
      </c>
      <c r="Z365" s="597">
        <f t="shared" si="197"/>
        <v>0</v>
      </c>
      <c r="AA365" s="598">
        <f t="shared" si="198"/>
        <v>3</v>
      </c>
      <c r="AB365" s="598">
        <f t="shared" si="199"/>
        <v>0</v>
      </c>
      <c r="AC365" s="598">
        <f t="shared" si="200"/>
        <v>0</v>
      </c>
      <c r="AD365" s="598">
        <f t="shared" si="201"/>
        <v>0</v>
      </c>
      <c r="AE365" s="598">
        <f t="shared" ref="AE365:AE396" si="213">L365-R365</f>
        <v>0</v>
      </c>
      <c r="AF365" s="601">
        <f t="shared" si="208"/>
        <v>3</v>
      </c>
      <c r="AG365" s="600">
        <f t="shared" si="209"/>
        <v>0</v>
      </c>
      <c r="AH365" s="598">
        <f t="shared" si="210"/>
        <v>0</v>
      </c>
      <c r="AI365" s="602">
        <f t="shared" si="211"/>
        <v>0</v>
      </c>
      <c r="AJ365" s="608">
        <v>678</v>
      </c>
      <c r="AK365" s="598"/>
      <c r="AL365" s="598"/>
      <c r="AM365" s="596"/>
      <c r="AN365" s="609"/>
      <c r="AO365" s="598"/>
      <c r="AP365" s="610"/>
      <c r="AQ365" s="600">
        <f t="shared" si="212"/>
        <v>0</v>
      </c>
      <c r="AR365" s="598"/>
      <c r="AS365" s="610"/>
      <c r="AT365" s="608"/>
      <c r="AU365" s="598"/>
      <c r="AV365" s="610"/>
      <c r="AW365" s="608"/>
      <c r="AX365" s="598"/>
      <c r="AY365" s="598"/>
      <c r="AZ365" s="598"/>
      <c r="BA365" s="598"/>
      <c r="BB365" s="598"/>
      <c r="BC365" s="598"/>
      <c r="BD365" s="598"/>
      <c r="BE365" s="598"/>
      <c r="BF365" s="610"/>
      <c r="BG365" s="600">
        <f t="shared" si="195"/>
        <v>0</v>
      </c>
      <c r="BH365" s="604">
        <f t="shared" si="196"/>
        <v>0</v>
      </c>
      <c r="BI365" s="598">
        <f t="shared" si="202"/>
        <v>0</v>
      </c>
      <c r="BJ365" s="598">
        <f t="shared" si="203"/>
        <v>0</v>
      </c>
      <c r="BK365" s="598">
        <f t="shared" si="204"/>
        <v>0</v>
      </c>
      <c r="BL365" s="598">
        <f t="shared" si="205"/>
        <v>0</v>
      </c>
      <c r="BM365" s="602">
        <f t="shared" ref="BM365:BM396" si="214">AE365*AN365</f>
        <v>0</v>
      </c>
      <c r="BO365" s="562">
        <f t="shared" ref="BO365:BO396" si="215">U365+W365+X365-N365-M365</f>
        <v>0</v>
      </c>
      <c r="BQ365" s="562"/>
    </row>
    <row r="366" spans="1:70" x14ac:dyDescent="0.3">
      <c r="A366" s="595" t="str">
        <f>'C.S As On 31.3.2016'!A493</f>
        <v>Pole cap  4 ½</v>
      </c>
      <c r="B366" s="605">
        <f>'C.S As On 31.3.2016'!G493</f>
        <v>0</v>
      </c>
      <c r="C366" s="606">
        <v>0</v>
      </c>
      <c r="D366" s="607">
        <v>22</v>
      </c>
      <c r="E366" s="607">
        <v>0</v>
      </c>
      <c r="F366" s="607">
        <v>0</v>
      </c>
      <c r="G366" s="598">
        <v>0</v>
      </c>
      <c r="H366" s="599"/>
      <c r="I366" s="599">
        <v>0</v>
      </c>
      <c r="J366" s="599"/>
      <c r="K366" s="596">
        <v>0</v>
      </c>
      <c r="L366" s="605">
        <f>'C.S As On 31.3.2016'!F493</f>
        <v>0</v>
      </c>
      <c r="M366" s="608">
        <v>0</v>
      </c>
      <c r="N366" s="598">
        <v>0</v>
      </c>
      <c r="O366" s="598">
        <v>0</v>
      </c>
      <c r="P366" s="598">
        <v>0</v>
      </c>
      <c r="Q366" s="598">
        <v>0</v>
      </c>
      <c r="R366" s="598">
        <v>0</v>
      </c>
      <c r="S366" s="601">
        <f t="shared" si="206"/>
        <v>0</v>
      </c>
      <c r="T366" s="600">
        <f>'C.S As On 31.3.2016'!N493</f>
        <v>0</v>
      </c>
      <c r="U366" s="598">
        <f>'C.S As On 31.3.2016'!L493</f>
        <v>0</v>
      </c>
      <c r="V366" s="598">
        <f>'C.S As On 31.3.2016'!K493</f>
        <v>0</v>
      </c>
      <c r="W366" s="598">
        <f>'C.S As On 31.3.2016'!M493</f>
        <v>0</v>
      </c>
      <c r="X366" s="598">
        <f>'C.S As On 31.3.2016'!O493</f>
        <v>0</v>
      </c>
      <c r="Y366" s="601">
        <f t="shared" si="207"/>
        <v>0</v>
      </c>
      <c r="Z366" s="597">
        <f t="shared" si="197"/>
        <v>0</v>
      </c>
      <c r="AA366" s="598">
        <f t="shared" si="198"/>
        <v>22</v>
      </c>
      <c r="AB366" s="598">
        <f t="shared" si="199"/>
        <v>0</v>
      </c>
      <c r="AC366" s="598">
        <f t="shared" si="200"/>
        <v>0</v>
      </c>
      <c r="AD366" s="598">
        <f t="shared" si="201"/>
        <v>0</v>
      </c>
      <c r="AE366" s="598">
        <f t="shared" si="213"/>
        <v>0</v>
      </c>
      <c r="AF366" s="601">
        <f t="shared" si="208"/>
        <v>22</v>
      </c>
      <c r="AG366" s="600">
        <f t="shared" si="209"/>
        <v>0</v>
      </c>
      <c r="AH366" s="598">
        <f t="shared" si="210"/>
        <v>0</v>
      </c>
      <c r="AI366" s="602">
        <f t="shared" si="211"/>
        <v>0</v>
      </c>
      <c r="AJ366" s="608">
        <v>17</v>
      </c>
      <c r="AK366" s="598"/>
      <c r="AL366" s="598"/>
      <c r="AM366" s="596"/>
      <c r="AN366" s="609"/>
      <c r="AO366" s="598"/>
      <c r="AP366" s="610"/>
      <c r="AQ366" s="600">
        <f t="shared" si="212"/>
        <v>0</v>
      </c>
      <c r="AR366" s="598"/>
      <c r="AS366" s="610"/>
      <c r="AT366" s="608"/>
      <c r="AU366" s="598"/>
      <c r="AV366" s="610"/>
      <c r="AW366" s="608"/>
      <c r="AX366" s="598"/>
      <c r="AY366" s="598"/>
      <c r="AZ366" s="598"/>
      <c r="BA366" s="598"/>
      <c r="BB366" s="598"/>
      <c r="BC366" s="598"/>
      <c r="BD366" s="598"/>
      <c r="BE366" s="598"/>
      <c r="BF366" s="610"/>
      <c r="BG366" s="600">
        <f t="shared" si="195"/>
        <v>0</v>
      </c>
      <c r="BH366" s="604">
        <f t="shared" si="196"/>
        <v>0</v>
      </c>
      <c r="BI366" s="598">
        <f t="shared" si="202"/>
        <v>0</v>
      </c>
      <c r="BJ366" s="598">
        <f t="shared" si="203"/>
        <v>0</v>
      </c>
      <c r="BK366" s="598">
        <f t="shared" si="204"/>
        <v>0</v>
      </c>
      <c r="BL366" s="598">
        <f t="shared" si="205"/>
        <v>0</v>
      </c>
      <c r="BM366" s="602">
        <f t="shared" si="214"/>
        <v>0</v>
      </c>
      <c r="BO366" s="562">
        <f t="shared" si="215"/>
        <v>0</v>
      </c>
      <c r="BQ366" s="562"/>
    </row>
    <row r="367" spans="1:70" x14ac:dyDescent="0.3">
      <c r="A367" s="595" t="str">
        <f>'C.S As On 31.3.2016'!A494</f>
        <v>Pole cap (Special) 3 ½” MS</v>
      </c>
      <c r="B367" s="605">
        <f>'C.S As On 31.3.2016'!G494</f>
        <v>0</v>
      </c>
      <c r="C367" s="606">
        <v>0</v>
      </c>
      <c r="D367" s="607">
        <v>0</v>
      </c>
      <c r="E367" s="607">
        <v>0</v>
      </c>
      <c r="F367" s="607">
        <v>0</v>
      </c>
      <c r="G367" s="598">
        <v>0</v>
      </c>
      <c r="H367" s="599"/>
      <c r="I367" s="599">
        <v>0</v>
      </c>
      <c r="J367" s="599"/>
      <c r="K367" s="596">
        <v>0</v>
      </c>
      <c r="L367" s="605">
        <f>'C.S As On 31.3.2016'!F494</f>
        <v>0</v>
      </c>
      <c r="M367" s="608">
        <v>0</v>
      </c>
      <c r="N367" s="598">
        <v>0</v>
      </c>
      <c r="O367" s="598">
        <v>0</v>
      </c>
      <c r="P367" s="598">
        <v>0</v>
      </c>
      <c r="Q367" s="598">
        <v>0</v>
      </c>
      <c r="R367" s="598">
        <v>0</v>
      </c>
      <c r="S367" s="601">
        <f t="shared" si="206"/>
        <v>0</v>
      </c>
      <c r="T367" s="600">
        <f>'C.S As On 31.3.2016'!N494</f>
        <v>0</v>
      </c>
      <c r="U367" s="598">
        <f>'C.S As On 31.3.2016'!L494</f>
        <v>0</v>
      </c>
      <c r="V367" s="598">
        <f>'C.S As On 31.3.2016'!K494</f>
        <v>0</v>
      </c>
      <c r="W367" s="598">
        <f>'C.S As On 31.3.2016'!M494</f>
        <v>0</v>
      </c>
      <c r="X367" s="598">
        <f>'C.S As On 31.3.2016'!O494</f>
        <v>0</v>
      </c>
      <c r="Y367" s="601">
        <f t="shared" si="207"/>
        <v>0</v>
      </c>
      <c r="Z367" s="597">
        <f t="shared" si="197"/>
        <v>0</v>
      </c>
      <c r="AA367" s="598">
        <f t="shared" si="198"/>
        <v>0</v>
      </c>
      <c r="AB367" s="598">
        <f t="shared" si="199"/>
        <v>0</v>
      </c>
      <c r="AC367" s="598">
        <f t="shared" si="200"/>
        <v>0</v>
      </c>
      <c r="AD367" s="598">
        <f t="shared" si="201"/>
        <v>0</v>
      </c>
      <c r="AE367" s="598">
        <f t="shared" si="213"/>
        <v>0</v>
      </c>
      <c r="AF367" s="601">
        <f t="shared" si="208"/>
        <v>0</v>
      </c>
      <c r="AG367" s="600">
        <f t="shared" si="209"/>
        <v>0</v>
      </c>
      <c r="AH367" s="598">
        <f t="shared" si="210"/>
        <v>0</v>
      </c>
      <c r="AI367" s="602">
        <f t="shared" si="211"/>
        <v>0</v>
      </c>
      <c r="AJ367" s="608">
        <v>180</v>
      </c>
      <c r="AK367" s="598"/>
      <c r="AL367" s="598"/>
      <c r="AM367" s="596"/>
      <c r="AN367" s="609"/>
      <c r="AO367" s="598"/>
      <c r="AP367" s="610"/>
      <c r="AQ367" s="600">
        <f t="shared" si="212"/>
        <v>0</v>
      </c>
      <c r="AR367" s="598"/>
      <c r="AS367" s="610"/>
      <c r="AT367" s="608"/>
      <c r="AU367" s="598"/>
      <c r="AV367" s="610"/>
      <c r="AW367" s="608"/>
      <c r="AX367" s="598"/>
      <c r="AY367" s="598"/>
      <c r="AZ367" s="598"/>
      <c r="BA367" s="598"/>
      <c r="BB367" s="598"/>
      <c r="BC367" s="598"/>
      <c r="BD367" s="598"/>
      <c r="BE367" s="598"/>
      <c r="BF367" s="610"/>
      <c r="BG367" s="600">
        <f t="shared" si="195"/>
        <v>0</v>
      </c>
      <c r="BH367" s="604">
        <f t="shared" si="196"/>
        <v>0</v>
      </c>
      <c r="BI367" s="598">
        <f t="shared" si="202"/>
        <v>0</v>
      </c>
      <c r="BJ367" s="598">
        <f t="shared" si="203"/>
        <v>0</v>
      </c>
      <c r="BK367" s="598">
        <f t="shared" si="204"/>
        <v>0</v>
      </c>
      <c r="BL367" s="598">
        <f t="shared" si="205"/>
        <v>0</v>
      </c>
      <c r="BM367" s="602">
        <f t="shared" si="214"/>
        <v>0</v>
      </c>
      <c r="BO367" s="562">
        <f t="shared" si="215"/>
        <v>0</v>
      </c>
      <c r="BQ367" s="562"/>
    </row>
    <row r="368" spans="1:70" x14ac:dyDescent="0.3">
      <c r="A368" s="595" t="str">
        <f>'C.S As On 31.3.2016'!A495</f>
        <v>Pole cap (special) 3”</v>
      </c>
      <c r="B368" s="605">
        <f>'C.S As On 31.3.2016'!G495</f>
        <v>0</v>
      </c>
      <c r="C368" s="606">
        <v>0</v>
      </c>
      <c r="D368" s="607">
        <v>0</v>
      </c>
      <c r="E368" s="607">
        <v>0</v>
      </c>
      <c r="F368" s="607">
        <v>0</v>
      </c>
      <c r="G368" s="598">
        <v>0</v>
      </c>
      <c r="H368" s="599"/>
      <c r="I368" s="599">
        <v>0</v>
      </c>
      <c r="J368" s="599"/>
      <c r="K368" s="596">
        <v>0</v>
      </c>
      <c r="L368" s="605">
        <f>'C.S As On 31.3.2016'!F495</f>
        <v>0</v>
      </c>
      <c r="M368" s="608">
        <v>0</v>
      </c>
      <c r="N368" s="598">
        <v>0</v>
      </c>
      <c r="O368" s="598">
        <v>0</v>
      </c>
      <c r="P368" s="598">
        <v>0</v>
      </c>
      <c r="Q368" s="598">
        <v>0</v>
      </c>
      <c r="R368" s="598">
        <v>0</v>
      </c>
      <c r="S368" s="601">
        <f t="shared" si="206"/>
        <v>0</v>
      </c>
      <c r="T368" s="600">
        <f>'C.S As On 31.3.2016'!N495</f>
        <v>0</v>
      </c>
      <c r="U368" s="598">
        <f>'C.S As On 31.3.2016'!L495</f>
        <v>0</v>
      </c>
      <c r="V368" s="598">
        <f>'C.S As On 31.3.2016'!K495</f>
        <v>0</v>
      </c>
      <c r="W368" s="598">
        <f>'C.S As On 31.3.2016'!M495</f>
        <v>0</v>
      </c>
      <c r="X368" s="598">
        <f>'C.S As On 31.3.2016'!O495</f>
        <v>0</v>
      </c>
      <c r="Y368" s="601">
        <f t="shared" si="207"/>
        <v>0</v>
      </c>
      <c r="Z368" s="597">
        <f t="shared" si="197"/>
        <v>0</v>
      </c>
      <c r="AA368" s="598">
        <f t="shared" si="198"/>
        <v>0</v>
      </c>
      <c r="AB368" s="598">
        <f t="shared" si="199"/>
        <v>0</v>
      </c>
      <c r="AC368" s="598">
        <f t="shared" si="200"/>
        <v>0</v>
      </c>
      <c r="AD368" s="598">
        <f t="shared" si="201"/>
        <v>0</v>
      </c>
      <c r="AE368" s="598">
        <f t="shared" si="213"/>
        <v>0</v>
      </c>
      <c r="AF368" s="601">
        <f t="shared" si="208"/>
        <v>0</v>
      </c>
      <c r="AG368" s="600">
        <f t="shared" si="209"/>
        <v>0</v>
      </c>
      <c r="AH368" s="598">
        <f t="shared" si="210"/>
        <v>0</v>
      </c>
      <c r="AI368" s="602">
        <f t="shared" si="211"/>
        <v>0</v>
      </c>
      <c r="AJ368" s="608">
        <v>17</v>
      </c>
      <c r="AK368" s="598"/>
      <c r="AL368" s="598"/>
      <c r="AM368" s="596"/>
      <c r="AN368" s="609"/>
      <c r="AO368" s="598"/>
      <c r="AP368" s="610"/>
      <c r="AQ368" s="600">
        <f t="shared" si="212"/>
        <v>0</v>
      </c>
      <c r="AR368" s="598"/>
      <c r="AS368" s="610"/>
      <c r="AT368" s="608"/>
      <c r="AU368" s="598"/>
      <c r="AV368" s="610"/>
      <c r="AW368" s="608"/>
      <c r="AX368" s="598"/>
      <c r="AY368" s="598"/>
      <c r="AZ368" s="598"/>
      <c r="BA368" s="598"/>
      <c r="BB368" s="598"/>
      <c r="BC368" s="598"/>
      <c r="BD368" s="598"/>
      <c r="BE368" s="598"/>
      <c r="BF368" s="610"/>
      <c r="BG368" s="600">
        <f t="shared" si="195"/>
        <v>0</v>
      </c>
      <c r="BH368" s="604">
        <f t="shared" si="196"/>
        <v>0</v>
      </c>
      <c r="BI368" s="598">
        <f t="shared" si="202"/>
        <v>0</v>
      </c>
      <c r="BJ368" s="598">
        <f t="shared" si="203"/>
        <v>0</v>
      </c>
      <c r="BK368" s="598">
        <f t="shared" si="204"/>
        <v>0</v>
      </c>
      <c r="BL368" s="598">
        <f t="shared" si="205"/>
        <v>0</v>
      </c>
      <c r="BM368" s="602">
        <f t="shared" si="214"/>
        <v>0</v>
      </c>
      <c r="BO368" s="562">
        <f t="shared" si="215"/>
        <v>0</v>
      </c>
      <c r="BQ368" s="562"/>
    </row>
    <row r="369" spans="1:71" x14ac:dyDescent="0.3">
      <c r="A369" s="595" t="str">
        <f>'C.S As On 31.3.2016'!A496</f>
        <v>Pole cap (Special) 4 ½</v>
      </c>
      <c r="B369" s="605">
        <f>'C.S As On 31.3.2016'!G496</f>
        <v>0</v>
      </c>
      <c r="C369" s="606">
        <v>0</v>
      </c>
      <c r="D369" s="607">
        <v>56</v>
      </c>
      <c r="E369" s="607">
        <v>0</v>
      </c>
      <c r="F369" s="607">
        <v>0</v>
      </c>
      <c r="G369" s="598">
        <v>0</v>
      </c>
      <c r="H369" s="599"/>
      <c r="I369" s="599">
        <v>0</v>
      </c>
      <c r="J369" s="599"/>
      <c r="K369" s="596">
        <v>0</v>
      </c>
      <c r="L369" s="605">
        <f>'C.S As On 31.3.2016'!F496</f>
        <v>0</v>
      </c>
      <c r="M369" s="608">
        <v>0</v>
      </c>
      <c r="N369" s="598">
        <v>3</v>
      </c>
      <c r="O369" s="598">
        <v>0</v>
      </c>
      <c r="P369" s="598">
        <v>0</v>
      </c>
      <c r="Q369" s="598">
        <v>0</v>
      </c>
      <c r="R369" s="598">
        <v>0</v>
      </c>
      <c r="S369" s="601">
        <f t="shared" si="206"/>
        <v>3</v>
      </c>
      <c r="T369" s="600">
        <f>'C.S As On 31.3.2016'!N496</f>
        <v>0</v>
      </c>
      <c r="U369" s="598">
        <f>'C.S As On 31.3.2016'!L496</f>
        <v>3</v>
      </c>
      <c r="V369" s="598">
        <f>'C.S As On 31.3.2016'!K496</f>
        <v>0</v>
      </c>
      <c r="W369" s="598">
        <f>'C.S As On 31.3.2016'!M496</f>
        <v>0</v>
      </c>
      <c r="X369" s="598">
        <f>'C.S As On 31.3.2016'!O496</f>
        <v>0</v>
      </c>
      <c r="Y369" s="601">
        <f t="shared" si="207"/>
        <v>3</v>
      </c>
      <c r="Z369" s="597">
        <f t="shared" si="197"/>
        <v>0</v>
      </c>
      <c r="AA369" s="598">
        <f t="shared" si="198"/>
        <v>53</v>
      </c>
      <c r="AB369" s="598">
        <f t="shared" si="199"/>
        <v>0</v>
      </c>
      <c r="AC369" s="598">
        <f t="shared" si="200"/>
        <v>0</v>
      </c>
      <c r="AD369" s="598">
        <f t="shared" si="201"/>
        <v>0</v>
      </c>
      <c r="AE369" s="598">
        <f t="shared" si="213"/>
        <v>0</v>
      </c>
      <c r="AF369" s="601">
        <f t="shared" si="208"/>
        <v>53</v>
      </c>
      <c r="AG369" s="600">
        <f t="shared" si="209"/>
        <v>3</v>
      </c>
      <c r="AH369" s="598">
        <f t="shared" si="210"/>
        <v>3</v>
      </c>
      <c r="AI369" s="602">
        <f t="shared" si="211"/>
        <v>0</v>
      </c>
      <c r="AJ369" s="608">
        <v>17</v>
      </c>
      <c r="AK369" s="598"/>
      <c r="AL369" s="598"/>
      <c r="AM369" s="596"/>
      <c r="AN369" s="609"/>
      <c r="AO369" s="598"/>
      <c r="AP369" s="610"/>
      <c r="AQ369" s="600">
        <f t="shared" si="212"/>
        <v>0</v>
      </c>
      <c r="AR369" s="598"/>
      <c r="AS369" s="610"/>
      <c r="AT369" s="608"/>
      <c r="AU369" s="598"/>
      <c r="AV369" s="610"/>
      <c r="AW369" s="608"/>
      <c r="AX369" s="598"/>
      <c r="AY369" s="598"/>
      <c r="AZ369" s="598"/>
      <c r="BA369" s="598"/>
      <c r="BB369" s="598"/>
      <c r="BC369" s="598"/>
      <c r="BD369" s="598"/>
      <c r="BE369" s="598"/>
      <c r="BF369" s="610"/>
      <c r="BG369" s="600">
        <f t="shared" si="195"/>
        <v>0</v>
      </c>
      <c r="BH369" s="604">
        <f t="shared" si="196"/>
        <v>0</v>
      </c>
      <c r="BI369" s="598">
        <f t="shared" si="202"/>
        <v>0</v>
      </c>
      <c r="BJ369" s="598">
        <f t="shared" si="203"/>
        <v>0</v>
      </c>
      <c r="BK369" s="598">
        <f t="shared" si="204"/>
        <v>0</v>
      </c>
      <c r="BL369" s="598">
        <f t="shared" si="205"/>
        <v>0</v>
      </c>
      <c r="BM369" s="602">
        <f t="shared" si="214"/>
        <v>0</v>
      </c>
      <c r="BO369" s="562">
        <f t="shared" si="215"/>
        <v>0</v>
      </c>
      <c r="BQ369" s="562"/>
    </row>
    <row r="370" spans="1:71" x14ac:dyDescent="0.3">
      <c r="A370" s="595" t="str">
        <f>'C.S As On 31.3.2016'!A497</f>
        <v>Pole cap (Special) for HT Pin-Insulator with Bolt</v>
      </c>
      <c r="B370" s="605">
        <f>'C.S As On 31.3.2016'!G497</f>
        <v>0</v>
      </c>
      <c r="C370" s="606">
        <v>0</v>
      </c>
      <c r="D370" s="607">
        <v>0</v>
      </c>
      <c r="E370" s="607">
        <v>0</v>
      </c>
      <c r="F370" s="607">
        <v>0</v>
      </c>
      <c r="G370" s="598">
        <v>0</v>
      </c>
      <c r="H370" s="599"/>
      <c r="I370" s="599">
        <v>0</v>
      </c>
      <c r="J370" s="599"/>
      <c r="K370" s="596">
        <v>0</v>
      </c>
      <c r="L370" s="605">
        <f>'C.S As On 31.3.2016'!F497</f>
        <v>0</v>
      </c>
      <c r="M370" s="608">
        <v>0</v>
      </c>
      <c r="N370" s="598">
        <v>0</v>
      </c>
      <c r="O370" s="598">
        <v>0</v>
      </c>
      <c r="P370" s="598">
        <v>0</v>
      </c>
      <c r="Q370" s="598">
        <v>0</v>
      </c>
      <c r="R370" s="598">
        <v>0</v>
      </c>
      <c r="S370" s="601">
        <f t="shared" si="206"/>
        <v>0</v>
      </c>
      <c r="T370" s="600">
        <f>'C.S As On 31.3.2016'!N497</f>
        <v>0</v>
      </c>
      <c r="U370" s="598">
        <f>'C.S As On 31.3.2016'!L497</f>
        <v>0</v>
      </c>
      <c r="V370" s="598">
        <f>'C.S As On 31.3.2016'!K497</f>
        <v>0</v>
      </c>
      <c r="W370" s="598">
        <f>'C.S As On 31.3.2016'!M497</f>
        <v>0</v>
      </c>
      <c r="X370" s="598">
        <f>'C.S As On 31.3.2016'!O497</f>
        <v>0</v>
      </c>
      <c r="Y370" s="601">
        <f t="shared" si="207"/>
        <v>0</v>
      </c>
      <c r="Z370" s="597">
        <f t="shared" si="197"/>
        <v>0</v>
      </c>
      <c r="AA370" s="598">
        <f t="shared" si="198"/>
        <v>0</v>
      </c>
      <c r="AB370" s="598">
        <f t="shared" si="199"/>
        <v>0</v>
      </c>
      <c r="AC370" s="598">
        <f t="shared" si="200"/>
        <v>0</v>
      </c>
      <c r="AD370" s="598">
        <f t="shared" si="201"/>
        <v>0</v>
      </c>
      <c r="AE370" s="598">
        <f t="shared" si="213"/>
        <v>0</v>
      </c>
      <c r="AF370" s="601">
        <f t="shared" si="208"/>
        <v>0</v>
      </c>
      <c r="AG370" s="600">
        <f t="shared" si="209"/>
        <v>0</v>
      </c>
      <c r="AH370" s="598">
        <f t="shared" si="210"/>
        <v>0</v>
      </c>
      <c r="AI370" s="602">
        <f t="shared" si="211"/>
        <v>0</v>
      </c>
      <c r="AJ370" s="608">
        <v>165</v>
      </c>
      <c r="AK370" s="598"/>
      <c r="AL370" s="598"/>
      <c r="AM370" s="596"/>
      <c r="AN370" s="609"/>
      <c r="AO370" s="598"/>
      <c r="AP370" s="610"/>
      <c r="AQ370" s="600">
        <f t="shared" si="212"/>
        <v>0</v>
      </c>
      <c r="AR370" s="598"/>
      <c r="AS370" s="610"/>
      <c r="AT370" s="608"/>
      <c r="AU370" s="598"/>
      <c r="AV370" s="610"/>
      <c r="AW370" s="608"/>
      <c r="AX370" s="598"/>
      <c r="AY370" s="598"/>
      <c r="AZ370" s="598"/>
      <c r="BA370" s="598"/>
      <c r="BB370" s="598"/>
      <c r="BC370" s="598"/>
      <c r="BD370" s="598"/>
      <c r="BE370" s="598"/>
      <c r="BF370" s="610"/>
      <c r="BG370" s="600">
        <f t="shared" si="195"/>
        <v>0</v>
      </c>
      <c r="BH370" s="604">
        <f t="shared" si="196"/>
        <v>0</v>
      </c>
      <c r="BI370" s="598">
        <f t="shared" si="202"/>
        <v>0</v>
      </c>
      <c r="BJ370" s="598">
        <f t="shared" si="203"/>
        <v>0</v>
      </c>
      <c r="BK370" s="598">
        <f t="shared" si="204"/>
        <v>0</v>
      </c>
      <c r="BL370" s="598">
        <f t="shared" si="205"/>
        <v>0</v>
      </c>
      <c r="BM370" s="602">
        <f t="shared" si="214"/>
        <v>0</v>
      </c>
      <c r="BO370" s="562">
        <f t="shared" si="215"/>
        <v>0</v>
      </c>
      <c r="BQ370" s="562"/>
    </row>
    <row r="371" spans="1:71" x14ac:dyDescent="0.3">
      <c r="A371" s="595" t="str">
        <f>'C.S As On 31.3.2016'!A498</f>
        <v>Pole cap 3 ½ MS</v>
      </c>
      <c r="B371" s="605">
        <f>'C.S As On 31.3.2016'!G498</f>
        <v>0</v>
      </c>
      <c r="C371" s="606">
        <v>0</v>
      </c>
      <c r="D371" s="607">
        <v>78</v>
      </c>
      <c r="E371" s="607">
        <v>0</v>
      </c>
      <c r="F371" s="607">
        <v>0</v>
      </c>
      <c r="G371" s="598">
        <v>0</v>
      </c>
      <c r="H371" s="599"/>
      <c r="I371" s="599">
        <v>0</v>
      </c>
      <c r="J371" s="599"/>
      <c r="K371" s="596">
        <v>0</v>
      </c>
      <c r="L371" s="605">
        <f>'C.S As On 31.3.2016'!F498</f>
        <v>0</v>
      </c>
      <c r="M371" s="608">
        <v>0</v>
      </c>
      <c r="N371" s="598">
        <v>0</v>
      </c>
      <c r="O371" s="598">
        <v>0</v>
      </c>
      <c r="P371" s="598">
        <v>0</v>
      </c>
      <c r="Q371" s="598">
        <v>0</v>
      </c>
      <c r="R371" s="598">
        <v>0</v>
      </c>
      <c r="S371" s="601">
        <f t="shared" si="206"/>
        <v>0</v>
      </c>
      <c r="T371" s="600">
        <f>'C.S As On 31.3.2016'!N498</f>
        <v>0</v>
      </c>
      <c r="U371" s="598">
        <f>'C.S As On 31.3.2016'!L498</f>
        <v>0</v>
      </c>
      <c r="V371" s="598">
        <f>'C.S As On 31.3.2016'!K498</f>
        <v>0</v>
      </c>
      <c r="W371" s="598">
        <f>'C.S As On 31.3.2016'!M498</f>
        <v>0</v>
      </c>
      <c r="X371" s="598">
        <f>'C.S As On 31.3.2016'!O498</f>
        <v>0</v>
      </c>
      <c r="Y371" s="601">
        <f t="shared" si="207"/>
        <v>0</v>
      </c>
      <c r="Z371" s="597">
        <f t="shared" si="197"/>
        <v>0</v>
      </c>
      <c r="AA371" s="598">
        <f t="shared" si="198"/>
        <v>78</v>
      </c>
      <c r="AB371" s="598">
        <f t="shared" si="199"/>
        <v>0</v>
      </c>
      <c r="AC371" s="598">
        <f t="shared" si="200"/>
        <v>0</v>
      </c>
      <c r="AD371" s="598">
        <f t="shared" si="201"/>
        <v>0</v>
      </c>
      <c r="AE371" s="598">
        <f t="shared" si="213"/>
        <v>0</v>
      </c>
      <c r="AF371" s="601">
        <f t="shared" si="208"/>
        <v>78</v>
      </c>
      <c r="AG371" s="600">
        <f t="shared" si="209"/>
        <v>0</v>
      </c>
      <c r="AH371" s="598">
        <f t="shared" si="210"/>
        <v>0</v>
      </c>
      <c r="AI371" s="602">
        <f t="shared" si="211"/>
        <v>0</v>
      </c>
      <c r="AJ371" s="608">
        <v>94</v>
      </c>
      <c r="AK371" s="598"/>
      <c r="AL371" s="598"/>
      <c r="AM371" s="596"/>
      <c r="AN371" s="609"/>
      <c r="AO371" s="598"/>
      <c r="AP371" s="610"/>
      <c r="AQ371" s="600">
        <f t="shared" si="212"/>
        <v>0</v>
      </c>
      <c r="AR371" s="598"/>
      <c r="AS371" s="610"/>
      <c r="AT371" s="608"/>
      <c r="AU371" s="598"/>
      <c r="AV371" s="610"/>
      <c r="AW371" s="608"/>
      <c r="AX371" s="598"/>
      <c r="AY371" s="598"/>
      <c r="AZ371" s="598"/>
      <c r="BA371" s="598"/>
      <c r="BB371" s="598"/>
      <c r="BC371" s="598"/>
      <c r="BD371" s="598"/>
      <c r="BE371" s="598"/>
      <c r="BF371" s="610"/>
      <c r="BG371" s="600">
        <f t="shared" si="195"/>
        <v>0</v>
      </c>
      <c r="BH371" s="604">
        <f t="shared" si="196"/>
        <v>0</v>
      </c>
      <c r="BI371" s="598">
        <f t="shared" si="202"/>
        <v>0</v>
      </c>
      <c r="BJ371" s="598">
        <f t="shared" si="203"/>
        <v>0</v>
      </c>
      <c r="BK371" s="598">
        <f t="shared" si="204"/>
        <v>0</v>
      </c>
      <c r="BL371" s="598">
        <f t="shared" si="205"/>
        <v>0</v>
      </c>
      <c r="BM371" s="602">
        <f t="shared" si="214"/>
        <v>0</v>
      </c>
      <c r="BO371" s="562">
        <f t="shared" si="215"/>
        <v>0</v>
      </c>
      <c r="BQ371" s="562"/>
    </row>
    <row r="372" spans="1:71" x14ac:dyDescent="0.3">
      <c r="A372" s="595" t="str">
        <f>'C.S As On 31.3.2016'!A499</f>
        <v>Pole cap 3 1/2 G.I.</v>
      </c>
      <c r="B372" s="605">
        <f>'C.S As On 31.3.2016'!G499</f>
        <v>0</v>
      </c>
      <c r="C372" s="606">
        <v>0</v>
      </c>
      <c r="D372" s="607">
        <v>0</v>
      </c>
      <c r="E372" s="607">
        <v>0</v>
      </c>
      <c r="F372" s="607">
        <v>0</v>
      </c>
      <c r="G372" s="598">
        <v>0</v>
      </c>
      <c r="H372" s="599"/>
      <c r="I372" s="599">
        <v>0</v>
      </c>
      <c r="J372" s="599"/>
      <c r="K372" s="596">
        <v>0</v>
      </c>
      <c r="L372" s="605">
        <f>'C.S As On 31.3.2016'!F499</f>
        <v>0</v>
      </c>
      <c r="M372" s="608">
        <v>0</v>
      </c>
      <c r="N372" s="598">
        <v>0</v>
      </c>
      <c r="O372" s="598">
        <v>0</v>
      </c>
      <c r="P372" s="598">
        <v>0</v>
      </c>
      <c r="Q372" s="598">
        <v>0</v>
      </c>
      <c r="R372" s="598">
        <v>0</v>
      </c>
      <c r="S372" s="601">
        <f t="shared" si="206"/>
        <v>0</v>
      </c>
      <c r="T372" s="600">
        <f>'C.S As On 31.3.2016'!N499</f>
        <v>0</v>
      </c>
      <c r="U372" s="598">
        <f>'C.S As On 31.3.2016'!L499</f>
        <v>0</v>
      </c>
      <c r="V372" s="598">
        <f>'C.S As On 31.3.2016'!K499</f>
        <v>0</v>
      </c>
      <c r="W372" s="598">
        <f>'C.S As On 31.3.2016'!M499</f>
        <v>0</v>
      </c>
      <c r="X372" s="598">
        <f>'C.S As On 31.3.2016'!O499</f>
        <v>0</v>
      </c>
      <c r="Y372" s="601">
        <f t="shared" si="207"/>
        <v>0</v>
      </c>
      <c r="Z372" s="597">
        <f t="shared" si="197"/>
        <v>0</v>
      </c>
      <c r="AA372" s="598">
        <f t="shared" si="198"/>
        <v>0</v>
      </c>
      <c r="AB372" s="598">
        <f t="shared" si="199"/>
        <v>0</v>
      </c>
      <c r="AC372" s="598">
        <f t="shared" si="200"/>
        <v>0</v>
      </c>
      <c r="AD372" s="598">
        <f t="shared" si="201"/>
        <v>0</v>
      </c>
      <c r="AE372" s="598">
        <f t="shared" si="213"/>
        <v>0</v>
      </c>
      <c r="AF372" s="601">
        <f t="shared" si="208"/>
        <v>0</v>
      </c>
      <c r="AG372" s="600">
        <f t="shared" si="209"/>
        <v>0</v>
      </c>
      <c r="AH372" s="598">
        <f t="shared" si="210"/>
        <v>0</v>
      </c>
      <c r="AI372" s="602">
        <f t="shared" si="211"/>
        <v>0</v>
      </c>
      <c r="AJ372" s="608">
        <v>138</v>
      </c>
      <c r="AK372" s="598"/>
      <c r="AL372" s="598"/>
      <c r="AM372" s="596"/>
      <c r="AN372" s="609"/>
      <c r="AO372" s="598"/>
      <c r="AP372" s="610"/>
      <c r="AQ372" s="600">
        <f t="shared" si="212"/>
        <v>0</v>
      </c>
      <c r="AR372" s="598"/>
      <c r="AS372" s="610"/>
      <c r="AT372" s="608"/>
      <c r="AU372" s="598"/>
      <c r="AV372" s="610"/>
      <c r="AW372" s="608"/>
      <c r="AX372" s="598"/>
      <c r="AY372" s="598"/>
      <c r="AZ372" s="598"/>
      <c r="BA372" s="598"/>
      <c r="BB372" s="598"/>
      <c r="BC372" s="598"/>
      <c r="BD372" s="598"/>
      <c r="BE372" s="598"/>
      <c r="BF372" s="610"/>
      <c r="BG372" s="600">
        <f t="shared" si="195"/>
        <v>0</v>
      </c>
      <c r="BH372" s="604">
        <f t="shared" si="196"/>
        <v>0</v>
      </c>
      <c r="BI372" s="598">
        <f t="shared" si="202"/>
        <v>0</v>
      </c>
      <c r="BJ372" s="598">
        <f t="shared" si="203"/>
        <v>0</v>
      </c>
      <c r="BK372" s="598">
        <f t="shared" si="204"/>
        <v>0</v>
      </c>
      <c r="BL372" s="598">
        <f t="shared" si="205"/>
        <v>0</v>
      </c>
      <c r="BM372" s="602">
        <f t="shared" si="214"/>
        <v>0</v>
      </c>
      <c r="BO372" s="562">
        <f t="shared" si="215"/>
        <v>0</v>
      </c>
      <c r="BQ372" s="562"/>
    </row>
    <row r="373" spans="1:71" x14ac:dyDescent="0.3">
      <c r="A373" s="595" t="str">
        <f>'C.S As On 31.3.2016'!A500</f>
        <v>Pole cap 3”</v>
      </c>
      <c r="B373" s="605">
        <f>'C.S As On 31.3.2016'!G500</f>
        <v>0</v>
      </c>
      <c r="C373" s="606">
        <v>0</v>
      </c>
      <c r="D373" s="607">
        <v>115</v>
      </c>
      <c r="E373" s="607">
        <v>0</v>
      </c>
      <c r="F373" s="607">
        <v>0</v>
      </c>
      <c r="G373" s="598">
        <v>0</v>
      </c>
      <c r="H373" s="599"/>
      <c r="I373" s="599">
        <v>0</v>
      </c>
      <c r="J373" s="599"/>
      <c r="K373" s="596">
        <v>0</v>
      </c>
      <c r="L373" s="605">
        <f>'C.S As On 31.3.2016'!F500</f>
        <v>0</v>
      </c>
      <c r="M373" s="608">
        <v>0</v>
      </c>
      <c r="N373" s="598">
        <v>0</v>
      </c>
      <c r="O373" s="598">
        <v>0</v>
      </c>
      <c r="P373" s="598">
        <v>0</v>
      </c>
      <c r="Q373" s="598">
        <v>0</v>
      </c>
      <c r="R373" s="598">
        <v>0</v>
      </c>
      <c r="S373" s="601">
        <f t="shared" si="206"/>
        <v>0</v>
      </c>
      <c r="T373" s="600">
        <f>'C.S As On 31.3.2016'!N500</f>
        <v>0</v>
      </c>
      <c r="U373" s="598">
        <f>'C.S As On 31.3.2016'!L500</f>
        <v>0</v>
      </c>
      <c r="V373" s="598">
        <f>'C.S As On 31.3.2016'!K500</f>
        <v>0</v>
      </c>
      <c r="W373" s="598">
        <f>'C.S As On 31.3.2016'!M500</f>
        <v>0</v>
      </c>
      <c r="X373" s="598">
        <f>'C.S As On 31.3.2016'!O500</f>
        <v>0</v>
      </c>
      <c r="Y373" s="601">
        <f t="shared" si="207"/>
        <v>0</v>
      </c>
      <c r="Z373" s="597">
        <f t="shared" si="197"/>
        <v>0</v>
      </c>
      <c r="AA373" s="598">
        <f t="shared" si="198"/>
        <v>115</v>
      </c>
      <c r="AB373" s="598">
        <f t="shared" si="199"/>
        <v>0</v>
      </c>
      <c r="AC373" s="598">
        <f t="shared" si="200"/>
        <v>0</v>
      </c>
      <c r="AD373" s="598">
        <f t="shared" si="201"/>
        <v>0</v>
      </c>
      <c r="AE373" s="598">
        <f t="shared" si="213"/>
        <v>0</v>
      </c>
      <c r="AF373" s="601">
        <f t="shared" si="208"/>
        <v>115</v>
      </c>
      <c r="AG373" s="600">
        <f t="shared" si="209"/>
        <v>0</v>
      </c>
      <c r="AH373" s="598">
        <f t="shared" si="210"/>
        <v>0</v>
      </c>
      <c r="AI373" s="602">
        <f t="shared" si="211"/>
        <v>0</v>
      </c>
      <c r="AJ373" s="608">
        <v>13</v>
      </c>
      <c r="AK373" s="598"/>
      <c r="AL373" s="598"/>
      <c r="AM373" s="596"/>
      <c r="AN373" s="609"/>
      <c r="AO373" s="598"/>
      <c r="AP373" s="610"/>
      <c r="AQ373" s="600">
        <f t="shared" si="212"/>
        <v>0</v>
      </c>
      <c r="AR373" s="598"/>
      <c r="AS373" s="610"/>
      <c r="AT373" s="608"/>
      <c r="AU373" s="598"/>
      <c r="AV373" s="610"/>
      <c r="AW373" s="608"/>
      <c r="AX373" s="598"/>
      <c r="AY373" s="598"/>
      <c r="AZ373" s="598"/>
      <c r="BA373" s="598"/>
      <c r="BB373" s="598"/>
      <c r="BC373" s="598"/>
      <c r="BD373" s="598"/>
      <c r="BE373" s="598"/>
      <c r="BF373" s="610"/>
      <c r="BG373" s="600">
        <f t="shared" si="195"/>
        <v>0</v>
      </c>
      <c r="BH373" s="604">
        <f t="shared" si="196"/>
        <v>0</v>
      </c>
      <c r="BI373" s="598">
        <f t="shared" si="202"/>
        <v>0</v>
      </c>
      <c r="BJ373" s="598">
        <f t="shared" si="203"/>
        <v>0</v>
      </c>
      <c r="BK373" s="598">
        <f t="shared" si="204"/>
        <v>0</v>
      </c>
      <c r="BL373" s="598">
        <f t="shared" si="205"/>
        <v>0</v>
      </c>
      <c r="BM373" s="602">
        <f t="shared" si="214"/>
        <v>0</v>
      </c>
      <c r="BO373" s="562">
        <f t="shared" si="215"/>
        <v>0</v>
      </c>
      <c r="BQ373" s="562"/>
    </row>
    <row r="374" spans="1:71" x14ac:dyDescent="0.3">
      <c r="A374" s="595" t="str">
        <f>'C.S As On 31.3.2016'!A501</f>
        <v>Pole cap 4”</v>
      </c>
      <c r="B374" s="605">
        <f>'C.S As On 31.3.2016'!G501</f>
        <v>0</v>
      </c>
      <c r="C374" s="606">
        <v>0</v>
      </c>
      <c r="D374" s="607">
        <v>36</v>
      </c>
      <c r="E374" s="607">
        <v>0</v>
      </c>
      <c r="F374" s="607">
        <v>0</v>
      </c>
      <c r="G374" s="598">
        <v>0</v>
      </c>
      <c r="H374" s="599"/>
      <c r="I374" s="599">
        <v>0</v>
      </c>
      <c r="J374" s="599"/>
      <c r="K374" s="596">
        <v>0</v>
      </c>
      <c r="L374" s="605">
        <f>'C.S As On 31.3.2016'!F501</f>
        <v>0</v>
      </c>
      <c r="M374" s="608">
        <v>0</v>
      </c>
      <c r="N374" s="598">
        <v>0</v>
      </c>
      <c r="O374" s="598">
        <v>0</v>
      </c>
      <c r="P374" s="598">
        <v>0</v>
      </c>
      <c r="Q374" s="598">
        <v>0</v>
      </c>
      <c r="R374" s="598">
        <v>0</v>
      </c>
      <c r="S374" s="601">
        <f t="shared" si="206"/>
        <v>0</v>
      </c>
      <c r="T374" s="600">
        <f>'C.S As On 31.3.2016'!N501</f>
        <v>0</v>
      </c>
      <c r="U374" s="598">
        <f>'C.S As On 31.3.2016'!L501</f>
        <v>0</v>
      </c>
      <c r="V374" s="598">
        <f>'C.S As On 31.3.2016'!K501</f>
        <v>0</v>
      </c>
      <c r="W374" s="598">
        <f>'C.S As On 31.3.2016'!M501</f>
        <v>0</v>
      </c>
      <c r="X374" s="598">
        <f>'C.S As On 31.3.2016'!O501</f>
        <v>0</v>
      </c>
      <c r="Y374" s="601">
        <f t="shared" si="207"/>
        <v>0</v>
      </c>
      <c r="Z374" s="597">
        <f t="shared" si="197"/>
        <v>0</v>
      </c>
      <c r="AA374" s="598">
        <f t="shared" si="198"/>
        <v>36</v>
      </c>
      <c r="AB374" s="598">
        <f t="shared" si="199"/>
        <v>0</v>
      </c>
      <c r="AC374" s="598">
        <f t="shared" si="200"/>
        <v>0</v>
      </c>
      <c r="AD374" s="598">
        <f t="shared" si="201"/>
        <v>0</v>
      </c>
      <c r="AE374" s="598">
        <f t="shared" si="213"/>
        <v>0</v>
      </c>
      <c r="AF374" s="601">
        <f t="shared" si="208"/>
        <v>36</v>
      </c>
      <c r="AG374" s="600">
        <f t="shared" si="209"/>
        <v>0</v>
      </c>
      <c r="AH374" s="598">
        <f t="shared" si="210"/>
        <v>0</v>
      </c>
      <c r="AI374" s="602">
        <f t="shared" si="211"/>
        <v>0</v>
      </c>
      <c r="AJ374" s="608">
        <v>16</v>
      </c>
      <c r="AK374" s="598"/>
      <c r="AL374" s="598"/>
      <c r="AM374" s="596"/>
      <c r="AN374" s="609"/>
      <c r="AO374" s="598"/>
      <c r="AP374" s="610"/>
      <c r="AQ374" s="600">
        <f t="shared" si="212"/>
        <v>0</v>
      </c>
      <c r="AR374" s="598"/>
      <c r="AS374" s="610"/>
      <c r="AT374" s="608"/>
      <c r="AU374" s="598"/>
      <c r="AV374" s="610"/>
      <c r="AW374" s="608"/>
      <c r="AX374" s="598"/>
      <c r="AY374" s="598"/>
      <c r="AZ374" s="598"/>
      <c r="BA374" s="598"/>
      <c r="BB374" s="598"/>
      <c r="BC374" s="598"/>
      <c r="BD374" s="598"/>
      <c r="BE374" s="598"/>
      <c r="BF374" s="610"/>
      <c r="BG374" s="600">
        <f t="shared" si="195"/>
        <v>0</v>
      </c>
      <c r="BH374" s="604">
        <f t="shared" si="196"/>
        <v>0</v>
      </c>
      <c r="BI374" s="598">
        <f t="shared" si="202"/>
        <v>0</v>
      </c>
      <c r="BJ374" s="598">
        <f t="shared" si="203"/>
        <v>0</v>
      </c>
      <c r="BK374" s="598">
        <f t="shared" si="204"/>
        <v>0</v>
      </c>
      <c r="BL374" s="598">
        <f t="shared" si="205"/>
        <v>0</v>
      </c>
      <c r="BM374" s="602">
        <f t="shared" si="214"/>
        <v>0</v>
      </c>
      <c r="BO374" s="562">
        <f t="shared" si="215"/>
        <v>0</v>
      </c>
      <c r="BQ374" s="562"/>
    </row>
    <row r="375" spans="1:71" x14ac:dyDescent="0.3">
      <c r="A375" s="595" t="str">
        <f>'C.S As On 31.3.2016'!A502</f>
        <v xml:space="preserve">Post Top Insulator </v>
      </c>
      <c r="B375" s="605">
        <f>'C.S As On 31.3.2016'!G502</f>
        <v>0</v>
      </c>
      <c r="C375" s="606">
        <v>0</v>
      </c>
      <c r="D375" s="607">
        <v>0</v>
      </c>
      <c r="E375" s="607">
        <v>0</v>
      </c>
      <c r="F375" s="607">
        <v>0</v>
      </c>
      <c r="G375" s="598">
        <v>0</v>
      </c>
      <c r="H375" s="599"/>
      <c r="I375" s="599">
        <v>0</v>
      </c>
      <c r="J375" s="599"/>
      <c r="K375" s="596">
        <v>0</v>
      </c>
      <c r="L375" s="605">
        <f>'C.S As On 31.3.2016'!F502</f>
        <v>280</v>
      </c>
      <c r="M375" s="608">
        <v>0</v>
      </c>
      <c r="N375" s="598">
        <v>0</v>
      </c>
      <c r="O375" s="598">
        <v>0</v>
      </c>
      <c r="P375" s="598">
        <v>0</v>
      </c>
      <c r="Q375" s="598">
        <v>0</v>
      </c>
      <c r="R375" s="598">
        <v>0</v>
      </c>
      <c r="S375" s="601">
        <f t="shared" si="206"/>
        <v>0</v>
      </c>
      <c r="T375" s="600">
        <f>'C.S As On 31.3.2016'!N502</f>
        <v>0</v>
      </c>
      <c r="U375" s="598">
        <f>'C.S As On 31.3.2016'!L502</f>
        <v>0</v>
      </c>
      <c r="V375" s="598">
        <f>'C.S As On 31.3.2016'!K502</f>
        <v>0</v>
      </c>
      <c r="W375" s="598">
        <f>'C.S As On 31.3.2016'!M502</f>
        <v>0</v>
      </c>
      <c r="X375" s="598">
        <f>'C.S As On 31.3.2016'!O502</f>
        <v>0</v>
      </c>
      <c r="Y375" s="601">
        <f t="shared" si="207"/>
        <v>0</v>
      </c>
      <c r="Z375" s="597">
        <f t="shared" si="197"/>
        <v>0</v>
      </c>
      <c r="AA375" s="598">
        <f t="shared" si="198"/>
        <v>0</v>
      </c>
      <c r="AB375" s="598">
        <f t="shared" si="199"/>
        <v>0</v>
      </c>
      <c r="AC375" s="598">
        <f t="shared" si="200"/>
        <v>0</v>
      </c>
      <c r="AD375" s="598">
        <f t="shared" si="201"/>
        <v>0</v>
      </c>
      <c r="AE375" s="598">
        <f t="shared" si="213"/>
        <v>280</v>
      </c>
      <c r="AF375" s="601">
        <f t="shared" si="208"/>
        <v>280</v>
      </c>
      <c r="AG375" s="600">
        <f t="shared" si="209"/>
        <v>0</v>
      </c>
      <c r="AH375" s="598">
        <f t="shared" si="210"/>
        <v>0</v>
      </c>
      <c r="AI375" s="602">
        <f t="shared" si="211"/>
        <v>0</v>
      </c>
      <c r="AJ375" s="608">
        <v>332</v>
      </c>
      <c r="AK375" s="598"/>
      <c r="AL375" s="598"/>
      <c r="AM375" s="596"/>
      <c r="AN375" s="609">
        <v>304.5</v>
      </c>
      <c r="AO375" s="598"/>
      <c r="AP375" s="610"/>
      <c r="AQ375" s="600">
        <f t="shared" si="212"/>
        <v>280</v>
      </c>
      <c r="AR375" s="598"/>
      <c r="AS375" s="610"/>
      <c r="AT375" s="608">
        <f t="shared" ref="AT375:AT381" si="216">AN375*AQ375</f>
        <v>85260</v>
      </c>
      <c r="AU375" s="598"/>
      <c r="AV375" s="610"/>
      <c r="AW375" s="608"/>
      <c r="AX375" s="598"/>
      <c r="AY375" s="598"/>
      <c r="AZ375" s="598"/>
      <c r="BA375" s="598"/>
      <c r="BB375" s="598"/>
      <c r="BC375" s="598"/>
      <c r="BD375" s="598"/>
      <c r="BE375" s="598"/>
      <c r="BF375" s="610"/>
      <c r="BG375" s="667">
        <f t="shared" si="195"/>
        <v>85260</v>
      </c>
      <c r="BH375" s="668">
        <f t="shared" si="196"/>
        <v>0</v>
      </c>
      <c r="BI375" s="598">
        <f t="shared" si="202"/>
        <v>85260</v>
      </c>
      <c r="BJ375" s="598">
        <f t="shared" si="203"/>
        <v>0</v>
      </c>
      <c r="BK375" s="598">
        <f t="shared" si="204"/>
        <v>0</v>
      </c>
      <c r="BL375" s="598">
        <f t="shared" si="205"/>
        <v>0</v>
      </c>
      <c r="BM375" s="602">
        <f t="shared" si="214"/>
        <v>85260</v>
      </c>
      <c r="BO375" s="562">
        <f t="shared" si="215"/>
        <v>0</v>
      </c>
      <c r="BQ375" s="562"/>
    </row>
    <row r="376" spans="1:71" s="623" customFormat="1" ht="18" x14ac:dyDescent="0.35">
      <c r="A376" s="611" t="str">
        <f>'C.S As On 31.3.2016'!A503</f>
        <v>R.M.U. (CCC)</v>
      </c>
      <c r="B376" s="612">
        <f>'C.S As On 31.3.2016'!G503</f>
        <v>0</v>
      </c>
      <c r="C376" s="613">
        <v>0</v>
      </c>
      <c r="D376" s="614">
        <v>0</v>
      </c>
      <c r="E376" s="614">
        <v>0</v>
      </c>
      <c r="F376" s="614">
        <v>0</v>
      </c>
      <c r="G376" s="617">
        <v>0</v>
      </c>
      <c r="H376" s="615"/>
      <c r="I376" s="615"/>
      <c r="J376" s="615"/>
      <c r="K376" s="596">
        <v>0</v>
      </c>
      <c r="L376" s="612">
        <f>'C.S As On 31.3.2016'!F503</f>
        <v>2</v>
      </c>
      <c r="M376" s="616">
        <v>0</v>
      </c>
      <c r="N376" s="617">
        <v>0</v>
      </c>
      <c r="O376" s="617">
        <v>0</v>
      </c>
      <c r="P376" s="617">
        <v>0</v>
      </c>
      <c r="Q376" s="617">
        <v>0</v>
      </c>
      <c r="R376" s="617">
        <v>1</v>
      </c>
      <c r="S376" s="618">
        <f t="shared" si="206"/>
        <v>1</v>
      </c>
      <c r="T376" s="619">
        <f>'C.S As On 31.3.2016'!N503</f>
        <v>0</v>
      </c>
      <c r="U376" s="617">
        <f>'C.S As On 31.3.2016'!L503</f>
        <v>1</v>
      </c>
      <c r="V376" s="617">
        <f>'C.S As On 31.3.2016'!K503</f>
        <v>0</v>
      </c>
      <c r="W376" s="617">
        <f>'C.S As On 31.3.2016'!M503</f>
        <v>0</v>
      </c>
      <c r="X376" s="617">
        <f>'C.S As On 31.3.2016'!O503</f>
        <v>0</v>
      </c>
      <c r="Y376" s="618">
        <f t="shared" si="207"/>
        <v>1</v>
      </c>
      <c r="Z376" s="620">
        <f t="shared" si="197"/>
        <v>0</v>
      </c>
      <c r="AA376" s="617">
        <f t="shared" si="198"/>
        <v>0</v>
      </c>
      <c r="AB376" s="617">
        <f t="shared" si="199"/>
        <v>0</v>
      </c>
      <c r="AC376" s="617">
        <f t="shared" si="200"/>
        <v>0</v>
      </c>
      <c r="AD376" s="598">
        <f t="shared" si="201"/>
        <v>0</v>
      </c>
      <c r="AE376" s="617">
        <f t="shared" si="213"/>
        <v>1</v>
      </c>
      <c r="AF376" s="618">
        <f t="shared" si="208"/>
        <v>1</v>
      </c>
      <c r="AG376" s="619">
        <f t="shared" si="209"/>
        <v>1</v>
      </c>
      <c r="AH376" s="617">
        <f t="shared" si="210"/>
        <v>1</v>
      </c>
      <c r="AI376" s="618">
        <f t="shared" si="211"/>
        <v>0</v>
      </c>
      <c r="AJ376" s="616">
        <v>0</v>
      </c>
      <c r="AK376" s="617"/>
      <c r="AL376" s="617"/>
      <c r="AM376" s="729"/>
      <c r="AN376" s="624">
        <v>496352.4</v>
      </c>
      <c r="AO376" s="617"/>
      <c r="AP376" s="622"/>
      <c r="AQ376" s="619">
        <f t="shared" si="212"/>
        <v>2</v>
      </c>
      <c r="AR376" s="617"/>
      <c r="AS376" s="622"/>
      <c r="AT376" s="616">
        <f t="shared" si="216"/>
        <v>992704.8</v>
      </c>
      <c r="AU376" s="617"/>
      <c r="AV376" s="622"/>
      <c r="AW376" s="616"/>
      <c r="AX376" s="617"/>
      <c r="AY376" s="617"/>
      <c r="AZ376" s="617"/>
      <c r="BA376" s="617"/>
      <c r="BB376" s="617"/>
      <c r="BC376" s="734">
        <f>U376*AN376</f>
        <v>496352.4</v>
      </c>
      <c r="BD376" s="617"/>
      <c r="BE376" s="617"/>
      <c r="BF376" s="622"/>
      <c r="BG376" s="667">
        <f t="shared" si="195"/>
        <v>496352.4</v>
      </c>
      <c r="BH376" s="668">
        <f t="shared" si="196"/>
        <v>0</v>
      </c>
      <c r="BI376" s="598">
        <f t="shared" si="202"/>
        <v>992704.8</v>
      </c>
      <c r="BJ376" s="598">
        <f t="shared" si="203"/>
        <v>496352.4</v>
      </c>
      <c r="BK376" s="598">
        <f t="shared" si="204"/>
        <v>496352.4</v>
      </c>
      <c r="BL376" s="598">
        <f t="shared" si="205"/>
        <v>0</v>
      </c>
      <c r="BM376" s="602">
        <f t="shared" si="214"/>
        <v>496352.4</v>
      </c>
      <c r="BO376" s="562">
        <f t="shared" si="215"/>
        <v>1</v>
      </c>
      <c r="BQ376" s="562"/>
      <c r="BR376" s="538"/>
      <c r="BS376" s="538"/>
    </row>
    <row r="377" spans="1:71" s="623" customFormat="1" ht="18" x14ac:dyDescent="0.35">
      <c r="A377" s="611" t="str">
        <f>'C.S As On 31.3.2016'!A504</f>
        <v>R.M.U. (CCCC)</v>
      </c>
      <c r="B377" s="612">
        <f>'C.S As On 31.3.2016'!G504</f>
        <v>0</v>
      </c>
      <c r="C377" s="613">
        <v>0</v>
      </c>
      <c r="D377" s="614">
        <v>0</v>
      </c>
      <c r="E377" s="614">
        <v>0</v>
      </c>
      <c r="F377" s="614">
        <v>0</v>
      </c>
      <c r="G377" s="617">
        <v>0</v>
      </c>
      <c r="H377" s="615"/>
      <c r="I377" s="615"/>
      <c r="J377" s="615"/>
      <c r="K377" s="596">
        <v>0</v>
      </c>
      <c r="L377" s="612">
        <f>'C.S As On 31.3.2016'!F504</f>
        <v>3</v>
      </c>
      <c r="M377" s="616">
        <v>0</v>
      </c>
      <c r="N377" s="617">
        <v>0</v>
      </c>
      <c r="O377" s="617">
        <v>0</v>
      </c>
      <c r="P377" s="617">
        <v>0</v>
      </c>
      <c r="Q377" s="617">
        <v>0</v>
      </c>
      <c r="R377" s="617">
        <v>1</v>
      </c>
      <c r="S377" s="618">
        <f t="shared" si="206"/>
        <v>1</v>
      </c>
      <c r="T377" s="619">
        <f>'C.S As On 31.3.2016'!N504</f>
        <v>0</v>
      </c>
      <c r="U377" s="617">
        <f>'C.S As On 31.3.2016'!L504</f>
        <v>1</v>
      </c>
      <c r="V377" s="617">
        <f>'C.S As On 31.3.2016'!K504</f>
        <v>0</v>
      </c>
      <c r="W377" s="617">
        <f>'C.S As On 31.3.2016'!M504</f>
        <v>0</v>
      </c>
      <c r="X377" s="617">
        <f>'C.S As On 31.3.2016'!O504</f>
        <v>0</v>
      </c>
      <c r="Y377" s="618">
        <f t="shared" si="207"/>
        <v>1</v>
      </c>
      <c r="Z377" s="620">
        <f t="shared" si="197"/>
        <v>0</v>
      </c>
      <c r="AA377" s="617">
        <f t="shared" si="198"/>
        <v>0</v>
      </c>
      <c r="AB377" s="617">
        <f t="shared" si="199"/>
        <v>0</v>
      </c>
      <c r="AC377" s="617">
        <f t="shared" si="200"/>
        <v>0</v>
      </c>
      <c r="AD377" s="598">
        <f t="shared" si="201"/>
        <v>0</v>
      </c>
      <c r="AE377" s="617">
        <f t="shared" si="213"/>
        <v>2</v>
      </c>
      <c r="AF377" s="618">
        <f t="shared" si="208"/>
        <v>2</v>
      </c>
      <c r="AG377" s="619">
        <f t="shared" si="209"/>
        <v>1</v>
      </c>
      <c r="AH377" s="617">
        <f t="shared" si="210"/>
        <v>1</v>
      </c>
      <c r="AI377" s="618">
        <f t="shared" si="211"/>
        <v>0</v>
      </c>
      <c r="AJ377" s="616">
        <v>0</v>
      </c>
      <c r="AK377" s="617"/>
      <c r="AL377" s="617"/>
      <c r="AM377" s="729"/>
      <c r="AN377" s="624">
        <v>613989</v>
      </c>
      <c r="AO377" s="617"/>
      <c r="AP377" s="622"/>
      <c r="AQ377" s="619">
        <f t="shared" si="212"/>
        <v>3</v>
      </c>
      <c r="AR377" s="617"/>
      <c r="AS377" s="622"/>
      <c r="AT377" s="616">
        <f t="shared" si="216"/>
        <v>1841967</v>
      </c>
      <c r="AU377" s="617"/>
      <c r="AV377" s="622"/>
      <c r="AW377" s="616"/>
      <c r="AX377" s="617"/>
      <c r="AY377" s="617"/>
      <c r="AZ377" s="617"/>
      <c r="BA377" s="617"/>
      <c r="BB377" s="617"/>
      <c r="BC377" s="734">
        <f>U377*AN377</f>
        <v>613989</v>
      </c>
      <c r="BD377" s="617"/>
      <c r="BE377" s="617"/>
      <c r="BF377" s="622"/>
      <c r="BG377" s="667">
        <f t="shared" si="195"/>
        <v>1227978</v>
      </c>
      <c r="BH377" s="668">
        <f t="shared" si="196"/>
        <v>0</v>
      </c>
      <c r="BI377" s="598">
        <f t="shared" si="202"/>
        <v>1841967</v>
      </c>
      <c r="BJ377" s="598">
        <f t="shared" si="203"/>
        <v>613989</v>
      </c>
      <c r="BK377" s="598">
        <f t="shared" si="204"/>
        <v>613989</v>
      </c>
      <c r="BL377" s="598">
        <f t="shared" si="205"/>
        <v>0</v>
      </c>
      <c r="BM377" s="602">
        <f t="shared" si="214"/>
        <v>1227978</v>
      </c>
      <c r="BO377" s="562">
        <f t="shared" si="215"/>
        <v>1</v>
      </c>
      <c r="BQ377" s="562"/>
    </row>
    <row r="378" spans="1:71" s="623" customFormat="1" ht="18" x14ac:dyDescent="0.35">
      <c r="A378" s="611" t="str">
        <f>'C.S As On 31.3.2016'!A505</f>
        <v>R.M.U. (CCCCC)</v>
      </c>
      <c r="B378" s="612">
        <f>'C.S As On 31.3.2016'!G505</f>
        <v>0</v>
      </c>
      <c r="C378" s="613">
        <v>0</v>
      </c>
      <c r="D378" s="614">
        <v>0</v>
      </c>
      <c r="E378" s="614">
        <v>0</v>
      </c>
      <c r="F378" s="614">
        <v>0</v>
      </c>
      <c r="G378" s="617">
        <v>0</v>
      </c>
      <c r="H378" s="615"/>
      <c r="I378" s="615"/>
      <c r="J378" s="615"/>
      <c r="K378" s="596">
        <v>0</v>
      </c>
      <c r="L378" s="612">
        <f>'C.S As On 31.3.2016'!F505</f>
        <v>2</v>
      </c>
      <c r="M378" s="616">
        <v>0</v>
      </c>
      <c r="N378" s="617">
        <v>0</v>
      </c>
      <c r="O378" s="617">
        <v>0</v>
      </c>
      <c r="P378" s="617">
        <v>0</v>
      </c>
      <c r="Q378" s="617">
        <v>0</v>
      </c>
      <c r="R378" s="617">
        <v>0</v>
      </c>
      <c r="S378" s="618">
        <f t="shared" si="206"/>
        <v>0</v>
      </c>
      <c r="T378" s="619">
        <f>'C.S As On 31.3.2016'!N505</f>
        <v>0</v>
      </c>
      <c r="U378" s="617">
        <f>'C.S As On 31.3.2016'!L505</f>
        <v>0</v>
      </c>
      <c r="V378" s="617">
        <f>'C.S As On 31.3.2016'!K505</f>
        <v>0</v>
      </c>
      <c r="W378" s="617">
        <f>'C.S As On 31.3.2016'!M505</f>
        <v>0</v>
      </c>
      <c r="X378" s="617">
        <f>'C.S As On 31.3.2016'!O505</f>
        <v>0</v>
      </c>
      <c r="Y378" s="618">
        <f t="shared" si="207"/>
        <v>0</v>
      </c>
      <c r="Z378" s="620">
        <f t="shared" si="197"/>
        <v>0</v>
      </c>
      <c r="AA378" s="617">
        <f t="shared" si="198"/>
        <v>0</v>
      </c>
      <c r="AB378" s="617">
        <f t="shared" si="199"/>
        <v>0</v>
      </c>
      <c r="AC378" s="617">
        <f t="shared" si="200"/>
        <v>0</v>
      </c>
      <c r="AD378" s="598">
        <f t="shared" si="201"/>
        <v>0</v>
      </c>
      <c r="AE378" s="617">
        <f t="shared" si="213"/>
        <v>2</v>
      </c>
      <c r="AF378" s="618">
        <f t="shared" si="208"/>
        <v>2</v>
      </c>
      <c r="AG378" s="619">
        <f t="shared" si="209"/>
        <v>0</v>
      </c>
      <c r="AH378" s="617">
        <f t="shared" si="210"/>
        <v>0</v>
      </c>
      <c r="AI378" s="618">
        <f t="shared" si="211"/>
        <v>0</v>
      </c>
      <c r="AJ378" s="616">
        <v>0</v>
      </c>
      <c r="AK378" s="617"/>
      <c r="AL378" s="617"/>
      <c r="AM378" s="729"/>
      <c r="AN378" s="624">
        <v>807263.7</v>
      </c>
      <c r="AO378" s="617"/>
      <c r="AP378" s="622"/>
      <c r="AQ378" s="619">
        <f t="shared" si="212"/>
        <v>2</v>
      </c>
      <c r="AR378" s="617"/>
      <c r="AS378" s="622"/>
      <c r="AT378" s="616">
        <f t="shared" si="216"/>
        <v>1614527.4</v>
      </c>
      <c r="AU378" s="617"/>
      <c r="AV378" s="622"/>
      <c r="AW378" s="616"/>
      <c r="AX378" s="617"/>
      <c r="AY378" s="617"/>
      <c r="AZ378" s="617"/>
      <c r="BA378" s="617"/>
      <c r="BB378" s="617"/>
      <c r="BC378" s="617"/>
      <c r="BD378" s="617"/>
      <c r="BE378" s="617"/>
      <c r="BF378" s="622"/>
      <c r="BG378" s="667">
        <f t="shared" si="195"/>
        <v>1614527.4</v>
      </c>
      <c r="BH378" s="668">
        <f t="shared" si="196"/>
        <v>0</v>
      </c>
      <c r="BI378" s="598">
        <f t="shared" si="202"/>
        <v>1614527.4</v>
      </c>
      <c r="BJ378" s="598">
        <f t="shared" si="203"/>
        <v>0</v>
      </c>
      <c r="BK378" s="598">
        <f t="shared" si="204"/>
        <v>0</v>
      </c>
      <c r="BL378" s="598">
        <f t="shared" si="205"/>
        <v>0</v>
      </c>
      <c r="BM378" s="602">
        <f t="shared" si="214"/>
        <v>1614527.4</v>
      </c>
      <c r="BO378" s="562">
        <f t="shared" si="215"/>
        <v>0</v>
      </c>
      <c r="BQ378" s="562"/>
    </row>
    <row r="379" spans="1:71" s="623" customFormat="1" ht="18" x14ac:dyDescent="0.35">
      <c r="A379" s="611" t="str">
        <f>'C.S As On 31.3.2016'!A506</f>
        <v>R.M.U. (CCTT)</v>
      </c>
      <c r="B379" s="612">
        <f>'C.S As On 31.3.2016'!G506</f>
        <v>0</v>
      </c>
      <c r="C379" s="613">
        <v>0</v>
      </c>
      <c r="D379" s="614">
        <v>0</v>
      </c>
      <c r="E379" s="614">
        <v>0</v>
      </c>
      <c r="F379" s="614">
        <v>0</v>
      </c>
      <c r="G379" s="617">
        <v>0</v>
      </c>
      <c r="H379" s="615"/>
      <c r="I379" s="615"/>
      <c r="J379" s="615"/>
      <c r="K379" s="596">
        <v>0</v>
      </c>
      <c r="L379" s="612">
        <f>'C.S As On 31.3.2016'!F506</f>
        <v>3</v>
      </c>
      <c r="M379" s="616">
        <v>0</v>
      </c>
      <c r="N379" s="617">
        <v>0</v>
      </c>
      <c r="O379" s="617">
        <v>0</v>
      </c>
      <c r="P379" s="617">
        <v>0</v>
      </c>
      <c r="Q379" s="617">
        <v>0</v>
      </c>
      <c r="R379" s="617">
        <v>0</v>
      </c>
      <c r="S379" s="618">
        <f t="shared" si="206"/>
        <v>0</v>
      </c>
      <c r="T379" s="619">
        <f>'C.S As On 31.3.2016'!N506</f>
        <v>0</v>
      </c>
      <c r="U379" s="617">
        <f>'C.S As On 31.3.2016'!L506</f>
        <v>0</v>
      </c>
      <c r="V379" s="617">
        <f>'C.S As On 31.3.2016'!K506</f>
        <v>0</v>
      </c>
      <c r="W379" s="617">
        <f>'C.S As On 31.3.2016'!M506</f>
        <v>0</v>
      </c>
      <c r="X379" s="617">
        <f>'C.S As On 31.3.2016'!O506</f>
        <v>0</v>
      </c>
      <c r="Y379" s="618">
        <f t="shared" si="207"/>
        <v>0</v>
      </c>
      <c r="Z379" s="620">
        <f t="shared" si="197"/>
        <v>0</v>
      </c>
      <c r="AA379" s="617">
        <f t="shared" si="198"/>
        <v>0</v>
      </c>
      <c r="AB379" s="617">
        <f t="shared" si="199"/>
        <v>0</v>
      </c>
      <c r="AC379" s="617">
        <f t="shared" si="200"/>
        <v>0</v>
      </c>
      <c r="AD379" s="598">
        <f t="shared" si="201"/>
        <v>0</v>
      </c>
      <c r="AE379" s="617">
        <f t="shared" si="213"/>
        <v>3</v>
      </c>
      <c r="AF379" s="618">
        <f t="shared" si="208"/>
        <v>3</v>
      </c>
      <c r="AG379" s="619">
        <f t="shared" si="209"/>
        <v>0</v>
      </c>
      <c r="AH379" s="617">
        <f t="shared" si="210"/>
        <v>0</v>
      </c>
      <c r="AI379" s="618">
        <f t="shared" si="211"/>
        <v>0</v>
      </c>
      <c r="AJ379" s="616">
        <v>0</v>
      </c>
      <c r="AK379" s="617"/>
      <c r="AL379" s="617"/>
      <c r="AM379" s="729"/>
      <c r="AN379" s="624">
        <v>756814.5</v>
      </c>
      <c r="AO379" s="617"/>
      <c r="AP379" s="622"/>
      <c r="AQ379" s="619">
        <f t="shared" si="212"/>
        <v>3</v>
      </c>
      <c r="AR379" s="617"/>
      <c r="AS379" s="622"/>
      <c r="AT379" s="616">
        <f t="shared" si="216"/>
        <v>2270443.5</v>
      </c>
      <c r="AU379" s="617"/>
      <c r="AV379" s="622"/>
      <c r="AW379" s="616"/>
      <c r="AX379" s="617"/>
      <c r="AY379" s="617"/>
      <c r="AZ379" s="617"/>
      <c r="BA379" s="617"/>
      <c r="BB379" s="617"/>
      <c r="BC379" s="617"/>
      <c r="BD379" s="617"/>
      <c r="BE379" s="617"/>
      <c r="BF379" s="622"/>
      <c r="BG379" s="667">
        <f t="shared" si="195"/>
        <v>2270443.5</v>
      </c>
      <c r="BH379" s="668">
        <f t="shared" si="196"/>
        <v>0</v>
      </c>
      <c r="BI379" s="598">
        <f t="shared" si="202"/>
        <v>2270443.5</v>
      </c>
      <c r="BJ379" s="598">
        <f t="shared" si="203"/>
        <v>0</v>
      </c>
      <c r="BK379" s="598">
        <f t="shared" si="204"/>
        <v>0</v>
      </c>
      <c r="BL379" s="598">
        <f t="shared" si="205"/>
        <v>0</v>
      </c>
      <c r="BM379" s="602">
        <f t="shared" si="214"/>
        <v>2270443.5</v>
      </c>
      <c r="BO379" s="562">
        <f t="shared" si="215"/>
        <v>0</v>
      </c>
      <c r="BQ379" s="562"/>
    </row>
    <row r="380" spans="1:71" s="623" customFormat="1" ht="18" x14ac:dyDescent="0.35">
      <c r="A380" s="611" t="str">
        <f>'C.S As On 31.3.2016'!A507</f>
        <v>R.M.U. (CTC)</v>
      </c>
      <c r="B380" s="612">
        <f>'C.S As On 31.3.2016'!G507</f>
        <v>0</v>
      </c>
      <c r="C380" s="613">
        <v>0</v>
      </c>
      <c r="D380" s="614">
        <v>0</v>
      </c>
      <c r="E380" s="614">
        <v>0</v>
      </c>
      <c r="F380" s="614">
        <v>0</v>
      </c>
      <c r="G380" s="617">
        <v>0</v>
      </c>
      <c r="H380" s="615"/>
      <c r="I380" s="615"/>
      <c r="J380" s="615"/>
      <c r="K380" s="596">
        <v>0</v>
      </c>
      <c r="L380" s="612">
        <f>'C.S As On 31.3.2016'!F507</f>
        <v>10</v>
      </c>
      <c r="M380" s="616">
        <v>0</v>
      </c>
      <c r="N380" s="617">
        <v>0</v>
      </c>
      <c r="O380" s="617">
        <v>0</v>
      </c>
      <c r="P380" s="617">
        <v>0</v>
      </c>
      <c r="Q380" s="617">
        <v>0</v>
      </c>
      <c r="R380" s="617">
        <v>3</v>
      </c>
      <c r="S380" s="618">
        <f t="shared" si="206"/>
        <v>3</v>
      </c>
      <c r="T380" s="619">
        <f>'C.S As On 31.3.2016'!N507</f>
        <v>0</v>
      </c>
      <c r="U380" s="617">
        <f>'C.S As On 31.3.2016'!L507</f>
        <v>3</v>
      </c>
      <c r="V380" s="617">
        <f>'C.S As On 31.3.2016'!K507</f>
        <v>0</v>
      </c>
      <c r="W380" s="617">
        <f>'C.S As On 31.3.2016'!M507</f>
        <v>0</v>
      </c>
      <c r="X380" s="617">
        <f>'C.S As On 31.3.2016'!O507</f>
        <v>0</v>
      </c>
      <c r="Y380" s="618">
        <f t="shared" si="207"/>
        <v>3</v>
      </c>
      <c r="Z380" s="620">
        <f t="shared" si="197"/>
        <v>0</v>
      </c>
      <c r="AA380" s="617">
        <f t="shared" si="198"/>
        <v>0</v>
      </c>
      <c r="AB380" s="617">
        <f t="shared" si="199"/>
        <v>0</v>
      </c>
      <c r="AC380" s="617">
        <f t="shared" si="200"/>
        <v>0</v>
      </c>
      <c r="AD380" s="598">
        <f t="shared" si="201"/>
        <v>0</v>
      </c>
      <c r="AE380" s="617">
        <f t="shared" si="213"/>
        <v>7</v>
      </c>
      <c r="AF380" s="618">
        <f t="shared" si="208"/>
        <v>7</v>
      </c>
      <c r="AG380" s="619">
        <f t="shared" si="209"/>
        <v>3</v>
      </c>
      <c r="AH380" s="617">
        <f t="shared" si="210"/>
        <v>3</v>
      </c>
      <c r="AI380" s="618">
        <f t="shared" si="211"/>
        <v>0</v>
      </c>
      <c r="AJ380" s="616">
        <v>0</v>
      </c>
      <c r="AK380" s="617"/>
      <c r="AL380" s="617"/>
      <c r="AM380" s="729"/>
      <c r="AN380" s="624">
        <v>554982</v>
      </c>
      <c r="AO380" s="617"/>
      <c r="AP380" s="622"/>
      <c r="AQ380" s="619">
        <v>10</v>
      </c>
      <c r="AR380" s="617"/>
      <c r="AS380" s="622"/>
      <c r="AT380" s="616">
        <f t="shared" si="216"/>
        <v>5549820</v>
      </c>
      <c r="AU380" s="617"/>
      <c r="AV380" s="622"/>
      <c r="AW380" s="616"/>
      <c r="AX380" s="617"/>
      <c r="AY380" s="617"/>
      <c r="AZ380" s="617"/>
      <c r="BA380" s="617"/>
      <c r="BB380" s="617"/>
      <c r="BC380" s="734">
        <f>U380*AN380</f>
        <v>1664946</v>
      </c>
      <c r="BD380" s="617"/>
      <c r="BE380" s="617"/>
      <c r="BF380" s="622"/>
      <c r="BG380" s="667">
        <f t="shared" si="195"/>
        <v>3884874</v>
      </c>
      <c r="BH380" s="668">
        <f t="shared" si="196"/>
        <v>0</v>
      </c>
      <c r="BI380" s="598">
        <f t="shared" si="202"/>
        <v>5549820</v>
      </c>
      <c r="BJ380" s="598">
        <f t="shared" si="203"/>
        <v>1664946</v>
      </c>
      <c r="BK380" s="598">
        <f t="shared" si="204"/>
        <v>1664946</v>
      </c>
      <c r="BL380" s="598">
        <f t="shared" si="205"/>
        <v>0</v>
      </c>
      <c r="BM380" s="602">
        <f t="shared" si="214"/>
        <v>3884874</v>
      </c>
      <c r="BO380" s="562">
        <f t="shared" si="215"/>
        <v>3</v>
      </c>
      <c r="BQ380" s="562"/>
    </row>
    <row r="381" spans="1:71" s="623" customFormat="1" ht="18" x14ac:dyDescent="0.35">
      <c r="A381" s="611" t="str">
        <f>'C.S As On 31.3.2016'!A508</f>
        <v>R.M.U. Cable End Kit 300 sq.mm.XLPE</v>
      </c>
      <c r="B381" s="612">
        <f>'C.S As On 31.3.2016'!G508</f>
        <v>0</v>
      </c>
      <c r="C381" s="613">
        <v>0</v>
      </c>
      <c r="D381" s="614">
        <v>0</v>
      </c>
      <c r="E381" s="614">
        <v>0</v>
      </c>
      <c r="F381" s="614">
        <v>0</v>
      </c>
      <c r="G381" s="617">
        <v>0</v>
      </c>
      <c r="H381" s="615"/>
      <c r="I381" s="615"/>
      <c r="J381" s="615"/>
      <c r="K381" s="596">
        <v>0</v>
      </c>
      <c r="L381" s="612">
        <f>'C.S As On 31.3.2016'!F508</f>
        <v>70</v>
      </c>
      <c r="M381" s="616">
        <v>0</v>
      </c>
      <c r="N381" s="617">
        <v>0</v>
      </c>
      <c r="O381" s="617">
        <v>0</v>
      </c>
      <c r="P381" s="617">
        <v>0</v>
      </c>
      <c r="Q381" s="617">
        <v>0</v>
      </c>
      <c r="R381" s="617">
        <v>9</v>
      </c>
      <c r="S381" s="618">
        <f t="shared" si="206"/>
        <v>9</v>
      </c>
      <c r="T381" s="619">
        <f>'C.S As On 31.3.2016'!N508</f>
        <v>0</v>
      </c>
      <c r="U381" s="617">
        <f>'C.S As On 31.3.2016'!L508</f>
        <v>9</v>
      </c>
      <c r="V381" s="617">
        <f>'C.S As On 31.3.2016'!K508</f>
        <v>0</v>
      </c>
      <c r="W381" s="617">
        <f>'C.S As On 31.3.2016'!M508</f>
        <v>0</v>
      </c>
      <c r="X381" s="617">
        <f>'C.S As On 31.3.2016'!O508</f>
        <v>0</v>
      </c>
      <c r="Y381" s="618">
        <f t="shared" si="207"/>
        <v>9</v>
      </c>
      <c r="Z381" s="620">
        <f t="shared" si="197"/>
        <v>0</v>
      </c>
      <c r="AA381" s="617">
        <f t="shared" si="198"/>
        <v>0</v>
      </c>
      <c r="AB381" s="617">
        <f t="shared" si="199"/>
        <v>0</v>
      </c>
      <c r="AC381" s="617">
        <f t="shared" si="200"/>
        <v>0</v>
      </c>
      <c r="AD381" s="598">
        <f t="shared" si="201"/>
        <v>0</v>
      </c>
      <c r="AE381" s="617">
        <f t="shared" si="213"/>
        <v>61</v>
      </c>
      <c r="AF381" s="618">
        <f t="shared" si="208"/>
        <v>61</v>
      </c>
      <c r="AG381" s="619">
        <f t="shared" si="209"/>
        <v>9</v>
      </c>
      <c r="AH381" s="617">
        <f t="shared" si="210"/>
        <v>9</v>
      </c>
      <c r="AI381" s="618">
        <f t="shared" si="211"/>
        <v>0</v>
      </c>
      <c r="AJ381" s="616">
        <v>0</v>
      </c>
      <c r="AK381" s="617"/>
      <c r="AL381" s="617"/>
      <c r="AM381" s="729"/>
      <c r="AN381" s="621">
        <v>5281.5529500000002</v>
      </c>
      <c r="AO381" s="617"/>
      <c r="AP381" s="622"/>
      <c r="AQ381" s="619">
        <f t="shared" si="212"/>
        <v>70</v>
      </c>
      <c r="AR381" s="617"/>
      <c r="AS381" s="622"/>
      <c r="AT381" s="616">
        <f t="shared" si="216"/>
        <v>369708.70650000003</v>
      </c>
      <c r="AU381" s="617"/>
      <c r="AV381" s="622"/>
      <c r="AW381" s="616"/>
      <c r="AX381" s="617"/>
      <c r="AY381" s="617"/>
      <c r="AZ381" s="617"/>
      <c r="BA381" s="617"/>
      <c r="BB381" s="617"/>
      <c r="BC381" s="617"/>
      <c r="BD381" s="734">
        <f>U381*AN381</f>
        <v>47533.976549999999</v>
      </c>
      <c r="BE381" s="617"/>
      <c r="BF381" s="622"/>
      <c r="BG381" s="667">
        <f t="shared" ref="BG381:BG394" si="217">(AB381*AJ381)+(AC381*AK381)+(AD381*AM381)+(AE381*AN381)</f>
        <v>322174.72995000001</v>
      </c>
      <c r="BH381" s="668">
        <f t="shared" ref="BH381:BH412" si="218">(E381*AJ381)+(F381*AL381)+(G381*AM381)</f>
        <v>0</v>
      </c>
      <c r="BI381" s="598">
        <f t="shared" si="202"/>
        <v>369708.70650000003</v>
      </c>
      <c r="BJ381" s="598">
        <f t="shared" si="203"/>
        <v>47533.976550000021</v>
      </c>
      <c r="BK381" s="598">
        <f t="shared" si="204"/>
        <v>47533.976549999999</v>
      </c>
      <c r="BL381" s="598">
        <f t="shared" si="205"/>
        <v>0</v>
      </c>
      <c r="BM381" s="602">
        <f t="shared" si="214"/>
        <v>322174.72995000001</v>
      </c>
      <c r="BO381" s="562">
        <f t="shared" si="215"/>
        <v>9</v>
      </c>
      <c r="BQ381" s="562"/>
    </row>
    <row r="382" spans="1:71" ht="18" x14ac:dyDescent="0.35">
      <c r="A382" s="595" t="str">
        <f>'C.S As On 31.3.2016'!A509</f>
        <v xml:space="preserve">Stay Clamp ¾” </v>
      </c>
      <c r="B382" s="605">
        <f>'C.S As On 31.3.2016'!G509</f>
        <v>0</v>
      </c>
      <c r="C382" s="606">
        <v>0</v>
      </c>
      <c r="D382" s="607">
        <v>660</v>
      </c>
      <c r="E382" s="607">
        <v>0</v>
      </c>
      <c r="F382" s="607">
        <v>0</v>
      </c>
      <c r="G382" s="598">
        <v>0</v>
      </c>
      <c r="H382" s="599"/>
      <c r="I382" s="599">
        <v>0</v>
      </c>
      <c r="J382" s="599"/>
      <c r="K382" s="596">
        <v>0</v>
      </c>
      <c r="L382" s="605">
        <f>'C.S As On 31.3.2016'!F509</f>
        <v>0</v>
      </c>
      <c r="M382" s="608">
        <v>0</v>
      </c>
      <c r="N382" s="598">
        <v>0</v>
      </c>
      <c r="O382" s="598">
        <v>0</v>
      </c>
      <c r="P382" s="598">
        <v>0</v>
      </c>
      <c r="Q382" s="598">
        <v>0</v>
      </c>
      <c r="R382" s="598">
        <v>0</v>
      </c>
      <c r="S382" s="601">
        <f t="shared" si="206"/>
        <v>0</v>
      </c>
      <c r="T382" s="600">
        <f>'C.S As On 31.3.2016'!N509</f>
        <v>0</v>
      </c>
      <c r="U382" s="598">
        <f>'C.S As On 31.3.2016'!L509</f>
        <v>0</v>
      </c>
      <c r="V382" s="598">
        <f>'C.S As On 31.3.2016'!K509</f>
        <v>0</v>
      </c>
      <c r="W382" s="598">
        <f>'C.S As On 31.3.2016'!M509</f>
        <v>0</v>
      </c>
      <c r="X382" s="598">
        <f>'C.S As On 31.3.2016'!O509</f>
        <v>0</v>
      </c>
      <c r="Y382" s="601">
        <f t="shared" si="207"/>
        <v>0</v>
      </c>
      <c r="Z382" s="597">
        <f t="shared" ref="Z382:Z413" si="219">(B382+C382)-M382</f>
        <v>0</v>
      </c>
      <c r="AA382" s="598">
        <f t="shared" si="198"/>
        <v>660</v>
      </c>
      <c r="AB382" s="598">
        <f t="shared" si="199"/>
        <v>0</v>
      </c>
      <c r="AC382" s="598">
        <f t="shared" si="200"/>
        <v>0</v>
      </c>
      <c r="AD382" s="598">
        <f t="shared" si="201"/>
        <v>0</v>
      </c>
      <c r="AE382" s="598">
        <f t="shared" si="213"/>
        <v>0</v>
      </c>
      <c r="AF382" s="601">
        <f t="shared" si="208"/>
        <v>660</v>
      </c>
      <c r="AG382" s="600">
        <f t="shared" si="209"/>
        <v>0</v>
      </c>
      <c r="AH382" s="598">
        <f t="shared" si="210"/>
        <v>0</v>
      </c>
      <c r="AI382" s="602">
        <f t="shared" si="211"/>
        <v>0</v>
      </c>
      <c r="AJ382" s="608">
        <v>19.25</v>
      </c>
      <c r="AK382" s="598"/>
      <c r="AL382" s="598"/>
      <c r="AM382" s="596"/>
      <c r="AN382" s="609"/>
      <c r="AO382" s="598"/>
      <c r="AP382" s="610"/>
      <c r="AQ382" s="600">
        <f t="shared" si="212"/>
        <v>0</v>
      </c>
      <c r="AR382" s="598"/>
      <c r="AS382" s="610"/>
      <c r="AT382" s="608"/>
      <c r="AU382" s="598"/>
      <c r="AV382" s="610"/>
      <c r="AW382" s="608"/>
      <c r="AX382" s="598"/>
      <c r="AY382" s="598"/>
      <c r="AZ382" s="598"/>
      <c r="BA382" s="598"/>
      <c r="BB382" s="598"/>
      <c r="BC382" s="598"/>
      <c r="BD382" s="598"/>
      <c r="BE382" s="598"/>
      <c r="BF382" s="610"/>
      <c r="BG382" s="600">
        <f t="shared" si="217"/>
        <v>0</v>
      </c>
      <c r="BH382" s="604">
        <f t="shared" si="218"/>
        <v>0</v>
      </c>
      <c r="BI382" s="598">
        <f t="shared" si="202"/>
        <v>0</v>
      </c>
      <c r="BJ382" s="598">
        <f t="shared" si="203"/>
        <v>0</v>
      </c>
      <c r="BK382" s="598">
        <f t="shared" si="204"/>
        <v>0</v>
      </c>
      <c r="BL382" s="598">
        <f t="shared" si="205"/>
        <v>0</v>
      </c>
      <c r="BM382" s="602">
        <f t="shared" si="214"/>
        <v>0</v>
      </c>
      <c r="BO382" s="562">
        <f t="shared" si="215"/>
        <v>0</v>
      </c>
      <c r="BQ382" s="562"/>
      <c r="BR382" s="623"/>
      <c r="BS382" s="623"/>
    </row>
    <row r="383" spans="1:71" x14ac:dyDescent="0.3">
      <c r="A383" s="595" t="str">
        <f>'C.S As On 31.3.2016'!A510</f>
        <v xml:space="preserve">Stay Clamp 1 ½” </v>
      </c>
      <c r="B383" s="605">
        <f>'C.S As On 31.3.2016'!G510</f>
        <v>0</v>
      </c>
      <c r="C383" s="606">
        <v>0</v>
      </c>
      <c r="D383" s="607">
        <v>3</v>
      </c>
      <c r="E383" s="607">
        <v>0</v>
      </c>
      <c r="F383" s="607">
        <v>0</v>
      </c>
      <c r="G383" s="598">
        <v>0</v>
      </c>
      <c r="H383" s="599"/>
      <c r="I383" s="599">
        <v>0</v>
      </c>
      <c r="J383" s="599"/>
      <c r="K383" s="596">
        <v>0</v>
      </c>
      <c r="L383" s="605">
        <f>'C.S As On 31.3.2016'!F510</f>
        <v>0</v>
      </c>
      <c r="M383" s="608">
        <v>0</v>
      </c>
      <c r="N383" s="598">
        <v>0</v>
      </c>
      <c r="O383" s="598">
        <v>0</v>
      </c>
      <c r="P383" s="598">
        <v>0</v>
      </c>
      <c r="Q383" s="598">
        <v>0</v>
      </c>
      <c r="R383" s="598">
        <v>0</v>
      </c>
      <c r="S383" s="601">
        <f t="shared" si="206"/>
        <v>0</v>
      </c>
      <c r="T383" s="600">
        <f>'C.S As On 31.3.2016'!N510</f>
        <v>0</v>
      </c>
      <c r="U383" s="598">
        <f>'C.S As On 31.3.2016'!L510</f>
        <v>0</v>
      </c>
      <c r="V383" s="598">
        <f>'C.S As On 31.3.2016'!K510</f>
        <v>0</v>
      </c>
      <c r="W383" s="598">
        <f>'C.S As On 31.3.2016'!M510</f>
        <v>0</v>
      </c>
      <c r="X383" s="598">
        <f>'C.S As On 31.3.2016'!O510</f>
        <v>0</v>
      </c>
      <c r="Y383" s="601">
        <f t="shared" si="207"/>
        <v>0</v>
      </c>
      <c r="Z383" s="597">
        <f t="shared" si="219"/>
        <v>0</v>
      </c>
      <c r="AA383" s="598">
        <f t="shared" ref="AA383:AA414" si="220">D383-N383</f>
        <v>3</v>
      </c>
      <c r="AB383" s="598">
        <f t="shared" ref="AB383:AB414" si="221">E383-O383</f>
        <v>0</v>
      </c>
      <c r="AC383" s="598">
        <f t="shared" ref="AC383:AC414" si="222">F383-P383</f>
        <v>0</v>
      </c>
      <c r="AD383" s="598">
        <f t="shared" si="201"/>
        <v>0</v>
      </c>
      <c r="AE383" s="598">
        <f t="shared" si="213"/>
        <v>0</v>
      </c>
      <c r="AF383" s="601">
        <f t="shared" si="208"/>
        <v>3</v>
      </c>
      <c r="AG383" s="600">
        <f t="shared" si="209"/>
        <v>0</v>
      </c>
      <c r="AH383" s="598">
        <f t="shared" si="210"/>
        <v>0</v>
      </c>
      <c r="AI383" s="602">
        <f t="shared" si="211"/>
        <v>0</v>
      </c>
      <c r="AJ383" s="608">
        <v>23</v>
      </c>
      <c r="AK383" s="598"/>
      <c r="AL383" s="598"/>
      <c r="AM383" s="596"/>
      <c r="AN383" s="609"/>
      <c r="AO383" s="598"/>
      <c r="AP383" s="610"/>
      <c r="AQ383" s="600">
        <f t="shared" si="212"/>
        <v>0</v>
      </c>
      <c r="AR383" s="598"/>
      <c r="AS383" s="610"/>
      <c r="AT383" s="608"/>
      <c r="AU383" s="598"/>
      <c r="AV383" s="610"/>
      <c r="AW383" s="608"/>
      <c r="AX383" s="598"/>
      <c r="AY383" s="598"/>
      <c r="AZ383" s="598"/>
      <c r="BA383" s="598"/>
      <c r="BB383" s="598"/>
      <c r="BC383" s="598"/>
      <c r="BD383" s="598"/>
      <c r="BE383" s="598"/>
      <c r="BF383" s="610"/>
      <c r="BG383" s="600">
        <f t="shared" si="217"/>
        <v>0</v>
      </c>
      <c r="BH383" s="604">
        <f t="shared" si="218"/>
        <v>0</v>
      </c>
      <c r="BI383" s="598">
        <f t="shared" si="202"/>
        <v>0</v>
      </c>
      <c r="BJ383" s="598">
        <f t="shared" si="203"/>
        <v>0</v>
      </c>
      <c r="BK383" s="598">
        <f t="shared" si="204"/>
        <v>0</v>
      </c>
      <c r="BL383" s="598">
        <f t="shared" si="205"/>
        <v>0</v>
      </c>
      <c r="BM383" s="602">
        <f t="shared" si="214"/>
        <v>0</v>
      </c>
      <c r="BO383" s="562">
        <f t="shared" si="215"/>
        <v>0</v>
      </c>
      <c r="BQ383" s="562"/>
    </row>
    <row r="384" spans="1:71" x14ac:dyDescent="0.3">
      <c r="A384" s="595" t="str">
        <f>'C.S As On 31.3.2016'!A511</f>
        <v>Stay Clamp 1”</v>
      </c>
      <c r="B384" s="605">
        <f>'C.S As On 31.3.2016'!G511</f>
        <v>0</v>
      </c>
      <c r="C384" s="606">
        <v>0</v>
      </c>
      <c r="D384" s="607">
        <v>338</v>
      </c>
      <c r="E384" s="607">
        <v>0</v>
      </c>
      <c r="F384" s="607">
        <v>0</v>
      </c>
      <c r="G384" s="598">
        <v>0</v>
      </c>
      <c r="H384" s="599"/>
      <c r="I384" s="599">
        <v>0</v>
      </c>
      <c r="J384" s="599"/>
      <c r="K384" s="596">
        <v>0</v>
      </c>
      <c r="L384" s="605">
        <f>'C.S As On 31.3.2016'!F511</f>
        <v>0</v>
      </c>
      <c r="M384" s="608">
        <v>0</v>
      </c>
      <c r="N384" s="598">
        <v>0</v>
      </c>
      <c r="O384" s="598">
        <v>0</v>
      </c>
      <c r="P384" s="598">
        <v>0</v>
      </c>
      <c r="Q384" s="598">
        <v>0</v>
      </c>
      <c r="R384" s="598">
        <v>0</v>
      </c>
      <c r="S384" s="601">
        <f t="shared" si="206"/>
        <v>0</v>
      </c>
      <c r="T384" s="600">
        <f>'C.S As On 31.3.2016'!N511</f>
        <v>0</v>
      </c>
      <c r="U384" s="598">
        <f>'C.S As On 31.3.2016'!L511</f>
        <v>0</v>
      </c>
      <c r="V384" s="598">
        <f>'C.S As On 31.3.2016'!K511</f>
        <v>0</v>
      </c>
      <c r="W384" s="598">
        <f>'C.S As On 31.3.2016'!M511</f>
        <v>0</v>
      </c>
      <c r="X384" s="598">
        <f>'C.S As On 31.3.2016'!O511</f>
        <v>0</v>
      </c>
      <c r="Y384" s="601">
        <f t="shared" si="207"/>
        <v>0</v>
      </c>
      <c r="Z384" s="597">
        <f t="shared" si="219"/>
        <v>0</v>
      </c>
      <c r="AA384" s="598">
        <f t="shared" si="220"/>
        <v>338</v>
      </c>
      <c r="AB384" s="598">
        <f t="shared" si="221"/>
        <v>0</v>
      </c>
      <c r="AC384" s="598">
        <f t="shared" si="222"/>
        <v>0</v>
      </c>
      <c r="AD384" s="598">
        <f t="shared" si="201"/>
        <v>0</v>
      </c>
      <c r="AE384" s="598">
        <f t="shared" si="213"/>
        <v>0</v>
      </c>
      <c r="AF384" s="601">
        <f t="shared" si="208"/>
        <v>338</v>
      </c>
      <c r="AG384" s="600">
        <f t="shared" si="209"/>
        <v>0</v>
      </c>
      <c r="AH384" s="598">
        <f t="shared" si="210"/>
        <v>0</v>
      </c>
      <c r="AI384" s="602">
        <f t="shared" si="211"/>
        <v>0</v>
      </c>
      <c r="AJ384" s="608">
        <v>20</v>
      </c>
      <c r="AK384" s="598"/>
      <c r="AL384" s="598"/>
      <c r="AM384" s="596"/>
      <c r="AN384" s="609"/>
      <c r="AO384" s="598"/>
      <c r="AP384" s="610"/>
      <c r="AQ384" s="600">
        <f t="shared" si="212"/>
        <v>0</v>
      </c>
      <c r="AR384" s="598"/>
      <c r="AS384" s="610"/>
      <c r="AT384" s="608"/>
      <c r="AU384" s="598"/>
      <c r="AV384" s="610"/>
      <c r="AW384" s="608"/>
      <c r="AX384" s="598"/>
      <c r="AY384" s="598"/>
      <c r="AZ384" s="598"/>
      <c r="BA384" s="598"/>
      <c r="BB384" s="598"/>
      <c r="BC384" s="598"/>
      <c r="BD384" s="598"/>
      <c r="BE384" s="598"/>
      <c r="BF384" s="610"/>
      <c r="BG384" s="600">
        <f t="shared" si="217"/>
        <v>0</v>
      </c>
      <c r="BH384" s="604">
        <f t="shared" si="218"/>
        <v>0</v>
      </c>
      <c r="BI384" s="598">
        <f t="shared" si="202"/>
        <v>0</v>
      </c>
      <c r="BJ384" s="598">
        <f t="shared" si="203"/>
        <v>0</v>
      </c>
      <c r="BK384" s="598">
        <f t="shared" si="204"/>
        <v>0</v>
      </c>
      <c r="BL384" s="598">
        <f t="shared" si="205"/>
        <v>0</v>
      </c>
      <c r="BM384" s="602">
        <f t="shared" si="214"/>
        <v>0</v>
      </c>
      <c r="BO384" s="562">
        <f t="shared" si="215"/>
        <v>0</v>
      </c>
      <c r="BQ384" s="562"/>
    </row>
    <row r="385" spans="1:71" x14ac:dyDescent="0.3">
      <c r="A385" s="595" t="str">
        <f>'C.S As On 31.3.2016'!A512</f>
        <v>Stay Clamp 3 ”</v>
      </c>
      <c r="B385" s="605">
        <f>'C.S As On 31.3.2016'!G512</f>
        <v>0</v>
      </c>
      <c r="C385" s="606">
        <v>0</v>
      </c>
      <c r="D385" s="607">
        <v>0</v>
      </c>
      <c r="E385" s="607">
        <v>0</v>
      </c>
      <c r="F385" s="607">
        <v>0</v>
      </c>
      <c r="G385" s="598">
        <v>0</v>
      </c>
      <c r="H385" s="599"/>
      <c r="I385" s="599">
        <v>0</v>
      </c>
      <c r="J385" s="599"/>
      <c r="K385" s="596">
        <v>0</v>
      </c>
      <c r="L385" s="605">
        <f>'C.S As On 31.3.2016'!F512</f>
        <v>0</v>
      </c>
      <c r="M385" s="608">
        <v>0</v>
      </c>
      <c r="N385" s="598">
        <v>0</v>
      </c>
      <c r="O385" s="598">
        <v>0</v>
      </c>
      <c r="P385" s="598">
        <v>0</v>
      </c>
      <c r="Q385" s="598">
        <v>0</v>
      </c>
      <c r="R385" s="598">
        <v>0</v>
      </c>
      <c r="S385" s="601">
        <f t="shared" si="206"/>
        <v>0</v>
      </c>
      <c r="T385" s="600">
        <f>'C.S As On 31.3.2016'!N512</f>
        <v>0</v>
      </c>
      <c r="U385" s="598">
        <f>'C.S As On 31.3.2016'!L512</f>
        <v>0</v>
      </c>
      <c r="V385" s="598">
        <f>'C.S As On 31.3.2016'!K512</f>
        <v>0</v>
      </c>
      <c r="W385" s="598">
        <f>'C.S As On 31.3.2016'!M512</f>
        <v>0</v>
      </c>
      <c r="X385" s="598">
        <f>'C.S As On 31.3.2016'!O512</f>
        <v>0</v>
      </c>
      <c r="Y385" s="601">
        <f t="shared" si="207"/>
        <v>0</v>
      </c>
      <c r="Z385" s="597">
        <f t="shared" si="219"/>
        <v>0</v>
      </c>
      <c r="AA385" s="598">
        <f t="shared" si="220"/>
        <v>0</v>
      </c>
      <c r="AB385" s="598">
        <f t="shared" si="221"/>
        <v>0</v>
      </c>
      <c r="AC385" s="598">
        <f t="shared" si="222"/>
        <v>0</v>
      </c>
      <c r="AD385" s="598">
        <f t="shared" si="201"/>
        <v>0</v>
      </c>
      <c r="AE385" s="598">
        <f t="shared" si="213"/>
        <v>0</v>
      </c>
      <c r="AF385" s="601">
        <f t="shared" si="208"/>
        <v>0</v>
      </c>
      <c r="AG385" s="600">
        <f t="shared" si="209"/>
        <v>0</v>
      </c>
      <c r="AH385" s="598">
        <f t="shared" si="210"/>
        <v>0</v>
      </c>
      <c r="AI385" s="602">
        <f t="shared" si="211"/>
        <v>0</v>
      </c>
      <c r="AJ385" s="608">
        <v>256</v>
      </c>
      <c r="AK385" s="598"/>
      <c r="AL385" s="598"/>
      <c r="AM385" s="596"/>
      <c r="AN385" s="609"/>
      <c r="AO385" s="598"/>
      <c r="AP385" s="610"/>
      <c r="AQ385" s="600">
        <f t="shared" si="212"/>
        <v>0</v>
      </c>
      <c r="AR385" s="598"/>
      <c r="AS385" s="610"/>
      <c r="AT385" s="608"/>
      <c r="AU385" s="598"/>
      <c r="AV385" s="610"/>
      <c r="AW385" s="608"/>
      <c r="AX385" s="598"/>
      <c r="AY385" s="598"/>
      <c r="AZ385" s="598"/>
      <c r="BA385" s="598"/>
      <c r="BB385" s="598"/>
      <c r="BC385" s="598"/>
      <c r="BD385" s="598"/>
      <c r="BE385" s="598"/>
      <c r="BF385" s="610"/>
      <c r="BG385" s="600">
        <f t="shared" si="217"/>
        <v>0</v>
      </c>
      <c r="BH385" s="604">
        <f t="shared" si="218"/>
        <v>0</v>
      </c>
      <c r="BI385" s="598">
        <f t="shared" si="202"/>
        <v>0</v>
      </c>
      <c r="BJ385" s="598">
        <f t="shared" si="203"/>
        <v>0</v>
      </c>
      <c r="BK385" s="598">
        <f t="shared" si="204"/>
        <v>0</v>
      </c>
      <c r="BL385" s="598">
        <f t="shared" si="205"/>
        <v>0</v>
      </c>
      <c r="BM385" s="602">
        <f t="shared" si="214"/>
        <v>0</v>
      </c>
      <c r="BO385" s="562">
        <f t="shared" si="215"/>
        <v>0</v>
      </c>
      <c r="BQ385" s="562"/>
    </row>
    <row r="386" spans="1:71" x14ac:dyDescent="0.3">
      <c r="A386" s="595" t="str">
        <f>'C.S As On 31.3.2016'!A513</f>
        <v>Stay Clamp 3 ½”</v>
      </c>
      <c r="B386" s="605">
        <f>'C.S As On 31.3.2016'!G513</f>
        <v>0</v>
      </c>
      <c r="C386" s="606">
        <v>0</v>
      </c>
      <c r="D386" s="607">
        <v>0</v>
      </c>
      <c r="E386" s="607">
        <v>0</v>
      </c>
      <c r="F386" s="607">
        <v>1</v>
      </c>
      <c r="G386" s="598">
        <v>0</v>
      </c>
      <c r="H386" s="599"/>
      <c r="I386" s="599">
        <v>0</v>
      </c>
      <c r="J386" s="599"/>
      <c r="K386" s="596">
        <v>0</v>
      </c>
      <c r="L386" s="605">
        <f>'C.S As On 31.3.2016'!F513</f>
        <v>50</v>
      </c>
      <c r="M386" s="608">
        <v>0</v>
      </c>
      <c r="N386" s="598">
        <v>0</v>
      </c>
      <c r="O386" s="598">
        <v>0</v>
      </c>
      <c r="P386" s="598">
        <v>1</v>
      </c>
      <c r="Q386" s="598">
        <v>0</v>
      </c>
      <c r="R386" s="598">
        <v>41</v>
      </c>
      <c r="S386" s="601">
        <f t="shared" si="206"/>
        <v>42</v>
      </c>
      <c r="T386" s="600">
        <f>'C.S As On 31.3.2016'!N513</f>
        <v>15</v>
      </c>
      <c r="U386" s="598">
        <f>'C.S As On 31.3.2016'!L513</f>
        <v>27</v>
      </c>
      <c r="V386" s="598">
        <f>'C.S As On 31.3.2016'!K513</f>
        <v>0</v>
      </c>
      <c r="W386" s="598">
        <f>'C.S As On 31.3.2016'!M513</f>
        <v>0</v>
      </c>
      <c r="X386" s="598">
        <f>'C.S As On 31.3.2016'!O513</f>
        <v>0</v>
      </c>
      <c r="Y386" s="601">
        <f t="shared" si="207"/>
        <v>42</v>
      </c>
      <c r="Z386" s="597">
        <f t="shared" si="219"/>
        <v>0</v>
      </c>
      <c r="AA386" s="598">
        <f t="shared" si="220"/>
        <v>0</v>
      </c>
      <c r="AB386" s="598">
        <f t="shared" si="221"/>
        <v>0</v>
      </c>
      <c r="AC386" s="598">
        <f t="shared" si="222"/>
        <v>0</v>
      </c>
      <c r="AD386" s="598">
        <f t="shared" si="201"/>
        <v>0</v>
      </c>
      <c r="AE386" s="598">
        <f t="shared" si="213"/>
        <v>9</v>
      </c>
      <c r="AF386" s="601">
        <f t="shared" si="208"/>
        <v>9</v>
      </c>
      <c r="AG386" s="600">
        <f t="shared" si="209"/>
        <v>42</v>
      </c>
      <c r="AH386" s="598">
        <f t="shared" si="210"/>
        <v>42</v>
      </c>
      <c r="AI386" s="602">
        <f t="shared" si="211"/>
        <v>0</v>
      </c>
      <c r="AJ386" s="608">
        <v>0</v>
      </c>
      <c r="AK386" s="598"/>
      <c r="AL386" s="598">
        <v>250</v>
      </c>
      <c r="AM386" s="596"/>
      <c r="AN386" s="609">
        <v>320</v>
      </c>
      <c r="AO386" s="598"/>
      <c r="AP386" s="610"/>
      <c r="AQ386" s="600">
        <f t="shared" si="212"/>
        <v>50</v>
      </c>
      <c r="AR386" s="598"/>
      <c r="AS386" s="610"/>
      <c r="AT386" s="608">
        <f>AN386*AQ386</f>
        <v>16000</v>
      </c>
      <c r="AU386" s="598"/>
      <c r="AV386" s="610"/>
      <c r="AW386" s="608"/>
      <c r="AX386" s="598"/>
      <c r="AY386" s="638">
        <f>T386*AN386</f>
        <v>4800</v>
      </c>
      <c r="AZ386" s="598"/>
      <c r="BA386" s="598"/>
      <c r="BB386" s="598"/>
      <c r="BC386" s="598"/>
      <c r="BD386" s="598"/>
      <c r="BE386" s="682">
        <f>(P386*AL386)+((R386-T386)*AN386)</f>
        <v>8570</v>
      </c>
      <c r="BF386" s="610"/>
      <c r="BG386" s="667">
        <f>(AB386*AJ386)+(AC386*AL386)+(AD386*AM386)+(AE386*AN386)</f>
        <v>2880</v>
      </c>
      <c r="BH386" s="668">
        <f t="shared" si="218"/>
        <v>250</v>
      </c>
      <c r="BI386" s="598">
        <f t="shared" si="202"/>
        <v>16000</v>
      </c>
      <c r="BJ386" s="598">
        <f t="shared" si="203"/>
        <v>13370</v>
      </c>
      <c r="BK386" s="598">
        <f t="shared" si="204"/>
        <v>13370</v>
      </c>
      <c r="BL386" s="598">
        <f t="shared" si="205"/>
        <v>0</v>
      </c>
      <c r="BM386" s="602">
        <f t="shared" si="214"/>
        <v>2880</v>
      </c>
      <c r="BO386" s="562">
        <f t="shared" si="215"/>
        <v>27</v>
      </c>
      <c r="BQ386" s="562"/>
    </row>
    <row r="387" spans="1:71" x14ac:dyDescent="0.3">
      <c r="A387" s="595" t="str">
        <f>'C.S As On 31.3.2016'!A514</f>
        <v>Stay Clamp 4 ½”</v>
      </c>
      <c r="B387" s="605">
        <f>'C.S As On 31.3.2016'!G514</f>
        <v>0</v>
      </c>
      <c r="C387" s="606">
        <v>0</v>
      </c>
      <c r="D387" s="607">
        <v>0</v>
      </c>
      <c r="E387" s="607">
        <v>0</v>
      </c>
      <c r="F387" s="607">
        <v>0</v>
      </c>
      <c r="G387" s="598">
        <v>0</v>
      </c>
      <c r="H387" s="599"/>
      <c r="I387" s="599">
        <v>0</v>
      </c>
      <c r="J387" s="599"/>
      <c r="K387" s="596">
        <v>0</v>
      </c>
      <c r="L387" s="605">
        <f>'C.S As On 31.3.2016'!F514</f>
        <v>0</v>
      </c>
      <c r="M387" s="608">
        <v>0</v>
      </c>
      <c r="N387" s="598">
        <v>0</v>
      </c>
      <c r="O387" s="598">
        <v>0</v>
      </c>
      <c r="P387" s="598">
        <v>0</v>
      </c>
      <c r="Q387" s="598">
        <v>0</v>
      </c>
      <c r="R387" s="598">
        <v>0</v>
      </c>
      <c r="S387" s="601">
        <f t="shared" si="206"/>
        <v>0</v>
      </c>
      <c r="T387" s="600">
        <f>'C.S As On 31.3.2016'!N514</f>
        <v>0</v>
      </c>
      <c r="U387" s="598">
        <f>'C.S As On 31.3.2016'!L514</f>
        <v>0</v>
      </c>
      <c r="V387" s="598">
        <f>'C.S As On 31.3.2016'!K514</f>
        <v>0</v>
      </c>
      <c r="W387" s="598">
        <f>'C.S As On 31.3.2016'!M514</f>
        <v>0</v>
      </c>
      <c r="X387" s="598">
        <f>'C.S As On 31.3.2016'!O514</f>
        <v>0</v>
      </c>
      <c r="Y387" s="601">
        <f t="shared" si="207"/>
        <v>0</v>
      </c>
      <c r="Z387" s="597">
        <f t="shared" si="219"/>
        <v>0</v>
      </c>
      <c r="AA387" s="598">
        <f t="shared" si="220"/>
        <v>0</v>
      </c>
      <c r="AB387" s="598">
        <f t="shared" si="221"/>
        <v>0</v>
      </c>
      <c r="AC387" s="598">
        <f t="shared" si="222"/>
        <v>0</v>
      </c>
      <c r="AD387" s="598">
        <f t="shared" si="201"/>
        <v>0</v>
      </c>
      <c r="AE387" s="598">
        <f t="shared" si="213"/>
        <v>0</v>
      </c>
      <c r="AF387" s="601">
        <f t="shared" si="208"/>
        <v>0</v>
      </c>
      <c r="AG387" s="600">
        <f t="shared" si="209"/>
        <v>0</v>
      </c>
      <c r="AH387" s="598">
        <f t="shared" si="210"/>
        <v>0</v>
      </c>
      <c r="AI387" s="602">
        <f t="shared" si="211"/>
        <v>0</v>
      </c>
      <c r="AJ387" s="608">
        <v>327</v>
      </c>
      <c r="AK387" s="598"/>
      <c r="AL387" s="598"/>
      <c r="AM387" s="596"/>
      <c r="AN387" s="609"/>
      <c r="AO387" s="598"/>
      <c r="AP387" s="610"/>
      <c r="AQ387" s="600">
        <f t="shared" si="212"/>
        <v>0</v>
      </c>
      <c r="AR387" s="598"/>
      <c r="AS387" s="610"/>
      <c r="AT387" s="608"/>
      <c r="AU387" s="598"/>
      <c r="AV387" s="610"/>
      <c r="AW387" s="608"/>
      <c r="AX387" s="598"/>
      <c r="AY387" s="598"/>
      <c r="AZ387" s="598"/>
      <c r="BA387" s="598"/>
      <c r="BB387" s="598"/>
      <c r="BC387" s="598"/>
      <c r="BD387" s="598"/>
      <c r="BE387" s="598"/>
      <c r="BF387" s="610"/>
      <c r="BG387" s="600">
        <f t="shared" si="217"/>
        <v>0</v>
      </c>
      <c r="BH387" s="604">
        <f t="shared" si="218"/>
        <v>0</v>
      </c>
      <c r="BI387" s="598">
        <f t="shared" si="202"/>
        <v>0</v>
      </c>
      <c r="BJ387" s="598">
        <f t="shared" si="203"/>
        <v>0</v>
      </c>
      <c r="BK387" s="598">
        <f t="shared" si="204"/>
        <v>0</v>
      </c>
      <c r="BL387" s="598">
        <f t="shared" si="205"/>
        <v>0</v>
      </c>
      <c r="BM387" s="602">
        <f t="shared" si="214"/>
        <v>0</v>
      </c>
      <c r="BO387" s="562">
        <f t="shared" si="215"/>
        <v>0</v>
      </c>
      <c r="BQ387" s="562"/>
    </row>
    <row r="388" spans="1:71" x14ac:dyDescent="0.3">
      <c r="A388" s="595" t="str">
        <f>'C.S As On 31.3.2016'!A515</f>
        <v>Stay Clamp Assorted</v>
      </c>
      <c r="B388" s="605">
        <f>'C.S As On 31.3.2016'!G515</f>
        <v>0</v>
      </c>
      <c r="C388" s="606">
        <v>0</v>
      </c>
      <c r="D388" s="607">
        <v>23</v>
      </c>
      <c r="E388" s="607">
        <v>0</v>
      </c>
      <c r="F388" s="607">
        <v>0</v>
      </c>
      <c r="G388" s="598">
        <v>0</v>
      </c>
      <c r="H388" s="599"/>
      <c r="I388" s="599">
        <v>0</v>
      </c>
      <c r="J388" s="599"/>
      <c r="K388" s="596">
        <v>0</v>
      </c>
      <c r="L388" s="605">
        <f>'C.S As On 31.3.2016'!F515</f>
        <v>0</v>
      </c>
      <c r="M388" s="608">
        <v>0</v>
      </c>
      <c r="N388" s="598">
        <v>0</v>
      </c>
      <c r="O388" s="598">
        <v>0</v>
      </c>
      <c r="P388" s="598">
        <v>0</v>
      </c>
      <c r="Q388" s="598">
        <v>0</v>
      </c>
      <c r="R388" s="598">
        <v>0</v>
      </c>
      <c r="S388" s="601">
        <f t="shared" si="206"/>
        <v>0</v>
      </c>
      <c r="T388" s="600">
        <f>'C.S As On 31.3.2016'!N515</f>
        <v>0</v>
      </c>
      <c r="U388" s="598">
        <f>'C.S As On 31.3.2016'!L515</f>
        <v>0</v>
      </c>
      <c r="V388" s="598">
        <f>'C.S As On 31.3.2016'!K515</f>
        <v>0</v>
      </c>
      <c r="W388" s="598">
        <f>'C.S As On 31.3.2016'!M515</f>
        <v>0</v>
      </c>
      <c r="X388" s="598">
        <f>'C.S As On 31.3.2016'!O515</f>
        <v>0</v>
      </c>
      <c r="Y388" s="601">
        <f t="shared" si="207"/>
        <v>0</v>
      </c>
      <c r="Z388" s="597">
        <f t="shared" si="219"/>
        <v>0</v>
      </c>
      <c r="AA388" s="598">
        <f t="shared" si="220"/>
        <v>23</v>
      </c>
      <c r="AB388" s="598">
        <f t="shared" si="221"/>
        <v>0</v>
      </c>
      <c r="AC388" s="598">
        <f t="shared" si="222"/>
        <v>0</v>
      </c>
      <c r="AD388" s="598">
        <f t="shared" si="201"/>
        <v>0</v>
      </c>
      <c r="AE388" s="598">
        <f t="shared" si="213"/>
        <v>0</v>
      </c>
      <c r="AF388" s="601">
        <f t="shared" si="208"/>
        <v>23</v>
      </c>
      <c r="AG388" s="600">
        <f t="shared" si="209"/>
        <v>0</v>
      </c>
      <c r="AH388" s="598">
        <f t="shared" si="210"/>
        <v>0</v>
      </c>
      <c r="AI388" s="602">
        <f t="shared" si="211"/>
        <v>0</v>
      </c>
      <c r="AJ388" s="608">
        <v>29</v>
      </c>
      <c r="AK388" s="598"/>
      <c r="AL388" s="598"/>
      <c r="AM388" s="596"/>
      <c r="AN388" s="609"/>
      <c r="AO388" s="598"/>
      <c r="AP388" s="610"/>
      <c r="AQ388" s="600">
        <f t="shared" si="212"/>
        <v>0</v>
      </c>
      <c r="AR388" s="598"/>
      <c r="AS388" s="610"/>
      <c r="AT388" s="608"/>
      <c r="AU388" s="598"/>
      <c r="AV388" s="610"/>
      <c r="AW388" s="608"/>
      <c r="AX388" s="598"/>
      <c r="AY388" s="598"/>
      <c r="AZ388" s="598"/>
      <c r="BA388" s="598"/>
      <c r="BB388" s="598"/>
      <c r="BC388" s="598"/>
      <c r="BD388" s="598"/>
      <c r="BE388" s="598"/>
      <c r="BF388" s="610"/>
      <c r="BG388" s="600">
        <f t="shared" si="217"/>
        <v>0</v>
      </c>
      <c r="BH388" s="604">
        <f t="shared" si="218"/>
        <v>0</v>
      </c>
      <c r="BI388" s="598">
        <f t="shared" si="202"/>
        <v>0</v>
      </c>
      <c r="BJ388" s="598">
        <f t="shared" si="203"/>
        <v>0</v>
      </c>
      <c r="BK388" s="598">
        <f t="shared" si="204"/>
        <v>0</v>
      </c>
      <c r="BL388" s="598">
        <f t="shared" si="205"/>
        <v>0</v>
      </c>
      <c r="BM388" s="602">
        <f t="shared" si="214"/>
        <v>0</v>
      </c>
      <c r="BO388" s="562">
        <f t="shared" si="215"/>
        <v>0</v>
      </c>
      <c r="BQ388" s="562"/>
    </row>
    <row r="389" spans="1:71" x14ac:dyDescent="0.3">
      <c r="A389" s="595" t="str">
        <f>'C.S As On 31.3.2016'!A516</f>
        <v>Stay Clamp for 8” TW x-arm</v>
      </c>
      <c r="B389" s="605">
        <f>'C.S As On 31.3.2016'!G516</f>
        <v>0</v>
      </c>
      <c r="C389" s="606">
        <v>0</v>
      </c>
      <c r="D389" s="607">
        <v>6</v>
      </c>
      <c r="E389" s="607">
        <v>0</v>
      </c>
      <c r="F389" s="607">
        <v>0</v>
      </c>
      <c r="G389" s="598">
        <v>0</v>
      </c>
      <c r="H389" s="599"/>
      <c r="I389" s="599">
        <v>0</v>
      </c>
      <c r="J389" s="599"/>
      <c r="K389" s="596">
        <v>0</v>
      </c>
      <c r="L389" s="605">
        <f>'C.S As On 31.3.2016'!F516</f>
        <v>0</v>
      </c>
      <c r="M389" s="608">
        <v>0</v>
      </c>
      <c r="N389" s="598">
        <v>0</v>
      </c>
      <c r="O389" s="598">
        <v>0</v>
      </c>
      <c r="P389" s="598">
        <v>0</v>
      </c>
      <c r="Q389" s="598">
        <v>0</v>
      </c>
      <c r="R389" s="598">
        <v>0</v>
      </c>
      <c r="S389" s="601">
        <f t="shared" si="206"/>
        <v>0</v>
      </c>
      <c r="T389" s="600">
        <f>'C.S As On 31.3.2016'!N516</f>
        <v>0</v>
      </c>
      <c r="U389" s="598">
        <f>'C.S As On 31.3.2016'!L516</f>
        <v>0</v>
      </c>
      <c r="V389" s="598">
        <f>'C.S As On 31.3.2016'!K516</f>
        <v>0</v>
      </c>
      <c r="W389" s="598">
        <f>'C.S As On 31.3.2016'!M516</f>
        <v>0</v>
      </c>
      <c r="X389" s="598">
        <f>'C.S As On 31.3.2016'!O516</f>
        <v>0</v>
      </c>
      <c r="Y389" s="601">
        <f t="shared" si="207"/>
        <v>0</v>
      </c>
      <c r="Z389" s="597">
        <f t="shared" si="219"/>
        <v>0</v>
      </c>
      <c r="AA389" s="598">
        <f t="shared" si="220"/>
        <v>6</v>
      </c>
      <c r="AB389" s="598">
        <f t="shared" si="221"/>
        <v>0</v>
      </c>
      <c r="AC389" s="598">
        <f t="shared" si="222"/>
        <v>0</v>
      </c>
      <c r="AD389" s="598">
        <f t="shared" si="201"/>
        <v>0</v>
      </c>
      <c r="AE389" s="598">
        <f t="shared" si="213"/>
        <v>0</v>
      </c>
      <c r="AF389" s="601">
        <f t="shared" si="208"/>
        <v>6</v>
      </c>
      <c r="AG389" s="600">
        <f t="shared" si="209"/>
        <v>0</v>
      </c>
      <c r="AH389" s="598">
        <f t="shared" si="210"/>
        <v>0</v>
      </c>
      <c r="AI389" s="602">
        <f t="shared" si="211"/>
        <v>0</v>
      </c>
      <c r="AJ389" s="608">
        <v>15</v>
      </c>
      <c r="AK389" s="598"/>
      <c r="AL389" s="598"/>
      <c r="AM389" s="596"/>
      <c r="AN389" s="609"/>
      <c r="AO389" s="598"/>
      <c r="AP389" s="610"/>
      <c r="AQ389" s="600">
        <f t="shared" si="212"/>
        <v>0</v>
      </c>
      <c r="AR389" s="598"/>
      <c r="AS389" s="610"/>
      <c r="AT389" s="608"/>
      <c r="AU389" s="598"/>
      <c r="AV389" s="610"/>
      <c r="AW389" s="608"/>
      <c r="AX389" s="598"/>
      <c r="AY389" s="598"/>
      <c r="AZ389" s="598"/>
      <c r="BA389" s="598"/>
      <c r="BB389" s="598"/>
      <c r="BC389" s="598"/>
      <c r="BD389" s="598"/>
      <c r="BE389" s="598"/>
      <c r="BF389" s="610"/>
      <c r="BG389" s="600">
        <f t="shared" si="217"/>
        <v>0</v>
      </c>
      <c r="BH389" s="604">
        <f t="shared" si="218"/>
        <v>0</v>
      </c>
      <c r="BI389" s="598">
        <f t="shared" si="202"/>
        <v>0</v>
      </c>
      <c r="BJ389" s="598">
        <f t="shared" si="203"/>
        <v>0</v>
      </c>
      <c r="BK389" s="598">
        <f t="shared" si="204"/>
        <v>0</v>
      </c>
      <c r="BL389" s="598">
        <f t="shared" si="205"/>
        <v>0</v>
      </c>
      <c r="BM389" s="602">
        <f t="shared" si="214"/>
        <v>0</v>
      </c>
      <c r="BO389" s="562">
        <f t="shared" si="215"/>
        <v>0</v>
      </c>
      <c r="BQ389" s="562"/>
    </row>
    <row r="390" spans="1:71" x14ac:dyDescent="0.3">
      <c r="A390" s="595" t="str">
        <f>'C.S As On 31.3.2016'!A517</f>
        <v xml:space="preserve">Stay Clamp for PCC Post </v>
      </c>
      <c r="B390" s="605">
        <f>'C.S As On 31.3.2016'!G517</f>
        <v>0</v>
      </c>
      <c r="C390" s="606">
        <v>0</v>
      </c>
      <c r="D390" s="607">
        <v>104</v>
      </c>
      <c r="E390" s="607">
        <v>0</v>
      </c>
      <c r="F390" s="607">
        <v>0</v>
      </c>
      <c r="G390" s="598">
        <v>0</v>
      </c>
      <c r="H390" s="599"/>
      <c r="I390" s="599">
        <v>0</v>
      </c>
      <c r="J390" s="599"/>
      <c r="K390" s="596">
        <v>0</v>
      </c>
      <c r="L390" s="605">
        <f>'C.S As On 31.3.2016'!F517</f>
        <v>0</v>
      </c>
      <c r="M390" s="608">
        <v>0</v>
      </c>
      <c r="N390" s="598">
        <v>37</v>
      </c>
      <c r="O390" s="598">
        <v>0</v>
      </c>
      <c r="P390" s="598">
        <v>0</v>
      </c>
      <c r="Q390" s="598">
        <v>0</v>
      </c>
      <c r="R390" s="598">
        <v>0</v>
      </c>
      <c r="S390" s="601">
        <f t="shared" si="206"/>
        <v>37</v>
      </c>
      <c r="T390" s="600">
        <f>'C.S As On 31.3.2016'!N517</f>
        <v>8</v>
      </c>
      <c r="U390" s="598">
        <f>'C.S As On 31.3.2016'!L517</f>
        <v>29</v>
      </c>
      <c r="V390" s="598">
        <f>'C.S As On 31.3.2016'!K517</f>
        <v>0</v>
      </c>
      <c r="W390" s="598">
        <f>'C.S As On 31.3.2016'!M517</f>
        <v>0</v>
      </c>
      <c r="X390" s="598">
        <f>'C.S As On 31.3.2016'!O517</f>
        <v>0</v>
      </c>
      <c r="Y390" s="601">
        <f t="shared" si="207"/>
        <v>37</v>
      </c>
      <c r="Z390" s="597">
        <f t="shared" si="219"/>
        <v>0</v>
      </c>
      <c r="AA390" s="598">
        <f t="shared" si="220"/>
        <v>67</v>
      </c>
      <c r="AB390" s="598">
        <f t="shared" si="221"/>
        <v>0</v>
      </c>
      <c r="AC390" s="598">
        <f t="shared" si="222"/>
        <v>0</v>
      </c>
      <c r="AD390" s="598">
        <f t="shared" si="201"/>
        <v>0</v>
      </c>
      <c r="AE390" s="598">
        <f t="shared" si="213"/>
        <v>0</v>
      </c>
      <c r="AF390" s="601">
        <f t="shared" si="208"/>
        <v>67</v>
      </c>
      <c r="AG390" s="600">
        <f t="shared" si="209"/>
        <v>37</v>
      </c>
      <c r="AH390" s="598">
        <f t="shared" si="210"/>
        <v>37</v>
      </c>
      <c r="AI390" s="602">
        <f t="shared" si="211"/>
        <v>0</v>
      </c>
      <c r="AJ390" s="608">
        <v>326</v>
      </c>
      <c r="AK390" s="598"/>
      <c r="AL390" s="598"/>
      <c r="AM390" s="596"/>
      <c r="AN390" s="609"/>
      <c r="AO390" s="598"/>
      <c r="AP390" s="610"/>
      <c r="AQ390" s="600">
        <f t="shared" si="212"/>
        <v>0</v>
      </c>
      <c r="AR390" s="598"/>
      <c r="AS390" s="610"/>
      <c r="AT390" s="608"/>
      <c r="AU390" s="598"/>
      <c r="AV390" s="610"/>
      <c r="AW390" s="608"/>
      <c r="AX390" s="598"/>
      <c r="AY390" s="598"/>
      <c r="AZ390" s="598"/>
      <c r="BA390" s="598"/>
      <c r="BB390" s="598"/>
      <c r="BC390" s="598"/>
      <c r="BD390" s="598"/>
      <c r="BE390" s="598"/>
      <c r="BF390" s="610"/>
      <c r="BG390" s="600">
        <f t="shared" si="217"/>
        <v>0</v>
      </c>
      <c r="BH390" s="604">
        <f t="shared" si="218"/>
        <v>0</v>
      </c>
      <c r="BI390" s="598">
        <f t="shared" si="202"/>
        <v>0</v>
      </c>
      <c r="BJ390" s="598">
        <f t="shared" si="203"/>
        <v>0</v>
      </c>
      <c r="BK390" s="598">
        <f t="shared" si="204"/>
        <v>0</v>
      </c>
      <c r="BL390" s="598">
        <f t="shared" si="205"/>
        <v>0</v>
      </c>
      <c r="BM390" s="602">
        <f t="shared" si="214"/>
        <v>0</v>
      </c>
      <c r="BO390" s="562">
        <f t="shared" si="215"/>
        <v>-8</v>
      </c>
      <c r="BQ390" s="562"/>
    </row>
    <row r="391" spans="1:71" x14ac:dyDescent="0.3">
      <c r="A391" s="595" t="str">
        <f>'C.S As On 31.3.2016'!A518</f>
        <v>Stay Insulator HT</v>
      </c>
      <c r="B391" s="605">
        <f>'C.S As On 31.3.2016'!G518</f>
        <v>0</v>
      </c>
      <c r="C391" s="606">
        <v>0</v>
      </c>
      <c r="D391" s="607">
        <v>462</v>
      </c>
      <c r="E391" s="607">
        <v>0</v>
      </c>
      <c r="F391" s="607">
        <v>0</v>
      </c>
      <c r="G391" s="598">
        <v>0</v>
      </c>
      <c r="H391" s="599"/>
      <c r="I391" s="599">
        <v>0</v>
      </c>
      <c r="J391" s="599"/>
      <c r="K391" s="596">
        <v>0</v>
      </c>
      <c r="L391" s="605">
        <f>'C.S As On 31.3.2016'!F518</f>
        <v>0</v>
      </c>
      <c r="M391" s="608">
        <v>0</v>
      </c>
      <c r="N391" s="598">
        <v>12</v>
      </c>
      <c r="O391" s="598">
        <v>0</v>
      </c>
      <c r="P391" s="598">
        <v>0</v>
      </c>
      <c r="Q391" s="598">
        <v>0</v>
      </c>
      <c r="R391" s="598">
        <v>0</v>
      </c>
      <c r="S391" s="601">
        <f t="shared" si="206"/>
        <v>12</v>
      </c>
      <c r="T391" s="600">
        <f>'C.S As On 31.3.2016'!N518</f>
        <v>0</v>
      </c>
      <c r="U391" s="598">
        <f>'C.S As On 31.3.2016'!L518</f>
        <v>12</v>
      </c>
      <c r="V391" s="598">
        <f>'C.S As On 31.3.2016'!K518</f>
        <v>0</v>
      </c>
      <c r="W391" s="598">
        <f>'C.S As On 31.3.2016'!M518</f>
        <v>0</v>
      </c>
      <c r="X391" s="598">
        <f>'C.S As On 31.3.2016'!O518</f>
        <v>0</v>
      </c>
      <c r="Y391" s="601">
        <f t="shared" si="207"/>
        <v>12</v>
      </c>
      <c r="Z391" s="597">
        <f t="shared" si="219"/>
        <v>0</v>
      </c>
      <c r="AA391" s="598">
        <f t="shared" si="220"/>
        <v>450</v>
      </c>
      <c r="AB391" s="598">
        <f t="shared" si="221"/>
        <v>0</v>
      </c>
      <c r="AC391" s="598">
        <f t="shared" si="222"/>
        <v>0</v>
      </c>
      <c r="AD391" s="598">
        <f t="shared" si="201"/>
        <v>0</v>
      </c>
      <c r="AE391" s="598">
        <f t="shared" si="213"/>
        <v>0</v>
      </c>
      <c r="AF391" s="601">
        <f t="shared" si="208"/>
        <v>450</v>
      </c>
      <c r="AG391" s="600">
        <f t="shared" si="209"/>
        <v>12</v>
      </c>
      <c r="AH391" s="598">
        <f t="shared" si="210"/>
        <v>12</v>
      </c>
      <c r="AI391" s="602">
        <f t="shared" si="211"/>
        <v>0</v>
      </c>
      <c r="AJ391" s="608">
        <v>32</v>
      </c>
      <c r="AK391" s="598"/>
      <c r="AL391" s="598"/>
      <c r="AM391" s="596"/>
      <c r="AN391" s="609"/>
      <c r="AO391" s="598"/>
      <c r="AP391" s="610"/>
      <c r="AQ391" s="600">
        <f t="shared" si="212"/>
        <v>0</v>
      </c>
      <c r="AR391" s="598"/>
      <c r="AS391" s="610"/>
      <c r="AT391" s="608"/>
      <c r="AU391" s="598"/>
      <c r="AV391" s="610"/>
      <c r="AW391" s="608"/>
      <c r="AX391" s="598"/>
      <c r="AY391" s="598"/>
      <c r="AZ391" s="598"/>
      <c r="BA391" s="598"/>
      <c r="BB391" s="598"/>
      <c r="BC391" s="598"/>
      <c r="BD391" s="598"/>
      <c r="BE391" s="598"/>
      <c r="BF391" s="610"/>
      <c r="BG391" s="600">
        <f t="shared" si="217"/>
        <v>0</v>
      </c>
      <c r="BH391" s="604">
        <f t="shared" si="218"/>
        <v>0</v>
      </c>
      <c r="BI391" s="598">
        <f t="shared" si="202"/>
        <v>0</v>
      </c>
      <c r="BJ391" s="598">
        <f t="shared" si="203"/>
        <v>0</v>
      </c>
      <c r="BK391" s="598">
        <f t="shared" si="204"/>
        <v>0</v>
      </c>
      <c r="BL391" s="598">
        <f t="shared" si="205"/>
        <v>0</v>
      </c>
      <c r="BM391" s="602">
        <f t="shared" si="214"/>
        <v>0</v>
      </c>
      <c r="BO391" s="562">
        <f t="shared" si="215"/>
        <v>0</v>
      </c>
      <c r="BQ391" s="562"/>
    </row>
    <row r="392" spans="1:71" x14ac:dyDescent="0.3">
      <c r="A392" s="595" t="str">
        <f>'C.S As On 31.3.2016'!A519</f>
        <v>Stay Insulator LT</v>
      </c>
      <c r="B392" s="605">
        <f>'C.S As On 31.3.2016'!G519</f>
        <v>0</v>
      </c>
      <c r="C392" s="606">
        <v>0</v>
      </c>
      <c r="D392" s="607">
        <v>0</v>
      </c>
      <c r="E392" s="607">
        <v>0</v>
      </c>
      <c r="F392" s="607">
        <v>0</v>
      </c>
      <c r="G392" s="598">
        <v>0</v>
      </c>
      <c r="H392" s="599"/>
      <c r="I392" s="599">
        <v>0</v>
      </c>
      <c r="J392" s="599"/>
      <c r="K392" s="596">
        <v>0</v>
      </c>
      <c r="L392" s="605">
        <f>'C.S As On 31.3.2016'!F519</f>
        <v>0</v>
      </c>
      <c r="M392" s="608">
        <v>0</v>
      </c>
      <c r="N392" s="598">
        <v>0</v>
      </c>
      <c r="O392" s="598">
        <v>0</v>
      </c>
      <c r="P392" s="598">
        <v>0</v>
      </c>
      <c r="Q392" s="598">
        <v>0</v>
      </c>
      <c r="R392" s="598">
        <v>0</v>
      </c>
      <c r="S392" s="601">
        <f t="shared" si="206"/>
        <v>0</v>
      </c>
      <c r="T392" s="600">
        <f>'C.S As On 31.3.2016'!N519</f>
        <v>0</v>
      </c>
      <c r="U392" s="598">
        <f>'C.S As On 31.3.2016'!L519</f>
        <v>0</v>
      </c>
      <c r="V392" s="598">
        <f>'C.S As On 31.3.2016'!K519</f>
        <v>0</v>
      </c>
      <c r="W392" s="598">
        <f>'C.S As On 31.3.2016'!M519</f>
        <v>0</v>
      </c>
      <c r="X392" s="598">
        <f>'C.S As On 31.3.2016'!O519</f>
        <v>0</v>
      </c>
      <c r="Y392" s="601">
        <f t="shared" si="207"/>
        <v>0</v>
      </c>
      <c r="Z392" s="597">
        <f t="shared" si="219"/>
        <v>0</v>
      </c>
      <c r="AA392" s="598">
        <f t="shared" si="220"/>
        <v>0</v>
      </c>
      <c r="AB392" s="598">
        <f t="shared" si="221"/>
        <v>0</v>
      </c>
      <c r="AC392" s="598">
        <f t="shared" si="222"/>
        <v>0</v>
      </c>
      <c r="AD392" s="598">
        <f t="shared" si="201"/>
        <v>0</v>
      </c>
      <c r="AE392" s="598">
        <f t="shared" si="213"/>
        <v>0</v>
      </c>
      <c r="AF392" s="601">
        <f t="shared" si="208"/>
        <v>0</v>
      </c>
      <c r="AG392" s="600">
        <f t="shared" si="209"/>
        <v>0</v>
      </c>
      <c r="AH392" s="598">
        <f t="shared" si="210"/>
        <v>0</v>
      </c>
      <c r="AI392" s="602">
        <f t="shared" si="211"/>
        <v>0</v>
      </c>
      <c r="AJ392" s="608">
        <v>10</v>
      </c>
      <c r="AK392" s="598"/>
      <c r="AL392" s="598"/>
      <c r="AM392" s="596"/>
      <c r="AN392" s="609"/>
      <c r="AO392" s="598"/>
      <c r="AP392" s="610"/>
      <c r="AQ392" s="600">
        <f t="shared" si="212"/>
        <v>0</v>
      </c>
      <c r="AR392" s="598"/>
      <c r="AS392" s="610"/>
      <c r="AT392" s="608"/>
      <c r="AU392" s="598"/>
      <c r="AV392" s="610"/>
      <c r="AW392" s="608"/>
      <c r="AX392" s="598"/>
      <c r="AY392" s="598"/>
      <c r="AZ392" s="598"/>
      <c r="BA392" s="598"/>
      <c r="BB392" s="598"/>
      <c r="BC392" s="598"/>
      <c r="BD392" s="598"/>
      <c r="BE392" s="598"/>
      <c r="BF392" s="610"/>
      <c r="BG392" s="600">
        <f t="shared" si="217"/>
        <v>0</v>
      </c>
      <c r="BH392" s="604">
        <f t="shared" si="218"/>
        <v>0</v>
      </c>
      <c r="BI392" s="598">
        <f t="shared" si="202"/>
        <v>0</v>
      </c>
      <c r="BJ392" s="598">
        <f t="shared" si="203"/>
        <v>0</v>
      </c>
      <c r="BK392" s="598">
        <f t="shared" si="204"/>
        <v>0</v>
      </c>
      <c r="BL392" s="598">
        <f t="shared" si="205"/>
        <v>0</v>
      </c>
      <c r="BM392" s="602">
        <f t="shared" si="214"/>
        <v>0</v>
      </c>
      <c r="BO392" s="562">
        <f t="shared" si="215"/>
        <v>0</v>
      </c>
      <c r="BQ392" s="562"/>
    </row>
    <row r="393" spans="1:71" x14ac:dyDescent="0.3">
      <c r="A393" s="595" t="str">
        <f>'C.S As On 31.3.2016'!A520</f>
        <v>Stay Set Complete</v>
      </c>
      <c r="B393" s="605">
        <f>'C.S As On 31.3.2016'!G520</f>
        <v>0</v>
      </c>
      <c r="C393" s="606">
        <v>0</v>
      </c>
      <c r="D393" s="607">
        <v>24</v>
      </c>
      <c r="E393" s="607">
        <v>0</v>
      </c>
      <c r="F393" s="607">
        <v>0</v>
      </c>
      <c r="G393" s="598">
        <v>0</v>
      </c>
      <c r="H393" s="599"/>
      <c r="I393" s="599">
        <v>0</v>
      </c>
      <c r="J393" s="599"/>
      <c r="K393" s="596">
        <v>0</v>
      </c>
      <c r="L393" s="605">
        <f>'C.S As On 31.3.2016'!F520</f>
        <v>0</v>
      </c>
      <c r="M393" s="608">
        <v>0</v>
      </c>
      <c r="N393" s="598">
        <v>24</v>
      </c>
      <c r="O393" s="598">
        <v>0</v>
      </c>
      <c r="P393" s="598">
        <v>0</v>
      </c>
      <c r="Q393" s="598">
        <v>0</v>
      </c>
      <c r="R393" s="598">
        <v>0</v>
      </c>
      <c r="S393" s="601">
        <f t="shared" si="206"/>
        <v>24</v>
      </c>
      <c r="T393" s="600">
        <f>'C.S As On 31.3.2016'!N520</f>
        <v>3</v>
      </c>
      <c r="U393" s="598">
        <f>'C.S As On 31.3.2016'!L520</f>
        <v>15</v>
      </c>
      <c r="V393" s="598">
        <f>'C.S As On 31.3.2016'!K520</f>
        <v>2</v>
      </c>
      <c r="W393" s="598">
        <f>'C.S As On 31.3.2016'!M520</f>
        <v>0</v>
      </c>
      <c r="X393" s="598">
        <f>'C.S As On 31.3.2016'!O520</f>
        <v>4</v>
      </c>
      <c r="Y393" s="601">
        <f t="shared" si="207"/>
        <v>24</v>
      </c>
      <c r="Z393" s="597">
        <f t="shared" si="219"/>
        <v>0</v>
      </c>
      <c r="AA393" s="598">
        <f t="shared" si="220"/>
        <v>0</v>
      </c>
      <c r="AB393" s="598">
        <f t="shared" si="221"/>
        <v>0</v>
      </c>
      <c r="AC393" s="598">
        <f t="shared" si="222"/>
        <v>0</v>
      </c>
      <c r="AD393" s="598">
        <f t="shared" si="201"/>
        <v>0</v>
      </c>
      <c r="AE393" s="598">
        <f t="shared" si="213"/>
        <v>0</v>
      </c>
      <c r="AF393" s="601">
        <f t="shared" si="208"/>
        <v>0</v>
      </c>
      <c r="AG393" s="600">
        <f t="shared" si="209"/>
        <v>24</v>
      </c>
      <c r="AH393" s="598">
        <f t="shared" si="210"/>
        <v>24</v>
      </c>
      <c r="AI393" s="602">
        <f t="shared" si="211"/>
        <v>0</v>
      </c>
      <c r="AJ393" s="608">
        <v>1154</v>
      </c>
      <c r="AK393" s="598"/>
      <c r="AL393" s="598"/>
      <c r="AM393" s="596"/>
      <c r="AN393" s="609"/>
      <c r="AO393" s="598"/>
      <c r="AP393" s="610"/>
      <c r="AQ393" s="600">
        <f t="shared" si="212"/>
        <v>0</v>
      </c>
      <c r="AR393" s="598"/>
      <c r="AS393" s="610"/>
      <c r="AT393" s="608"/>
      <c r="AU393" s="598"/>
      <c r="AV393" s="610"/>
      <c r="AW393" s="608"/>
      <c r="AX393" s="598"/>
      <c r="AY393" s="598"/>
      <c r="AZ393" s="598"/>
      <c r="BA393" s="598"/>
      <c r="BB393" s="598"/>
      <c r="BC393" s="598"/>
      <c r="BD393" s="598"/>
      <c r="BE393" s="598"/>
      <c r="BF393" s="610"/>
      <c r="BG393" s="600">
        <f t="shared" si="217"/>
        <v>0</v>
      </c>
      <c r="BH393" s="604">
        <f t="shared" si="218"/>
        <v>0</v>
      </c>
      <c r="BI393" s="598">
        <f t="shared" si="202"/>
        <v>0</v>
      </c>
      <c r="BJ393" s="598">
        <f t="shared" si="203"/>
        <v>0</v>
      </c>
      <c r="BK393" s="598">
        <f t="shared" si="204"/>
        <v>0</v>
      </c>
      <c r="BL393" s="598">
        <f t="shared" si="205"/>
        <v>0</v>
      </c>
      <c r="BM393" s="602">
        <f t="shared" si="214"/>
        <v>0</v>
      </c>
      <c r="BO393" s="562">
        <f t="shared" si="215"/>
        <v>-5</v>
      </c>
      <c r="BQ393" s="562"/>
    </row>
    <row r="394" spans="1:71" x14ac:dyDescent="0.3">
      <c r="A394" s="595" t="str">
        <f>'C.S As On 31.3.2016'!A521</f>
        <v>Steel Post HT 36’ MS 11m</v>
      </c>
      <c r="B394" s="605">
        <f>'C.S As On 31.3.2016'!G521</f>
        <v>15</v>
      </c>
      <c r="C394" s="606">
        <v>0</v>
      </c>
      <c r="D394" s="607">
        <v>0</v>
      </c>
      <c r="E394" s="607">
        <v>80</v>
      </c>
      <c r="F394" s="607">
        <v>0</v>
      </c>
      <c r="G394" s="598">
        <v>0</v>
      </c>
      <c r="H394" s="599"/>
      <c r="I394" s="599">
        <v>0</v>
      </c>
      <c r="J394" s="599"/>
      <c r="K394" s="596">
        <v>0</v>
      </c>
      <c r="L394" s="605">
        <f>'C.S As On 31.3.2016'!F521</f>
        <v>0</v>
      </c>
      <c r="M394" s="608">
        <v>15</v>
      </c>
      <c r="N394" s="598">
        <v>0</v>
      </c>
      <c r="O394" s="598">
        <v>38</v>
      </c>
      <c r="P394" s="598">
        <v>0</v>
      </c>
      <c r="Q394" s="598">
        <v>0</v>
      </c>
      <c r="R394" s="598">
        <v>0</v>
      </c>
      <c r="S394" s="601">
        <f t="shared" si="206"/>
        <v>53</v>
      </c>
      <c r="T394" s="600">
        <f>'C.S As On 31.3.2016'!N521</f>
        <v>4</v>
      </c>
      <c r="U394" s="598">
        <f>'C.S As On 31.3.2016'!L521</f>
        <v>48</v>
      </c>
      <c r="V394" s="598">
        <f>'C.S As On 31.3.2016'!K521</f>
        <v>0</v>
      </c>
      <c r="W394" s="598">
        <f>'C.S As On 31.3.2016'!M521</f>
        <v>0</v>
      </c>
      <c r="X394" s="598">
        <f>'C.S As On 31.3.2016'!O521</f>
        <v>1</v>
      </c>
      <c r="Y394" s="601">
        <f t="shared" si="207"/>
        <v>53</v>
      </c>
      <c r="Z394" s="597">
        <f t="shared" si="219"/>
        <v>0</v>
      </c>
      <c r="AA394" s="598">
        <f t="shared" si="220"/>
        <v>0</v>
      </c>
      <c r="AB394" s="598">
        <f t="shared" si="221"/>
        <v>42</v>
      </c>
      <c r="AC394" s="598">
        <f t="shared" si="222"/>
        <v>0</v>
      </c>
      <c r="AD394" s="598">
        <f t="shared" si="201"/>
        <v>0</v>
      </c>
      <c r="AE394" s="598">
        <f t="shared" si="213"/>
        <v>0</v>
      </c>
      <c r="AF394" s="601">
        <f t="shared" si="208"/>
        <v>42</v>
      </c>
      <c r="AG394" s="600">
        <f t="shared" si="209"/>
        <v>53</v>
      </c>
      <c r="AH394" s="598">
        <f t="shared" si="210"/>
        <v>53</v>
      </c>
      <c r="AI394" s="602">
        <f t="shared" si="211"/>
        <v>0</v>
      </c>
      <c r="AJ394" s="608">
        <v>9530</v>
      </c>
      <c r="AK394" s="598"/>
      <c r="AL394" s="598"/>
      <c r="AM394" s="596"/>
      <c r="AN394" s="609"/>
      <c r="AO394" s="598"/>
      <c r="AP394" s="610"/>
      <c r="AQ394" s="600">
        <f t="shared" si="212"/>
        <v>0</v>
      </c>
      <c r="AR394" s="598"/>
      <c r="AS394" s="610"/>
      <c r="AT394" s="608"/>
      <c r="AU394" s="598"/>
      <c r="AV394" s="610"/>
      <c r="AW394" s="608"/>
      <c r="AX394" s="638" t="e">
        <f>('Store Lines '!#REF!*100000)/'QTY 15-16'!E394*'QTY 15-16'!T394</f>
        <v>#REF!</v>
      </c>
      <c r="AY394" s="598"/>
      <c r="AZ394" s="598"/>
      <c r="BA394" s="598"/>
      <c r="BB394" s="598"/>
      <c r="BC394" s="598"/>
      <c r="BD394" s="598"/>
      <c r="BE394" s="682">
        <f>(U394-(M394-X394))*AJ394</f>
        <v>324020</v>
      </c>
      <c r="BF394" s="610"/>
      <c r="BG394" s="667">
        <f t="shared" si="217"/>
        <v>400260</v>
      </c>
      <c r="BH394" s="668">
        <f t="shared" si="218"/>
        <v>762400</v>
      </c>
      <c r="BI394" s="598">
        <f t="shared" si="202"/>
        <v>0</v>
      </c>
      <c r="BJ394" s="598">
        <f t="shared" si="203"/>
        <v>362140</v>
      </c>
      <c r="BK394" s="598" t="e">
        <f t="shared" si="204"/>
        <v>#REF!</v>
      </c>
      <c r="BL394" s="638" t="e">
        <f t="shared" si="205"/>
        <v>#REF!</v>
      </c>
      <c r="BM394" s="602">
        <f t="shared" si="214"/>
        <v>0</v>
      </c>
      <c r="BO394" s="562">
        <f t="shared" si="215"/>
        <v>34</v>
      </c>
      <c r="BQ394" s="562"/>
    </row>
    <row r="395" spans="1:71" x14ac:dyDescent="0.3">
      <c r="A395" s="595" t="str">
        <f>'C.S As On 31.3.2016'!A522</f>
        <v xml:space="preserve">Steel Post LT 30’ MS 9 m </v>
      </c>
      <c r="B395" s="605">
        <f>'C.S As On 31.3.2016'!G522</f>
        <v>23</v>
      </c>
      <c r="C395" s="606">
        <v>0</v>
      </c>
      <c r="D395" s="607">
        <v>0</v>
      </c>
      <c r="E395" s="607">
        <v>0</v>
      </c>
      <c r="F395" s="607">
        <v>12</v>
      </c>
      <c r="G395" s="598">
        <v>0</v>
      </c>
      <c r="H395" s="599"/>
      <c r="I395" s="599">
        <v>0</v>
      </c>
      <c r="J395" s="599"/>
      <c r="K395" s="596">
        <v>0</v>
      </c>
      <c r="L395" s="605">
        <f>'C.S As On 31.3.2016'!F522</f>
        <v>0</v>
      </c>
      <c r="M395" s="608">
        <v>23</v>
      </c>
      <c r="N395" s="598">
        <v>0</v>
      </c>
      <c r="O395" s="598">
        <v>0</v>
      </c>
      <c r="P395" s="598">
        <v>7</v>
      </c>
      <c r="Q395" s="598">
        <v>0</v>
      </c>
      <c r="R395" s="598">
        <v>0</v>
      </c>
      <c r="S395" s="601">
        <f t="shared" si="206"/>
        <v>30</v>
      </c>
      <c r="T395" s="600">
        <f>'C.S As On 31.3.2016'!N522</f>
        <v>5</v>
      </c>
      <c r="U395" s="598">
        <f>'C.S As On 31.3.2016'!L522</f>
        <v>25</v>
      </c>
      <c r="V395" s="598">
        <f>'C.S As On 31.3.2016'!K522</f>
        <v>0</v>
      </c>
      <c r="W395" s="598">
        <f>'C.S As On 31.3.2016'!M522</f>
        <v>0</v>
      </c>
      <c r="X395" s="598">
        <f>'C.S As On 31.3.2016'!O522</f>
        <v>0</v>
      </c>
      <c r="Y395" s="601">
        <f t="shared" si="207"/>
        <v>30</v>
      </c>
      <c r="Z395" s="597">
        <f t="shared" si="219"/>
        <v>0</v>
      </c>
      <c r="AA395" s="598">
        <f t="shared" si="220"/>
        <v>0</v>
      </c>
      <c r="AB395" s="598">
        <f t="shared" si="221"/>
        <v>0</v>
      </c>
      <c r="AC395" s="598">
        <f t="shared" si="222"/>
        <v>5</v>
      </c>
      <c r="AD395" s="598">
        <f t="shared" si="201"/>
        <v>0</v>
      </c>
      <c r="AE395" s="598">
        <f t="shared" si="213"/>
        <v>0</v>
      </c>
      <c r="AF395" s="601">
        <f t="shared" si="208"/>
        <v>5</v>
      </c>
      <c r="AG395" s="600">
        <f t="shared" si="209"/>
        <v>30</v>
      </c>
      <c r="AH395" s="598">
        <f t="shared" si="210"/>
        <v>30</v>
      </c>
      <c r="AI395" s="602">
        <f t="shared" si="211"/>
        <v>0</v>
      </c>
      <c r="AJ395" s="608">
        <v>0</v>
      </c>
      <c r="AK395" s="598"/>
      <c r="AL395" s="598">
        <v>7845</v>
      </c>
      <c r="AM395" s="596"/>
      <c r="AN395" s="609"/>
      <c r="AO395" s="598"/>
      <c r="AP395" s="610"/>
      <c r="AQ395" s="600">
        <f t="shared" si="212"/>
        <v>0</v>
      </c>
      <c r="AR395" s="598"/>
      <c r="AS395" s="610"/>
      <c r="AT395" s="608"/>
      <c r="AU395" s="598"/>
      <c r="AV395" s="610"/>
      <c r="AW395" s="608"/>
      <c r="AX395" s="638">
        <f>('Store Lines '!G32*100000)/'QTY 15-16'!F395*'QTY 15-16'!T395</f>
        <v>0</v>
      </c>
      <c r="AY395" s="598"/>
      <c r="AZ395" s="598"/>
      <c r="BA395" s="598"/>
      <c r="BB395" s="598"/>
      <c r="BC395" s="598"/>
      <c r="BD395" s="598"/>
      <c r="BE395" s="682">
        <f>((U395-M395)*AL395)</f>
        <v>15690</v>
      </c>
      <c r="BF395" s="610"/>
      <c r="BG395" s="667">
        <f>(AB395*AJ395)+(AC395*AL395)+(AD395*AM395)+(AE395*AN395)</f>
        <v>39225</v>
      </c>
      <c r="BH395" s="668">
        <f t="shared" si="218"/>
        <v>94140</v>
      </c>
      <c r="BI395" s="598">
        <f t="shared" si="202"/>
        <v>0</v>
      </c>
      <c r="BJ395" s="598">
        <f t="shared" si="203"/>
        <v>54915</v>
      </c>
      <c r="BK395" s="598">
        <f t="shared" si="204"/>
        <v>15690</v>
      </c>
      <c r="BL395" s="638">
        <f t="shared" si="205"/>
        <v>39225</v>
      </c>
      <c r="BM395" s="602">
        <f t="shared" si="214"/>
        <v>0</v>
      </c>
      <c r="BO395" s="562">
        <f t="shared" si="215"/>
        <v>2</v>
      </c>
      <c r="BQ395" s="562"/>
    </row>
    <row r="396" spans="1:71" s="623" customFormat="1" ht="18" x14ac:dyDescent="0.35">
      <c r="A396" s="611" t="str">
        <f>'C.S As On 31.3.2016'!A523</f>
        <v>Steel Post LT 30’ MS 9 m (Galvanised)</v>
      </c>
      <c r="B396" s="612">
        <f>'C.S As On 31.3.2016'!G523</f>
        <v>0</v>
      </c>
      <c r="C396" s="613">
        <v>0</v>
      </c>
      <c r="D396" s="614">
        <v>0</v>
      </c>
      <c r="E396" s="614">
        <v>0</v>
      </c>
      <c r="F396" s="614">
        <v>0</v>
      </c>
      <c r="G396" s="617">
        <v>0</v>
      </c>
      <c r="H396" s="615"/>
      <c r="I396" s="615"/>
      <c r="J396" s="615"/>
      <c r="K396" s="596">
        <v>0</v>
      </c>
      <c r="L396" s="612">
        <f>'C.S As On 31.3.2016'!F523</f>
        <v>120</v>
      </c>
      <c r="M396" s="616">
        <v>0</v>
      </c>
      <c r="N396" s="617">
        <v>0</v>
      </c>
      <c r="O396" s="617">
        <v>0</v>
      </c>
      <c r="P396" s="617">
        <v>0</v>
      </c>
      <c r="Q396" s="617">
        <v>0</v>
      </c>
      <c r="R396" s="617">
        <v>67</v>
      </c>
      <c r="S396" s="618">
        <f t="shared" si="206"/>
        <v>67</v>
      </c>
      <c r="T396" s="619">
        <f>'C.S As On 31.3.2016'!N523</f>
        <v>12</v>
      </c>
      <c r="U396" s="617">
        <f>'C.S As On 31.3.2016'!L523</f>
        <v>55</v>
      </c>
      <c r="V396" s="617">
        <f>'C.S As On 31.3.2016'!K523</f>
        <v>0</v>
      </c>
      <c r="W396" s="617">
        <f>'C.S As On 31.3.2016'!M523</f>
        <v>0</v>
      </c>
      <c r="X396" s="617">
        <f>'C.S As On 31.3.2016'!O523</f>
        <v>0</v>
      </c>
      <c r="Y396" s="618">
        <f t="shared" si="207"/>
        <v>67</v>
      </c>
      <c r="Z396" s="620">
        <f t="shared" si="219"/>
        <v>0</v>
      </c>
      <c r="AA396" s="617">
        <f t="shared" si="220"/>
        <v>0</v>
      </c>
      <c r="AB396" s="617">
        <f t="shared" si="221"/>
        <v>0</v>
      </c>
      <c r="AC396" s="617">
        <f t="shared" si="222"/>
        <v>0</v>
      </c>
      <c r="AD396" s="598">
        <f t="shared" si="201"/>
        <v>0</v>
      </c>
      <c r="AE396" s="617">
        <f t="shared" si="213"/>
        <v>53</v>
      </c>
      <c r="AF396" s="618">
        <f t="shared" si="208"/>
        <v>53</v>
      </c>
      <c r="AG396" s="619">
        <f t="shared" si="209"/>
        <v>67</v>
      </c>
      <c r="AH396" s="617">
        <f t="shared" si="210"/>
        <v>67</v>
      </c>
      <c r="AI396" s="618">
        <f t="shared" si="211"/>
        <v>0</v>
      </c>
      <c r="AJ396" s="616">
        <v>0</v>
      </c>
      <c r="AK396" s="617">
        <v>0</v>
      </c>
      <c r="AL396" s="617">
        <v>0</v>
      </c>
      <c r="AM396" s="729">
        <v>0</v>
      </c>
      <c r="AN396" s="621">
        <v>12998.7</v>
      </c>
      <c r="AO396" s="617"/>
      <c r="AP396" s="622"/>
      <c r="AQ396" s="619">
        <f t="shared" si="212"/>
        <v>120</v>
      </c>
      <c r="AR396" s="617"/>
      <c r="AS396" s="622"/>
      <c r="AT396" s="616">
        <f>AN396*AQ396</f>
        <v>1559844</v>
      </c>
      <c r="AU396" s="617"/>
      <c r="AV396" s="622"/>
      <c r="AW396" s="616"/>
      <c r="AX396" s="617"/>
      <c r="AY396" s="736">
        <f>T396*AN396</f>
        <v>155984.40000000002</v>
      </c>
      <c r="AZ396" s="617"/>
      <c r="BA396" s="617"/>
      <c r="BB396" s="617"/>
      <c r="BC396" s="617"/>
      <c r="BD396" s="617"/>
      <c r="BE396" s="734">
        <f>U396*AN396</f>
        <v>714928.5</v>
      </c>
      <c r="BF396" s="622"/>
      <c r="BG396" s="667">
        <f t="shared" ref="BG396:BG433" si="223">(AB396*AJ396)+(AC396*AK396)+(AD396*AM396)+(AE396*AN396)</f>
        <v>688931.10000000009</v>
      </c>
      <c r="BH396" s="668">
        <f t="shared" si="218"/>
        <v>0</v>
      </c>
      <c r="BI396" s="598">
        <f t="shared" si="202"/>
        <v>1559844</v>
      </c>
      <c r="BJ396" s="598">
        <f t="shared" si="203"/>
        <v>870912.89999999991</v>
      </c>
      <c r="BK396" s="598">
        <f t="shared" si="204"/>
        <v>870912.9</v>
      </c>
      <c r="BL396" s="598">
        <f t="shared" si="205"/>
        <v>0</v>
      </c>
      <c r="BM396" s="602">
        <f t="shared" si="214"/>
        <v>688931.10000000009</v>
      </c>
      <c r="BO396" s="562">
        <f t="shared" si="215"/>
        <v>55</v>
      </c>
      <c r="BQ396" s="562"/>
      <c r="BR396" s="538"/>
      <c r="BS396" s="538"/>
    </row>
    <row r="397" spans="1:71" ht="18" x14ac:dyDescent="0.35">
      <c r="A397" s="595" t="str">
        <f>'C.S As On 31.3.2016'!A524</f>
        <v>Strain Set</v>
      </c>
      <c r="B397" s="605">
        <f>'C.S As On 31.3.2016'!G524</f>
        <v>0</v>
      </c>
      <c r="C397" s="606">
        <v>0</v>
      </c>
      <c r="D397" s="607">
        <v>9</v>
      </c>
      <c r="E397" s="607">
        <v>0</v>
      </c>
      <c r="F397" s="607">
        <v>0</v>
      </c>
      <c r="G397" s="598">
        <v>0</v>
      </c>
      <c r="H397" s="599"/>
      <c r="I397" s="599">
        <v>0</v>
      </c>
      <c r="J397" s="599"/>
      <c r="K397" s="596">
        <v>0</v>
      </c>
      <c r="L397" s="605">
        <f>'C.S As On 31.3.2016'!F524</f>
        <v>0</v>
      </c>
      <c r="M397" s="608">
        <v>0</v>
      </c>
      <c r="N397" s="598">
        <v>9</v>
      </c>
      <c r="O397" s="598">
        <v>0</v>
      </c>
      <c r="P397" s="598">
        <v>0</v>
      </c>
      <c r="Q397" s="598">
        <v>0</v>
      </c>
      <c r="R397" s="598">
        <v>0</v>
      </c>
      <c r="S397" s="601">
        <f t="shared" si="206"/>
        <v>9</v>
      </c>
      <c r="T397" s="600">
        <f>'C.S As On 31.3.2016'!N524</f>
        <v>0</v>
      </c>
      <c r="U397" s="598">
        <f>'C.S As On 31.3.2016'!L524</f>
        <v>9</v>
      </c>
      <c r="V397" s="598">
        <f>'C.S As On 31.3.2016'!K524</f>
        <v>0</v>
      </c>
      <c r="W397" s="598">
        <f>'C.S As On 31.3.2016'!M524</f>
        <v>0</v>
      </c>
      <c r="X397" s="598">
        <f>'C.S As On 31.3.2016'!O524</f>
        <v>0</v>
      </c>
      <c r="Y397" s="601">
        <f t="shared" si="207"/>
        <v>9</v>
      </c>
      <c r="Z397" s="597">
        <f t="shared" si="219"/>
        <v>0</v>
      </c>
      <c r="AA397" s="598">
        <f t="shared" si="220"/>
        <v>0</v>
      </c>
      <c r="AB397" s="598">
        <f t="shared" si="221"/>
        <v>0</v>
      </c>
      <c r="AC397" s="598">
        <f t="shared" si="222"/>
        <v>0</v>
      </c>
      <c r="AD397" s="598">
        <f t="shared" si="201"/>
        <v>0</v>
      </c>
      <c r="AE397" s="598">
        <f t="shared" ref="AE397:AE433" si="224">L397-R397</f>
        <v>0</v>
      </c>
      <c r="AF397" s="601">
        <f t="shared" si="208"/>
        <v>0</v>
      </c>
      <c r="AG397" s="600">
        <f t="shared" si="209"/>
        <v>9</v>
      </c>
      <c r="AH397" s="598">
        <f t="shared" si="210"/>
        <v>9</v>
      </c>
      <c r="AI397" s="602">
        <f t="shared" si="211"/>
        <v>0</v>
      </c>
      <c r="AJ397" s="625">
        <v>518</v>
      </c>
      <c r="AK397" s="626"/>
      <c r="AL397" s="626"/>
      <c r="AM397" s="596"/>
      <c r="AN397" s="609"/>
      <c r="AO397" s="598"/>
      <c r="AP397" s="610"/>
      <c r="AQ397" s="600">
        <f t="shared" si="212"/>
        <v>0</v>
      </c>
      <c r="AR397" s="598"/>
      <c r="AS397" s="610"/>
      <c r="AT397" s="608"/>
      <c r="AU397" s="598"/>
      <c r="AV397" s="610"/>
      <c r="AW397" s="608"/>
      <c r="AX397" s="598"/>
      <c r="AY397" s="598"/>
      <c r="AZ397" s="598"/>
      <c r="BA397" s="598"/>
      <c r="BB397" s="598"/>
      <c r="BC397" s="598"/>
      <c r="BD397" s="598"/>
      <c r="BE397" s="598"/>
      <c r="BF397" s="610"/>
      <c r="BG397" s="600">
        <f t="shared" si="223"/>
        <v>0</v>
      </c>
      <c r="BH397" s="604">
        <f t="shared" si="218"/>
        <v>0</v>
      </c>
      <c r="BI397" s="598">
        <f t="shared" si="202"/>
        <v>0</v>
      </c>
      <c r="BJ397" s="598">
        <f t="shared" si="203"/>
        <v>0</v>
      </c>
      <c r="BK397" s="598">
        <f t="shared" si="204"/>
        <v>0</v>
      </c>
      <c r="BL397" s="598">
        <f t="shared" si="205"/>
        <v>0</v>
      </c>
      <c r="BM397" s="602">
        <f t="shared" ref="BM397:BM433" si="225">AE397*AN397</f>
        <v>0</v>
      </c>
      <c r="BO397" s="562">
        <f t="shared" ref="BO397:BO433" si="226">U397+W397+X397-N397-M397</f>
        <v>0</v>
      </c>
      <c r="BQ397" s="562"/>
      <c r="BR397" s="645"/>
      <c r="BS397" s="623"/>
    </row>
    <row r="398" spans="1:71" x14ac:dyDescent="0.3">
      <c r="A398" s="595" t="str">
        <f>'C.S As On 31.3.2016'!A525</f>
        <v>Transformer 100KVA</v>
      </c>
      <c r="B398" s="605">
        <f>'C.S As On 31.3.2016'!G525</f>
        <v>3</v>
      </c>
      <c r="C398" s="606">
        <v>0</v>
      </c>
      <c r="D398" s="607">
        <v>2</v>
      </c>
      <c r="E398" s="607">
        <v>0</v>
      </c>
      <c r="F398" s="607">
        <v>0</v>
      </c>
      <c r="G398" s="598">
        <v>4</v>
      </c>
      <c r="H398" s="599"/>
      <c r="I398" s="599">
        <v>4</v>
      </c>
      <c r="J398" s="599"/>
      <c r="K398" s="596">
        <v>0</v>
      </c>
      <c r="L398" s="605">
        <f>'C.S As On 31.3.2016'!F525</f>
        <v>0</v>
      </c>
      <c r="M398" s="608">
        <v>0</v>
      </c>
      <c r="N398" s="598">
        <v>0</v>
      </c>
      <c r="O398" s="598">
        <v>0</v>
      </c>
      <c r="P398" s="598">
        <v>0</v>
      </c>
      <c r="Q398" s="598">
        <v>0</v>
      </c>
      <c r="R398" s="598">
        <v>0</v>
      </c>
      <c r="S398" s="601">
        <f t="shared" si="206"/>
        <v>0</v>
      </c>
      <c r="T398" s="600">
        <f>'C.S As On 31.3.2016'!N525</f>
        <v>0</v>
      </c>
      <c r="U398" s="598">
        <f>'C.S As On 31.3.2016'!L525</f>
        <v>0</v>
      </c>
      <c r="V398" s="598">
        <f>'C.S As On 31.3.2016'!K525</f>
        <v>0</v>
      </c>
      <c r="W398" s="598">
        <f>'C.S As On 31.3.2016'!M525</f>
        <v>0</v>
      </c>
      <c r="X398" s="598">
        <f>'C.S As On 31.3.2016'!O525</f>
        <v>0</v>
      </c>
      <c r="Y398" s="601">
        <f t="shared" si="207"/>
        <v>0</v>
      </c>
      <c r="Z398" s="597">
        <f t="shared" si="219"/>
        <v>3</v>
      </c>
      <c r="AA398" s="598">
        <f t="shared" si="220"/>
        <v>2</v>
      </c>
      <c r="AB398" s="598">
        <f t="shared" si="221"/>
        <v>0</v>
      </c>
      <c r="AC398" s="598">
        <f t="shared" si="222"/>
        <v>0</v>
      </c>
      <c r="AD398" s="598">
        <f t="shared" si="201"/>
        <v>4</v>
      </c>
      <c r="AE398" s="598">
        <f t="shared" si="224"/>
        <v>0</v>
      </c>
      <c r="AF398" s="601">
        <f t="shared" si="208"/>
        <v>9</v>
      </c>
      <c r="AG398" s="600">
        <f t="shared" si="209"/>
        <v>0</v>
      </c>
      <c r="AH398" s="598">
        <f t="shared" si="210"/>
        <v>0</v>
      </c>
      <c r="AI398" s="602">
        <f t="shared" si="211"/>
        <v>0</v>
      </c>
      <c r="AJ398" s="625">
        <v>88195</v>
      </c>
      <c r="AK398" s="626"/>
      <c r="AL398" s="626"/>
      <c r="AM398" s="730">
        <v>173812</v>
      </c>
      <c r="AN398" s="609"/>
      <c r="AO398" s="598"/>
      <c r="AP398" s="610"/>
      <c r="AQ398" s="600">
        <f t="shared" si="212"/>
        <v>0</v>
      </c>
      <c r="AR398" s="598"/>
      <c r="AS398" s="610"/>
      <c r="AT398" s="608"/>
      <c r="AU398" s="598"/>
      <c r="AV398" s="610"/>
      <c r="AW398" s="608"/>
      <c r="AX398" s="598"/>
      <c r="AY398" s="598"/>
      <c r="AZ398" s="598"/>
      <c r="BA398" s="598"/>
      <c r="BB398" s="598"/>
      <c r="BC398" s="598"/>
      <c r="BD398" s="598"/>
      <c r="BE398" s="598"/>
      <c r="BF398" s="610"/>
      <c r="BG398" s="667">
        <f t="shared" si="223"/>
        <v>695248</v>
      </c>
      <c r="BH398" s="668">
        <f t="shared" si="218"/>
        <v>695248</v>
      </c>
      <c r="BI398" s="598">
        <f t="shared" si="202"/>
        <v>0</v>
      </c>
      <c r="BJ398" s="598">
        <f t="shared" si="203"/>
        <v>0</v>
      </c>
      <c r="BK398" s="598">
        <f t="shared" si="204"/>
        <v>0</v>
      </c>
      <c r="BL398" s="598">
        <f t="shared" si="205"/>
        <v>0</v>
      </c>
      <c r="BM398" s="602">
        <f t="shared" si="225"/>
        <v>0</v>
      </c>
      <c r="BO398" s="562">
        <f t="shared" si="226"/>
        <v>0</v>
      </c>
      <c r="BQ398" s="562"/>
      <c r="BR398" s="644"/>
    </row>
    <row r="399" spans="1:71" x14ac:dyDescent="0.3">
      <c r="A399" s="595" t="str">
        <f>'C.S As On 31.3.2016'!A526</f>
        <v>Transformer 150 KVA</v>
      </c>
      <c r="B399" s="605">
        <f>'C.S As On 31.3.2016'!G526</f>
        <v>1</v>
      </c>
      <c r="C399" s="606">
        <v>0</v>
      </c>
      <c r="D399" s="607">
        <v>0</v>
      </c>
      <c r="E399" s="607">
        <v>0</v>
      </c>
      <c r="F399" s="607">
        <v>0</v>
      </c>
      <c r="G399" s="598">
        <v>0</v>
      </c>
      <c r="H399" s="599"/>
      <c r="I399" s="599">
        <v>0</v>
      </c>
      <c r="J399" s="599"/>
      <c r="K399" s="596">
        <v>0</v>
      </c>
      <c r="L399" s="605">
        <f>'C.S As On 31.3.2016'!F526</f>
        <v>0</v>
      </c>
      <c r="M399" s="608">
        <v>0</v>
      </c>
      <c r="N399" s="598">
        <v>0</v>
      </c>
      <c r="O399" s="598">
        <v>0</v>
      </c>
      <c r="P399" s="598">
        <v>0</v>
      </c>
      <c r="Q399" s="598">
        <v>0</v>
      </c>
      <c r="R399" s="598">
        <v>0</v>
      </c>
      <c r="S399" s="601">
        <f t="shared" si="206"/>
        <v>0</v>
      </c>
      <c r="T399" s="600">
        <f>'C.S As On 31.3.2016'!N526</f>
        <v>0</v>
      </c>
      <c r="U399" s="598">
        <f>'C.S As On 31.3.2016'!L526</f>
        <v>0</v>
      </c>
      <c r="V399" s="598">
        <f>'C.S As On 31.3.2016'!K526</f>
        <v>0</v>
      </c>
      <c r="W399" s="598">
        <f>'C.S As On 31.3.2016'!M526</f>
        <v>0</v>
      </c>
      <c r="X399" s="598">
        <f>'C.S As On 31.3.2016'!O526</f>
        <v>0</v>
      </c>
      <c r="Y399" s="601">
        <f t="shared" si="207"/>
        <v>0</v>
      </c>
      <c r="Z399" s="597">
        <f t="shared" si="219"/>
        <v>1</v>
      </c>
      <c r="AA399" s="598">
        <f t="shared" si="220"/>
        <v>0</v>
      </c>
      <c r="AB399" s="598">
        <f t="shared" si="221"/>
        <v>0</v>
      </c>
      <c r="AC399" s="598">
        <f t="shared" si="222"/>
        <v>0</v>
      </c>
      <c r="AD399" s="598">
        <f t="shared" si="201"/>
        <v>0</v>
      </c>
      <c r="AE399" s="598">
        <f t="shared" si="224"/>
        <v>0</v>
      </c>
      <c r="AF399" s="601">
        <f t="shared" si="208"/>
        <v>1</v>
      </c>
      <c r="AG399" s="600">
        <f t="shared" si="209"/>
        <v>0</v>
      </c>
      <c r="AH399" s="598">
        <f t="shared" si="210"/>
        <v>0</v>
      </c>
      <c r="AI399" s="602">
        <f t="shared" si="211"/>
        <v>0</v>
      </c>
      <c r="AJ399" s="625">
        <v>63000</v>
      </c>
      <c r="AK399" s="626"/>
      <c r="AL399" s="626"/>
      <c r="AM399" s="596"/>
      <c r="AN399" s="609"/>
      <c r="AO399" s="598"/>
      <c r="AP399" s="610"/>
      <c r="AQ399" s="600">
        <f t="shared" si="212"/>
        <v>0</v>
      </c>
      <c r="AR399" s="598"/>
      <c r="AS399" s="610"/>
      <c r="AT399" s="608"/>
      <c r="AU399" s="598"/>
      <c r="AV399" s="610"/>
      <c r="AW399" s="608"/>
      <c r="AX399" s="598"/>
      <c r="AY399" s="598"/>
      <c r="AZ399" s="598"/>
      <c r="BA399" s="598"/>
      <c r="BB399" s="598"/>
      <c r="BC399" s="598"/>
      <c r="BD399" s="598"/>
      <c r="BE399" s="598"/>
      <c r="BF399" s="610"/>
      <c r="BG399" s="600">
        <f t="shared" si="223"/>
        <v>0</v>
      </c>
      <c r="BH399" s="604">
        <f t="shared" si="218"/>
        <v>0</v>
      </c>
      <c r="BI399" s="598">
        <f t="shared" si="202"/>
        <v>0</v>
      </c>
      <c r="BJ399" s="598">
        <f t="shared" si="203"/>
        <v>0</v>
      </c>
      <c r="BK399" s="598">
        <f t="shared" si="204"/>
        <v>0</v>
      </c>
      <c r="BL399" s="598">
        <f t="shared" si="205"/>
        <v>0</v>
      </c>
      <c r="BM399" s="602">
        <f t="shared" si="225"/>
        <v>0</v>
      </c>
      <c r="BO399" s="562">
        <f t="shared" si="226"/>
        <v>0</v>
      </c>
      <c r="BQ399" s="562"/>
    </row>
    <row r="400" spans="1:71" x14ac:dyDescent="0.3">
      <c r="A400" s="595" t="str">
        <f>'C.S As On 31.3.2016'!A527</f>
        <v>Transformer 160 KVA</v>
      </c>
      <c r="B400" s="605">
        <f>'C.S As On 31.3.2016'!G527</f>
        <v>0</v>
      </c>
      <c r="C400" s="606">
        <v>0</v>
      </c>
      <c r="D400" s="607">
        <v>0</v>
      </c>
      <c r="E400" s="607">
        <v>1</v>
      </c>
      <c r="F400" s="607">
        <v>0</v>
      </c>
      <c r="G400" s="598">
        <v>0</v>
      </c>
      <c r="H400" s="599"/>
      <c r="I400" s="599">
        <v>0</v>
      </c>
      <c r="J400" s="599"/>
      <c r="K400" s="596">
        <v>0</v>
      </c>
      <c r="L400" s="605">
        <f>'C.S As On 31.3.2016'!F527</f>
        <v>0</v>
      </c>
      <c r="M400" s="608">
        <v>0</v>
      </c>
      <c r="N400" s="598">
        <v>0</v>
      </c>
      <c r="O400" s="598">
        <v>0</v>
      </c>
      <c r="P400" s="598">
        <v>0</v>
      </c>
      <c r="Q400" s="598">
        <v>0</v>
      </c>
      <c r="R400" s="598">
        <v>0</v>
      </c>
      <c r="S400" s="601">
        <f t="shared" si="206"/>
        <v>0</v>
      </c>
      <c r="T400" s="600">
        <f>'C.S As On 31.3.2016'!N527</f>
        <v>0</v>
      </c>
      <c r="U400" s="598">
        <f>'C.S As On 31.3.2016'!L527</f>
        <v>0</v>
      </c>
      <c r="V400" s="598">
        <f>'C.S As On 31.3.2016'!K527</f>
        <v>0</v>
      </c>
      <c r="W400" s="598">
        <f>'C.S As On 31.3.2016'!M527</f>
        <v>0</v>
      </c>
      <c r="X400" s="598">
        <f>'C.S As On 31.3.2016'!O527</f>
        <v>0</v>
      </c>
      <c r="Y400" s="601">
        <f t="shared" si="207"/>
        <v>0</v>
      </c>
      <c r="Z400" s="597">
        <f t="shared" si="219"/>
        <v>0</v>
      </c>
      <c r="AA400" s="598">
        <f t="shared" si="220"/>
        <v>0</v>
      </c>
      <c r="AB400" s="598">
        <f t="shared" si="221"/>
        <v>1</v>
      </c>
      <c r="AC400" s="598">
        <f t="shared" si="222"/>
        <v>0</v>
      </c>
      <c r="AD400" s="598">
        <f t="shared" si="201"/>
        <v>0</v>
      </c>
      <c r="AE400" s="598">
        <f t="shared" si="224"/>
        <v>0</v>
      </c>
      <c r="AF400" s="601">
        <f t="shared" si="208"/>
        <v>1</v>
      </c>
      <c r="AG400" s="600">
        <f t="shared" si="209"/>
        <v>0</v>
      </c>
      <c r="AH400" s="598">
        <f t="shared" si="210"/>
        <v>0</v>
      </c>
      <c r="AI400" s="602">
        <f t="shared" si="211"/>
        <v>0</v>
      </c>
      <c r="AJ400" s="625">
        <v>215334</v>
      </c>
      <c r="AK400" s="626"/>
      <c r="AL400" s="626"/>
      <c r="AM400" s="596"/>
      <c r="AN400" s="609"/>
      <c r="AO400" s="598"/>
      <c r="AP400" s="610"/>
      <c r="AQ400" s="600">
        <f t="shared" si="212"/>
        <v>0</v>
      </c>
      <c r="AR400" s="598"/>
      <c r="AS400" s="610"/>
      <c r="AT400" s="608"/>
      <c r="AU400" s="598"/>
      <c r="AV400" s="610"/>
      <c r="AW400" s="608"/>
      <c r="AX400" s="598"/>
      <c r="AY400" s="598"/>
      <c r="AZ400" s="598"/>
      <c r="BA400" s="598"/>
      <c r="BB400" s="598"/>
      <c r="BC400" s="598"/>
      <c r="BD400" s="598"/>
      <c r="BE400" s="598"/>
      <c r="BF400" s="610"/>
      <c r="BG400" s="667">
        <f t="shared" si="223"/>
        <v>215334</v>
      </c>
      <c r="BH400" s="668">
        <f t="shared" si="218"/>
        <v>215334</v>
      </c>
      <c r="BI400" s="598">
        <f t="shared" si="202"/>
        <v>0</v>
      </c>
      <c r="BJ400" s="598">
        <f t="shared" si="203"/>
        <v>0</v>
      </c>
      <c r="BK400" s="598">
        <f t="shared" si="204"/>
        <v>0</v>
      </c>
      <c r="BL400" s="598">
        <f t="shared" si="205"/>
        <v>0</v>
      </c>
      <c r="BM400" s="602">
        <f t="shared" si="225"/>
        <v>0</v>
      </c>
      <c r="BO400" s="562">
        <f t="shared" si="226"/>
        <v>0</v>
      </c>
      <c r="BQ400" s="562"/>
    </row>
    <row r="401" spans="1:71" x14ac:dyDescent="0.3">
      <c r="A401" s="595" t="str">
        <f>'C.S As On 31.3.2016'!A528</f>
        <v>Transformer 200 KVA</v>
      </c>
      <c r="B401" s="605">
        <f>'C.S As On 31.3.2016'!G528</f>
        <v>1</v>
      </c>
      <c r="C401" s="606">
        <v>0</v>
      </c>
      <c r="D401" s="607">
        <v>1</v>
      </c>
      <c r="E401" s="607">
        <v>0</v>
      </c>
      <c r="F401" s="607">
        <v>0</v>
      </c>
      <c r="G401" s="598">
        <v>0</v>
      </c>
      <c r="H401" s="599"/>
      <c r="I401" s="599">
        <v>0</v>
      </c>
      <c r="J401" s="599"/>
      <c r="K401" s="596">
        <v>0</v>
      </c>
      <c r="L401" s="605">
        <f>'C.S As On 31.3.2016'!F528</f>
        <v>0</v>
      </c>
      <c r="M401" s="608">
        <v>0</v>
      </c>
      <c r="N401" s="598">
        <v>0</v>
      </c>
      <c r="O401" s="598">
        <v>0</v>
      </c>
      <c r="P401" s="598">
        <v>0</v>
      </c>
      <c r="Q401" s="598">
        <v>0</v>
      </c>
      <c r="R401" s="598">
        <v>0</v>
      </c>
      <c r="S401" s="601">
        <f t="shared" si="206"/>
        <v>0</v>
      </c>
      <c r="T401" s="600">
        <f>'C.S As On 31.3.2016'!N528</f>
        <v>0</v>
      </c>
      <c r="U401" s="598">
        <f>'C.S As On 31.3.2016'!L528</f>
        <v>0</v>
      </c>
      <c r="V401" s="598">
        <f>'C.S As On 31.3.2016'!K528</f>
        <v>0</v>
      </c>
      <c r="W401" s="598">
        <f>'C.S As On 31.3.2016'!M528</f>
        <v>0</v>
      </c>
      <c r="X401" s="598">
        <f>'C.S As On 31.3.2016'!O528</f>
        <v>0</v>
      </c>
      <c r="Y401" s="601">
        <f t="shared" si="207"/>
        <v>0</v>
      </c>
      <c r="Z401" s="597">
        <f t="shared" si="219"/>
        <v>1</v>
      </c>
      <c r="AA401" s="598">
        <f t="shared" si="220"/>
        <v>1</v>
      </c>
      <c r="AB401" s="598">
        <f t="shared" si="221"/>
        <v>0</v>
      </c>
      <c r="AC401" s="598">
        <f t="shared" si="222"/>
        <v>0</v>
      </c>
      <c r="AD401" s="598">
        <f t="shared" si="201"/>
        <v>0</v>
      </c>
      <c r="AE401" s="598">
        <f t="shared" si="224"/>
        <v>0</v>
      </c>
      <c r="AF401" s="601">
        <f t="shared" si="208"/>
        <v>2</v>
      </c>
      <c r="AG401" s="600">
        <f t="shared" si="209"/>
        <v>0</v>
      </c>
      <c r="AH401" s="598">
        <f t="shared" si="210"/>
        <v>0</v>
      </c>
      <c r="AI401" s="602">
        <f t="shared" si="211"/>
        <v>0</v>
      </c>
      <c r="AJ401" s="625">
        <v>63000</v>
      </c>
      <c r="AK401" s="626"/>
      <c r="AL401" s="626"/>
      <c r="AM401" s="596"/>
      <c r="AN401" s="609"/>
      <c r="AO401" s="598"/>
      <c r="AP401" s="610"/>
      <c r="AQ401" s="600">
        <f t="shared" si="212"/>
        <v>0</v>
      </c>
      <c r="AR401" s="598"/>
      <c r="AS401" s="610"/>
      <c r="AT401" s="608"/>
      <c r="AU401" s="598"/>
      <c r="AV401" s="610"/>
      <c r="AW401" s="608"/>
      <c r="AX401" s="598"/>
      <c r="AY401" s="598"/>
      <c r="AZ401" s="598"/>
      <c r="BA401" s="598"/>
      <c r="BB401" s="598"/>
      <c r="BC401" s="598"/>
      <c r="BD401" s="598"/>
      <c r="BE401" s="598"/>
      <c r="BF401" s="610"/>
      <c r="BG401" s="600">
        <f t="shared" si="223"/>
        <v>0</v>
      </c>
      <c r="BH401" s="604">
        <f t="shared" si="218"/>
        <v>0</v>
      </c>
      <c r="BI401" s="598">
        <f t="shared" si="202"/>
        <v>0</v>
      </c>
      <c r="BJ401" s="598">
        <f t="shared" si="203"/>
        <v>0</v>
      </c>
      <c r="BK401" s="598">
        <f t="shared" si="204"/>
        <v>0</v>
      </c>
      <c r="BL401" s="598">
        <f t="shared" si="205"/>
        <v>0</v>
      </c>
      <c r="BM401" s="602">
        <f t="shared" si="225"/>
        <v>0</v>
      </c>
      <c r="BO401" s="562">
        <f t="shared" si="226"/>
        <v>0</v>
      </c>
      <c r="BQ401" s="562"/>
    </row>
    <row r="402" spans="1:71" x14ac:dyDescent="0.3">
      <c r="A402" s="595" t="str">
        <f>'C.S As On 31.3.2016'!A529</f>
        <v>Transformer 250 KVA</v>
      </c>
      <c r="B402" s="605">
        <f>'C.S As On 31.3.2016'!G529</f>
        <v>4</v>
      </c>
      <c r="C402" s="606">
        <v>10</v>
      </c>
      <c r="D402" s="607">
        <v>0</v>
      </c>
      <c r="E402" s="607">
        <v>0</v>
      </c>
      <c r="F402" s="607">
        <v>0</v>
      </c>
      <c r="G402" s="598">
        <v>0</v>
      </c>
      <c r="H402" s="599"/>
      <c r="I402" s="599">
        <v>0</v>
      </c>
      <c r="J402" s="599"/>
      <c r="K402" s="596">
        <v>0</v>
      </c>
      <c r="L402" s="605">
        <f>'C.S As On 31.3.2016'!F529</f>
        <v>0</v>
      </c>
      <c r="M402" s="608">
        <v>3</v>
      </c>
      <c r="N402" s="598">
        <v>0</v>
      </c>
      <c r="O402" s="598">
        <v>0</v>
      </c>
      <c r="P402" s="598">
        <v>0</v>
      </c>
      <c r="Q402" s="598">
        <v>0</v>
      </c>
      <c r="R402" s="598">
        <v>0</v>
      </c>
      <c r="S402" s="601">
        <f t="shared" si="206"/>
        <v>3</v>
      </c>
      <c r="T402" s="600">
        <f>'C.S As On 31.3.2016'!N529</f>
        <v>0</v>
      </c>
      <c r="U402" s="598">
        <f>'C.S As On 31.3.2016'!L529</f>
        <v>3</v>
      </c>
      <c r="V402" s="598">
        <f>'C.S As On 31.3.2016'!K529</f>
        <v>0</v>
      </c>
      <c r="W402" s="598">
        <f>'C.S As On 31.3.2016'!M529</f>
        <v>0</v>
      </c>
      <c r="X402" s="598">
        <f>'C.S As On 31.3.2016'!O529</f>
        <v>0</v>
      </c>
      <c r="Y402" s="601">
        <f t="shared" si="207"/>
        <v>3</v>
      </c>
      <c r="Z402" s="597">
        <f t="shared" si="219"/>
        <v>11</v>
      </c>
      <c r="AA402" s="598">
        <f t="shared" si="220"/>
        <v>0</v>
      </c>
      <c r="AB402" s="598">
        <f t="shared" si="221"/>
        <v>0</v>
      </c>
      <c r="AC402" s="598">
        <f t="shared" si="222"/>
        <v>0</v>
      </c>
      <c r="AD402" s="598">
        <f t="shared" si="201"/>
        <v>0</v>
      </c>
      <c r="AE402" s="598">
        <f t="shared" si="224"/>
        <v>0</v>
      </c>
      <c r="AF402" s="601">
        <f t="shared" si="208"/>
        <v>11</v>
      </c>
      <c r="AG402" s="600">
        <f t="shared" si="209"/>
        <v>3</v>
      </c>
      <c r="AH402" s="598">
        <f t="shared" si="210"/>
        <v>3</v>
      </c>
      <c r="AI402" s="602">
        <f t="shared" si="211"/>
        <v>0</v>
      </c>
      <c r="AJ402" s="625">
        <v>279355</v>
      </c>
      <c r="AK402" s="626"/>
      <c r="AL402" s="626"/>
      <c r="AM402" s="596"/>
      <c r="AN402" s="609"/>
      <c r="AO402" s="598"/>
      <c r="AP402" s="610"/>
      <c r="AQ402" s="600">
        <f t="shared" si="212"/>
        <v>0</v>
      </c>
      <c r="AR402" s="598"/>
      <c r="AS402" s="610"/>
      <c r="AT402" s="608"/>
      <c r="AU402" s="598"/>
      <c r="AV402" s="610"/>
      <c r="AW402" s="608"/>
      <c r="AX402" s="598"/>
      <c r="AY402" s="598"/>
      <c r="AZ402" s="598"/>
      <c r="BA402" s="598"/>
      <c r="BB402" s="598"/>
      <c r="BC402" s="598"/>
      <c r="BD402" s="598"/>
      <c r="BE402" s="598"/>
      <c r="BF402" s="610"/>
      <c r="BG402" s="600">
        <f t="shared" si="223"/>
        <v>0</v>
      </c>
      <c r="BH402" s="604">
        <f t="shared" si="218"/>
        <v>0</v>
      </c>
      <c r="BI402" s="598">
        <f t="shared" si="202"/>
        <v>0</v>
      </c>
      <c r="BJ402" s="598">
        <f t="shared" si="203"/>
        <v>0</v>
      </c>
      <c r="BK402" s="598">
        <f t="shared" si="204"/>
        <v>0</v>
      </c>
      <c r="BL402" s="598">
        <f t="shared" si="205"/>
        <v>0</v>
      </c>
      <c r="BM402" s="602">
        <f t="shared" si="225"/>
        <v>0</v>
      </c>
      <c r="BO402" s="562">
        <f t="shared" si="226"/>
        <v>0</v>
      </c>
      <c r="BQ402" s="562"/>
    </row>
    <row r="403" spans="1:71" x14ac:dyDescent="0.3">
      <c r="A403" s="595" t="str">
        <f>'C.S As On 31.3.2016'!A530</f>
        <v>Transformer 315 KVA</v>
      </c>
      <c r="B403" s="605">
        <f>'C.S As On 31.3.2016'!G530</f>
        <v>0</v>
      </c>
      <c r="C403" s="606">
        <v>0</v>
      </c>
      <c r="D403" s="607">
        <v>0</v>
      </c>
      <c r="E403" s="607">
        <v>0</v>
      </c>
      <c r="F403" s="607">
        <v>0</v>
      </c>
      <c r="G403" s="598">
        <v>0</v>
      </c>
      <c r="H403" s="599"/>
      <c r="I403" s="599">
        <v>0</v>
      </c>
      <c r="J403" s="599"/>
      <c r="K403" s="596">
        <v>0</v>
      </c>
      <c r="L403" s="605">
        <f>'C.S As On 31.3.2016'!F530</f>
        <v>0</v>
      </c>
      <c r="M403" s="608">
        <v>0</v>
      </c>
      <c r="N403" s="598">
        <v>0</v>
      </c>
      <c r="O403" s="598">
        <v>0</v>
      </c>
      <c r="P403" s="598">
        <v>0</v>
      </c>
      <c r="Q403" s="598">
        <v>0</v>
      </c>
      <c r="R403" s="598">
        <v>0</v>
      </c>
      <c r="S403" s="601">
        <f t="shared" si="206"/>
        <v>0</v>
      </c>
      <c r="T403" s="600">
        <f>'C.S As On 31.3.2016'!N530</f>
        <v>0</v>
      </c>
      <c r="U403" s="598">
        <f>'C.S As On 31.3.2016'!L530</f>
        <v>0</v>
      </c>
      <c r="V403" s="598">
        <f>'C.S As On 31.3.2016'!K530</f>
        <v>0</v>
      </c>
      <c r="W403" s="598">
        <f>'C.S As On 31.3.2016'!M530</f>
        <v>0</v>
      </c>
      <c r="X403" s="598">
        <f>'C.S As On 31.3.2016'!O530</f>
        <v>0</v>
      </c>
      <c r="Y403" s="601">
        <f t="shared" si="207"/>
        <v>0</v>
      </c>
      <c r="Z403" s="597">
        <f t="shared" si="219"/>
        <v>0</v>
      </c>
      <c r="AA403" s="598">
        <f t="shared" si="220"/>
        <v>0</v>
      </c>
      <c r="AB403" s="598">
        <f t="shared" si="221"/>
        <v>0</v>
      </c>
      <c r="AC403" s="598">
        <f t="shared" si="222"/>
        <v>0</v>
      </c>
      <c r="AD403" s="598">
        <f t="shared" si="201"/>
        <v>0</v>
      </c>
      <c r="AE403" s="598">
        <f t="shared" si="224"/>
        <v>0</v>
      </c>
      <c r="AF403" s="601">
        <f t="shared" si="208"/>
        <v>0</v>
      </c>
      <c r="AG403" s="600">
        <f t="shared" si="209"/>
        <v>0</v>
      </c>
      <c r="AH403" s="598">
        <f t="shared" si="210"/>
        <v>0</v>
      </c>
      <c r="AI403" s="602">
        <f t="shared" si="211"/>
        <v>0</v>
      </c>
      <c r="AJ403" s="608">
        <v>332322</v>
      </c>
      <c r="AK403" s="598"/>
      <c r="AL403" s="598"/>
      <c r="AM403" s="596"/>
      <c r="AN403" s="609"/>
      <c r="AO403" s="598"/>
      <c r="AP403" s="610"/>
      <c r="AQ403" s="600">
        <f t="shared" si="212"/>
        <v>0</v>
      </c>
      <c r="AR403" s="598"/>
      <c r="AS403" s="610"/>
      <c r="AT403" s="608"/>
      <c r="AU403" s="598"/>
      <c r="AV403" s="610"/>
      <c r="AW403" s="608"/>
      <c r="AX403" s="598"/>
      <c r="AY403" s="598"/>
      <c r="AZ403" s="598"/>
      <c r="BA403" s="598"/>
      <c r="BB403" s="598"/>
      <c r="BC403" s="598"/>
      <c r="BD403" s="598"/>
      <c r="BE403" s="598"/>
      <c r="BF403" s="610"/>
      <c r="BG403" s="600">
        <f t="shared" si="223"/>
        <v>0</v>
      </c>
      <c r="BH403" s="604">
        <f t="shared" si="218"/>
        <v>0</v>
      </c>
      <c r="BI403" s="598">
        <f t="shared" si="202"/>
        <v>0</v>
      </c>
      <c r="BJ403" s="598">
        <f t="shared" si="203"/>
        <v>0</v>
      </c>
      <c r="BK403" s="598">
        <f t="shared" si="204"/>
        <v>0</v>
      </c>
      <c r="BL403" s="598">
        <f t="shared" si="205"/>
        <v>0</v>
      </c>
      <c r="BM403" s="602">
        <f t="shared" si="225"/>
        <v>0</v>
      </c>
      <c r="BO403" s="562">
        <f t="shared" si="226"/>
        <v>0</v>
      </c>
      <c r="BQ403" s="562"/>
    </row>
    <row r="404" spans="1:71" x14ac:dyDescent="0.3">
      <c r="A404" s="595" t="str">
        <f>'C.S As On 31.3.2016'!A531</f>
        <v>Transformer 500 KVA</v>
      </c>
      <c r="B404" s="605">
        <f>'C.S As On 31.3.2016'!G531</f>
        <v>0</v>
      </c>
      <c r="C404" s="606">
        <v>0</v>
      </c>
      <c r="D404" s="607">
        <v>1</v>
      </c>
      <c r="E404" s="607">
        <v>3</v>
      </c>
      <c r="F404" s="607">
        <v>0</v>
      </c>
      <c r="G404" s="598">
        <v>0</v>
      </c>
      <c r="H404" s="599"/>
      <c r="I404" s="599">
        <v>0</v>
      </c>
      <c r="J404" s="599"/>
      <c r="K404" s="596">
        <v>0</v>
      </c>
      <c r="L404" s="605">
        <f>'C.S As On 31.3.2016'!F531</f>
        <v>0</v>
      </c>
      <c r="M404" s="608">
        <v>0</v>
      </c>
      <c r="N404" s="598">
        <v>0</v>
      </c>
      <c r="O404" s="598">
        <v>2</v>
      </c>
      <c r="P404" s="598">
        <v>0</v>
      </c>
      <c r="Q404" s="598">
        <v>0</v>
      </c>
      <c r="R404" s="598">
        <v>0</v>
      </c>
      <c r="S404" s="601">
        <f t="shared" si="206"/>
        <v>2</v>
      </c>
      <c r="T404" s="600">
        <f>'C.S As On 31.3.2016'!N531</f>
        <v>1</v>
      </c>
      <c r="U404" s="598">
        <f>'C.S As On 31.3.2016'!L531</f>
        <v>1</v>
      </c>
      <c r="V404" s="598">
        <f>'C.S As On 31.3.2016'!K531</f>
        <v>0</v>
      </c>
      <c r="W404" s="598">
        <f>'C.S As On 31.3.2016'!M531</f>
        <v>0</v>
      </c>
      <c r="X404" s="598">
        <f>'C.S As On 31.3.2016'!O531</f>
        <v>0</v>
      </c>
      <c r="Y404" s="601">
        <f t="shared" si="207"/>
        <v>2</v>
      </c>
      <c r="Z404" s="597">
        <f t="shared" si="219"/>
        <v>0</v>
      </c>
      <c r="AA404" s="598">
        <f t="shared" si="220"/>
        <v>1</v>
      </c>
      <c r="AB404" s="598">
        <f t="shared" si="221"/>
        <v>1</v>
      </c>
      <c r="AC404" s="598">
        <f t="shared" si="222"/>
        <v>0</v>
      </c>
      <c r="AD404" s="598">
        <f t="shared" si="201"/>
        <v>0</v>
      </c>
      <c r="AE404" s="598">
        <f t="shared" si="224"/>
        <v>0</v>
      </c>
      <c r="AF404" s="601">
        <f t="shared" si="208"/>
        <v>2</v>
      </c>
      <c r="AG404" s="600">
        <f t="shared" si="209"/>
        <v>2</v>
      </c>
      <c r="AH404" s="598">
        <f t="shared" si="210"/>
        <v>2</v>
      </c>
      <c r="AI404" s="602">
        <f t="shared" si="211"/>
        <v>0</v>
      </c>
      <c r="AJ404" s="608">
        <v>424600</v>
      </c>
      <c r="AK404" s="598"/>
      <c r="AL404" s="598"/>
      <c r="AM404" s="596"/>
      <c r="AN404" s="609"/>
      <c r="AO404" s="598"/>
      <c r="AP404" s="610"/>
      <c r="AQ404" s="600">
        <f t="shared" si="212"/>
        <v>0</v>
      </c>
      <c r="AR404" s="598"/>
      <c r="AS404" s="610"/>
      <c r="AT404" s="608"/>
      <c r="AU404" s="598"/>
      <c r="AV404" s="610"/>
      <c r="AW404" s="608"/>
      <c r="AX404" s="598"/>
      <c r="AY404" s="598"/>
      <c r="AZ404" s="598"/>
      <c r="BA404" s="598"/>
      <c r="BB404" s="598"/>
      <c r="BC404" s="682">
        <f>O404*AJ404</f>
        <v>849200</v>
      </c>
      <c r="BD404" s="598"/>
      <c r="BE404" s="598"/>
      <c r="BF404" s="610"/>
      <c r="BG404" s="667">
        <f t="shared" si="223"/>
        <v>424600</v>
      </c>
      <c r="BH404" s="668">
        <f t="shared" si="218"/>
        <v>1273800</v>
      </c>
      <c r="BI404" s="598">
        <f t="shared" si="202"/>
        <v>0</v>
      </c>
      <c r="BJ404" s="598">
        <f t="shared" si="203"/>
        <v>849200</v>
      </c>
      <c r="BK404" s="598">
        <f t="shared" si="204"/>
        <v>849200</v>
      </c>
      <c r="BL404" s="598">
        <f t="shared" si="205"/>
        <v>0</v>
      </c>
      <c r="BM404" s="602">
        <f t="shared" si="225"/>
        <v>0</v>
      </c>
      <c r="BO404" s="562">
        <f t="shared" si="226"/>
        <v>1</v>
      </c>
      <c r="BQ404" s="562"/>
    </row>
    <row r="405" spans="1:71" x14ac:dyDescent="0.3">
      <c r="A405" s="595" t="str">
        <f>'C.S As On 31.3.2016'!A532</f>
        <v>UG Cable 120Sq.mm 3 Core 11 KV  XLPE</v>
      </c>
      <c r="B405" s="605">
        <f>'C.S As On 31.3.2016'!G532</f>
        <v>0</v>
      </c>
      <c r="C405" s="606">
        <v>0</v>
      </c>
      <c r="D405" s="607">
        <v>562</v>
      </c>
      <c r="E405" s="607">
        <v>0</v>
      </c>
      <c r="F405" s="607">
        <v>0</v>
      </c>
      <c r="G405" s="598">
        <v>0</v>
      </c>
      <c r="H405" s="599"/>
      <c r="I405" s="599">
        <v>0</v>
      </c>
      <c r="J405" s="599"/>
      <c r="K405" s="596">
        <v>0</v>
      </c>
      <c r="L405" s="605">
        <f>'C.S As On 31.3.2016'!F532</f>
        <v>0</v>
      </c>
      <c r="M405" s="608">
        <v>0</v>
      </c>
      <c r="N405" s="598">
        <v>0</v>
      </c>
      <c r="O405" s="598">
        <v>0</v>
      </c>
      <c r="P405" s="598">
        <v>0</v>
      </c>
      <c r="Q405" s="598">
        <v>0</v>
      </c>
      <c r="R405" s="598">
        <v>0</v>
      </c>
      <c r="S405" s="601">
        <f t="shared" si="206"/>
        <v>0</v>
      </c>
      <c r="T405" s="600">
        <f>'C.S As On 31.3.2016'!N532</f>
        <v>0</v>
      </c>
      <c r="U405" s="598">
        <f>'C.S As On 31.3.2016'!L532</f>
        <v>0</v>
      </c>
      <c r="V405" s="598">
        <f>'C.S As On 31.3.2016'!K532</f>
        <v>0</v>
      </c>
      <c r="W405" s="598">
        <f>'C.S As On 31.3.2016'!M532</f>
        <v>0</v>
      </c>
      <c r="X405" s="598">
        <f>'C.S As On 31.3.2016'!O532</f>
        <v>0</v>
      </c>
      <c r="Y405" s="601">
        <f t="shared" si="207"/>
        <v>0</v>
      </c>
      <c r="Z405" s="597">
        <f t="shared" si="219"/>
        <v>0</v>
      </c>
      <c r="AA405" s="598">
        <f t="shared" si="220"/>
        <v>562</v>
      </c>
      <c r="AB405" s="598">
        <f t="shared" si="221"/>
        <v>0</v>
      </c>
      <c r="AC405" s="598">
        <f t="shared" si="222"/>
        <v>0</v>
      </c>
      <c r="AD405" s="598">
        <f t="shared" si="201"/>
        <v>0</v>
      </c>
      <c r="AE405" s="598">
        <f t="shared" si="224"/>
        <v>0</v>
      </c>
      <c r="AF405" s="601">
        <f t="shared" si="208"/>
        <v>562</v>
      </c>
      <c r="AG405" s="600">
        <f t="shared" si="209"/>
        <v>0</v>
      </c>
      <c r="AH405" s="598">
        <f t="shared" si="210"/>
        <v>0</v>
      </c>
      <c r="AI405" s="602">
        <f t="shared" si="211"/>
        <v>0</v>
      </c>
      <c r="AJ405" s="608">
        <v>613</v>
      </c>
      <c r="AK405" s="598"/>
      <c r="AL405" s="598"/>
      <c r="AM405" s="596"/>
      <c r="AN405" s="609"/>
      <c r="AO405" s="598"/>
      <c r="AP405" s="610"/>
      <c r="AQ405" s="600">
        <f t="shared" si="212"/>
        <v>0</v>
      </c>
      <c r="AR405" s="598"/>
      <c r="AS405" s="610"/>
      <c r="AT405" s="608"/>
      <c r="AU405" s="598"/>
      <c r="AV405" s="610"/>
      <c r="AW405" s="608"/>
      <c r="AX405" s="598"/>
      <c r="AY405" s="598"/>
      <c r="AZ405" s="598"/>
      <c r="BA405" s="598"/>
      <c r="BB405" s="598"/>
      <c r="BC405" s="598"/>
      <c r="BD405" s="598"/>
      <c r="BE405" s="598"/>
      <c r="BF405" s="610"/>
      <c r="BG405" s="600">
        <f t="shared" si="223"/>
        <v>0</v>
      </c>
      <c r="BH405" s="604">
        <f t="shared" si="218"/>
        <v>0</v>
      </c>
      <c r="BI405" s="598">
        <f t="shared" si="202"/>
        <v>0</v>
      </c>
      <c r="BJ405" s="598">
        <f t="shared" si="203"/>
        <v>0</v>
      </c>
      <c r="BK405" s="598">
        <f t="shared" si="204"/>
        <v>0</v>
      </c>
      <c r="BL405" s="598">
        <f t="shared" si="205"/>
        <v>0</v>
      </c>
      <c r="BM405" s="602">
        <f t="shared" si="225"/>
        <v>0</v>
      </c>
      <c r="BO405" s="562">
        <f t="shared" si="226"/>
        <v>0</v>
      </c>
      <c r="BQ405" s="562"/>
    </row>
    <row r="406" spans="1:71" x14ac:dyDescent="0.3">
      <c r="A406" s="595" t="str">
        <f>'C.S As On 31.3.2016'!A533</f>
        <v>UG Cable 150 Sq. mm 11KV</v>
      </c>
      <c r="B406" s="605">
        <f>'C.S As On 31.3.2016'!G533</f>
        <v>0</v>
      </c>
      <c r="C406" s="606">
        <v>0</v>
      </c>
      <c r="D406" s="607">
        <v>550</v>
      </c>
      <c r="E406" s="607">
        <v>0</v>
      </c>
      <c r="F406" s="607">
        <v>0</v>
      </c>
      <c r="G406" s="598">
        <v>0</v>
      </c>
      <c r="H406" s="599"/>
      <c r="I406" s="599">
        <v>0</v>
      </c>
      <c r="J406" s="599"/>
      <c r="K406" s="596">
        <v>0</v>
      </c>
      <c r="L406" s="605">
        <f>'C.S As On 31.3.2016'!F533</f>
        <v>0</v>
      </c>
      <c r="M406" s="608">
        <v>0</v>
      </c>
      <c r="N406" s="598">
        <v>0</v>
      </c>
      <c r="O406" s="598">
        <v>0</v>
      </c>
      <c r="P406" s="598">
        <v>0</v>
      </c>
      <c r="Q406" s="598">
        <v>0</v>
      </c>
      <c r="R406" s="598">
        <v>0</v>
      </c>
      <c r="S406" s="601">
        <f t="shared" si="206"/>
        <v>0</v>
      </c>
      <c r="T406" s="600">
        <f>'C.S As On 31.3.2016'!N533</f>
        <v>0</v>
      </c>
      <c r="U406" s="598">
        <f>'C.S As On 31.3.2016'!L533</f>
        <v>0</v>
      </c>
      <c r="V406" s="598">
        <f>'C.S As On 31.3.2016'!K533</f>
        <v>0</v>
      </c>
      <c r="W406" s="598">
        <f>'C.S As On 31.3.2016'!M533</f>
        <v>0</v>
      </c>
      <c r="X406" s="598">
        <f>'C.S As On 31.3.2016'!O533</f>
        <v>0</v>
      </c>
      <c r="Y406" s="601">
        <f t="shared" si="207"/>
        <v>0</v>
      </c>
      <c r="Z406" s="597">
        <f t="shared" si="219"/>
        <v>0</v>
      </c>
      <c r="AA406" s="598">
        <f t="shared" si="220"/>
        <v>550</v>
      </c>
      <c r="AB406" s="598">
        <f t="shared" si="221"/>
        <v>0</v>
      </c>
      <c r="AC406" s="598">
        <f t="shared" si="222"/>
        <v>0</v>
      </c>
      <c r="AD406" s="598">
        <f t="shared" si="201"/>
        <v>0</v>
      </c>
      <c r="AE406" s="598">
        <f t="shared" si="224"/>
        <v>0</v>
      </c>
      <c r="AF406" s="601">
        <f t="shared" si="208"/>
        <v>550</v>
      </c>
      <c r="AG406" s="600">
        <f t="shared" si="209"/>
        <v>0</v>
      </c>
      <c r="AH406" s="598">
        <f t="shared" si="210"/>
        <v>0</v>
      </c>
      <c r="AI406" s="602">
        <f t="shared" si="211"/>
        <v>0</v>
      </c>
      <c r="AJ406" s="608">
        <v>1162</v>
      </c>
      <c r="AK406" s="598"/>
      <c r="AL406" s="598"/>
      <c r="AM406" s="596"/>
      <c r="AN406" s="609"/>
      <c r="AO406" s="598"/>
      <c r="AP406" s="610"/>
      <c r="AQ406" s="600">
        <f t="shared" si="212"/>
        <v>0</v>
      </c>
      <c r="AR406" s="598"/>
      <c r="AS406" s="610"/>
      <c r="AT406" s="608"/>
      <c r="AU406" s="598"/>
      <c r="AV406" s="610"/>
      <c r="AW406" s="608"/>
      <c r="AX406" s="598"/>
      <c r="AY406" s="598"/>
      <c r="AZ406" s="598"/>
      <c r="BA406" s="598"/>
      <c r="BB406" s="598"/>
      <c r="BC406" s="598"/>
      <c r="BD406" s="598"/>
      <c r="BE406" s="598"/>
      <c r="BF406" s="610"/>
      <c r="BG406" s="600">
        <f t="shared" si="223"/>
        <v>0</v>
      </c>
      <c r="BH406" s="604">
        <f t="shared" si="218"/>
        <v>0</v>
      </c>
      <c r="BI406" s="598">
        <f t="shared" si="202"/>
        <v>0</v>
      </c>
      <c r="BJ406" s="598">
        <f t="shared" si="203"/>
        <v>0</v>
      </c>
      <c r="BK406" s="598">
        <f t="shared" si="204"/>
        <v>0</v>
      </c>
      <c r="BL406" s="598">
        <f t="shared" si="205"/>
        <v>0</v>
      </c>
      <c r="BM406" s="602">
        <f t="shared" si="225"/>
        <v>0</v>
      </c>
      <c r="BO406" s="562">
        <f t="shared" si="226"/>
        <v>0</v>
      </c>
      <c r="BQ406" s="562"/>
    </row>
    <row r="407" spans="1:71" x14ac:dyDescent="0.3">
      <c r="A407" s="595" t="str">
        <f>'C.S As On 31.3.2016'!A534</f>
        <v>UG Cable 16 Sq. mm 2 Core LT</v>
      </c>
      <c r="B407" s="605">
        <f>'C.S As On 31.3.2016'!G534</f>
        <v>0</v>
      </c>
      <c r="C407" s="606">
        <v>0</v>
      </c>
      <c r="D407" s="607">
        <v>383.5</v>
      </c>
      <c r="E407" s="607">
        <v>0</v>
      </c>
      <c r="F407" s="607">
        <v>0</v>
      </c>
      <c r="G407" s="598">
        <v>0</v>
      </c>
      <c r="H407" s="599"/>
      <c r="I407" s="599">
        <v>0</v>
      </c>
      <c r="J407" s="599"/>
      <c r="K407" s="596">
        <v>0</v>
      </c>
      <c r="L407" s="605">
        <f>'C.S As On 31.3.2016'!F534</f>
        <v>0</v>
      </c>
      <c r="M407" s="608">
        <v>0</v>
      </c>
      <c r="N407" s="598">
        <v>0</v>
      </c>
      <c r="O407" s="598">
        <v>0</v>
      </c>
      <c r="P407" s="598">
        <v>0</v>
      </c>
      <c r="Q407" s="598">
        <v>0</v>
      </c>
      <c r="R407" s="598">
        <v>0</v>
      </c>
      <c r="S407" s="601">
        <f t="shared" si="206"/>
        <v>0</v>
      </c>
      <c r="T407" s="600">
        <f>'C.S As On 31.3.2016'!N534</f>
        <v>0</v>
      </c>
      <c r="U407" s="598">
        <f>'C.S As On 31.3.2016'!L534</f>
        <v>0</v>
      </c>
      <c r="V407" s="598">
        <f>'C.S As On 31.3.2016'!K534</f>
        <v>0</v>
      </c>
      <c r="W407" s="598">
        <f>'C.S As On 31.3.2016'!M534</f>
        <v>0</v>
      </c>
      <c r="X407" s="598">
        <f>'C.S As On 31.3.2016'!O534</f>
        <v>0</v>
      </c>
      <c r="Y407" s="601">
        <f t="shared" si="207"/>
        <v>0</v>
      </c>
      <c r="Z407" s="597">
        <f t="shared" si="219"/>
        <v>0</v>
      </c>
      <c r="AA407" s="598">
        <f t="shared" si="220"/>
        <v>383.5</v>
      </c>
      <c r="AB407" s="598">
        <f t="shared" si="221"/>
        <v>0</v>
      </c>
      <c r="AC407" s="598">
        <f t="shared" si="222"/>
        <v>0</v>
      </c>
      <c r="AD407" s="598">
        <f t="shared" si="201"/>
        <v>0</v>
      </c>
      <c r="AE407" s="598">
        <f t="shared" si="224"/>
        <v>0</v>
      </c>
      <c r="AF407" s="601">
        <f t="shared" si="208"/>
        <v>383.5</v>
      </c>
      <c r="AG407" s="600">
        <f t="shared" si="209"/>
        <v>0</v>
      </c>
      <c r="AH407" s="598">
        <f t="shared" si="210"/>
        <v>0</v>
      </c>
      <c r="AI407" s="602">
        <f t="shared" si="211"/>
        <v>0</v>
      </c>
      <c r="AJ407" s="608">
        <v>29.6</v>
      </c>
      <c r="AK407" s="598"/>
      <c r="AL407" s="598"/>
      <c r="AM407" s="596"/>
      <c r="AN407" s="609"/>
      <c r="AO407" s="598"/>
      <c r="AP407" s="610"/>
      <c r="AQ407" s="600">
        <f t="shared" si="212"/>
        <v>0</v>
      </c>
      <c r="AR407" s="598"/>
      <c r="AS407" s="610"/>
      <c r="AT407" s="608"/>
      <c r="AU407" s="598"/>
      <c r="AV407" s="610"/>
      <c r="AW407" s="608"/>
      <c r="AX407" s="598"/>
      <c r="AY407" s="598"/>
      <c r="AZ407" s="598"/>
      <c r="BA407" s="598"/>
      <c r="BB407" s="598"/>
      <c r="BC407" s="598"/>
      <c r="BD407" s="598"/>
      <c r="BE407" s="598"/>
      <c r="BF407" s="610"/>
      <c r="BG407" s="600">
        <f t="shared" si="223"/>
        <v>0</v>
      </c>
      <c r="BH407" s="604">
        <f t="shared" si="218"/>
        <v>0</v>
      </c>
      <c r="BI407" s="598">
        <f t="shared" si="202"/>
        <v>0</v>
      </c>
      <c r="BJ407" s="598">
        <f t="shared" si="203"/>
        <v>0</v>
      </c>
      <c r="BK407" s="598">
        <f t="shared" si="204"/>
        <v>0</v>
      </c>
      <c r="BL407" s="598">
        <f t="shared" si="205"/>
        <v>0</v>
      </c>
      <c r="BM407" s="602">
        <f t="shared" si="225"/>
        <v>0</v>
      </c>
      <c r="BO407" s="562">
        <f t="shared" si="226"/>
        <v>0</v>
      </c>
      <c r="BQ407" s="562"/>
    </row>
    <row r="408" spans="1:71" x14ac:dyDescent="0.3">
      <c r="A408" s="595" t="str">
        <f>'C.S As On 31.3.2016'!A535</f>
        <v>UG Cable 16 Sq. mm 4 Core  LT</v>
      </c>
      <c r="B408" s="605">
        <f>'C.S As On 31.3.2016'!G535</f>
        <v>0</v>
      </c>
      <c r="C408" s="606">
        <v>0</v>
      </c>
      <c r="D408" s="607">
        <v>196</v>
      </c>
      <c r="E408" s="607">
        <v>0</v>
      </c>
      <c r="F408" s="607">
        <v>0</v>
      </c>
      <c r="G408" s="598">
        <v>0</v>
      </c>
      <c r="H408" s="599"/>
      <c r="I408" s="599">
        <v>0</v>
      </c>
      <c r="J408" s="599"/>
      <c r="K408" s="596">
        <v>0</v>
      </c>
      <c r="L408" s="605">
        <f>'C.S As On 31.3.2016'!F535</f>
        <v>0</v>
      </c>
      <c r="M408" s="608">
        <v>0</v>
      </c>
      <c r="N408" s="598">
        <v>0</v>
      </c>
      <c r="O408" s="598">
        <v>0</v>
      </c>
      <c r="P408" s="598">
        <v>0</v>
      </c>
      <c r="Q408" s="598">
        <v>0</v>
      </c>
      <c r="R408" s="598">
        <v>0</v>
      </c>
      <c r="S408" s="601">
        <f t="shared" si="206"/>
        <v>0</v>
      </c>
      <c r="T408" s="600">
        <f>'C.S As On 31.3.2016'!N535</f>
        <v>0</v>
      </c>
      <c r="U408" s="598">
        <f>'C.S As On 31.3.2016'!L535</f>
        <v>0</v>
      </c>
      <c r="V408" s="598">
        <f>'C.S As On 31.3.2016'!K535</f>
        <v>0</v>
      </c>
      <c r="W408" s="598">
        <f>'C.S As On 31.3.2016'!M535</f>
        <v>0</v>
      </c>
      <c r="X408" s="598">
        <f>'C.S As On 31.3.2016'!O535</f>
        <v>0</v>
      </c>
      <c r="Y408" s="601">
        <f t="shared" si="207"/>
        <v>0</v>
      </c>
      <c r="Z408" s="597">
        <f t="shared" si="219"/>
        <v>0</v>
      </c>
      <c r="AA408" s="598">
        <f t="shared" si="220"/>
        <v>196</v>
      </c>
      <c r="AB408" s="598">
        <f t="shared" si="221"/>
        <v>0</v>
      </c>
      <c r="AC408" s="598">
        <f t="shared" si="222"/>
        <v>0</v>
      </c>
      <c r="AD408" s="598">
        <f t="shared" si="201"/>
        <v>0</v>
      </c>
      <c r="AE408" s="598">
        <f t="shared" si="224"/>
        <v>0</v>
      </c>
      <c r="AF408" s="601">
        <f t="shared" si="208"/>
        <v>196</v>
      </c>
      <c r="AG408" s="600">
        <f t="shared" si="209"/>
        <v>0</v>
      </c>
      <c r="AH408" s="598">
        <f t="shared" si="210"/>
        <v>0</v>
      </c>
      <c r="AI408" s="602">
        <f t="shared" si="211"/>
        <v>0</v>
      </c>
      <c r="AJ408" s="608">
        <v>35</v>
      </c>
      <c r="AK408" s="598"/>
      <c r="AL408" s="598"/>
      <c r="AM408" s="596"/>
      <c r="AN408" s="609"/>
      <c r="AO408" s="598"/>
      <c r="AP408" s="610"/>
      <c r="AQ408" s="600">
        <f t="shared" si="212"/>
        <v>0</v>
      </c>
      <c r="AR408" s="598"/>
      <c r="AS408" s="610"/>
      <c r="AT408" s="608"/>
      <c r="AU408" s="598"/>
      <c r="AV408" s="610"/>
      <c r="AW408" s="608"/>
      <c r="AX408" s="598"/>
      <c r="AY408" s="598"/>
      <c r="AZ408" s="598"/>
      <c r="BA408" s="598"/>
      <c r="BB408" s="598"/>
      <c r="BC408" s="598"/>
      <c r="BD408" s="598"/>
      <c r="BE408" s="598"/>
      <c r="BF408" s="610"/>
      <c r="BG408" s="600">
        <f t="shared" si="223"/>
        <v>0</v>
      </c>
      <c r="BH408" s="604">
        <f t="shared" si="218"/>
        <v>0</v>
      </c>
      <c r="BI408" s="598">
        <f t="shared" si="202"/>
        <v>0</v>
      </c>
      <c r="BJ408" s="598">
        <f t="shared" si="203"/>
        <v>0</v>
      </c>
      <c r="BK408" s="598">
        <f t="shared" si="204"/>
        <v>0</v>
      </c>
      <c r="BL408" s="598">
        <f t="shared" si="205"/>
        <v>0</v>
      </c>
      <c r="BM408" s="602">
        <f t="shared" si="225"/>
        <v>0</v>
      </c>
      <c r="BO408" s="562">
        <f t="shared" si="226"/>
        <v>0</v>
      </c>
      <c r="BQ408" s="562"/>
    </row>
    <row r="409" spans="1:71" x14ac:dyDescent="0.3">
      <c r="A409" s="595" t="str">
        <f>'C.S As On 31.3.2016'!A536</f>
        <v>UG Cable 185 Sq.mm 3 Core 11KV</v>
      </c>
      <c r="B409" s="605">
        <f>'C.S As On 31.3.2016'!G536</f>
        <v>0</v>
      </c>
      <c r="C409" s="606">
        <v>0</v>
      </c>
      <c r="D409" s="607">
        <v>215</v>
      </c>
      <c r="E409" s="607">
        <v>0</v>
      </c>
      <c r="F409" s="607">
        <v>0</v>
      </c>
      <c r="G409" s="598">
        <v>0</v>
      </c>
      <c r="H409" s="599"/>
      <c r="I409" s="599">
        <v>0</v>
      </c>
      <c r="J409" s="599"/>
      <c r="K409" s="596">
        <v>0</v>
      </c>
      <c r="L409" s="605">
        <f>'C.S As On 31.3.2016'!F536</f>
        <v>0</v>
      </c>
      <c r="M409" s="608">
        <v>0</v>
      </c>
      <c r="N409" s="598">
        <v>0</v>
      </c>
      <c r="O409" s="598">
        <v>0</v>
      </c>
      <c r="P409" s="598">
        <v>0</v>
      </c>
      <c r="Q409" s="598">
        <v>0</v>
      </c>
      <c r="R409" s="598">
        <v>0</v>
      </c>
      <c r="S409" s="601">
        <f t="shared" si="206"/>
        <v>0</v>
      </c>
      <c r="T409" s="600">
        <f>'C.S As On 31.3.2016'!N536</f>
        <v>0</v>
      </c>
      <c r="U409" s="598">
        <f>'C.S As On 31.3.2016'!L536</f>
        <v>0</v>
      </c>
      <c r="V409" s="598">
        <f>'C.S As On 31.3.2016'!K536</f>
        <v>0</v>
      </c>
      <c r="W409" s="598">
        <f>'C.S As On 31.3.2016'!M536</f>
        <v>0</v>
      </c>
      <c r="X409" s="598">
        <f>'C.S As On 31.3.2016'!O536</f>
        <v>0</v>
      </c>
      <c r="Y409" s="601">
        <f t="shared" si="207"/>
        <v>0</v>
      </c>
      <c r="Z409" s="597">
        <f t="shared" si="219"/>
        <v>0</v>
      </c>
      <c r="AA409" s="598">
        <f t="shared" si="220"/>
        <v>215</v>
      </c>
      <c r="AB409" s="598">
        <f t="shared" si="221"/>
        <v>0</v>
      </c>
      <c r="AC409" s="598">
        <f t="shared" si="222"/>
        <v>0</v>
      </c>
      <c r="AD409" s="598">
        <f t="shared" si="201"/>
        <v>0</v>
      </c>
      <c r="AE409" s="598">
        <f t="shared" si="224"/>
        <v>0</v>
      </c>
      <c r="AF409" s="601">
        <f t="shared" si="208"/>
        <v>215</v>
      </c>
      <c r="AG409" s="600">
        <f t="shared" si="209"/>
        <v>0</v>
      </c>
      <c r="AH409" s="598">
        <f t="shared" si="210"/>
        <v>0</v>
      </c>
      <c r="AI409" s="602">
        <f t="shared" si="211"/>
        <v>0</v>
      </c>
      <c r="AJ409" s="608">
        <v>817</v>
      </c>
      <c r="AK409" s="598"/>
      <c r="AL409" s="598"/>
      <c r="AM409" s="596"/>
      <c r="AN409" s="609"/>
      <c r="AO409" s="598"/>
      <c r="AP409" s="610"/>
      <c r="AQ409" s="600">
        <f t="shared" si="212"/>
        <v>0</v>
      </c>
      <c r="AR409" s="598"/>
      <c r="AS409" s="610"/>
      <c r="AT409" s="608"/>
      <c r="AU409" s="598"/>
      <c r="AV409" s="610"/>
      <c r="AW409" s="608"/>
      <c r="AX409" s="598"/>
      <c r="AY409" s="598"/>
      <c r="AZ409" s="598"/>
      <c r="BA409" s="598"/>
      <c r="BB409" s="598"/>
      <c r="BC409" s="598"/>
      <c r="BD409" s="598"/>
      <c r="BE409" s="598"/>
      <c r="BF409" s="610"/>
      <c r="BG409" s="600">
        <f t="shared" si="223"/>
        <v>0</v>
      </c>
      <c r="BH409" s="604">
        <f t="shared" si="218"/>
        <v>0</v>
      </c>
      <c r="BI409" s="598">
        <f t="shared" si="202"/>
        <v>0</v>
      </c>
      <c r="BJ409" s="598">
        <f t="shared" si="203"/>
        <v>0</v>
      </c>
      <c r="BK409" s="598">
        <f t="shared" si="204"/>
        <v>0</v>
      </c>
      <c r="BL409" s="598">
        <f t="shared" si="205"/>
        <v>0</v>
      </c>
      <c r="BM409" s="602">
        <f t="shared" si="225"/>
        <v>0</v>
      </c>
      <c r="BO409" s="562">
        <f t="shared" si="226"/>
        <v>0</v>
      </c>
      <c r="BQ409" s="562"/>
    </row>
    <row r="410" spans="1:71" x14ac:dyDescent="0.3">
      <c r="A410" s="595" t="str">
        <f>'C.S As On 31.3.2016'!A537</f>
        <v>UG Cable 240 Sq.mm 3 ½ corem LT</v>
      </c>
      <c r="B410" s="605">
        <f>'C.S As On 31.3.2016'!G537</f>
        <v>0</v>
      </c>
      <c r="C410" s="606">
        <v>0</v>
      </c>
      <c r="D410" s="607">
        <v>326</v>
      </c>
      <c r="E410" s="607">
        <v>0</v>
      </c>
      <c r="F410" s="607">
        <v>0</v>
      </c>
      <c r="G410" s="598">
        <v>0</v>
      </c>
      <c r="H410" s="599"/>
      <c r="I410" s="599">
        <v>0</v>
      </c>
      <c r="J410" s="599"/>
      <c r="K410" s="596">
        <v>0</v>
      </c>
      <c r="L410" s="605">
        <f>'C.S As On 31.3.2016'!F537</f>
        <v>0</v>
      </c>
      <c r="M410" s="608">
        <v>0</v>
      </c>
      <c r="N410" s="598">
        <v>0</v>
      </c>
      <c r="O410" s="598">
        <v>0</v>
      </c>
      <c r="P410" s="598">
        <v>0</v>
      </c>
      <c r="Q410" s="598">
        <v>0</v>
      </c>
      <c r="R410" s="598">
        <v>0</v>
      </c>
      <c r="S410" s="601">
        <f t="shared" si="206"/>
        <v>0</v>
      </c>
      <c r="T410" s="600">
        <f>'C.S As On 31.3.2016'!N537</f>
        <v>0</v>
      </c>
      <c r="U410" s="598">
        <f>'C.S As On 31.3.2016'!L537</f>
        <v>0</v>
      </c>
      <c r="V410" s="598">
        <f>'C.S As On 31.3.2016'!K537</f>
        <v>0</v>
      </c>
      <c r="W410" s="598">
        <f>'C.S As On 31.3.2016'!M537</f>
        <v>0</v>
      </c>
      <c r="X410" s="598">
        <f>'C.S As On 31.3.2016'!O537</f>
        <v>0</v>
      </c>
      <c r="Y410" s="601">
        <f t="shared" si="207"/>
        <v>0</v>
      </c>
      <c r="Z410" s="597">
        <f t="shared" si="219"/>
        <v>0</v>
      </c>
      <c r="AA410" s="598">
        <f t="shared" si="220"/>
        <v>326</v>
      </c>
      <c r="AB410" s="598">
        <f t="shared" si="221"/>
        <v>0</v>
      </c>
      <c r="AC410" s="598">
        <f t="shared" si="222"/>
        <v>0</v>
      </c>
      <c r="AD410" s="598">
        <f t="shared" si="201"/>
        <v>0</v>
      </c>
      <c r="AE410" s="598">
        <f t="shared" si="224"/>
        <v>0</v>
      </c>
      <c r="AF410" s="601">
        <f t="shared" si="208"/>
        <v>326</v>
      </c>
      <c r="AG410" s="600">
        <f t="shared" si="209"/>
        <v>0</v>
      </c>
      <c r="AH410" s="598">
        <f t="shared" si="210"/>
        <v>0</v>
      </c>
      <c r="AI410" s="602">
        <f t="shared" si="211"/>
        <v>0</v>
      </c>
      <c r="AJ410" s="608">
        <v>401</v>
      </c>
      <c r="AK410" s="598"/>
      <c r="AL410" s="598"/>
      <c r="AM410" s="596"/>
      <c r="AN410" s="609"/>
      <c r="AO410" s="598"/>
      <c r="AP410" s="610"/>
      <c r="AQ410" s="600">
        <f t="shared" si="212"/>
        <v>0</v>
      </c>
      <c r="AR410" s="598"/>
      <c r="AS410" s="610"/>
      <c r="AT410" s="608"/>
      <c r="AU410" s="598"/>
      <c r="AV410" s="610"/>
      <c r="AW410" s="608"/>
      <c r="AX410" s="598"/>
      <c r="AY410" s="598"/>
      <c r="AZ410" s="598"/>
      <c r="BA410" s="598"/>
      <c r="BB410" s="598"/>
      <c r="BC410" s="598"/>
      <c r="BD410" s="598"/>
      <c r="BE410" s="598"/>
      <c r="BF410" s="610"/>
      <c r="BG410" s="600">
        <f t="shared" si="223"/>
        <v>0</v>
      </c>
      <c r="BH410" s="604">
        <f t="shared" si="218"/>
        <v>0</v>
      </c>
      <c r="BI410" s="598">
        <f t="shared" si="202"/>
        <v>0</v>
      </c>
      <c r="BJ410" s="598">
        <f t="shared" si="203"/>
        <v>0</v>
      </c>
      <c r="BK410" s="598">
        <f t="shared" si="204"/>
        <v>0</v>
      </c>
      <c r="BL410" s="598">
        <f t="shared" si="205"/>
        <v>0</v>
      </c>
      <c r="BM410" s="602">
        <f t="shared" si="225"/>
        <v>0</v>
      </c>
      <c r="BO410" s="562">
        <f t="shared" si="226"/>
        <v>0</v>
      </c>
      <c r="BQ410" s="562"/>
    </row>
    <row r="411" spans="1:71" x14ac:dyDescent="0.3">
      <c r="A411" s="595" t="str">
        <f>'C.S As On 31.3.2016'!A538</f>
        <v>UG Cable 25 Sq. mm LT</v>
      </c>
      <c r="B411" s="605">
        <f>'C.S As On 31.3.2016'!G538</f>
        <v>0</v>
      </c>
      <c r="C411" s="606">
        <v>0</v>
      </c>
      <c r="D411" s="607">
        <v>62</v>
      </c>
      <c r="E411" s="607">
        <v>0</v>
      </c>
      <c r="F411" s="607">
        <v>0</v>
      </c>
      <c r="G411" s="598">
        <v>0</v>
      </c>
      <c r="H411" s="599"/>
      <c r="I411" s="599">
        <v>0</v>
      </c>
      <c r="J411" s="599"/>
      <c r="K411" s="596">
        <v>0</v>
      </c>
      <c r="L411" s="605">
        <f>'C.S As On 31.3.2016'!F538</f>
        <v>0</v>
      </c>
      <c r="M411" s="608">
        <v>0</v>
      </c>
      <c r="N411" s="598">
        <v>0</v>
      </c>
      <c r="O411" s="598">
        <v>0</v>
      </c>
      <c r="P411" s="598">
        <v>0</v>
      </c>
      <c r="Q411" s="598">
        <v>0</v>
      </c>
      <c r="R411" s="598">
        <v>0</v>
      </c>
      <c r="S411" s="601">
        <f t="shared" si="206"/>
        <v>0</v>
      </c>
      <c r="T411" s="600">
        <f>'C.S As On 31.3.2016'!N538</f>
        <v>0</v>
      </c>
      <c r="U411" s="598">
        <f>'C.S As On 31.3.2016'!L538</f>
        <v>0</v>
      </c>
      <c r="V411" s="598">
        <f>'C.S As On 31.3.2016'!K538</f>
        <v>0</v>
      </c>
      <c r="W411" s="598">
        <f>'C.S As On 31.3.2016'!M538</f>
        <v>0</v>
      </c>
      <c r="X411" s="598">
        <f>'C.S As On 31.3.2016'!O538</f>
        <v>0</v>
      </c>
      <c r="Y411" s="601">
        <f t="shared" si="207"/>
        <v>0</v>
      </c>
      <c r="Z411" s="597">
        <f t="shared" si="219"/>
        <v>0</v>
      </c>
      <c r="AA411" s="598">
        <f t="shared" si="220"/>
        <v>62</v>
      </c>
      <c r="AB411" s="598">
        <f t="shared" si="221"/>
        <v>0</v>
      </c>
      <c r="AC411" s="598">
        <f t="shared" si="222"/>
        <v>0</v>
      </c>
      <c r="AD411" s="598">
        <f t="shared" si="201"/>
        <v>0</v>
      </c>
      <c r="AE411" s="598">
        <f t="shared" si="224"/>
        <v>0</v>
      </c>
      <c r="AF411" s="601">
        <f t="shared" si="208"/>
        <v>62</v>
      </c>
      <c r="AG411" s="600">
        <f t="shared" si="209"/>
        <v>0</v>
      </c>
      <c r="AH411" s="598">
        <f t="shared" si="210"/>
        <v>0</v>
      </c>
      <c r="AI411" s="602">
        <f t="shared" si="211"/>
        <v>0</v>
      </c>
      <c r="AJ411" s="608">
        <v>35</v>
      </c>
      <c r="AK411" s="598"/>
      <c r="AL411" s="598"/>
      <c r="AM411" s="596"/>
      <c r="AN411" s="609"/>
      <c r="AO411" s="598"/>
      <c r="AP411" s="610"/>
      <c r="AQ411" s="600">
        <f t="shared" si="212"/>
        <v>0</v>
      </c>
      <c r="AR411" s="598"/>
      <c r="AS411" s="610"/>
      <c r="AT411" s="608"/>
      <c r="AU411" s="598"/>
      <c r="AV411" s="610"/>
      <c r="AW411" s="608"/>
      <c r="AX411" s="598"/>
      <c r="AY411" s="598"/>
      <c r="AZ411" s="598"/>
      <c r="BA411" s="598"/>
      <c r="BB411" s="598"/>
      <c r="BC411" s="598"/>
      <c r="BD411" s="598"/>
      <c r="BE411" s="598"/>
      <c r="BF411" s="610"/>
      <c r="BG411" s="600">
        <f t="shared" si="223"/>
        <v>0</v>
      </c>
      <c r="BH411" s="604">
        <f t="shared" si="218"/>
        <v>0</v>
      </c>
      <c r="BI411" s="598">
        <f t="shared" si="202"/>
        <v>0</v>
      </c>
      <c r="BJ411" s="598">
        <f t="shared" si="203"/>
        <v>0</v>
      </c>
      <c r="BK411" s="598">
        <f t="shared" si="204"/>
        <v>0</v>
      </c>
      <c r="BL411" s="598">
        <f t="shared" si="205"/>
        <v>0</v>
      </c>
      <c r="BM411" s="602">
        <f t="shared" si="225"/>
        <v>0</v>
      </c>
      <c r="BO411" s="562">
        <f t="shared" si="226"/>
        <v>0</v>
      </c>
      <c r="BQ411" s="562"/>
    </row>
    <row r="412" spans="1:71" s="623" customFormat="1" ht="18" x14ac:dyDescent="0.35">
      <c r="A412" s="611" t="str">
        <f>'C.S As On 31.3.2016'!A539</f>
        <v>UG Cable 3.5 CORE x 185mm2</v>
      </c>
      <c r="B412" s="612">
        <v>0</v>
      </c>
      <c r="C412" s="613">
        <v>0</v>
      </c>
      <c r="D412" s="614">
        <v>0</v>
      </c>
      <c r="E412" s="614">
        <v>0</v>
      </c>
      <c r="F412" s="614">
        <v>0</v>
      </c>
      <c r="G412" s="617">
        <v>0</v>
      </c>
      <c r="H412" s="615"/>
      <c r="I412" s="615"/>
      <c r="J412" s="615"/>
      <c r="K412" s="596">
        <v>0</v>
      </c>
      <c r="L412" s="612">
        <f>'C.S As On 31.3.2016'!F539</f>
        <v>5</v>
      </c>
      <c r="M412" s="616">
        <v>0</v>
      </c>
      <c r="N412" s="617">
        <v>0</v>
      </c>
      <c r="O412" s="617">
        <v>0</v>
      </c>
      <c r="P412" s="617">
        <v>0</v>
      </c>
      <c r="Q412" s="617">
        <v>0</v>
      </c>
      <c r="R412" s="617">
        <v>5</v>
      </c>
      <c r="S412" s="618">
        <f t="shared" si="206"/>
        <v>5</v>
      </c>
      <c r="T412" s="619">
        <f>'C.S As On 31.3.2016'!N539</f>
        <v>0</v>
      </c>
      <c r="U412" s="617">
        <f>'C.S As On 31.3.2016'!L539</f>
        <v>5</v>
      </c>
      <c r="V412" s="617">
        <f>'C.S As On 31.3.2016'!K539</f>
        <v>0</v>
      </c>
      <c r="W412" s="617">
        <f>'C.S As On 31.3.2016'!M539</f>
        <v>0</v>
      </c>
      <c r="X412" s="617">
        <f>'C.S As On 31.3.2016'!O539</f>
        <v>0</v>
      </c>
      <c r="Y412" s="618">
        <f t="shared" si="207"/>
        <v>5</v>
      </c>
      <c r="Z412" s="620">
        <f t="shared" si="219"/>
        <v>0</v>
      </c>
      <c r="AA412" s="617">
        <f t="shared" si="220"/>
        <v>0</v>
      </c>
      <c r="AB412" s="617">
        <f t="shared" si="221"/>
        <v>0</v>
      </c>
      <c r="AC412" s="617">
        <f t="shared" si="222"/>
        <v>0</v>
      </c>
      <c r="AD412" s="598">
        <f t="shared" si="201"/>
        <v>0</v>
      </c>
      <c r="AE412" s="617">
        <f t="shared" si="224"/>
        <v>0</v>
      </c>
      <c r="AF412" s="618">
        <f t="shared" si="208"/>
        <v>0</v>
      </c>
      <c r="AG412" s="619">
        <f t="shared" si="209"/>
        <v>5</v>
      </c>
      <c r="AH412" s="617">
        <f t="shared" si="210"/>
        <v>5</v>
      </c>
      <c r="AI412" s="618">
        <f t="shared" si="211"/>
        <v>0</v>
      </c>
      <c r="AJ412" s="616">
        <v>0</v>
      </c>
      <c r="AK412" s="617"/>
      <c r="AL412" s="617"/>
      <c r="AM412" s="729"/>
      <c r="AN412" s="621">
        <v>990.00300000000004</v>
      </c>
      <c r="AO412" s="617"/>
      <c r="AP412" s="622"/>
      <c r="AQ412" s="619">
        <f t="shared" si="212"/>
        <v>5</v>
      </c>
      <c r="AR412" s="617"/>
      <c r="AS412" s="622"/>
      <c r="AT412" s="616">
        <f>AN412*AQ412</f>
        <v>4950.0150000000003</v>
      </c>
      <c r="AU412" s="617"/>
      <c r="AV412" s="622"/>
      <c r="AW412" s="616"/>
      <c r="AX412" s="617"/>
      <c r="AY412" s="617"/>
      <c r="AZ412" s="617"/>
      <c r="BA412" s="617"/>
      <c r="BB412" s="617"/>
      <c r="BC412" s="617"/>
      <c r="BD412" s="734">
        <f>U412*AN412</f>
        <v>4950.0150000000003</v>
      </c>
      <c r="BE412" s="617"/>
      <c r="BF412" s="622"/>
      <c r="BG412" s="667">
        <f t="shared" si="223"/>
        <v>0</v>
      </c>
      <c r="BH412" s="668">
        <f t="shared" si="218"/>
        <v>0</v>
      </c>
      <c r="BI412" s="598">
        <f t="shared" si="202"/>
        <v>4950.0150000000003</v>
      </c>
      <c r="BJ412" s="598">
        <f t="shared" si="203"/>
        <v>4950.0150000000003</v>
      </c>
      <c r="BK412" s="598">
        <f t="shared" si="204"/>
        <v>4950.0150000000003</v>
      </c>
      <c r="BL412" s="598">
        <f t="shared" si="205"/>
        <v>0</v>
      </c>
      <c r="BM412" s="602">
        <f t="shared" si="225"/>
        <v>0</v>
      </c>
      <c r="BO412" s="562">
        <f t="shared" si="226"/>
        <v>5</v>
      </c>
      <c r="BQ412" s="562"/>
      <c r="BR412" s="538"/>
      <c r="BS412" s="538"/>
    </row>
    <row r="413" spans="1:71" ht="18" x14ac:dyDescent="0.35">
      <c r="A413" s="595" t="str">
        <f>'C.S As On 31.3.2016'!A540</f>
        <v>UG Cable 300 Sq.mm 3 ½  Core  LT</v>
      </c>
      <c r="B413" s="605">
        <f>'C.S As On 31.3.2016'!G540</f>
        <v>0</v>
      </c>
      <c r="C413" s="606">
        <v>0</v>
      </c>
      <c r="D413" s="607">
        <v>105</v>
      </c>
      <c r="E413" s="607">
        <v>0</v>
      </c>
      <c r="F413" s="607">
        <v>0</v>
      </c>
      <c r="G413" s="598">
        <v>0</v>
      </c>
      <c r="H413" s="599"/>
      <c r="I413" s="599">
        <v>0</v>
      </c>
      <c r="J413" s="599"/>
      <c r="K413" s="596">
        <v>0</v>
      </c>
      <c r="L413" s="605">
        <f>'C.S As On 31.3.2016'!F540</f>
        <v>0</v>
      </c>
      <c r="M413" s="608">
        <v>0</v>
      </c>
      <c r="N413" s="598">
        <v>0</v>
      </c>
      <c r="O413" s="598">
        <v>0</v>
      </c>
      <c r="P413" s="598">
        <v>0</v>
      </c>
      <c r="Q413" s="598">
        <v>0</v>
      </c>
      <c r="R413" s="598">
        <v>0</v>
      </c>
      <c r="S413" s="601">
        <f t="shared" si="206"/>
        <v>0</v>
      </c>
      <c r="T413" s="600">
        <f>'C.S As On 31.3.2016'!N540</f>
        <v>0</v>
      </c>
      <c r="U413" s="598">
        <f>'C.S As On 31.3.2016'!L540</f>
        <v>0</v>
      </c>
      <c r="V413" s="598">
        <f>'C.S As On 31.3.2016'!K540</f>
        <v>0</v>
      </c>
      <c r="W413" s="598">
        <f>'C.S As On 31.3.2016'!M540</f>
        <v>0</v>
      </c>
      <c r="X413" s="598">
        <f>'C.S As On 31.3.2016'!O540</f>
        <v>0</v>
      </c>
      <c r="Y413" s="601">
        <f t="shared" si="207"/>
        <v>0</v>
      </c>
      <c r="Z413" s="597">
        <f t="shared" si="219"/>
        <v>0</v>
      </c>
      <c r="AA413" s="598">
        <f t="shared" si="220"/>
        <v>105</v>
      </c>
      <c r="AB413" s="598">
        <f t="shared" si="221"/>
        <v>0</v>
      </c>
      <c r="AC413" s="598">
        <f t="shared" si="222"/>
        <v>0</v>
      </c>
      <c r="AD413" s="598">
        <f t="shared" si="201"/>
        <v>0</v>
      </c>
      <c r="AE413" s="598">
        <f t="shared" si="224"/>
        <v>0</v>
      </c>
      <c r="AF413" s="601">
        <f t="shared" si="208"/>
        <v>105</v>
      </c>
      <c r="AG413" s="600">
        <f t="shared" si="209"/>
        <v>0</v>
      </c>
      <c r="AH413" s="598">
        <f t="shared" si="210"/>
        <v>0</v>
      </c>
      <c r="AI413" s="602">
        <f t="shared" si="211"/>
        <v>0</v>
      </c>
      <c r="AJ413" s="608">
        <v>536</v>
      </c>
      <c r="AK413" s="598"/>
      <c r="AL413" s="598"/>
      <c r="AM413" s="596"/>
      <c r="AN413" s="609"/>
      <c r="AO413" s="598"/>
      <c r="AP413" s="610"/>
      <c r="AQ413" s="600">
        <f t="shared" si="212"/>
        <v>0</v>
      </c>
      <c r="AR413" s="598"/>
      <c r="AS413" s="610"/>
      <c r="AT413" s="608"/>
      <c r="AU413" s="598"/>
      <c r="AV413" s="610"/>
      <c r="AW413" s="608"/>
      <c r="AX413" s="598"/>
      <c r="AY413" s="598"/>
      <c r="AZ413" s="598"/>
      <c r="BA413" s="598"/>
      <c r="BB413" s="598"/>
      <c r="BC413" s="598"/>
      <c r="BD413" s="598"/>
      <c r="BE413" s="598"/>
      <c r="BF413" s="610"/>
      <c r="BG413" s="600">
        <f t="shared" si="223"/>
        <v>0</v>
      </c>
      <c r="BH413" s="604">
        <f t="shared" ref="BH413:BH433" si="227">(E413*AJ413)+(F413*AL413)+(G413*AM413)</f>
        <v>0</v>
      </c>
      <c r="BI413" s="598">
        <f t="shared" si="202"/>
        <v>0</v>
      </c>
      <c r="BJ413" s="598">
        <f t="shared" si="203"/>
        <v>0</v>
      </c>
      <c r="BK413" s="598">
        <f t="shared" si="204"/>
        <v>0</v>
      </c>
      <c r="BL413" s="598">
        <f t="shared" si="205"/>
        <v>0</v>
      </c>
      <c r="BM413" s="602">
        <f t="shared" si="225"/>
        <v>0</v>
      </c>
      <c r="BO413" s="562">
        <f t="shared" si="226"/>
        <v>0</v>
      </c>
      <c r="BQ413" s="562"/>
      <c r="BR413" s="623"/>
      <c r="BS413" s="623"/>
    </row>
    <row r="414" spans="1:71" x14ac:dyDescent="0.3">
      <c r="A414" s="595" t="str">
        <f>'C.S As On 31.3.2016'!A541</f>
        <v>UG Cable 300 Sq.mm 3 core XLPE</v>
      </c>
      <c r="B414" s="605">
        <f>'C.S As On 31.3.2016'!G541</f>
        <v>212</v>
      </c>
      <c r="C414" s="606">
        <v>0</v>
      </c>
      <c r="D414" s="607">
        <v>0</v>
      </c>
      <c r="E414" s="607">
        <v>0</v>
      </c>
      <c r="F414" s="607">
        <v>0</v>
      </c>
      <c r="G414" s="598">
        <v>3200</v>
      </c>
      <c r="H414" s="599"/>
      <c r="I414" s="599">
        <v>6828</v>
      </c>
      <c r="J414" s="599"/>
      <c r="K414" s="596">
        <v>0</v>
      </c>
      <c r="L414" s="605">
        <f>'C.S As On 31.3.2016'!F541</f>
        <v>7143</v>
      </c>
      <c r="M414" s="608">
        <v>212</v>
      </c>
      <c r="N414" s="598">
        <v>0</v>
      </c>
      <c r="O414" s="598">
        <v>0</v>
      </c>
      <c r="P414" s="598">
        <v>0</v>
      </c>
      <c r="Q414" s="598">
        <v>3200</v>
      </c>
      <c r="R414" s="598">
        <v>4125</v>
      </c>
      <c r="S414" s="601">
        <f t="shared" si="206"/>
        <v>7537</v>
      </c>
      <c r="T414" s="600">
        <f>'C.S As On 31.3.2016'!N541</f>
        <v>0</v>
      </c>
      <c r="U414" s="598">
        <f>'C.S As On 31.3.2016'!L541</f>
        <v>7537</v>
      </c>
      <c r="V414" s="598">
        <f>'C.S As On 31.3.2016'!K541</f>
        <v>0</v>
      </c>
      <c r="W414" s="598">
        <f>'C.S As On 31.3.2016'!M541</f>
        <v>0</v>
      </c>
      <c r="X414" s="598">
        <f>'C.S As On 31.3.2016'!O541</f>
        <v>0</v>
      </c>
      <c r="Y414" s="601">
        <f t="shared" si="207"/>
        <v>7537</v>
      </c>
      <c r="Z414" s="597">
        <f t="shared" ref="Z414:Z433" si="228">(B414+C414)-M414</f>
        <v>0</v>
      </c>
      <c r="AA414" s="598">
        <f t="shared" si="220"/>
        <v>0</v>
      </c>
      <c r="AB414" s="598">
        <f t="shared" si="221"/>
        <v>0</v>
      </c>
      <c r="AC414" s="598">
        <f t="shared" si="222"/>
        <v>0</v>
      </c>
      <c r="AD414" s="598">
        <f t="shared" si="201"/>
        <v>0</v>
      </c>
      <c r="AE414" s="598">
        <f t="shared" si="224"/>
        <v>3018</v>
      </c>
      <c r="AF414" s="601">
        <f t="shared" si="208"/>
        <v>3018</v>
      </c>
      <c r="AG414" s="600">
        <f t="shared" si="209"/>
        <v>7537</v>
      </c>
      <c r="AH414" s="598">
        <f t="shared" si="210"/>
        <v>7537</v>
      </c>
      <c r="AI414" s="602">
        <f t="shared" si="211"/>
        <v>0</v>
      </c>
      <c r="AJ414" s="608">
        <v>989</v>
      </c>
      <c r="AK414" s="598"/>
      <c r="AL414" s="598"/>
      <c r="AM414" s="596">
        <v>1088</v>
      </c>
      <c r="AN414" s="609">
        <v>1045.32</v>
      </c>
      <c r="AO414" s="598"/>
      <c r="AP414" s="610"/>
      <c r="AQ414" s="600">
        <f t="shared" si="212"/>
        <v>7143</v>
      </c>
      <c r="AR414" s="598"/>
      <c r="AS414" s="610"/>
      <c r="AT414" s="608">
        <f>AN414*AQ414</f>
        <v>7466720.7599999998</v>
      </c>
      <c r="AU414" s="598"/>
      <c r="AV414" s="610"/>
      <c r="AW414" s="608"/>
      <c r="AX414" s="598"/>
      <c r="AY414" s="598"/>
      <c r="AZ414" s="598"/>
      <c r="BA414" s="598"/>
      <c r="BB414" s="598"/>
      <c r="BC414" s="598"/>
      <c r="BD414" s="682">
        <f>(Q414*AM414)+(R414*AN414)</f>
        <v>7793545</v>
      </c>
      <c r="BE414" s="598"/>
      <c r="BF414" s="610"/>
      <c r="BG414" s="667">
        <f t="shared" si="223"/>
        <v>3154775.76</v>
      </c>
      <c r="BH414" s="668">
        <f t="shared" si="227"/>
        <v>3481600</v>
      </c>
      <c r="BI414" s="598">
        <f t="shared" si="202"/>
        <v>7466720.7599999998</v>
      </c>
      <c r="BJ414" s="598">
        <f t="shared" si="203"/>
        <v>7793545</v>
      </c>
      <c r="BK414" s="598">
        <f t="shared" si="204"/>
        <v>7793545</v>
      </c>
      <c r="BL414" s="598">
        <f t="shared" si="205"/>
        <v>0</v>
      </c>
      <c r="BM414" s="602">
        <f t="shared" si="225"/>
        <v>3154775.76</v>
      </c>
      <c r="BO414" s="562">
        <f t="shared" si="226"/>
        <v>7325</v>
      </c>
      <c r="BQ414" s="562"/>
    </row>
    <row r="415" spans="1:71" s="623" customFormat="1" ht="18" x14ac:dyDescent="0.35">
      <c r="A415" s="611" t="str">
        <f>'C.S As On 31.3.2016'!A542</f>
        <v>UG Cable 4x300 sq.mm.LT XLPE</v>
      </c>
      <c r="B415" s="612">
        <f>'C.S As On 31.3.2016'!G542</f>
        <v>0</v>
      </c>
      <c r="C415" s="613">
        <v>0</v>
      </c>
      <c r="D415" s="614">
        <v>0</v>
      </c>
      <c r="E415" s="614">
        <v>0</v>
      </c>
      <c r="F415" s="614">
        <v>0</v>
      </c>
      <c r="G415" s="617">
        <v>0</v>
      </c>
      <c r="H415" s="615"/>
      <c r="I415" s="615"/>
      <c r="J415" s="615"/>
      <c r="K415" s="596">
        <v>0</v>
      </c>
      <c r="L415" s="612">
        <f>'C.S As On 31.3.2016'!F542</f>
        <v>1003</v>
      </c>
      <c r="M415" s="616">
        <v>0</v>
      </c>
      <c r="N415" s="617">
        <v>0</v>
      </c>
      <c r="O415" s="617">
        <v>0</v>
      </c>
      <c r="P415" s="617">
        <v>0</v>
      </c>
      <c r="Q415" s="617">
        <v>0</v>
      </c>
      <c r="R415" s="617">
        <v>310</v>
      </c>
      <c r="S415" s="618">
        <f t="shared" si="206"/>
        <v>310</v>
      </c>
      <c r="T415" s="619">
        <f>'C.S As On 31.3.2016'!N542</f>
        <v>0</v>
      </c>
      <c r="U415" s="617">
        <f>'C.S As On 31.3.2016'!L542</f>
        <v>310</v>
      </c>
      <c r="V415" s="617">
        <f>'C.S As On 31.3.2016'!K542</f>
        <v>0</v>
      </c>
      <c r="W415" s="617">
        <f>'C.S As On 31.3.2016'!M542</f>
        <v>0</v>
      </c>
      <c r="X415" s="617">
        <f>'C.S As On 31.3.2016'!O542</f>
        <v>0</v>
      </c>
      <c r="Y415" s="618">
        <f t="shared" si="207"/>
        <v>310</v>
      </c>
      <c r="Z415" s="620">
        <f t="shared" si="228"/>
        <v>0</v>
      </c>
      <c r="AA415" s="617">
        <f t="shared" ref="AA415:AA433" si="229">D415-N415</f>
        <v>0</v>
      </c>
      <c r="AB415" s="617">
        <f t="shared" ref="AB415:AB433" si="230">E415-O415</f>
        <v>0</v>
      </c>
      <c r="AC415" s="617">
        <f t="shared" ref="AC415:AC433" si="231">F415-P415</f>
        <v>0</v>
      </c>
      <c r="AD415" s="598">
        <f t="shared" ref="AD415:AD433" si="232">G415-Q415</f>
        <v>0</v>
      </c>
      <c r="AE415" s="617">
        <f t="shared" si="224"/>
        <v>693</v>
      </c>
      <c r="AF415" s="618">
        <f t="shared" si="208"/>
        <v>693</v>
      </c>
      <c r="AG415" s="619">
        <f t="shared" si="209"/>
        <v>310</v>
      </c>
      <c r="AH415" s="617">
        <f t="shared" si="210"/>
        <v>310</v>
      </c>
      <c r="AI415" s="618">
        <f t="shared" si="211"/>
        <v>0</v>
      </c>
      <c r="AJ415" s="616">
        <v>0</v>
      </c>
      <c r="AK415" s="617">
        <v>0</v>
      </c>
      <c r="AL415" s="617">
        <v>0</v>
      </c>
      <c r="AM415" s="729">
        <v>0</v>
      </c>
      <c r="AN415" s="621">
        <v>909.54</v>
      </c>
      <c r="AO415" s="617"/>
      <c r="AP415" s="622"/>
      <c r="AQ415" s="619">
        <f t="shared" si="212"/>
        <v>1003</v>
      </c>
      <c r="AR415" s="617"/>
      <c r="AS415" s="622"/>
      <c r="AT415" s="616">
        <f>AN415*AQ415</f>
        <v>912268.62</v>
      </c>
      <c r="AU415" s="617"/>
      <c r="AV415" s="622"/>
      <c r="AW415" s="616"/>
      <c r="AX415" s="617"/>
      <c r="AY415" s="617"/>
      <c r="AZ415" s="617"/>
      <c r="BA415" s="617"/>
      <c r="BB415" s="617"/>
      <c r="BC415" s="617"/>
      <c r="BD415" s="734">
        <f>U415*AN415</f>
        <v>281957.39999999997</v>
      </c>
      <c r="BE415" s="617"/>
      <c r="BF415" s="622"/>
      <c r="BG415" s="667">
        <f t="shared" si="223"/>
        <v>630311.22</v>
      </c>
      <c r="BH415" s="668">
        <f t="shared" si="227"/>
        <v>0</v>
      </c>
      <c r="BI415" s="598">
        <f t="shared" ref="BI415:BI433" si="233">AT415+AU415+AV415</f>
        <v>912268.62</v>
      </c>
      <c r="BJ415" s="598">
        <f t="shared" ref="BJ415:BJ433" si="234">BH415+BI415-BG415</f>
        <v>281957.40000000002</v>
      </c>
      <c r="BK415" s="598">
        <f t="shared" ref="BK415:BK433" si="235">AW415+AX415+AY415+AZ415+BA415+BB415+BC415+BD415+BE415+BF415</f>
        <v>281957.39999999997</v>
      </c>
      <c r="BL415" s="598">
        <f t="shared" ref="BL415:BL433" si="236">BJ415-BK415</f>
        <v>0</v>
      </c>
      <c r="BM415" s="602">
        <f t="shared" si="225"/>
        <v>630311.22</v>
      </c>
      <c r="BO415" s="562">
        <f t="shared" si="226"/>
        <v>310</v>
      </c>
      <c r="BQ415" s="562"/>
      <c r="BR415" s="538"/>
      <c r="BS415" s="538"/>
    </row>
    <row r="416" spans="1:71" ht="18" x14ac:dyDescent="0.35">
      <c r="A416" s="595" t="str">
        <f>'C.S As On 31.3.2016'!A543</f>
        <v>X-arm ‘V’ for PCC poles</v>
      </c>
      <c r="B416" s="605">
        <f>'C.S As On 31.3.2016'!G543</f>
        <v>0</v>
      </c>
      <c r="C416" s="606">
        <v>0</v>
      </c>
      <c r="D416" s="607">
        <v>88</v>
      </c>
      <c r="E416" s="607">
        <v>0</v>
      </c>
      <c r="F416" s="607">
        <v>0</v>
      </c>
      <c r="G416" s="598">
        <v>0</v>
      </c>
      <c r="H416" s="599"/>
      <c r="I416" s="599"/>
      <c r="J416" s="599"/>
      <c r="K416" s="596">
        <v>0</v>
      </c>
      <c r="L416" s="605">
        <f>'C.S As On 31.3.2016'!F543</f>
        <v>0</v>
      </c>
      <c r="M416" s="608">
        <v>0</v>
      </c>
      <c r="N416" s="598">
        <v>14</v>
      </c>
      <c r="O416" s="598">
        <v>0</v>
      </c>
      <c r="P416" s="598">
        <v>0</v>
      </c>
      <c r="Q416" s="598">
        <v>0</v>
      </c>
      <c r="R416" s="598">
        <v>0</v>
      </c>
      <c r="S416" s="601">
        <f t="shared" si="206"/>
        <v>14</v>
      </c>
      <c r="T416" s="600">
        <f>'C.S As On 31.3.2016'!N543</f>
        <v>11</v>
      </c>
      <c r="U416" s="598">
        <f>'C.S As On 31.3.2016'!L543</f>
        <v>3</v>
      </c>
      <c r="V416" s="598">
        <f>'C.S As On 31.3.2016'!K543</f>
        <v>0</v>
      </c>
      <c r="W416" s="598">
        <f>'C.S As On 31.3.2016'!M543</f>
        <v>0</v>
      </c>
      <c r="X416" s="598">
        <f>'C.S As On 31.3.2016'!O543</f>
        <v>0</v>
      </c>
      <c r="Y416" s="601">
        <f t="shared" si="207"/>
        <v>14</v>
      </c>
      <c r="Z416" s="597">
        <f t="shared" si="228"/>
        <v>0</v>
      </c>
      <c r="AA416" s="598">
        <f t="shared" si="229"/>
        <v>74</v>
      </c>
      <c r="AB416" s="598">
        <f t="shared" si="230"/>
        <v>0</v>
      </c>
      <c r="AC416" s="598">
        <f t="shared" si="231"/>
        <v>0</v>
      </c>
      <c r="AD416" s="598">
        <f t="shared" si="232"/>
        <v>0</v>
      </c>
      <c r="AE416" s="598">
        <f t="shared" si="224"/>
        <v>0</v>
      </c>
      <c r="AF416" s="601">
        <f t="shared" si="208"/>
        <v>74</v>
      </c>
      <c r="AG416" s="600">
        <f t="shared" si="209"/>
        <v>14</v>
      </c>
      <c r="AH416" s="598">
        <f t="shared" si="210"/>
        <v>14</v>
      </c>
      <c r="AI416" s="602">
        <f t="shared" si="211"/>
        <v>0</v>
      </c>
      <c r="AJ416" s="608">
        <v>693</v>
      </c>
      <c r="AK416" s="598"/>
      <c r="AL416" s="598"/>
      <c r="AM416" s="596"/>
      <c r="AN416" s="609"/>
      <c r="AO416" s="598"/>
      <c r="AP416" s="610"/>
      <c r="AQ416" s="600">
        <f t="shared" si="212"/>
        <v>0</v>
      </c>
      <c r="AR416" s="598"/>
      <c r="AS416" s="610"/>
      <c r="AT416" s="608"/>
      <c r="AU416" s="598"/>
      <c r="AV416" s="610"/>
      <c r="AW416" s="608"/>
      <c r="AX416" s="598"/>
      <c r="AY416" s="598"/>
      <c r="AZ416" s="598"/>
      <c r="BA416" s="598"/>
      <c r="BB416" s="598"/>
      <c r="BC416" s="598"/>
      <c r="BD416" s="598"/>
      <c r="BE416" s="598"/>
      <c r="BF416" s="610"/>
      <c r="BG416" s="600">
        <f t="shared" si="223"/>
        <v>0</v>
      </c>
      <c r="BH416" s="604">
        <f t="shared" si="227"/>
        <v>0</v>
      </c>
      <c r="BI416" s="598">
        <f t="shared" si="233"/>
        <v>0</v>
      </c>
      <c r="BJ416" s="598">
        <f t="shared" si="234"/>
        <v>0</v>
      </c>
      <c r="BK416" s="598">
        <f t="shared" si="235"/>
        <v>0</v>
      </c>
      <c r="BL416" s="598">
        <f t="shared" si="236"/>
        <v>0</v>
      </c>
      <c r="BM416" s="602">
        <f t="shared" si="225"/>
        <v>0</v>
      </c>
      <c r="BO416" s="562">
        <f t="shared" si="226"/>
        <v>-11</v>
      </c>
      <c r="BQ416" s="562"/>
      <c r="BR416" s="623"/>
      <c r="BS416" s="623"/>
    </row>
    <row r="417" spans="1:69" x14ac:dyDescent="0.3">
      <c r="A417" s="595" t="str">
        <f>'C.S As On 31.3.2016'!A544</f>
        <v>X-arm ‘V’ for steel poles</v>
      </c>
      <c r="B417" s="605">
        <f>'C.S As On 31.3.2016'!G544</f>
        <v>0</v>
      </c>
      <c r="C417" s="606">
        <v>0</v>
      </c>
      <c r="D417" s="607">
        <v>0</v>
      </c>
      <c r="E417" s="607">
        <v>41</v>
      </c>
      <c r="F417" s="607">
        <v>0</v>
      </c>
      <c r="G417" s="598">
        <v>0</v>
      </c>
      <c r="H417" s="599"/>
      <c r="I417" s="599"/>
      <c r="J417" s="599"/>
      <c r="K417" s="596">
        <v>0</v>
      </c>
      <c r="L417" s="605">
        <f>'C.S As On 31.3.2016'!F544</f>
        <v>0</v>
      </c>
      <c r="M417" s="608">
        <v>0</v>
      </c>
      <c r="N417" s="598">
        <v>0</v>
      </c>
      <c r="O417" s="598">
        <v>15</v>
      </c>
      <c r="P417" s="598">
        <v>0</v>
      </c>
      <c r="Q417" s="598">
        <v>0</v>
      </c>
      <c r="R417" s="598">
        <v>0</v>
      </c>
      <c r="S417" s="601">
        <f t="shared" si="206"/>
        <v>15</v>
      </c>
      <c r="T417" s="600">
        <f>'C.S As On 31.3.2016'!N544</f>
        <v>11</v>
      </c>
      <c r="U417" s="598">
        <f>'C.S As On 31.3.2016'!L544</f>
        <v>3</v>
      </c>
      <c r="V417" s="598">
        <f>'C.S As On 31.3.2016'!K544</f>
        <v>0</v>
      </c>
      <c r="W417" s="598">
        <f>'C.S As On 31.3.2016'!M544</f>
        <v>0</v>
      </c>
      <c r="X417" s="598">
        <f>'C.S As On 31.3.2016'!O544</f>
        <v>1</v>
      </c>
      <c r="Y417" s="601">
        <f t="shared" si="207"/>
        <v>15</v>
      </c>
      <c r="Z417" s="597">
        <f t="shared" si="228"/>
        <v>0</v>
      </c>
      <c r="AA417" s="598">
        <f t="shared" si="229"/>
        <v>0</v>
      </c>
      <c r="AB417" s="598">
        <f t="shared" si="230"/>
        <v>26</v>
      </c>
      <c r="AC417" s="598">
        <f t="shared" si="231"/>
        <v>0</v>
      </c>
      <c r="AD417" s="598">
        <f t="shared" si="232"/>
        <v>0</v>
      </c>
      <c r="AE417" s="598">
        <f t="shared" si="224"/>
        <v>0</v>
      </c>
      <c r="AF417" s="601">
        <f t="shared" si="208"/>
        <v>26</v>
      </c>
      <c r="AG417" s="600">
        <f t="shared" si="209"/>
        <v>15</v>
      </c>
      <c r="AH417" s="598">
        <f t="shared" si="210"/>
        <v>15</v>
      </c>
      <c r="AI417" s="602">
        <f t="shared" si="211"/>
        <v>0</v>
      </c>
      <c r="AJ417" s="608">
        <v>1938</v>
      </c>
      <c r="AK417" s="598"/>
      <c r="AL417" s="598"/>
      <c r="AM417" s="596"/>
      <c r="AN417" s="609"/>
      <c r="AO417" s="598"/>
      <c r="AP417" s="610"/>
      <c r="AQ417" s="600">
        <f t="shared" si="212"/>
        <v>0</v>
      </c>
      <c r="AR417" s="598"/>
      <c r="AS417" s="610"/>
      <c r="AT417" s="608"/>
      <c r="AU417" s="598"/>
      <c r="AV417" s="610"/>
      <c r="AW417" s="608"/>
      <c r="AX417" s="638">
        <f>('Store Lines '!G20*100000)/'QTY 15-16'!E417*('QTY 15-16'!T417+'QTY 15-16'!X417)</f>
        <v>0</v>
      </c>
      <c r="AY417" s="598"/>
      <c r="AZ417" s="598"/>
      <c r="BA417" s="598"/>
      <c r="BB417" s="598"/>
      <c r="BC417" s="598"/>
      <c r="BD417" s="598"/>
      <c r="BE417" s="682">
        <f>U417*AJ417</f>
        <v>5814</v>
      </c>
      <c r="BF417" s="610"/>
      <c r="BG417" s="667">
        <f t="shared" si="223"/>
        <v>50388</v>
      </c>
      <c r="BH417" s="668">
        <f t="shared" si="227"/>
        <v>79458</v>
      </c>
      <c r="BI417" s="598">
        <f t="shared" si="233"/>
        <v>0</v>
      </c>
      <c r="BJ417" s="598">
        <f t="shared" si="234"/>
        <v>29070</v>
      </c>
      <c r="BK417" s="598">
        <f t="shared" si="235"/>
        <v>5814</v>
      </c>
      <c r="BL417" s="638">
        <f t="shared" si="236"/>
        <v>23256</v>
      </c>
      <c r="BM417" s="602">
        <f t="shared" si="225"/>
        <v>0</v>
      </c>
      <c r="BN417" s="646"/>
      <c r="BO417" s="562">
        <f t="shared" si="226"/>
        <v>4</v>
      </c>
      <c r="BQ417" s="562"/>
    </row>
    <row r="418" spans="1:69" x14ac:dyDescent="0.3">
      <c r="A418" s="595" t="str">
        <f>'C.S As On 31.3.2016'!A545</f>
        <v>X-arm 1 ¾’x 3”</v>
      </c>
      <c r="B418" s="605">
        <f>'C.S As On 31.3.2016'!G545</f>
        <v>0</v>
      </c>
      <c r="C418" s="606">
        <v>0</v>
      </c>
      <c r="D418" s="607">
        <v>0</v>
      </c>
      <c r="E418" s="607">
        <v>0</v>
      </c>
      <c r="F418" s="607">
        <v>0</v>
      </c>
      <c r="G418" s="598">
        <v>0</v>
      </c>
      <c r="H418" s="599"/>
      <c r="I418" s="599"/>
      <c r="J418" s="599"/>
      <c r="K418" s="596">
        <v>0</v>
      </c>
      <c r="L418" s="605">
        <f>'C.S As On 31.3.2016'!F545</f>
        <v>0</v>
      </c>
      <c r="M418" s="608">
        <v>0</v>
      </c>
      <c r="N418" s="598">
        <v>0</v>
      </c>
      <c r="O418" s="598">
        <v>0</v>
      </c>
      <c r="P418" s="598">
        <v>0</v>
      </c>
      <c r="Q418" s="598">
        <v>0</v>
      </c>
      <c r="R418" s="598">
        <v>0</v>
      </c>
      <c r="S418" s="601">
        <f t="shared" si="206"/>
        <v>0</v>
      </c>
      <c r="T418" s="600">
        <f>'C.S As On 31.3.2016'!N545</f>
        <v>0</v>
      </c>
      <c r="U418" s="598">
        <f>'C.S As On 31.3.2016'!L545</f>
        <v>0</v>
      </c>
      <c r="V418" s="598">
        <f>'C.S As On 31.3.2016'!K545</f>
        <v>0</v>
      </c>
      <c r="W418" s="598">
        <f>'C.S As On 31.3.2016'!M545</f>
        <v>0</v>
      </c>
      <c r="X418" s="598">
        <f>'C.S As On 31.3.2016'!O545</f>
        <v>0</v>
      </c>
      <c r="Y418" s="601">
        <f t="shared" si="207"/>
        <v>0</v>
      </c>
      <c r="Z418" s="597">
        <f t="shared" si="228"/>
        <v>0</v>
      </c>
      <c r="AA418" s="598">
        <f t="shared" si="229"/>
        <v>0</v>
      </c>
      <c r="AB418" s="598">
        <f t="shared" si="230"/>
        <v>0</v>
      </c>
      <c r="AC418" s="598">
        <f t="shared" si="231"/>
        <v>0</v>
      </c>
      <c r="AD418" s="598">
        <f t="shared" si="232"/>
        <v>0</v>
      </c>
      <c r="AE418" s="598">
        <f t="shared" si="224"/>
        <v>0</v>
      </c>
      <c r="AF418" s="601">
        <f t="shared" si="208"/>
        <v>0</v>
      </c>
      <c r="AG418" s="600">
        <f t="shared" si="209"/>
        <v>0</v>
      </c>
      <c r="AH418" s="598">
        <f t="shared" si="210"/>
        <v>0</v>
      </c>
      <c r="AI418" s="602">
        <f t="shared" si="211"/>
        <v>0</v>
      </c>
      <c r="AJ418" s="608">
        <v>180</v>
      </c>
      <c r="AK418" s="598"/>
      <c r="AL418" s="598"/>
      <c r="AM418" s="596"/>
      <c r="AN418" s="609"/>
      <c r="AO418" s="598"/>
      <c r="AP418" s="610"/>
      <c r="AQ418" s="600">
        <f t="shared" si="212"/>
        <v>0</v>
      </c>
      <c r="AR418" s="598"/>
      <c r="AS418" s="610"/>
      <c r="AT418" s="608"/>
      <c r="AU418" s="598"/>
      <c r="AV418" s="610"/>
      <c r="AW418" s="608"/>
      <c r="AX418" s="598"/>
      <c r="AY418" s="598"/>
      <c r="AZ418" s="598"/>
      <c r="BA418" s="598"/>
      <c r="BB418" s="598"/>
      <c r="BC418" s="598"/>
      <c r="BD418" s="598"/>
      <c r="BE418" s="598"/>
      <c r="BF418" s="610"/>
      <c r="BG418" s="600">
        <f t="shared" si="223"/>
        <v>0</v>
      </c>
      <c r="BH418" s="604">
        <f t="shared" si="227"/>
        <v>0</v>
      </c>
      <c r="BI418" s="598">
        <f t="shared" si="233"/>
        <v>0</v>
      </c>
      <c r="BJ418" s="598">
        <f t="shared" si="234"/>
        <v>0</v>
      </c>
      <c r="BK418" s="598">
        <f t="shared" si="235"/>
        <v>0</v>
      </c>
      <c r="BL418" s="598">
        <f t="shared" si="236"/>
        <v>0</v>
      </c>
      <c r="BM418" s="602">
        <f t="shared" si="225"/>
        <v>0</v>
      </c>
      <c r="BO418" s="562">
        <f t="shared" si="226"/>
        <v>0</v>
      </c>
      <c r="BQ418" s="562"/>
    </row>
    <row r="419" spans="1:69" x14ac:dyDescent="0.3">
      <c r="A419" s="595" t="str">
        <f>'C.S As On 31.3.2016'!A546</f>
        <v>X-arm 2’x 3” (600mm x 75 mm)</v>
      </c>
      <c r="B419" s="605">
        <f>'C.S As On 31.3.2016'!G546</f>
        <v>0</v>
      </c>
      <c r="C419" s="606">
        <v>0</v>
      </c>
      <c r="D419" s="607">
        <v>0</v>
      </c>
      <c r="E419" s="607">
        <v>0</v>
      </c>
      <c r="F419" s="607">
        <v>0</v>
      </c>
      <c r="G419" s="598">
        <v>0</v>
      </c>
      <c r="H419" s="599"/>
      <c r="I419" s="599"/>
      <c r="J419" s="599"/>
      <c r="K419" s="596">
        <v>0</v>
      </c>
      <c r="L419" s="605">
        <f>'C.S As On 31.3.2016'!F546</f>
        <v>0</v>
      </c>
      <c r="M419" s="608">
        <v>0</v>
      </c>
      <c r="N419" s="598">
        <v>0</v>
      </c>
      <c r="O419" s="598">
        <v>0</v>
      </c>
      <c r="P419" s="598">
        <v>0</v>
      </c>
      <c r="Q419" s="598">
        <v>0</v>
      </c>
      <c r="R419" s="598">
        <v>0</v>
      </c>
      <c r="S419" s="601">
        <f t="shared" ref="S419:S433" si="237">SUM(M419:R419)</f>
        <v>0</v>
      </c>
      <c r="T419" s="600">
        <f>'C.S As On 31.3.2016'!N546</f>
        <v>0</v>
      </c>
      <c r="U419" s="598">
        <f>'C.S As On 31.3.2016'!L546</f>
        <v>0</v>
      </c>
      <c r="V419" s="598">
        <f>'C.S As On 31.3.2016'!K546</f>
        <v>0</v>
      </c>
      <c r="W419" s="598">
        <f>'C.S As On 31.3.2016'!M546</f>
        <v>0</v>
      </c>
      <c r="X419" s="598">
        <f>'C.S As On 31.3.2016'!O546</f>
        <v>0</v>
      </c>
      <c r="Y419" s="601">
        <f t="shared" ref="Y419:Y433" si="238">SUM(T419:X419)</f>
        <v>0</v>
      </c>
      <c r="Z419" s="597">
        <f t="shared" si="228"/>
        <v>0</v>
      </c>
      <c r="AA419" s="598">
        <f t="shared" si="229"/>
        <v>0</v>
      </c>
      <c r="AB419" s="598">
        <f t="shared" si="230"/>
        <v>0</v>
      </c>
      <c r="AC419" s="598">
        <f t="shared" si="231"/>
        <v>0</v>
      </c>
      <c r="AD419" s="598">
        <f t="shared" si="232"/>
        <v>0</v>
      </c>
      <c r="AE419" s="598">
        <f t="shared" si="224"/>
        <v>0</v>
      </c>
      <c r="AF419" s="601">
        <f t="shared" ref="AF419:AF433" si="239">SUM(Z419:AE419)</f>
        <v>0</v>
      </c>
      <c r="AG419" s="600">
        <f t="shared" ref="AG419:AG433" si="240">S419</f>
        <v>0</v>
      </c>
      <c r="AH419" s="598">
        <f t="shared" ref="AH419:AH433" si="241">Y419</f>
        <v>0</v>
      </c>
      <c r="AI419" s="602">
        <f t="shared" ref="AI419:AI433" si="242">AG419-AH419</f>
        <v>0</v>
      </c>
      <c r="AJ419" s="608">
        <v>381</v>
      </c>
      <c r="AK419" s="598"/>
      <c r="AL419" s="598"/>
      <c r="AM419" s="596"/>
      <c r="AN419" s="609"/>
      <c r="AO419" s="598"/>
      <c r="AP419" s="610"/>
      <c r="AQ419" s="600">
        <f t="shared" ref="AQ419:AQ433" si="243">L419</f>
        <v>0</v>
      </c>
      <c r="AR419" s="598"/>
      <c r="AS419" s="610"/>
      <c r="AT419" s="608"/>
      <c r="AU419" s="598"/>
      <c r="AV419" s="610"/>
      <c r="AW419" s="608"/>
      <c r="AX419" s="598"/>
      <c r="AY419" s="598"/>
      <c r="AZ419" s="598"/>
      <c r="BA419" s="598"/>
      <c r="BB419" s="598"/>
      <c r="BC419" s="598"/>
      <c r="BD419" s="598"/>
      <c r="BE419" s="598"/>
      <c r="BF419" s="610"/>
      <c r="BG419" s="600">
        <f t="shared" si="223"/>
        <v>0</v>
      </c>
      <c r="BH419" s="604">
        <f t="shared" si="227"/>
        <v>0</v>
      </c>
      <c r="BI419" s="598">
        <f t="shared" si="233"/>
        <v>0</v>
      </c>
      <c r="BJ419" s="598">
        <f t="shared" si="234"/>
        <v>0</v>
      </c>
      <c r="BK419" s="598">
        <f t="shared" si="235"/>
        <v>0</v>
      </c>
      <c r="BL419" s="598">
        <f t="shared" si="236"/>
        <v>0</v>
      </c>
      <c r="BM419" s="602">
        <f t="shared" si="225"/>
        <v>0</v>
      </c>
      <c r="BO419" s="562">
        <f t="shared" si="226"/>
        <v>0</v>
      </c>
      <c r="BQ419" s="562"/>
    </row>
    <row r="420" spans="1:69" x14ac:dyDescent="0.3">
      <c r="A420" s="595" t="str">
        <f>'C.S As On 31.3.2016'!A547</f>
        <v>X-arm 2’x3 ½”</v>
      </c>
      <c r="B420" s="605">
        <f>'C.S As On 31.3.2016'!G547</f>
        <v>1</v>
      </c>
      <c r="C420" s="606">
        <v>0</v>
      </c>
      <c r="D420" s="607">
        <v>0</v>
      </c>
      <c r="E420" s="607">
        <v>0</v>
      </c>
      <c r="F420" s="607">
        <v>0</v>
      </c>
      <c r="G420" s="598">
        <v>5</v>
      </c>
      <c r="H420" s="599"/>
      <c r="I420" s="599"/>
      <c r="J420" s="599"/>
      <c r="K420" s="596">
        <v>0</v>
      </c>
      <c r="L420" s="605">
        <f>'C.S As On 31.3.2016'!F547</f>
        <v>0</v>
      </c>
      <c r="M420" s="608">
        <v>1</v>
      </c>
      <c r="N420" s="598">
        <v>0</v>
      </c>
      <c r="O420" s="598">
        <v>0</v>
      </c>
      <c r="P420" s="598">
        <v>0</v>
      </c>
      <c r="Q420" s="598">
        <v>5</v>
      </c>
      <c r="R420" s="598">
        <v>0</v>
      </c>
      <c r="S420" s="601">
        <f t="shared" si="237"/>
        <v>6</v>
      </c>
      <c r="T420" s="600">
        <f>'C.S As On 31.3.2016'!N547</f>
        <v>0</v>
      </c>
      <c r="U420" s="598">
        <f>'C.S As On 31.3.2016'!L547</f>
        <v>6</v>
      </c>
      <c r="V420" s="598">
        <f>'C.S As On 31.3.2016'!K547</f>
        <v>0</v>
      </c>
      <c r="W420" s="598">
        <f>'C.S As On 31.3.2016'!M547</f>
        <v>0</v>
      </c>
      <c r="X420" s="598">
        <f>'C.S As On 31.3.2016'!O547</f>
        <v>0</v>
      </c>
      <c r="Y420" s="601">
        <f t="shared" si="238"/>
        <v>6</v>
      </c>
      <c r="Z420" s="597">
        <f t="shared" si="228"/>
        <v>0</v>
      </c>
      <c r="AA420" s="598">
        <f t="shared" si="229"/>
        <v>0</v>
      </c>
      <c r="AB420" s="598">
        <f t="shared" si="230"/>
        <v>0</v>
      </c>
      <c r="AC420" s="598">
        <f t="shared" si="231"/>
        <v>0</v>
      </c>
      <c r="AD420" s="598">
        <f t="shared" si="232"/>
        <v>0</v>
      </c>
      <c r="AE420" s="598">
        <f t="shared" si="224"/>
        <v>0</v>
      </c>
      <c r="AF420" s="601">
        <f t="shared" si="239"/>
        <v>0</v>
      </c>
      <c r="AG420" s="600">
        <f t="shared" si="240"/>
        <v>6</v>
      </c>
      <c r="AH420" s="598">
        <f t="shared" si="241"/>
        <v>6</v>
      </c>
      <c r="AI420" s="602">
        <f t="shared" si="242"/>
        <v>0</v>
      </c>
      <c r="AJ420" s="608">
        <v>585</v>
      </c>
      <c r="AK420" s="598"/>
      <c r="AL420" s="598"/>
      <c r="AM420" s="596">
        <v>570</v>
      </c>
      <c r="AN420" s="609"/>
      <c r="AO420" s="598"/>
      <c r="AP420" s="610"/>
      <c r="AQ420" s="600">
        <f t="shared" si="243"/>
        <v>0</v>
      </c>
      <c r="AR420" s="598"/>
      <c r="AS420" s="610"/>
      <c r="AT420" s="608"/>
      <c r="AU420" s="598"/>
      <c r="AV420" s="610"/>
      <c r="AW420" s="608"/>
      <c r="AX420" s="598"/>
      <c r="AY420" s="598"/>
      <c r="AZ420" s="598"/>
      <c r="BA420" s="598"/>
      <c r="BB420" s="598"/>
      <c r="BC420" s="598"/>
      <c r="BD420" s="598"/>
      <c r="BE420" s="682">
        <f>Q420*AM420</f>
        <v>2850</v>
      </c>
      <c r="BF420" s="610"/>
      <c r="BG420" s="667">
        <f t="shared" si="223"/>
        <v>0</v>
      </c>
      <c r="BH420" s="668">
        <f t="shared" si="227"/>
        <v>2850</v>
      </c>
      <c r="BI420" s="598">
        <f t="shared" si="233"/>
        <v>0</v>
      </c>
      <c r="BJ420" s="598">
        <f t="shared" si="234"/>
        <v>2850</v>
      </c>
      <c r="BK420" s="598">
        <f t="shared" si="235"/>
        <v>2850</v>
      </c>
      <c r="BL420" s="598">
        <f t="shared" si="236"/>
        <v>0</v>
      </c>
      <c r="BM420" s="602">
        <f t="shared" si="225"/>
        <v>0</v>
      </c>
      <c r="BO420" s="562">
        <f t="shared" si="226"/>
        <v>5</v>
      </c>
      <c r="BQ420" s="562"/>
    </row>
    <row r="421" spans="1:69" x14ac:dyDescent="0.3">
      <c r="A421" s="595" t="str">
        <f>'C.S As On 31.3.2016'!A548</f>
        <v>X-arm 4’x 3”</v>
      </c>
      <c r="B421" s="605">
        <f>'C.S As On 31.3.2016'!G548</f>
        <v>0</v>
      </c>
      <c r="C421" s="606">
        <v>0</v>
      </c>
      <c r="D421" s="607">
        <v>0</v>
      </c>
      <c r="E421" s="607">
        <v>0</v>
      </c>
      <c r="F421" s="607">
        <v>0</v>
      </c>
      <c r="G421" s="598">
        <v>0</v>
      </c>
      <c r="H421" s="599"/>
      <c r="I421" s="599"/>
      <c r="J421" s="599"/>
      <c r="K421" s="596">
        <v>0</v>
      </c>
      <c r="L421" s="605">
        <f>'C.S As On 31.3.2016'!F548</f>
        <v>0</v>
      </c>
      <c r="M421" s="608">
        <v>0</v>
      </c>
      <c r="N421" s="598">
        <v>0</v>
      </c>
      <c r="O421" s="598">
        <v>0</v>
      </c>
      <c r="P421" s="598">
        <v>0</v>
      </c>
      <c r="Q421" s="598">
        <v>0</v>
      </c>
      <c r="R421" s="598">
        <v>0</v>
      </c>
      <c r="S421" s="601">
        <f t="shared" si="237"/>
        <v>0</v>
      </c>
      <c r="T421" s="600">
        <f>'C.S As On 31.3.2016'!N548</f>
        <v>0</v>
      </c>
      <c r="U421" s="598">
        <f>'C.S As On 31.3.2016'!L548</f>
        <v>0</v>
      </c>
      <c r="V421" s="598">
        <f>'C.S As On 31.3.2016'!K548</f>
        <v>0</v>
      </c>
      <c r="W421" s="598">
        <f>'C.S As On 31.3.2016'!M548</f>
        <v>0</v>
      </c>
      <c r="X421" s="598">
        <f>'C.S As On 31.3.2016'!O548</f>
        <v>0</v>
      </c>
      <c r="Y421" s="601">
        <f t="shared" si="238"/>
        <v>0</v>
      </c>
      <c r="Z421" s="597">
        <f t="shared" si="228"/>
        <v>0</v>
      </c>
      <c r="AA421" s="598">
        <f t="shared" si="229"/>
        <v>0</v>
      </c>
      <c r="AB421" s="598">
        <f t="shared" si="230"/>
        <v>0</v>
      </c>
      <c r="AC421" s="598">
        <f t="shared" si="231"/>
        <v>0</v>
      </c>
      <c r="AD421" s="598">
        <f t="shared" si="232"/>
        <v>0</v>
      </c>
      <c r="AE421" s="598">
        <f t="shared" si="224"/>
        <v>0</v>
      </c>
      <c r="AF421" s="601">
        <f t="shared" si="239"/>
        <v>0</v>
      </c>
      <c r="AG421" s="600">
        <f t="shared" si="240"/>
        <v>0</v>
      </c>
      <c r="AH421" s="598">
        <f t="shared" si="241"/>
        <v>0</v>
      </c>
      <c r="AI421" s="602">
        <f t="shared" si="242"/>
        <v>0</v>
      </c>
      <c r="AJ421" s="608">
        <v>300</v>
      </c>
      <c r="AK421" s="598"/>
      <c r="AL421" s="598"/>
      <c r="AM421" s="596"/>
      <c r="AN421" s="609"/>
      <c r="AO421" s="598"/>
      <c r="AP421" s="610"/>
      <c r="AQ421" s="600">
        <f t="shared" si="243"/>
        <v>0</v>
      </c>
      <c r="AR421" s="598"/>
      <c r="AS421" s="610"/>
      <c r="AT421" s="608"/>
      <c r="AU421" s="598"/>
      <c r="AV421" s="610"/>
      <c r="AW421" s="608"/>
      <c r="AX421" s="598"/>
      <c r="AY421" s="598"/>
      <c r="AZ421" s="598"/>
      <c r="BA421" s="598"/>
      <c r="BB421" s="598"/>
      <c r="BC421" s="598"/>
      <c r="BD421" s="598"/>
      <c r="BE421" s="598"/>
      <c r="BF421" s="610"/>
      <c r="BG421" s="600">
        <f t="shared" si="223"/>
        <v>0</v>
      </c>
      <c r="BH421" s="604">
        <f t="shared" si="227"/>
        <v>0</v>
      </c>
      <c r="BI421" s="598">
        <f t="shared" si="233"/>
        <v>0</v>
      </c>
      <c r="BJ421" s="598">
        <f t="shared" si="234"/>
        <v>0</v>
      </c>
      <c r="BK421" s="598">
        <f t="shared" si="235"/>
        <v>0</v>
      </c>
      <c r="BL421" s="598">
        <f t="shared" si="236"/>
        <v>0</v>
      </c>
      <c r="BM421" s="602">
        <f t="shared" si="225"/>
        <v>0</v>
      </c>
      <c r="BO421" s="562">
        <f t="shared" si="226"/>
        <v>0</v>
      </c>
      <c r="BQ421" s="562"/>
    </row>
    <row r="422" spans="1:69" x14ac:dyDescent="0.3">
      <c r="A422" s="595" t="str">
        <f>'C.S As On 31.3.2016'!A549</f>
        <v xml:space="preserve">X-arm 4’x 4 ½” </v>
      </c>
      <c r="B422" s="605">
        <f>'C.S As On 31.3.2016'!G549</f>
        <v>0</v>
      </c>
      <c r="C422" s="606">
        <v>0</v>
      </c>
      <c r="D422" s="607">
        <v>0</v>
      </c>
      <c r="E422" s="607">
        <v>0</v>
      </c>
      <c r="F422" s="607">
        <v>0</v>
      </c>
      <c r="G422" s="598">
        <v>0</v>
      </c>
      <c r="H422" s="599"/>
      <c r="I422" s="599"/>
      <c r="J422" s="599"/>
      <c r="K422" s="596">
        <v>0</v>
      </c>
      <c r="L422" s="605">
        <f>'C.S As On 31.3.2016'!F549</f>
        <v>0</v>
      </c>
      <c r="M422" s="608">
        <v>0</v>
      </c>
      <c r="N422" s="598">
        <v>0</v>
      </c>
      <c r="O422" s="598">
        <v>0</v>
      </c>
      <c r="P422" s="598">
        <v>0</v>
      </c>
      <c r="Q422" s="598">
        <v>0</v>
      </c>
      <c r="R422" s="598">
        <v>0</v>
      </c>
      <c r="S422" s="601">
        <f t="shared" si="237"/>
        <v>0</v>
      </c>
      <c r="T422" s="600">
        <f>'C.S As On 31.3.2016'!N549</f>
        <v>0</v>
      </c>
      <c r="U422" s="598">
        <f>'C.S As On 31.3.2016'!L549</f>
        <v>0</v>
      </c>
      <c r="V422" s="598">
        <f>'C.S As On 31.3.2016'!K549</f>
        <v>0</v>
      </c>
      <c r="W422" s="598">
        <f>'C.S As On 31.3.2016'!M549</f>
        <v>0</v>
      </c>
      <c r="X422" s="598">
        <f>'C.S As On 31.3.2016'!O549</f>
        <v>0</v>
      </c>
      <c r="Y422" s="601">
        <f t="shared" si="238"/>
        <v>0</v>
      </c>
      <c r="Z422" s="597">
        <f t="shared" si="228"/>
        <v>0</v>
      </c>
      <c r="AA422" s="598">
        <f t="shared" si="229"/>
        <v>0</v>
      </c>
      <c r="AB422" s="598">
        <f t="shared" si="230"/>
        <v>0</v>
      </c>
      <c r="AC422" s="598">
        <f t="shared" si="231"/>
        <v>0</v>
      </c>
      <c r="AD422" s="598">
        <f t="shared" si="232"/>
        <v>0</v>
      </c>
      <c r="AE422" s="598">
        <f t="shared" si="224"/>
        <v>0</v>
      </c>
      <c r="AF422" s="601">
        <f t="shared" si="239"/>
        <v>0</v>
      </c>
      <c r="AG422" s="600">
        <f t="shared" si="240"/>
        <v>0</v>
      </c>
      <c r="AH422" s="598">
        <f t="shared" si="241"/>
        <v>0</v>
      </c>
      <c r="AI422" s="602">
        <f t="shared" si="242"/>
        <v>0</v>
      </c>
      <c r="AJ422" s="608">
        <v>848</v>
      </c>
      <c r="AK422" s="598"/>
      <c r="AL422" s="598"/>
      <c r="AM422" s="596"/>
      <c r="AN422" s="609"/>
      <c r="AO422" s="598"/>
      <c r="AP422" s="610"/>
      <c r="AQ422" s="600">
        <f t="shared" si="243"/>
        <v>0</v>
      </c>
      <c r="AR422" s="598"/>
      <c r="AS422" s="610"/>
      <c r="AT422" s="608"/>
      <c r="AU422" s="598"/>
      <c r="AV422" s="610"/>
      <c r="AW422" s="608"/>
      <c r="AX422" s="598"/>
      <c r="AY422" s="598"/>
      <c r="AZ422" s="598"/>
      <c r="BA422" s="598"/>
      <c r="BB422" s="598"/>
      <c r="BC422" s="598"/>
      <c r="BD422" s="598"/>
      <c r="BE422" s="598"/>
      <c r="BF422" s="610"/>
      <c r="BG422" s="600">
        <f t="shared" si="223"/>
        <v>0</v>
      </c>
      <c r="BH422" s="604">
        <f t="shared" si="227"/>
        <v>0</v>
      </c>
      <c r="BI422" s="598">
        <f t="shared" si="233"/>
        <v>0</v>
      </c>
      <c r="BJ422" s="598">
        <f t="shared" si="234"/>
        <v>0</v>
      </c>
      <c r="BK422" s="598">
        <f t="shared" si="235"/>
        <v>0</v>
      </c>
      <c r="BL422" s="598">
        <f t="shared" si="236"/>
        <v>0</v>
      </c>
      <c r="BM422" s="602">
        <f t="shared" si="225"/>
        <v>0</v>
      </c>
      <c r="BO422" s="562">
        <f t="shared" si="226"/>
        <v>0</v>
      </c>
      <c r="BQ422" s="562"/>
    </row>
    <row r="423" spans="1:69" x14ac:dyDescent="0.3">
      <c r="A423" s="595" t="str">
        <f>'C.S As On 31.3.2016'!A550</f>
        <v>X-arm 4x 3 ½”</v>
      </c>
      <c r="B423" s="605">
        <f>'C.S As On 31.3.2016'!G550</f>
        <v>4</v>
      </c>
      <c r="C423" s="606">
        <v>0</v>
      </c>
      <c r="D423" s="607">
        <v>0</v>
      </c>
      <c r="E423" s="607">
        <v>5</v>
      </c>
      <c r="F423" s="607">
        <v>0</v>
      </c>
      <c r="G423" s="598">
        <v>0</v>
      </c>
      <c r="H423" s="599"/>
      <c r="I423" s="599"/>
      <c r="J423" s="599"/>
      <c r="K423" s="596">
        <v>0</v>
      </c>
      <c r="L423" s="605">
        <f>'C.S As On 31.3.2016'!F550</f>
        <v>150</v>
      </c>
      <c r="M423" s="608">
        <v>4</v>
      </c>
      <c r="N423" s="598">
        <v>0</v>
      </c>
      <c r="O423" s="598">
        <v>5</v>
      </c>
      <c r="P423" s="598">
        <v>0</v>
      </c>
      <c r="Q423" s="598">
        <v>0</v>
      </c>
      <c r="R423" s="598">
        <v>94</v>
      </c>
      <c r="S423" s="601">
        <f t="shared" si="237"/>
        <v>103</v>
      </c>
      <c r="T423" s="600">
        <f>'C.S As On 31.3.2016'!N550</f>
        <v>35</v>
      </c>
      <c r="U423" s="598">
        <f>'C.S As On 31.3.2016'!L550</f>
        <v>68</v>
      </c>
      <c r="V423" s="598">
        <f>'C.S As On 31.3.2016'!K550</f>
        <v>0</v>
      </c>
      <c r="W423" s="598">
        <f>'C.S As On 31.3.2016'!M550</f>
        <v>0</v>
      </c>
      <c r="X423" s="598">
        <f>'C.S As On 31.3.2016'!O550</f>
        <v>0</v>
      </c>
      <c r="Y423" s="601">
        <f t="shared" si="238"/>
        <v>103</v>
      </c>
      <c r="Z423" s="597">
        <f t="shared" si="228"/>
        <v>0</v>
      </c>
      <c r="AA423" s="598">
        <f t="shared" si="229"/>
        <v>0</v>
      </c>
      <c r="AB423" s="598">
        <f t="shared" si="230"/>
        <v>0</v>
      </c>
      <c r="AC423" s="598">
        <f t="shared" si="231"/>
        <v>0</v>
      </c>
      <c r="AD423" s="598">
        <f t="shared" si="232"/>
        <v>0</v>
      </c>
      <c r="AE423" s="598">
        <f t="shared" si="224"/>
        <v>56</v>
      </c>
      <c r="AF423" s="601">
        <f t="shared" si="239"/>
        <v>56</v>
      </c>
      <c r="AG423" s="600">
        <f t="shared" si="240"/>
        <v>103</v>
      </c>
      <c r="AH423" s="598">
        <f t="shared" si="241"/>
        <v>103</v>
      </c>
      <c r="AI423" s="602">
        <f t="shared" si="242"/>
        <v>0</v>
      </c>
      <c r="AJ423" s="608">
        <v>900</v>
      </c>
      <c r="AK423" s="598"/>
      <c r="AL423" s="598"/>
      <c r="AM423" s="596"/>
      <c r="AN423" s="609">
        <v>950</v>
      </c>
      <c r="AO423" s="598"/>
      <c r="AP423" s="610"/>
      <c r="AQ423" s="600">
        <f t="shared" si="243"/>
        <v>150</v>
      </c>
      <c r="AR423" s="598"/>
      <c r="AS423" s="610"/>
      <c r="AT423" s="608">
        <f>AN423*AQ423</f>
        <v>142500</v>
      </c>
      <c r="AU423" s="598"/>
      <c r="AV423" s="610"/>
      <c r="AW423" s="608"/>
      <c r="AX423" s="598"/>
      <c r="AY423" s="638">
        <f>T423*AN423</f>
        <v>33250</v>
      </c>
      <c r="AZ423" s="598"/>
      <c r="BA423" s="598"/>
      <c r="BB423" s="598"/>
      <c r="BC423" s="598"/>
      <c r="BD423" s="598"/>
      <c r="BE423" s="682">
        <f>(O423*AJ423)+((R423-T423)*AN423)</f>
        <v>60550</v>
      </c>
      <c r="BF423" s="610"/>
      <c r="BG423" s="667">
        <f t="shared" si="223"/>
        <v>53200</v>
      </c>
      <c r="BH423" s="668">
        <f t="shared" si="227"/>
        <v>4500</v>
      </c>
      <c r="BI423" s="598">
        <f t="shared" si="233"/>
        <v>142500</v>
      </c>
      <c r="BJ423" s="598">
        <f t="shared" si="234"/>
        <v>93800</v>
      </c>
      <c r="BK423" s="598">
        <f t="shared" si="235"/>
        <v>93800</v>
      </c>
      <c r="BL423" s="598">
        <f t="shared" si="236"/>
        <v>0</v>
      </c>
      <c r="BM423" s="602">
        <f t="shared" si="225"/>
        <v>53200</v>
      </c>
      <c r="BO423" s="562">
        <f t="shared" si="226"/>
        <v>64</v>
      </c>
      <c r="BQ423" s="562"/>
    </row>
    <row r="424" spans="1:69" x14ac:dyDescent="0.3">
      <c r="A424" s="595" t="str">
        <f>'C.S As On 31.3.2016'!A551</f>
        <v xml:space="preserve">X-arm 5’x 3 ½” </v>
      </c>
      <c r="B424" s="605">
        <f>'C.S As On 31.3.2016'!G551</f>
        <v>0</v>
      </c>
      <c r="C424" s="606">
        <v>0</v>
      </c>
      <c r="D424" s="607">
        <v>0</v>
      </c>
      <c r="E424" s="607">
        <v>0</v>
      </c>
      <c r="F424" s="607">
        <v>0</v>
      </c>
      <c r="G424" s="598">
        <v>0</v>
      </c>
      <c r="H424" s="599"/>
      <c r="I424" s="599"/>
      <c r="J424" s="599"/>
      <c r="K424" s="596">
        <v>0</v>
      </c>
      <c r="L424" s="605">
        <f>'C.S As On 31.3.2016'!F551</f>
        <v>0</v>
      </c>
      <c r="M424" s="608">
        <v>0</v>
      </c>
      <c r="N424" s="598">
        <v>0</v>
      </c>
      <c r="O424" s="598">
        <v>0</v>
      </c>
      <c r="P424" s="598">
        <v>0</v>
      </c>
      <c r="Q424" s="598">
        <v>0</v>
      </c>
      <c r="R424" s="598">
        <v>0</v>
      </c>
      <c r="S424" s="601">
        <f t="shared" si="237"/>
        <v>0</v>
      </c>
      <c r="T424" s="600">
        <f>'C.S As On 31.3.2016'!N551</f>
        <v>0</v>
      </c>
      <c r="U424" s="598">
        <f>'C.S As On 31.3.2016'!L551</f>
        <v>0</v>
      </c>
      <c r="V424" s="598">
        <f>'C.S As On 31.3.2016'!K551</f>
        <v>0</v>
      </c>
      <c r="W424" s="598">
        <f>'C.S As On 31.3.2016'!M551</f>
        <v>0</v>
      </c>
      <c r="X424" s="598">
        <f>'C.S As On 31.3.2016'!O551</f>
        <v>0</v>
      </c>
      <c r="Y424" s="601">
        <f t="shared" si="238"/>
        <v>0</v>
      </c>
      <c r="Z424" s="597">
        <f t="shared" si="228"/>
        <v>0</v>
      </c>
      <c r="AA424" s="598">
        <f t="shared" si="229"/>
        <v>0</v>
      </c>
      <c r="AB424" s="598">
        <f t="shared" si="230"/>
        <v>0</v>
      </c>
      <c r="AC424" s="598">
        <f t="shared" si="231"/>
        <v>0</v>
      </c>
      <c r="AD424" s="598">
        <f t="shared" si="232"/>
        <v>0</v>
      </c>
      <c r="AE424" s="598">
        <f t="shared" si="224"/>
        <v>0</v>
      </c>
      <c r="AF424" s="601">
        <f t="shared" si="239"/>
        <v>0</v>
      </c>
      <c r="AG424" s="600">
        <f t="shared" si="240"/>
        <v>0</v>
      </c>
      <c r="AH424" s="598">
        <f t="shared" si="241"/>
        <v>0</v>
      </c>
      <c r="AI424" s="602">
        <f t="shared" si="242"/>
        <v>0</v>
      </c>
      <c r="AJ424" s="608">
        <v>900</v>
      </c>
      <c r="AK424" s="598"/>
      <c r="AL424" s="598"/>
      <c r="AM424" s="596"/>
      <c r="AN424" s="609"/>
      <c r="AO424" s="598"/>
      <c r="AP424" s="610"/>
      <c r="AQ424" s="600">
        <f t="shared" si="243"/>
        <v>0</v>
      </c>
      <c r="AR424" s="598"/>
      <c r="AS424" s="610"/>
      <c r="AT424" s="608"/>
      <c r="AU424" s="598"/>
      <c r="AV424" s="610"/>
      <c r="AW424" s="608"/>
      <c r="AX424" s="598"/>
      <c r="AY424" s="598"/>
      <c r="AZ424" s="598"/>
      <c r="BA424" s="598"/>
      <c r="BB424" s="598"/>
      <c r="BC424" s="598"/>
      <c r="BD424" s="598"/>
      <c r="BE424" s="598"/>
      <c r="BF424" s="610"/>
      <c r="BG424" s="600">
        <f t="shared" si="223"/>
        <v>0</v>
      </c>
      <c r="BH424" s="604">
        <f t="shared" si="227"/>
        <v>0</v>
      </c>
      <c r="BI424" s="598">
        <f t="shared" si="233"/>
        <v>0</v>
      </c>
      <c r="BJ424" s="598">
        <f t="shared" si="234"/>
        <v>0</v>
      </c>
      <c r="BK424" s="598">
        <f t="shared" si="235"/>
        <v>0</v>
      </c>
      <c r="BL424" s="598">
        <f t="shared" si="236"/>
        <v>0</v>
      </c>
      <c r="BM424" s="602">
        <f t="shared" si="225"/>
        <v>0</v>
      </c>
      <c r="BO424" s="562">
        <f t="shared" si="226"/>
        <v>0</v>
      </c>
      <c r="BQ424" s="562"/>
    </row>
    <row r="425" spans="1:69" x14ac:dyDescent="0.3">
      <c r="A425" s="595" t="str">
        <f>'C.S As On 31.3.2016'!A552</f>
        <v xml:space="preserve">X-arm 5½’x 3 ½” </v>
      </c>
      <c r="B425" s="605">
        <f>'C.S As On 31.3.2016'!G552</f>
        <v>0</v>
      </c>
      <c r="C425" s="606">
        <v>0</v>
      </c>
      <c r="D425" s="607">
        <v>0</v>
      </c>
      <c r="E425" s="607">
        <v>13</v>
      </c>
      <c r="F425" s="607">
        <v>0</v>
      </c>
      <c r="G425" s="598">
        <v>0</v>
      </c>
      <c r="H425" s="599"/>
      <c r="I425" s="599"/>
      <c r="J425" s="599"/>
      <c r="K425" s="596">
        <v>0</v>
      </c>
      <c r="L425" s="605">
        <f>'C.S As On 31.3.2016'!F552</f>
        <v>0</v>
      </c>
      <c r="M425" s="608">
        <v>0</v>
      </c>
      <c r="N425" s="598">
        <v>0</v>
      </c>
      <c r="O425" s="598">
        <v>1</v>
      </c>
      <c r="P425" s="598">
        <v>0</v>
      </c>
      <c r="Q425" s="598">
        <v>0</v>
      </c>
      <c r="R425" s="598">
        <v>0</v>
      </c>
      <c r="S425" s="601">
        <f t="shared" si="237"/>
        <v>1</v>
      </c>
      <c r="T425" s="600">
        <f>'C.S As On 31.3.2016'!N552</f>
        <v>0</v>
      </c>
      <c r="U425" s="598">
        <f>'C.S As On 31.3.2016'!L552</f>
        <v>1</v>
      </c>
      <c r="V425" s="598">
        <f>'C.S As On 31.3.2016'!K552</f>
        <v>0</v>
      </c>
      <c r="W425" s="598">
        <f>'C.S As On 31.3.2016'!M552</f>
        <v>0</v>
      </c>
      <c r="X425" s="598">
        <f>'C.S As On 31.3.2016'!O552</f>
        <v>0</v>
      </c>
      <c r="Y425" s="601">
        <f t="shared" si="238"/>
        <v>1</v>
      </c>
      <c r="Z425" s="597">
        <f t="shared" si="228"/>
        <v>0</v>
      </c>
      <c r="AA425" s="598">
        <f t="shared" si="229"/>
        <v>0</v>
      </c>
      <c r="AB425" s="598">
        <f t="shared" si="230"/>
        <v>12</v>
      </c>
      <c r="AC425" s="598">
        <f t="shared" si="231"/>
        <v>0</v>
      </c>
      <c r="AD425" s="598">
        <f t="shared" si="232"/>
        <v>0</v>
      </c>
      <c r="AE425" s="598">
        <f t="shared" si="224"/>
        <v>0</v>
      </c>
      <c r="AF425" s="601">
        <f t="shared" si="239"/>
        <v>12</v>
      </c>
      <c r="AG425" s="600">
        <f t="shared" si="240"/>
        <v>1</v>
      </c>
      <c r="AH425" s="598">
        <f t="shared" si="241"/>
        <v>1</v>
      </c>
      <c r="AI425" s="602">
        <f t="shared" si="242"/>
        <v>0</v>
      </c>
      <c r="AJ425" s="608">
        <v>1262</v>
      </c>
      <c r="AK425" s="598"/>
      <c r="AL425" s="598"/>
      <c r="AM425" s="596"/>
      <c r="AN425" s="609"/>
      <c r="AO425" s="598"/>
      <c r="AP425" s="610"/>
      <c r="AQ425" s="600">
        <f t="shared" si="243"/>
        <v>0</v>
      </c>
      <c r="AR425" s="598"/>
      <c r="AS425" s="610"/>
      <c r="AT425" s="608"/>
      <c r="AU425" s="598"/>
      <c r="AV425" s="610"/>
      <c r="AW425" s="608"/>
      <c r="AX425" s="598"/>
      <c r="AY425" s="598"/>
      <c r="AZ425" s="598"/>
      <c r="BA425" s="598"/>
      <c r="BB425" s="598"/>
      <c r="BC425" s="598"/>
      <c r="BD425" s="598"/>
      <c r="BE425" s="682">
        <f>U425*AJ425</f>
        <v>1262</v>
      </c>
      <c r="BF425" s="610"/>
      <c r="BG425" s="667">
        <f t="shared" si="223"/>
        <v>15144</v>
      </c>
      <c r="BH425" s="668">
        <f t="shared" si="227"/>
        <v>16406</v>
      </c>
      <c r="BI425" s="598">
        <f t="shared" si="233"/>
        <v>0</v>
      </c>
      <c r="BJ425" s="598">
        <f t="shared" si="234"/>
        <v>1262</v>
      </c>
      <c r="BK425" s="598">
        <f t="shared" si="235"/>
        <v>1262</v>
      </c>
      <c r="BL425" s="598">
        <f t="shared" si="236"/>
        <v>0</v>
      </c>
      <c r="BM425" s="602">
        <f t="shared" si="225"/>
        <v>0</v>
      </c>
      <c r="BO425" s="562">
        <f t="shared" si="226"/>
        <v>1</v>
      </c>
      <c r="BQ425" s="562"/>
    </row>
    <row r="426" spans="1:69" x14ac:dyDescent="0.3">
      <c r="A426" s="595" t="str">
        <f>'C.S As On 31.3.2016'!A553</f>
        <v xml:space="preserve">X-arm 6’x 3 ½” </v>
      </c>
      <c r="B426" s="605">
        <f>'C.S As On 31.3.2016'!G553</f>
        <v>8</v>
      </c>
      <c r="C426" s="606">
        <v>0</v>
      </c>
      <c r="D426" s="607">
        <v>0</v>
      </c>
      <c r="E426" s="607">
        <v>203</v>
      </c>
      <c r="F426" s="607">
        <v>0</v>
      </c>
      <c r="G426" s="598">
        <v>0</v>
      </c>
      <c r="H426" s="599"/>
      <c r="I426" s="599"/>
      <c r="J426" s="599"/>
      <c r="K426" s="596">
        <v>0</v>
      </c>
      <c r="L426" s="605">
        <f>'C.S As On 31.3.2016'!F553</f>
        <v>0</v>
      </c>
      <c r="M426" s="608">
        <v>8</v>
      </c>
      <c r="N426" s="598">
        <v>0</v>
      </c>
      <c r="O426" s="598">
        <v>46</v>
      </c>
      <c r="P426" s="598">
        <v>0</v>
      </c>
      <c r="Q426" s="598">
        <v>0</v>
      </c>
      <c r="R426" s="598">
        <v>0</v>
      </c>
      <c r="S426" s="601">
        <f t="shared" si="237"/>
        <v>54</v>
      </c>
      <c r="T426" s="600">
        <f>'C.S As On 31.3.2016'!N553</f>
        <v>8</v>
      </c>
      <c r="U426" s="598">
        <f>'C.S As On 31.3.2016'!L553</f>
        <v>46</v>
      </c>
      <c r="V426" s="598">
        <f>'C.S As On 31.3.2016'!K553</f>
        <v>0</v>
      </c>
      <c r="W426" s="598">
        <f>'C.S As On 31.3.2016'!M553</f>
        <v>0</v>
      </c>
      <c r="X426" s="598">
        <f>'C.S As On 31.3.2016'!O553</f>
        <v>0</v>
      </c>
      <c r="Y426" s="601">
        <f t="shared" si="238"/>
        <v>54</v>
      </c>
      <c r="Z426" s="597">
        <f t="shared" si="228"/>
        <v>0</v>
      </c>
      <c r="AA426" s="598">
        <f t="shared" si="229"/>
        <v>0</v>
      </c>
      <c r="AB426" s="598">
        <f t="shared" si="230"/>
        <v>157</v>
      </c>
      <c r="AC426" s="598">
        <f t="shared" si="231"/>
        <v>0</v>
      </c>
      <c r="AD426" s="598">
        <f t="shared" si="232"/>
        <v>0</v>
      </c>
      <c r="AE426" s="598">
        <f t="shared" si="224"/>
        <v>0</v>
      </c>
      <c r="AF426" s="601">
        <f t="shared" si="239"/>
        <v>157</v>
      </c>
      <c r="AG426" s="600">
        <f t="shared" si="240"/>
        <v>54</v>
      </c>
      <c r="AH426" s="598">
        <f t="shared" si="241"/>
        <v>54</v>
      </c>
      <c r="AI426" s="602">
        <f t="shared" si="242"/>
        <v>0</v>
      </c>
      <c r="AJ426" s="608">
        <v>950</v>
      </c>
      <c r="AK426" s="598"/>
      <c r="AL426" s="598"/>
      <c r="AM426" s="596"/>
      <c r="AN426" s="609"/>
      <c r="AO426" s="598"/>
      <c r="AP426" s="610"/>
      <c r="AQ426" s="600">
        <f t="shared" si="243"/>
        <v>0</v>
      </c>
      <c r="AR426" s="598"/>
      <c r="AS426" s="610"/>
      <c r="AT426" s="608"/>
      <c r="AU426" s="598"/>
      <c r="AV426" s="610"/>
      <c r="AW426" s="608"/>
      <c r="AX426" s="638">
        <f>('Store Lines '!G24*100000)/'QTY 15-16'!E426*'QTY 15-16'!T426</f>
        <v>3309.0624630541861</v>
      </c>
      <c r="AY426" s="598"/>
      <c r="AZ426" s="598"/>
      <c r="BA426" s="598"/>
      <c r="BB426" s="598"/>
      <c r="BC426" s="598"/>
      <c r="BD426" s="598"/>
      <c r="BE426" s="682">
        <f>(U426-M426)*AJ426</f>
        <v>36100</v>
      </c>
      <c r="BF426" s="610"/>
      <c r="BG426" s="667">
        <f t="shared" si="223"/>
        <v>149150</v>
      </c>
      <c r="BH426" s="668">
        <f t="shared" si="227"/>
        <v>192850</v>
      </c>
      <c r="BI426" s="598">
        <f t="shared" si="233"/>
        <v>0</v>
      </c>
      <c r="BJ426" s="598">
        <f t="shared" si="234"/>
        <v>43700</v>
      </c>
      <c r="BK426" s="598">
        <f t="shared" si="235"/>
        <v>39409.062463054186</v>
      </c>
      <c r="BL426" s="638">
        <f t="shared" si="236"/>
        <v>4290.9375369458139</v>
      </c>
      <c r="BM426" s="602">
        <f t="shared" si="225"/>
        <v>0</v>
      </c>
      <c r="BO426" s="562">
        <f t="shared" si="226"/>
        <v>38</v>
      </c>
      <c r="BQ426" s="562"/>
    </row>
    <row r="427" spans="1:69" x14ac:dyDescent="0.3">
      <c r="A427" s="595" t="str">
        <f>'C.S As On 31.3.2016'!A554</f>
        <v>X-arm for 10’ Structure (10x 3 ½)</v>
      </c>
      <c r="B427" s="605">
        <f>'C.S As On 31.3.2016'!G554</f>
        <v>1</v>
      </c>
      <c r="C427" s="606">
        <v>0</v>
      </c>
      <c r="D427" s="607">
        <v>0</v>
      </c>
      <c r="E427" s="607">
        <v>9</v>
      </c>
      <c r="F427" s="607">
        <v>0</v>
      </c>
      <c r="G427" s="598">
        <v>0</v>
      </c>
      <c r="H427" s="599"/>
      <c r="I427" s="599"/>
      <c r="J427" s="599"/>
      <c r="K427" s="596">
        <v>0</v>
      </c>
      <c r="L427" s="605">
        <f>'C.S As On 31.3.2016'!F554</f>
        <v>100</v>
      </c>
      <c r="M427" s="608">
        <v>1</v>
      </c>
      <c r="N427" s="598">
        <v>0</v>
      </c>
      <c r="O427" s="598">
        <v>9</v>
      </c>
      <c r="P427" s="598">
        <v>0</v>
      </c>
      <c r="Q427" s="598">
        <v>0</v>
      </c>
      <c r="R427" s="598">
        <v>16</v>
      </c>
      <c r="S427" s="601">
        <f t="shared" si="237"/>
        <v>26</v>
      </c>
      <c r="T427" s="600">
        <f>'C.S As On 31.3.2016'!N554</f>
        <v>0</v>
      </c>
      <c r="U427" s="598">
        <f>'C.S As On 31.3.2016'!L554</f>
        <v>26</v>
      </c>
      <c r="V427" s="598">
        <f>'C.S As On 31.3.2016'!K554</f>
        <v>0</v>
      </c>
      <c r="W427" s="598">
        <f>'C.S As On 31.3.2016'!M554</f>
        <v>0</v>
      </c>
      <c r="X427" s="598">
        <f>'C.S As On 31.3.2016'!O554</f>
        <v>0</v>
      </c>
      <c r="Y427" s="601">
        <f t="shared" si="238"/>
        <v>26</v>
      </c>
      <c r="Z427" s="597">
        <f t="shared" si="228"/>
        <v>0</v>
      </c>
      <c r="AA427" s="598">
        <f t="shared" si="229"/>
        <v>0</v>
      </c>
      <c r="AB427" s="598">
        <f t="shared" si="230"/>
        <v>0</v>
      </c>
      <c r="AC427" s="598">
        <f t="shared" si="231"/>
        <v>0</v>
      </c>
      <c r="AD427" s="598">
        <f t="shared" si="232"/>
        <v>0</v>
      </c>
      <c r="AE427" s="598">
        <f t="shared" si="224"/>
        <v>84</v>
      </c>
      <c r="AF427" s="601">
        <f t="shared" si="239"/>
        <v>84</v>
      </c>
      <c r="AG427" s="600">
        <f t="shared" si="240"/>
        <v>26</v>
      </c>
      <c r="AH427" s="598">
        <f t="shared" si="241"/>
        <v>26</v>
      </c>
      <c r="AI427" s="602">
        <f t="shared" si="242"/>
        <v>0</v>
      </c>
      <c r="AJ427" s="608">
        <v>2050</v>
      </c>
      <c r="AK427" s="598"/>
      <c r="AL427" s="598"/>
      <c r="AM427" s="596"/>
      <c r="AN427" s="609">
        <v>2364.1590000000001</v>
      </c>
      <c r="AO427" s="598"/>
      <c r="AP427" s="610"/>
      <c r="AQ427" s="600">
        <f t="shared" si="243"/>
        <v>100</v>
      </c>
      <c r="AR427" s="598"/>
      <c r="AS427" s="610"/>
      <c r="AT427" s="608">
        <f>AN427*AQ427</f>
        <v>236415.90000000002</v>
      </c>
      <c r="AU427" s="598"/>
      <c r="AV427" s="610"/>
      <c r="AW427" s="608"/>
      <c r="AX427" s="598"/>
      <c r="AY427" s="598"/>
      <c r="AZ427" s="598"/>
      <c r="BA427" s="598"/>
      <c r="BB427" s="598"/>
      <c r="BC427" s="598"/>
      <c r="BD427" s="598"/>
      <c r="BE427" s="682">
        <f>(O427*AJ427)+(R427*AN427)</f>
        <v>56276.544000000002</v>
      </c>
      <c r="BF427" s="610"/>
      <c r="BG427" s="667">
        <f t="shared" si="223"/>
        <v>198589.356</v>
      </c>
      <c r="BH427" s="668">
        <f t="shared" si="227"/>
        <v>18450</v>
      </c>
      <c r="BI427" s="598">
        <f t="shared" si="233"/>
        <v>236415.90000000002</v>
      </c>
      <c r="BJ427" s="598">
        <f t="shared" si="234"/>
        <v>56276.544000000024</v>
      </c>
      <c r="BK427" s="598">
        <f t="shared" si="235"/>
        <v>56276.544000000002</v>
      </c>
      <c r="BL427" s="598">
        <f t="shared" si="236"/>
        <v>0</v>
      </c>
      <c r="BM427" s="602">
        <f t="shared" si="225"/>
        <v>198589.356</v>
      </c>
      <c r="BO427" s="562">
        <f t="shared" si="226"/>
        <v>25</v>
      </c>
      <c r="BQ427" s="562"/>
    </row>
    <row r="428" spans="1:69" x14ac:dyDescent="0.3">
      <c r="A428" s="595" t="str">
        <f>'C.S As On 31.3.2016'!A555</f>
        <v>X-arm for PCC Post 2’</v>
      </c>
      <c r="B428" s="605">
        <f>'C.S As On 31.3.2016'!G555</f>
        <v>2</v>
      </c>
      <c r="C428" s="606">
        <v>0</v>
      </c>
      <c r="D428" s="607">
        <v>60</v>
      </c>
      <c r="E428" s="607">
        <v>0</v>
      </c>
      <c r="F428" s="607">
        <v>0</v>
      </c>
      <c r="G428" s="598">
        <v>0</v>
      </c>
      <c r="H428" s="599"/>
      <c r="I428" s="599"/>
      <c r="J428" s="599"/>
      <c r="K428" s="596">
        <v>0</v>
      </c>
      <c r="L428" s="605">
        <f>'C.S As On 31.3.2016'!F555</f>
        <v>0</v>
      </c>
      <c r="M428" s="608">
        <v>2</v>
      </c>
      <c r="N428" s="598">
        <v>39</v>
      </c>
      <c r="O428" s="598">
        <v>0</v>
      </c>
      <c r="P428" s="598">
        <v>0</v>
      </c>
      <c r="Q428" s="598">
        <v>0</v>
      </c>
      <c r="R428" s="598">
        <v>0</v>
      </c>
      <c r="S428" s="601">
        <f t="shared" si="237"/>
        <v>41</v>
      </c>
      <c r="T428" s="600">
        <f>'C.S As On 31.3.2016'!N555</f>
        <v>6</v>
      </c>
      <c r="U428" s="598">
        <f>'C.S As On 31.3.2016'!L555</f>
        <v>35</v>
      </c>
      <c r="V428" s="598">
        <f>'C.S As On 31.3.2016'!K555</f>
        <v>0</v>
      </c>
      <c r="W428" s="598">
        <f>'C.S As On 31.3.2016'!M555</f>
        <v>0</v>
      </c>
      <c r="X428" s="598">
        <f>'C.S As On 31.3.2016'!O555</f>
        <v>0</v>
      </c>
      <c r="Y428" s="601">
        <f t="shared" si="238"/>
        <v>41</v>
      </c>
      <c r="Z428" s="597">
        <f t="shared" si="228"/>
        <v>0</v>
      </c>
      <c r="AA428" s="598">
        <f t="shared" si="229"/>
        <v>21</v>
      </c>
      <c r="AB428" s="598">
        <f t="shared" si="230"/>
        <v>0</v>
      </c>
      <c r="AC428" s="598">
        <f t="shared" si="231"/>
        <v>0</v>
      </c>
      <c r="AD428" s="598">
        <f t="shared" si="232"/>
        <v>0</v>
      </c>
      <c r="AE428" s="598">
        <f t="shared" si="224"/>
        <v>0</v>
      </c>
      <c r="AF428" s="601">
        <f t="shared" si="239"/>
        <v>21</v>
      </c>
      <c r="AG428" s="600">
        <f t="shared" si="240"/>
        <v>41</v>
      </c>
      <c r="AH428" s="598">
        <f t="shared" si="241"/>
        <v>41</v>
      </c>
      <c r="AI428" s="602">
        <f t="shared" si="242"/>
        <v>0</v>
      </c>
      <c r="AJ428" s="608">
        <v>504</v>
      </c>
      <c r="AK428" s="598"/>
      <c r="AL428" s="598"/>
      <c r="AM428" s="596"/>
      <c r="AN428" s="609"/>
      <c r="AO428" s="598"/>
      <c r="AP428" s="610"/>
      <c r="AQ428" s="600">
        <f t="shared" si="243"/>
        <v>0</v>
      </c>
      <c r="AR428" s="598"/>
      <c r="AS428" s="610"/>
      <c r="AT428" s="608"/>
      <c r="AU428" s="598"/>
      <c r="AV428" s="610"/>
      <c r="AW428" s="608"/>
      <c r="AX428" s="598"/>
      <c r="AY428" s="598"/>
      <c r="AZ428" s="598"/>
      <c r="BA428" s="598"/>
      <c r="BB428" s="598"/>
      <c r="BC428" s="598"/>
      <c r="BD428" s="598"/>
      <c r="BE428" s="598"/>
      <c r="BF428" s="610"/>
      <c r="BG428" s="600">
        <f t="shared" si="223"/>
        <v>0</v>
      </c>
      <c r="BH428" s="604">
        <f t="shared" si="227"/>
        <v>0</v>
      </c>
      <c r="BI428" s="598">
        <f t="shared" si="233"/>
        <v>0</v>
      </c>
      <c r="BJ428" s="598">
        <f t="shared" si="234"/>
        <v>0</v>
      </c>
      <c r="BK428" s="598">
        <f t="shared" si="235"/>
        <v>0</v>
      </c>
      <c r="BL428" s="598">
        <f t="shared" si="236"/>
        <v>0</v>
      </c>
      <c r="BM428" s="602">
        <f t="shared" si="225"/>
        <v>0</v>
      </c>
      <c r="BO428" s="562">
        <f t="shared" si="226"/>
        <v>-6</v>
      </c>
      <c r="BQ428" s="562"/>
    </row>
    <row r="429" spans="1:69" x14ac:dyDescent="0.3">
      <c r="A429" s="595" t="str">
        <f>'C.S As On 31.3.2016'!A556</f>
        <v>X-arm for PCC Post 4’</v>
      </c>
      <c r="B429" s="605">
        <f>'C.S As On 31.3.2016'!G556</f>
        <v>0</v>
      </c>
      <c r="C429" s="606">
        <v>0</v>
      </c>
      <c r="D429" s="607">
        <v>58</v>
      </c>
      <c r="E429" s="607">
        <v>80</v>
      </c>
      <c r="F429" s="607">
        <v>0</v>
      </c>
      <c r="G429" s="598">
        <v>0</v>
      </c>
      <c r="H429" s="599"/>
      <c r="I429" s="599"/>
      <c r="J429" s="599"/>
      <c r="K429" s="596">
        <v>0</v>
      </c>
      <c r="L429" s="605">
        <f>'C.S As On 31.3.2016'!F556</f>
        <v>0</v>
      </c>
      <c r="M429" s="608">
        <v>0</v>
      </c>
      <c r="N429" s="598">
        <v>34</v>
      </c>
      <c r="O429" s="598">
        <v>0</v>
      </c>
      <c r="P429" s="598">
        <v>0</v>
      </c>
      <c r="Q429" s="598">
        <v>0</v>
      </c>
      <c r="R429" s="598">
        <v>0</v>
      </c>
      <c r="S429" s="601">
        <f t="shared" si="237"/>
        <v>34</v>
      </c>
      <c r="T429" s="600">
        <f>'C.S As On 31.3.2016'!N556</f>
        <v>10</v>
      </c>
      <c r="U429" s="598">
        <f>'C.S As On 31.3.2016'!L556</f>
        <v>24</v>
      </c>
      <c r="V429" s="598">
        <f>'C.S As On 31.3.2016'!K556</f>
        <v>0</v>
      </c>
      <c r="W429" s="598">
        <f>'C.S As On 31.3.2016'!M556</f>
        <v>0</v>
      </c>
      <c r="X429" s="598">
        <f>'C.S As On 31.3.2016'!O556</f>
        <v>0</v>
      </c>
      <c r="Y429" s="601">
        <f t="shared" si="238"/>
        <v>34</v>
      </c>
      <c r="Z429" s="597">
        <f t="shared" si="228"/>
        <v>0</v>
      </c>
      <c r="AA429" s="598">
        <f t="shared" si="229"/>
        <v>24</v>
      </c>
      <c r="AB429" s="598">
        <f t="shared" si="230"/>
        <v>80</v>
      </c>
      <c r="AC429" s="598">
        <f t="shared" si="231"/>
        <v>0</v>
      </c>
      <c r="AD429" s="598">
        <f t="shared" si="232"/>
        <v>0</v>
      </c>
      <c r="AE429" s="598">
        <f t="shared" si="224"/>
        <v>0</v>
      </c>
      <c r="AF429" s="601">
        <f t="shared" si="239"/>
        <v>104</v>
      </c>
      <c r="AG429" s="600">
        <f t="shared" si="240"/>
        <v>34</v>
      </c>
      <c r="AH429" s="598">
        <f t="shared" si="241"/>
        <v>34</v>
      </c>
      <c r="AI429" s="602">
        <f t="shared" si="242"/>
        <v>0</v>
      </c>
      <c r="AJ429" s="608">
        <v>995</v>
      </c>
      <c r="AK429" s="598"/>
      <c r="AL429" s="598"/>
      <c r="AM429" s="596"/>
      <c r="AN429" s="609"/>
      <c r="AO429" s="598"/>
      <c r="AP429" s="610"/>
      <c r="AQ429" s="600">
        <f t="shared" si="243"/>
        <v>0</v>
      </c>
      <c r="AR429" s="598"/>
      <c r="AS429" s="610"/>
      <c r="AT429" s="608"/>
      <c r="AU429" s="598"/>
      <c r="AV429" s="610"/>
      <c r="AW429" s="608"/>
      <c r="AX429" s="598"/>
      <c r="AY429" s="598"/>
      <c r="AZ429" s="598"/>
      <c r="BA429" s="598"/>
      <c r="BB429" s="598"/>
      <c r="BC429" s="598"/>
      <c r="BD429" s="598"/>
      <c r="BE429" s="598"/>
      <c r="BF429" s="610"/>
      <c r="BG429" s="667">
        <f t="shared" si="223"/>
        <v>79600</v>
      </c>
      <c r="BH429" s="668">
        <f t="shared" si="227"/>
        <v>79600</v>
      </c>
      <c r="BI429" s="598">
        <f t="shared" si="233"/>
        <v>0</v>
      </c>
      <c r="BJ429" s="598">
        <f t="shared" si="234"/>
        <v>0</v>
      </c>
      <c r="BK429" s="598">
        <f t="shared" si="235"/>
        <v>0</v>
      </c>
      <c r="BL429" s="598">
        <f t="shared" si="236"/>
        <v>0</v>
      </c>
      <c r="BM429" s="602">
        <f t="shared" si="225"/>
        <v>0</v>
      </c>
      <c r="BO429" s="562">
        <f t="shared" si="226"/>
        <v>-10</v>
      </c>
      <c r="BQ429" s="562"/>
    </row>
    <row r="430" spans="1:69" x14ac:dyDescent="0.3">
      <c r="A430" s="595" t="str">
        <f>'C.S As On 31.3.2016'!A557</f>
        <v>X-arm Horn gap Mounting 10’x 4 ½”</v>
      </c>
      <c r="B430" s="605">
        <f>'C.S As On 31.3.2016'!G557</f>
        <v>0</v>
      </c>
      <c r="C430" s="606">
        <v>0</v>
      </c>
      <c r="D430" s="607">
        <v>45</v>
      </c>
      <c r="E430" s="607">
        <v>50</v>
      </c>
      <c r="F430" s="607">
        <v>0</v>
      </c>
      <c r="G430" s="598">
        <v>0</v>
      </c>
      <c r="H430" s="599"/>
      <c r="I430" s="599"/>
      <c r="J430" s="599"/>
      <c r="K430" s="596">
        <v>0</v>
      </c>
      <c r="L430" s="605">
        <f>'C.S As On 31.3.2016'!F557</f>
        <v>0</v>
      </c>
      <c r="M430" s="608">
        <v>0</v>
      </c>
      <c r="N430" s="598">
        <v>11</v>
      </c>
      <c r="O430" s="598">
        <v>0</v>
      </c>
      <c r="P430" s="598">
        <v>0</v>
      </c>
      <c r="Q430" s="598">
        <v>0</v>
      </c>
      <c r="R430" s="598">
        <v>0</v>
      </c>
      <c r="S430" s="601">
        <f t="shared" si="237"/>
        <v>11</v>
      </c>
      <c r="T430" s="600">
        <f>'C.S As On 31.3.2016'!N557</f>
        <v>1</v>
      </c>
      <c r="U430" s="598">
        <f>'C.S As On 31.3.2016'!L557</f>
        <v>10</v>
      </c>
      <c r="V430" s="598">
        <f>'C.S As On 31.3.2016'!K557</f>
        <v>0</v>
      </c>
      <c r="W430" s="598">
        <f>'C.S As On 31.3.2016'!M557</f>
        <v>0</v>
      </c>
      <c r="X430" s="598">
        <f>'C.S As On 31.3.2016'!O557</f>
        <v>0</v>
      </c>
      <c r="Y430" s="601">
        <f t="shared" si="238"/>
        <v>11</v>
      </c>
      <c r="Z430" s="597">
        <f t="shared" si="228"/>
        <v>0</v>
      </c>
      <c r="AA430" s="598">
        <f t="shared" si="229"/>
        <v>34</v>
      </c>
      <c r="AB430" s="598">
        <f t="shared" si="230"/>
        <v>50</v>
      </c>
      <c r="AC430" s="598">
        <f t="shared" si="231"/>
        <v>0</v>
      </c>
      <c r="AD430" s="598">
        <f t="shared" si="232"/>
        <v>0</v>
      </c>
      <c r="AE430" s="598">
        <f t="shared" si="224"/>
        <v>0</v>
      </c>
      <c r="AF430" s="601">
        <f t="shared" si="239"/>
        <v>84</v>
      </c>
      <c r="AG430" s="600">
        <f t="shared" si="240"/>
        <v>11</v>
      </c>
      <c r="AH430" s="598">
        <f t="shared" si="241"/>
        <v>11</v>
      </c>
      <c r="AI430" s="602">
        <f t="shared" si="242"/>
        <v>0</v>
      </c>
      <c r="AJ430" s="608">
        <v>3400</v>
      </c>
      <c r="AK430" s="598"/>
      <c r="AL430" s="598"/>
      <c r="AM430" s="596"/>
      <c r="AN430" s="609"/>
      <c r="AO430" s="598"/>
      <c r="AP430" s="610"/>
      <c r="AQ430" s="600">
        <f t="shared" si="243"/>
        <v>0</v>
      </c>
      <c r="AR430" s="598"/>
      <c r="AS430" s="610"/>
      <c r="AT430" s="608"/>
      <c r="AU430" s="598"/>
      <c r="AV430" s="610"/>
      <c r="AW430" s="608"/>
      <c r="AX430" s="598"/>
      <c r="AY430" s="598"/>
      <c r="AZ430" s="598"/>
      <c r="BA430" s="598"/>
      <c r="BB430" s="598"/>
      <c r="BC430" s="598"/>
      <c r="BD430" s="598"/>
      <c r="BE430" s="598"/>
      <c r="BF430" s="610"/>
      <c r="BG430" s="667">
        <f t="shared" si="223"/>
        <v>170000</v>
      </c>
      <c r="BH430" s="668">
        <f t="shared" si="227"/>
        <v>170000</v>
      </c>
      <c r="BI430" s="598">
        <f t="shared" si="233"/>
        <v>0</v>
      </c>
      <c r="BJ430" s="598">
        <f t="shared" si="234"/>
        <v>0</v>
      </c>
      <c r="BK430" s="598">
        <f t="shared" si="235"/>
        <v>0</v>
      </c>
      <c r="BL430" s="598">
        <f t="shared" si="236"/>
        <v>0</v>
      </c>
      <c r="BM430" s="602">
        <f t="shared" si="225"/>
        <v>0</v>
      </c>
      <c r="BO430" s="562">
        <f t="shared" si="226"/>
        <v>-1</v>
      </c>
      <c r="BQ430" s="562"/>
    </row>
    <row r="431" spans="1:69" x14ac:dyDescent="0.3">
      <c r="A431" s="595" t="str">
        <f>'C.S As On 31.3.2016'!A558</f>
        <v xml:space="preserve">X-arm Mounting 10’x 3 x  4 ½” </v>
      </c>
      <c r="B431" s="605">
        <f>'C.S As On 31.3.2016'!G558</f>
        <v>1</v>
      </c>
      <c r="C431" s="606">
        <v>0</v>
      </c>
      <c r="D431" s="607">
        <v>0</v>
      </c>
      <c r="E431" s="607">
        <v>0</v>
      </c>
      <c r="F431" s="607">
        <v>0</v>
      </c>
      <c r="G431" s="598">
        <v>134</v>
      </c>
      <c r="H431" s="599"/>
      <c r="I431" s="599"/>
      <c r="J431" s="599"/>
      <c r="K431" s="596">
        <v>0</v>
      </c>
      <c r="L431" s="605">
        <f>'C.S As On 31.3.2016'!F558</f>
        <v>0</v>
      </c>
      <c r="M431" s="608">
        <v>1</v>
      </c>
      <c r="N431" s="598">
        <v>0</v>
      </c>
      <c r="O431" s="598">
        <v>0</v>
      </c>
      <c r="P431" s="598">
        <v>0</v>
      </c>
      <c r="Q431" s="598">
        <v>25</v>
      </c>
      <c r="R431" s="598">
        <v>0</v>
      </c>
      <c r="S431" s="601">
        <f t="shared" si="237"/>
        <v>26</v>
      </c>
      <c r="T431" s="600">
        <f>'C.S As On 31.3.2016'!N558</f>
        <v>0</v>
      </c>
      <c r="U431" s="598">
        <f>'C.S As On 31.3.2016'!L558</f>
        <v>26</v>
      </c>
      <c r="V431" s="598">
        <f>'C.S As On 31.3.2016'!K558</f>
        <v>0</v>
      </c>
      <c r="W431" s="598">
        <f>'C.S As On 31.3.2016'!M558</f>
        <v>0</v>
      </c>
      <c r="X431" s="598">
        <f>'C.S As On 31.3.2016'!O558</f>
        <v>0</v>
      </c>
      <c r="Y431" s="601">
        <f t="shared" si="238"/>
        <v>26</v>
      </c>
      <c r="Z431" s="597">
        <f t="shared" si="228"/>
        <v>0</v>
      </c>
      <c r="AA431" s="598">
        <f t="shared" si="229"/>
        <v>0</v>
      </c>
      <c r="AB431" s="598">
        <f t="shared" si="230"/>
        <v>0</v>
      </c>
      <c r="AC431" s="598">
        <f t="shared" si="231"/>
        <v>0</v>
      </c>
      <c r="AD431" s="598">
        <f t="shared" si="232"/>
        <v>109</v>
      </c>
      <c r="AE431" s="598">
        <f t="shared" si="224"/>
        <v>0</v>
      </c>
      <c r="AF431" s="601">
        <f t="shared" si="239"/>
        <v>109</v>
      </c>
      <c r="AG431" s="600">
        <f t="shared" si="240"/>
        <v>26</v>
      </c>
      <c r="AH431" s="598">
        <f t="shared" si="241"/>
        <v>26</v>
      </c>
      <c r="AI431" s="602">
        <f t="shared" si="242"/>
        <v>0</v>
      </c>
      <c r="AJ431" s="608">
        <v>2090</v>
      </c>
      <c r="AK431" s="598"/>
      <c r="AL431" s="598"/>
      <c r="AM431" s="596">
        <v>2056</v>
      </c>
      <c r="AN431" s="609"/>
      <c r="AO431" s="598"/>
      <c r="AP431" s="610"/>
      <c r="AQ431" s="600">
        <f t="shared" si="243"/>
        <v>0</v>
      </c>
      <c r="AR431" s="598"/>
      <c r="AS431" s="610"/>
      <c r="AT431" s="608"/>
      <c r="AU431" s="598"/>
      <c r="AV431" s="610"/>
      <c r="AW431" s="608"/>
      <c r="AX431" s="598"/>
      <c r="AY431" s="598"/>
      <c r="AZ431" s="598"/>
      <c r="BA431" s="598"/>
      <c r="BB431" s="598"/>
      <c r="BC431" s="598"/>
      <c r="BD431" s="598"/>
      <c r="BE431" s="682">
        <f>(U431-M431)*AM431</f>
        <v>51400</v>
      </c>
      <c r="BF431" s="610"/>
      <c r="BG431" s="667">
        <f t="shared" si="223"/>
        <v>224104</v>
      </c>
      <c r="BH431" s="668">
        <f t="shared" si="227"/>
        <v>275504</v>
      </c>
      <c r="BI431" s="598">
        <f t="shared" si="233"/>
        <v>0</v>
      </c>
      <c r="BJ431" s="598">
        <f t="shared" si="234"/>
        <v>51400</v>
      </c>
      <c r="BK431" s="598">
        <f t="shared" si="235"/>
        <v>51400</v>
      </c>
      <c r="BL431" s="598">
        <f t="shared" si="236"/>
        <v>0</v>
      </c>
      <c r="BM431" s="602">
        <f t="shared" si="225"/>
        <v>0</v>
      </c>
      <c r="BO431" s="562">
        <f t="shared" si="226"/>
        <v>25</v>
      </c>
      <c r="BQ431" s="562"/>
    </row>
    <row r="432" spans="1:69" x14ac:dyDescent="0.3">
      <c r="A432" s="595" t="str">
        <f>'C.S As On 31.3.2016'!A559</f>
        <v>X-arm Mounting 10’x 5 ½”</v>
      </c>
      <c r="B432" s="605">
        <f>'C.S As On 31.3.2016'!G559</f>
        <v>1</v>
      </c>
      <c r="C432" s="606">
        <v>0</v>
      </c>
      <c r="D432" s="607">
        <v>0</v>
      </c>
      <c r="E432" s="607">
        <v>59</v>
      </c>
      <c r="F432" s="607">
        <v>0</v>
      </c>
      <c r="G432" s="598">
        <v>0</v>
      </c>
      <c r="H432" s="599"/>
      <c r="I432" s="599"/>
      <c r="J432" s="599"/>
      <c r="K432" s="596">
        <v>0</v>
      </c>
      <c r="L432" s="605">
        <f>'C.S As On 31.3.2016'!F559</f>
        <v>0</v>
      </c>
      <c r="M432" s="608">
        <v>1</v>
      </c>
      <c r="N432" s="598">
        <v>0</v>
      </c>
      <c r="O432" s="598">
        <v>14</v>
      </c>
      <c r="P432" s="598">
        <v>0</v>
      </c>
      <c r="Q432" s="598">
        <v>0</v>
      </c>
      <c r="R432" s="598">
        <v>0</v>
      </c>
      <c r="S432" s="601">
        <f t="shared" si="237"/>
        <v>15</v>
      </c>
      <c r="T432" s="600">
        <f>'C.S As On 31.3.2016'!N559</f>
        <v>0</v>
      </c>
      <c r="U432" s="598">
        <f>'C.S As On 31.3.2016'!L559</f>
        <v>15</v>
      </c>
      <c r="V432" s="598">
        <f>'C.S As On 31.3.2016'!K559</f>
        <v>0</v>
      </c>
      <c r="W432" s="598">
        <f>'C.S As On 31.3.2016'!M559</f>
        <v>0</v>
      </c>
      <c r="X432" s="598">
        <f>'C.S As On 31.3.2016'!O559</f>
        <v>0</v>
      </c>
      <c r="Y432" s="601">
        <f t="shared" si="238"/>
        <v>15</v>
      </c>
      <c r="Z432" s="597">
        <f t="shared" si="228"/>
        <v>0</v>
      </c>
      <c r="AA432" s="598">
        <f t="shared" si="229"/>
        <v>0</v>
      </c>
      <c r="AB432" s="598">
        <f t="shared" si="230"/>
        <v>45</v>
      </c>
      <c r="AC432" s="598">
        <f t="shared" si="231"/>
        <v>0</v>
      </c>
      <c r="AD432" s="598">
        <f t="shared" si="232"/>
        <v>0</v>
      </c>
      <c r="AE432" s="598">
        <f t="shared" si="224"/>
        <v>0</v>
      </c>
      <c r="AF432" s="601">
        <f t="shared" si="239"/>
        <v>45</v>
      </c>
      <c r="AG432" s="600">
        <f t="shared" si="240"/>
        <v>15</v>
      </c>
      <c r="AH432" s="598">
        <f t="shared" si="241"/>
        <v>15</v>
      </c>
      <c r="AI432" s="602">
        <f t="shared" si="242"/>
        <v>0</v>
      </c>
      <c r="AJ432" s="608">
        <v>3636</v>
      </c>
      <c r="AK432" s="598"/>
      <c r="AL432" s="598"/>
      <c r="AM432" s="596"/>
      <c r="AN432" s="609"/>
      <c r="AO432" s="598"/>
      <c r="AP432" s="610"/>
      <c r="AQ432" s="600">
        <f t="shared" si="243"/>
        <v>0</v>
      </c>
      <c r="AR432" s="598"/>
      <c r="AS432" s="610"/>
      <c r="AT432" s="608"/>
      <c r="AU432" s="598"/>
      <c r="AV432" s="610"/>
      <c r="AW432" s="608"/>
      <c r="AX432" s="598"/>
      <c r="AY432" s="598"/>
      <c r="AZ432" s="598"/>
      <c r="BA432" s="598"/>
      <c r="BB432" s="598"/>
      <c r="BC432" s="598"/>
      <c r="BD432" s="598"/>
      <c r="BE432" s="682">
        <f>(U432-M432)*AJ432</f>
        <v>50904</v>
      </c>
      <c r="BF432" s="610"/>
      <c r="BG432" s="667">
        <f t="shared" si="223"/>
        <v>163620</v>
      </c>
      <c r="BH432" s="668">
        <f t="shared" si="227"/>
        <v>214524</v>
      </c>
      <c r="BI432" s="598">
        <f t="shared" si="233"/>
        <v>0</v>
      </c>
      <c r="BJ432" s="598">
        <f t="shared" si="234"/>
        <v>50904</v>
      </c>
      <c r="BK432" s="598">
        <f t="shared" si="235"/>
        <v>50904</v>
      </c>
      <c r="BL432" s="598">
        <f t="shared" si="236"/>
        <v>0</v>
      </c>
      <c r="BM432" s="602">
        <f t="shared" si="225"/>
        <v>0</v>
      </c>
      <c r="BO432" s="562">
        <f t="shared" si="226"/>
        <v>14</v>
      </c>
      <c r="BQ432" s="562"/>
    </row>
    <row r="433" spans="1:69" x14ac:dyDescent="0.3">
      <c r="A433" s="595" t="str">
        <f>'C.S As On 31.3.2016'!A560</f>
        <v>X-Frame for Transformer 10x5x5 ½</v>
      </c>
      <c r="B433" s="605">
        <f>'C.S As On 31.3.2016'!G560</f>
        <v>0</v>
      </c>
      <c r="C433" s="606">
        <v>0</v>
      </c>
      <c r="D433" s="607">
        <v>0</v>
      </c>
      <c r="E433" s="607">
        <v>53</v>
      </c>
      <c r="F433" s="607">
        <v>0</v>
      </c>
      <c r="G433" s="598">
        <v>0</v>
      </c>
      <c r="H433" s="599"/>
      <c r="I433" s="599"/>
      <c r="J433" s="599"/>
      <c r="K433" s="596">
        <v>0</v>
      </c>
      <c r="L433" s="605">
        <f>'C.S As On 31.3.2016'!F560</f>
        <v>0</v>
      </c>
      <c r="M433" s="608">
        <v>0</v>
      </c>
      <c r="N433" s="598">
        <v>0</v>
      </c>
      <c r="O433" s="598">
        <v>12</v>
      </c>
      <c r="P433" s="598">
        <v>0</v>
      </c>
      <c r="Q433" s="598">
        <v>0</v>
      </c>
      <c r="R433" s="598">
        <v>0</v>
      </c>
      <c r="S433" s="601">
        <f t="shared" si="237"/>
        <v>12</v>
      </c>
      <c r="T433" s="600">
        <f>'C.S As On 31.3.2016'!N560</f>
        <v>0</v>
      </c>
      <c r="U433" s="598">
        <f>'C.S As On 31.3.2016'!L560</f>
        <v>12</v>
      </c>
      <c r="V433" s="598">
        <f>'C.S As On 31.3.2016'!K560</f>
        <v>0</v>
      </c>
      <c r="W433" s="598">
        <f>'C.S As On 31.3.2016'!M560</f>
        <v>0</v>
      </c>
      <c r="X433" s="598">
        <f>'C.S As On 31.3.2016'!O560</f>
        <v>0</v>
      </c>
      <c r="Y433" s="601">
        <f t="shared" si="238"/>
        <v>12</v>
      </c>
      <c r="Z433" s="597">
        <f t="shared" si="228"/>
        <v>0</v>
      </c>
      <c r="AA433" s="598">
        <f t="shared" si="229"/>
        <v>0</v>
      </c>
      <c r="AB433" s="598">
        <f t="shared" si="230"/>
        <v>41</v>
      </c>
      <c r="AC433" s="598">
        <f t="shared" si="231"/>
        <v>0</v>
      </c>
      <c r="AD433" s="598">
        <f t="shared" si="232"/>
        <v>0</v>
      </c>
      <c r="AE433" s="598">
        <f t="shared" si="224"/>
        <v>0</v>
      </c>
      <c r="AF433" s="601">
        <f t="shared" si="239"/>
        <v>41</v>
      </c>
      <c r="AG433" s="600">
        <f t="shared" si="240"/>
        <v>12</v>
      </c>
      <c r="AH433" s="598">
        <f t="shared" si="241"/>
        <v>12</v>
      </c>
      <c r="AI433" s="602">
        <f t="shared" si="242"/>
        <v>0</v>
      </c>
      <c r="AJ433" s="608">
        <v>7919</v>
      </c>
      <c r="AK433" s="598"/>
      <c r="AL433" s="598"/>
      <c r="AM433" s="596">
        <v>0</v>
      </c>
      <c r="AN433" s="609">
        <v>0</v>
      </c>
      <c r="AO433" s="598">
        <v>0</v>
      </c>
      <c r="AP433" s="610">
        <v>0</v>
      </c>
      <c r="AQ433" s="600">
        <f t="shared" si="243"/>
        <v>0</v>
      </c>
      <c r="AR433" s="598">
        <v>0</v>
      </c>
      <c r="AS433" s="610">
        <v>0</v>
      </c>
      <c r="AT433" s="608">
        <v>0</v>
      </c>
      <c r="AU433" s="598">
        <v>0</v>
      </c>
      <c r="AV433" s="610">
        <v>0</v>
      </c>
      <c r="AW433" s="608"/>
      <c r="AX433" s="598"/>
      <c r="AY433" s="598"/>
      <c r="AZ433" s="598"/>
      <c r="BA433" s="598"/>
      <c r="BB433" s="598"/>
      <c r="BC433" s="598"/>
      <c r="BD433" s="598"/>
      <c r="BE433" s="682">
        <f>(U433-M433)*AJ433</f>
        <v>95028</v>
      </c>
      <c r="BF433" s="610"/>
      <c r="BG433" s="667">
        <f t="shared" si="223"/>
        <v>324679</v>
      </c>
      <c r="BH433" s="668">
        <f t="shared" si="227"/>
        <v>419707</v>
      </c>
      <c r="BI433" s="598">
        <f t="shared" si="233"/>
        <v>0</v>
      </c>
      <c r="BJ433" s="598">
        <f t="shared" si="234"/>
        <v>95028</v>
      </c>
      <c r="BK433" s="598">
        <f t="shared" si="235"/>
        <v>95028</v>
      </c>
      <c r="BL433" s="598">
        <f t="shared" si="236"/>
        <v>0</v>
      </c>
      <c r="BM433" s="602">
        <f t="shared" si="225"/>
        <v>0</v>
      </c>
      <c r="BO433" s="562">
        <f t="shared" si="226"/>
        <v>12</v>
      </c>
      <c r="BQ433" s="562"/>
    </row>
    <row r="434" spans="1:69" ht="16.2" thickBot="1" x14ac:dyDescent="0.35">
      <c r="B434" s="627">
        <f t="shared" ref="B434:G434" si="244">SUM(B284:B433)</f>
        <v>926</v>
      </c>
      <c r="C434" s="628">
        <f t="shared" si="244"/>
        <v>10</v>
      </c>
      <c r="D434" s="629">
        <f t="shared" si="244"/>
        <v>9079.15</v>
      </c>
      <c r="E434" s="629">
        <f t="shared" si="244"/>
        <v>17211</v>
      </c>
      <c r="F434" s="630">
        <f t="shared" si="244"/>
        <v>13</v>
      </c>
      <c r="G434" s="640">
        <f t="shared" si="244"/>
        <v>5503</v>
      </c>
      <c r="K434" s="641">
        <f>SUM(K284:K433)</f>
        <v>0</v>
      </c>
      <c r="L434" s="627">
        <f t="shared" ref="L434:R434" si="245">SUM(L284:L433)</f>
        <v>106437</v>
      </c>
      <c r="M434" s="632">
        <f t="shared" si="245"/>
        <v>920</v>
      </c>
      <c r="N434" s="629">
        <f t="shared" si="245"/>
        <v>397.5</v>
      </c>
      <c r="O434" s="629">
        <f t="shared" si="245"/>
        <v>1675</v>
      </c>
      <c r="P434" s="629">
        <f t="shared" si="245"/>
        <v>8</v>
      </c>
      <c r="Q434" s="629">
        <f t="shared" si="245"/>
        <v>5205</v>
      </c>
      <c r="R434" s="629">
        <f t="shared" si="245"/>
        <v>55925</v>
      </c>
      <c r="S434" s="631">
        <f t="shared" ref="S434:AF434" si="246">SUM(S284:S433)</f>
        <v>64130.5</v>
      </c>
      <c r="T434" s="628">
        <f t="shared" si="246"/>
        <v>9415</v>
      </c>
      <c r="U434" s="630">
        <f t="shared" si="246"/>
        <v>53978.5</v>
      </c>
      <c r="V434" s="629">
        <f t="shared" si="246"/>
        <v>64</v>
      </c>
      <c r="W434" s="629">
        <f t="shared" si="246"/>
        <v>665</v>
      </c>
      <c r="X434" s="629">
        <f t="shared" si="246"/>
        <v>8</v>
      </c>
      <c r="Y434" s="631">
        <f t="shared" si="246"/>
        <v>64130.5</v>
      </c>
      <c r="Z434" s="628">
        <f t="shared" si="246"/>
        <v>16</v>
      </c>
      <c r="AA434" s="591">
        <f t="shared" si="246"/>
        <v>8681.65</v>
      </c>
      <c r="AB434" s="629">
        <f t="shared" si="246"/>
        <v>15536</v>
      </c>
      <c r="AC434" s="629">
        <f t="shared" si="246"/>
        <v>5</v>
      </c>
      <c r="AD434" s="629">
        <f t="shared" si="246"/>
        <v>298</v>
      </c>
      <c r="AE434" s="629">
        <f t="shared" si="246"/>
        <v>50512</v>
      </c>
      <c r="AF434" s="642">
        <f t="shared" si="246"/>
        <v>75048.649999999994</v>
      </c>
      <c r="AG434" s="588">
        <f t="shared" ref="AG434:AM434" si="247">SUM(AG284:AG433)</f>
        <v>64130.5</v>
      </c>
      <c r="AH434" s="633">
        <f t="shared" si="247"/>
        <v>64130.5</v>
      </c>
      <c r="AI434" s="634">
        <f t="shared" si="247"/>
        <v>0</v>
      </c>
      <c r="AJ434" s="588">
        <f t="shared" si="247"/>
        <v>1597710.9500000002</v>
      </c>
      <c r="AK434" s="629">
        <f t="shared" si="247"/>
        <v>0</v>
      </c>
      <c r="AL434" s="629">
        <f t="shared" si="247"/>
        <v>8095</v>
      </c>
      <c r="AM434" s="641">
        <f t="shared" si="247"/>
        <v>245872.5503</v>
      </c>
      <c r="AN434" s="635"/>
      <c r="AO434" s="636"/>
      <c r="AP434" s="637"/>
      <c r="AQ434" s="628">
        <f>SUM(AQ284:AQ433)</f>
        <v>106437</v>
      </c>
      <c r="AR434" s="629">
        <f>SUM(AR433)</f>
        <v>0</v>
      </c>
      <c r="AS434" s="631">
        <f>SUM(AS433)</f>
        <v>0</v>
      </c>
      <c r="AT434" s="586">
        <f>SUM(AT284:AT433)</f>
        <v>30653398.221499998</v>
      </c>
      <c r="AU434" s="586">
        <f>SUM(AU284:AU433)</f>
        <v>0</v>
      </c>
      <c r="AV434" s="587">
        <f>SUM(AV284:AV433)</f>
        <v>0</v>
      </c>
      <c r="AW434" s="628">
        <f t="shared" ref="AW434:BF434" si="248">SUM(AW284:AW433)</f>
        <v>0</v>
      </c>
      <c r="AX434" s="629" t="e">
        <f t="shared" si="248"/>
        <v>#REF!</v>
      </c>
      <c r="AY434" s="629">
        <f t="shared" si="248"/>
        <v>905511.25119999994</v>
      </c>
      <c r="AZ434" s="629">
        <f t="shared" si="248"/>
        <v>0</v>
      </c>
      <c r="BA434" s="629">
        <f t="shared" si="248"/>
        <v>41220</v>
      </c>
      <c r="BB434" s="629">
        <f t="shared" si="248"/>
        <v>139.12565751881684</v>
      </c>
      <c r="BC434" s="629">
        <f t="shared" si="248"/>
        <v>4153941.0617</v>
      </c>
      <c r="BD434" s="629">
        <f t="shared" si="248"/>
        <v>8283071.6127500003</v>
      </c>
      <c r="BE434" s="629">
        <f t="shared" si="248"/>
        <v>3906711.4190000002</v>
      </c>
      <c r="BF434" s="627">
        <f t="shared" si="248"/>
        <v>0</v>
      </c>
      <c r="BG434" s="744">
        <f t="shared" ref="BG434:BM434" si="249">SUM(BG284:BG433)</f>
        <v>23583678.779399998</v>
      </c>
      <c r="BH434" s="745">
        <f t="shared" si="249"/>
        <v>10630305.396299999</v>
      </c>
      <c r="BI434" s="576">
        <f t="shared" si="249"/>
        <v>30653398.221499998</v>
      </c>
      <c r="BJ434" s="576">
        <f t="shared" si="249"/>
        <v>17700024.838399999</v>
      </c>
      <c r="BK434" s="576" t="e">
        <f t="shared" si="249"/>
        <v>#REF!</v>
      </c>
      <c r="BL434" s="576" t="e">
        <f t="shared" si="249"/>
        <v>#REF!</v>
      </c>
      <c r="BM434" s="577">
        <f t="shared" si="249"/>
        <v>19141921.609849997</v>
      </c>
      <c r="BQ434" s="562"/>
    </row>
    <row r="435" spans="1:69" ht="16.2" thickTop="1" x14ac:dyDescent="0.3">
      <c r="AA435" s="592"/>
      <c r="BQ435" s="562"/>
    </row>
    <row r="436" spans="1:69" x14ac:dyDescent="0.3">
      <c r="AA436" s="592"/>
      <c r="AX436" s="649"/>
      <c r="AZ436" s="649"/>
      <c r="BI436" s="644"/>
      <c r="BQ436" s="562"/>
    </row>
    <row r="437" spans="1:69" x14ac:dyDescent="0.3">
      <c r="AA437" s="592"/>
      <c r="AY437" s="648"/>
      <c r="BA437" s="644">
        <f>BI434-AY434-BA434</f>
        <v>29706666.970299996</v>
      </c>
      <c r="BI437" s="648"/>
    </row>
    <row r="438" spans="1:69" x14ac:dyDescent="0.3">
      <c r="AA438" s="592"/>
      <c r="AT438" s="648"/>
      <c r="AU438" s="648"/>
      <c r="AX438" s="648"/>
      <c r="AY438" s="648"/>
      <c r="AZ438" s="648"/>
    </row>
    <row r="439" spans="1:69" x14ac:dyDescent="0.3">
      <c r="AA439" s="592"/>
      <c r="AT439" s="648"/>
      <c r="AU439" s="648"/>
      <c r="AX439" s="648"/>
      <c r="AZ439" s="777"/>
      <c r="BA439" s="777"/>
      <c r="BB439" s="777"/>
      <c r="BC439" s="777"/>
      <c r="BD439" s="777"/>
      <c r="BE439" s="777"/>
      <c r="BF439" s="777"/>
      <c r="BG439" s="777"/>
    </row>
    <row r="440" spans="1:69" x14ac:dyDescent="0.3">
      <c r="AA440" s="592"/>
      <c r="AT440" s="648"/>
      <c r="AU440" s="648"/>
      <c r="AX440" s="648"/>
      <c r="AZ440" s="648"/>
      <c r="BA440" s="648"/>
      <c r="BB440" s="648"/>
      <c r="BC440" s="648"/>
      <c r="BD440" s="648"/>
      <c r="BE440" s="648"/>
      <c r="BF440" s="648"/>
      <c r="BG440" s="648"/>
    </row>
    <row r="441" spans="1:69" x14ac:dyDescent="0.3">
      <c r="AA441" s="592"/>
      <c r="AX441" s="648"/>
      <c r="AZ441" s="648"/>
      <c r="BA441" s="648"/>
      <c r="BB441" s="648"/>
      <c r="BC441" s="648"/>
      <c r="BD441" s="648"/>
      <c r="BE441" s="648"/>
      <c r="BF441" s="648"/>
      <c r="BG441" s="648"/>
    </row>
    <row r="442" spans="1:69" x14ac:dyDescent="0.3">
      <c r="AA442" s="592"/>
      <c r="AZ442" s="648"/>
      <c r="BA442" s="648"/>
      <c r="BB442" s="648"/>
      <c r="BC442" s="648"/>
      <c r="BD442" s="648"/>
      <c r="BE442" s="648"/>
      <c r="BF442" s="648"/>
      <c r="BG442" s="648"/>
    </row>
    <row r="443" spans="1:69" x14ac:dyDescent="0.3">
      <c r="AA443" s="592"/>
      <c r="AX443" s="648"/>
      <c r="AZ443" s="648"/>
      <c r="BA443" s="648"/>
      <c r="BB443" s="648"/>
      <c r="BC443" s="648"/>
      <c r="BD443" s="648"/>
      <c r="BE443" s="648"/>
      <c r="BF443" s="648"/>
      <c r="BG443" s="648"/>
    </row>
    <row r="444" spans="1:69" x14ac:dyDescent="0.3">
      <c r="AA444" s="592"/>
      <c r="AX444" s="648"/>
    </row>
    <row r="445" spans="1:69" x14ac:dyDescent="0.3">
      <c r="AA445" s="592"/>
    </row>
    <row r="446" spans="1:69" x14ac:dyDescent="0.3">
      <c r="AA446" s="592"/>
      <c r="AX446" s="644"/>
      <c r="BA446" s="648"/>
    </row>
    <row r="447" spans="1:69" x14ac:dyDescent="0.3">
      <c r="AA447" s="592"/>
      <c r="BC447" s="648"/>
    </row>
    <row r="448" spans="1:69" x14ac:dyDescent="0.3">
      <c r="AA448" s="592"/>
      <c r="AX448" s="648"/>
    </row>
    <row r="449" spans="27:55" x14ac:dyDescent="0.3">
      <c r="AA449" s="592"/>
      <c r="BC449" s="648"/>
    </row>
    <row r="450" spans="27:55" x14ac:dyDescent="0.3">
      <c r="AA450" s="592"/>
      <c r="AW450" s="650"/>
      <c r="AX450" s="644"/>
    </row>
    <row r="451" spans="27:55" x14ac:dyDescent="0.3">
      <c r="AA451" s="592"/>
    </row>
    <row r="452" spans="27:55" x14ac:dyDescent="0.3">
      <c r="AA452" s="592"/>
    </row>
    <row r="453" spans="27:55" x14ac:dyDescent="0.3">
      <c r="AA453" s="592"/>
    </row>
    <row r="454" spans="27:55" x14ac:dyDescent="0.3">
      <c r="AA454" s="592"/>
    </row>
    <row r="455" spans="27:55" x14ac:dyDescent="0.3">
      <c r="AA455" s="592"/>
    </row>
    <row r="456" spans="27:55" x14ac:dyDescent="0.3">
      <c r="AA456" s="592"/>
    </row>
    <row r="457" spans="27:55" x14ac:dyDescent="0.3">
      <c r="AA457" s="592"/>
    </row>
    <row r="458" spans="27:55" x14ac:dyDescent="0.3">
      <c r="AA458" s="592"/>
    </row>
    <row r="459" spans="27:55" x14ac:dyDescent="0.3">
      <c r="AA459" s="592"/>
    </row>
    <row r="460" spans="27:55" x14ac:dyDescent="0.3">
      <c r="AA460" s="592"/>
    </row>
    <row r="461" spans="27:55" x14ac:dyDescent="0.3">
      <c r="AA461" s="592"/>
    </row>
    <row r="462" spans="27:55" x14ac:dyDescent="0.3">
      <c r="AA462" s="592"/>
    </row>
    <row r="463" spans="27:55" x14ac:dyDescent="0.3">
      <c r="AA463" s="592"/>
    </row>
    <row r="464" spans="27:55" x14ac:dyDescent="0.3">
      <c r="AA464" s="592"/>
    </row>
    <row r="465" spans="27:27" x14ac:dyDescent="0.3">
      <c r="AA465" s="592"/>
    </row>
    <row r="466" spans="27:27" x14ac:dyDescent="0.3">
      <c r="AA466" s="592"/>
    </row>
    <row r="467" spans="27:27" x14ac:dyDescent="0.3">
      <c r="AA467" s="592"/>
    </row>
    <row r="468" spans="27:27" x14ac:dyDescent="0.3">
      <c r="AA468" s="592"/>
    </row>
    <row r="469" spans="27:27" x14ac:dyDescent="0.3">
      <c r="AA469" s="592"/>
    </row>
    <row r="470" spans="27:27" x14ac:dyDescent="0.3">
      <c r="AA470" s="592"/>
    </row>
    <row r="471" spans="27:27" x14ac:dyDescent="0.3">
      <c r="AA471" s="592"/>
    </row>
    <row r="472" spans="27:27" x14ac:dyDescent="0.3">
      <c r="AA472" s="592"/>
    </row>
    <row r="473" spans="27:27" x14ac:dyDescent="0.3">
      <c r="AA473" s="592"/>
    </row>
    <row r="474" spans="27:27" x14ac:dyDescent="0.3">
      <c r="AA474" s="592"/>
    </row>
    <row r="475" spans="27:27" x14ac:dyDescent="0.3">
      <c r="AA475" s="592"/>
    </row>
    <row r="476" spans="27:27" x14ac:dyDescent="0.3">
      <c r="AA476" s="592"/>
    </row>
    <row r="477" spans="27:27" x14ac:dyDescent="0.3">
      <c r="AA477" s="592"/>
    </row>
    <row r="478" spans="27:27" x14ac:dyDescent="0.3">
      <c r="AA478" s="592"/>
    </row>
    <row r="479" spans="27:27" x14ac:dyDescent="0.3">
      <c r="AA479" s="592"/>
    </row>
    <row r="480" spans="27:27" x14ac:dyDescent="0.3">
      <c r="AA480" s="592"/>
    </row>
    <row r="481" spans="27:27" x14ac:dyDescent="0.3">
      <c r="AA481" s="592"/>
    </row>
    <row r="482" spans="27:27" x14ac:dyDescent="0.3">
      <c r="AA482" s="592"/>
    </row>
    <row r="483" spans="27:27" x14ac:dyDescent="0.3">
      <c r="AA483" s="592"/>
    </row>
    <row r="484" spans="27:27" x14ac:dyDescent="0.3">
      <c r="AA484" s="592"/>
    </row>
    <row r="485" spans="27:27" x14ac:dyDescent="0.3">
      <c r="AA485" s="592"/>
    </row>
    <row r="486" spans="27:27" x14ac:dyDescent="0.3">
      <c r="AA486" s="592"/>
    </row>
    <row r="487" spans="27:27" x14ac:dyDescent="0.3">
      <c r="AA487" s="592"/>
    </row>
    <row r="488" spans="27:27" x14ac:dyDescent="0.3">
      <c r="AA488" s="592"/>
    </row>
    <row r="489" spans="27:27" x14ac:dyDescent="0.3">
      <c r="AA489" s="592"/>
    </row>
    <row r="490" spans="27:27" x14ac:dyDescent="0.3">
      <c r="AA490" s="592"/>
    </row>
    <row r="491" spans="27:27" x14ac:dyDescent="0.3">
      <c r="AA491" s="592"/>
    </row>
    <row r="492" spans="27:27" x14ac:dyDescent="0.3">
      <c r="AA492" s="592"/>
    </row>
    <row r="493" spans="27:27" x14ac:dyDescent="0.3">
      <c r="AA493" s="592"/>
    </row>
    <row r="494" spans="27:27" x14ac:dyDescent="0.3">
      <c r="AA494" s="592"/>
    </row>
    <row r="495" spans="27:27" x14ac:dyDescent="0.3">
      <c r="AA495" s="592"/>
    </row>
    <row r="496" spans="27:27" x14ac:dyDescent="0.3">
      <c r="AA496" s="592"/>
    </row>
    <row r="497" spans="27:27" x14ac:dyDescent="0.3">
      <c r="AA497" s="592"/>
    </row>
    <row r="498" spans="27:27" x14ac:dyDescent="0.3">
      <c r="AA498" s="592"/>
    </row>
    <row r="499" spans="27:27" x14ac:dyDescent="0.3">
      <c r="AA499" s="592"/>
    </row>
    <row r="500" spans="27:27" x14ac:dyDescent="0.3">
      <c r="AA500" s="592"/>
    </row>
    <row r="501" spans="27:27" x14ac:dyDescent="0.3">
      <c r="AA501" s="592"/>
    </row>
    <row r="502" spans="27:27" x14ac:dyDescent="0.3">
      <c r="AA502" s="592"/>
    </row>
    <row r="503" spans="27:27" x14ac:dyDescent="0.3">
      <c r="AA503" s="592"/>
    </row>
    <row r="504" spans="27:27" x14ac:dyDescent="0.3">
      <c r="AA504" s="592"/>
    </row>
    <row r="505" spans="27:27" x14ac:dyDescent="0.3">
      <c r="AA505" s="592"/>
    </row>
    <row r="506" spans="27:27" x14ac:dyDescent="0.3">
      <c r="AA506" s="592"/>
    </row>
    <row r="507" spans="27:27" x14ac:dyDescent="0.3">
      <c r="AA507" s="592"/>
    </row>
    <row r="508" spans="27:27" x14ac:dyDescent="0.3">
      <c r="AA508" s="592"/>
    </row>
    <row r="509" spans="27:27" x14ac:dyDescent="0.3">
      <c r="AA509" s="592"/>
    </row>
    <row r="510" spans="27:27" x14ac:dyDescent="0.3">
      <c r="AA510" s="592"/>
    </row>
    <row r="511" spans="27:27" x14ac:dyDescent="0.3">
      <c r="AA511" s="592"/>
    </row>
    <row r="512" spans="27:27" x14ac:dyDescent="0.3">
      <c r="AA512" s="592"/>
    </row>
    <row r="513" spans="27:27" x14ac:dyDescent="0.3">
      <c r="AA513" s="592"/>
    </row>
    <row r="514" spans="27:27" x14ac:dyDescent="0.3">
      <c r="AA514" s="592"/>
    </row>
    <row r="515" spans="27:27" x14ac:dyDescent="0.3">
      <c r="AA515" s="592"/>
    </row>
    <row r="516" spans="27:27" x14ac:dyDescent="0.3">
      <c r="AA516" s="592"/>
    </row>
    <row r="517" spans="27:27" x14ac:dyDescent="0.3">
      <c r="AA517" s="592"/>
    </row>
    <row r="518" spans="27:27" x14ac:dyDescent="0.3">
      <c r="AA518" s="592"/>
    </row>
    <row r="519" spans="27:27" x14ac:dyDescent="0.3">
      <c r="AA519" s="592"/>
    </row>
    <row r="520" spans="27:27" x14ac:dyDescent="0.3">
      <c r="AA520" s="592"/>
    </row>
    <row r="521" spans="27:27" x14ac:dyDescent="0.3">
      <c r="AA521" s="592"/>
    </row>
    <row r="522" spans="27:27" x14ac:dyDescent="0.3">
      <c r="AA522" s="592"/>
    </row>
    <row r="523" spans="27:27" x14ac:dyDescent="0.3">
      <c r="AA523" s="592"/>
    </row>
    <row r="524" spans="27:27" x14ac:dyDescent="0.3">
      <c r="AA524" s="592"/>
    </row>
    <row r="525" spans="27:27" x14ac:dyDescent="0.3">
      <c r="AA525" s="592"/>
    </row>
    <row r="526" spans="27:27" x14ac:dyDescent="0.3">
      <c r="AA526" s="592"/>
    </row>
    <row r="527" spans="27:27" x14ac:dyDescent="0.3">
      <c r="AA527" s="592"/>
    </row>
    <row r="528" spans="27:27" x14ac:dyDescent="0.3">
      <c r="AA528" s="592"/>
    </row>
    <row r="529" spans="27:27" x14ac:dyDescent="0.3">
      <c r="AA529" s="592"/>
    </row>
    <row r="530" spans="27:27" x14ac:dyDescent="0.3">
      <c r="AA530" s="592"/>
    </row>
    <row r="531" spans="27:27" x14ac:dyDescent="0.3">
      <c r="AA531" s="592"/>
    </row>
    <row r="532" spans="27:27" x14ac:dyDescent="0.3">
      <c r="AA532" s="592"/>
    </row>
    <row r="533" spans="27:27" x14ac:dyDescent="0.3">
      <c r="AA533" s="592"/>
    </row>
    <row r="534" spans="27:27" x14ac:dyDescent="0.3">
      <c r="AA534" s="592"/>
    </row>
    <row r="535" spans="27:27" x14ac:dyDescent="0.3">
      <c r="AA535" s="592"/>
    </row>
  </sheetData>
  <mergeCells count="27">
    <mergeCell ref="A2:A3"/>
    <mergeCell ref="B2:B3"/>
    <mergeCell ref="L2:L3"/>
    <mergeCell ref="M2:S2"/>
    <mergeCell ref="G3:K3"/>
    <mergeCell ref="C2:K2"/>
    <mergeCell ref="BI2:BI3"/>
    <mergeCell ref="BL2:BL3"/>
    <mergeCell ref="BJ2:BJ3"/>
    <mergeCell ref="BN2:BN3"/>
    <mergeCell ref="BO2:BO3"/>
    <mergeCell ref="BP2:BP3"/>
    <mergeCell ref="T2:Y2"/>
    <mergeCell ref="Z2:AF2"/>
    <mergeCell ref="AG2:AG3"/>
    <mergeCell ref="AH2:AH3"/>
    <mergeCell ref="AI2:AI3"/>
    <mergeCell ref="AJ2:AM2"/>
    <mergeCell ref="BM2:BM3"/>
    <mergeCell ref="AN2:AP2"/>
    <mergeCell ref="AQ2:AS2"/>
    <mergeCell ref="BK2:BK3"/>
    <mergeCell ref="AT2:AV2"/>
    <mergeCell ref="AW2:BB2"/>
    <mergeCell ref="BC2:BF2"/>
    <mergeCell ref="BG2:BG3"/>
    <mergeCell ref="BH2:BH3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B3:L107"/>
  <sheetViews>
    <sheetView topLeftCell="A19" workbookViewId="0">
      <selection activeCell="BR26" sqref="BR26"/>
    </sheetView>
  </sheetViews>
  <sheetFormatPr defaultRowHeight="14.4" x14ac:dyDescent="0.3"/>
  <cols>
    <col min="2" max="2" width="61.44140625" bestFit="1" customWidth="1"/>
    <col min="3" max="3" width="15.44140625" style="518" bestFit="1" customWidth="1"/>
    <col min="4" max="4" width="14.6640625" style="518" bestFit="1" customWidth="1"/>
    <col min="5" max="5" width="16.88671875" style="518" bestFit="1" customWidth="1"/>
    <col min="6" max="6" width="14.33203125" style="518" bestFit="1" customWidth="1"/>
    <col min="8" max="9" width="11.5546875" bestFit="1" customWidth="1"/>
  </cols>
  <sheetData>
    <row r="3" spans="2:10" ht="15" x14ac:dyDescent="0.25">
      <c r="B3" s="829" t="s">
        <v>1663</v>
      </c>
      <c r="C3" s="837" t="s">
        <v>22</v>
      </c>
      <c r="D3" s="837" t="s">
        <v>1542</v>
      </c>
      <c r="E3" s="837" t="s">
        <v>1539</v>
      </c>
      <c r="F3" s="837" t="s">
        <v>1662</v>
      </c>
    </row>
    <row r="4" spans="2:10" ht="15" x14ac:dyDescent="0.25">
      <c r="B4" s="829"/>
      <c r="C4" s="838"/>
      <c r="D4" s="838"/>
      <c r="E4" s="838"/>
      <c r="F4" s="838"/>
    </row>
    <row r="5" spans="2:10" ht="15" x14ac:dyDescent="0.25">
      <c r="B5" s="825" t="s">
        <v>1651</v>
      </c>
      <c r="C5" s="836">
        <f>'S1 Lines'!F250*100000</f>
        <v>23400</v>
      </c>
      <c r="D5" s="836">
        <f>'QTY 15-16'!AM285*'S1 Lines'!D250</f>
        <v>23400</v>
      </c>
      <c r="E5" s="836">
        <f t="shared" ref="E5:E48" si="0">C5-D5</f>
        <v>0</v>
      </c>
      <c r="F5" s="836">
        <f t="shared" ref="F5:F48" si="1">E5/D5*100</f>
        <v>0</v>
      </c>
      <c r="H5" s="518">
        <f>IF(E5=0,D5,0)</f>
        <v>23400</v>
      </c>
      <c r="I5" s="518" t="str">
        <f>IF(H5&gt;0,B5,0)</f>
        <v>A Type 11 KV Post Section I</v>
      </c>
      <c r="J5" s="518"/>
    </row>
    <row r="6" spans="2:10" ht="15" x14ac:dyDescent="0.25">
      <c r="B6" s="825" t="s">
        <v>1659</v>
      </c>
      <c r="C6" s="836">
        <f>'S2 Lines'!F217*100000</f>
        <v>23400</v>
      </c>
      <c r="D6" s="836">
        <f>'QTY 15-16'!AM285*'S2 Lines'!D217</f>
        <v>23400</v>
      </c>
      <c r="E6" s="836">
        <f t="shared" si="0"/>
        <v>0</v>
      </c>
      <c r="F6" s="836">
        <f t="shared" si="1"/>
        <v>0</v>
      </c>
      <c r="H6" s="518">
        <f t="shared" ref="H6:H69" si="2">IF(E6=0,D6,0)</f>
        <v>23400</v>
      </c>
      <c r="I6" s="518" t="str">
        <f t="shared" ref="I6:I69" si="3">IF(H6&gt;0,B6,0)</f>
        <v>A Type 11 KV Post Section II</v>
      </c>
      <c r="J6" s="518"/>
    </row>
    <row r="7" spans="2:10" ht="15" x14ac:dyDescent="0.25">
      <c r="B7" s="825" t="s">
        <v>1652</v>
      </c>
      <c r="C7" s="836">
        <f>'S3 Lines'!F223*100000</f>
        <v>23400</v>
      </c>
      <c r="D7" s="836">
        <f>'QTY 15-16'!AM285*'S3 Lines'!D223</f>
        <v>23400</v>
      </c>
      <c r="E7" s="836">
        <f t="shared" si="0"/>
        <v>0</v>
      </c>
      <c r="F7" s="836">
        <f t="shared" si="1"/>
        <v>0</v>
      </c>
      <c r="H7" s="518">
        <f t="shared" si="2"/>
        <v>23400</v>
      </c>
      <c r="I7" s="518" t="str">
        <f t="shared" si="3"/>
        <v>A Type 11 KV Post Section III</v>
      </c>
      <c r="J7" s="518"/>
    </row>
    <row r="8" spans="2:10" ht="15" x14ac:dyDescent="0.25">
      <c r="B8" s="825" t="s">
        <v>1711</v>
      </c>
      <c r="C8" s="836">
        <f>'S1 Plant &amp; Machinery '!F119*100000</f>
        <v>17441</v>
      </c>
      <c r="D8" s="836">
        <f>'QTY 15-16'!AN286*'S1 Plant &amp; Machinery '!D119</f>
        <v>12457.6</v>
      </c>
      <c r="E8" s="836">
        <f t="shared" si="0"/>
        <v>4983.3999999999996</v>
      </c>
      <c r="F8" s="836">
        <f t="shared" si="1"/>
        <v>40.00288980220909</v>
      </c>
      <c r="H8" s="518">
        <f t="shared" si="2"/>
        <v>0</v>
      </c>
      <c r="I8" s="518">
        <f t="shared" si="3"/>
        <v>0</v>
      </c>
      <c r="J8" s="518"/>
    </row>
    <row r="9" spans="2:10" ht="15" x14ac:dyDescent="0.25">
      <c r="B9" s="825" t="s">
        <v>1710</v>
      </c>
      <c r="C9" s="836">
        <f>'S2 Plant &amp; Machinery'!F123*100000</f>
        <v>34882</v>
      </c>
      <c r="D9" s="836">
        <f>'QTY 15-16'!AN286*'S2 Plant &amp; Machinery'!D123</f>
        <v>24915.200000000001</v>
      </c>
      <c r="E9" s="836">
        <f t="shared" si="0"/>
        <v>9966.7999999999993</v>
      </c>
      <c r="F9" s="836">
        <f t="shared" si="1"/>
        <v>40.00288980220909</v>
      </c>
      <c r="H9" s="518">
        <f t="shared" si="2"/>
        <v>0</v>
      </c>
      <c r="I9" s="518">
        <f t="shared" si="3"/>
        <v>0</v>
      </c>
      <c r="J9" s="518"/>
    </row>
    <row r="10" spans="2:10" ht="15" x14ac:dyDescent="0.25">
      <c r="B10" s="825" t="s">
        <v>1709</v>
      </c>
      <c r="C10" s="836">
        <f>'S3 Plant &amp; Machinery'!F118*100000</f>
        <v>69763.000000000015</v>
      </c>
      <c r="D10" s="836">
        <f>'QTY 15-16'!AN286*'S3 Plant &amp; Machinery'!D118</f>
        <v>49830.400000000001</v>
      </c>
      <c r="E10" s="836">
        <f t="shared" si="0"/>
        <v>19932.600000000013</v>
      </c>
      <c r="F10" s="836">
        <f t="shared" si="1"/>
        <v>40.000882995119468</v>
      </c>
      <c r="H10" s="518">
        <f t="shared" si="2"/>
        <v>0</v>
      </c>
      <c r="I10" s="518">
        <f t="shared" si="3"/>
        <v>0</v>
      </c>
      <c r="J10" s="518"/>
    </row>
    <row r="11" spans="2:10" ht="15" x14ac:dyDescent="0.25">
      <c r="B11" s="825" t="s">
        <v>1654</v>
      </c>
      <c r="C11" s="836">
        <f>'S3 Lines'!F234*100000</f>
        <v>1880</v>
      </c>
      <c r="D11" s="836">
        <f>'QTY 15-16'!AJ291*'S3 Lines'!D234</f>
        <v>1880</v>
      </c>
      <c r="E11" s="836">
        <f t="shared" si="0"/>
        <v>0</v>
      </c>
      <c r="F11" s="836">
        <f t="shared" si="1"/>
        <v>0</v>
      </c>
      <c r="H11" s="518">
        <f t="shared" si="2"/>
        <v>1880</v>
      </c>
      <c r="I11" s="518" t="str">
        <f t="shared" si="3"/>
        <v>ACSR Racoon Section III</v>
      </c>
      <c r="J11" s="518"/>
    </row>
    <row r="12" spans="2:10" ht="15" x14ac:dyDescent="0.25">
      <c r="B12" s="825" t="s">
        <v>1708</v>
      </c>
      <c r="C12" s="836">
        <f>'S1 Plant &amp; Machinery '!F120*100000</f>
        <v>3318</v>
      </c>
      <c r="D12" s="836">
        <f>'QTY 15-16'!AN297*'S1 Plant &amp; Machinery '!D120</f>
        <v>2370</v>
      </c>
      <c r="E12" s="836">
        <f t="shared" si="0"/>
        <v>948</v>
      </c>
      <c r="F12" s="836">
        <f t="shared" si="1"/>
        <v>40</v>
      </c>
      <c r="H12" s="518">
        <f t="shared" si="2"/>
        <v>0</v>
      </c>
      <c r="I12" s="518">
        <f t="shared" si="3"/>
        <v>0</v>
      </c>
      <c r="J12" s="518"/>
    </row>
    <row r="13" spans="2:10" ht="15" x14ac:dyDescent="0.25">
      <c r="B13" s="825" t="s">
        <v>1707</v>
      </c>
      <c r="C13" s="836">
        <f>'S2 Plant &amp; Machinery'!F124*100000</f>
        <v>2212.0000000000005</v>
      </c>
      <c r="D13" s="836">
        <f>'S2 Plant &amp; Machinery'!D124*'QTY 15-16'!AN297</f>
        <v>1580</v>
      </c>
      <c r="E13" s="836">
        <f t="shared" si="0"/>
        <v>632.00000000000045</v>
      </c>
      <c r="F13" s="836">
        <f t="shared" si="1"/>
        <v>40.000000000000028</v>
      </c>
      <c r="H13" s="518">
        <f t="shared" si="2"/>
        <v>0</v>
      </c>
      <c r="I13" s="518">
        <f t="shared" si="3"/>
        <v>0</v>
      </c>
      <c r="J13" s="518"/>
    </row>
    <row r="14" spans="2:10" ht="15" x14ac:dyDescent="0.25">
      <c r="B14" s="825" t="s">
        <v>1706</v>
      </c>
      <c r="C14" s="836">
        <f>'S3 Plant &amp; Machinery'!F119*100000</f>
        <v>3318</v>
      </c>
      <c r="D14" s="836">
        <f>'S3 Plant &amp; Machinery'!D119*'QTY 15-16'!AN297</f>
        <v>2370</v>
      </c>
      <c r="E14" s="836">
        <f t="shared" si="0"/>
        <v>948</v>
      </c>
      <c r="F14" s="836">
        <f t="shared" si="1"/>
        <v>40</v>
      </c>
      <c r="H14" s="518">
        <f t="shared" si="2"/>
        <v>0</v>
      </c>
      <c r="I14" s="518">
        <f t="shared" si="3"/>
        <v>0</v>
      </c>
      <c r="J14" s="518"/>
    </row>
    <row r="15" spans="2:10" ht="15" x14ac:dyDescent="0.25">
      <c r="B15" s="825" t="s">
        <v>1664</v>
      </c>
      <c r="C15" s="836">
        <f>'S1 Cables'!F56*100000</f>
        <v>8173.9947000000011</v>
      </c>
      <c r="D15" s="836">
        <f>'QTY 15-16'!AM300*'S1 Cables'!D56</f>
        <v>8173.9947000000002</v>
      </c>
      <c r="E15" s="836">
        <f t="shared" si="0"/>
        <v>0</v>
      </c>
      <c r="F15" s="836">
        <f t="shared" si="1"/>
        <v>0</v>
      </c>
      <c r="H15" s="518">
        <f t="shared" si="2"/>
        <v>8173.9947000000002</v>
      </c>
      <c r="I15" s="518" t="str">
        <f t="shared" si="3"/>
        <v>Cable End Kit 300 XLPE HS Outdoor Section I</v>
      </c>
      <c r="J15" s="518"/>
    </row>
    <row r="16" spans="2:10" ht="15" x14ac:dyDescent="0.25">
      <c r="B16" s="825" t="s">
        <v>1665</v>
      </c>
      <c r="C16" s="836">
        <f>'S2 Cables'!F55*100000</f>
        <v>9446.25</v>
      </c>
      <c r="D16" s="836">
        <f>'QTY 15-16'!AM299*'S2 Cables'!D55</f>
        <v>9446.25</v>
      </c>
      <c r="E16" s="836">
        <f t="shared" si="0"/>
        <v>0</v>
      </c>
      <c r="F16" s="836">
        <f t="shared" si="1"/>
        <v>0</v>
      </c>
      <c r="H16" s="518">
        <f t="shared" si="2"/>
        <v>9446.25</v>
      </c>
      <c r="I16" s="518" t="str">
        <f t="shared" si="3"/>
        <v>Cable End Kit 300 XLPE HS Outdoor Section II</v>
      </c>
      <c r="J16" s="518"/>
    </row>
    <row r="17" spans="2:10" ht="15" x14ac:dyDescent="0.25">
      <c r="B17" s="825" t="s">
        <v>1666</v>
      </c>
      <c r="C17" s="836">
        <f>'S3 Cables'!E46*100000</f>
        <v>3148.75</v>
      </c>
      <c r="D17" s="836">
        <f>'QTY 15-16'!AM299*'S3 Cables'!C46</f>
        <v>3148.75</v>
      </c>
      <c r="E17" s="836">
        <f t="shared" si="0"/>
        <v>0</v>
      </c>
      <c r="F17" s="836">
        <f t="shared" si="1"/>
        <v>0</v>
      </c>
      <c r="H17" s="518">
        <f t="shared" si="2"/>
        <v>3148.75</v>
      </c>
      <c r="I17" s="518" t="str">
        <f t="shared" si="3"/>
        <v>Cable End Kit 300 XLPE HS Outdoor Section III</v>
      </c>
      <c r="J17" s="518"/>
    </row>
    <row r="18" spans="2:10" ht="15" x14ac:dyDescent="0.25">
      <c r="B18" s="825" t="s">
        <v>1705</v>
      </c>
      <c r="C18" s="836">
        <f>'S1 Cables'!F53*100000</f>
        <v>3920.0000000000005</v>
      </c>
      <c r="D18" s="836">
        <f>'QTY 15-16'!AN302*'S1 Cables'!D53</f>
        <v>2800</v>
      </c>
      <c r="E18" s="836">
        <f t="shared" si="0"/>
        <v>1120.0000000000005</v>
      </c>
      <c r="F18" s="836">
        <f t="shared" si="1"/>
        <v>40.000000000000021</v>
      </c>
      <c r="H18" s="518">
        <f t="shared" si="2"/>
        <v>0</v>
      </c>
      <c r="I18" s="518">
        <f t="shared" si="3"/>
        <v>0</v>
      </c>
      <c r="J18" s="518"/>
    </row>
    <row r="19" spans="2:10" ht="15" x14ac:dyDescent="0.25">
      <c r="B19" s="825" t="s">
        <v>1704</v>
      </c>
      <c r="C19" s="836">
        <f>'S2 Cables'!F56*100000</f>
        <v>1960.0000000000002</v>
      </c>
      <c r="D19" s="836">
        <f>'QTY 15-16'!AN302*'S2 Cables'!D56</f>
        <v>1400</v>
      </c>
      <c r="E19" s="836">
        <f t="shared" si="0"/>
        <v>560.00000000000023</v>
      </c>
      <c r="F19" s="836">
        <f t="shared" si="1"/>
        <v>40.000000000000021</v>
      </c>
      <c r="H19" s="518">
        <f t="shared" si="2"/>
        <v>0</v>
      </c>
      <c r="I19" s="518">
        <f t="shared" si="3"/>
        <v>0</v>
      </c>
      <c r="J19" s="518"/>
    </row>
    <row r="20" spans="2:10" ht="15" x14ac:dyDescent="0.25">
      <c r="B20" s="825" t="s">
        <v>1703</v>
      </c>
      <c r="C20" s="836">
        <f>'S3 Cables'!E43*100000</f>
        <v>5880.0000000000009</v>
      </c>
      <c r="D20" s="836">
        <f>'QTY 15-16'!AN302*'S3 Cables'!C43</f>
        <v>4200</v>
      </c>
      <c r="E20" s="836">
        <f t="shared" si="0"/>
        <v>1680.0000000000009</v>
      </c>
      <c r="F20" s="836">
        <f t="shared" si="1"/>
        <v>40.000000000000021</v>
      </c>
      <c r="H20" s="518">
        <f t="shared" si="2"/>
        <v>0</v>
      </c>
      <c r="I20" s="518">
        <f t="shared" si="3"/>
        <v>0</v>
      </c>
      <c r="J20" s="518"/>
    </row>
    <row r="21" spans="2:10" ht="15" x14ac:dyDescent="0.25">
      <c r="B21" s="825" t="s">
        <v>1667</v>
      </c>
      <c r="C21" s="836">
        <f>'S3 Cables'!E47*100000</f>
        <v>11177.9709</v>
      </c>
      <c r="D21" s="836">
        <f>'QTY 15-16'!AM307*'S3 Cables'!C47</f>
        <v>11177.9709</v>
      </c>
      <c r="E21" s="836">
        <f t="shared" si="0"/>
        <v>0</v>
      </c>
      <c r="F21" s="836">
        <f t="shared" si="1"/>
        <v>0</v>
      </c>
      <c r="H21" s="518">
        <f t="shared" si="2"/>
        <v>11177.9709</v>
      </c>
      <c r="I21" s="518" t="str">
        <f t="shared" si="3"/>
        <v>Cable Joining Kit  3 x 300 Indoor XLPE HS Section III</v>
      </c>
      <c r="J21" s="518"/>
    </row>
    <row r="22" spans="2:10" ht="15" x14ac:dyDescent="0.25">
      <c r="B22" s="825" t="s">
        <v>1673</v>
      </c>
      <c r="C22" s="836">
        <f>'S1 Lines'!F252*100000</f>
        <v>3000</v>
      </c>
      <c r="D22" s="836">
        <f>'QTY 15-16'!AJ314*'S1 Lines'!D252</f>
        <v>3000</v>
      </c>
      <c r="E22" s="836">
        <f t="shared" si="0"/>
        <v>0</v>
      </c>
      <c r="F22" s="836">
        <f t="shared" si="1"/>
        <v>0</v>
      </c>
      <c r="H22" s="518">
        <f t="shared" si="2"/>
        <v>3000</v>
      </c>
      <c r="I22" s="518" t="str">
        <f t="shared" si="3"/>
        <v>Channel Iron Piece Section I</v>
      </c>
      <c r="J22" s="518"/>
    </row>
    <row r="23" spans="2:10" ht="15" x14ac:dyDescent="0.25">
      <c r="B23" s="825" t="s">
        <v>1674</v>
      </c>
      <c r="C23" s="836">
        <f>'S2 Lines'!F219*100000</f>
        <v>3000</v>
      </c>
      <c r="D23" s="836">
        <f>'QTY 15-16'!AJ314*'S2 Lines'!D219</f>
        <v>3000</v>
      </c>
      <c r="E23" s="836">
        <f t="shared" si="0"/>
        <v>0</v>
      </c>
      <c r="F23" s="836">
        <f t="shared" si="1"/>
        <v>0</v>
      </c>
      <c r="H23" s="518">
        <f t="shared" si="2"/>
        <v>3000</v>
      </c>
      <c r="I23" s="518" t="str">
        <f t="shared" si="3"/>
        <v>Channel Iron Piece Section II</v>
      </c>
      <c r="J23" s="518"/>
    </row>
    <row r="24" spans="2:10" ht="15" x14ac:dyDescent="0.25">
      <c r="B24" s="825" t="s">
        <v>1538</v>
      </c>
      <c r="C24" s="836">
        <f>'S3 Lines'!F224*100000</f>
        <v>16500</v>
      </c>
      <c r="D24" s="836">
        <f>'QTY 15-16'!AJ314*'S3 Lines'!D224</f>
        <v>16500</v>
      </c>
      <c r="E24" s="836">
        <f t="shared" si="0"/>
        <v>0</v>
      </c>
      <c r="F24" s="836">
        <f t="shared" si="1"/>
        <v>0</v>
      </c>
      <c r="H24" s="518">
        <f t="shared" si="2"/>
        <v>16500</v>
      </c>
      <c r="I24" s="518" t="str">
        <f t="shared" si="3"/>
        <v>Channel Iron Piece Section III</v>
      </c>
      <c r="J24" s="518"/>
    </row>
    <row r="25" spans="2:10" x14ac:dyDescent="0.3">
      <c r="B25" s="825" t="s">
        <v>1675</v>
      </c>
      <c r="C25" s="836">
        <f>'S1 Lines'!F253*100000</f>
        <v>1096.1999999999998</v>
      </c>
      <c r="D25" s="836">
        <f>'QTY 15-16'!AM325*'S1 Lines'!D253</f>
        <v>1096.1999999999998</v>
      </c>
      <c r="E25" s="836">
        <f t="shared" si="0"/>
        <v>0</v>
      </c>
      <c r="F25" s="836">
        <f t="shared" si="1"/>
        <v>0</v>
      </c>
      <c r="H25" s="518">
        <f t="shared" si="2"/>
        <v>1096.1999999999998</v>
      </c>
      <c r="I25" s="518" t="str">
        <f t="shared" si="3"/>
        <v>G I Pipe ½” Section I</v>
      </c>
      <c r="J25" s="518"/>
    </row>
    <row r="26" spans="2:10" x14ac:dyDescent="0.3">
      <c r="B26" s="825" t="s">
        <v>1676</v>
      </c>
      <c r="C26" s="836">
        <f>'S2 Lines'!F220*100000</f>
        <v>1644.3</v>
      </c>
      <c r="D26" s="836">
        <f>'QTY 15-16'!AM325*'S2 Lines'!D220</f>
        <v>1644.3</v>
      </c>
      <c r="E26" s="836">
        <f t="shared" si="0"/>
        <v>0</v>
      </c>
      <c r="F26" s="836">
        <f t="shared" si="1"/>
        <v>0</v>
      </c>
      <c r="H26" s="518">
        <f t="shared" si="2"/>
        <v>1644.3</v>
      </c>
      <c r="I26" s="518" t="str">
        <f t="shared" si="3"/>
        <v>G I Pipe ½” Section II</v>
      </c>
      <c r="J26" s="518"/>
    </row>
    <row r="27" spans="2:10" x14ac:dyDescent="0.3">
      <c r="B27" s="825" t="s">
        <v>1548</v>
      </c>
      <c r="C27" s="826">
        <f>'S3 Lines'!F233*100000</f>
        <v>1644.3</v>
      </c>
      <c r="D27" s="826">
        <f>'QTY 15-16'!AM325*'S3 Lines'!D233</f>
        <v>1644.3</v>
      </c>
      <c r="E27" s="826">
        <f t="shared" si="0"/>
        <v>0</v>
      </c>
      <c r="F27" s="826">
        <f t="shared" si="1"/>
        <v>0</v>
      </c>
      <c r="H27" s="518">
        <f t="shared" si="2"/>
        <v>1644.3</v>
      </c>
      <c r="I27" s="518" t="str">
        <f t="shared" si="3"/>
        <v>G I Pipe ½” Section III</v>
      </c>
      <c r="J27" s="518"/>
    </row>
    <row r="28" spans="2:10" ht="15" x14ac:dyDescent="0.25">
      <c r="B28" s="825" t="s">
        <v>1656</v>
      </c>
      <c r="C28" s="826">
        <f>'S1 Lines'!F251*100000</f>
        <v>4116</v>
      </c>
      <c r="D28" s="826">
        <f>'QTY 15-16'!AM329*'S1 Lines'!D251</f>
        <v>4116</v>
      </c>
      <c r="E28" s="826">
        <f t="shared" si="0"/>
        <v>0</v>
      </c>
      <c r="F28" s="826">
        <f t="shared" si="1"/>
        <v>0</v>
      </c>
      <c r="H28" s="518">
        <f t="shared" si="2"/>
        <v>4116</v>
      </c>
      <c r="I28" s="518" t="str">
        <f t="shared" si="3"/>
        <v>GI Pipe 2 Section I</v>
      </c>
      <c r="J28" s="518"/>
    </row>
    <row r="29" spans="2:10" ht="15" x14ac:dyDescent="0.25">
      <c r="B29" s="825" t="s">
        <v>1677</v>
      </c>
      <c r="C29" s="826">
        <f>'S2 Lines'!F221*100000</f>
        <v>1764</v>
      </c>
      <c r="D29" s="826">
        <f>'QTY 15-16'!AM329*'S2 Lines'!D221</f>
        <v>1764</v>
      </c>
      <c r="E29" s="826">
        <f t="shared" si="0"/>
        <v>0</v>
      </c>
      <c r="F29" s="826">
        <f t="shared" si="1"/>
        <v>0</v>
      </c>
      <c r="H29" s="518">
        <f t="shared" si="2"/>
        <v>1764</v>
      </c>
      <c r="I29" s="518" t="str">
        <f t="shared" si="3"/>
        <v>GI Pipe 2 Section II</v>
      </c>
      <c r="J29" s="518"/>
    </row>
    <row r="30" spans="2:10" x14ac:dyDescent="0.3">
      <c r="B30" s="825" t="s">
        <v>1546</v>
      </c>
      <c r="C30" s="826">
        <f>'S3 Lines'!F232*100000</f>
        <v>7790.9999999999991</v>
      </c>
      <c r="D30" s="826">
        <f>'QTY 15-16'!AM329*'S3 Lines'!D232</f>
        <v>7791</v>
      </c>
      <c r="E30" s="826">
        <f t="shared" si="0"/>
        <v>0</v>
      </c>
      <c r="F30" s="826">
        <f t="shared" si="1"/>
        <v>0</v>
      </c>
      <c r="H30" s="518">
        <f t="shared" si="2"/>
        <v>7791</v>
      </c>
      <c r="I30" s="518" t="str">
        <f t="shared" si="3"/>
        <v>G I Pipe 2” Section III</v>
      </c>
      <c r="J30" s="518"/>
    </row>
    <row r="31" spans="2:10" x14ac:dyDescent="0.3">
      <c r="B31" s="825" t="s">
        <v>1678</v>
      </c>
      <c r="C31" s="826">
        <f>'S1 Lines'!F254*100000</f>
        <v>2031.7499999999998</v>
      </c>
      <c r="D31" s="826">
        <f>'QTY 15-16'!AM330*'S1 Lines'!D254</f>
        <v>2031.75</v>
      </c>
      <c r="E31" s="826">
        <f t="shared" si="0"/>
        <v>0</v>
      </c>
      <c r="F31" s="826">
        <f t="shared" si="1"/>
        <v>0</v>
      </c>
      <c r="H31" s="518">
        <f t="shared" si="2"/>
        <v>2031.75</v>
      </c>
      <c r="I31" s="518" t="str">
        <f t="shared" si="3"/>
        <v>G I Pipe 4” Section I</v>
      </c>
      <c r="J31" s="518"/>
    </row>
    <row r="32" spans="2:10" x14ac:dyDescent="0.3">
      <c r="B32" s="825" t="s">
        <v>1679</v>
      </c>
      <c r="C32" s="826">
        <f>'S3 Lines'!F236*100000</f>
        <v>7449.7499999999991</v>
      </c>
      <c r="D32" s="826">
        <f>'QTY 15-16'!AM330*'S3 Lines'!D236</f>
        <v>7449.75</v>
      </c>
      <c r="E32" s="826">
        <f t="shared" si="0"/>
        <v>0</v>
      </c>
      <c r="F32" s="826">
        <f t="shared" si="1"/>
        <v>0</v>
      </c>
      <c r="H32" s="518">
        <f t="shared" si="2"/>
        <v>7449.75</v>
      </c>
      <c r="I32" s="518" t="str">
        <f t="shared" si="3"/>
        <v>G I Pipe 4” Section III</v>
      </c>
      <c r="J32" s="518"/>
    </row>
    <row r="33" spans="2:10" ht="15" x14ac:dyDescent="0.25">
      <c r="B33" s="825" t="s">
        <v>1681</v>
      </c>
      <c r="C33" s="826">
        <f>'S1 Plant &amp; Machinery '!F122*100000</f>
        <v>1339.65</v>
      </c>
      <c r="D33" s="826">
        <f>'QTY 15-16'!AM348*'S1 Plant &amp; Machinery '!D122</f>
        <v>1339.65</v>
      </c>
      <c r="E33" s="826">
        <f t="shared" si="0"/>
        <v>0</v>
      </c>
      <c r="F33" s="826">
        <f t="shared" si="1"/>
        <v>0</v>
      </c>
      <c r="H33" s="518">
        <f t="shared" si="2"/>
        <v>1339.65</v>
      </c>
      <c r="I33" s="518" t="str">
        <f t="shared" si="3"/>
        <v>Lightning Arrestor Section I</v>
      </c>
      <c r="J33" s="518"/>
    </row>
    <row r="34" spans="2:10" ht="15" x14ac:dyDescent="0.25">
      <c r="B34" s="825" t="s">
        <v>1680</v>
      </c>
      <c r="C34" s="826">
        <f>'S2 Plant &amp; Machinery'!F126*100000</f>
        <v>1339.65</v>
      </c>
      <c r="D34" s="826">
        <f>'QTY 15-16'!AM348*'S2 Plant &amp; Machinery'!D126</f>
        <v>1339.65</v>
      </c>
      <c r="E34" s="826">
        <f t="shared" si="0"/>
        <v>0</v>
      </c>
      <c r="F34" s="826">
        <f t="shared" si="1"/>
        <v>0</v>
      </c>
      <c r="H34" s="518">
        <f t="shared" si="2"/>
        <v>1339.65</v>
      </c>
      <c r="I34" s="518" t="str">
        <f t="shared" si="3"/>
        <v>Lightning Arrestor Section II</v>
      </c>
      <c r="J34" s="518"/>
    </row>
    <row r="35" spans="2:10" ht="15" x14ac:dyDescent="0.25">
      <c r="B35" s="825" t="s">
        <v>1655</v>
      </c>
      <c r="C35" s="826">
        <f>'S3 Plant &amp; Machinery'!F121*100000</f>
        <v>2679.3</v>
      </c>
      <c r="D35" s="826">
        <f>'QTY 15-16'!AM348*'S3 Plant &amp; Machinery'!D121</f>
        <v>2679.3</v>
      </c>
      <c r="E35" s="826">
        <f t="shared" si="0"/>
        <v>0</v>
      </c>
      <c r="F35" s="826">
        <f t="shared" si="1"/>
        <v>0</v>
      </c>
      <c r="H35" s="518">
        <f t="shared" si="2"/>
        <v>2679.3</v>
      </c>
      <c r="I35" s="518" t="str">
        <f t="shared" si="3"/>
        <v>Lightning Arrestor Section III</v>
      </c>
      <c r="J35" s="518"/>
    </row>
    <row r="36" spans="2:10" ht="15" x14ac:dyDescent="0.25">
      <c r="B36" s="825" t="s">
        <v>1682</v>
      </c>
      <c r="C36" s="826">
        <f>'S3 Plant &amp; Machinery'!F122*100000</f>
        <v>4680.0031800000006</v>
      </c>
      <c r="D36" s="826">
        <f>'QTY 15-16'!AN348*'S3 Plant &amp; Machinery'!D122</f>
        <v>3342.3236999999999</v>
      </c>
      <c r="E36" s="826">
        <f t="shared" si="0"/>
        <v>1337.6794800000007</v>
      </c>
      <c r="F36" s="826">
        <f t="shared" si="1"/>
        <v>40.022439478258818</v>
      </c>
      <c r="H36" s="518">
        <f t="shared" si="2"/>
        <v>0</v>
      </c>
      <c r="I36" s="518">
        <f t="shared" si="3"/>
        <v>0</v>
      </c>
      <c r="J36" s="518"/>
    </row>
    <row r="37" spans="2:10" ht="15" x14ac:dyDescent="0.25">
      <c r="B37" s="825" t="s">
        <v>1657</v>
      </c>
      <c r="C37" s="826">
        <f>'S3 Plant &amp; Machinery'!F123*100000</f>
        <v>400</v>
      </c>
      <c r="D37" s="826">
        <f>'QTY 15-16'!AJ356*'S3 Plant &amp; Machinery'!D123</f>
        <v>400</v>
      </c>
      <c r="E37" s="826">
        <f t="shared" si="0"/>
        <v>0</v>
      </c>
      <c r="F37" s="826">
        <f t="shared" si="1"/>
        <v>0</v>
      </c>
      <c r="H37" s="518">
        <f t="shared" si="2"/>
        <v>400</v>
      </c>
      <c r="I37" s="518" t="str">
        <f t="shared" si="3"/>
        <v>Pad Lock Section III</v>
      </c>
      <c r="J37" s="518"/>
    </row>
    <row r="38" spans="2:10" ht="15" x14ac:dyDescent="0.25">
      <c r="B38" s="825" t="s">
        <v>1702</v>
      </c>
      <c r="C38" s="826">
        <f>'S1 Plant &amp; Machinery '!F121*100000</f>
        <v>776975.00000000012</v>
      </c>
      <c r="D38" s="826">
        <f>'QTY 15-16'!AN380*'S1 Plant &amp; Machinery '!D121</f>
        <v>554982</v>
      </c>
      <c r="E38" s="826">
        <f t="shared" si="0"/>
        <v>221993.00000000012</v>
      </c>
      <c r="F38" s="826">
        <f t="shared" si="1"/>
        <v>40.000036037204836</v>
      </c>
      <c r="H38" s="518">
        <f t="shared" si="2"/>
        <v>0</v>
      </c>
      <c r="I38" s="518">
        <f t="shared" si="3"/>
        <v>0</v>
      </c>
      <c r="J38" s="518"/>
    </row>
    <row r="39" spans="2:10" ht="15" x14ac:dyDescent="0.25">
      <c r="B39" s="825" t="s">
        <v>1701</v>
      </c>
      <c r="C39" s="826">
        <f>'S2 Plant &amp; Machinery'!F125*100000</f>
        <v>776975.00000000012</v>
      </c>
      <c r="D39" s="826">
        <f>'S2 Plant &amp; Machinery'!D125*'QTY 15-16'!AN380</f>
        <v>554982</v>
      </c>
      <c r="E39" s="826">
        <f t="shared" si="0"/>
        <v>221993.00000000012</v>
      </c>
      <c r="F39" s="826">
        <f t="shared" si="1"/>
        <v>40.000036037204836</v>
      </c>
      <c r="H39" s="518">
        <f t="shared" si="2"/>
        <v>0</v>
      </c>
      <c r="I39" s="518">
        <f t="shared" si="3"/>
        <v>0</v>
      </c>
      <c r="J39" s="518"/>
    </row>
    <row r="40" spans="2:10" ht="15" x14ac:dyDescent="0.25">
      <c r="B40" s="825" t="s">
        <v>1700</v>
      </c>
      <c r="C40" s="826">
        <f>'S3 Plant &amp; Machinery'!F120*100000</f>
        <v>776975.00000000012</v>
      </c>
      <c r="D40" s="826">
        <f>'S3 Plant &amp; Machinery'!D120*'QTY 15-16'!AN380</f>
        <v>554982</v>
      </c>
      <c r="E40" s="826">
        <f t="shared" si="0"/>
        <v>221993.00000000012</v>
      </c>
      <c r="F40" s="826">
        <f t="shared" si="1"/>
        <v>40.000036037204836</v>
      </c>
      <c r="H40" s="518">
        <f t="shared" si="2"/>
        <v>0</v>
      </c>
      <c r="I40" s="518">
        <f t="shared" si="3"/>
        <v>0</v>
      </c>
      <c r="J40" s="518"/>
    </row>
    <row r="41" spans="2:10" ht="15" x14ac:dyDescent="0.25">
      <c r="B41" s="825" t="s">
        <v>1699</v>
      </c>
      <c r="C41" s="826">
        <f>'S1 Cables'!F55*100000</f>
        <v>14788.99826</v>
      </c>
      <c r="D41" s="826">
        <f>'QTY 15-16'!AN381*'S1 Cables'!D55</f>
        <v>10563.1059</v>
      </c>
      <c r="E41" s="826">
        <f t="shared" si="0"/>
        <v>4225.8923599999998</v>
      </c>
      <c r="F41" s="826">
        <f t="shared" si="1"/>
        <v>40.00615349316908</v>
      </c>
      <c r="H41" s="518">
        <f t="shared" si="2"/>
        <v>0</v>
      </c>
      <c r="I41" s="518">
        <f t="shared" si="3"/>
        <v>0</v>
      </c>
      <c r="J41" s="518"/>
    </row>
    <row r="42" spans="2:10" ht="15" x14ac:dyDescent="0.25">
      <c r="B42" s="825" t="s">
        <v>1698</v>
      </c>
      <c r="C42" s="826">
        <f>'S3 Cables'!E45*100000</f>
        <v>7395.0041300000003</v>
      </c>
      <c r="D42" s="826">
        <f>'QTY 15-16'!AN381*'S3 Cables'!C45</f>
        <v>5281.5529500000002</v>
      </c>
      <c r="E42" s="826">
        <f t="shared" si="0"/>
        <v>2113.45118</v>
      </c>
      <c r="F42" s="826">
        <f t="shared" si="1"/>
        <v>40.015715074862591</v>
      </c>
      <c r="H42" s="518">
        <f t="shared" si="2"/>
        <v>0</v>
      </c>
      <c r="I42" s="518">
        <f t="shared" si="3"/>
        <v>0</v>
      </c>
      <c r="J42" s="518"/>
    </row>
    <row r="43" spans="2:10" ht="15" x14ac:dyDescent="0.25">
      <c r="B43" s="825" t="s">
        <v>1697</v>
      </c>
      <c r="C43" s="826">
        <f>'S2 Lines'!F222*100000</f>
        <v>1791.9999999999998</v>
      </c>
      <c r="D43" s="826">
        <f>'QTY 15-16'!AN386*'S2 Lines'!D222</f>
        <v>1280</v>
      </c>
      <c r="E43" s="826">
        <f t="shared" si="0"/>
        <v>511.99999999999977</v>
      </c>
      <c r="F43" s="826">
        <f t="shared" si="1"/>
        <v>39.999999999999979</v>
      </c>
      <c r="H43" s="518">
        <f t="shared" si="2"/>
        <v>0</v>
      </c>
      <c r="I43" s="518">
        <f t="shared" si="3"/>
        <v>0</v>
      </c>
      <c r="J43" s="518"/>
    </row>
    <row r="44" spans="2:10" ht="15" x14ac:dyDescent="0.25">
      <c r="B44" s="825" t="s">
        <v>1696</v>
      </c>
      <c r="C44" s="826">
        <f>'S3 Lines'!F225*100000</f>
        <v>2687.9999999999995</v>
      </c>
      <c r="D44" s="826">
        <f>'QTY 15-16'!AN386*'S3 Lines'!D225</f>
        <v>1920</v>
      </c>
      <c r="E44" s="826">
        <f t="shared" si="0"/>
        <v>767.99999999999955</v>
      </c>
      <c r="F44" s="826">
        <f t="shared" si="1"/>
        <v>39.999999999999972</v>
      </c>
      <c r="H44" s="518">
        <f t="shared" si="2"/>
        <v>0</v>
      </c>
      <c r="I44" s="518">
        <f t="shared" si="3"/>
        <v>0</v>
      </c>
      <c r="J44" s="518"/>
    </row>
    <row r="45" spans="2:10" x14ac:dyDescent="0.3">
      <c r="B45" s="825" t="s">
        <v>1685</v>
      </c>
      <c r="C45" s="826">
        <f>'S1 Lines'!F255*100000</f>
        <v>19060</v>
      </c>
      <c r="D45" s="826">
        <f>'QTY 15-16'!AJ394*'S1 Lines'!D255</f>
        <v>19060</v>
      </c>
      <c r="E45" s="826">
        <f t="shared" si="0"/>
        <v>0</v>
      </c>
      <c r="F45" s="826">
        <f t="shared" si="1"/>
        <v>0</v>
      </c>
      <c r="H45" s="518">
        <f t="shared" si="2"/>
        <v>19060</v>
      </c>
      <c r="I45" s="518" t="str">
        <f t="shared" si="3"/>
        <v>Steel Post HT 36’ MS 11m Section I</v>
      </c>
      <c r="J45" s="518"/>
    </row>
    <row r="46" spans="2:10" x14ac:dyDescent="0.3">
      <c r="B46" s="825" t="s">
        <v>1684</v>
      </c>
      <c r="C46" s="826">
        <f>'S2 Lines'!F223*100000</f>
        <v>19060</v>
      </c>
      <c r="D46" s="826">
        <f>'QTY 15-16'!AJ394*'S2 Lines'!D223</f>
        <v>19060</v>
      </c>
      <c r="E46" s="826">
        <f t="shared" si="0"/>
        <v>0</v>
      </c>
      <c r="F46" s="826">
        <f t="shared" si="1"/>
        <v>0</v>
      </c>
      <c r="H46" s="518">
        <f t="shared" si="2"/>
        <v>19060</v>
      </c>
      <c r="I46" s="518" t="str">
        <f t="shared" si="3"/>
        <v>Steel Post HT 36’ MS 11m Section II</v>
      </c>
      <c r="J46" s="518"/>
    </row>
    <row r="47" spans="2:10" x14ac:dyDescent="0.3">
      <c r="B47" s="825" t="s">
        <v>1683</v>
      </c>
      <c r="C47" s="826">
        <f>'S3 Lines'!F226*100000</f>
        <v>38120</v>
      </c>
      <c r="D47" s="826">
        <f>'S3 Lines'!D226*'QTY 15-16'!AJ394</f>
        <v>38120</v>
      </c>
      <c r="E47" s="826">
        <f t="shared" si="0"/>
        <v>0</v>
      </c>
      <c r="F47" s="826">
        <f t="shared" si="1"/>
        <v>0</v>
      </c>
      <c r="H47" s="518">
        <f t="shared" si="2"/>
        <v>38120</v>
      </c>
      <c r="I47" s="518" t="str">
        <f t="shared" si="3"/>
        <v>Steel Post HT 36’ MS 11m Section III</v>
      </c>
      <c r="J47" s="518"/>
    </row>
    <row r="48" spans="2:10" x14ac:dyDescent="0.3">
      <c r="B48" s="825" t="s">
        <v>1695</v>
      </c>
      <c r="C48" s="826">
        <f>'S3 Lines'!F235*100000</f>
        <v>54595.000000000007</v>
      </c>
      <c r="D48" s="826">
        <f>'QTY 15-16'!AN396*'S3 Lines'!D235</f>
        <v>38996.100000000006</v>
      </c>
      <c r="E48" s="826">
        <f t="shared" si="0"/>
        <v>15598.900000000001</v>
      </c>
      <c r="F48" s="826">
        <f t="shared" si="1"/>
        <v>40.001179605139995</v>
      </c>
      <c r="H48" s="518">
        <f t="shared" si="2"/>
        <v>0</v>
      </c>
      <c r="I48" s="518">
        <f t="shared" si="3"/>
        <v>0</v>
      </c>
      <c r="J48" s="518"/>
    </row>
    <row r="49" spans="2:10" x14ac:dyDescent="0.3">
      <c r="B49" s="825" t="s">
        <v>1686</v>
      </c>
      <c r="C49" s="826">
        <f>'S2 Transformers'!G90*100000</f>
        <v>424600.00000000006</v>
      </c>
      <c r="D49" s="826">
        <f>'S2 Transformers'!E90*'QTY 15-16'!AJ404</f>
        <v>424600</v>
      </c>
      <c r="E49" s="826">
        <v>0</v>
      </c>
      <c r="F49" s="826">
        <v>0</v>
      </c>
      <c r="H49" s="518">
        <f t="shared" si="2"/>
        <v>424600</v>
      </c>
      <c r="I49" s="518" t="str">
        <f t="shared" si="3"/>
        <v>Transformer 500 KVA Section II</v>
      </c>
      <c r="J49" s="518"/>
    </row>
    <row r="50" spans="2:10" x14ac:dyDescent="0.3">
      <c r="B50" s="825" t="s">
        <v>1541</v>
      </c>
      <c r="C50" s="826">
        <f>'S1 Cables'!F57*100000</f>
        <v>103360.00000000001</v>
      </c>
      <c r="D50" s="826">
        <f>'QTY 15-16'!AM414*'S1 Cables'!D57</f>
        <v>103360</v>
      </c>
      <c r="E50" s="826">
        <v>0</v>
      </c>
      <c r="F50" s="826">
        <v>0</v>
      </c>
      <c r="H50" s="518">
        <f t="shared" si="2"/>
        <v>103360</v>
      </c>
      <c r="I50" s="518" t="str">
        <f t="shared" si="3"/>
        <v>UG Cable 300 Sq.mm 3 core XLPE Section I</v>
      </c>
      <c r="J50" s="518"/>
    </row>
    <row r="51" spans="2:10" x14ac:dyDescent="0.3">
      <c r="B51" s="825" t="s">
        <v>1687</v>
      </c>
      <c r="C51" s="826">
        <f>'S2 Cables'!F57*100000</f>
        <v>119680.00000000001</v>
      </c>
      <c r="D51" s="826">
        <f>'QTY 15-16'!AM414*'S2 Cables'!D57</f>
        <v>119680</v>
      </c>
      <c r="E51" s="826">
        <v>0</v>
      </c>
      <c r="F51" s="826">
        <v>0</v>
      </c>
      <c r="H51" s="518">
        <f t="shared" si="2"/>
        <v>119680</v>
      </c>
      <c r="I51" s="518" t="str">
        <f t="shared" si="3"/>
        <v>UG Cable 300 Sq.mm 3 core XLPE Section II</v>
      </c>
      <c r="J51" s="518"/>
    </row>
    <row r="52" spans="2:10" x14ac:dyDescent="0.3">
      <c r="B52" s="825" t="s">
        <v>1540</v>
      </c>
      <c r="C52" s="826">
        <f>'S3 Cables'!E48*100000</f>
        <v>369920</v>
      </c>
      <c r="D52" s="826">
        <f>'QTY 15-16'!AM414*'S3 Cables'!C48</f>
        <v>369920</v>
      </c>
      <c r="E52" s="826">
        <v>0</v>
      </c>
      <c r="F52" s="826">
        <v>0</v>
      </c>
      <c r="H52" s="518">
        <f t="shared" si="2"/>
        <v>369920</v>
      </c>
      <c r="I52" s="518" t="str">
        <f t="shared" si="3"/>
        <v>UG Cable 300 Sq.mm 3 core XLPE Section III</v>
      </c>
      <c r="J52" s="518"/>
    </row>
    <row r="53" spans="2:10" x14ac:dyDescent="0.3">
      <c r="B53" s="825" t="s">
        <v>1653</v>
      </c>
      <c r="C53" s="826">
        <f>'S4 Cables'!F34*100000</f>
        <v>108800.00000000001</v>
      </c>
      <c r="D53" s="826">
        <f>'QTY 15-16'!AM414*'S4 Cables'!D34</f>
        <v>108800</v>
      </c>
      <c r="E53" s="826">
        <f t="shared" ref="E53:E70" si="4">C53-D53</f>
        <v>0</v>
      </c>
      <c r="F53" s="826">
        <f t="shared" ref="F53:F70" si="5">E53/D53*100</f>
        <v>0</v>
      </c>
      <c r="H53" s="518">
        <f t="shared" si="2"/>
        <v>108800</v>
      </c>
      <c r="I53" s="518" t="str">
        <f t="shared" si="3"/>
        <v>UG Cable 300 Sq.mm 3 core XLPE Section IV</v>
      </c>
      <c r="J53" s="518"/>
    </row>
    <row r="54" spans="2:10" x14ac:dyDescent="0.3">
      <c r="B54" s="825" t="s">
        <v>1688</v>
      </c>
      <c r="C54" s="826">
        <f>'S1 Cables'!F54*100000</f>
        <v>538549.84399999992</v>
      </c>
      <c r="D54" s="826">
        <f>'S1 Cables'!D54*'QTY 15-16'!AN414</f>
        <v>384677.75999999995</v>
      </c>
      <c r="E54" s="826">
        <f t="shared" si="4"/>
        <v>153872.08399999997</v>
      </c>
      <c r="F54" s="826">
        <f t="shared" si="5"/>
        <v>40.000254758684257</v>
      </c>
      <c r="H54" s="518">
        <f t="shared" si="2"/>
        <v>0</v>
      </c>
      <c r="I54" s="518">
        <f t="shared" si="3"/>
        <v>0</v>
      </c>
      <c r="J54" s="518"/>
    </row>
    <row r="55" spans="2:10" x14ac:dyDescent="0.3">
      <c r="B55" s="825" t="s">
        <v>1689</v>
      </c>
      <c r="C55" s="826">
        <f>'S3 Cables'!E44*100000</f>
        <v>437571.00200000004</v>
      </c>
      <c r="D55" s="826">
        <f>'S3 Cables'!C44*'QTY 15-16'!AN414</f>
        <v>312550.68</v>
      </c>
      <c r="E55" s="826">
        <f t="shared" si="4"/>
        <v>125020.32200000004</v>
      </c>
      <c r="F55" s="826">
        <f t="shared" si="5"/>
        <v>40.000015997405619</v>
      </c>
      <c r="H55" s="518">
        <f t="shared" si="2"/>
        <v>0</v>
      </c>
      <c r="I55" s="518">
        <f t="shared" si="3"/>
        <v>0</v>
      </c>
      <c r="J55" s="518"/>
    </row>
    <row r="56" spans="2:10" x14ac:dyDescent="0.3">
      <c r="B56" s="825" t="s">
        <v>1694</v>
      </c>
      <c r="C56" s="826">
        <f>'S2 Lines'!F218*100000</f>
        <v>2660</v>
      </c>
      <c r="D56" s="826">
        <f>'QTY 15-16'!AN423*'S2 Lines'!D218</f>
        <v>1900</v>
      </c>
      <c r="E56" s="826">
        <f t="shared" si="4"/>
        <v>760</v>
      </c>
      <c r="F56" s="826">
        <f t="shared" si="5"/>
        <v>40</v>
      </c>
      <c r="H56" s="518">
        <f t="shared" si="2"/>
        <v>0</v>
      </c>
      <c r="I56" s="518">
        <f t="shared" si="3"/>
        <v>0</v>
      </c>
      <c r="J56" s="518"/>
    </row>
    <row r="57" spans="2:10" x14ac:dyDescent="0.3">
      <c r="B57" s="825" t="s">
        <v>1690</v>
      </c>
      <c r="C57" s="826">
        <f>'S1 Lines'!F256*100000</f>
        <v>1900</v>
      </c>
      <c r="D57" s="826">
        <f>'S1 Lines'!D256*'QTY 15-16'!AJ426</f>
        <v>1900</v>
      </c>
      <c r="E57" s="826">
        <f t="shared" si="4"/>
        <v>0</v>
      </c>
      <c r="F57" s="826">
        <f t="shared" si="5"/>
        <v>0</v>
      </c>
      <c r="H57" s="518">
        <f t="shared" si="2"/>
        <v>1900</v>
      </c>
      <c r="I57" s="518" t="str">
        <f t="shared" si="3"/>
        <v>X-arm 6’x 3 ½”  Section I</v>
      </c>
      <c r="J57" s="518"/>
    </row>
    <row r="58" spans="2:10" x14ac:dyDescent="0.3">
      <c r="B58" s="825" t="s">
        <v>1691</v>
      </c>
      <c r="C58" s="826">
        <f>'S2 Lines'!F224*100000</f>
        <v>950</v>
      </c>
      <c r="D58" s="826">
        <f>'S2 Lines'!D224*'QTY 15-16'!AJ426</f>
        <v>950</v>
      </c>
      <c r="E58" s="826">
        <f t="shared" si="4"/>
        <v>0</v>
      </c>
      <c r="F58" s="826">
        <f t="shared" si="5"/>
        <v>0</v>
      </c>
      <c r="H58" s="518">
        <f t="shared" si="2"/>
        <v>950</v>
      </c>
      <c r="I58" s="518" t="str">
        <f t="shared" si="3"/>
        <v>X-arm 6’x 3 ½”  Section II</v>
      </c>
      <c r="J58" s="518"/>
    </row>
    <row r="59" spans="2:10" x14ac:dyDescent="0.3">
      <c r="B59" s="825" t="s">
        <v>1543</v>
      </c>
      <c r="C59" s="826">
        <f>'S3 Lines'!F228*100000</f>
        <v>4750</v>
      </c>
      <c r="D59" s="826">
        <f>'S3 Lines'!D228*'QTY 15-16'!AJ426</f>
        <v>4750</v>
      </c>
      <c r="E59" s="826">
        <f t="shared" si="4"/>
        <v>0</v>
      </c>
      <c r="F59" s="826">
        <f t="shared" si="5"/>
        <v>0</v>
      </c>
      <c r="H59" s="518">
        <f t="shared" si="2"/>
        <v>4750</v>
      </c>
      <c r="I59" s="518" t="str">
        <f t="shared" si="3"/>
        <v>X-arm 6’x 3 ½”  Section III</v>
      </c>
      <c r="J59" s="518"/>
    </row>
    <row r="60" spans="2:10" x14ac:dyDescent="0.3">
      <c r="B60" s="825" t="s">
        <v>1692</v>
      </c>
      <c r="C60" s="826">
        <f>'S1 Lines'!F257*100000</f>
        <v>4100</v>
      </c>
      <c r="D60" s="826">
        <f>'QTY 15-16'!AJ427*'S1 Lines'!D257</f>
        <v>4100</v>
      </c>
      <c r="E60" s="826">
        <f t="shared" si="4"/>
        <v>0</v>
      </c>
      <c r="F60" s="826">
        <f t="shared" si="5"/>
        <v>0</v>
      </c>
      <c r="H60" s="518">
        <f t="shared" si="2"/>
        <v>4100</v>
      </c>
      <c r="I60" s="518" t="str">
        <f t="shared" si="3"/>
        <v>X-arm for 10’ Structure (10x 3 ½) Section I</v>
      </c>
      <c r="J60" s="518"/>
    </row>
    <row r="61" spans="2:10" x14ac:dyDescent="0.3">
      <c r="B61" s="825" t="s">
        <v>1693</v>
      </c>
      <c r="C61" s="826">
        <f>'S3 Lines'!F231*100000</f>
        <v>16549.293000000001</v>
      </c>
      <c r="D61" s="826">
        <f>'QTY 15-16'!AN427*'S3 Lines'!D231</f>
        <v>11820.795</v>
      </c>
      <c r="E61" s="826">
        <f t="shared" si="4"/>
        <v>4728.4980000000014</v>
      </c>
      <c r="F61" s="826">
        <f t="shared" si="5"/>
        <v>40.001522740221802</v>
      </c>
      <c r="H61" s="518">
        <f t="shared" si="2"/>
        <v>0</v>
      </c>
      <c r="I61" s="518">
        <f t="shared" si="3"/>
        <v>0</v>
      </c>
      <c r="J61" s="518"/>
    </row>
    <row r="62" spans="2:10" x14ac:dyDescent="0.3">
      <c r="B62" s="825" t="s">
        <v>1712</v>
      </c>
      <c r="C62" s="826">
        <f>'S1 Lines'!F258*100000</f>
        <v>4112</v>
      </c>
      <c r="D62" s="826">
        <f>'QTY 15-16'!AM431*'S1 Lines'!D258</f>
        <v>4112</v>
      </c>
      <c r="E62" s="826">
        <f t="shared" si="4"/>
        <v>0</v>
      </c>
      <c r="F62" s="826">
        <f t="shared" si="5"/>
        <v>0</v>
      </c>
      <c r="H62" s="518">
        <f t="shared" si="2"/>
        <v>4112</v>
      </c>
      <c r="I62" s="518" t="str">
        <f t="shared" si="3"/>
        <v>X-arm Mounting 10’x 3 x  4 ½”  Section I</v>
      </c>
      <c r="J62" s="518"/>
    </row>
    <row r="63" spans="2:10" x14ac:dyDescent="0.3">
      <c r="B63" s="825" t="s">
        <v>1713</v>
      </c>
      <c r="C63" s="826">
        <f>'S2 Lines'!F225*100000</f>
        <v>2056</v>
      </c>
      <c r="D63" s="826">
        <f>'QTY 15-16'!AM431*'S2 Lines'!D225</f>
        <v>2056</v>
      </c>
      <c r="E63" s="826">
        <f t="shared" si="4"/>
        <v>0</v>
      </c>
      <c r="F63" s="826">
        <f t="shared" si="5"/>
        <v>0</v>
      </c>
      <c r="H63" s="518">
        <f t="shared" si="2"/>
        <v>2056</v>
      </c>
      <c r="I63" s="518" t="str">
        <f t="shared" si="3"/>
        <v>X-arm Mounting 10’x 3 x  4 ½”  Section II</v>
      </c>
      <c r="J63" s="518"/>
    </row>
    <row r="64" spans="2:10" x14ac:dyDescent="0.3">
      <c r="B64" s="825" t="s">
        <v>1544</v>
      </c>
      <c r="C64" s="826">
        <f>'S3 Lines'!F227*100000</f>
        <v>6168</v>
      </c>
      <c r="D64" s="826">
        <f>'S3 Lines'!D227*'QTY 15-16'!AM431</f>
        <v>6168</v>
      </c>
      <c r="E64" s="826">
        <f t="shared" si="4"/>
        <v>0</v>
      </c>
      <c r="F64" s="826">
        <f t="shared" si="5"/>
        <v>0</v>
      </c>
      <c r="H64" s="518">
        <f t="shared" si="2"/>
        <v>6168</v>
      </c>
      <c r="I64" s="518" t="str">
        <f t="shared" si="3"/>
        <v>X-arm Mounting 10’x 3 x  4 ½”  Section III</v>
      </c>
      <c r="J64" s="518"/>
    </row>
    <row r="65" spans="2:12" x14ac:dyDescent="0.3">
      <c r="B65" s="825" t="s">
        <v>1714</v>
      </c>
      <c r="C65" s="826">
        <f>'S1 Lines'!F259*100000</f>
        <v>3636.0000000000005</v>
      </c>
      <c r="D65" s="826">
        <f>'QTY 15-16'!AJ432*'S1 Lines'!D259</f>
        <v>3636</v>
      </c>
      <c r="E65" s="826">
        <f t="shared" si="4"/>
        <v>0</v>
      </c>
      <c r="F65" s="826">
        <f t="shared" si="5"/>
        <v>0</v>
      </c>
      <c r="H65" s="518">
        <f t="shared" si="2"/>
        <v>3636</v>
      </c>
      <c r="I65" s="518" t="str">
        <f t="shared" si="3"/>
        <v>X-arm Mounting 10’x 5 ½” Section I</v>
      </c>
      <c r="J65" s="518"/>
    </row>
    <row r="66" spans="2:12" x14ac:dyDescent="0.3">
      <c r="B66" s="825" t="s">
        <v>1715</v>
      </c>
      <c r="C66" s="826">
        <f>'S2 Lines'!F226*100000</f>
        <v>3636.0000000000005</v>
      </c>
      <c r="D66" s="826">
        <f>'QTY 15-16'!AJ432*'S2 Lines'!D226</f>
        <v>3636</v>
      </c>
      <c r="E66" s="826">
        <f t="shared" si="4"/>
        <v>0</v>
      </c>
      <c r="F66" s="826">
        <f t="shared" si="5"/>
        <v>0</v>
      </c>
      <c r="H66" s="518">
        <f t="shared" si="2"/>
        <v>3636</v>
      </c>
      <c r="I66" s="518" t="str">
        <f t="shared" si="3"/>
        <v>X-arm Mounting 10’x 5 ½” Section II</v>
      </c>
      <c r="J66" s="518"/>
    </row>
    <row r="67" spans="2:12" x14ac:dyDescent="0.3">
      <c r="B67" s="825" t="s">
        <v>1545</v>
      </c>
      <c r="C67" s="826">
        <f>'S3 Lines'!F229*100000</f>
        <v>7272.0000000000009</v>
      </c>
      <c r="D67" s="826">
        <f>'S3 Lines'!D229*'QTY 15-16'!AJ432</f>
        <v>7272</v>
      </c>
      <c r="E67" s="826">
        <f t="shared" si="4"/>
        <v>0</v>
      </c>
      <c r="F67" s="826">
        <f t="shared" si="5"/>
        <v>0</v>
      </c>
      <c r="H67" s="518">
        <f t="shared" si="2"/>
        <v>7272</v>
      </c>
      <c r="I67" s="518" t="str">
        <f t="shared" si="3"/>
        <v>X-arm Mounting 10’x 5 ½” Section III</v>
      </c>
      <c r="J67" s="518"/>
    </row>
    <row r="68" spans="2:12" x14ac:dyDescent="0.3">
      <c r="B68" s="825" t="s">
        <v>1716</v>
      </c>
      <c r="C68" s="826">
        <f>'S1 Lines'!F260*100000</f>
        <v>7919</v>
      </c>
      <c r="D68" s="826">
        <f>'QTY 15-16'!AJ433*'S1 Lines'!D260</f>
        <v>7919</v>
      </c>
      <c r="E68" s="826">
        <f t="shared" si="4"/>
        <v>0</v>
      </c>
      <c r="F68" s="826">
        <f t="shared" si="5"/>
        <v>0</v>
      </c>
      <c r="H68" s="518">
        <f t="shared" si="2"/>
        <v>7919</v>
      </c>
      <c r="I68" s="518" t="str">
        <f t="shared" si="3"/>
        <v>X-Frame for Transformer 10x5x5 ½ Section I</v>
      </c>
      <c r="J68" s="518"/>
    </row>
    <row r="69" spans="2:12" x14ac:dyDescent="0.3">
      <c r="B69" s="825" t="s">
        <v>1717</v>
      </c>
      <c r="C69" s="826">
        <f>'S2 Lines'!F227*100000</f>
        <v>7919</v>
      </c>
      <c r="D69" s="826">
        <f>'QTY 15-16'!AJ433*'S2 Lines'!D227</f>
        <v>7919</v>
      </c>
      <c r="E69" s="826">
        <f t="shared" si="4"/>
        <v>0</v>
      </c>
      <c r="F69" s="826">
        <f t="shared" si="5"/>
        <v>0</v>
      </c>
      <c r="H69" s="518">
        <f t="shared" si="2"/>
        <v>7919</v>
      </c>
      <c r="I69" s="518" t="str">
        <f t="shared" si="3"/>
        <v>X-Frame for Transformer 10x5x5 ½ Section II</v>
      </c>
      <c r="J69" s="518"/>
    </row>
    <row r="70" spans="2:12" x14ac:dyDescent="0.3">
      <c r="B70" s="825" t="s">
        <v>1547</v>
      </c>
      <c r="C70" s="826">
        <f>'S3 Lines'!F230*100000</f>
        <v>7919</v>
      </c>
      <c r="D70" s="826">
        <f>'S3 Lines'!D230*'QTY 15-16'!AJ433</f>
        <v>7919</v>
      </c>
      <c r="E70" s="826">
        <f t="shared" si="4"/>
        <v>0</v>
      </c>
      <c r="F70" s="826">
        <f t="shared" si="5"/>
        <v>0</v>
      </c>
      <c r="H70" s="518">
        <f>IF(E70=0,D70,0)</f>
        <v>7919</v>
      </c>
      <c r="I70" s="518" t="str">
        <f>IF(H70&gt;0,B70,0)</f>
        <v>X-Frame for Transformer 10x5x5 ½ Section III</v>
      </c>
      <c r="J70" s="518"/>
    </row>
    <row r="71" spans="2:12" x14ac:dyDescent="0.3">
      <c r="C71" s="813"/>
    </row>
    <row r="72" spans="2:12" ht="15" thickBot="1" x14ac:dyDescent="0.35">
      <c r="B72" s="518"/>
      <c r="C72" s="773">
        <f>SUM(C5:C70)</f>
        <v>4979648.0101699997</v>
      </c>
      <c r="D72" s="773">
        <f>SUM(D5:D70)</f>
        <v>3963961.3831499997</v>
      </c>
      <c r="E72" s="773">
        <f>SUM(E5:E70)</f>
        <v>1015686.6270200005</v>
      </c>
    </row>
    <row r="73" spans="2:12" ht="15" thickTop="1" x14ac:dyDescent="0.3"/>
    <row r="74" spans="2:12" ht="15" hidden="1" x14ac:dyDescent="0.25">
      <c r="B74" t="s">
        <v>1527</v>
      </c>
    </row>
    <row r="75" spans="2:12" ht="15" hidden="1" x14ac:dyDescent="0.25">
      <c r="B75" t="s">
        <v>1537</v>
      </c>
    </row>
    <row r="76" spans="2:12" x14ac:dyDescent="0.3">
      <c r="I76" s="778"/>
      <c r="J76" s="778"/>
      <c r="L76" s="778"/>
    </row>
    <row r="77" spans="2:12" x14ac:dyDescent="0.3">
      <c r="B77" t="s">
        <v>4</v>
      </c>
      <c r="D77" s="518">
        <f>SUM(D8:D10)+SUM(D12:D14)+SUM(D33:D40)+D49</f>
        <v>2192170.1237000003</v>
      </c>
    </row>
    <row r="78" spans="2:12" x14ac:dyDescent="0.3">
      <c r="I78" s="778"/>
      <c r="J78" s="778"/>
      <c r="K78" s="778"/>
      <c r="L78" s="778"/>
    </row>
    <row r="79" spans="2:12" x14ac:dyDescent="0.3">
      <c r="B79" t="s">
        <v>1550</v>
      </c>
      <c r="D79" s="518">
        <f>SUM(D15:D21)+SUM(D41:D42)+SUM(D50:D55)</f>
        <v>1455180.0644499999</v>
      </c>
      <c r="J79" s="828"/>
      <c r="L79" s="828"/>
    </row>
    <row r="80" spans="2:12" x14ac:dyDescent="0.3">
      <c r="C80" s="827"/>
      <c r="D80" s="827"/>
      <c r="E80" s="827"/>
      <c r="F80" s="827"/>
      <c r="I80" s="778"/>
      <c r="J80" s="828"/>
      <c r="L80" s="778"/>
    </row>
    <row r="81" spans="2:10" x14ac:dyDescent="0.3">
      <c r="B81" t="s">
        <v>6</v>
      </c>
      <c r="C81" s="827"/>
      <c r="D81" s="827">
        <f>SUM(D5:D7)+D11+SUM(D22:D32)+SUM(D43:D48)+SUM(D56:D70)</f>
        <v>316611.19500000001</v>
      </c>
      <c r="E81" s="827"/>
      <c r="F81" s="827"/>
      <c r="J81" s="828"/>
    </row>
    <row r="82" spans="2:10" x14ac:dyDescent="0.3">
      <c r="C82" s="827"/>
      <c r="D82" s="827"/>
      <c r="E82" s="827"/>
      <c r="F82" s="827"/>
      <c r="H82" s="778"/>
      <c r="J82" s="828"/>
    </row>
    <row r="83" spans="2:10" x14ac:dyDescent="0.3">
      <c r="B83" t="s">
        <v>1551</v>
      </c>
      <c r="C83" s="827"/>
      <c r="D83" s="827"/>
      <c r="E83" s="827"/>
      <c r="F83" s="827"/>
      <c r="H83" s="778"/>
      <c r="J83" s="778"/>
    </row>
    <row r="84" spans="2:10" x14ac:dyDescent="0.3">
      <c r="B84" s="803" t="s">
        <v>1552</v>
      </c>
      <c r="C84" s="828">
        <f>SUM(E8:E10)+SUM(E12:E14)+E36+SUM(E38:E40)</f>
        <v>704727.47948000033</v>
      </c>
      <c r="D84" s="827"/>
      <c r="E84" s="827"/>
      <c r="F84" s="827"/>
      <c r="H84" s="778"/>
      <c r="J84" s="828"/>
    </row>
    <row r="85" spans="2:10" x14ac:dyDescent="0.3">
      <c r="B85" s="803" t="s">
        <v>1550</v>
      </c>
      <c r="C85" s="828">
        <f>SUM(E18:E20)+SUM(E41:E42)+SUM(E54:E55)</f>
        <v>288591.74953999999</v>
      </c>
      <c r="D85" s="827"/>
      <c r="E85" s="827"/>
      <c r="F85" s="827"/>
      <c r="H85" s="778"/>
      <c r="J85" s="828"/>
    </row>
    <row r="86" spans="2:10" x14ac:dyDescent="0.3">
      <c r="B86" s="803" t="s">
        <v>6</v>
      </c>
      <c r="C86" s="839">
        <f>SUM(E43:E44)+E48+E56+E61</f>
        <v>22367.398000000001</v>
      </c>
      <c r="D86" s="827"/>
      <c r="E86" s="827"/>
      <c r="F86" s="827"/>
      <c r="I86" s="778"/>
      <c r="J86" s="828"/>
    </row>
    <row r="87" spans="2:10" x14ac:dyDescent="0.3">
      <c r="C87" s="827"/>
      <c r="D87" s="827">
        <f>SUM(C84:C86)</f>
        <v>1015686.6270200004</v>
      </c>
      <c r="E87" s="827"/>
      <c r="F87" s="827"/>
      <c r="J87" s="828"/>
    </row>
    <row r="88" spans="2:10" x14ac:dyDescent="0.3">
      <c r="C88" s="827"/>
      <c r="D88" s="827"/>
      <c r="E88" s="827"/>
      <c r="F88" s="827"/>
    </row>
    <row r="89" spans="2:10" ht="15" thickBot="1" x14ac:dyDescent="0.35">
      <c r="B89" s="803" t="s">
        <v>1718</v>
      </c>
      <c r="C89" s="827"/>
      <c r="D89" s="840">
        <f>SUM(D77:D87)</f>
        <v>4979648.0101700006</v>
      </c>
      <c r="E89" s="827"/>
      <c r="F89" s="827"/>
    </row>
    <row r="90" spans="2:10" ht="15" thickTop="1" x14ac:dyDescent="0.3">
      <c r="C90" s="827"/>
      <c r="D90" s="827"/>
      <c r="E90" s="827"/>
      <c r="F90" s="827"/>
    </row>
    <row r="91" spans="2:10" x14ac:dyDescent="0.3">
      <c r="C91" s="827"/>
      <c r="D91" s="827"/>
      <c r="E91" s="827"/>
      <c r="F91" s="827"/>
    </row>
    <row r="92" spans="2:10" x14ac:dyDescent="0.3">
      <c r="C92" s="827"/>
      <c r="D92" s="827"/>
      <c r="E92" s="827"/>
      <c r="F92" s="827"/>
    </row>
    <row r="93" spans="2:10" x14ac:dyDescent="0.3">
      <c r="C93" s="827"/>
      <c r="D93" s="827"/>
      <c r="E93" s="827"/>
      <c r="F93" s="827"/>
    </row>
    <row r="94" spans="2:10" x14ac:dyDescent="0.3">
      <c r="C94" s="827"/>
      <c r="D94" s="827"/>
      <c r="E94" s="827"/>
      <c r="F94" s="827"/>
    </row>
    <row r="95" spans="2:10" x14ac:dyDescent="0.3">
      <c r="C95" s="827"/>
      <c r="D95" s="827"/>
      <c r="E95" s="827"/>
      <c r="F95" s="827"/>
    </row>
    <row r="96" spans="2:10" x14ac:dyDescent="0.3">
      <c r="C96" s="827"/>
      <c r="D96" s="827"/>
      <c r="E96" s="827"/>
      <c r="F96" s="827"/>
    </row>
    <row r="97" spans="3:6" x14ac:dyDescent="0.3">
      <c r="C97" s="827"/>
      <c r="D97" s="827"/>
      <c r="E97" s="827"/>
      <c r="F97" s="827"/>
    </row>
    <row r="98" spans="3:6" x14ac:dyDescent="0.3">
      <c r="C98" s="827"/>
      <c r="D98" s="827"/>
      <c r="E98" s="827"/>
      <c r="F98" s="827"/>
    </row>
    <row r="99" spans="3:6" x14ac:dyDescent="0.3">
      <c r="C99" s="827"/>
      <c r="D99" s="827"/>
      <c r="E99" s="827"/>
      <c r="F99" s="827"/>
    </row>
    <row r="100" spans="3:6" x14ac:dyDescent="0.3">
      <c r="C100" s="827"/>
      <c r="D100" s="827"/>
      <c r="E100" s="827"/>
      <c r="F100" s="827"/>
    </row>
    <row r="101" spans="3:6" x14ac:dyDescent="0.3">
      <c r="C101" s="827"/>
      <c r="D101" s="827"/>
      <c r="E101" s="827"/>
      <c r="F101" s="827"/>
    </row>
    <row r="102" spans="3:6" x14ac:dyDescent="0.3">
      <c r="C102" s="827"/>
      <c r="D102" s="827"/>
      <c r="E102" s="827"/>
      <c r="F102" s="827"/>
    </row>
    <row r="103" spans="3:6" x14ac:dyDescent="0.3">
      <c r="C103" s="827"/>
      <c r="D103" s="827"/>
      <c r="E103" s="827"/>
      <c r="F103" s="827"/>
    </row>
    <row r="104" spans="3:6" x14ac:dyDescent="0.3">
      <c r="C104" s="827"/>
      <c r="D104" s="827"/>
      <c r="E104" s="827"/>
      <c r="F104" s="827"/>
    </row>
    <row r="105" spans="3:6" x14ac:dyDescent="0.3">
      <c r="C105" s="827"/>
      <c r="D105" s="827"/>
      <c r="E105" s="827"/>
      <c r="F105" s="827"/>
    </row>
    <row r="106" spans="3:6" x14ac:dyDescent="0.3">
      <c r="C106" s="827"/>
      <c r="D106" s="827"/>
      <c r="E106" s="827"/>
      <c r="F106" s="827"/>
    </row>
    <row r="107" spans="3:6" x14ac:dyDescent="0.3">
      <c r="C107" s="827"/>
      <c r="D107" s="827"/>
      <c r="E107" s="827"/>
      <c r="F107" s="827"/>
    </row>
  </sheetData>
  <pageMargins left="0.7" right="0.7" top="0.75" bottom="0.75" header="0.3" footer="0.3"/>
  <pageSetup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B2:H53"/>
  <sheetViews>
    <sheetView topLeftCell="A31" workbookViewId="0">
      <selection activeCell="BR26" sqref="BR26"/>
    </sheetView>
  </sheetViews>
  <sheetFormatPr defaultRowHeight="14.4" x14ac:dyDescent="0.3"/>
  <cols>
    <col min="2" max="2" width="40.33203125" bestFit="1" customWidth="1"/>
    <col min="3" max="3" width="14.6640625" style="518" customWidth="1"/>
    <col min="4" max="4" width="14.6640625" style="518" bestFit="1" customWidth="1"/>
    <col min="5" max="6" width="13.109375" style="518" customWidth="1"/>
    <col min="7" max="7" width="15.88671875" style="518" bestFit="1" customWidth="1"/>
  </cols>
  <sheetData>
    <row r="2" spans="2:8" ht="15" x14ac:dyDescent="0.25">
      <c r="B2" s="1635" t="s">
        <v>1672</v>
      </c>
      <c r="C2" s="1635"/>
      <c r="D2" s="1635"/>
      <c r="E2" s="1635"/>
      <c r="F2" s="1635"/>
      <c r="G2" s="1635"/>
    </row>
    <row r="3" spans="2:8" ht="14.4" customHeight="1" x14ac:dyDescent="0.3">
      <c r="B3" s="1637" t="s">
        <v>1160</v>
      </c>
      <c r="C3" s="1636" t="s">
        <v>1125</v>
      </c>
      <c r="D3" s="1636" t="s">
        <v>1669</v>
      </c>
      <c r="E3" s="1636"/>
      <c r="F3" s="1636"/>
      <c r="G3" s="1638" t="s">
        <v>1668</v>
      </c>
    </row>
    <row r="4" spans="2:8" x14ac:dyDescent="0.3">
      <c r="B4" s="1637"/>
      <c r="C4" s="1636"/>
      <c r="D4" s="1636" t="s">
        <v>1556</v>
      </c>
      <c r="E4" s="1636" t="s">
        <v>1549</v>
      </c>
      <c r="F4" s="1636"/>
      <c r="G4" s="1639"/>
    </row>
    <row r="5" spans="2:8" x14ac:dyDescent="0.3">
      <c r="B5" s="1637"/>
      <c r="C5" s="1636"/>
      <c r="D5" s="1636"/>
      <c r="E5" s="833" t="s">
        <v>1670</v>
      </c>
      <c r="F5" s="833" t="s">
        <v>1671</v>
      </c>
      <c r="G5" s="1640"/>
    </row>
    <row r="6" spans="2:8" ht="15" x14ac:dyDescent="0.25">
      <c r="B6" s="835" t="str">
        <f>'QTY 15-16'!A285</f>
        <v>A type 11 KV post (12mts.)</v>
      </c>
      <c r="C6" s="826">
        <f>'QTY 15-16'!BE285</f>
        <v>327600</v>
      </c>
      <c r="D6" s="826">
        <f>('S1 Lines'!F106+'S3 Lines'!F99+'S4 Lines'!F84)*100000</f>
        <v>257400.00000000003</v>
      </c>
      <c r="E6" s="826">
        <f>('S1 Lines'!F250+'S2 Lines'!F217+'S3 Lines'!F223)*100000</f>
        <v>70200</v>
      </c>
      <c r="F6" s="826">
        <v>0</v>
      </c>
      <c r="G6" s="826">
        <f>C6-D6-E6-F6</f>
        <v>-2.9103830456733704E-11</v>
      </c>
    </row>
    <row r="7" spans="2:8" ht="15" x14ac:dyDescent="0.25">
      <c r="B7" s="835" t="str">
        <f>'QTY 15-16'!A286</f>
        <v>AB Switch 400 A</v>
      </c>
      <c r="C7" s="826">
        <f>'QTY 15-16'!BC286</f>
        <v>361293.3</v>
      </c>
      <c r="D7" s="826">
        <f>('S1 Plant &amp; Machinery '!F28+'S1 Plant &amp; Machinery '!F29+'S2 Plant &amp; Machinery'!F29+'S3 Plant &amp; Machinery'!F29+'S4 Plant &amp; Machinery'!F24)*100000</f>
        <v>274090.09999999998</v>
      </c>
      <c r="E7" s="826">
        <v>0</v>
      </c>
      <c r="F7" s="826">
        <f>((SUM('S1 Plant &amp; Machinery '!F119+'S2 Plant &amp; Machinery'!F123+'S3 Plant &amp; Machinery'!F118)*100000)-1.52)/140*100</f>
        <v>87203.199999999997</v>
      </c>
      <c r="G7" s="826">
        <f t="shared" ref="G7:G51" si="0">C7-D7-E7-F7</f>
        <v>0</v>
      </c>
      <c r="H7" s="778"/>
    </row>
    <row r="8" spans="2:8" ht="15" x14ac:dyDescent="0.25">
      <c r="B8" s="835" t="str">
        <f>'QTY 15-16'!A290</f>
        <v>ACSR (Rabbit)</v>
      </c>
      <c r="C8" s="826">
        <f>'QTY 15-16'!BE290</f>
        <v>1876669.5</v>
      </c>
      <c r="D8" s="826">
        <f>('S1 Lines'!F107+'S2 Lines'!F80+'S2 Lines'!F81+'S3 Lines'!F97+'S4 Lines'!F85+'S4 Lines'!F86)*100000</f>
        <v>1876669.4999999998</v>
      </c>
      <c r="E8" s="826">
        <v>0</v>
      </c>
      <c r="F8" s="826">
        <v>0</v>
      </c>
      <c r="G8" s="826">
        <f t="shared" si="0"/>
        <v>2.3283064365386963E-10</v>
      </c>
    </row>
    <row r="9" spans="2:8" ht="15" x14ac:dyDescent="0.25">
      <c r="B9" s="835" t="str">
        <f>'QTY 15-16'!A291</f>
        <v>ACSR (Racoon) 6/186</v>
      </c>
      <c r="C9" s="826">
        <f>'QTY 15-16'!BE291</f>
        <v>37130</v>
      </c>
      <c r="D9" s="826">
        <f>('S1 Lines'!F108+'S2 Lines'!F82+'S3 Lines'!F98)*100000</f>
        <v>35250</v>
      </c>
      <c r="E9" s="826">
        <f>'S3 Lines'!F234*100000</f>
        <v>1880</v>
      </c>
      <c r="F9" s="826">
        <v>0</v>
      </c>
      <c r="G9" s="826">
        <f t="shared" si="0"/>
        <v>0</v>
      </c>
    </row>
    <row r="10" spans="2:8" ht="15" x14ac:dyDescent="0.25">
      <c r="B10" s="835" t="str">
        <f>'QTY 15-16'!A297</f>
        <v>Cable Bracket (Small)</v>
      </c>
      <c r="C10" s="826">
        <f>'QTY 15-16'!BC297</f>
        <v>13430</v>
      </c>
      <c r="D10" s="826">
        <f>('S1 Plant &amp; Machinery '!F30+'S2 Plant &amp; Machinery'!F30+'S3 Plant &amp; Machinery'!F30)*100000</f>
        <v>7110</v>
      </c>
      <c r="E10" s="826">
        <v>0</v>
      </c>
      <c r="F10" s="826">
        <f>(SUM('S1 Plant &amp; Machinery '!F120+'S2 Plant &amp; Machinery'!F124+'S3 Plant &amp; Machinery'!F119)*100000)/140*100</f>
        <v>6320</v>
      </c>
      <c r="G10" s="826">
        <f t="shared" si="0"/>
        <v>0</v>
      </c>
    </row>
    <row r="11" spans="2:8" ht="15" x14ac:dyDescent="0.25">
      <c r="B11" s="835" t="str">
        <f>'QTY 15-16'!A299</f>
        <v>Cable End Kit 300  XLPE/HS Outdoor</v>
      </c>
      <c r="C11" s="826">
        <f>'QTY 15-16'!BD299</f>
        <v>34636.25</v>
      </c>
      <c r="D11" s="826">
        <f>('S2 Cables'!F14+'S4 Cables'!F12)*100000</f>
        <v>22041.25</v>
      </c>
      <c r="E11" s="826">
        <f>('S2 Cables'!F55+'S3 Cables'!E46)*100000</f>
        <v>12595</v>
      </c>
      <c r="F11" s="826">
        <v>0</v>
      </c>
      <c r="G11" s="826">
        <f t="shared" si="0"/>
        <v>0</v>
      </c>
    </row>
    <row r="12" spans="2:8" ht="15" x14ac:dyDescent="0.25">
      <c r="B12" s="835" t="str">
        <f>'QTY 15-16'!A300</f>
        <v>Cable End Kit 300  XLPE/HS Outdoor</v>
      </c>
      <c r="C12" s="826">
        <f>'QTY 15-16'!BD300</f>
        <v>32695.978800000001</v>
      </c>
      <c r="D12" s="826">
        <f>('S1 Cables'!F13+'S2 Cables'!F13)*100000</f>
        <v>24521.984100000001</v>
      </c>
      <c r="E12" s="826">
        <f>('S1 Cables'!F56*100000)</f>
        <v>8173.9947000000011</v>
      </c>
      <c r="F12" s="826">
        <v>0</v>
      </c>
      <c r="G12" s="826">
        <f t="shared" si="0"/>
        <v>-1.8189894035458565E-12</v>
      </c>
    </row>
    <row r="13" spans="2:8" ht="15" x14ac:dyDescent="0.25">
      <c r="B13" s="835" t="str">
        <f>'QTY 15-16'!A302</f>
        <v>Cable End Kit 3x300 sq.mm. XLPE 11KV Indoor</v>
      </c>
      <c r="C13" s="826">
        <f>'QTY 15-16'!BD302</f>
        <v>21000</v>
      </c>
      <c r="D13" s="826">
        <f>('S1 Cables'!F14+'S3 Cables'!E13)*100000</f>
        <v>12600</v>
      </c>
      <c r="E13" s="826">
        <v>0</v>
      </c>
      <c r="F13" s="826">
        <f>(SUM('S1 Cables'!F53+'S2 Cables'!F56+'S3 Cables'!E43)*100000)/140*100</f>
        <v>8400.0000000000018</v>
      </c>
      <c r="G13" s="826">
        <f t="shared" si="0"/>
        <v>0</v>
      </c>
    </row>
    <row r="14" spans="2:8" ht="15" x14ac:dyDescent="0.25">
      <c r="B14" s="835" t="str">
        <f>'QTY 15-16'!A306</f>
        <v>Cable Joining Kit 3.5 x 185 mm</v>
      </c>
      <c r="C14" s="826">
        <f>'QTY 15-16'!BD306</f>
        <v>7000</v>
      </c>
      <c r="D14" s="826">
        <f>'S1 Cables'!F15*100000</f>
        <v>7000.0000000000009</v>
      </c>
      <c r="E14" s="826">
        <v>0</v>
      </c>
      <c r="F14" s="826">
        <v>0</v>
      </c>
      <c r="G14" s="826">
        <f t="shared" si="0"/>
        <v>-9.0949470177292824E-13</v>
      </c>
    </row>
    <row r="15" spans="2:8" ht="15" x14ac:dyDescent="0.25">
      <c r="B15" s="835" t="str">
        <f>'QTY 15-16'!A307</f>
        <v>Cable Jointing Kit 3x300 indoor XLPE HS</v>
      </c>
      <c r="C15" s="826">
        <f>'QTY 15-16'!BD307</f>
        <v>11177.9709</v>
      </c>
      <c r="D15" s="826">
        <v>0</v>
      </c>
      <c r="E15" s="826">
        <f>('S3 Cables'!E47*100000)</f>
        <v>11177.9709</v>
      </c>
      <c r="F15" s="826">
        <v>0</v>
      </c>
      <c r="G15" s="826">
        <f t="shared" si="0"/>
        <v>0</v>
      </c>
    </row>
    <row r="16" spans="2:8" ht="15" x14ac:dyDescent="0.25">
      <c r="B16" s="835" t="str">
        <f>'QTY 15-16'!A311</f>
        <v xml:space="preserve">Cable Straight Kit 300mm XLPE–HS O/D </v>
      </c>
      <c r="C16" s="826">
        <f>'QTY 15-16'!BD311</f>
        <v>48575.021499999995</v>
      </c>
      <c r="D16" s="826">
        <f>('S1 Cables'!F16+'S2 Cables'!F15+'S2 Cables'!F16+'S3 Cables'!E14)*100000</f>
        <v>48575.021499999995</v>
      </c>
      <c r="E16" s="826">
        <v>0</v>
      </c>
      <c r="F16" s="826">
        <v>0</v>
      </c>
      <c r="G16" s="826">
        <f t="shared" si="0"/>
        <v>0</v>
      </c>
    </row>
    <row r="17" spans="2:7" ht="15" x14ac:dyDescent="0.25">
      <c r="B17" s="835" t="str">
        <f>'QTY 15-16'!A314</f>
        <v>Channel Iron Piece 75 x 40 x 6 mm</v>
      </c>
      <c r="C17" s="826">
        <f>'QTY 15-16'!BE314</f>
        <v>156000</v>
      </c>
      <c r="D17" s="826">
        <f>('S1 Lines'!F109+'S2 Lines'!F83+'S3 Lines'!F100+'S4 Lines'!F87)*100000</f>
        <v>133500</v>
      </c>
      <c r="E17" s="826">
        <f>('S1 Lines'!F252+'S2 Lines'!F219+'S3 Lines'!F224)*100000</f>
        <v>22500</v>
      </c>
      <c r="F17" s="826">
        <v>0</v>
      </c>
      <c r="G17" s="826">
        <f t="shared" si="0"/>
        <v>0</v>
      </c>
    </row>
    <row r="18" spans="2:7" ht="15" x14ac:dyDescent="0.25">
      <c r="B18" s="835" t="str">
        <f>'QTY 15-16'!A315</f>
        <v>CT 100/5 A</v>
      </c>
      <c r="C18" s="826">
        <f>'QTY 15-16'!BC315</f>
        <v>10992</v>
      </c>
      <c r="D18" s="826">
        <f>('S2 Plant &amp; Machinery'!F31+'S3 Plant &amp; Machinery'!F31+'S4 Plant &amp; Machinery'!F25)*100000</f>
        <v>10992</v>
      </c>
      <c r="E18" s="826">
        <v>0</v>
      </c>
      <c r="F18" s="826">
        <v>0</v>
      </c>
      <c r="G18" s="826">
        <f t="shared" si="0"/>
        <v>0</v>
      </c>
    </row>
    <row r="19" spans="2:7" ht="15" x14ac:dyDescent="0.25">
      <c r="B19" s="835" t="str">
        <f>'QTY 15-16'!A316</f>
        <v>CT 200/5 A</v>
      </c>
      <c r="C19" s="826">
        <f>'QTY 15-16'!BC316</f>
        <v>5410.125</v>
      </c>
      <c r="D19" s="826">
        <f>('S1 Plant &amp; Machinery '!F31+'S2 Plant &amp; Machinery'!F32+'S4 Plant &amp; Machinery'!F26)*100000</f>
        <v>5410.125</v>
      </c>
      <c r="E19" s="826">
        <v>0</v>
      </c>
      <c r="F19" s="826">
        <v>0</v>
      </c>
      <c r="G19" s="826">
        <f t="shared" si="0"/>
        <v>0</v>
      </c>
    </row>
    <row r="20" spans="2:7" ht="15" x14ac:dyDescent="0.25">
      <c r="B20" s="835" t="str">
        <f>'QTY 15-16'!A322</f>
        <v>Earthing Rod 12 feet</v>
      </c>
      <c r="C20" s="826">
        <f>'QTY 15-16'!BC322</f>
        <v>2232.75</v>
      </c>
      <c r="D20" s="826">
        <f>('S1 Plant &amp; Machinery '!F32*100000)</f>
        <v>2232.75</v>
      </c>
      <c r="E20" s="826">
        <v>0</v>
      </c>
      <c r="F20" s="826">
        <v>0</v>
      </c>
      <c r="G20" s="826">
        <f t="shared" si="0"/>
        <v>0</v>
      </c>
    </row>
    <row r="21" spans="2:7" ht="15" x14ac:dyDescent="0.25">
      <c r="B21" s="835" t="str">
        <f>'QTY 15-16'!A325</f>
        <v>G I Pipe ½”</v>
      </c>
      <c r="C21" s="826">
        <f>'QTY 15-16'!BE325</f>
        <v>10276.875</v>
      </c>
      <c r="D21" s="826">
        <f>('S1 Lines'!F110+'S2 Lines'!F84)*100000</f>
        <v>5892.0749999999998</v>
      </c>
      <c r="E21" s="826">
        <f>('S1 Lines'!F253+'S2 Lines'!F220+'S3 Lines'!F233)*100000</f>
        <v>4384.8</v>
      </c>
      <c r="F21" s="826">
        <v>0</v>
      </c>
      <c r="G21" s="826">
        <f t="shared" si="0"/>
        <v>0</v>
      </c>
    </row>
    <row r="22" spans="2:7" ht="15" x14ac:dyDescent="0.25">
      <c r="B22" s="835" t="str">
        <f>'QTY 15-16'!A329</f>
        <v>G I Pipe 2”</v>
      </c>
      <c r="C22" s="826">
        <f>'QTY 15-16'!BE329</f>
        <v>40425</v>
      </c>
      <c r="D22" s="826">
        <f>('S1 Lines'!F111+'S2 Lines'!F85+'S3 Lines'!F101+'S4 Lines'!F88)*100000</f>
        <v>26754</v>
      </c>
      <c r="E22" s="826">
        <f>('S1 Lines'!F251+'S2 Lines'!F221+'S3 Lines'!F232)*100000</f>
        <v>13671</v>
      </c>
      <c r="F22" s="826">
        <v>0</v>
      </c>
      <c r="G22" s="826">
        <f t="shared" si="0"/>
        <v>0</v>
      </c>
    </row>
    <row r="23" spans="2:7" ht="15" x14ac:dyDescent="0.25">
      <c r="B23" s="835" t="str">
        <f>'QTY 15-16'!A330</f>
        <v>G I Pipe 4”</v>
      </c>
      <c r="C23" s="826">
        <f>'QTY 15-16'!BE330</f>
        <v>35217</v>
      </c>
      <c r="D23" s="826">
        <f>('S1 Lines'!F112+'S2 Lines'!F86+'S3 Lines'!F102)*100000</f>
        <v>25735.5</v>
      </c>
      <c r="E23" s="826">
        <f>('S1 Lines'!F254+'S3 Lines'!F236)*100000</f>
        <v>9481.5</v>
      </c>
      <c r="F23" s="826">
        <v>0</v>
      </c>
      <c r="G23" s="826">
        <f t="shared" si="0"/>
        <v>0</v>
      </c>
    </row>
    <row r="24" spans="2:7" ht="15" x14ac:dyDescent="0.25">
      <c r="B24" s="835" t="str">
        <f>'QTY 15-16'!A345</f>
        <v xml:space="preserve">HRC Fuse Base 400A </v>
      </c>
      <c r="C24" s="826">
        <f>'QTY 15-16'!BC345</f>
        <v>3755.9664000000002</v>
      </c>
      <c r="D24" s="826">
        <f>('S3 Plant &amp; Machinery'!F32*100000)</f>
        <v>3755.9663999999998</v>
      </c>
      <c r="E24" s="826">
        <v>0</v>
      </c>
      <c r="F24" s="826">
        <v>0</v>
      </c>
      <c r="G24" s="826">
        <f t="shared" si="0"/>
        <v>4.5474735088646412E-13</v>
      </c>
    </row>
    <row r="25" spans="2:7" ht="15" x14ac:dyDescent="0.25">
      <c r="B25" s="835" t="str">
        <f>'QTY 15-16'!A346</f>
        <v>HRC Fuse Base 630 A</v>
      </c>
      <c r="C25" s="826">
        <f>'QTY 15-16'!BC346</f>
        <v>11255.945400000001</v>
      </c>
      <c r="D25" s="826">
        <f>('S1 Plant &amp; Machinery '!F33+'S4 Plant &amp; Machinery'!F27)*100000</f>
        <v>11255.945399999999</v>
      </c>
      <c r="E25" s="826">
        <v>0</v>
      </c>
      <c r="F25" s="826">
        <v>0</v>
      </c>
      <c r="G25" s="826">
        <f t="shared" si="0"/>
        <v>1.8189894035458565E-12</v>
      </c>
    </row>
    <row r="26" spans="2:7" ht="15" x14ac:dyDescent="0.25">
      <c r="B26" s="835" t="str">
        <f>'QTY 15-16'!A348</f>
        <v>Lightening Arrester HT</v>
      </c>
      <c r="C26" s="826">
        <f>'QTY 15-16'!BC348</f>
        <v>32137.9974</v>
      </c>
      <c r="D26" s="826">
        <f>('S1 Plant &amp; Machinery '!F34+'S1 Plant &amp; Machinery '!F35+'S2 Plant &amp; Machinery'!F33+'S3 Plant &amp; Machinery'!F33+'S3 Plant &amp; Machinery'!F34+'S4 Plant &amp; Machinery'!F28)*100000</f>
        <v>23437.073700000001</v>
      </c>
      <c r="E26" s="826">
        <f>('S1 Plant &amp; Machinery '!F122+'S2 Plant &amp; Machinery'!F126+'S3 Plant &amp; Machinery'!F121)*100000</f>
        <v>5358.6</v>
      </c>
      <c r="F26" s="826">
        <f>(('S3 Plant &amp; Machinery'!F122*100000)-0.75)/140*100</f>
        <v>3342.3237000000008</v>
      </c>
      <c r="G26" s="826">
        <f t="shared" si="0"/>
        <v>0</v>
      </c>
    </row>
    <row r="27" spans="2:7" ht="15" x14ac:dyDescent="0.25">
      <c r="B27" s="835" t="str">
        <f>'QTY 15-16'!A350</f>
        <v>Lightning Arrester 11KV</v>
      </c>
      <c r="C27" s="826">
        <f>'QTY 15-16'!BC350</f>
        <v>36000</v>
      </c>
      <c r="D27" s="826">
        <f>('110 P&amp;M'!F86*100000)</f>
        <v>36000</v>
      </c>
      <c r="E27" s="826">
        <v>0</v>
      </c>
      <c r="F27" s="826">
        <v>0</v>
      </c>
      <c r="G27" s="826">
        <f t="shared" si="0"/>
        <v>0</v>
      </c>
    </row>
    <row r="28" spans="2:7" ht="15" x14ac:dyDescent="0.25">
      <c r="B28" s="835" t="str">
        <f>'QTY 15-16'!A351</f>
        <v>Lightning Arrester 33KV</v>
      </c>
      <c r="C28" s="826">
        <f>'QTY 15-16'!BC351</f>
        <v>43200</v>
      </c>
      <c r="D28" s="826">
        <f>('110 P&amp;M'!F87*100000)</f>
        <v>43200</v>
      </c>
      <c r="E28" s="826">
        <v>0</v>
      </c>
      <c r="F28" s="826">
        <v>0</v>
      </c>
      <c r="G28" s="826">
        <f t="shared" si="0"/>
        <v>0</v>
      </c>
    </row>
    <row r="29" spans="2:7" ht="15" x14ac:dyDescent="0.25">
      <c r="B29" s="835" t="str">
        <f>'QTY 15-16'!A356</f>
        <v xml:space="preserve">Pad Lock </v>
      </c>
      <c r="C29" s="826">
        <f>'QTY 15-16'!BC356</f>
        <v>400</v>
      </c>
      <c r="D29" s="826">
        <v>0</v>
      </c>
      <c r="E29" s="826">
        <f>('S3 Plant &amp; Machinery'!F123*100000)</f>
        <v>400</v>
      </c>
      <c r="F29" s="826">
        <v>0</v>
      </c>
      <c r="G29" s="826">
        <f t="shared" si="0"/>
        <v>0</v>
      </c>
    </row>
    <row r="30" spans="2:7" ht="15" x14ac:dyDescent="0.25">
      <c r="B30" s="835" t="str">
        <f>'QTY 15-16'!A361</f>
        <v xml:space="preserve">Pin Insulator LT </v>
      </c>
      <c r="C30" s="826">
        <f>'QTY 15-16'!BC361</f>
        <v>9345.5775000000012</v>
      </c>
      <c r="D30" s="826">
        <f>('S1 Plant &amp; Machinery '!F36+'S2 Plant &amp; Machinery'!F34+'S3 Plant &amp; Machinery'!F35+'S4 Plant &amp; Machinery'!F29)*100000</f>
        <v>9345.5774999999994</v>
      </c>
      <c r="E30" s="826">
        <v>0</v>
      </c>
      <c r="F30" s="826">
        <v>0</v>
      </c>
      <c r="G30" s="826">
        <f t="shared" si="0"/>
        <v>1.8189894035458565E-12</v>
      </c>
    </row>
    <row r="31" spans="2:7" ht="15" x14ac:dyDescent="0.25">
      <c r="B31" s="835" t="str">
        <f>'QTY 15-16'!A376</f>
        <v>R.M.U. (CCC)</v>
      </c>
      <c r="C31" s="826">
        <f>'QTY 15-16'!BC376</f>
        <v>496352.4</v>
      </c>
      <c r="D31" s="826">
        <f>('S4 Plant &amp; Machinery'!F30*100000)</f>
        <v>496352.4</v>
      </c>
      <c r="E31" s="826">
        <v>0</v>
      </c>
      <c r="F31" s="826">
        <v>0</v>
      </c>
      <c r="G31" s="826">
        <f t="shared" si="0"/>
        <v>0</v>
      </c>
    </row>
    <row r="32" spans="2:7" ht="15" x14ac:dyDescent="0.25">
      <c r="B32" s="835" t="str">
        <f>'QTY 15-16'!A377</f>
        <v>R.M.U. (CCCC)</v>
      </c>
      <c r="C32" s="826">
        <f>'QTY 15-16'!BC377</f>
        <v>613989</v>
      </c>
      <c r="D32" s="826">
        <f>('S1 Plant &amp; Machinery '!F37*100000)</f>
        <v>613989</v>
      </c>
      <c r="E32" s="826">
        <v>0</v>
      </c>
      <c r="F32" s="826">
        <v>0</v>
      </c>
      <c r="G32" s="826">
        <f t="shared" si="0"/>
        <v>0</v>
      </c>
    </row>
    <row r="33" spans="2:7" ht="15" x14ac:dyDescent="0.25">
      <c r="B33" s="835" t="str">
        <f>'QTY 15-16'!A380</f>
        <v>R.M.U. (CTC)</v>
      </c>
      <c r="C33" s="826">
        <f>'QTY 15-16'!BC380</f>
        <v>1664946</v>
      </c>
      <c r="D33" s="826">
        <v>0</v>
      </c>
      <c r="E33" s="826">
        <v>0</v>
      </c>
      <c r="F33" s="826">
        <f>((('S1 Plant &amp; Machinery '!F121+'S2 Plant &amp; Machinery'!F125+'S3 Plant &amp; Machinery'!F120)*100000)-0.6)/140*100</f>
        <v>1664946</v>
      </c>
      <c r="G33" s="826">
        <f t="shared" si="0"/>
        <v>0</v>
      </c>
    </row>
    <row r="34" spans="2:7" ht="15" x14ac:dyDescent="0.25">
      <c r="B34" s="835" t="str">
        <f>'QTY 15-16'!A381</f>
        <v>R.M.U. Cable End Kit 300 sq.mm.XLPE</v>
      </c>
      <c r="C34" s="826">
        <f>'QTY 15-16'!BD381</f>
        <v>47533.976549999999</v>
      </c>
      <c r="D34" s="826">
        <f>('S1 Cables'!F17+'S4 Cables'!F13)*100000</f>
        <v>31689.317699999996</v>
      </c>
      <c r="E34" s="826">
        <v>0</v>
      </c>
      <c r="F34" s="826">
        <f>((('S1 Cables'!F55+'S3 Cables'!E45)*100000)-1.48)/140*100</f>
        <v>15844.658850000002</v>
      </c>
      <c r="G34" s="826">
        <f t="shared" si="0"/>
        <v>0</v>
      </c>
    </row>
    <row r="35" spans="2:7" ht="15" x14ac:dyDescent="0.25">
      <c r="B35" s="835" t="str">
        <f>'QTY 15-16'!A386</f>
        <v>Stay Clamp 3 ½”</v>
      </c>
      <c r="C35" s="826">
        <f>'QTY 15-16'!BE386</f>
        <v>8570</v>
      </c>
      <c r="D35" s="826">
        <f>('S1 Lines'!F113+'S3 Lines'!F103+'S3 Lines'!F104)*100000</f>
        <v>5370.0000000000009</v>
      </c>
      <c r="E35" s="826">
        <v>0</v>
      </c>
      <c r="F35" s="826">
        <f>(('S2 Lines'!F222+'S3 Lines'!F225)*100000)/140*100</f>
        <v>3199.9999999999991</v>
      </c>
      <c r="G35" s="826">
        <f t="shared" si="0"/>
        <v>0</v>
      </c>
    </row>
    <row r="36" spans="2:7" ht="15" x14ac:dyDescent="0.25">
      <c r="B36" s="835" t="str">
        <f>'QTY 15-16'!A394</f>
        <v>Steel Post HT 36’ MS 11m</v>
      </c>
      <c r="C36" s="826">
        <f>'QTY 15-16'!BE394</f>
        <v>324020</v>
      </c>
      <c r="D36" s="826">
        <f>('S1 Lines'!F114+'S2 Lines'!F87+'S3 Lines'!F105+'S4 Lines'!F89)*100000</f>
        <v>247780.00000000003</v>
      </c>
      <c r="E36" s="826">
        <f>('S1 Lines'!F255+'S2 Lines'!F223+'S3 Lines'!F226)*100000</f>
        <v>76240</v>
      </c>
      <c r="F36" s="826">
        <v>0</v>
      </c>
      <c r="G36" s="826">
        <f t="shared" si="0"/>
        <v>-2.9103830456733704E-11</v>
      </c>
    </row>
    <row r="37" spans="2:7" ht="15" x14ac:dyDescent="0.25">
      <c r="B37" s="835" t="str">
        <f>'QTY 15-16'!A395</f>
        <v xml:space="preserve">Steel Post LT 30’ MS 9 m </v>
      </c>
      <c r="C37" s="826">
        <f>'QTY 15-16'!BE395</f>
        <v>15690</v>
      </c>
      <c r="D37" s="826">
        <f>('S1 Lines'!F115+'S3 Lines'!F106)*100000</f>
        <v>15690.000000000002</v>
      </c>
      <c r="E37" s="826">
        <v>0</v>
      </c>
      <c r="F37" s="826">
        <v>0</v>
      </c>
      <c r="G37" s="826">
        <f t="shared" si="0"/>
        <v>-1.8189894035458565E-12</v>
      </c>
    </row>
    <row r="38" spans="2:7" ht="15" x14ac:dyDescent="0.25">
      <c r="B38" s="835" t="str">
        <f>'QTY 15-16'!A396</f>
        <v>Steel Post LT 30’ MS 9 m (Galvanised)</v>
      </c>
      <c r="C38" s="826">
        <f>'QTY 15-16'!BE396</f>
        <v>714928.5</v>
      </c>
      <c r="D38" s="826">
        <f>('S1 Lines'!F116+'S2 Lines'!F88+'S3 Lines'!F107+'S4 Lines'!F90)*100000</f>
        <v>675932.40000000014</v>
      </c>
      <c r="E38" s="826">
        <v>0</v>
      </c>
      <c r="F38" s="826">
        <f>(('S3 Lines'!F235*100000)-0.46)/140*100</f>
        <v>38996.100000000006</v>
      </c>
      <c r="G38" s="826">
        <f t="shared" si="0"/>
        <v>-1.4551915228366852E-10</v>
      </c>
    </row>
    <row r="39" spans="2:7" ht="15" x14ac:dyDescent="0.25">
      <c r="B39" s="835" t="str">
        <f>'QTY 15-16'!A404</f>
        <v>Transformer 500 KVA</v>
      </c>
      <c r="C39" s="826">
        <f>'QTY 15-16'!BC404</f>
        <v>849200</v>
      </c>
      <c r="D39" s="826">
        <f>('S1 Transformers'!G42*100000)</f>
        <v>424600.00000000006</v>
      </c>
      <c r="E39" s="826">
        <f>('S2 Transformers'!G90*100000)</f>
        <v>424600.00000000006</v>
      </c>
      <c r="F39" s="826">
        <v>0</v>
      </c>
      <c r="G39" s="826">
        <f t="shared" si="0"/>
        <v>-1.1641532182693481E-10</v>
      </c>
    </row>
    <row r="40" spans="2:7" ht="15" x14ac:dyDescent="0.25">
      <c r="B40" s="835" t="str">
        <f>'QTY 15-16'!A412</f>
        <v>UG Cable 3.5 CORE x 185mm2</v>
      </c>
      <c r="C40" s="826">
        <f>'QTY 15-16'!BD412</f>
        <v>4950.0150000000003</v>
      </c>
      <c r="D40" s="826">
        <f>('S1 Cables'!F18*100000)</f>
        <v>4950.0150000000003</v>
      </c>
      <c r="E40" s="826">
        <v>0</v>
      </c>
      <c r="F40" s="826">
        <v>0</v>
      </c>
      <c r="G40" s="826">
        <f t="shared" si="0"/>
        <v>0</v>
      </c>
    </row>
    <row r="41" spans="2:7" ht="15" x14ac:dyDescent="0.25">
      <c r="B41" s="835" t="str">
        <f>'QTY 15-16'!A414</f>
        <v>UG Cable 300 Sq.mm 3 core XLPE</v>
      </c>
      <c r="C41" s="826">
        <f>'QTY 15-16'!BD414</f>
        <v>7793545</v>
      </c>
      <c r="D41" s="826">
        <f>('S1 Cables'!F19+'S1 Cables'!F20+'S2 Cables'!F17+'S2 Cables'!F18+'S3 Cables'!E15+'S4 Cables'!F14)*100000</f>
        <v>6394556.5600000005</v>
      </c>
      <c r="E41" s="826">
        <f>('S1 Cables'!F57+'S2 Cables'!F57+'S3 Cables'!E48+'S4 Cables'!F34)*100000</f>
        <v>701760.00000000012</v>
      </c>
      <c r="F41" s="826">
        <f>((('S1 Cables'!F54+'S3 Cables'!E44)*100000)-1.03)/140*100</f>
        <v>697228.44</v>
      </c>
      <c r="G41" s="826">
        <f t="shared" si="0"/>
        <v>0</v>
      </c>
    </row>
    <row r="42" spans="2:7" ht="15" x14ac:dyDescent="0.25">
      <c r="B42" s="835" t="str">
        <f>'QTY 15-16'!A415</f>
        <v>UG Cable 4x300 sq.mm.LT XLPE</v>
      </c>
      <c r="C42" s="826">
        <f>'QTY 15-16'!BD415</f>
        <v>281957.39999999997</v>
      </c>
      <c r="D42" s="826">
        <f>('S1 Cables'!F21*100000)</f>
        <v>281957.39999999997</v>
      </c>
      <c r="E42" s="826">
        <v>0</v>
      </c>
      <c r="F42" s="826">
        <v>0</v>
      </c>
      <c r="G42" s="826">
        <f t="shared" si="0"/>
        <v>0</v>
      </c>
    </row>
    <row r="43" spans="2:7" ht="15" x14ac:dyDescent="0.25">
      <c r="B43" s="835" t="str">
        <f>'QTY 15-16'!A417</f>
        <v>X-arm ‘V’ for steel poles</v>
      </c>
      <c r="C43" s="826">
        <f>'QTY 15-16'!BE417</f>
        <v>5814</v>
      </c>
      <c r="D43" s="826">
        <f>('S3 Lines'!F108+'S4 Lines'!F91)*100000</f>
        <v>5814</v>
      </c>
      <c r="E43" s="826">
        <v>0</v>
      </c>
      <c r="F43" s="826">
        <v>0</v>
      </c>
      <c r="G43" s="826">
        <f t="shared" si="0"/>
        <v>0</v>
      </c>
    </row>
    <row r="44" spans="2:7" ht="15" x14ac:dyDescent="0.25">
      <c r="B44" s="835" t="str">
        <f>'QTY 15-16'!A420</f>
        <v>X-arm 2’x3 ½”</v>
      </c>
      <c r="C44" s="826">
        <f>'QTY 15-16'!BE420</f>
        <v>2850</v>
      </c>
      <c r="D44" s="826">
        <f>('S1 Lines'!F117+'S3 Lines'!F109)*100000</f>
        <v>2850</v>
      </c>
      <c r="E44" s="826">
        <v>0</v>
      </c>
      <c r="F44" s="826">
        <v>0</v>
      </c>
      <c r="G44" s="826">
        <f t="shared" si="0"/>
        <v>0</v>
      </c>
    </row>
    <row r="45" spans="2:7" ht="15" x14ac:dyDescent="0.25">
      <c r="B45" s="835" t="str">
        <f>'QTY 15-16'!A423</f>
        <v>X-arm 4x 3 ½”</v>
      </c>
      <c r="C45" s="826">
        <f>'QTY 15-16'!BE423</f>
        <v>60550</v>
      </c>
      <c r="D45" s="826">
        <f>('S1 Lines'!F118+'S1 Lines'!F119+'S2 Lines'!F89+'S3 Lines'!F110+'S3 Lines'!F111+'S4 Lines'!F92)*100000</f>
        <v>58650</v>
      </c>
      <c r="E45" s="826">
        <v>0</v>
      </c>
      <c r="F45" s="826">
        <f>('S2 Lines'!F218*100000)/140*100</f>
        <v>1900</v>
      </c>
      <c r="G45" s="826">
        <f t="shared" si="0"/>
        <v>0</v>
      </c>
    </row>
    <row r="46" spans="2:7" ht="15" x14ac:dyDescent="0.25">
      <c r="B46" s="835" t="str">
        <f>'QTY 15-16'!A425</f>
        <v xml:space="preserve">X-arm 5½’x 3 ½” </v>
      </c>
      <c r="C46" s="826">
        <f>'QTY 15-16'!BE425</f>
        <v>1262</v>
      </c>
      <c r="D46" s="826">
        <f>('S2 Lines'!F90*100000)</f>
        <v>1262</v>
      </c>
      <c r="E46" s="826">
        <v>0</v>
      </c>
      <c r="F46" s="826">
        <v>0</v>
      </c>
      <c r="G46" s="826">
        <f t="shared" si="0"/>
        <v>0</v>
      </c>
    </row>
    <row r="47" spans="2:7" ht="15" x14ac:dyDescent="0.25">
      <c r="B47" s="835" t="str">
        <f>'QTY 15-16'!A426</f>
        <v xml:space="preserve">X-arm 6’x 3 ½” </v>
      </c>
      <c r="C47" s="826">
        <f>'QTY 15-16'!BE426</f>
        <v>36100</v>
      </c>
      <c r="D47" s="826">
        <f>('S1 Lines'!F120+'S2 Lines'!F91+'S3 Lines'!F112+'S4 Lines'!F93)*100000</f>
        <v>28500.000000000004</v>
      </c>
      <c r="E47" s="826">
        <f>('S1 Lines'!F256+'S2 Lines'!F224+'S3 Lines'!F228)*100000</f>
        <v>7600</v>
      </c>
      <c r="F47" s="826">
        <v>0</v>
      </c>
      <c r="G47" s="826">
        <f t="shared" si="0"/>
        <v>-3.637978807091713E-12</v>
      </c>
    </row>
    <row r="48" spans="2:7" ht="15" x14ac:dyDescent="0.25">
      <c r="B48" s="835" t="str">
        <f>'QTY 15-16'!A427</f>
        <v>X-arm for 10’ Structure (10x 3 ½)</v>
      </c>
      <c r="C48" s="826">
        <f>'QTY 15-16'!BE427</f>
        <v>56276.544000000002</v>
      </c>
      <c r="D48" s="826">
        <f>('S1 Lines'!F121+'S2 Lines'!F92+'S2 Lines'!F93+'S3 Lines'!F113+'S3 Lines'!F114)*100000</f>
        <v>40355.749000000003</v>
      </c>
      <c r="E48" s="826">
        <f>('S1 Lines'!F257*100000)</f>
        <v>4100</v>
      </c>
      <c r="F48" s="826">
        <f>(('S3 Lines'!F231*100000)-0.18)/140*100</f>
        <v>11820.795000000002</v>
      </c>
      <c r="G48" s="826">
        <f t="shared" si="0"/>
        <v>0</v>
      </c>
    </row>
    <row r="49" spans="2:7" ht="15" x14ac:dyDescent="0.25">
      <c r="B49" s="835" t="str">
        <f>'QTY 15-16'!A431</f>
        <v xml:space="preserve">X-arm Mounting 10’x 3 x  4 ½” </v>
      </c>
      <c r="C49" s="826">
        <f>'QTY 15-16'!BE431</f>
        <v>51400</v>
      </c>
      <c r="D49" s="826">
        <f>('S1 Lines'!F122+'S2 Lines'!F94+'S3 Lines'!F115)*100000</f>
        <v>39064</v>
      </c>
      <c r="E49" s="826">
        <f>('S1 Lines'!F258+'S2 Lines'!F225+'S3 Lines'!F227)*100000</f>
        <v>12336</v>
      </c>
      <c r="F49" s="826">
        <v>0</v>
      </c>
      <c r="G49" s="826">
        <f t="shared" si="0"/>
        <v>0</v>
      </c>
    </row>
    <row r="50" spans="2:7" ht="15" x14ac:dyDescent="0.25">
      <c r="B50" s="835" t="str">
        <f>'QTY 15-16'!A432</f>
        <v>X-arm Mounting 10’x 5 ½”</v>
      </c>
      <c r="C50" s="826">
        <f>'QTY 15-16'!BE432</f>
        <v>50904</v>
      </c>
      <c r="D50" s="826">
        <f>('S1 Lines'!F123+'S2 Lines'!F95+'S3 Lines'!F116)*100000</f>
        <v>36360</v>
      </c>
      <c r="E50" s="826">
        <f>('S1 Lines'!F259+'S2 Lines'!F226+'S3 Lines'!F229)*100000</f>
        <v>14544.000000000002</v>
      </c>
      <c r="F50" s="826">
        <v>0</v>
      </c>
      <c r="G50" s="826">
        <f t="shared" si="0"/>
        <v>-1.8189894035458565E-12</v>
      </c>
    </row>
    <row r="51" spans="2:7" ht="15" x14ac:dyDescent="0.25">
      <c r="B51" s="835" t="str">
        <f>'QTY 15-16'!A433</f>
        <v>X-Frame for Transformer 10x5x5 ½</v>
      </c>
      <c r="C51" s="826">
        <f>'QTY 15-16'!BE433</f>
        <v>95028</v>
      </c>
      <c r="D51" s="826">
        <f>('S1 Lines'!F124+'S2 Lines'!F96+'S3 Lines'!F117)*100000</f>
        <v>71271</v>
      </c>
      <c r="E51" s="826">
        <f>('S1 Lines'!F260+'S2 Lines'!F227+'S3 Lines'!F230)*100000</f>
        <v>23757</v>
      </c>
      <c r="F51" s="826">
        <v>0</v>
      </c>
      <c r="G51" s="826">
        <f t="shared" si="0"/>
        <v>0</v>
      </c>
    </row>
    <row r="52" spans="2:7" ht="15.75" thickBot="1" x14ac:dyDescent="0.3">
      <c r="C52" s="834">
        <f>SUM(C6:C51)</f>
        <v>16343724.093450001</v>
      </c>
      <c r="D52" s="834">
        <f>SUM(D6:D51)</f>
        <v>12379762.7103</v>
      </c>
      <c r="E52" s="834">
        <f>SUM(E6:E51)</f>
        <v>1424759.8656000001</v>
      </c>
      <c r="F52" s="834">
        <f>SUM(F6:F51)</f>
        <v>2539201.51755</v>
      </c>
      <c r="G52" s="834">
        <f>SUM(G6:G51)</f>
        <v>-9.3223206931725144E-11</v>
      </c>
    </row>
    <row r="53" spans="2:7" ht="15.75" thickTop="1" x14ac:dyDescent="0.25"/>
  </sheetData>
  <mergeCells count="7">
    <mergeCell ref="B2:G2"/>
    <mergeCell ref="D3:F3"/>
    <mergeCell ref="B3:B5"/>
    <mergeCell ref="C3:C5"/>
    <mergeCell ref="D4:D5"/>
    <mergeCell ref="E4:F4"/>
    <mergeCell ref="G3:G5"/>
  </mergeCells>
  <pageMargins left="0.7" right="0.7" top="0.75" bottom="0.75" header="0.3" footer="0.3"/>
  <pageSetup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2:T90"/>
  <sheetViews>
    <sheetView topLeftCell="M1" workbookViewId="0">
      <selection activeCell="BR26" sqref="BR26"/>
    </sheetView>
  </sheetViews>
  <sheetFormatPr defaultColWidth="9.109375" defaultRowHeight="13.2" x14ac:dyDescent="0.25"/>
  <cols>
    <col min="1" max="1" width="9.109375" style="473"/>
    <col min="2" max="2" width="13.33203125" style="473" bestFit="1" customWidth="1"/>
    <col min="3" max="3" width="7.5546875" style="473" customWidth="1"/>
    <col min="4" max="4" width="23" style="473" bestFit="1" customWidth="1"/>
    <col min="5" max="5" width="26.33203125" style="473" bestFit="1" customWidth="1"/>
    <col min="6" max="6" width="12.33203125" style="473" bestFit="1" customWidth="1"/>
    <col min="7" max="7" width="12.33203125" style="473" customWidth="1"/>
    <col min="8" max="8" width="13.33203125" style="473" customWidth="1"/>
    <col min="9" max="9" width="13.33203125" style="808" customWidth="1"/>
    <col min="10" max="10" width="28.5546875" style="473" customWidth="1"/>
    <col min="11" max="11" width="9.109375" style="473" customWidth="1"/>
    <col min="12" max="12" width="9.109375" style="473"/>
    <col min="13" max="13" width="13.33203125" style="473" bestFit="1" customWidth="1"/>
    <col min="14" max="14" width="7.5546875" style="473" customWidth="1"/>
    <col min="15" max="15" width="25.5546875" style="473" customWidth="1"/>
    <col min="16" max="16" width="26" style="473" bestFit="1" customWidth="1"/>
    <col min="17" max="17" width="12.33203125" style="473" bestFit="1" customWidth="1"/>
    <col min="18" max="18" width="12.5546875" style="473" customWidth="1"/>
    <col min="19" max="19" width="11.5546875" style="473" bestFit="1" customWidth="1"/>
    <col min="20" max="20" width="12.33203125" style="473" customWidth="1"/>
    <col min="21" max="16384" width="9.109375" style="473"/>
  </cols>
  <sheetData>
    <row r="2" spans="1:19" x14ac:dyDescent="0.25">
      <c r="B2" s="802" t="s">
        <v>1660</v>
      </c>
      <c r="C2" s="802"/>
      <c r="D2" s="802"/>
      <c r="E2" s="802"/>
      <c r="F2" s="802"/>
    </row>
    <row r="3" spans="1:19" x14ac:dyDescent="0.25">
      <c r="B3" s="800" t="s">
        <v>1661</v>
      </c>
      <c r="C3" s="800"/>
      <c r="D3" s="800"/>
      <c r="E3" s="800"/>
      <c r="F3" s="800"/>
      <c r="I3" s="473"/>
    </row>
    <row r="4" spans="1:19" x14ac:dyDescent="0.25">
      <c r="I4" s="473"/>
    </row>
    <row r="5" spans="1:19" ht="14.4" x14ac:dyDescent="0.3">
      <c r="A5" s="820">
        <f>D10+D11+D13</f>
        <v>3</v>
      </c>
      <c r="B5" s="1651" t="s">
        <v>1229</v>
      </c>
      <c r="C5" s="1652"/>
      <c r="D5" s="1652"/>
      <c r="E5" s="1652"/>
      <c r="F5" s="1652"/>
      <c r="G5" s="1652"/>
      <c r="H5" s="1652"/>
      <c r="I5" s="1652"/>
      <c r="J5" s="1652"/>
      <c r="K5" s="654"/>
      <c r="L5" s="821">
        <f>P16+P17</f>
        <v>40</v>
      </c>
      <c r="M5" s="1645" t="s">
        <v>1230</v>
      </c>
      <c r="N5" s="1645"/>
      <c r="O5" s="1645"/>
      <c r="P5" s="1645"/>
      <c r="Q5" s="1645"/>
      <c r="R5" s="1645"/>
      <c r="S5" s="1645"/>
    </row>
    <row r="6" spans="1:19" ht="14.4" x14ac:dyDescent="0.25">
      <c r="B6" s="1641" t="s">
        <v>1231</v>
      </c>
      <c r="C6" s="1641" t="s">
        <v>240</v>
      </c>
      <c r="D6" s="1646" t="s">
        <v>1232</v>
      </c>
      <c r="E6" s="1647"/>
      <c r="F6" s="1641" t="s">
        <v>1129</v>
      </c>
      <c r="G6" s="1646" t="s">
        <v>677</v>
      </c>
      <c r="H6" s="1647"/>
      <c r="I6" s="1641" t="s">
        <v>1254</v>
      </c>
      <c r="J6" s="1653" t="s">
        <v>1553</v>
      </c>
      <c r="K6" s="656"/>
      <c r="M6" s="655" t="s">
        <v>1231</v>
      </c>
      <c r="N6" s="655" t="s">
        <v>240</v>
      </c>
      <c r="O6" s="655"/>
      <c r="P6" s="655" t="s">
        <v>1232</v>
      </c>
      <c r="Q6" s="655" t="s">
        <v>1129</v>
      </c>
      <c r="R6" s="655"/>
      <c r="S6" s="655" t="s">
        <v>677</v>
      </c>
    </row>
    <row r="7" spans="1:19" ht="14.4" x14ac:dyDescent="0.3">
      <c r="B7" s="1642"/>
      <c r="C7" s="1642"/>
      <c r="D7" s="655" t="s">
        <v>1320</v>
      </c>
      <c r="E7" s="655" t="s">
        <v>1316</v>
      </c>
      <c r="F7" s="1642"/>
      <c r="G7" s="655" t="s">
        <v>1319</v>
      </c>
      <c r="H7" s="655" t="s">
        <v>1318</v>
      </c>
      <c r="I7" s="1642"/>
      <c r="J7" s="1653"/>
      <c r="K7" s="657"/>
      <c r="M7" s="670">
        <v>4420</v>
      </c>
      <c r="N7" s="670">
        <v>1</v>
      </c>
      <c r="O7" s="670"/>
      <c r="P7" s="671">
        <v>150</v>
      </c>
      <c r="Q7" s="671">
        <v>47</v>
      </c>
      <c r="R7" s="671"/>
      <c r="S7" s="671">
        <f t="shared" ref="S7:S17" si="0">P7*Q7</f>
        <v>7050</v>
      </c>
    </row>
    <row r="8" spans="1:19" ht="14.4" x14ac:dyDescent="0.3">
      <c r="B8" s="670">
        <v>4640</v>
      </c>
      <c r="C8" s="670">
        <v>1</v>
      </c>
      <c r="D8" s="671">
        <v>1</v>
      </c>
      <c r="E8" s="671">
        <v>0</v>
      </c>
      <c r="F8" s="671">
        <v>23400</v>
      </c>
      <c r="G8" s="671">
        <f>D8*F8</f>
        <v>23400</v>
      </c>
      <c r="H8" s="671">
        <f>E8*F8</f>
        <v>0</v>
      </c>
      <c r="I8" s="670"/>
      <c r="J8" s="671" t="s">
        <v>1554</v>
      </c>
      <c r="K8" s="657"/>
      <c r="M8" s="670">
        <v>4499</v>
      </c>
      <c r="N8" s="670">
        <v>1</v>
      </c>
      <c r="O8" s="670"/>
      <c r="P8" s="671">
        <v>50</v>
      </c>
      <c r="Q8" s="671">
        <v>47</v>
      </c>
      <c r="R8" s="671"/>
      <c r="S8" s="671">
        <f t="shared" si="0"/>
        <v>2350</v>
      </c>
    </row>
    <row r="9" spans="1:19" ht="14.4" x14ac:dyDescent="0.3">
      <c r="B9" s="670">
        <v>4744</v>
      </c>
      <c r="C9" s="670">
        <v>1</v>
      </c>
      <c r="D9" s="671">
        <v>1</v>
      </c>
      <c r="E9" s="671">
        <v>0</v>
      </c>
      <c r="F9" s="671">
        <v>23400</v>
      </c>
      <c r="G9" s="671">
        <f t="shared" ref="G9:G16" si="1">D9*F9</f>
        <v>23400</v>
      </c>
      <c r="H9" s="671">
        <f t="shared" ref="H9:H16" si="2">E9*F9</f>
        <v>0</v>
      </c>
      <c r="I9" s="670"/>
      <c r="J9" s="671" t="s">
        <v>1557</v>
      </c>
      <c r="K9" s="657"/>
      <c r="M9" s="670">
        <v>4642</v>
      </c>
      <c r="N9" s="670">
        <v>1</v>
      </c>
      <c r="O9" s="670"/>
      <c r="P9" s="671">
        <v>100</v>
      </c>
      <c r="Q9" s="671">
        <v>47</v>
      </c>
      <c r="R9" s="671"/>
      <c r="S9" s="671">
        <f t="shared" si="0"/>
        <v>4700</v>
      </c>
    </row>
    <row r="10" spans="1:19" ht="14.4" x14ac:dyDescent="0.3">
      <c r="B10" s="814">
        <v>4782</v>
      </c>
      <c r="C10" s="814">
        <v>1</v>
      </c>
      <c r="D10" s="811">
        <v>1</v>
      </c>
      <c r="E10" s="811">
        <v>0</v>
      </c>
      <c r="F10" s="811">
        <v>23400</v>
      </c>
      <c r="G10" s="811">
        <f t="shared" si="1"/>
        <v>23400</v>
      </c>
      <c r="H10" s="811">
        <f t="shared" si="2"/>
        <v>0</v>
      </c>
      <c r="I10" s="814">
        <v>15796</v>
      </c>
      <c r="J10" s="811" t="s">
        <v>1559</v>
      </c>
      <c r="K10" s="657"/>
      <c r="M10" s="670">
        <v>4423</v>
      </c>
      <c r="N10" s="670">
        <v>2</v>
      </c>
      <c r="O10" s="670"/>
      <c r="P10" s="671">
        <v>100</v>
      </c>
      <c r="Q10" s="671">
        <v>47</v>
      </c>
      <c r="R10" s="671"/>
      <c r="S10" s="671">
        <f t="shared" si="0"/>
        <v>4700</v>
      </c>
    </row>
    <row r="11" spans="1:19" ht="14.4" x14ac:dyDescent="0.3">
      <c r="B11" s="814">
        <v>4695</v>
      </c>
      <c r="C11" s="814">
        <v>2</v>
      </c>
      <c r="D11" s="811">
        <v>1</v>
      </c>
      <c r="E11" s="811">
        <v>0</v>
      </c>
      <c r="F11" s="811">
        <v>23400</v>
      </c>
      <c r="G11" s="811">
        <f t="shared" si="1"/>
        <v>23400</v>
      </c>
      <c r="H11" s="811">
        <f t="shared" si="2"/>
        <v>0</v>
      </c>
      <c r="I11" s="814"/>
      <c r="J11" s="811" t="s">
        <v>1555</v>
      </c>
      <c r="K11" s="657"/>
      <c r="M11" s="670">
        <v>4479</v>
      </c>
      <c r="N11" s="670">
        <v>2</v>
      </c>
      <c r="O11" s="670"/>
      <c r="P11" s="671">
        <v>30</v>
      </c>
      <c r="Q11" s="671">
        <v>47</v>
      </c>
      <c r="R11" s="671"/>
      <c r="S11" s="671">
        <f t="shared" si="0"/>
        <v>1410</v>
      </c>
    </row>
    <row r="12" spans="1:19" ht="14.4" x14ac:dyDescent="0.3">
      <c r="B12" s="670">
        <v>4768</v>
      </c>
      <c r="C12" s="670">
        <v>3</v>
      </c>
      <c r="D12" s="671">
        <v>1</v>
      </c>
      <c r="E12" s="671">
        <v>0</v>
      </c>
      <c r="F12" s="671">
        <v>23400</v>
      </c>
      <c r="G12" s="671">
        <f t="shared" si="1"/>
        <v>23400</v>
      </c>
      <c r="H12" s="671">
        <f t="shared" si="2"/>
        <v>0</v>
      </c>
      <c r="I12" s="670"/>
      <c r="J12" s="671" t="s">
        <v>1558</v>
      </c>
      <c r="K12" s="657"/>
      <c r="M12" s="670">
        <v>4622</v>
      </c>
      <c r="N12" s="670">
        <v>2</v>
      </c>
      <c r="O12" s="670"/>
      <c r="P12" s="671">
        <v>250</v>
      </c>
      <c r="Q12" s="671">
        <v>47</v>
      </c>
      <c r="R12" s="671"/>
      <c r="S12" s="671">
        <f t="shared" si="0"/>
        <v>11750</v>
      </c>
    </row>
    <row r="13" spans="1:19" ht="14.4" x14ac:dyDescent="0.3">
      <c r="B13" s="814">
        <v>4857</v>
      </c>
      <c r="C13" s="814">
        <v>3</v>
      </c>
      <c r="D13" s="811">
        <v>1</v>
      </c>
      <c r="E13" s="811">
        <v>0</v>
      </c>
      <c r="F13" s="811">
        <v>23400</v>
      </c>
      <c r="G13" s="811">
        <f t="shared" si="1"/>
        <v>23400</v>
      </c>
      <c r="H13" s="811">
        <f t="shared" si="2"/>
        <v>0</v>
      </c>
      <c r="I13" s="814"/>
      <c r="J13" s="811" t="s">
        <v>1563</v>
      </c>
      <c r="K13" s="657"/>
      <c r="M13" s="670">
        <v>4722</v>
      </c>
      <c r="N13" s="670">
        <v>2</v>
      </c>
      <c r="O13" s="670"/>
      <c r="P13" s="671">
        <v>30</v>
      </c>
      <c r="Q13" s="671">
        <v>47</v>
      </c>
      <c r="R13" s="671"/>
      <c r="S13" s="671">
        <f t="shared" si="0"/>
        <v>1410</v>
      </c>
    </row>
    <row r="14" spans="1:19" ht="14.4" x14ac:dyDescent="0.3">
      <c r="B14" s="670">
        <v>4776</v>
      </c>
      <c r="C14" s="670">
        <v>4</v>
      </c>
      <c r="D14" s="671">
        <v>2</v>
      </c>
      <c r="E14" s="671">
        <v>0</v>
      </c>
      <c r="F14" s="671">
        <v>23400</v>
      </c>
      <c r="G14" s="671">
        <f t="shared" si="1"/>
        <v>46800</v>
      </c>
      <c r="H14" s="671">
        <f t="shared" si="2"/>
        <v>0</v>
      </c>
      <c r="I14" s="670" t="s">
        <v>1560</v>
      </c>
      <c r="J14" s="671" t="s">
        <v>1561</v>
      </c>
      <c r="K14" s="657"/>
      <c r="M14" s="670">
        <v>4735</v>
      </c>
      <c r="N14" s="670">
        <v>2</v>
      </c>
      <c r="O14" s="670"/>
      <c r="P14" s="680">
        <v>20</v>
      </c>
      <c r="Q14" s="671">
        <v>47</v>
      </c>
      <c r="R14" s="671"/>
      <c r="S14" s="671">
        <f t="shared" si="0"/>
        <v>940</v>
      </c>
    </row>
    <row r="15" spans="1:19" ht="14.4" x14ac:dyDescent="0.3">
      <c r="B15" s="670">
        <v>4789</v>
      </c>
      <c r="C15" s="670">
        <v>4</v>
      </c>
      <c r="D15" s="671">
        <v>2</v>
      </c>
      <c r="E15" s="671">
        <v>0</v>
      </c>
      <c r="F15" s="671">
        <v>23400</v>
      </c>
      <c r="G15" s="671">
        <f t="shared" si="1"/>
        <v>46800</v>
      </c>
      <c r="H15" s="671">
        <f t="shared" si="2"/>
        <v>0</v>
      </c>
      <c r="I15" s="670">
        <v>26775</v>
      </c>
      <c r="J15" s="671" t="s">
        <v>1562</v>
      </c>
      <c r="K15" s="657"/>
      <c r="M15" s="670">
        <v>4195</v>
      </c>
      <c r="N15" s="670">
        <v>3</v>
      </c>
      <c r="O15" s="670"/>
      <c r="P15" s="671">
        <v>20</v>
      </c>
      <c r="Q15" s="671">
        <v>47</v>
      </c>
      <c r="R15" s="671"/>
      <c r="S15" s="671">
        <f t="shared" si="0"/>
        <v>940</v>
      </c>
    </row>
    <row r="16" spans="1:19" ht="14.4" x14ac:dyDescent="0.3">
      <c r="B16" s="670">
        <v>4804</v>
      </c>
      <c r="C16" s="670">
        <v>4</v>
      </c>
      <c r="D16" s="671">
        <v>4</v>
      </c>
      <c r="E16" s="671">
        <v>0</v>
      </c>
      <c r="F16" s="671">
        <v>23400</v>
      </c>
      <c r="G16" s="671">
        <f t="shared" si="1"/>
        <v>93600</v>
      </c>
      <c r="H16" s="671">
        <f t="shared" si="2"/>
        <v>0</v>
      </c>
      <c r="I16" s="670">
        <v>26778</v>
      </c>
      <c r="J16" s="671" t="s">
        <v>1562</v>
      </c>
      <c r="K16" s="660"/>
      <c r="M16" s="814">
        <v>4685</v>
      </c>
      <c r="N16" s="814">
        <v>3</v>
      </c>
      <c r="O16" s="814"/>
      <c r="P16" s="811">
        <v>10</v>
      </c>
      <c r="Q16" s="811">
        <v>47</v>
      </c>
      <c r="R16" s="811"/>
      <c r="S16" s="811">
        <f t="shared" si="0"/>
        <v>470</v>
      </c>
    </row>
    <row r="17" spans="1:19" ht="15" thickBot="1" x14ac:dyDescent="0.35">
      <c r="B17" s="658"/>
      <c r="C17" s="658"/>
      <c r="D17" s="659">
        <f>SUM(D8:D16)</f>
        <v>14</v>
      </c>
      <c r="E17" s="659">
        <f>SUM(E8:E16)</f>
        <v>0</v>
      </c>
      <c r="F17" s="658"/>
      <c r="G17" s="659">
        <f>SUM(G8:G16)</f>
        <v>327600</v>
      </c>
      <c r="H17" s="659">
        <f>SUM(H8:H16)</f>
        <v>0</v>
      </c>
      <c r="I17" s="806"/>
      <c r="J17" s="660"/>
      <c r="K17" s="658"/>
      <c r="M17" s="814">
        <v>4779</v>
      </c>
      <c r="N17" s="817">
        <v>3</v>
      </c>
      <c r="O17" s="814"/>
      <c r="P17" s="818">
        <v>30</v>
      </c>
      <c r="Q17" s="811">
        <v>47</v>
      </c>
      <c r="R17" s="811"/>
      <c r="S17" s="811">
        <f t="shared" si="0"/>
        <v>1410</v>
      </c>
    </row>
    <row r="18" spans="1:19" ht="15.6" thickTop="1" thickBot="1" x14ac:dyDescent="0.35">
      <c r="B18" s="658"/>
      <c r="C18" s="658"/>
      <c r="D18" s="658"/>
      <c r="E18" s="658"/>
      <c r="F18" s="658"/>
      <c r="G18" s="658"/>
      <c r="H18" s="658"/>
      <c r="I18" s="807"/>
      <c r="J18" s="658"/>
      <c r="P18" s="661">
        <f>SUM(P7:P17)</f>
        <v>790</v>
      </c>
      <c r="Q18" s="658"/>
      <c r="R18" s="658"/>
      <c r="S18" s="661">
        <f>SUM(S7:S15)</f>
        <v>35250</v>
      </c>
    </row>
    <row r="19" spans="1:19" ht="15" thickTop="1" x14ac:dyDescent="0.3">
      <c r="K19" s="654"/>
    </row>
    <row r="20" spans="1:19" ht="14.4" x14ac:dyDescent="0.3">
      <c r="A20" s="820">
        <f>E24+E27+E32+E35+E37+E39</f>
        <v>7</v>
      </c>
      <c r="B20" s="1645" t="s">
        <v>1233</v>
      </c>
      <c r="C20" s="1645"/>
      <c r="D20" s="1645"/>
      <c r="E20" s="1645"/>
      <c r="F20" s="1645"/>
      <c r="G20" s="1645"/>
      <c r="H20" s="1645"/>
      <c r="I20" s="822"/>
      <c r="J20" s="654"/>
      <c r="K20" s="656"/>
      <c r="L20" s="821">
        <f>P22+P24+P27+P30+P32+P33</f>
        <v>8</v>
      </c>
      <c r="M20" s="1645" t="s">
        <v>1234</v>
      </c>
      <c r="N20" s="1645"/>
      <c r="O20" s="1645"/>
      <c r="P20" s="1645"/>
      <c r="Q20" s="1645"/>
      <c r="R20" s="1645"/>
      <c r="S20" s="1645"/>
    </row>
    <row r="21" spans="1:19" ht="14.4" x14ac:dyDescent="0.3">
      <c r="B21" s="675" t="s">
        <v>1231</v>
      </c>
      <c r="C21" s="675" t="s">
        <v>240</v>
      </c>
      <c r="D21" s="1649" t="s">
        <v>1232</v>
      </c>
      <c r="E21" s="1650"/>
      <c r="F21" s="675" t="s">
        <v>1129</v>
      </c>
      <c r="G21" s="1646" t="s">
        <v>677</v>
      </c>
      <c r="H21" s="1647"/>
      <c r="I21" s="810"/>
      <c r="J21" s="656"/>
      <c r="K21" s="657"/>
      <c r="M21" s="655" t="s">
        <v>1231</v>
      </c>
      <c r="N21" s="655" t="s">
        <v>240</v>
      </c>
      <c r="O21" s="655"/>
      <c r="P21" s="655" t="s">
        <v>1232</v>
      </c>
      <c r="Q21" s="655" t="s">
        <v>1129</v>
      </c>
      <c r="R21" s="655"/>
      <c r="S21" s="655" t="s">
        <v>677</v>
      </c>
    </row>
    <row r="22" spans="1:19" ht="14.4" x14ac:dyDescent="0.3">
      <c r="B22" s="670">
        <v>4687</v>
      </c>
      <c r="C22" s="670">
        <v>1</v>
      </c>
      <c r="D22" s="679">
        <v>1</v>
      </c>
      <c r="E22" s="671">
        <v>0</v>
      </c>
      <c r="F22" s="671">
        <v>12481</v>
      </c>
      <c r="G22" s="671">
        <f>D22*F22</f>
        <v>12481</v>
      </c>
      <c r="H22" s="671">
        <f t="shared" ref="H22:H41" si="3">E22*F22</f>
        <v>0</v>
      </c>
      <c r="I22" s="823"/>
      <c r="J22" s="657"/>
      <c r="K22" s="657"/>
      <c r="M22" s="814">
        <v>4782</v>
      </c>
      <c r="N22" s="814">
        <v>1</v>
      </c>
      <c r="O22" s="814"/>
      <c r="P22" s="811">
        <v>1</v>
      </c>
      <c r="Q22" s="811">
        <v>790</v>
      </c>
      <c r="R22" s="811"/>
      <c r="S22" s="811">
        <f t="shared" ref="S22:S33" si="4">P22*Q22</f>
        <v>790</v>
      </c>
    </row>
    <row r="23" spans="1:19" ht="14.4" x14ac:dyDescent="0.3">
      <c r="B23" s="670">
        <v>4753</v>
      </c>
      <c r="C23" s="670">
        <v>1</v>
      </c>
      <c r="D23" s="679">
        <v>0</v>
      </c>
      <c r="E23" s="671">
        <v>1</v>
      </c>
      <c r="F23" s="671">
        <v>12481</v>
      </c>
      <c r="G23" s="671">
        <f t="shared" ref="G23:G41" si="5">D23*F23</f>
        <v>0</v>
      </c>
      <c r="H23" s="671">
        <f t="shared" si="3"/>
        <v>12481</v>
      </c>
      <c r="I23" s="823"/>
      <c r="J23" s="657"/>
      <c r="K23" s="657"/>
      <c r="M23" s="670">
        <v>4786</v>
      </c>
      <c r="N23" s="670">
        <v>1</v>
      </c>
      <c r="O23" s="670"/>
      <c r="P23" s="671">
        <v>2</v>
      </c>
      <c r="Q23" s="671">
        <v>790</v>
      </c>
      <c r="R23" s="671"/>
      <c r="S23" s="671">
        <f t="shared" si="4"/>
        <v>1580</v>
      </c>
    </row>
    <row r="24" spans="1:19" ht="14.4" x14ac:dyDescent="0.3">
      <c r="B24" s="814">
        <v>4782</v>
      </c>
      <c r="C24" s="814">
        <v>1</v>
      </c>
      <c r="D24" s="816">
        <v>0</v>
      </c>
      <c r="E24" s="811">
        <v>1</v>
      </c>
      <c r="F24" s="811">
        <v>12481</v>
      </c>
      <c r="G24" s="811">
        <f t="shared" si="5"/>
        <v>0</v>
      </c>
      <c r="H24" s="811">
        <f t="shared" si="3"/>
        <v>12481</v>
      </c>
      <c r="I24" s="823"/>
      <c r="J24" s="824"/>
      <c r="K24" s="657"/>
      <c r="M24" s="814">
        <v>4825</v>
      </c>
      <c r="N24" s="814">
        <v>1</v>
      </c>
      <c r="O24" s="814"/>
      <c r="P24" s="811">
        <v>2</v>
      </c>
      <c r="Q24" s="811">
        <v>790</v>
      </c>
      <c r="R24" s="811"/>
      <c r="S24" s="811">
        <f t="shared" si="4"/>
        <v>1580</v>
      </c>
    </row>
    <row r="25" spans="1:19" ht="14.4" x14ac:dyDescent="0.3">
      <c r="B25" s="670">
        <v>4786</v>
      </c>
      <c r="C25" s="670">
        <v>1</v>
      </c>
      <c r="D25" s="679">
        <v>0</v>
      </c>
      <c r="E25" s="671">
        <v>1</v>
      </c>
      <c r="F25" s="671">
        <v>12481</v>
      </c>
      <c r="G25" s="671">
        <f t="shared" si="5"/>
        <v>0</v>
      </c>
      <c r="H25" s="671">
        <f t="shared" si="3"/>
        <v>12481</v>
      </c>
      <c r="I25" s="823"/>
      <c r="J25" s="657"/>
      <c r="K25" s="657"/>
      <c r="M25" s="670">
        <v>4728</v>
      </c>
      <c r="N25" s="670">
        <v>2</v>
      </c>
      <c r="O25" s="670"/>
      <c r="P25" s="671">
        <v>1</v>
      </c>
      <c r="Q25" s="671">
        <v>790</v>
      </c>
      <c r="R25" s="671"/>
      <c r="S25" s="671">
        <f t="shared" si="4"/>
        <v>790</v>
      </c>
    </row>
    <row r="26" spans="1:19" ht="14.4" x14ac:dyDescent="0.3">
      <c r="B26" s="670">
        <v>4688</v>
      </c>
      <c r="C26" s="670">
        <v>2</v>
      </c>
      <c r="D26" s="679">
        <v>0</v>
      </c>
      <c r="E26" s="671">
        <v>7</v>
      </c>
      <c r="F26" s="671">
        <v>12481</v>
      </c>
      <c r="G26" s="671">
        <f t="shared" si="5"/>
        <v>0</v>
      </c>
      <c r="H26" s="671">
        <f t="shared" si="3"/>
        <v>87367</v>
      </c>
      <c r="I26" s="823"/>
      <c r="J26" s="657"/>
      <c r="K26" s="657"/>
      <c r="M26" s="670">
        <v>4735</v>
      </c>
      <c r="N26" s="670">
        <v>2</v>
      </c>
      <c r="O26" s="670"/>
      <c r="P26" s="671">
        <v>2</v>
      </c>
      <c r="Q26" s="671">
        <v>790</v>
      </c>
      <c r="R26" s="671"/>
      <c r="S26" s="671">
        <f t="shared" si="4"/>
        <v>1580</v>
      </c>
    </row>
    <row r="27" spans="1:19" ht="14.4" x14ac:dyDescent="0.3">
      <c r="B27" s="814">
        <v>4695</v>
      </c>
      <c r="C27" s="814">
        <v>2</v>
      </c>
      <c r="D27" s="816">
        <v>0</v>
      </c>
      <c r="E27" s="811">
        <v>1</v>
      </c>
      <c r="F27" s="811">
        <v>12481</v>
      </c>
      <c r="G27" s="811">
        <f t="shared" si="5"/>
        <v>0</v>
      </c>
      <c r="H27" s="811">
        <f t="shared" si="3"/>
        <v>12481</v>
      </c>
      <c r="I27" s="823"/>
      <c r="J27" s="824"/>
      <c r="K27" s="657"/>
      <c r="M27" s="814">
        <v>4848</v>
      </c>
      <c r="N27" s="814">
        <v>2</v>
      </c>
      <c r="O27" s="814"/>
      <c r="P27" s="811">
        <v>2</v>
      </c>
      <c r="Q27" s="811">
        <v>790</v>
      </c>
      <c r="R27" s="811"/>
      <c r="S27" s="811">
        <f t="shared" si="4"/>
        <v>1580</v>
      </c>
    </row>
    <row r="28" spans="1:19" ht="14.4" x14ac:dyDescent="0.3">
      <c r="B28" s="670">
        <v>4722</v>
      </c>
      <c r="C28" s="670">
        <v>2</v>
      </c>
      <c r="D28" s="679">
        <v>0</v>
      </c>
      <c r="E28" s="671">
        <v>1</v>
      </c>
      <c r="F28" s="671">
        <v>12481</v>
      </c>
      <c r="G28" s="671">
        <f t="shared" si="5"/>
        <v>0</v>
      </c>
      <c r="H28" s="671">
        <f t="shared" si="3"/>
        <v>12481</v>
      </c>
      <c r="I28" s="823"/>
      <c r="J28" s="657"/>
      <c r="K28" s="657"/>
      <c r="M28" s="670">
        <v>4700</v>
      </c>
      <c r="N28" s="670">
        <v>3</v>
      </c>
      <c r="O28" s="670"/>
      <c r="P28" s="671">
        <v>1</v>
      </c>
      <c r="Q28" s="671">
        <v>790</v>
      </c>
      <c r="R28" s="671"/>
      <c r="S28" s="671">
        <f t="shared" si="4"/>
        <v>790</v>
      </c>
    </row>
    <row r="29" spans="1:19" ht="14.4" x14ac:dyDescent="0.3">
      <c r="B29" s="670">
        <v>4728</v>
      </c>
      <c r="C29" s="670">
        <v>2</v>
      </c>
      <c r="D29" s="679">
        <v>0</v>
      </c>
      <c r="E29" s="671">
        <v>1</v>
      </c>
      <c r="F29" s="671">
        <v>12481</v>
      </c>
      <c r="G29" s="671">
        <f t="shared" si="5"/>
        <v>0</v>
      </c>
      <c r="H29" s="671">
        <f t="shared" si="3"/>
        <v>12481</v>
      </c>
      <c r="I29" s="823"/>
      <c r="J29" s="657"/>
      <c r="K29" s="657"/>
      <c r="M29" s="670">
        <v>4701</v>
      </c>
      <c r="N29" s="670">
        <v>3</v>
      </c>
      <c r="O29" s="670"/>
      <c r="P29" s="671">
        <v>1</v>
      </c>
      <c r="Q29" s="671">
        <v>790</v>
      </c>
      <c r="R29" s="671"/>
      <c r="S29" s="671">
        <f t="shared" si="4"/>
        <v>790</v>
      </c>
    </row>
    <row r="30" spans="1:19" ht="14.4" x14ac:dyDescent="0.3">
      <c r="B30" s="670">
        <v>4735</v>
      </c>
      <c r="C30" s="670">
        <v>2</v>
      </c>
      <c r="D30" s="679">
        <v>0</v>
      </c>
      <c r="E30" s="671">
        <v>1</v>
      </c>
      <c r="F30" s="671">
        <v>12481</v>
      </c>
      <c r="G30" s="671">
        <f t="shared" si="5"/>
        <v>0</v>
      </c>
      <c r="H30" s="671">
        <f t="shared" si="3"/>
        <v>12481</v>
      </c>
      <c r="I30" s="823"/>
      <c r="J30" s="657"/>
      <c r="K30" s="657"/>
      <c r="M30" s="814">
        <v>4731</v>
      </c>
      <c r="N30" s="814">
        <v>3</v>
      </c>
      <c r="O30" s="814"/>
      <c r="P30" s="811">
        <v>1</v>
      </c>
      <c r="Q30" s="811">
        <v>790</v>
      </c>
      <c r="R30" s="811"/>
      <c r="S30" s="811">
        <f t="shared" si="4"/>
        <v>790</v>
      </c>
    </row>
    <row r="31" spans="1:19" ht="14.4" x14ac:dyDescent="0.3">
      <c r="B31" s="670">
        <v>4745</v>
      </c>
      <c r="C31" s="670">
        <v>2</v>
      </c>
      <c r="D31" s="679">
        <v>0</v>
      </c>
      <c r="E31" s="671">
        <v>2</v>
      </c>
      <c r="F31" s="671">
        <v>12481</v>
      </c>
      <c r="G31" s="671">
        <f t="shared" si="5"/>
        <v>0</v>
      </c>
      <c r="H31" s="671">
        <f t="shared" si="3"/>
        <v>24962</v>
      </c>
      <c r="I31" s="823"/>
      <c r="J31" s="657"/>
      <c r="K31" s="657"/>
      <c r="M31" s="670">
        <v>4768</v>
      </c>
      <c r="N31" s="670">
        <v>3</v>
      </c>
      <c r="O31" s="670"/>
      <c r="P31" s="671">
        <v>2</v>
      </c>
      <c r="Q31" s="671">
        <v>790</v>
      </c>
      <c r="R31" s="671"/>
      <c r="S31" s="671">
        <f t="shared" si="4"/>
        <v>1580</v>
      </c>
    </row>
    <row r="32" spans="1:19" ht="14.4" x14ac:dyDescent="0.3">
      <c r="B32" s="814">
        <v>4848</v>
      </c>
      <c r="C32" s="814">
        <v>2</v>
      </c>
      <c r="D32" s="816">
        <v>0</v>
      </c>
      <c r="E32" s="811">
        <v>1</v>
      </c>
      <c r="F32" s="811">
        <v>12481</v>
      </c>
      <c r="G32" s="811">
        <v>0</v>
      </c>
      <c r="H32" s="811">
        <f t="shared" si="3"/>
        <v>12481</v>
      </c>
      <c r="I32" s="823"/>
      <c r="J32" s="824"/>
      <c r="K32" s="657"/>
      <c r="M32" s="814">
        <v>4779</v>
      </c>
      <c r="N32" s="814">
        <v>3</v>
      </c>
      <c r="O32" s="814"/>
      <c r="P32" s="811">
        <v>1</v>
      </c>
      <c r="Q32" s="811">
        <v>790</v>
      </c>
      <c r="R32" s="811"/>
      <c r="S32" s="811">
        <f t="shared" si="4"/>
        <v>790</v>
      </c>
    </row>
    <row r="33" spans="2:20" ht="14.4" x14ac:dyDescent="0.3">
      <c r="B33" s="670">
        <v>4700</v>
      </c>
      <c r="C33" s="670">
        <v>3</v>
      </c>
      <c r="D33" s="679">
        <v>0</v>
      </c>
      <c r="E33" s="671">
        <v>1</v>
      </c>
      <c r="F33" s="671">
        <v>12481</v>
      </c>
      <c r="G33" s="671">
        <f t="shared" si="5"/>
        <v>0</v>
      </c>
      <c r="H33" s="671">
        <f t="shared" si="3"/>
        <v>12481</v>
      </c>
      <c r="I33" s="823"/>
      <c r="J33" s="657"/>
      <c r="K33" s="657"/>
      <c r="M33" s="814">
        <v>4844</v>
      </c>
      <c r="N33" s="814">
        <v>3</v>
      </c>
      <c r="O33" s="814"/>
      <c r="P33" s="811">
        <v>1</v>
      </c>
      <c r="Q33" s="811">
        <v>790</v>
      </c>
      <c r="R33" s="811"/>
      <c r="S33" s="811">
        <f t="shared" si="4"/>
        <v>790</v>
      </c>
    </row>
    <row r="34" spans="2:20" ht="15" thickBot="1" x14ac:dyDescent="0.35">
      <c r="B34" s="670">
        <v>4701</v>
      </c>
      <c r="C34" s="670">
        <v>3</v>
      </c>
      <c r="D34" s="679">
        <v>0</v>
      </c>
      <c r="E34" s="671">
        <v>1</v>
      </c>
      <c r="F34" s="671">
        <v>12481</v>
      </c>
      <c r="G34" s="671">
        <f t="shared" si="5"/>
        <v>0</v>
      </c>
      <c r="H34" s="671">
        <f t="shared" si="3"/>
        <v>12481</v>
      </c>
      <c r="I34" s="823"/>
      <c r="J34" s="657"/>
      <c r="K34" s="657"/>
      <c r="M34" s="658"/>
      <c r="N34" s="658"/>
      <c r="O34" s="658"/>
      <c r="P34" s="661">
        <f>SUM(P22:P33)</f>
        <v>17</v>
      </c>
      <c r="Q34" s="658"/>
      <c r="R34" s="658"/>
      <c r="S34" s="661">
        <f>SUM(S22:S33)</f>
        <v>13430</v>
      </c>
    </row>
    <row r="35" spans="2:20" ht="15" thickTop="1" x14ac:dyDescent="0.3">
      <c r="B35" s="814">
        <v>4731</v>
      </c>
      <c r="C35" s="814">
        <v>3</v>
      </c>
      <c r="D35" s="816">
        <v>0</v>
      </c>
      <c r="E35" s="811">
        <v>1</v>
      </c>
      <c r="F35" s="811">
        <v>12481</v>
      </c>
      <c r="G35" s="811">
        <v>0</v>
      </c>
      <c r="H35" s="811">
        <f t="shared" si="3"/>
        <v>12481</v>
      </c>
      <c r="I35" s="823"/>
      <c r="J35" s="824"/>
      <c r="K35" s="657"/>
      <c r="M35" s="658"/>
      <c r="N35" s="658"/>
      <c r="O35" s="658"/>
      <c r="P35" s="657"/>
      <c r="Q35" s="657"/>
      <c r="R35" s="657"/>
      <c r="S35" s="657"/>
    </row>
    <row r="36" spans="2:20" ht="14.4" x14ac:dyDescent="0.3">
      <c r="B36" s="670">
        <v>4768</v>
      </c>
      <c r="C36" s="670">
        <v>3</v>
      </c>
      <c r="D36" s="679">
        <v>0</v>
      </c>
      <c r="E36" s="671">
        <v>1</v>
      </c>
      <c r="F36" s="671">
        <v>12481</v>
      </c>
      <c r="G36" s="671">
        <f t="shared" si="5"/>
        <v>0</v>
      </c>
      <c r="H36" s="671">
        <f t="shared" si="3"/>
        <v>12481</v>
      </c>
      <c r="I36" s="823"/>
      <c r="J36" s="824"/>
      <c r="K36" s="657"/>
      <c r="M36" s="658"/>
      <c r="N36" s="658"/>
      <c r="O36" s="658"/>
      <c r="P36" s="657"/>
      <c r="Q36" s="657"/>
      <c r="R36" s="657"/>
      <c r="S36" s="657"/>
    </row>
    <row r="37" spans="2:20" ht="14.4" x14ac:dyDescent="0.3">
      <c r="B37" s="814">
        <v>4779</v>
      </c>
      <c r="C37" s="814">
        <v>3</v>
      </c>
      <c r="D37" s="816">
        <v>0</v>
      </c>
      <c r="E37" s="811">
        <v>2</v>
      </c>
      <c r="F37" s="811">
        <v>12481</v>
      </c>
      <c r="G37" s="811">
        <f t="shared" si="5"/>
        <v>0</v>
      </c>
      <c r="H37" s="811">
        <f t="shared" si="3"/>
        <v>24962</v>
      </c>
      <c r="I37" s="823"/>
      <c r="J37" s="824"/>
      <c r="K37" s="657"/>
      <c r="L37" s="821">
        <f>O41+P44+P46+P48</f>
        <v>6</v>
      </c>
      <c r="M37" s="1645" t="s">
        <v>1235</v>
      </c>
      <c r="N37" s="1645"/>
      <c r="O37" s="1645"/>
      <c r="P37" s="1645"/>
      <c r="Q37" s="1645"/>
      <c r="R37" s="1645"/>
      <c r="S37" s="1645"/>
    </row>
    <row r="38" spans="2:20" ht="14.4" x14ac:dyDescent="0.3">
      <c r="B38" s="670">
        <v>4800</v>
      </c>
      <c r="C38" s="670">
        <v>3</v>
      </c>
      <c r="D38" s="679">
        <v>0</v>
      </c>
      <c r="E38" s="671">
        <v>1</v>
      </c>
      <c r="F38" s="671">
        <v>12481</v>
      </c>
      <c r="G38" s="671">
        <f t="shared" si="5"/>
        <v>0</v>
      </c>
      <c r="H38" s="671">
        <f t="shared" si="3"/>
        <v>12481</v>
      </c>
      <c r="I38" s="823"/>
      <c r="J38" s="657"/>
      <c r="K38" s="657"/>
      <c r="M38" s="1641" t="s">
        <v>1231</v>
      </c>
      <c r="N38" s="1641" t="s">
        <v>240</v>
      </c>
      <c r="O38" s="1646" t="s">
        <v>1232</v>
      </c>
      <c r="P38" s="1647"/>
      <c r="Q38" s="1654" t="s">
        <v>1423</v>
      </c>
      <c r="R38" s="1643" t="s">
        <v>677</v>
      </c>
      <c r="S38" s="1644"/>
    </row>
    <row r="39" spans="2:20" ht="14.4" x14ac:dyDescent="0.3">
      <c r="B39" s="814">
        <v>4844</v>
      </c>
      <c r="C39" s="814">
        <v>3</v>
      </c>
      <c r="D39" s="816">
        <v>0</v>
      </c>
      <c r="E39" s="811">
        <v>1</v>
      </c>
      <c r="F39" s="811">
        <v>12481</v>
      </c>
      <c r="G39" s="811">
        <f t="shared" si="5"/>
        <v>0</v>
      </c>
      <c r="H39" s="811">
        <f t="shared" si="3"/>
        <v>12481</v>
      </c>
      <c r="I39" s="823"/>
      <c r="J39" s="824"/>
      <c r="K39" s="657"/>
      <c r="M39" s="1642"/>
      <c r="N39" s="1642"/>
      <c r="O39" s="655" t="s">
        <v>1321</v>
      </c>
      <c r="P39" s="655" t="s">
        <v>1322</v>
      </c>
      <c r="Q39" s="1655"/>
      <c r="R39" s="674" t="s">
        <v>1319</v>
      </c>
      <c r="S39" s="676" t="s">
        <v>1318</v>
      </c>
    </row>
    <row r="40" spans="2:20" ht="14.4" x14ac:dyDescent="0.3">
      <c r="B40" s="670">
        <v>4858</v>
      </c>
      <c r="C40" s="670">
        <v>3</v>
      </c>
      <c r="D40" s="679">
        <v>0</v>
      </c>
      <c r="E40" s="671">
        <v>1</v>
      </c>
      <c r="F40" s="671">
        <v>12481</v>
      </c>
      <c r="G40" s="671">
        <f t="shared" si="5"/>
        <v>0</v>
      </c>
      <c r="H40" s="671">
        <f t="shared" si="3"/>
        <v>12481</v>
      </c>
      <c r="I40" s="823"/>
      <c r="J40" s="657"/>
      <c r="K40" s="657"/>
      <c r="M40" s="670">
        <v>4440</v>
      </c>
      <c r="N40" s="670">
        <v>1</v>
      </c>
      <c r="O40" s="679">
        <v>3</v>
      </c>
      <c r="P40" s="679">
        <v>0</v>
      </c>
      <c r="Q40" s="671">
        <v>4086.9973500000001</v>
      </c>
      <c r="R40" s="671">
        <f>O40*Q40</f>
        <v>12260.992050000001</v>
      </c>
      <c r="S40" s="671">
        <f>P40*Q40</f>
        <v>0</v>
      </c>
    </row>
    <row r="41" spans="2:20" ht="14.4" x14ac:dyDescent="0.3">
      <c r="B41" s="670">
        <v>4776</v>
      </c>
      <c r="C41" s="670">
        <v>4</v>
      </c>
      <c r="D41" s="679">
        <v>0</v>
      </c>
      <c r="E41" s="671">
        <v>2</v>
      </c>
      <c r="F41" s="671">
        <v>12481</v>
      </c>
      <c r="G41" s="671">
        <f t="shared" si="5"/>
        <v>0</v>
      </c>
      <c r="H41" s="671">
        <f t="shared" si="3"/>
        <v>24962</v>
      </c>
      <c r="I41" s="823"/>
      <c r="J41" s="657"/>
      <c r="K41" s="660"/>
      <c r="M41" s="814">
        <v>4460</v>
      </c>
      <c r="N41" s="814">
        <v>1</v>
      </c>
      <c r="O41" s="816">
        <v>2</v>
      </c>
      <c r="P41" s="816">
        <v>0</v>
      </c>
      <c r="Q41" s="811">
        <v>4086.9973500000001</v>
      </c>
      <c r="R41" s="811">
        <f t="shared" ref="R41:R50" si="6">O41*Q41</f>
        <v>8173.9947000000002</v>
      </c>
      <c r="S41" s="811">
        <f t="shared" ref="S41:S50" si="7">P41*Q41</f>
        <v>0</v>
      </c>
    </row>
    <row r="42" spans="2:20" ht="15" thickBot="1" x14ac:dyDescent="0.35">
      <c r="B42" s="658"/>
      <c r="C42" s="658"/>
      <c r="D42" s="659">
        <f>SUM(D22:D41)</f>
        <v>1</v>
      </c>
      <c r="E42" s="659">
        <f>SUM(E22:E41)</f>
        <v>28</v>
      </c>
      <c r="F42" s="658"/>
      <c r="G42" s="658"/>
      <c r="H42" s="659">
        <f>SUM(H22:H41)</f>
        <v>349468</v>
      </c>
      <c r="I42" s="806"/>
      <c r="J42" s="660"/>
      <c r="M42" s="670">
        <v>4402</v>
      </c>
      <c r="N42" s="670">
        <v>2</v>
      </c>
      <c r="O42" s="679">
        <v>3</v>
      </c>
      <c r="P42" s="679">
        <v>0</v>
      </c>
      <c r="Q42" s="671">
        <v>4086.9973500000001</v>
      </c>
      <c r="R42" s="671">
        <f t="shared" si="6"/>
        <v>12260.992050000001</v>
      </c>
      <c r="S42" s="671">
        <f t="shared" si="7"/>
        <v>0</v>
      </c>
    </row>
    <row r="43" spans="2:20" ht="15" thickTop="1" x14ac:dyDescent="0.3">
      <c r="M43" s="670">
        <v>4419</v>
      </c>
      <c r="N43" s="670">
        <v>2</v>
      </c>
      <c r="O43" s="679">
        <v>0</v>
      </c>
      <c r="P43" s="679">
        <v>2</v>
      </c>
      <c r="Q43" s="671">
        <v>3148.75</v>
      </c>
      <c r="R43" s="671">
        <f t="shared" si="6"/>
        <v>0</v>
      </c>
      <c r="S43" s="671">
        <f t="shared" si="7"/>
        <v>6297.5</v>
      </c>
    </row>
    <row r="44" spans="2:20" ht="14.4" x14ac:dyDescent="0.3">
      <c r="K44" s="654"/>
      <c r="M44" s="814">
        <v>4483</v>
      </c>
      <c r="N44" s="814">
        <v>2</v>
      </c>
      <c r="O44" s="816">
        <v>0</v>
      </c>
      <c r="P44" s="816">
        <v>2</v>
      </c>
      <c r="Q44" s="811">
        <v>3148.75</v>
      </c>
      <c r="R44" s="811">
        <f t="shared" si="6"/>
        <v>0</v>
      </c>
      <c r="S44" s="811">
        <f t="shared" si="7"/>
        <v>6297.5</v>
      </c>
    </row>
    <row r="45" spans="2:20" ht="14.4" x14ac:dyDescent="0.3">
      <c r="B45" s="1645" t="s">
        <v>1236</v>
      </c>
      <c r="C45" s="1645"/>
      <c r="D45" s="1645"/>
      <c r="E45" s="1645"/>
      <c r="F45" s="1645"/>
      <c r="G45" s="1645"/>
      <c r="H45" s="1645"/>
      <c r="I45" s="809"/>
      <c r="J45" s="804"/>
      <c r="K45" s="656"/>
      <c r="M45" s="670">
        <v>4602</v>
      </c>
      <c r="N45" s="670">
        <v>2</v>
      </c>
      <c r="O45" s="679">
        <v>0</v>
      </c>
      <c r="P45" s="679">
        <v>2</v>
      </c>
      <c r="Q45" s="671">
        <v>3148.75</v>
      </c>
      <c r="R45" s="671">
        <f t="shared" si="6"/>
        <v>0</v>
      </c>
      <c r="S45" s="671">
        <f t="shared" si="7"/>
        <v>6297.5</v>
      </c>
    </row>
    <row r="46" spans="2:20" ht="14.4" x14ac:dyDescent="0.3">
      <c r="B46" s="1641" t="s">
        <v>1231</v>
      </c>
      <c r="C46" s="1641" t="s">
        <v>240</v>
      </c>
      <c r="D46" s="1649" t="s">
        <v>1232</v>
      </c>
      <c r="E46" s="1650"/>
      <c r="F46" s="1641" t="s">
        <v>1129</v>
      </c>
      <c r="G46" s="1643" t="s">
        <v>677</v>
      </c>
      <c r="H46" s="1644"/>
      <c r="I46" s="1648" t="s">
        <v>1564</v>
      </c>
      <c r="J46" s="1648" t="s">
        <v>1565</v>
      </c>
      <c r="K46" s="657"/>
      <c r="M46" s="814">
        <v>4695</v>
      </c>
      <c r="N46" s="814">
        <v>2</v>
      </c>
      <c r="O46" s="816">
        <v>0</v>
      </c>
      <c r="P46" s="816">
        <v>1</v>
      </c>
      <c r="Q46" s="811">
        <v>3148.75</v>
      </c>
      <c r="R46" s="811">
        <f t="shared" si="6"/>
        <v>0</v>
      </c>
      <c r="S46" s="811">
        <f t="shared" si="7"/>
        <v>3148.75</v>
      </c>
    </row>
    <row r="47" spans="2:20" ht="14.4" x14ac:dyDescent="0.3">
      <c r="B47" s="1642"/>
      <c r="C47" s="1642"/>
      <c r="D47" s="672" t="s">
        <v>1315</v>
      </c>
      <c r="E47" s="673" t="s">
        <v>1316</v>
      </c>
      <c r="F47" s="1642"/>
      <c r="G47" s="677" t="s">
        <v>1317</v>
      </c>
      <c r="H47" s="678" t="s">
        <v>1318</v>
      </c>
      <c r="I47" s="1648"/>
      <c r="J47" s="1648"/>
      <c r="K47" s="657"/>
      <c r="M47" s="670">
        <v>4735</v>
      </c>
      <c r="N47" s="670">
        <v>2</v>
      </c>
      <c r="O47" s="679">
        <v>0</v>
      </c>
      <c r="P47" s="679">
        <v>1</v>
      </c>
      <c r="Q47" s="671">
        <v>3148.75</v>
      </c>
      <c r="R47" s="671">
        <f t="shared" si="6"/>
        <v>0</v>
      </c>
      <c r="S47" s="671">
        <f t="shared" si="7"/>
        <v>3148.75</v>
      </c>
    </row>
    <row r="48" spans="2:20" ht="14.4" x14ac:dyDescent="0.3">
      <c r="B48" s="670">
        <v>4642</v>
      </c>
      <c r="C48" s="670">
        <v>1</v>
      </c>
      <c r="D48" s="679">
        <v>0</v>
      </c>
      <c r="E48" s="679">
        <v>100</v>
      </c>
      <c r="F48" s="671">
        <v>43</v>
      </c>
      <c r="G48" s="671">
        <f>D48*F48</f>
        <v>0</v>
      </c>
      <c r="H48" s="671">
        <f t="shared" ref="H48:H83" si="8">E48*F48</f>
        <v>4300</v>
      </c>
      <c r="I48" s="805"/>
      <c r="J48" s="671" t="s">
        <v>1583</v>
      </c>
      <c r="K48" s="657"/>
      <c r="M48" s="814">
        <v>4685</v>
      </c>
      <c r="N48" s="814">
        <v>3</v>
      </c>
      <c r="O48" s="816">
        <v>0</v>
      </c>
      <c r="P48" s="816">
        <v>1</v>
      </c>
      <c r="Q48" s="811">
        <v>3148.75</v>
      </c>
      <c r="R48" s="811">
        <f t="shared" si="6"/>
        <v>0</v>
      </c>
      <c r="S48" s="811">
        <f t="shared" si="7"/>
        <v>3148.75</v>
      </c>
      <c r="T48" s="473" t="s">
        <v>1300</v>
      </c>
    </row>
    <row r="49" spans="2:20" ht="14.4" x14ac:dyDescent="0.3">
      <c r="B49" s="670">
        <v>4647</v>
      </c>
      <c r="C49" s="670">
        <v>1</v>
      </c>
      <c r="D49" s="679">
        <v>0</v>
      </c>
      <c r="E49" s="679">
        <v>4000</v>
      </c>
      <c r="F49" s="671">
        <v>43</v>
      </c>
      <c r="G49" s="671">
        <v>0</v>
      </c>
      <c r="H49" s="671">
        <f t="shared" si="8"/>
        <v>172000</v>
      </c>
      <c r="I49" s="805"/>
      <c r="J49" s="671" t="s">
        <v>1584</v>
      </c>
      <c r="K49" s="657"/>
      <c r="M49" s="670">
        <v>4682</v>
      </c>
      <c r="N49" s="670">
        <v>4</v>
      </c>
      <c r="O49" s="679">
        <v>0</v>
      </c>
      <c r="P49" s="679">
        <v>1</v>
      </c>
      <c r="Q49" s="671">
        <v>3148.75</v>
      </c>
      <c r="R49" s="671">
        <f t="shared" si="6"/>
        <v>0</v>
      </c>
      <c r="S49" s="671">
        <f t="shared" si="7"/>
        <v>3148.75</v>
      </c>
      <c r="T49" s="473" t="s">
        <v>1424</v>
      </c>
    </row>
    <row r="50" spans="2:20" ht="14.4" x14ac:dyDescent="0.3">
      <c r="B50" s="670">
        <v>4661</v>
      </c>
      <c r="C50" s="670">
        <v>1</v>
      </c>
      <c r="D50" s="679">
        <v>0</v>
      </c>
      <c r="E50" s="679">
        <v>150</v>
      </c>
      <c r="F50" s="671">
        <v>43</v>
      </c>
      <c r="G50" s="671">
        <v>0</v>
      </c>
      <c r="H50" s="671">
        <f t="shared" si="8"/>
        <v>6450</v>
      </c>
      <c r="I50" s="805"/>
      <c r="J50" s="671" t="s">
        <v>1585</v>
      </c>
      <c r="K50" s="657"/>
      <c r="M50" s="670">
        <v>4708</v>
      </c>
      <c r="N50" s="670">
        <v>4</v>
      </c>
      <c r="O50" s="679">
        <v>0</v>
      </c>
      <c r="P50" s="679">
        <v>1</v>
      </c>
      <c r="Q50" s="671">
        <v>3148.75</v>
      </c>
      <c r="R50" s="671">
        <f t="shared" si="6"/>
        <v>0</v>
      </c>
      <c r="S50" s="671">
        <f t="shared" si="7"/>
        <v>3148.75</v>
      </c>
      <c r="T50" s="473" t="s">
        <v>1425</v>
      </c>
    </row>
    <row r="51" spans="2:20" ht="15" thickBot="1" x14ac:dyDescent="0.35">
      <c r="B51" s="670">
        <v>4662</v>
      </c>
      <c r="C51" s="670">
        <v>1</v>
      </c>
      <c r="D51" s="679">
        <v>0</v>
      </c>
      <c r="E51" s="679">
        <v>2600</v>
      </c>
      <c r="F51" s="671">
        <v>43</v>
      </c>
      <c r="G51" s="671">
        <v>0</v>
      </c>
      <c r="H51" s="671">
        <f t="shared" si="8"/>
        <v>111800</v>
      </c>
      <c r="I51" s="805"/>
      <c r="J51" s="671" t="s">
        <v>1586</v>
      </c>
      <c r="K51" s="657"/>
      <c r="M51" s="658"/>
      <c r="N51" s="658"/>
      <c r="O51" s="661">
        <f>SUM(O40:O50)</f>
        <v>8</v>
      </c>
      <c r="P51" s="661">
        <f>SUM(P40:P50)</f>
        <v>11</v>
      </c>
      <c r="Q51" s="658"/>
      <c r="R51" s="661">
        <f>SUM(R40:R50)</f>
        <v>32695.978800000001</v>
      </c>
      <c r="S51" s="661">
        <f>SUM(S40:S50)</f>
        <v>34636.25</v>
      </c>
    </row>
    <row r="52" spans="2:20" ht="15" thickTop="1" x14ac:dyDescent="0.3">
      <c r="B52" s="670">
        <v>4663</v>
      </c>
      <c r="C52" s="670">
        <v>1</v>
      </c>
      <c r="D52" s="679">
        <v>0</v>
      </c>
      <c r="E52" s="679">
        <v>6250</v>
      </c>
      <c r="F52" s="671">
        <v>43</v>
      </c>
      <c r="G52" s="671">
        <v>0</v>
      </c>
      <c r="H52" s="671">
        <f t="shared" si="8"/>
        <v>268750</v>
      </c>
      <c r="I52" s="805"/>
      <c r="J52" s="671" t="s">
        <v>1587</v>
      </c>
      <c r="K52" s="657"/>
      <c r="M52" s="658"/>
      <c r="N52" s="658"/>
      <c r="O52" s="658"/>
    </row>
    <row r="53" spans="2:20" ht="14.4" x14ac:dyDescent="0.3">
      <c r="B53" s="670">
        <v>4677</v>
      </c>
      <c r="C53" s="670">
        <v>1</v>
      </c>
      <c r="D53" s="679">
        <v>0</v>
      </c>
      <c r="E53" s="679">
        <v>4400</v>
      </c>
      <c r="F53" s="671">
        <v>43</v>
      </c>
      <c r="G53" s="671">
        <v>0</v>
      </c>
      <c r="H53" s="671">
        <f t="shared" si="8"/>
        <v>189200</v>
      </c>
      <c r="I53" s="805"/>
      <c r="J53" s="671" t="s">
        <v>1588</v>
      </c>
      <c r="K53" s="657"/>
    </row>
    <row r="54" spans="2:20" ht="14.4" x14ac:dyDescent="0.3">
      <c r="B54" s="670">
        <v>4680</v>
      </c>
      <c r="C54" s="670">
        <v>1</v>
      </c>
      <c r="D54" s="679">
        <v>0</v>
      </c>
      <c r="E54" s="679">
        <v>120</v>
      </c>
      <c r="F54" s="671">
        <v>43</v>
      </c>
      <c r="G54" s="671">
        <f t="shared" ref="G54:G83" si="9">D54*F54</f>
        <v>0</v>
      </c>
      <c r="H54" s="671">
        <f t="shared" si="8"/>
        <v>5160</v>
      </c>
      <c r="I54" s="805"/>
      <c r="J54" s="671" t="s">
        <v>1589</v>
      </c>
      <c r="K54" s="657"/>
      <c r="L54" s="821">
        <f>P57+P59+P61+P62</f>
        <v>6</v>
      </c>
      <c r="M54" s="1645" t="s">
        <v>1237</v>
      </c>
      <c r="N54" s="1645"/>
      <c r="O54" s="1645"/>
      <c r="P54" s="1645"/>
      <c r="Q54" s="1645"/>
      <c r="R54" s="1645"/>
      <c r="S54" s="1645"/>
    </row>
    <row r="55" spans="2:20" ht="14.4" x14ac:dyDescent="0.3">
      <c r="B55" s="670">
        <v>4732</v>
      </c>
      <c r="C55" s="670">
        <v>1</v>
      </c>
      <c r="D55" s="679">
        <v>0</v>
      </c>
      <c r="E55" s="679">
        <v>2000</v>
      </c>
      <c r="F55" s="671">
        <v>43</v>
      </c>
      <c r="G55" s="671">
        <f t="shared" si="9"/>
        <v>0</v>
      </c>
      <c r="H55" s="671">
        <f t="shared" si="8"/>
        <v>86000</v>
      </c>
      <c r="I55" s="805"/>
      <c r="J55" s="671" t="s">
        <v>1590</v>
      </c>
      <c r="K55" s="657"/>
      <c r="M55" s="733" t="s">
        <v>1231</v>
      </c>
      <c r="N55" s="733" t="s">
        <v>240</v>
      </c>
      <c r="O55" s="733" t="s">
        <v>1232</v>
      </c>
      <c r="P55" s="733" t="s">
        <v>1232</v>
      </c>
      <c r="Q55" s="733" t="s">
        <v>1129</v>
      </c>
      <c r="R55" s="733" t="s">
        <v>677</v>
      </c>
      <c r="S55" s="733" t="s">
        <v>677</v>
      </c>
    </row>
    <row r="56" spans="2:20" ht="14.4" x14ac:dyDescent="0.3">
      <c r="B56" s="670">
        <v>4748</v>
      </c>
      <c r="C56" s="670">
        <v>1</v>
      </c>
      <c r="D56" s="679">
        <v>0</v>
      </c>
      <c r="E56" s="679">
        <v>5600</v>
      </c>
      <c r="F56" s="671">
        <v>43</v>
      </c>
      <c r="G56" s="671">
        <f t="shared" si="9"/>
        <v>0</v>
      </c>
      <c r="H56" s="671">
        <f t="shared" si="8"/>
        <v>240800</v>
      </c>
      <c r="I56" s="805"/>
      <c r="J56" s="671" t="s">
        <v>1591</v>
      </c>
      <c r="K56" s="657"/>
      <c r="M56" s="670">
        <v>4753</v>
      </c>
      <c r="N56" s="670">
        <v>1</v>
      </c>
      <c r="O56" s="679">
        <v>0</v>
      </c>
      <c r="P56" s="671">
        <v>5</v>
      </c>
      <c r="Q56" s="671">
        <v>1400</v>
      </c>
      <c r="R56" s="671">
        <v>0</v>
      </c>
      <c r="S56" s="671">
        <f t="shared" ref="S56:S62" si="10">P56*Q56</f>
        <v>7000</v>
      </c>
    </row>
    <row r="57" spans="2:20" ht="14.4" x14ac:dyDescent="0.3">
      <c r="B57" s="670">
        <v>4770</v>
      </c>
      <c r="C57" s="670">
        <v>1</v>
      </c>
      <c r="D57" s="679">
        <v>0</v>
      </c>
      <c r="E57" s="679">
        <v>66</v>
      </c>
      <c r="F57" s="671">
        <v>43</v>
      </c>
      <c r="G57" s="671">
        <f t="shared" si="9"/>
        <v>0</v>
      </c>
      <c r="H57" s="671">
        <f t="shared" si="8"/>
        <v>2838</v>
      </c>
      <c r="I57" s="805"/>
      <c r="J57" s="671" t="s">
        <v>1592</v>
      </c>
      <c r="K57" s="657"/>
      <c r="M57" s="814">
        <v>4782</v>
      </c>
      <c r="N57" s="814">
        <v>1</v>
      </c>
      <c r="O57" s="816">
        <v>0</v>
      </c>
      <c r="P57" s="811">
        <v>2</v>
      </c>
      <c r="Q57" s="811">
        <v>1400</v>
      </c>
      <c r="R57" s="811"/>
      <c r="S57" s="811">
        <f t="shared" si="10"/>
        <v>2800</v>
      </c>
    </row>
    <row r="58" spans="2:20" ht="14.4" x14ac:dyDescent="0.3">
      <c r="B58" s="670">
        <v>4771</v>
      </c>
      <c r="C58" s="670">
        <v>1</v>
      </c>
      <c r="D58" s="679">
        <v>0</v>
      </c>
      <c r="E58" s="679">
        <v>1000</v>
      </c>
      <c r="F58" s="671">
        <v>43</v>
      </c>
      <c r="G58" s="671">
        <f t="shared" si="9"/>
        <v>0</v>
      </c>
      <c r="H58" s="671">
        <f t="shared" si="8"/>
        <v>43000</v>
      </c>
      <c r="I58" s="805"/>
      <c r="J58" s="671" t="s">
        <v>1593</v>
      </c>
      <c r="K58" s="657"/>
      <c r="M58" s="670">
        <v>4786</v>
      </c>
      <c r="N58" s="670">
        <v>1</v>
      </c>
      <c r="O58" s="679">
        <v>0</v>
      </c>
      <c r="P58" s="671">
        <v>2</v>
      </c>
      <c r="Q58" s="671">
        <v>1400</v>
      </c>
      <c r="R58" s="671">
        <v>0</v>
      </c>
      <c r="S58" s="671">
        <f t="shared" si="10"/>
        <v>2800</v>
      </c>
    </row>
    <row r="59" spans="2:20" ht="14.4" x14ac:dyDescent="0.3">
      <c r="B59" s="670">
        <v>4784</v>
      </c>
      <c r="C59" s="670">
        <v>1</v>
      </c>
      <c r="D59" s="679">
        <v>0</v>
      </c>
      <c r="E59" s="679">
        <v>800</v>
      </c>
      <c r="F59" s="671">
        <v>43</v>
      </c>
      <c r="G59" s="671">
        <f t="shared" si="9"/>
        <v>0</v>
      </c>
      <c r="H59" s="671">
        <f t="shared" si="8"/>
        <v>34400</v>
      </c>
      <c r="I59" s="805"/>
      <c r="J59" s="671" t="s">
        <v>1594</v>
      </c>
      <c r="K59" s="657"/>
      <c r="M59" s="814">
        <v>4695</v>
      </c>
      <c r="N59" s="814">
        <v>2</v>
      </c>
      <c r="O59" s="816">
        <v>0</v>
      </c>
      <c r="P59" s="811">
        <v>1</v>
      </c>
      <c r="Q59" s="811">
        <v>1400</v>
      </c>
      <c r="R59" s="811">
        <v>0</v>
      </c>
      <c r="S59" s="811">
        <f t="shared" si="10"/>
        <v>1400</v>
      </c>
    </row>
    <row r="60" spans="2:20" ht="14.4" x14ac:dyDescent="0.3">
      <c r="B60" s="670">
        <v>4793</v>
      </c>
      <c r="C60" s="670">
        <v>1</v>
      </c>
      <c r="D60" s="679">
        <v>0</v>
      </c>
      <c r="E60" s="679">
        <v>110</v>
      </c>
      <c r="F60" s="671">
        <v>43</v>
      </c>
      <c r="G60" s="671">
        <f t="shared" si="9"/>
        <v>0</v>
      </c>
      <c r="H60" s="671">
        <f t="shared" si="8"/>
        <v>4730</v>
      </c>
      <c r="I60" s="805"/>
      <c r="J60" s="671" t="s">
        <v>1595</v>
      </c>
      <c r="K60" s="657"/>
      <c r="M60" s="670">
        <v>4701</v>
      </c>
      <c r="N60" s="670">
        <v>3</v>
      </c>
      <c r="O60" s="679">
        <v>0</v>
      </c>
      <c r="P60" s="671">
        <v>2</v>
      </c>
      <c r="Q60" s="671">
        <v>1400</v>
      </c>
      <c r="R60" s="671">
        <v>0</v>
      </c>
      <c r="S60" s="671">
        <f t="shared" si="10"/>
        <v>2800</v>
      </c>
    </row>
    <row r="61" spans="2:20" ht="14.4" x14ac:dyDescent="0.3">
      <c r="B61" s="670">
        <v>4813</v>
      </c>
      <c r="C61" s="670">
        <v>1</v>
      </c>
      <c r="D61" s="679">
        <v>0</v>
      </c>
      <c r="E61" s="679">
        <v>45</v>
      </c>
      <c r="F61" s="671">
        <v>43</v>
      </c>
      <c r="G61" s="671">
        <f t="shared" si="9"/>
        <v>0</v>
      </c>
      <c r="H61" s="671">
        <f t="shared" si="8"/>
        <v>1935</v>
      </c>
      <c r="I61" s="805"/>
      <c r="J61" s="671" t="s">
        <v>1596</v>
      </c>
      <c r="K61" s="657"/>
      <c r="M61" s="814">
        <v>4731</v>
      </c>
      <c r="N61" s="814">
        <v>3</v>
      </c>
      <c r="O61" s="816">
        <v>0</v>
      </c>
      <c r="P61" s="811">
        <v>1</v>
      </c>
      <c r="Q61" s="811">
        <v>1400</v>
      </c>
      <c r="R61" s="811">
        <v>0</v>
      </c>
      <c r="S61" s="811">
        <f t="shared" si="10"/>
        <v>1400</v>
      </c>
    </row>
    <row r="62" spans="2:20" ht="14.4" x14ac:dyDescent="0.3">
      <c r="B62" s="670">
        <v>4839</v>
      </c>
      <c r="C62" s="670">
        <v>1</v>
      </c>
      <c r="D62" s="679">
        <v>0</v>
      </c>
      <c r="E62" s="679">
        <v>85</v>
      </c>
      <c r="F62" s="671">
        <v>43</v>
      </c>
      <c r="G62" s="671">
        <f t="shared" si="9"/>
        <v>0</v>
      </c>
      <c r="H62" s="671">
        <f t="shared" si="8"/>
        <v>3655</v>
      </c>
      <c r="I62" s="805"/>
      <c r="J62" s="671" t="s">
        <v>1597</v>
      </c>
      <c r="K62" s="657"/>
      <c r="M62" s="814">
        <v>4779</v>
      </c>
      <c r="N62" s="814">
        <v>3</v>
      </c>
      <c r="O62" s="816">
        <v>0</v>
      </c>
      <c r="P62" s="811">
        <v>2</v>
      </c>
      <c r="Q62" s="811">
        <v>1400</v>
      </c>
      <c r="R62" s="811">
        <v>0</v>
      </c>
      <c r="S62" s="811">
        <f t="shared" si="10"/>
        <v>2800</v>
      </c>
    </row>
    <row r="63" spans="2:20" ht="15" thickBot="1" x14ac:dyDescent="0.35">
      <c r="B63" s="670">
        <v>4842</v>
      </c>
      <c r="C63" s="670">
        <v>1</v>
      </c>
      <c r="D63" s="679">
        <v>0</v>
      </c>
      <c r="E63" s="679">
        <v>10</v>
      </c>
      <c r="F63" s="671">
        <v>43</v>
      </c>
      <c r="G63" s="671">
        <f t="shared" si="9"/>
        <v>0</v>
      </c>
      <c r="H63" s="671">
        <f t="shared" si="8"/>
        <v>430</v>
      </c>
      <c r="I63" s="805"/>
      <c r="J63" s="671" t="s">
        <v>1598</v>
      </c>
      <c r="K63" s="657"/>
      <c r="M63" s="658"/>
      <c r="N63" s="658"/>
      <c r="O63" s="658"/>
      <c r="P63" s="661">
        <f>SUM(P56:P62)</f>
        <v>15</v>
      </c>
      <c r="Q63" s="658"/>
      <c r="R63" s="658"/>
      <c r="S63" s="661">
        <f>SUM(S56:S62)</f>
        <v>21000</v>
      </c>
    </row>
    <row r="64" spans="2:20" ht="15" thickTop="1" x14ac:dyDescent="0.3">
      <c r="B64" s="670">
        <v>4639</v>
      </c>
      <c r="C64" s="670">
        <v>2</v>
      </c>
      <c r="D64" s="679">
        <v>1100</v>
      </c>
      <c r="E64" s="679">
        <v>1900</v>
      </c>
      <c r="F64" s="671">
        <v>43</v>
      </c>
      <c r="G64" s="671">
        <f t="shared" si="9"/>
        <v>47300</v>
      </c>
      <c r="H64" s="671">
        <f t="shared" si="8"/>
        <v>81700</v>
      </c>
      <c r="I64" s="805"/>
      <c r="J64" s="671" t="s">
        <v>1599</v>
      </c>
      <c r="K64" s="657"/>
      <c r="M64" s="658"/>
      <c r="N64" s="658"/>
      <c r="O64" s="658"/>
      <c r="P64" s="657"/>
      <c r="Q64" s="657"/>
      <c r="R64" s="657"/>
      <c r="S64" s="657"/>
    </row>
    <row r="65" spans="2:19" ht="14.4" x14ac:dyDescent="0.3">
      <c r="B65" s="670">
        <v>4675</v>
      </c>
      <c r="C65" s="670">
        <v>2</v>
      </c>
      <c r="D65" s="679">
        <v>0</v>
      </c>
      <c r="E65" s="679">
        <v>1000</v>
      </c>
      <c r="F65" s="671">
        <v>43</v>
      </c>
      <c r="G65" s="671">
        <f t="shared" si="9"/>
        <v>0</v>
      </c>
      <c r="H65" s="671">
        <f t="shared" si="8"/>
        <v>43000</v>
      </c>
      <c r="I65" s="805"/>
      <c r="J65" s="671" t="s">
        <v>1600</v>
      </c>
      <c r="K65" s="657"/>
      <c r="M65" s="658"/>
      <c r="N65" s="658"/>
      <c r="O65" s="658"/>
      <c r="P65" s="657"/>
      <c r="Q65" s="657"/>
      <c r="R65" s="657"/>
      <c r="S65" s="657"/>
    </row>
    <row r="66" spans="2:19" ht="14.4" x14ac:dyDescent="0.3">
      <c r="B66" s="670">
        <v>4698</v>
      </c>
      <c r="C66" s="670">
        <v>2</v>
      </c>
      <c r="D66" s="679">
        <v>0</v>
      </c>
      <c r="E66" s="679">
        <v>250</v>
      </c>
      <c r="F66" s="671">
        <v>43</v>
      </c>
      <c r="G66" s="671">
        <f t="shared" si="9"/>
        <v>0</v>
      </c>
      <c r="H66" s="671">
        <f t="shared" si="8"/>
        <v>10750</v>
      </c>
      <c r="I66" s="805"/>
      <c r="J66" s="671" t="s">
        <v>1601</v>
      </c>
      <c r="K66" s="657"/>
      <c r="M66" s="658"/>
      <c r="N66" s="658"/>
      <c r="O66" s="658"/>
      <c r="P66" s="657"/>
      <c r="Q66" s="657"/>
      <c r="R66" s="657"/>
      <c r="S66" s="657"/>
    </row>
    <row r="67" spans="2:19" ht="14.4" x14ac:dyDescent="0.3">
      <c r="B67" s="670">
        <v>4726</v>
      </c>
      <c r="C67" s="670">
        <v>2</v>
      </c>
      <c r="D67" s="679">
        <v>0</v>
      </c>
      <c r="E67" s="679">
        <v>1800</v>
      </c>
      <c r="F67" s="671">
        <v>43</v>
      </c>
      <c r="G67" s="671">
        <f t="shared" si="9"/>
        <v>0</v>
      </c>
      <c r="H67" s="671">
        <f t="shared" si="8"/>
        <v>77400</v>
      </c>
      <c r="I67" s="805"/>
      <c r="J67" s="671" t="s">
        <v>1602</v>
      </c>
      <c r="K67" s="657"/>
      <c r="L67" s="821">
        <f>P69+P70</f>
        <v>3</v>
      </c>
      <c r="M67" s="1645" t="s">
        <v>1238</v>
      </c>
      <c r="N67" s="1645"/>
      <c r="O67" s="1645"/>
      <c r="P67" s="1645"/>
      <c r="Q67" s="1645"/>
      <c r="R67" s="1645"/>
      <c r="S67" s="1645"/>
    </row>
    <row r="68" spans="2:19" ht="14.4" x14ac:dyDescent="0.3">
      <c r="B68" s="670">
        <v>4746</v>
      </c>
      <c r="C68" s="670">
        <v>2</v>
      </c>
      <c r="D68" s="679">
        <v>0</v>
      </c>
      <c r="E68" s="679">
        <v>1740</v>
      </c>
      <c r="F68" s="671">
        <v>43</v>
      </c>
      <c r="G68" s="671">
        <f t="shared" si="9"/>
        <v>0</v>
      </c>
      <c r="H68" s="671">
        <f t="shared" si="8"/>
        <v>74820</v>
      </c>
      <c r="I68" s="805"/>
      <c r="J68" s="671" t="s">
        <v>1603</v>
      </c>
      <c r="K68" s="657"/>
      <c r="M68" s="655" t="s">
        <v>1231</v>
      </c>
      <c r="N68" s="655" t="s">
        <v>240</v>
      </c>
      <c r="O68" s="655"/>
      <c r="P68" s="655" t="s">
        <v>1232</v>
      </c>
      <c r="Q68" s="655" t="s">
        <v>1129</v>
      </c>
      <c r="R68" s="655"/>
      <c r="S68" s="655" t="s">
        <v>677</v>
      </c>
    </row>
    <row r="69" spans="2:19" ht="14.4" x14ac:dyDescent="0.3">
      <c r="B69" s="670">
        <v>4832</v>
      </c>
      <c r="C69" s="670">
        <v>2</v>
      </c>
      <c r="D69" s="679">
        <v>0</v>
      </c>
      <c r="E69" s="679">
        <v>1600</v>
      </c>
      <c r="F69" s="671">
        <v>43</v>
      </c>
      <c r="G69" s="671">
        <f t="shared" si="9"/>
        <v>0</v>
      </c>
      <c r="H69" s="671">
        <f t="shared" si="8"/>
        <v>68800</v>
      </c>
      <c r="I69" s="805"/>
      <c r="J69" s="671" t="s">
        <v>1604</v>
      </c>
      <c r="K69" s="657"/>
      <c r="M69" s="814">
        <v>4659</v>
      </c>
      <c r="N69" s="814">
        <v>3</v>
      </c>
      <c r="O69" s="816"/>
      <c r="P69" s="811">
        <v>2</v>
      </c>
      <c r="Q69" s="811">
        <v>3726</v>
      </c>
      <c r="R69" s="811"/>
      <c r="S69" s="811">
        <f>P69*Q69</f>
        <v>7452</v>
      </c>
    </row>
    <row r="70" spans="2:19" ht="14.4" x14ac:dyDescent="0.3">
      <c r="B70" s="670">
        <v>4835</v>
      </c>
      <c r="C70" s="670">
        <v>2</v>
      </c>
      <c r="D70" s="679">
        <v>0</v>
      </c>
      <c r="E70" s="679">
        <v>2100</v>
      </c>
      <c r="F70" s="671">
        <v>43</v>
      </c>
      <c r="G70" s="671">
        <f t="shared" si="9"/>
        <v>0</v>
      </c>
      <c r="H70" s="671">
        <f t="shared" si="8"/>
        <v>90300</v>
      </c>
      <c r="I70" s="805"/>
      <c r="J70" s="671" t="s">
        <v>1605</v>
      </c>
      <c r="K70" s="657"/>
      <c r="M70" s="814">
        <v>4685</v>
      </c>
      <c r="N70" s="814">
        <v>3</v>
      </c>
      <c r="O70" s="816"/>
      <c r="P70" s="811">
        <v>1</v>
      </c>
      <c r="Q70" s="811">
        <v>3726</v>
      </c>
      <c r="R70" s="811"/>
      <c r="S70" s="811">
        <f>P70*Q70</f>
        <v>3726</v>
      </c>
    </row>
    <row r="71" spans="2:19" ht="15" thickBot="1" x14ac:dyDescent="0.35">
      <c r="B71" s="670">
        <v>4846</v>
      </c>
      <c r="C71" s="670">
        <v>2</v>
      </c>
      <c r="D71" s="679">
        <v>0</v>
      </c>
      <c r="E71" s="679">
        <v>800</v>
      </c>
      <c r="F71" s="671">
        <v>43</v>
      </c>
      <c r="G71" s="671">
        <f t="shared" si="9"/>
        <v>0</v>
      </c>
      <c r="H71" s="671">
        <f t="shared" si="8"/>
        <v>34400</v>
      </c>
      <c r="I71" s="805"/>
      <c r="J71" s="671" t="s">
        <v>1606</v>
      </c>
      <c r="K71" s="657"/>
      <c r="M71" s="658"/>
      <c r="N71" s="658"/>
      <c r="O71" s="658"/>
      <c r="P71" s="661">
        <f>P69+P70</f>
        <v>3</v>
      </c>
      <c r="Q71" s="658"/>
      <c r="R71" s="658"/>
      <c r="S71" s="661">
        <f>S69+S70</f>
        <v>11178</v>
      </c>
    </row>
    <row r="72" spans="2:19" ht="15" thickTop="1" x14ac:dyDescent="0.3">
      <c r="B72" s="670">
        <v>4694</v>
      </c>
      <c r="C72" s="670">
        <v>3</v>
      </c>
      <c r="D72" s="679">
        <v>0</v>
      </c>
      <c r="E72" s="679">
        <v>175</v>
      </c>
      <c r="F72" s="671">
        <v>43</v>
      </c>
      <c r="G72" s="671">
        <f t="shared" si="9"/>
        <v>0</v>
      </c>
      <c r="H72" s="671">
        <f t="shared" si="8"/>
        <v>7525</v>
      </c>
      <c r="I72" s="805"/>
      <c r="J72" s="671" t="s">
        <v>1607</v>
      </c>
      <c r="K72" s="657"/>
      <c r="M72" s="658"/>
      <c r="N72" s="658"/>
      <c r="O72" s="658"/>
      <c r="P72" s="657"/>
      <c r="Q72" s="657"/>
      <c r="R72" s="657"/>
      <c r="S72" s="657"/>
    </row>
    <row r="73" spans="2:19" ht="14.4" x14ac:dyDescent="0.3">
      <c r="B73" s="670">
        <v>4724</v>
      </c>
      <c r="C73" s="670">
        <v>3</v>
      </c>
      <c r="D73" s="679">
        <v>0</v>
      </c>
      <c r="E73" s="679">
        <v>170</v>
      </c>
      <c r="F73" s="671">
        <v>43</v>
      </c>
      <c r="G73" s="671">
        <f t="shared" si="9"/>
        <v>0</v>
      </c>
      <c r="H73" s="671">
        <f t="shared" si="8"/>
        <v>7310</v>
      </c>
      <c r="I73" s="805"/>
      <c r="J73" s="671"/>
      <c r="K73" s="657"/>
      <c r="M73" s="1645" t="s">
        <v>1239</v>
      </c>
      <c r="N73" s="1645"/>
      <c r="O73" s="1645"/>
      <c r="P73" s="1645"/>
      <c r="Q73" s="1645"/>
      <c r="R73" s="1645"/>
      <c r="S73" s="1645"/>
    </row>
    <row r="74" spans="2:19" ht="14.4" x14ac:dyDescent="0.3">
      <c r="B74" s="670">
        <v>4772</v>
      </c>
      <c r="C74" s="670">
        <v>3</v>
      </c>
      <c r="D74" s="679">
        <v>0</v>
      </c>
      <c r="E74" s="679">
        <v>750</v>
      </c>
      <c r="F74" s="671">
        <v>43</v>
      </c>
      <c r="G74" s="671">
        <f t="shared" si="9"/>
        <v>0</v>
      </c>
      <c r="H74" s="671">
        <f t="shared" si="8"/>
        <v>32250</v>
      </c>
      <c r="I74" s="805"/>
      <c r="J74" s="671" t="s">
        <v>1608</v>
      </c>
      <c r="K74" s="657"/>
      <c r="M74" s="655" t="s">
        <v>1231</v>
      </c>
      <c r="N74" s="655" t="s">
        <v>240</v>
      </c>
      <c r="O74" s="655"/>
      <c r="P74" s="655" t="s">
        <v>1232</v>
      </c>
      <c r="Q74" s="655" t="s">
        <v>1129</v>
      </c>
      <c r="R74" s="655"/>
      <c r="S74" s="655" t="s">
        <v>677</v>
      </c>
    </row>
    <row r="75" spans="2:19" ht="14.4" x14ac:dyDescent="0.3">
      <c r="B75" s="670">
        <v>4792</v>
      </c>
      <c r="C75" s="670">
        <v>3</v>
      </c>
      <c r="D75" s="679">
        <v>0</v>
      </c>
      <c r="E75" s="679">
        <v>50</v>
      </c>
      <c r="F75" s="671">
        <v>43</v>
      </c>
      <c r="G75" s="671">
        <f t="shared" si="9"/>
        <v>0</v>
      </c>
      <c r="H75" s="671">
        <f t="shared" si="8"/>
        <v>2150</v>
      </c>
      <c r="I75" s="805"/>
      <c r="J75" s="671" t="s">
        <v>1609</v>
      </c>
      <c r="K75" s="657"/>
      <c r="M75" s="670">
        <v>4729</v>
      </c>
      <c r="N75" s="670">
        <v>1</v>
      </c>
      <c r="O75" s="670"/>
      <c r="P75" s="671">
        <v>2</v>
      </c>
      <c r="Q75" s="671">
        <v>3500</v>
      </c>
      <c r="R75" s="671"/>
      <c r="S75" s="671">
        <f>P75*Q75</f>
        <v>7000</v>
      </c>
    </row>
    <row r="76" spans="2:19" ht="15" thickBot="1" x14ac:dyDescent="0.35">
      <c r="B76" s="670">
        <v>4833</v>
      </c>
      <c r="C76" s="670">
        <v>3</v>
      </c>
      <c r="D76" s="679">
        <v>0</v>
      </c>
      <c r="E76" s="679">
        <v>180</v>
      </c>
      <c r="F76" s="671">
        <v>43</v>
      </c>
      <c r="G76" s="671">
        <f t="shared" si="9"/>
        <v>0</v>
      </c>
      <c r="H76" s="671">
        <f t="shared" si="8"/>
        <v>7740</v>
      </c>
      <c r="I76" s="805"/>
      <c r="J76" s="671" t="s">
        <v>1610</v>
      </c>
      <c r="K76" s="657"/>
      <c r="M76" s="658"/>
      <c r="N76" s="658"/>
      <c r="O76" s="658"/>
      <c r="P76" s="661">
        <f>P75</f>
        <v>2</v>
      </c>
      <c r="Q76" s="657"/>
      <c r="R76" s="657"/>
      <c r="S76" s="661">
        <f>S75</f>
        <v>7000</v>
      </c>
    </row>
    <row r="77" spans="2:19" ht="15" thickTop="1" x14ac:dyDescent="0.3">
      <c r="B77" s="670">
        <v>4524</v>
      </c>
      <c r="C77" s="670">
        <v>4</v>
      </c>
      <c r="D77" s="679">
        <v>100</v>
      </c>
      <c r="E77" s="679">
        <v>0</v>
      </c>
      <c r="F77" s="671">
        <v>43</v>
      </c>
      <c r="G77" s="671">
        <f t="shared" si="9"/>
        <v>4300</v>
      </c>
      <c r="H77" s="671">
        <f t="shared" si="8"/>
        <v>0</v>
      </c>
      <c r="I77" s="805"/>
      <c r="J77" s="671"/>
      <c r="K77" s="657"/>
      <c r="M77" s="658"/>
      <c r="N77" s="658"/>
      <c r="O77" s="658"/>
      <c r="Q77" s="658"/>
      <c r="R77" s="658"/>
      <c r="S77" s="660"/>
    </row>
    <row r="78" spans="2:19" ht="14.4" x14ac:dyDescent="0.3">
      <c r="B78" s="670">
        <v>4656</v>
      </c>
      <c r="C78" s="670">
        <v>4</v>
      </c>
      <c r="D78" s="679">
        <v>0</v>
      </c>
      <c r="E78" s="679">
        <v>450</v>
      </c>
      <c r="F78" s="671">
        <v>43</v>
      </c>
      <c r="G78" s="671">
        <f t="shared" si="9"/>
        <v>0</v>
      </c>
      <c r="H78" s="671">
        <f t="shared" si="8"/>
        <v>19350</v>
      </c>
      <c r="I78" s="805"/>
      <c r="J78" s="671" t="s">
        <v>1611</v>
      </c>
      <c r="K78" s="657"/>
    </row>
    <row r="79" spans="2:19" ht="14.4" x14ac:dyDescent="0.3">
      <c r="B79" s="670">
        <v>4684</v>
      </c>
      <c r="C79" s="670">
        <v>4</v>
      </c>
      <c r="D79" s="679">
        <v>0</v>
      </c>
      <c r="E79" s="679">
        <v>170</v>
      </c>
      <c r="F79" s="671">
        <v>43</v>
      </c>
      <c r="G79" s="671">
        <f t="shared" si="9"/>
        <v>0</v>
      </c>
      <c r="H79" s="671">
        <f t="shared" si="8"/>
        <v>7310</v>
      </c>
      <c r="I79" s="805"/>
      <c r="J79" s="671" t="s">
        <v>1612</v>
      </c>
      <c r="K79" s="657"/>
      <c r="M79" s="1645" t="s">
        <v>1240</v>
      </c>
      <c r="N79" s="1645"/>
      <c r="O79" s="1645"/>
      <c r="P79" s="1645"/>
      <c r="Q79" s="1645"/>
      <c r="R79" s="1645"/>
      <c r="S79" s="1645"/>
    </row>
    <row r="80" spans="2:19" ht="14.4" x14ac:dyDescent="0.3">
      <c r="B80" s="670">
        <v>4714</v>
      </c>
      <c r="C80" s="670">
        <v>4</v>
      </c>
      <c r="D80" s="679">
        <v>0</v>
      </c>
      <c r="E80" s="679">
        <v>160</v>
      </c>
      <c r="F80" s="671">
        <v>43</v>
      </c>
      <c r="G80" s="671">
        <f t="shared" si="9"/>
        <v>0</v>
      </c>
      <c r="H80" s="671">
        <f t="shared" si="8"/>
        <v>6880</v>
      </c>
      <c r="I80" s="805"/>
      <c r="J80" s="671" t="s">
        <v>1614</v>
      </c>
      <c r="K80" s="657"/>
      <c r="M80" s="1641" t="s">
        <v>1231</v>
      </c>
      <c r="N80" s="1641" t="s">
        <v>240</v>
      </c>
      <c r="O80" s="1646" t="s">
        <v>1232</v>
      </c>
      <c r="P80" s="1647"/>
      <c r="Q80" s="1641" t="s">
        <v>1129</v>
      </c>
      <c r="R80" s="1646" t="s">
        <v>677</v>
      </c>
      <c r="S80" s="1647"/>
    </row>
    <row r="81" spans="2:19" ht="14.4" x14ac:dyDescent="0.3">
      <c r="B81" s="670">
        <v>4739</v>
      </c>
      <c r="C81" s="670">
        <v>4</v>
      </c>
      <c r="D81" s="679">
        <v>0</v>
      </c>
      <c r="E81" s="679">
        <v>1800</v>
      </c>
      <c r="F81" s="671">
        <v>43</v>
      </c>
      <c r="G81" s="671">
        <f t="shared" si="9"/>
        <v>0</v>
      </c>
      <c r="H81" s="671">
        <f t="shared" si="8"/>
        <v>77400</v>
      </c>
      <c r="I81" s="805"/>
      <c r="J81" s="671" t="s">
        <v>1613</v>
      </c>
      <c r="K81" s="657"/>
      <c r="M81" s="1642"/>
      <c r="N81" s="1642"/>
      <c r="O81" s="672" t="s">
        <v>1426</v>
      </c>
      <c r="P81" s="673" t="s">
        <v>1427</v>
      </c>
      <c r="Q81" s="1642"/>
      <c r="R81" s="655" t="s">
        <v>1319</v>
      </c>
      <c r="S81" s="655" t="s">
        <v>1318</v>
      </c>
    </row>
    <row r="82" spans="2:19" ht="14.4" x14ac:dyDescent="0.3">
      <c r="B82" s="670">
        <v>4776</v>
      </c>
      <c r="C82" s="670">
        <v>4</v>
      </c>
      <c r="D82" s="679">
        <v>0</v>
      </c>
      <c r="E82" s="679">
        <v>200</v>
      </c>
      <c r="F82" s="671">
        <v>43</v>
      </c>
      <c r="G82" s="671">
        <f t="shared" si="9"/>
        <v>0</v>
      </c>
      <c r="H82" s="671">
        <f t="shared" si="8"/>
        <v>8600</v>
      </c>
      <c r="I82" s="805"/>
      <c r="J82" s="671" t="s">
        <v>1561</v>
      </c>
      <c r="K82" s="660"/>
      <c r="M82" s="670">
        <v>4753</v>
      </c>
      <c r="N82" s="670">
        <v>1</v>
      </c>
      <c r="O82" s="679">
        <v>2</v>
      </c>
      <c r="P82" s="671">
        <v>0</v>
      </c>
      <c r="Q82" s="671">
        <v>8115</v>
      </c>
      <c r="R82" s="671">
        <f>O82*Q82</f>
        <v>16230</v>
      </c>
      <c r="S82" s="671">
        <f>P82*Q82</f>
        <v>0</v>
      </c>
    </row>
    <row r="83" spans="2:19" ht="14.4" x14ac:dyDescent="0.3">
      <c r="B83" s="670">
        <v>4847</v>
      </c>
      <c r="C83" s="670">
        <v>4</v>
      </c>
      <c r="D83" s="679">
        <v>0</v>
      </c>
      <c r="E83" s="679">
        <v>84</v>
      </c>
      <c r="F83" s="671">
        <v>43</v>
      </c>
      <c r="G83" s="671">
        <f t="shared" si="9"/>
        <v>0</v>
      </c>
      <c r="H83" s="671">
        <f t="shared" si="8"/>
        <v>3612</v>
      </c>
      <c r="I83" s="805"/>
      <c r="J83" s="671" t="s">
        <v>1615</v>
      </c>
      <c r="M83" s="670">
        <v>4402</v>
      </c>
      <c r="N83" s="670">
        <v>2</v>
      </c>
      <c r="O83" s="679">
        <v>1</v>
      </c>
      <c r="P83" s="671">
        <v>0</v>
      </c>
      <c r="Q83" s="671">
        <v>8115</v>
      </c>
      <c r="R83" s="671">
        <f>O83*Q83</f>
        <v>8115</v>
      </c>
      <c r="S83" s="671">
        <f>P83*Q83</f>
        <v>0</v>
      </c>
    </row>
    <row r="84" spans="2:19" ht="15" thickBot="1" x14ac:dyDescent="0.35">
      <c r="C84" s="658"/>
      <c r="D84" s="661">
        <f>SUM(D48:D83)</f>
        <v>1200</v>
      </c>
      <c r="E84" s="661">
        <f>SUM(E48:E83)</f>
        <v>42715</v>
      </c>
      <c r="F84" s="658"/>
      <c r="G84" s="658"/>
      <c r="H84" s="661">
        <f>SUM(H48:H83)</f>
        <v>1836745</v>
      </c>
      <c r="I84" s="806"/>
      <c r="J84" s="660"/>
      <c r="M84" s="670">
        <v>4717</v>
      </c>
      <c r="N84" s="670">
        <v>2</v>
      </c>
      <c r="O84" s="679">
        <v>1</v>
      </c>
      <c r="P84" s="671">
        <v>0</v>
      </c>
      <c r="Q84" s="671">
        <v>8115</v>
      </c>
      <c r="R84" s="671">
        <f>O84*Q84</f>
        <v>8115</v>
      </c>
      <c r="S84" s="671">
        <f>P84*Q84</f>
        <v>0</v>
      </c>
    </row>
    <row r="85" spans="2:19" ht="15" thickTop="1" x14ac:dyDescent="0.3">
      <c r="M85" s="670">
        <v>4778</v>
      </c>
      <c r="N85" s="670">
        <v>2</v>
      </c>
      <c r="O85" s="679">
        <v>0</v>
      </c>
      <c r="P85" s="671">
        <v>2</v>
      </c>
      <c r="Q85" s="671">
        <v>4000</v>
      </c>
      <c r="R85" s="671">
        <f>O85*Q85</f>
        <v>0</v>
      </c>
      <c r="S85" s="671">
        <f>P85*Q85</f>
        <v>8000</v>
      </c>
    </row>
    <row r="86" spans="2:19" ht="14.4" x14ac:dyDescent="0.3">
      <c r="E86" s="657"/>
      <c r="M86" s="670">
        <v>4403</v>
      </c>
      <c r="N86" s="670">
        <v>3</v>
      </c>
      <c r="O86" s="679">
        <v>1</v>
      </c>
      <c r="P86" s="671">
        <v>0</v>
      </c>
      <c r="Q86" s="671">
        <v>8115</v>
      </c>
      <c r="R86" s="671">
        <f>O86*Q86</f>
        <v>8115</v>
      </c>
      <c r="S86" s="671">
        <f>P86*Q86</f>
        <v>0</v>
      </c>
    </row>
    <row r="87" spans="2:19" ht="15" thickBot="1" x14ac:dyDescent="0.35">
      <c r="E87" s="657"/>
      <c r="M87" s="658"/>
      <c r="N87" s="658"/>
      <c r="O87" s="661">
        <f>SUM(O82:O86)</f>
        <v>5</v>
      </c>
      <c r="P87" s="661">
        <f>SUM(P82:P86)</f>
        <v>2</v>
      </c>
      <c r="Q87" s="658"/>
      <c r="R87" s="661">
        <f>SUM(R82:R86)</f>
        <v>40575</v>
      </c>
      <c r="S87" s="661">
        <f>SUM(S82:S86)</f>
        <v>8000</v>
      </c>
    </row>
    <row r="88" spans="2:19" ht="15" thickTop="1" x14ac:dyDescent="0.3">
      <c r="E88" s="666"/>
    </row>
    <row r="89" spans="2:19" ht="14.4" x14ac:dyDescent="0.3">
      <c r="E89" s="657"/>
    </row>
    <row r="90" spans="2:19" ht="14.4" x14ac:dyDescent="0.3">
      <c r="E90" s="657"/>
    </row>
  </sheetData>
  <mergeCells count="36">
    <mergeCell ref="Q80:Q81"/>
    <mergeCell ref="R80:S80"/>
    <mergeCell ref="B6:B7"/>
    <mergeCell ref="C6:C7"/>
    <mergeCell ref="D6:E6"/>
    <mergeCell ref="F6:F7"/>
    <mergeCell ref="O80:P80"/>
    <mergeCell ref="M80:M81"/>
    <mergeCell ref="N80:N81"/>
    <mergeCell ref="M79:S79"/>
    <mergeCell ref="Q38:Q39"/>
    <mergeCell ref="G46:H46"/>
    <mergeCell ref="M73:S73"/>
    <mergeCell ref="B45:H45"/>
    <mergeCell ref="D46:E46"/>
    <mergeCell ref="B46:B47"/>
    <mergeCell ref="M5:S5"/>
    <mergeCell ref="B20:H20"/>
    <mergeCell ref="M20:S20"/>
    <mergeCell ref="M37:S37"/>
    <mergeCell ref="D21:E21"/>
    <mergeCell ref="G6:H6"/>
    <mergeCell ref="B5:J5"/>
    <mergeCell ref="J6:J7"/>
    <mergeCell ref="I6:I7"/>
    <mergeCell ref="G21:H21"/>
    <mergeCell ref="C46:C47"/>
    <mergeCell ref="F46:F47"/>
    <mergeCell ref="R38:S38"/>
    <mergeCell ref="M54:S54"/>
    <mergeCell ref="M67:S67"/>
    <mergeCell ref="O38:P38"/>
    <mergeCell ref="I46:I47"/>
    <mergeCell ref="J46:J47"/>
    <mergeCell ref="N38:N39"/>
    <mergeCell ref="M38:M39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2:V64"/>
  <sheetViews>
    <sheetView workbookViewId="0">
      <selection activeCell="BR26" sqref="BR26"/>
    </sheetView>
  </sheetViews>
  <sheetFormatPr defaultColWidth="9.109375" defaultRowHeight="13.2" x14ac:dyDescent="0.25"/>
  <cols>
    <col min="1" max="1" width="20.33203125" style="473" customWidth="1"/>
    <col min="2" max="2" width="13.33203125" style="473" bestFit="1" customWidth="1"/>
    <col min="3" max="3" width="7.5546875" style="473" customWidth="1"/>
    <col min="4" max="4" width="25.5546875" style="473" customWidth="1"/>
    <col min="5" max="5" width="12.33203125" style="473" bestFit="1" customWidth="1"/>
    <col min="6" max="6" width="12" style="473" bestFit="1" customWidth="1"/>
    <col min="7" max="7" width="13.44140625" style="473" customWidth="1"/>
    <col min="8" max="8" width="9.109375" style="473"/>
    <col min="9" max="9" width="13.33203125" style="473" bestFit="1" customWidth="1"/>
    <col min="10" max="10" width="7.5546875" style="473" customWidth="1"/>
    <col min="11" max="11" width="25.5546875" style="473" bestFit="1" customWidth="1"/>
    <col min="12" max="12" width="12.33203125" style="473" bestFit="1" customWidth="1"/>
    <col min="13" max="13" width="10.5546875" style="473" bestFit="1" customWidth="1"/>
    <col min="14" max="14" width="10.88671875" style="473" customWidth="1"/>
    <col min="15" max="15" width="9.109375" style="473"/>
    <col min="16" max="16" width="13.33203125" style="473" bestFit="1" customWidth="1"/>
    <col min="17" max="17" width="7.5546875" style="473" customWidth="1"/>
    <col min="18" max="18" width="25.5546875" style="473" customWidth="1"/>
    <col min="19" max="19" width="25.5546875" style="473" bestFit="1" customWidth="1"/>
    <col min="20" max="20" width="12.33203125" style="473" bestFit="1" customWidth="1"/>
    <col min="21" max="21" width="12.33203125" style="473" customWidth="1"/>
    <col min="22" max="22" width="11.5546875" style="473" bestFit="1" customWidth="1"/>
    <col min="23" max="23" width="9.109375" style="473"/>
    <col min="24" max="24" width="13.109375" style="473" customWidth="1"/>
    <col min="25" max="16384" width="9.109375" style="473"/>
  </cols>
  <sheetData>
    <row r="2" spans="1:22" ht="14.4" x14ac:dyDescent="0.3">
      <c r="A2" s="820">
        <f>D5+D9+D13+D14+D16+D18+D19</f>
        <v>15</v>
      </c>
      <c r="B2" s="1645" t="s">
        <v>1241</v>
      </c>
      <c r="C2" s="1645"/>
      <c r="D2" s="1645"/>
      <c r="E2" s="1645"/>
      <c r="F2" s="1645"/>
      <c r="H2" s="820">
        <f>K5+K9+K11+K15+K17+K19</f>
        <v>46.5</v>
      </c>
      <c r="I2" s="1645" t="s">
        <v>1242</v>
      </c>
      <c r="J2" s="1645"/>
      <c r="K2" s="1645"/>
      <c r="L2" s="1645"/>
      <c r="M2" s="1645"/>
      <c r="O2" s="819">
        <f>R6+R10+R15+R16+S19+S20</f>
        <v>18</v>
      </c>
      <c r="P2" s="1645" t="s">
        <v>1243</v>
      </c>
      <c r="Q2" s="1645"/>
      <c r="R2" s="1645"/>
      <c r="S2" s="1645"/>
      <c r="T2" s="1645"/>
      <c r="U2" s="1645"/>
      <c r="V2" s="1645"/>
    </row>
    <row r="3" spans="1:22" ht="14.4" x14ac:dyDescent="0.25">
      <c r="B3" s="655" t="s">
        <v>1231</v>
      </c>
      <c r="C3" s="655" t="s">
        <v>240</v>
      </c>
      <c r="D3" s="655" t="s">
        <v>1232</v>
      </c>
      <c r="E3" s="655" t="s">
        <v>1129</v>
      </c>
      <c r="F3" s="655" t="s">
        <v>677</v>
      </c>
      <c r="I3" s="655" t="s">
        <v>1231</v>
      </c>
      <c r="J3" s="655" t="s">
        <v>240</v>
      </c>
      <c r="K3" s="655" t="s">
        <v>1232</v>
      </c>
      <c r="L3" s="655" t="s">
        <v>1129</v>
      </c>
      <c r="M3" s="655" t="s">
        <v>677</v>
      </c>
      <c r="P3" s="1641" t="s">
        <v>1231</v>
      </c>
      <c r="Q3" s="1641" t="s">
        <v>240</v>
      </c>
      <c r="R3" s="1646" t="s">
        <v>1232</v>
      </c>
      <c r="S3" s="1647"/>
      <c r="T3" s="1641" t="s">
        <v>1129</v>
      </c>
      <c r="U3" s="1646" t="s">
        <v>677</v>
      </c>
      <c r="V3" s="1647"/>
    </row>
    <row r="4" spans="1:22" ht="14.4" x14ac:dyDescent="0.3">
      <c r="B4" s="670">
        <v>4420</v>
      </c>
      <c r="C4" s="670">
        <v>1</v>
      </c>
      <c r="D4" s="671">
        <v>4</v>
      </c>
      <c r="E4" s="671">
        <v>1500</v>
      </c>
      <c r="F4" s="671">
        <f t="shared" ref="F4:F23" si="0">D4*E4</f>
        <v>6000</v>
      </c>
      <c r="I4" s="670">
        <v>4422</v>
      </c>
      <c r="J4" s="670">
        <v>1</v>
      </c>
      <c r="K4" s="671">
        <v>12</v>
      </c>
      <c r="L4" s="671">
        <v>294</v>
      </c>
      <c r="M4" s="671">
        <f t="shared" ref="M4:M20" si="1">K4*L4</f>
        <v>3528</v>
      </c>
      <c r="P4" s="1642"/>
      <c r="Q4" s="1642"/>
      <c r="R4" s="672" t="s">
        <v>1428</v>
      </c>
      <c r="S4" s="673" t="s">
        <v>1427</v>
      </c>
      <c r="T4" s="1642"/>
      <c r="U4" s="655" t="s">
        <v>1317</v>
      </c>
      <c r="V4" s="655" t="s">
        <v>1318</v>
      </c>
    </row>
    <row r="5" spans="1:22" ht="14.4" x14ac:dyDescent="0.3">
      <c r="B5" s="814">
        <v>4460</v>
      </c>
      <c r="C5" s="814">
        <v>1</v>
      </c>
      <c r="D5" s="811">
        <v>2</v>
      </c>
      <c r="E5" s="811">
        <v>1500</v>
      </c>
      <c r="F5" s="811">
        <f t="shared" si="0"/>
        <v>3000</v>
      </c>
      <c r="I5" s="814">
        <v>4460</v>
      </c>
      <c r="J5" s="814">
        <v>1</v>
      </c>
      <c r="K5" s="811">
        <v>12</v>
      </c>
      <c r="L5" s="811">
        <v>294</v>
      </c>
      <c r="M5" s="811">
        <f t="shared" si="1"/>
        <v>3528</v>
      </c>
      <c r="P5" s="670">
        <v>4420</v>
      </c>
      <c r="Q5" s="670">
        <v>1</v>
      </c>
      <c r="R5" s="671">
        <v>3</v>
      </c>
      <c r="S5" s="671">
        <v>0</v>
      </c>
      <c r="T5" s="671">
        <v>446.55</v>
      </c>
      <c r="U5" s="671">
        <f>R5*T5</f>
        <v>1339.65</v>
      </c>
      <c r="V5" s="671">
        <f t="shared" ref="V5:V23" si="2">S5*T5</f>
        <v>0</v>
      </c>
    </row>
    <row r="6" spans="1:22" ht="14.4" x14ac:dyDescent="0.3">
      <c r="B6" s="670">
        <v>4490</v>
      </c>
      <c r="C6" s="670">
        <v>1</v>
      </c>
      <c r="D6" s="671">
        <v>4</v>
      </c>
      <c r="E6" s="671">
        <v>1500</v>
      </c>
      <c r="F6" s="671">
        <f t="shared" si="0"/>
        <v>6000</v>
      </c>
      <c r="I6" s="670">
        <v>4612</v>
      </c>
      <c r="J6" s="670">
        <v>1</v>
      </c>
      <c r="K6" s="671">
        <v>6</v>
      </c>
      <c r="L6" s="671">
        <v>294</v>
      </c>
      <c r="M6" s="671">
        <f t="shared" si="1"/>
        <v>1764</v>
      </c>
      <c r="P6" s="814">
        <v>4460</v>
      </c>
      <c r="Q6" s="814">
        <v>1</v>
      </c>
      <c r="R6" s="811">
        <v>3</v>
      </c>
      <c r="S6" s="811">
        <v>0</v>
      </c>
      <c r="T6" s="811">
        <v>446.55</v>
      </c>
      <c r="U6" s="811">
        <f t="shared" ref="U6:U23" si="3">R6*T6</f>
        <v>1339.65</v>
      </c>
      <c r="V6" s="811">
        <f t="shared" si="2"/>
        <v>0</v>
      </c>
    </row>
    <row r="7" spans="1:22" ht="14.4" x14ac:dyDescent="0.3">
      <c r="B7" s="670">
        <v>4753</v>
      </c>
      <c r="C7" s="670">
        <v>1</v>
      </c>
      <c r="D7" s="671">
        <v>2</v>
      </c>
      <c r="E7" s="671">
        <v>1500</v>
      </c>
      <c r="F7" s="671">
        <f t="shared" si="0"/>
        <v>3000</v>
      </c>
      <c r="I7" s="670">
        <v>4744</v>
      </c>
      <c r="J7" s="670">
        <v>1</v>
      </c>
      <c r="K7" s="671">
        <v>5</v>
      </c>
      <c r="L7" s="671">
        <v>294</v>
      </c>
      <c r="M7" s="671">
        <f t="shared" si="1"/>
        <v>1470</v>
      </c>
      <c r="P7" s="670">
        <v>4619</v>
      </c>
      <c r="Q7" s="670">
        <v>1</v>
      </c>
      <c r="R7" s="671">
        <v>3</v>
      </c>
      <c r="S7" s="671">
        <v>0</v>
      </c>
      <c r="T7" s="671">
        <v>446.55</v>
      </c>
      <c r="U7" s="671">
        <f t="shared" si="3"/>
        <v>1339.65</v>
      </c>
      <c r="V7" s="671">
        <f t="shared" si="2"/>
        <v>0</v>
      </c>
    </row>
    <row r="8" spans="1:22" ht="14.4" x14ac:dyDescent="0.3">
      <c r="B8" s="670">
        <v>4786</v>
      </c>
      <c r="C8" s="670">
        <v>1</v>
      </c>
      <c r="D8" s="671">
        <v>2</v>
      </c>
      <c r="E8" s="671">
        <v>1500</v>
      </c>
      <c r="F8" s="671">
        <f t="shared" si="0"/>
        <v>3000</v>
      </c>
      <c r="I8" s="670">
        <v>4751</v>
      </c>
      <c r="J8" s="670">
        <v>1</v>
      </c>
      <c r="K8" s="671">
        <v>8</v>
      </c>
      <c r="L8" s="671">
        <v>294</v>
      </c>
      <c r="M8" s="671">
        <f t="shared" si="1"/>
        <v>2352</v>
      </c>
      <c r="P8" s="670">
        <v>4753</v>
      </c>
      <c r="Q8" s="670">
        <v>1</v>
      </c>
      <c r="R8" s="671">
        <v>3</v>
      </c>
      <c r="S8" s="671">
        <v>0</v>
      </c>
      <c r="T8" s="671">
        <v>446.55</v>
      </c>
      <c r="U8" s="671">
        <f t="shared" si="3"/>
        <v>1339.65</v>
      </c>
      <c r="V8" s="671">
        <f t="shared" si="2"/>
        <v>0</v>
      </c>
    </row>
    <row r="9" spans="1:22" ht="14.4" x14ac:dyDescent="0.3">
      <c r="B9" s="814">
        <v>4483</v>
      </c>
      <c r="C9" s="814">
        <v>2</v>
      </c>
      <c r="D9" s="811">
        <v>2</v>
      </c>
      <c r="E9" s="811">
        <v>1500</v>
      </c>
      <c r="F9" s="811">
        <f t="shared" si="0"/>
        <v>3000</v>
      </c>
      <c r="I9" s="814">
        <v>4782</v>
      </c>
      <c r="J9" s="814">
        <v>1</v>
      </c>
      <c r="K9" s="811">
        <v>2</v>
      </c>
      <c r="L9" s="811">
        <v>294</v>
      </c>
      <c r="M9" s="811">
        <f t="shared" si="1"/>
        <v>588</v>
      </c>
      <c r="P9" s="670">
        <v>4786</v>
      </c>
      <c r="Q9" s="670">
        <v>1</v>
      </c>
      <c r="R9" s="671">
        <v>0</v>
      </c>
      <c r="S9" s="671">
        <v>3</v>
      </c>
      <c r="T9" s="671">
        <v>557.05394999999999</v>
      </c>
      <c r="U9" s="671">
        <f t="shared" si="3"/>
        <v>0</v>
      </c>
      <c r="V9" s="671">
        <f t="shared" si="2"/>
        <v>1671.16185</v>
      </c>
    </row>
    <row r="10" spans="1:22" ht="14.4" x14ac:dyDescent="0.3">
      <c r="B10" s="670">
        <v>4620</v>
      </c>
      <c r="C10" s="670">
        <v>2</v>
      </c>
      <c r="D10" s="671">
        <v>50</v>
      </c>
      <c r="E10" s="671">
        <v>1500</v>
      </c>
      <c r="F10" s="671">
        <f t="shared" si="0"/>
        <v>75000</v>
      </c>
      <c r="I10" s="670">
        <v>4786</v>
      </c>
      <c r="J10" s="670">
        <v>1</v>
      </c>
      <c r="K10" s="671">
        <v>2</v>
      </c>
      <c r="L10" s="671">
        <v>294</v>
      </c>
      <c r="M10" s="671">
        <f t="shared" si="1"/>
        <v>588</v>
      </c>
      <c r="P10" s="814">
        <v>4483</v>
      </c>
      <c r="Q10" s="814">
        <v>2</v>
      </c>
      <c r="R10" s="811">
        <v>3</v>
      </c>
      <c r="S10" s="811">
        <v>0</v>
      </c>
      <c r="T10" s="811">
        <v>446.55</v>
      </c>
      <c r="U10" s="811">
        <f t="shared" si="3"/>
        <v>1339.65</v>
      </c>
      <c r="V10" s="811">
        <f t="shared" si="2"/>
        <v>0</v>
      </c>
    </row>
    <row r="11" spans="1:22" ht="14.4" x14ac:dyDescent="0.3">
      <c r="B11" s="670">
        <v>4728</v>
      </c>
      <c r="C11" s="670">
        <v>2</v>
      </c>
      <c r="D11" s="671">
        <v>3</v>
      </c>
      <c r="E11" s="671">
        <v>1500</v>
      </c>
      <c r="F11" s="671">
        <f t="shared" si="0"/>
        <v>4500</v>
      </c>
      <c r="I11" s="814">
        <v>4483</v>
      </c>
      <c r="J11" s="814">
        <v>2</v>
      </c>
      <c r="K11" s="811">
        <v>6</v>
      </c>
      <c r="L11" s="811">
        <v>294</v>
      </c>
      <c r="M11" s="811">
        <f t="shared" si="1"/>
        <v>1764</v>
      </c>
      <c r="P11" s="670">
        <v>4620</v>
      </c>
      <c r="Q11" s="670">
        <v>2</v>
      </c>
      <c r="R11" s="671">
        <v>12</v>
      </c>
      <c r="S11" s="671">
        <v>0</v>
      </c>
      <c r="T11" s="671">
        <v>446.55</v>
      </c>
      <c r="U11" s="671">
        <f t="shared" si="3"/>
        <v>5358.6</v>
      </c>
      <c r="V11" s="671">
        <f t="shared" si="2"/>
        <v>0</v>
      </c>
    </row>
    <row r="12" spans="1:22" ht="14.4" x14ac:dyDescent="0.3">
      <c r="B12" s="670">
        <v>4735</v>
      </c>
      <c r="C12" s="670">
        <v>2</v>
      </c>
      <c r="D12" s="671">
        <v>2</v>
      </c>
      <c r="E12" s="671">
        <v>1500</v>
      </c>
      <c r="F12" s="671">
        <f t="shared" si="0"/>
        <v>3000</v>
      </c>
      <c r="I12" s="670">
        <v>4621</v>
      </c>
      <c r="J12" s="670">
        <v>2</v>
      </c>
      <c r="K12" s="671">
        <v>18</v>
      </c>
      <c r="L12" s="671">
        <v>294</v>
      </c>
      <c r="M12" s="671">
        <f t="shared" si="1"/>
        <v>5292</v>
      </c>
      <c r="P12" s="670">
        <v>4722</v>
      </c>
      <c r="Q12" s="670">
        <v>2</v>
      </c>
      <c r="R12" s="671">
        <v>3</v>
      </c>
      <c r="S12" s="671">
        <v>0</v>
      </c>
      <c r="T12" s="671">
        <v>446.55</v>
      </c>
      <c r="U12" s="671">
        <f t="shared" si="3"/>
        <v>1339.65</v>
      </c>
      <c r="V12" s="671">
        <f t="shared" si="2"/>
        <v>0</v>
      </c>
    </row>
    <row r="13" spans="1:22" ht="14.4" x14ac:dyDescent="0.3">
      <c r="B13" s="814">
        <v>4659</v>
      </c>
      <c r="C13" s="814">
        <v>3</v>
      </c>
      <c r="D13" s="811">
        <v>2</v>
      </c>
      <c r="E13" s="811">
        <v>1500</v>
      </c>
      <c r="F13" s="811">
        <f t="shared" si="0"/>
        <v>3000</v>
      </c>
      <c r="I13" s="670">
        <v>4722</v>
      </c>
      <c r="J13" s="670">
        <v>2</v>
      </c>
      <c r="K13" s="671">
        <v>6</v>
      </c>
      <c r="L13" s="671">
        <v>294</v>
      </c>
      <c r="M13" s="671">
        <f t="shared" si="1"/>
        <v>1764</v>
      </c>
      <c r="P13" s="670">
        <v>4735</v>
      </c>
      <c r="Q13" s="670">
        <v>2</v>
      </c>
      <c r="R13" s="671">
        <v>3</v>
      </c>
      <c r="S13" s="671">
        <v>0</v>
      </c>
      <c r="T13" s="671">
        <v>446.55</v>
      </c>
      <c r="U13" s="671">
        <f t="shared" si="3"/>
        <v>1339.65</v>
      </c>
      <c r="V13" s="671">
        <f t="shared" si="2"/>
        <v>0</v>
      </c>
    </row>
    <row r="14" spans="1:22" ht="14.4" x14ac:dyDescent="0.3">
      <c r="B14" s="814">
        <v>4685</v>
      </c>
      <c r="C14" s="814">
        <v>3</v>
      </c>
      <c r="D14" s="811">
        <v>2</v>
      </c>
      <c r="E14" s="811">
        <v>1500</v>
      </c>
      <c r="F14" s="811">
        <f t="shared" si="0"/>
        <v>3000</v>
      </c>
      <c r="I14" s="670">
        <v>4735</v>
      </c>
      <c r="J14" s="670">
        <v>2</v>
      </c>
      <c r="K14" s="671">
        <v>6</v>
      </c>
      <c r="L14" s="671">
        <v>294</v>
      </c>
      <c r="M14" s="671">
        <f t="shared" si="1"/>
        <v>1764</v>
      </c>
      <c r="P14" s="670">
        <v>4195</v>
      </c>
      <c r="Q14" s="670">
        <v>3</v>
      </c>
      <c r="R14" s="671">
        <v>3</v>
      </c>
      <c r="S14" s="671">
        <v>0</v>
      </c>
      <c r="T14" s="671">
        <v>446.55</v>
      </c>
      <c r="U14" s="671">
        <f t="shared" si="3"/>
        <v>1339.65</v>
      </c>
      <c r="V14" s="671">
        <f t="shared" si="2"/>
        <v>0</v>
      </c>
    </row>
    <row r="15" spans="1:22" ht="14.4" x14ac:dyDescent="0.3">
      <c r="B15" s="670">
        <v>4701</v>
      </c>
      <c r="C15" s="670">
        <v>3</v>
      </c>
      <c r="D15" s="671">
        <v>2</v>
      </c>
      <c r="E15" s="671">
        <v>1500</v>
      </c>
      <c r="F15" s="671">
        <f t="shared" si="0"/>
        <v>3000</v>
      </c>
      <c r="I15" s="814">
        <v>4659</v>
      </c>
      <c r="J15" s="814">
        <v>3</v>
      </c>
      <c r="K15" s="811">
        <v>12</v>
      </c>
      <c r="L15" s="811">
        <v>294</v>
      </c>
      <c r="M15" s="811">
        <f t="shared" si="1"/>
        <v>3528</v>
      </c>
      <c r="P15" s="814">
        <v>4659</v>
      </c>
      <c r="Q15" s="814">
        <v>3</v>
      </c>
      <c r="R15" s="811">
        <v>3</v>
      </c>
      <c r="S15" s="811">
        <v>0</v>
      </c>
      <c r="T15" s="811">
        <v>446.55</v>
      </c>
      <c r="U15" s="811">
        <f t="shared" si="3"/>
        <v>1339.65</v>
      </c>
      <c r="V15" s="811">
        <f t="shared" si="2"/>
        <v>0</v>
      </c>
    </row>
    <row r="16" spans="1:22" ht="14.4" x14ac:dyDescent="0.3">
      <c r="B16" s="814">
        <v>4731</v>
      </c>
      <c r="C16" s="814">
        <v>3</v>
      </c>
      <c r="D16" s="811">
        <v>2</v>
      </c>
      <c r="E16" s="811">
        <v>1500</v>
      </c>
      <c r="F16" s="811">
        <f t="shared" si="0"/>
        <v>3000</v>
      </c>
      <c r="I16" s="670">
        <v>4701</v>
      </c>
      <c r="J16" s="670">
        <v>3</v>
      </c>
      <c r="K16" s="671">
        <v>12</v>
      </c>
      <c r="L16" s="671">
        <v>294</v>
      </c>
      <c r="M16" s="671">
        <f t="shared" si="1"/>
        <v>3528</v>
      </c>
      <c r="P16" s="814">
        <v>4685</v>
      </c>
      <c r="Q16" s="814">
        <v>3</v>
      </c>
      <c r="R16" s="811">
        <v>3</v>
      </c>
      <c r="S16" s="811">
        <v>0</v>
      </c>
      <c r="T16" s="811">
        <v>446.55</v>
      </c>
      <c r="U16" s="811">
        <f t="shared" si="3"/>
        <v>1339.65</v>
      </c>
      <c r="V16" s="811">
        <f t="shared" si="2"/>
        <v>0</v>
      </c>
    </row>
    <row r="17" spans="2:22" ht="14.4" x14ac:dyDescent="0.3">
      <c r="B17" s="670">
        <v>4768</v>
      </c>
      <c r="C17" s="670">
        <v>3</v>
      </c>
      <c r="D17" s="671">
        <v>7</v>
      </c>
      <c r="E17" s="671">
        <v>1500</v>
      </c>
      <c r="F17" s="671">
        <f t="shared" si="0"/>
        <v>10500</v>
      </c>
      <c r="I17" s="814">
        <v>4731</v>
      </c>
      <c r="J17" s="814">
        <v>3</v>
      </c>
      <c r="K17" s="811">
        <v>2.5</v>
      </c>
      <c r="L17" s="811">
        <v>294</v>
      </c>
      <c r="M17" s="811">
        <f t="shared" si="1"/>
        <v>735</v>
      </c>
      <c r="P17" s="670">
        <v>4701</v>
      </c>
      <c r="Q17" s="670">
        <v>3</v>
      </c>
      <c r="R17" s="671">
        <v>3</v>
      </c>
      <c r="S17" s="671">
        <v>0</v>
      </c>
      <c r="T17" s="671">
        <v>446.55</v>
      </c>
      <c r="U17" s="671">
        <f t="shared" si="3"/>
        <v>1339.65</v>
      </c>
      <c r="V17" s="671">
        <f t="shared" si="2"/>
        <v>0</v>
      </c>
    </row>
    <row r="18" spans="2:22" ht="14.4" x14ac:dyDescent="0.3">
      <c r="B18" s="814">
        <v>4779</v>
      </c>
      <c r="C18" s="814">
        <v>3</v>
      </c>
      <c r="D18" s="811">
        <v>4</v>
      </c>
      <c r="E18" s="811">
        <v>1500</v>
      </c>
      <c r="F18" s="811">
        <f t="shared" si="0"/>
        <v>6000</v>
      </c>
      <c r="I18" s="670">
        <v>4768</v>
      </c>
      <c r="J18" s="670">
        <v>3</v>
      </c>
      <c r="K18" s="671">
        <v>10</v>
      </c>
      <c r="L18" s="671">
        <v>294</v>
      </c>
      <c r="M18" s="671">
        <f t="shared" si="1"/>
        <v>2940</v>
      </c>
      <c r="P18" s="670">
        <v>4768</v>
      </c>
      <c r="Q18" s="670">
        <v>3</v>
      </c>
      <c r="R18" s="671">
        <v>6</v>
      </c>
      <c r="S18" s="671">
        <v>0</v>
      </c>
      <c r="T18" s="671">
        <v>446.55</v>
      </c>
      <c r="U18" s="671">
        <f t="shared" si="3"/>
        <v>2679.3</v>
      </c>
      <c r="V18" s="671">
        <f t="shared" si="2"/>
        <v>0</v>
      </c>
    </row>
    <row r="19" spans="2:22" ht="14.4" x14ac:dyDescent="0.3">
      <c r="B19" s="814">
        <v>4857</v>
      </c>
      <c r="C19" s="814">
        <v>3</v>
      </c>
      <c r="D19" s="811">
        <v>1</v>
      </c>
      <c r="E19" s="811">
        <v>1500</v>
      </c>
      <c r="F19" s="811">
        <f t="shared" si="0"/>
        <v>1500</v>
      </c>
      <c r="I19" s="814">
        <v>4779</v>
      </c>
      <c r="J19" s="814">
        <v>3</v>
      </c>
      <c r="K19" s="811">
        <v>12</v>
      </c>
      <c r="L19" s="811">
        <v>294</v>
      </c>
      <c r="M19" s="811">
        <f t="shared" si="1"/>
        <v>3528</v>
      </c>
      <c r="P19" s="814">
        <v>4779</v>
      </c>
      <c r="Q19" s="814">
        <v>3</v>
      </c>
      <c r="R19" s="811">
        <v>0</v>
      </c>
      <c r="S19" s="811">
        <v>3</v>
      </c>
      <c r="T19" s="811">
        <v>557.05394999999999</v>
      </c>
      <c r="U19" s="811">
        <f t="shared" si="3"/>
        <v>0</v>
      </c>
      <c r="V19" s="811">
        <f t="shared" si="2"/>
        <v>1671.16185</v>
      </c>
    </row>
    <row r="20" spans="2:22" ht="14.4" x14ac:dyDescent="0.3">
      <c r="B20" s="670">
        <v>4858</v>
      </c>
      <c r="C20" s="670">
        <v>3</v>
      </c>
      <c r="D20" s="671">
        <v>2</v>
      </c>
      <c r="E20" s="671">
        <v>1500</v>
      </c>
      <c r="F20" s="671">
        <f t="shared" si="0"/>
        <v>3000</v>
      </c>
      <c r="I20" s="670">
        <v>4713</v>
      </c>
      <c r="J20" s="670">
        <v>4</v>
      </c>
      <c r="K20" s="671">
        <v>6</v>
      </c>
      <c r="L20" s="671">
        <v>294</v>
      </c>
      <c r="M20" s="671">
        <f t="shared" si="1"/>
        <v>1764</v>
      </c>
      <c r="P20" s="814">
        <v>4844</v>
      </c>
      <c r="Q20" s="814">
        <v>3</v>
      </c>
      <c r="R20" s="811">
        <v>0</v>
      </c>
      <c r="S20" s="811">
        <v>3</v>
      </c>
      <c r="T20" s="811">
        <v>557.05394999999999</v>
      </c>
      <c r="U20" s="811">
        <f t="shared" si="3"/>
        <v>0</v>
      </c>
      <c r="V20" s="811">
        <f t="shared" si="2"/>
        <v>1671.16185</v>
      </c>
    </row>
    <row r="21" spans="2:22" ht="15" thickBot="1" x14ac:dyDescent="0.35">
      <c r="B21" s="670">
        <v>4434</v>
      </c>
      <c r="C21" s="670">
        <v>4</v>
      </c>
      <c r="D21" s="671">
        <v>1</v>
      </c>
      <c r="E21" s="671">
        <v>1500</v>
      </c>
      <c r="F21" s="671">
        <f t="shared" si="0"/>
        <v>1500</v>
      </c>
      <c r="K21" s="659">
        <f>SUM(K4:K20)</f>
        <v>137.5</v>
      </c>
      <c r="M21" s="663">
        <f>SUM(M4:M20)</f>
        <v>40425</v>
      </c>
      <c r="P21" s="670">
        <v>4858</v>
      </c>
      <c r="Q21" s="670">
        <v>3</v>
      </c>
      <c r="R21" s="671">
        <v>0</v>
      </c>
      <c r="S21" s="671">
        <v>3</v>
      </c>
      <c r="T21" s="671">
        <v>557.05394999999999</v>
      </c>
      <c r="U21" s="671">
        <f t="shared" si="3"/>
        <v>0</v>
      </c>
      <c r="V21" s="671">
        <f t="shared" si="2"/>
        <v>1671.16185</v>
      </c>
    </row>
    <row r="22" spans="2:22" ht="15" thickTop="1" x14ac:dyDescent="0.3">
      <c r="B22" s="670">
        <v>4713</v>
      </c>
      <c r="C22" s="670">
        <v>4</v>
      </c>
      <c r="D22" s="671">
        <v>2</v>
      </c>
      <c r="E22" s="671">
        <v>1500</v>
      </c>
      <c r="F22" s="671">
        <f t="shared" si="0"/>
        <v>3000</v>
      </c>
      <c r="P22" s="670">
        <v>4713</v>
      </c>
      <c r="Q22" s="670">
        <v>4</v>
      </c>
      <c r="R22" s="671">
        <v>3</v>
      </c>
      <c r="S22" s="671">
        <v>0</v>
      </c>
      <c r="T22" s="671">
        <v>446.55</v>
      </c>
      <c r="U22" s="671">
        <f t="shared" si="3"/>
        <v>1339.65</v>
      </c>
      <c r="V22" s="671">
        <f t="shared" si="2"/>
        <v>0</v>
      </c>
    </row>
    <row r="23" spans="2:22" ht="14.4" x14ac:dyDescent="0.3">
      <c r="B23" s="670">
        <v>4776</v>
      </c>
      <c r="C23" s="670">
        <v>4</v>
      </c>
      <c r="D23" s="671">
        <v>8</v>
      </c>
      <c r="E23" s="671">
        <v>1500</v>
      </c>
      <c r="F23" s="671">
        <f t="shared" si="0"/>
        <v>12000</v>
      </c>
      <c r="P23" s="670">
        <v>4776</v>
      </c>
      <c r="Q23" s="670">
        <v>4</v>
      </c>
      <c r="R23" s="671">
        <v>3</v>
      </c>
      <c r="S23" s="671">
        <v>0</v>
      </c>
      <c r="T23" s="671">
        <v>446.55</v>
      </c>
      <c r="U23" s="671">
        <f t="shared" si="3"/>
        <v>1339.65</v>
      </c>
      <c r="V23" s="671">
        <f t="shared" si="2"/>
        <v>0</v>
      </c>
    </row>
    <row r="24" spans="2:22" ht="15" thickBot="1" x14ac:dyDescent="0.35">
      <c r="B24" s="658"/>
      <c r="C24" s="658"/>
      <c r="D24" s="661">
        <f>SUM(D4:D23)</f>
        <v>104</v>
      </c>
      <c r="E24" s="658"/>
      <c r="F24" s="661">
        <f>SUM(F4:F23)</f>
        <v>156000</v>
      </c>
      <c r="H24" s="820">
        <f>K26+K32</f>
        <v>14</v>
      </c>
      <c r="I24" s="1645" t="s">
        <v>1244</v>
      </c>
      <c r="J24" s="1645"/>
      <c r="K24" s="1645"/>
      <c r="L24" s="1645"/>
      <c r="M24" s="1645"/>
      <c r="P24" s="658"/>
      <c r="Q24" s="658"/>
      <c r="R24" s="661">
        <f>SUM(R5:R23)</f>
        <v>57</v>
      </c>
      <c r="S24" s="661">
        <f>SUM(S5:S23)</f>
        <v>12</v>
      </c>
      <c r="T24" s="658"/>
      <c r="U24" s="661">
        <f>SUM(U5:U23)</f>
        <v>25453.350000000006</v>
      </c>
      <c r="V24" s="661">
        <f>SUM(V5:V23)</f>
        <v>6684.6473999999998</v>
      </c>
    </row>
    <row r="25" spans="2:22" ht="15" thickTop="1" x14ac:dyDescent="0.25">
      <c r="I25" s="655" t="s">
        <v>1231</v>
      </c>
      <c r="J25" s="655" t="s">
        <v>240</v>
      </c>
      <c r="K25" s="655" t="s">
        <v>1232</v>
      </c>
      <c r="L25" s="655" t="s">
        <v>1129</v>
      </c>
      <c r="M25" s="655" t="s">
        <v>677</v>
      </c>
    </row>
    <row r="26" spans="2:22" ht="14.4" x14ac:dyDescent="0.3">
      <c r="I26" s="814">
        <v>4460</v>
      </c>
      <c r="J26" s="814">
        <v>1</v>
      </c>
      <c r="K26" s="811">
        <v>3</v>
      </c>
      <c r="L26" s="811">
        <v>678</v>
      </c>
      <c r="M26" s="811">
        <f t="shared" ref="M26:M32" si="4">K26*L26</f>
        <v>2034</v>
      </c>
    </row>
    <row r="27" spans="2:22" ht="14.4" x14ac:dyDescent="0.3">
      <c r="B27" s="1645" t="s">
        <v>1245</v>
      </c>
      <c r="C27" s="1645"/>
      <c r="D27" s="1645"/>
      <c r="E27" s="1645"/>
      <c r="F27" s="1645"/>
      <c r="I27" s="670">
        <v>4729</v>
      </c>
      <c r="J27" s="670">
        <v>1</v>
      </c>
      <c r="K27" s="671">
        <v>2</v>
      </c>
      <c r="L27" s="671">
        <v>350</v>
      </c>
      <c r="M27" s="671">
        <f t="shared" si="4"/>
        <v>700</v>
      </c>
    </row>
    <row r="28" spans="2:22" ht="14.4" x14ac:dyDescent="0.3">
      <c r="B28" s="655" t="s">
        <v>1231</v>
      </c>
      <c r="C28" s="655" t="s">
        <v>240</v>
      </c>
      <c r="D28" s="655" t="s">
        <v>1232</v>
      </c>
      <c r="E28" s="655" t="s">
        <v>1129</v>
      </c>
      <c r="F28" s="655" t="s">
        <v>677</v>
      </c>
      <c r="I28" s="670">
        <v>4396</v>
      </c>
      <c r="J28" s="670">
        <v>2</v>
      </c>
      <c r="K28" s="671">
        <v>12</v>
      </c>
      <c r="L28" s="671">
        <v>678</v>
      </c>
      <c r="M28" s="671">
        <f t="shared" si="4"/>
        <v>8136</v>
      </c>
    </row>
    <row r="29" spans="2:22" ht="14.4" x14ac:dyDescent="0.3">
      <c r="B29" s="670">
        <v>4854</v>
      </c>
      <c r="C29" s="670">
        <v>2</v>
      </c>
      <c r="D29" s="671">
        <v>4</v>
      </c>
      <c r="E29" s="671">
        <v>860</v>
      </c>
      <c r="F29" s="671">
        <f>D29*E29</f>
        <v>3440</v>
      </c>
      <c r="I29" s="670">
        <v>4402</v>
      </c>
      <c r="J29" s="670">
        <v>2</v>
      </c>
      <c r="K29" s="671">
        <v>6</v>
      </c>
      <c r="L29" s="671">
        <v>678</v>
      </c>
      <c r="M29" s="671">
        <f t="shared" si="4"/>
        <v>4068</v>
      </c>
    </row>
    <row r="30" spans="2:22" ht="14.4" x14ac:dyDescent="0.3">
      <c r="B30" s="670">
        <v>4689</v>
      </c>
      <c r="C30" s="670">
        <v>3</v>
      </c>
      <c r="D30" s="671">
        <v>4</v>
      </c>
      <c r="E30" s="671">
        <v>860</v>
      </c>
      <c r="F30" s="671">
        <f>D30*E30</f>
        <v>3440</v>
      </c>
      <c r="I30" s="670">
        <v>4423</v>
      </c>
      <c r="J30" s="670">
        <v>2</v>
      </c>
      <c r="K30" s="671">
        <v>12</v>
      </c>
      <c r="L30" s="671">
        <v>678</v>
      </c>
      <c r="M30" s="671">
        <f t="shared" si="4"/>
        <v>8136</v>
      </c>
    </row>
    <row r="31" spans="2:22" ht="14.4" x14ac:dyDescent="0.3">
      <c r="B31" s="670">
        <v>4701</v>
      </c>
      <c r="C31" s="670">
        <v>3</v>
      </c>
      <c r="D31" s="671">
        <v>4</v>
      </c>
      <c r="E31" s="671">
        <v>860</v>
      </c>
      <c r="F31" s="671">
        <f>D31*E31</f>
        <v>3440</v>
      </c>
      <c r="I31" s="670">
        <v>4403</v>
      </c>
      <c r="J31" s="670">
        <v>3</v>
      </c>
      <c r="K31" s="671">
        <v>6</v>
      </c>
      <c r="L31" s="671">
        <v>678</v>
      </c>
      <c r="M31" s="671">
        <f t="shared" si="4"/>
        <v>4068</v>
      </c>
    </row>
    <row r="32" spans="2:22" ht="14.4" x14ac:dyDescent="0.3">
      <c r="B32" s="670">
        <v>4672</v>
      </c>
      <c r="C32" s="670">
        <v>4</v>
      </c>
      <c r="D32" s="671">
        <v>4</v>
      </c>
      <c r="E32" s="671">
        <v>860</v>
      </c>
      <c r="F32" s="671">
        <f>D32*E32</f>
        <v>3440</v>
      </c>
      <c r="G32" s="473" t="s">
        <v>45</v>
      </c>
      <c r="I32" s="814">
        <v>4659</v>
      </c>
      <c r="J32" s="814">
        <v>3</v>
      </c>
      <c r="K32" s="811">
        <v>11</v>
      </c>
      <c r="L32" s="811">
        <v>678</v>
      </c>
      <c r="M32" s="811">
        <f t="shared" si="4"/>
        <v>7458</v>
      </c>
    </row>
    <row r="33" spans="2:13" ht="15" thickBot="1" x14ac:dyDescent="0.35">
      <c r="B33" s="658"/>
      <c r="C33" s="658"/>
      <c r="D33" s="661">
        <f>SUM(D29:D32)</f>
        <v>16</v>
      </c>
      <c r="E33" s="658"/>
      <c r="F33" s="661">
        <f>SUM(F29:F32)</f>
        <v>13760</v>
      </c>
      <c r="K33" s="659">
        <f>SUM(K26:K32)</f>
        <v>52</v>
      </c>
      <c r="M33" s="663">
        <f>SUM(M26:M32)</f>
        <v>34600</v>
      </c>
    </row>
    <row r="34" spans="2:13" ht="13.8" thickTop="1" x14ac:dyDescent="0.25"/>
    <row r="36" spans="2:13" ht="14.4" x14ac:dyDescent="0.3">
      <c r="B36" s="1645" t="s">
        <v>1246</v>
      </c>
      <c r="C36" s="1645"/>
      <c r="D36" s="1645"/>
      <c r="E36" s="1645"/>
      <c r="F36" s="1645"/>
      <c r="I36" s="1645" t="s">
        <v>1247</v>
      </c>
      <c r="J36" s="1645"/>
      <c r="K36" s="1645"/>
      <c r="L36" s="1645"/>
      <c r="M36" s="1645"/>
    </row>
    <row r="37" spans="2:13" ht="14.4" x14ac:dyDescent="0.25">
      <c r="B37" s="655" t="s">
        <v>1231</v>
      </c>
      <c r="C37" s="655" t="s">
        <v>240</v>
      </c>
      <c r="D37" s="655" t="s">
        <v>1232</v>
      </c>
      <c r="E37" s="655" t="s">
        <v>1129</v>
      </c>
      <c r="F37" s="655" t="s">
        <v>677</v>
      </c>
      <c r="I37" s="655" t="s">
        <v>1231</v>
      </c>
      <c r="J37" s="655" t="s">
        <v>240</v>
      </c>
      <c r="K37" s="655" t="s">
        <v>1232</v>
      </c>
      <c r="L37" s="655" t="s">
        <v>1129</v>
      </c>
      <c r="M37" s="655" t="s">
        <v>677</v>
      </c>
    </row>
    <row r="38" spans="2:13" ht="14.4" x14ac:dyDescent="0.3">
      <c r="B38" s="670">
        <v>4633</v>
      </c>
      <c r="C38" s="670">
        <v>1</v>
      </c>
      <c r="D38" s="671">
        <v>4</v>
      </c>
      <c r="E38" s="671">
        <v>602</v>
      </c>
      <c r="F38" s="671">
        <f>D38*E38</f>
        <v>2408</v>
      </c>
      <c r="I38" s="670">
        <v>4858</v>
      </c>
      <c r="J38" s="670">
        <v>3</v>
      </c>
      <c r="K38" s="671">
        <v>6</v>
      </c>
      <c r="L38" s="671">
        <v>498</v>
      </c>
      <c r="M38" s="671">
        <f>K38*L38</f>
        <v>2988</v>
      </c>
    </row>
    <row r="39" spans="2:13" ht="15" thickBot="1" x14ac:dyDescent="0.35">
      <c r="B39" s="670">
        <v>4596</v>
      </c>
      <c r="C39" s="670">
        <v>2</v>
      </c>
      <c r="D39" s="671">
        <v>1</v>
      </c>
      <c r="E39" s="671">
        <v>602</v>
      </c>
      <c r="F39" s="671">
        <f>D39*E39</f>
        <v>602</v>
      </c>
      <c r="K39" s="659">
        <f>SUM(K38:K38)</f>
        <v>6</v>
      </c>
      <c r="M39" s="663">
        <f>SUM(M38:M38)</f>
        <v>2988</v>
      </c>
    </row>
    <row r="40" spans="2:13" ht="15" thickTop="1" x14ac:dyDescent="0.3">
      <c r="B40" s="670">
        <v>4435</v>
      </c>
      <c r="C40" s="670">
        <v>4</v>
      </c>
      <c r="D40" s="671">
        <v>4</v>
      </c>
      <c r="E40" s="671">
        <v>602</v>
      </c>
      <c r="F40" s="671">
        <f>D40*E40</f>
        <v>2408</v>
      </c>
    </row>
    <row r="41" spans="2:13" ht="15" thickBot="1" x14ac:dyDescent="0.35">
      <c r="B41" s="658"/>
      <c r="C41" s="658"/>
      <c r="D41" s="661">
        <f>SUM(D38:D40)</f>
        <v>9</v>
      </c>
      <c r="E41" s="658"/>
      <c r="F41" s="661">
        <f>SUM(F38:F40)</f>
        <v>5418</v>
      </c>
    </row>
    <row r="42" spans="2:13" ht="15" thickTop="1" x14ac:dyDescent="0.3">
      <c r="B42" s="658"/>
      <c r="C42" s="658"/>
      <c r="D42" s="660"/>
      <c r="E42" s="658"/>
      <c r="F42" s="660"/>
    </row>
    <row r="43" spans="2:13" ht="14.4" x14ac:dyDescent="0.3">
      <c r="B43" s="658"/>
      <c r="C43" s="658"/>
      <c r="D43" s="660"/>
      <c r="E43" s="658"/>
      <c r="F43" s="660"/>
      <c r="I43" s="1645" t="s">
        <v>1248</v>
      </c>
      <c r="J43" s="1645"/>
      <c r="K43" s="1645"/>
      <c r="L43" s="1645"/>
      <c r="M43" s="1645"/>
    </row>
    <row r="44" spans="2:13" ht="14.4" x14ac:dyDescent="0.25">
      <c r="I44" s="655" t="s">
        <v>1231</v>
      </c>
      <c r="J44" s="655" t="s">
        <v>240</v>
      </c>
      <c r="K44" s="655" t="s">
        <v>1232</v>
      </c>
      <c r="L44" s="655" t="s">
        <v>1129</v>
      </c>
      <c r="M44" s="655" t="s">
        <v>677</v>
      </c>
    </row>
    <row r="45" spans="2:13" ht="14.4" x14ac:dyDescent="0.3">
      <c r="B45" s="1645" t="s">
        <v>1249</v>
      </c>
      <c r="C45" s="1645"/>
      <c r="D45" s="1645"/>
      <c r="E45" s="1645"/>
      <c r="F45" s="1645"/>
      <c r="I45" s="670">
        <v>4661</v>
      </c>
      <c r="J45" s="670">
        <v>1</v>
      </c>
      <c r="K45" s="671">
        <v>6</v>
      </c>
      <c r="L45" s="671">
        <v>940</v>
      </c>
      <c r="M45" s="671">
        <f>K45*L45</f>
        <v>5640</v>
      </c>
    </row>
    <row r="46" spans="2:13" ht="14.4" x14ac:dyDescent="0.3">
      <c r="B46" s="655" t="s">
        <v>1231</v>
      </c>
      <c r="C46" s="655" t="s">
        <v>240</v>
      </c>
      <c r="D46" s="655" t="s">
        <v>1232</v>
      </c>
      <c r="E46" s="655" t="s">
        <v>1129</v>
      </c>
      <c r="F46" s="655" t="s">
        <v>677</v>
      </c>
      <c r="I46" s="670">
        <v>4828</v>
      </c>
      <c r="J46" s="670">
        <v>1</v>
      </c>
      <c r="K46" s="671">
        <v>3</v>
      </c>
      <c r="L46" s="671">
        <v>940</v>
      </c>
      <c r="M46" s="671">
        <f>K46*L46</f>
        <v>2820</v>
      </c>
    </row>
    <row r="47" spans="2:13" ht="14.4" x14ac:dyDescent="0.3">
      <c r="B47" s="670">
        <v>4436</v>
      </c>
      <c r="C47" s="670">
        <v>1</v>
      </c>
      <c r="D47" s="671">
        <v>1</v>
      </c>
      <c r="E47" s="671">
        <v>2233</v>
      </c>
      <c r="F47" s="671">
        <f>D47*E47</f>
        <v>2233</v>
      </c>
      <c r="I47" s="670">
        <v>4776</v>
      </c>
      <c r="J47" s="670">
        <v>4</v>
      </c>
      <c r="K47" s="671">
        <v>3</v>
      </c>
      <c r="L47" s="671">
        <v>940</v>
      </c>
      <c r="M47" s="671">
        <f>K47*L47</f>
        <v>2820</v>
      </c>
    </row>
    <row r="48" spans="2:13" ht="15" thickBot="1" x14ac:dyDescent="0.35">
      <c r="B48" s="658"/>
      <c r="C48" s="658"/>
      <c r="D48" s="661">
        <f>SUM(D47:D47)</f>
        <v>1</v>
      </c>
      <c r="E48" s="658"/>
      <c r="F48" s="661">
        <f>SUM(F47:F47)</f>
        <v>2233</v>
      </c>
      <c r="K48" s="659">
        <f>SUM(K45:K47)</f>
        <v>12</v>
      </c>
      <c r="M48" s="663">
        <f>SUM(M45:M47)</f>
        <v>11280</v>
      </c>
    </row>
    <row r="49" spans="1:6" ht="13.8" thickTop="1" x14ac:dyDescent="0.25"/>
    <row r="51" spans="1:6" ht="14.4" x14ac:dyDescent="0.3">
      <c r="A51" s="820">
        <f>D54+D55+D57+D61+D62</f>
        <v>48</v>
      </c>
      <c r="B51" s="1645" t="s">
        <v>1250</v>
      </c>
      <c r="C51" s="1645"/>
      <c r="D51" s="1645"/>
      <c r="E51" s="1645"/>
      <c r="F51" s="1645"/>
    </row>
    <row r="52" spans="1:6" ht="14.4" x14ac:dyDescent="0.25">
      <c r="B52" s="655" t="s">
        <v>1231</v>
      </c>
      <c r="C52" s="655" t="s">
        <v>240</v>
      </c>
      <c r="D52" s="655" t="s">
        <v>1232</v>
      </c>
      <c r="E52" s="655" t="s">
        <v>1129</v>
      </c>
      <c r="F52" s="655" t="s">
        <v>677</v>
      </c>
    </row>
    <row r="53" spans="1:6" ht="14.4" x14ac:dyDescent="0.3">
      <c r="B53" s="670">
        <v>4422</v>
      </c>
      <c r="C53" s="670">
        <v>1</v>
      </c>
      <c r="D53" s="671">
        <v>12</v>
      </c>
      <c r="E53" s="671">
        <v>92</v>
      </c>
      <c r="F53" s="671">
        <f t="shared" ref="F53:F62" si="5">D53*E53</f>
        <v>1104</v>
      </c>
    </row>
    <row r="54" spans="1:6" ht="14.4" x14ac:dyDescent="0.3">
      <c r="B54" s="814">
        <v>4460</v>
      </c>
      <c r="C54" s="814">
        <v>1</v>
      </c>
      <c r="D54" s="811">
        <v>12</v>
      </c>
      <c r="E54" s="811">
        <v>92</v>
      </c>
      <c r="F54" s="811">
        <f t="shared" si="5"/>
        <v>1104</v>
      </c>
    </row>
    <row r="55" spans="1:6" ht="14.4" x14ac:dyDescent="0.3">
      <c r="B55" s="814">
        <v>4483</v>
      </c>
      <c r="C55" s="814">
        <v>2</v>
      </c>
      <c r="D55" s="811">
        <v>12</v>
      </c>
      <c r="E55" s="811">
        <v>92</v>
      </c>
      <c r="F55" s="811">
        <f t="shared" si="5"/>
        <v>1104</v>
      </c>
    </row>
    <row r="56" spans="1:6" ht="14.4" x14ac:dyDescent="0.3">
      <c r="B56" s="670">
        <v>4621</v>
      </c>
      <c r="C56" s="670">
        <v>2</v>
      </c>
      <c r="D56" s="671">
        <v>30</v>
      </c>
      <c r="E56" s="671">
        <v>92</v>
      </c>
      <c r="F56" s="671">
        <f t="shared" si="5"/>
        <v>2760</v>
      </c>
    </row>
    <row r="57" spans="1:6" ht="14.4" x14ac:dyDescent="0.3">
      <c r="B57" s="814">
        <v>4695</v>
      </c>
      <c r="C57" s="814">
        <v>2</v>
      </c>
      <c r="D57" s="811">
        <v>6</v>
      </c>
      <c r="E57" s="811">
        <v>92</v>
      </c>
      <c r="F57" s="811">
        <f t="shared" si="5"/>
        <v>552</v>
      </c>
    </row>
    <row r="58" spans="1:6" ht="14.4" x14ac:dyDescent="0.3">
      <c r="B58" s="670">
        <v>4728</v>
      </c>
      <c r="C58" s="670">
        <v>2</v>
      </c>
      <c r="D58" s="671">
        <v>6</v>
      </c>
      <c r="E58" s="671">
        <v>92</v>
      </c>
      <c r="F58" s="671">
        <f t="shared" si="5"/>
        <v>552</v>
      </c>
    </row>
    <row r="59" spans="1:6" ht="14.4" x14ac:dyDescent="0.3">
      <c r="B59" s="670">
        <v>4735</v>
      </c>
      <c r="C59" s="670">
        <v>2</v>
      </c>
      <c r="D59" s="671">
        <v>12</v>
      </c>
      <c r="E59" s="671">
        <v>92</v>
      </c>
      <c r="F59" s="671">
        <f t="shared" si="5"/>
        <v>1104</v>
      </c>
    </row>
    <row r="60" spans="1:6" ht="14.4" x14ac:dyDescent="0.3">
      <c r="B60" s="670">
        <v>4745</v>
      </c>
      <c r="C60" s="670">
        <v>2</v>
      </c>
      <c r="D60" s="671">
        <v>4.5</v>
      </c>
      <c r="E60" s="671">
        <v>92</v>
      </c>
      <c r="F60" s="671">
        <f t="shared" si="5"/>
        <v>414</v>
      </c>
    </row>
    <row r="61" spans="1:6" ht="14.4" x14ac:dyDescent="0.3">
      <c r="B61" s="814">
        <v>4685</v>
      </c>
      <c r="C61" s="814">
        <v>3</v>
      </c>
      <c r="D61" s="811">
        <v>6</v>
      </c>
      <c r="E61" s="811">
        <v>92</v>
      </c>
      <c r="F61" s="811">
        <f t="shared" si="5"/>
        <v>552</v>
      </c>
    </row>
    <row r="62" spans="1:6" ht="14.4" x14ac:dyDescent="0.3">
      <c r="B62" s="814">
        <v>4731</v>
      </c>
      <c r="C62" s="814">
        <v>3</v>
      </c>
      <c r="D62" s="811">
        <v>12</v>
      </c>
      <c r="E62" s="811">
        <v>92</v>
      </c>
      <c r="F62" s="811">
        <f t="shared" si="5"/>
        <v>1104</v>
      </c>
    </row>
    <row r="63" spans="1:6" ht="15" thickBot="1" x14ac:dyDescent="0.35">
      <c r="D63" s="659">
        <f>SUM(D53:D62)</f>
        <v>112.5</v>
      </c>
      <c r="F63" s="663">
        <f>SUM(F53:F62)</f>
        <v>10350</v>
      </c>
    </row>
    <row r="64" spans="1:6" ht="13.8" thickTop="1" x14ac:dyDescent="0.25"/>
  </sheetData>
  <mergeCells count="15">
    <mergeCell ref="B51:F51"/>
    <mergeCell ref="B36:F36"/>
    <mergeCell ref="I36:M36"/>
    <mergeCell ref="B2:F2"/>
    <mergeCell ref="I2:M2"/>
    <mergeCell ref="P2:V2"/>
    <mergeCell ref="I43:M43"/>
    <mergeCell ref="B45:F45"/>
    <mergeCell ref="I24:M24"/>
    <mergeCell ref="B27:F27"/>
    <mergeCell ref="U3:V3"/>
    <mergeCell ref="T3:T4"/>
    <mergeCell ref="R3:S3"/>
    <mergeCell ref="P3:P4"/>
    <mergeCell ref="Q3:Q4"/>
  </mergeCells>
  <pageMargins left="0.7" right="0.7" top="0.75" bottom="0.75" header="0.3" footer="0.3"/>
  <pageSetup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2:AB44"/>
  <sheetViews>
    <sheetView topLeftCell="P1" workbookViewId="0">
      <selection activeCell="BR26" sqref="BR26"/>
    </sheetView>
  </sheetViews>
  <sheetFormatPr defaultColWidth="9.109375" defaultRowHeight="13.2" x14ac:dyDescent="0.25"/>
  <cols>
    <col min="1" max="1" width="20" style="473" customWidth="1"/>
    <col min="2" max="2" width="13.33203125" style="473" bestFit="1" customWidth="1"/>
    <col min="3" max="3" width="9.33203125" style="473" customWidth="1"/>
    <col min="4" max="4" width="25.5546875" style="473" bestFit="1" customWidth="1"/>
    <col min="5" max="5" width="12.33203125" style="473" bestFit="1" customWidth="1"/>
    <col min="6" max="6" width="13.33203125" style="473" bestFit="1" customWidth="1"/>
    <col min="7" max="8" width="9.109375" style="473"/>
    <col min="9" max="9" width="13.33203125" style="473" bestFit="1" customWidth="1"/>
    <col min="10" max="11" width="13.33203125" style="473" customWidth="1"/>
    <col min="12" max="12" width="7.5546875" style="473" customWidth="1"/>
    <col min="13" max="13" width="25.5546875" style="473" customWidth="1"/>
    <col min="14" max="14" width="12.33203125" style="473" bestFit="1" customWidth="1"/>
    <col min="15" max="15" width="13.33203125" style="473" customWidth="1"/>
    <col min="16" max="21" width="9.109375" style="473"/>
    <col min="22" max="22" width="13.33203125" style="473" bestFit="1" customWidth="1"/>
    <col min="23" max="23" width="7.5546875" style="473" customWidth="1"/>
    <col min="24" max="25" width="25.5546875" style="473" customWidth="1"/>
    <col min="26" max="26" width="12.33203125" style="473" bestFit="1" customWidth="1"/>
    <col min="27" max="27" width="12.33203125" style="473" customWidth="1"/>
    <col min="28" max="28" width="12.33203125" style="473" bestFit="1" customWidth="1"/>
    <col min="29" max="16384" width="9.109375" style="473"/>
  </cols>
  <sheetData>
    <row r="2" spans="1:28" ht="14.4" x14ac:dyDescent="0.3">
      <c r="B2" s="1645" t="s">
        <v>1251</v>
      </c>
      <c r="C2" s="1645"/>
      <c r="D2" s="1645"/>
      <c r="E2" s="1645"/>
      <c r="F2" s="1645"/>
      <c r="I2" s="1645" t="s">
        <v>1252</v>
      </c>
      <c r="J2" s="1645"/>
      <c r="K2" s="1645"/>
      <c r="L2" s="1645"/>
      <c r="M2" s="1645"/>
      <c r="N2" s="1645"/>
      <c r="O2" s="1645"/>
      <c r="U2" s="821">
        <f>Y10+Y13+Y14</f>
        <v>10</v>
      </c>
      <c r="V2" s="1645" t="s">
        <v>1253</v>
      </c>
      <c r="W2" s="1645"/>
      <c r="X2" s="1645"/>
      <c r="Y2" s="1645"/>
      <c r="Z2" s="1645"/>
      <c r="AA2" s="1645"/>
      <c r="AB2" s="1645"/>
    </row>
    <row r="3" spans="1:28" ht="14.4" x14ac:dyDescent="0.25">
      <c r="B3" s="655" t="s">
        <v>1231</v>
      </c>
      <c r="C3" s="655" t="s">
        <v>240</v>
      </c>
      <c r="D3" s="655" t="s">
        <v>1232</v>
      </c>
      <c r="E3" s="655" t="s">
        <v>1129</v>
      </c>
      <c r="F3" s="655" t="s">
        <v>677</v>
      </c>
      <c r="I3" s="655" t="s">
        <v>1231</v>
      </c>
      <c r="J3" s="655" t="s">
        <v>1254</v>
      </c>
      <c r="K3" s="655" t="s">
        <v>1255</v>
      </c>
      <c r="L3" s="655" t="s">
        <v>240</v>
      </c>
      <c r="M3" s="655" t="s">
        <v>1232</v>
      </c>
      <c r="N3" s="655" t="s">
        <v>1129</v>
      </c>
      <c r="O3" s="655" t="s">
        <v>677</v>
      </c>
      <c r="V3" s="1641" t="s">
        <v>1231</v>
      </c>
      <c r="W3" s="1641" t="s">
        <v>240</v>
      </c>
      <c r="X3" s="655" t="s">
        <v>1232</v>
      </c>
      <c r="Y3" s="655" t="s">
        <v>1232</v>
      </c>
      <c r="Z3" s="1641" t="s">
        <v>1129</v>
      </c>
      <c r="AA3" s="1643" t="s">
        <v>677</v>
      </c>
      <c r="AB3" s="1644"/>
    </row>
    <row r="4" spans="1:28" ht="14.4" x14ac:dyDescent="0.3">
      <c r="B4" s="670">
        <v>4780</v>
      </c>
      <c r="C4" s="670" t="s">
        <v>1256</v>
      </c>
      <c r="D4" s="671">
        <v>6</v>
      </c>
      <c r="E4" s="671">
        <v>6000</v>
      </c>
      <c r="F4" s="671">
        <f>D4*E4</f>
        <v>36000</v>
      </c>
      <c r="I4" s="670">
        <v>4794</v>
      </c>
      <c r="J4" s="670">
        <v>26764</v>
      </c>
      <c r="K4" s="670" t="s">
        <v>1257</v>
      </c>
      <c r="L4" s="670">
        <v>4</v>
      </c>
      <c r="M4" s="671">
        <v>1</v>
      </c>
      <c r="N4" s="671">
        <v>496355</v>
      </c>
      <c r="O4" s="671">
        <f>M4*N4</f>
        <v>496355</v>
      </c>
      <c r="P4" s="473" t="s">
        <v>1658</v>
      </c>
      <c r="V4" s="1642"/>
      <c r="W4" s="1642"/>
      <c r="X4" s="655" t="s">
        <v>1428</v>
      </c>
      <c r="Y4" s="655" t="s">
        <v>1427</v>
      </c>
      <c r="Z4" s="1642"/>
      <c r="AA4" s="674" t="s">
        <v>1319</v>
      </c>
      <c r="AB4" s="676" t="s">
        <v>1318</v>
      </c>
    </row>
    <row r="5" spans="1:28" ht="15" thickBot="1" x14ac:dyDescent="0.35">
      <c r="D5" s="659">
        <f>SUM(D4:D4)</f>
        <v>6</v>
      </c>
      <c r="F5" s="663">
        <f>SUM(F4:F4)</f>
        <v>36000</v>
      </c>
      <c r="M5" s="663">
        <f>M4</f>
        <v>1</v>
      </c>
      <c r="O5" s="663">
        <f>O4</f>
        <v>496355</v>
      </c>
      <c r="V5" s="670">
        <v>4699</v>
      </c>
      <c r="W5" s="670">
        <v>1</v>
      </c>
      <c r="X5" s="679">
        <v>0</v>
      </c>
      <c r="Y5" s="679">
        <v>3</v>
      </c>
      <c r="Z5" s="671">
        <v>320</v>
      </c>
      <c r="AA5" s="671">
        <f>X5*Z5</f>
        <v>0</v>
      </c>
      <c r="AB5" s="671">
        <f t="shared" ref="AB5:AB15" si="0">Y5*Z5</f>
        <v>960</v>
      </c>
    </row>
    <row r="6" spans="1:28" ht="15" thickTop="1" x14ac:dyDescent="0.3">
      <c r="V6" s="670">
        <v>4706</v>
      </c>
      <c r="W6" s="670">
        <v>1</v>
      </c>
      <c r="X6" s="679">
        <v>0</v>
      </c>
      <c r="Y6" s="679">
        <v>2</v>
      </c>
      <c r="Z6" s="671">
        <v>320</v>
      </c>
      <c r="AA6" s="671">
        <f t="shared" ref="AA6:AA15" si="1">X6*Z6</f>
        <v>0</v>
      </c>
      <c r="AB6" s="671">
        <f t="shared" si="0"/>
        <v>640</v>
      </c>
    </row>
    <row r="7" spans="1:28" ht="14.4" x14ac:dyDescent="0.3">
      <c r="V7" s="670">
        <v>4748</v>
      </c>
      <c r="W7" s="670">
        <v>1</v>
      </c>
      <c r="X7" s="679">
        <v>0</v>
      </c>
      <c r="Y7" s="679">
        <v>3</v>
      </c>
      <c r="Z7" s="671">
        <v>320</v>
      </c>
      <c r="AA7" s="671">
        <f t="shared" si="1"/>
        <v>0</v>
      </c>
      <c r="AB7" s="671">
        <f t="shared" si="0"/>
        <v>960</v>
      </c>
    </row>
    <row r="8" spans="1:28" ht="14.4" x14ac:dyDescent="0.3">
      <c r="B8" s="1645" t="s">
        <v>1258</v>
      </c>
      <c r="C8" s="1645"/>
      <c r="D8" s="1645"/>
      <c r="E8" s="1645"/>
      <c r="F8" s="1645"/>
      <c r="I8" s="1645" t="s">
        <v>1259</v>
      </c>
      <c r="J8" s="1645"/>
      <c r="K8" s="1645"/>
      <c r="L8" s="1645"/>
      <c r="M8" s="1645"/>
      <c r="N8" s="1645"/>
      <c r="O8" s="1645"/>
      <c r="V8" s="670">
        <v>4793</v>
      </c>
      <c r="W8" s="670">
        <v>1</v>
      </c>
      <c r="X8" s="679">
        <v>0</v>
      </c>
      <c r="Y8" s="679">
        <v>1</v>
      </c>
      <c r="Z8" s="671">
        <v>320</v>
      </c>
      <c r="AA8" s="671">
        <f t="shared" si="1"/>
        <v>0</v>
      </c>
      <c r="AB8" s="671">
        <f t="shared" si="0"/>
        <v>320</v>
      </c>
    </row>
    <row r="9" spans="1:28" ht="14.4" x14ac:dyDescent="0.3">
      <c r="B9" s="655" t="s">
        <v>1231</v>
      </c>
      <c r="C9" s="655" t="s">
        <v>240</v>
      </c>
      <c r="D9" s="655" t="s">
        <v>1232</v>
      </c>
      <c r="E9" s="655" t="s">
        <v>1129</v>
      </c>
      <c r="F9" s="655" t="s">
        <v>677</v>
      </c>
      <c r="I9" s="655" t="s">
        <v>1231</v>
      </c>
      <c r="J9" s="655" t="s">
        <v>1254</v>
      </c>
      <c r="K9" s="655" t="s">
        <v>1255</v>
      </c>
      <c r="L9" s="655" t="s">
        <v>240</v>
      </c>
      <c r="M9" s="655" t="s">
        <v>1232</v>
      </c>
      <c r="N9" s="655" t="s">
        <v>1129</v>
      </c>
      <c r="O9" s="655" t="s">
        <v>677</v>
      </c>
      <c r="V9" s="670">
        <v>4842</v>
      </c>
      <c r="W9" s="670">
        <v>1</v>
      </c>
      <c r="X9" s="679">
        <v>0</v>
      </c>
      <c r="Y9" s="679">
        <v>2</v>
      </c>
      <c r="Z9" s="671">
        <v>320</v>
      </c>
      <c r="AA9" s="671">
        <f t="shared" si="1"/>
        <v>0</v>
      </c>
      <c r="AB9" s="671">
        <f t="shared" si="0"/>
        <v>640</v>
      </c>
    </row>
    <row r="10" spans="1:28" ht="14.4" x14ac:dyDescent="0.3">
      <c r="B10" s="670">
        <v>4780</v>
      </c>
      <c r="C10" s="670" t="s">
        <v>1256</v>
      </c>
      <c r="D10" s="671">
        <v>6</v>
      </c>
      <c r="E10" s="671">
        <v>7201</v>
      </c>
      <c r="F10" s="671">
        <f>D10*E10</f>
        <v>43206</v>
      </c>
      <c r="I10" s="670">
        <v>4744</v>
      </c>
      <c r="J10" s="670">
        <v>1583</v>
      </c>
      <c r="K10" s="670" t="s">
        <v>1260</v>
      </c>
      <c r="L10" s="670">
        <v>1</v>
      </c>
      <c r="M10" s="671">
        <v>1</v>
      </c>
      <c r="N10" s="671">
        <v>613990</v>
      </c>
      <c r="O10" s="671">
        <f>M10*N10</f>
        <v>613990</v>
      </c>
      <c r="P10" s="473" t="s">
        <v>1658</v>
      </c>
      <c r="V10" s="814">
        <v>4695</v>
      </c>
      <c r="W10" s="814">
        <v>2</v>
      </c>
      <c r="X10" s="816">
        <v>0</v>
      </c>
      <c r="Y10" s="816">
        <v>4</v>
      </c>
      <c r="Z10" s="811">
        <v>320</v>
      </c>
      <c r="AA10" s="811">
        <f t="shared" si="1"/>
        <v>0</v>
      </c>
      <c r="AB10" s="811">
        <f t="shared" si="0"/>
        <v>1280</v>
      </c>
    </row>
    <row r="11" spans="1:28" ht="15" thickBot="1" x14ac:dyDescent="0.35">
      <c r="D11" s="659">
        <f>SUM(D10:D10)</f>
        <v>6</v>
      </c>
      <c r="F11" s="663">
        <f>SUM(F10:F10)</f>
        <v>43206</v>
      </c>
      <c r="M11" s="659">
        <f>M10</f>
        <v>1</v>
      </c>
      <c r="O11" s="663">
        <f>O10</f>
        <v>613990</v>
      </c>
      <c r="V11" s="670">
        <v>4395</v>
      </c>
      <c r="W11" s="670">
        <v>3</v>
      </c>
      <c r="X11" s="679">
        <v>1</v>
      </c>
      <c r="Y11" s="679">
        <v>0</v>
      </c>
      <c r="Z11" s="671">
        <v>250</v>
      </c>
      <c r="AA11" s="671">
        <f t="shared" si="1"/>
        <v>250</v>
      </c>
      <c r="AB11" s="671">
        <f t="shared" si="0"/>
        <v>0</v>
      </c>
    </row>
    <row r="12" spans="1:28" ht="15" thickTop="1" x14ac:dyDescent="0.3">
      <c r="V12" s="670">
        <v>4724</v>
      </c>
      <c r="W12" s="670">
        <v>3</v>
      </c>
      <c r="X12" s="679">
        <v>0</v>
      </c>
      <c r="Y12" s="679">
        <v>1</v>
      </c>
      <c r="Z12" s="671">
        <v>320</v>
      </c>
      <c r="AA12" s="671">
        <f t="shared" si="1"/>
        <v>0</v>
      </c>
      <c r="AB12" s="671">
        <f t="shared" si="0"/>
        <v>320</v>
      </c>
    </row>
    <row r="13" spans="1:28" ht="14.4" x14ac:dyDescent="0.3">
      <c r="V13" s="814">
        <v>4731</v>
      </c>
      <c r="W13" s="814">
        <v>3</v>
      </c>
      <c r="X13" s="816"/>
      <c r="Y13" s="816">
        <v>2</v>
      </c>
      <c r="Z13" s="811">
        <v>320</v>
      </c>
      <c r="AA13" s="811">
        <v>0</v>
      </c>
      <c r="AB13" s="811">
        <f t="shared" si="0"/>
        <v>640</v>
      </c>
    </row>
    <row r="14" spans="1:28" ht="14.4" x14ac:dyDescent="0.3">
      <c r="A14" s="473" t="s">
        <v>1261</v>
      </c>
      <c r="B14" s="1645" t="s">
        <v>1262</v>
      </c>
      <c r="C14" s="1645"/>
      <c r="D14" s="1645"/>
      <c r="E14" s="1645"/>
      <c r="F14" s="1645"/>
      <c r="H14" s="820">
        <f>M16+M17+M18</f>
        <v>3</v>
      </c>
      <c r="I14" s="1645" t="s">
        <v>1263</v>
      </c>
      <c r="J14" s="1645"/>
      <c r="K14" s="1645"/>
      <c r="L14" s="1645"/>
      <c r="M14" s="1645"/>
      <c r="N14" s="1645"/>
      <c r="O14" s="1645"/>
      <c r="V14" s="814">
        <v>4844</v>
      </c>
      <c r="W14" s="814">
        <v>3</v>
      </c>
      <c r="X14" s="816">
        <v>0</v>
      </c>
      <c r="Y14" s="816">
        <v>4</v>
      </c>
      <c r="Z14" s="811">
        <v>320</v>
      </c>
      <c r="AA14" s="811">
        <f t="shared" si="1"/>
        <v>0</v>
      </c>
      <c r="AB14" s="811">
        <f t="shared" si="0"/>
        <v>1280</v>
      </c>
    </row>
    <row r="15" spans="1:28" ht="14.4" x14ac:dyDescent="0.3">
      <c r="B15" s="655" t="s">
        <v>1231</v>
      </c>
      <c r="C15" s="655" t="s">
        <v>240</v>
      </c>
      <c r="D15" s="655" t="s">
        <v>1232</v>
      </c>
      <c r="E15" s="655" t="s">
        <v>1129</v>
      </c>
      <c r="F15" s="655" t="s">
        <v>677</v>
      </c>
      <c r="I15" s="655" t="s">
        <v>1231</v>
      </c>
      <c r="J15" s="655" t="s">
        <v>1254</v>
      </c>
      <c r="K15" s="655" t="s">
        <v>1255</v>
      </c>
      <c r="L15" s="655" t="s">
        <v>240</v>
      </c>
      <c r="M15" s="655" t="s">
        <v>1232</v>
      </c>
      <c r="N15" s="655" t="s">
        <v>1129</v>
      </c>
      <c r="O15" s="655" t="s">
        <v>677</v>
      </c>
      <c r="V15" s="670">
        <v>4858</v>
      </c>
      <c r="W15" s="670">
        <v>3</v>
      </c>
      <c r="X15" s="679">
        <v>0</v>
      </c>
      <c r="Y15" s="679">
        <v>4</v>
      </c>
      <c r="Z15" s="671">
        <v>320</v>
      </c>
      <c r="AA15" s="671">
        <f t="shared" si="1"/>
        <v>0</v>
      </c>
      <c r="AB15" s="671">
        <f t="shared" si="0"/>
        <v>1280</v>
      </c>
    </row>
    <row r="16" spans="1:28" ht="15" thickBot="1" x14ac:dyDescent="0.35">
      <c r="A16" s="819">
        <f>D16</f>
        <v>1</v>
      </c>
      <c r="B16" s="814">
        <v>4779</v>
      </c>
      <c r="C16" s="814">
        <v>3</v>
      </c>
      <c r="D16" s="811">
        <v>1</v>
      </c>
      <c r="E16" s="811">
        <v>80</v>
      </c>
      <c r="F16" s="811">
        <f>D16*E16</f>
        <v>80</v>
      </c>
      <c r="I16" s="814">
        <v>4825</v>
      </c>
      <c r="J16" s="814">
        <v>4620</v>
      </c>
      <c r="K16" s="814" t="s">
        <v>1266</v>
      </c>
      <c r="L16" s="814">
        <v>1</v>
      </c>
      <c r="M16" s="811">
        <v>1</v>
      </c>
      <c r="N16" s="811">
        <v>554982</v>
      </c>
      <c r="O16" s="811">
        <f>M16*N16</f>
        <v>554982</v>
      </c>
      <c r="P16" s="473" t="s">
        <v>1429</v>
      </c>
      <c r="W16" s="658"/>
      <c r="X16" s="661">
        <f>SUM(X5:X15)</f>
        <v>1</v>
      </c>
      <c r="Y16" s="661">
        <f>SUM(Y5:Y15)</f>
        <v>26</v>
      </c>
      <c r="Z16" s="658"/>
      <c r="AA16" s="661">
        <f>SUM(AA5:AA15)</f>
        <v>250</v>
      </c>
      <c r="AB16" s="661">
        <f>SUM(AB5:AB15)</f>
        <v>8320</v>
      </c>
    </row>
    <row r="17" spans="2:16" ht="15.6" thickTop="1" thickBot="1" x14ac:dyDescent="0.35">
      <c r="D17" s="659">
        <f>SUM(D16:D16)</f>
        <v>1</v>
      </c>
      <c r="F17" s="663">
        <f>SUM(F16:F16)</f>
        <v>80</v>
      </c>
      <c r="I17" s="814">
        <v>4848</v>
      </c>
      <c r="J17" s="814">
        <v>24435</v>
      </c>
      <c r="K17" s="814" t="s">
        <v>1267</v>
      </c>
      <c r="L17" s="814">
        <v>2</v>
      </c>
      <c r="M17" s="811">
        <v>1</v>
      </c>
      <c r="N17" s="811">
        <v>554982</v>
      </c>
      <c r="O17" s="811">
        <f>M17*N17</f>
        <v>554982</v>
      </c>
      <c r="P17" s="473" t="s">
        <v>1268</v>
      </c>
    </row>
    <row r="18" spans="2:16" ht="15" thickTop="1" x14ac:dyDescent="0.3">
      <c r="I18" s="814">
        <v>4731</v>
      </c>
      <c r="J18" s="814" t="s">
        <v>1264</v>
      </c>
      <c r="K18" s="814" t="s">
        <v>1265</v>
      </c>
      <c r="L18" s="814">
        <v>3</v>
      </c>
      <c r="M18" s="811">
        <v>1</v>
      </c>
      <c r="N18" s="811">
        <v>554982</v>
      </c>
      <c r="O18" s="811">
        <f>M18*N18</f>
        <v>554982</v>
      </c>
      <c r="P18" s="473" t="s">
        <v>1430</v>
      </c>
    </row>
    <row r="19" spans="2:16" ht="15" thickBot="1" x14ac:dyDescent="0.35">
      <c r="M19" s="661">
        <f>SUM(M16:M18)</f>
        <v>3</v>
      </c>
      <c r="O19" s="661">
        <f>SUM(O16:O18)</f>
        <v>1664946</v>
      </c>
    </row>
    <row r="20" spans="2:16" ht="15" thickTop="1" x14ac:dyDescent="0.3">
      <c r="B20" s="1645" t="s">
        <v>1269</v>
      </c>
      <c r="C20" s="1645"/>
      <c r="D20" s="1645"/>
      <c r="E20" s="1645"/>
      <c r="F20" s="1645"/>
    </row>
    <row r="21" spans="2:16" ht="14.4" x14ac:dyDescent="0.25">
      <c r="B21" s="655" t="s">
        <v>1231</v>
      </c>
      <c r="C21" s="655" t="s">
        <v>240</v>
      </c>
      <c r="D21" s="662" t="s">
        <v>1232</v>
      </c>
      <c r="E21" s="655" t="s">
        <v>1129</v>
      </c>
      <c r="F21" s="655" t="s">
        <v>677</v>
      </c>
    </row>
    <row r="22" spans="2:16" ht="14.4" x14ac:dyDescent="0.3">
      <c r="B22" s="670">
        <v>4677</v>
      </c>
      <c r="C22" s="670">
        <v>1</v>
      </c>
      <c r="D22" s="671">
        <v>12</v>
      </c>
      <c r="E22" s="671">
        <v>55</v>
      </c>
      <c r="F22" s="671">
        <f t="shared" ref="F22:F42" si="2">D22*E22</f>
        <v>660</v>
      </c>
      <c r="H22" s="820">
        <f>M25+M26</f>
        <v>3</v>
      </c>
      <c r="I22" s="1645" t="s">
        <v>1270</v>
      </c>
      <c r="J22" s="1645"/>
      <c r="K22" s="1645"/>
      <c r="L22" s="1645"/>
      <c r="M22" s="1645"/>
      <c r="N22" s="1645"/>
      <c r="O22" s="1645"/>
    </row>
    <row r="23" spans="2:16" ht="14.4" x14ac:dyDescent="0.3">
      <c r="B23" s="670">
        <v>4691</v>
      </c>
      <c r="C23" s="670">
        <v>1</v>
      </c>
      <c r="D23" s="671">
        <v>4</v>
      </c>
      <c r="E23" s="671">
        <v>55</v>
      </c>
      <c r="F23" s="671">
        <f t="shared" si="2"/>
        <v>220</v>
      </c>
      <c r="I23" s="655" t="s">
        <v>1231</v>
      </c>
      <c r="J23" s="655" t="s">
        <v>1254</v>
      </c>
      <c r="K23" s="655" t="s">
        <v>1255</v>
      </c>
      <c r="L23" s="655" t="s">
        <v>240</v>
      </c>
      <c r="M23" s="655" t="s">
        <v>1232</v>
      </c>
      <c r="N23" s="655" t="s">
        <v>1129</v>
      </c>
      <c r="O23" s="655" t="s">
        <v>677</v>
      </c>
    </row>
    <row r="24" spans="2:16" ht="14.4" x14ac:dyDescent="0.3">
      <c r="B24" s="670">
        <v>4692</v>
      </c>
      <c r="C24" s="670">
        <v>1</v>
      </c>
      <c r="D24" s="671">
        <v>8</v>
      </c>
      <c r="E24" s="671">
        <v>55</v>
      </c>
      <c r="F24" s="671">
        <f t="shared" si="2"/>
        <v>440</v>
      </c>
      <c r="I24" s="670">
        <v>4753</v>
      </c>
      <c r="J24" s="670">
        <v>1588</v>
      </c>
      <c r="K24" s="670" t="s">
        <v>1271</v>
      </c>
      <c r="L24" s="670">
        <v>1</v>
      </c>
      <c r="M24" s="671">
        <v>3</v>
      </c>
      <c r="N24" s="671">
        <v>5282</v>
      </c>
      <c r="O24" s="671">
        <f>M24*N24</f>
        <v>15846</v>
      </c>
    </row>
    <row r="25" spans="2:16" ht="14.4" x14ac:dyDescent="0.3">
      <c r="B25" s="670">
        <v>4699</v>
      </c>
      <c r="C25" s="670">
        <v>1</v>
      </c>
      <c r="D25" s="671">
        <v>4</v>
      </c>
      <c r="E25" s="671">
        <v>55</v>
      </c>
      <c r="F25" s="671">
        <f t="shared" si="2"/>
        <v>220</v>
      </c>
      <c r="I25" s="814">
        <v>4825</v>
      </c>
      <c r="J25" s="814">
        <v>4620</v>
      </c>
      <c r="K25" s="814" t="s">
        <v>1266</v>
      </c>
      <c r="L25" s="814">
        <v>1</v>
      </c>
      <c r="M25" s="811">
        <v>2</v>
      </c>
      <c r="N25" s="811">
        <v>5282</v>
      </c>
      <c r="O25" s="811">
        <f>M25*N25</f>
        <v>10564</v>
      </c>
      <c r="P25" s="473" t="s">
        <v>1429</v>
      </c>
    </row>
    <row r="26" spans="2:16" ht="14.4" x14ac:dyDescent="0.3">
      <c r="B26" s="670">
        <v>4706</v>
      </c>
      <c r="C26" s="670">
        <v>1</v>
      </c>
      <c r="D26" s="671">
        <v>4</v>
      </c>
      <c r="E26" s="671">
        <v>55</v>
      </c>
      <c r="F26" s="671">
        <f t="shared" si="2"/>
        <v>220</v>
      </c>
      <c r="I26" s="814">
        <v>4731</v>
      </c>
      <c r="J26" s="814" t="s">
        <v>1264</v>
      </c>
      <c r="K26" s="814" t="s">
        <v>1265</v>
      </c>
      <c r="L26" s="814">
        <v>3</v>
      </c>
      <c r="M26" s="811">
        <v>1</v>
      </c>
      <c r="N26" s="811">
        <v>5282</v>
      </c>
      <c r="O26" s="811">
        <f>M26*N26</f>
        <v>5282</v>
      </c>
      <c r="P26" s="473" t="s">
        <v>1430</v>
      </c>
    </row>
    <row r="27" spans="2:16" ht="14.4" x14ac:dyDescent="0.3">
      <c r="B27" s="670">
        <v>4710</v>
      </c>
      <c r="C27" s="670">
        <v>1</v>
      </c>
      <c r="D27" s="671">
        <v>1</v>
      </c>
      <c r="E27" s="671">
        <v>55</v>
      </c>
      <c r="F27" s="671">
        <f t="shared" si="2"/>
        <v>55</v>
      </c>
      <c r="I27" s="670">
        <v>4798</v>
      </c>
      <c r="J27" s="670">
        <v>26773</v>
      </c>
      <c r="K27" s="670" t="s">
        <v>1272</v>
      </c>
      <c r="L27" s="670">
        <v>4</v>
      </c>
      <c r="M27" s="671">
        <v>3</v>
      </c>
      <c r="N27" s="671">
        <v>5282</v>
      </c>
      <c r="O27" s="671">
        <f>M27*N27</f>
        <v>15846</v>
      </c>
    </row>
    <row r="28" spans="2:16" ht="15" thickBot="1" x14ac:dyDescent="0.35">
      <c r="B28" s="670">
        <v>4725</v>
      </c>
      <c r="C28" s="670">
        <v>1</v>
      </c>
      <c r="D28" s="671">
        <v>4</v>
      </c>
      <c r="E28" s="671">
        <v>55</v>
      </c>
      <c r="F28" s="671">
        <f t="shared" si="2"/>
        <v>220</v>
      </c>
      <c r="M28" s="661">
        <f>SUM(M24:M27)</f>
        <v>9</v>
      </c>
      <c r="O28" s="661">
        <f>SUM(O24:O27)</f>
        <v>47538</v>
      </c>
    </row>
    <row r="29" spans="2:16" ht="15" thickTop="1" x14ac:dyDescent="0.3">
      <c r="B29" s="670">
        <v>4739</v>
      </c>
      <c r="C29" s="670">
        <v>1</v>
      </c>
      <c r="D29" s="671">
        <v>5</v>
      </c>
      <c r="E29" s="671">
        <v>55</v>
      </c>
      <c r="F29" s="671">
        <f t="shared" si="2"/>
        <v>275</v>
      </c>
    </row>
    <row r="30" spans="2:16" ht="14.4" x14ac:dyDescent="0.3">
      <c r="B30" s="670">
        <v>4748</v>
      </c>
      <c r="C30" s="670">
        <v>1</v>
      </c>
      <c r="D30" s="671">
        <v>8</v>
      </c>
      <c r="E30" s="671">
        <v>55</v>
      </c>
      <c r="F30" s="671">
        <f t="shared" si="2"/>
        <v>440</v>
      </c>
    </row>
    <row r="31" spans="2:16" ht="14.4" x14ac:dyDescent="0.3">
      <c r="B31" s="670">
        <v>4771</v>
      </c>
      <c r="C31" s="670">
        <v>1</v>
      </c>
      <c r="D31" s="671">
        <v>4</v>
      </c>
      <c r="E31" s="671">
        <v>55</v>
      </c>
      <c r="F31" s="671">
        <f t="shared" si="2"/>
        <v>220</v>
      </c>
    </row>
    <row r="32" spans="2:16" ht="14.4" x14ac:dyDescent="0.3">
      <c r="B32" s="670">
        <v>4735</v>
      </c>
      <c r="C32" s="670">
        <v>2</v>
      </c>
      <c r="D32" s="671">
        <v>4</v>
      </c>
      <c r="E32" s="671">
        <v>55</v>
      </c>
      <c r="F32" s="671">
        <f t="shared" si="2"/>
        <v>220</v>
      </c>
    </row>
    <row r="33" spans="2:6" ht="14.4" x14ac:dyDescent="0.3">
      <c r="B33" s="670">
        <v>4746</v>
      </c>
      <c r="C33" s="670">
        <v>2</v>
      </c>
      <c r="D33" s="671">
        <v>11</v>
      </c>
      <c r="E33" s="671">
        <v>55</v>
      </c>
      <c r="F33" s="671">
        <f t="shared" si="2"/>
        <v>605</v>
      </c>
    </row>
    <row r="34" spans="2:6" ht="14.4" x14ac:dyDescent="0.3">
      <c r="B34" s="670">
        <v>4796</v>
      </c>
      <c r="C34" s="670">
        <v>2</v>
      </c>
      <c r="D34" s="671">
        <v>4</v>
      </c>
      <c r="E34" s="671">
        <v>55</v>
      </c>
      <c r="F34" s="671">
        <f t="shared" si="2"/>
        <v>220</v>
      </c>
    </row>
    <row r="35" spans="2:6" ht="14.4" x14ac:dyDescent="0.3">
      <c r="B35" s="670">
        <v>4815</v>
      </c>
      <c r="C35" s="670">
        <v>3</v>
      </c>
      <c r="D35" s="671">
        <v>64</v>
      </c>
      <c r="E35" s="671">
        <v>55</v>
      </c>
      <c r="F35" s="671">
        <f t="shared" si="2"/>
        <v>3520</v>
      </c>
    </row>
    <row r="36" spans="2:6" ht="14.4" x14ac:dyDescent="0.3">
      <c r="B36" s="670">
        <v>4833</v>
      </c>
      <c r="C36" s="670">
        <v>3</v>
      </c>
      <c r="D36" s="671">
        <v>2</v>
      </c>
      <c r="E36" s="671">
        <v>55</v>
      </c>
      <c r="F36" s="671">
        <f t="shared" si="2"/>
        <v>110</v>
      </c>
    </row>
    <row r="37" spans="2:6" ht="14.4" x14ac:dyDescent="0.3">
      <c r="B37" s="670">
        <v>4856</v>
      </c>
      <c r="C37" s="670">
        <v>3</v>
      </c>
      <c r="D37" s="671">
        <v>4</v>
      </c>
      <c r="E37" s="671">
        <v>55</v>
      </c>
      <c r="F37" s="671">
        <f t="shared" si="2"/>
        <v>220</v>
      </c>
    </row>
    <row r="38" spans="2:6" ht="14.4" x14ac:dyDescent="0.3">
      <c r="B38" s="670">
        <v>4656</v>
      </c>
      <c r="C38" s="670">
        <v>4</v>
      </c>
      <c r="D38" s="671">
        <v>4</v>
      </c>
      <c r="E38" s="671">
        <v>55</v>
      </c>
      <c r="F38" s="671">
        <f t="shared" si="2"/>
        <v>220</v>
      </c>
    </row>
    <row r="39" spans="2:6" ht="14.4" x14ac:dyDescent="0.3">
      <c r="B39" s="670">
        <v>4714</v>
      </c>
      <c r="C39" s="670">
        <v>4</v>
      </c>
      <c r="D39" s="671">
        <v>4</v>
      </c>
      <c r="E39" s="671">
        <v>55</v>
      </c>
      <c r="F39" s="671">
        <f t="shared" si="2"/>
        <v>220</v>
      </c>
    </row>
    <row r="40" spans="2:6" ht="14.4" x14ac:dyDescent="0.3">
      <c r="B40" s="670">
        <v>4723</v>
      </c>
      <c r="C40" s="670">
        <v>4</v>
      </c>
      <c r="D40" s="671">
        <v>4</v>
      </c>
      <c r="E40" s="671">
        <v>55</v>
      </c>
      <c r="F40" s="671">
        <f t="shared" si="2"/>
        <v>220</v>
      </c>
    </row>
    <row r="41" spans="2:6" ht="14.4" x14ac:dyDescent="0.3">
      <c r="B41" s="670">
        <v>4776</v>
      </c>
      <c r="C41" s="670">
        <v>4</v>
      </c>
      <c r="D41" s="671">
        <v>4</v>
      </c>
      <c r="E41" s="671">
        <v>55</v>
      </c>
      <c r="F41" s="671">
        <f t="shared" si="2"/>
        <v>220</v>
      </c>
    </row>
    <row r="42" spans="2:6" ht="14.4" x14ac:dyDescent="0.3">
      <c r="B42" s="670">
        <v>4769</v>
      </c>
      <c r="C42" s="670">
        <v>4</v>
      </c>
      <c r="D42" s="671">
        <v>12</v>
      </c>
      <c r="E42" s="671">
        <v>55</v>
      </c>
      <c r="F42" s="671">
        <f t="shared" si="2"/>
        <v>660</v>
      </c>
    </row>
    <row r="43" spans="2:6" ht="15" thickBot="1" x14ac:dyDescent="0.35">
      <c r="C43" s="658"/>
      <c r="D43" s="661">
        <f>SUM(D22:D42)</f>
        <v>171</v>
      </c>
      <c r="E43" s="658"/>
      <c r="F43" s="661">
        <f>SUM(F22:F42)</f>
        <v>9405</v>
      </c>
    </row>
    <row r="44" spans="2:6" ht="13.8" thickTop="1" x14ac:dyDescent="0.25"/>
  </sheetData>
  <mergeCells count="13">
    <mergeCell ref="V2:AB2"/>
    <mergeCell ref="B8:F8"/>
    <mergeCell ref="I8:O8"/>
    <mergeCell ref="V3:V4"/>
    <mergeCell ref="W3:W4"/>
    <mergeCell ref="Z3:Z4"/>
    <mergeCell ref="AA3:AB3"/>
    <mergeCell ref="B20:F20"/>
    <mergeCell ref="I22:O22"/>
    <mergeCell ref="B14:F14"/>
    <mergeCell ref="I14:O14"/>
    <mergeCell ref="B2:F2"/>
    <mergeCell ref="I2:O2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2:X68"/>
  <sheetViews>
    <sheetView topLeftCell="L15" workbookViewId="0">
      <selection activeCell="BR26" sqref="BR26"/>
    </sheetView>
  </sheetViews>
  <sheetFormatPr defaultColWidth="9.109375" defaultRowHeight="13.2" x14ac:dyDescent="0.25"/>
  <cols>
    <col min="1" max="1" width="9.109375" style="473"/>
    <col min="2" max="2" width="13.33203125" style="473" bestFit="1" customWidth="1"/>
    <col min="3" max="3" width="7.5546875" style="473" customWidth="1"/>
    <col min="4" max="4" width="25.5546875" style="473" customWidth="1"/>
    <col min="5" max="5" width="12.33203125" style="473" bestFit="1" customWidth="1"/>
    <col min="6" max="6" width="11.5546875" style="473" bestFit="1" customWidth="1"/>
    <col min="7" max="10" width="13.6640625" style="473" customWidth="1"/>
    <col min="11" max="11" width="9.33203125" style="473" bestFit="1" customWidth="1"/>
    <col min="12" max="12" width="13.33203125" style="473" bestFit="1" customWidth="1"/>
    <col min="13" max="13" width="27" style="473" customWidth="1"/>
    <col min="14" max="14" width="13.44140625" style="473" bestFit="1" customWidth="1"/>
    <col min="15" max="15" width="13.109375" style="473" bestFit="1" customWidth="1"/>
    <col min="16" max="16" width="12.33203125" style="473" bestFit="1" customWidth="1"/>
    <col min="17" max="18" width="25.5546875" style="473" customWidth="1"/>
    <col min="19" max="19" width="12.33203125" style="473" bestFit="1" customWidth="1"/>
    <col min="20" max="20" width="13.33203125" style="473" customWidth="1"/>
    <col min="21" max="21" width="13.33203125" style="473" bestFit="1" customWidth="1"/>
    <col min="22" max="22" width="9.109375" style="473"/>
    <col min="23" max="23" width="10" style="473" customWidth="1"/>
    <col min="24" max="16384" width="9.109375" style="473"/>
  </cols>
  <sheetData>
    <row r="2" spans="1:24" ht="14.4" x14ac:dyDescent="0.3">
      <c r="A2" s="820">
        <f>D6+D14+D20+D22+D24</f>
        <v>8</v>
      </c>
      <c r="B2" s="1645" t="s">
        <v>1273</v>
      </c>
      <c r="C2" s="1645"/>
      <c r="D2" s="1645"/>
      <c r="E2" s="1645"/>
      <c r="F2" s="1645"/>
      <c r="L2" s="1645" t="s">
        <v>1274</v>
      </c>
      <c r="M2" s="1645"/>
      <c r="N2" s="1645"/>
      <c r="O2" s="1645"/>
      <c r="P2" s="1645"/>
      <c r="Q2" s="1645"/>
      <c r="R2" s="1645"/>
      <c r="S2" s="1645"/>
      <c r="T2" s="1645"/>
      <c r="U2" s="1645"/>
    </row>
    <row r="3" spans="1:24" ht="14.4" x14ac:dyDescent="0.25">
      <c r="B3" s="655" t="s">
        <v>1231</v>
      </c>
      <c r="C3" s="655" t="s">
        <v>240</v>
      </c>
      <c r="D3" s="655" t="s">
        <v>1232</v>
      </c>
      <c r="E3" s="655" t="s">
        <v>1129</v>
      </c>
      <c r="F3" s="655" t="s">
        <v>677</v>
      </c>
      <c r="L3" s="655" t="s">
        <v>1231</v>
      </c>
      <c r="M3" s="655"/>
      <c r="N3" s="655" t="s">
        <v>1254</v>
      </c>
      <c r="O3" s="655" t="s">
        <v>1255</v>
      </c>
      <c r="P3" s="655" t="s">
        <v>240</v>
      </c>
      <c r="Q3" s="655"/>
      <c r="R3" s="655" t="s">
        <v>1232</v>
      </c>
      <c r="S3" s="655" t="s">
        <v>1129</v>
      </c>
      <c r="T3" s="655"/>
      <c r="U3" s="655" t="s">
        <v>677</v>
      </c>
    </row>
    <row r="4" spans="1:24" ht="14.4" x14ac:dyDescent="0.3">
      <c r="B4" s="670">
        <v>4420</v>
      </c>
      <c r="C4" s="670">
        <v>1</v>
      </c>
      <c r="D4" s="671">
        <v>3</v>
      </c>
      <c r="E4" s="671">
        <v>9530</v>
      </c>
      <c r="F4" s="671">
        <f t="shared" ref="F4:F27" si="0">D4*E4</f>
        <v>28590</v>
      </c>
      <c r="L4" s="670">
        <v>4729</v>
      </c>
      <c r="M4" s="670"/>
      <c r="N4" s="670">
        <v>13792</v>
      </c>
      <c r="O4" s="670" t="s">
        <v>1275</v>
      </c>
      <c r="P4" s="670">
        <v>1</v>
      </c>
      <c r="Q4" s="670"/>
      <c r="R4" s="671">
        <v>5</v>
      </c>
      <c r="S4" s="671">
        <v>990</v>
      </c>
      <c r="T4" s="671"/>
      <c r="U4" s="671">
        <f>R4*S4</f>
        <v>4950</v>
      </c>
    </row>
    <row r="5" spans="1:24" ht="15" thickBot="1" x14ac:dyDescent="0.35">
      <c r="B5" s="670">
        <v>4440</v>
      </c>
      <c r="C5" s="670">
        <v>1</v>
      </c>
      <c r="D5" s="671">
        <v>1</v>
      </c>
      <c r="E5" s="671">
        <v>9530</v>
      </c>
      <c r="F5" s="671">
        <f t="shared" si="0"/>
        <v>9530</v>
      </c>
      <c r="R5" s="661">
        <f>SUM(R4:R4)</f>
        <v>5</v>
      </c>
      <c r="S5" s="658"/>
      <c r="T5" s="658"/>
      <c r="U5" s="661">
        <f>SUM(U4:U4)</f>
        <v>4950</v>
      </c>
    </row>
    <row r="6" spans="1:24" ht="15" thickTop="1" x14ac:dyDescent="0.3">
      <c r="B6" s="814">
        <v>4460</v>
      </c>
      <c r="C6" s="814">
        <v>1</v>
      </c>
      <c r="D6" s="811">
        <v>2</v>
      </c>
      <c r="E6" s="811">
        <v>9530</v>
      </c>
      <c r="F6" s="811">
        <f t="shared" si="0"/>
        <v>19060</v>
      </c>
    </row>
    <row r="7" spans="1:24" ht="14.4" x14ac:dyDescent="0.3">
      <c r="B7" s="670">
        <v>4490</v>
      </c>
      <c r="C7" s="670">
        <v>1</v>
      </c>
      <c r="D7" s="671">
        <v>3</v>
      </c>
      <c r="E7" s="671">
        <v>9530</v>
      </c>
      <c r="F7" s="671">
        <f t="shared" si="0"/>
        <v>28590</v>
      </c>
      <c r="L7" s="664"/>
      <c r="M7" s="664"/>
      <c r="N7" s="664"/>
      <c r="O7" s="664"/>
    </row>
    <row r="8" spans="1:24" ht="14.4" x14ac:dyDescent="0.3">
      <c r="B8" s="670">
        <v>4499</v>
      </c>
      <c r="C8" s="670">
        <v>1</v>
      </c>
      <c r="D8" s="671">
        <v>1</v>
      </c>
      <c r="E8" s="671">
        <v>9530</v>
      </c>
      <c r="F8" s="671">
        <f t="shared" si="0"/>
        <v>9530</v>
      </c>
      <c r="L8" s="1645" t="s">
        <v>1276</v>
      </c>
      <c r="M8" s="1645"/>
      <c r="N8" s="1645"/>
      <c r="O8" s="1645"/>
      <c r="P8" s="1645"/>
      <c r="Q8" s="1645"/>
      <c r="R8" s="1645"/>
      <c r="S8" s="1645"/>
      <c r="T8" s="1645"/>
      <c r="U8" s="1645"/>
    </row>
    <row r="9" spans="1:24" ht="14.4" x14ac:dyDescent="0.3">
      <c r="B9" s="670">
        <v>4601</v>
      </c>
      <c r="C9" s="670">
        <v>1</v>
      </c>
      <c r="D9" s="671">
        <v>1</v>
      </c>
      <c r="E9" s="671">
        <v>9530</v>
      </c>
      <c r="F9" s="671">
        <f t="shared" si="0"/>
        <v>9530</v>
      </c>
      <c r="L9" s="1641" t="s">
        <v>1231</v>
      </c>
      <c r="M9" s="1641" t="s">
        <v>1553</v>
      </c>
      <c r="N9" s="1641" t="s">
        <v>1254</v>
      </c>
      <c r="O9" s="1641" t="s">
        <v>1255</v>
      </c>
      <c r="P9" s="1641" t="s">
        <v>240</v>
      </c>
      <c r="Q9" s="655" t="s">
        <v>1232</v>
      </c>
      <c r="R9" s="655" t="s">
        <v>1232</v>
      </c>
      <c r="S9" s="1641" t="s">
        <v>1129</v>
      </c>
      <c r="T9" s="1643" t="s">
        <v>677</v>
      </c>
      <c r="U9" s="1644"/>
    </row>
    <row r="10" spans="1:24" ht="14.4" x14ac:dyDescent="0.3">
      <c r="B10" s="670">
        <v>4619</v>
      </c>
      <c r="C10" s="670">
        <v>1</v>
      </c>
      <c r="D10" s="671">
        <v>2</v>
      </c>
      <c r="E10" s="671">
        <v>9530</v>
      </c>
      <c r="F10" s="671">
        <f t="shared" si="0"/>
        <v>19060</v>
      </c>
      <c r="L10" s="1642"/>
      <c r="M10" s="1642"/>
      <c r="N10" s="1642"/>
      <c r="O10" s="1642"/>
      <c r="P10" s="1642"/>
      <c r="Q10" s="655" t="s">
        <v>1428</v>
      </c>
      <c r="R10" s="655" t="s">
        <v>1427</v>
      </c>
      <c r="S10" s="1642"/>
      <c r="T10" s="674" t="s">
        <v>1319</v>
      </c>
      <c r="U10" s="655" t="s">
        <v>1318</v>
      </c>
    </row>
    <row r="11" spans="1:24" ht="14.4" x14ac:dyDescent="0.3">
      <c r="B11" s="670">
        <v>4744</v>
      </c>
      <c r="C11" s="670">
        <v>1</v>
      </c>
      <c r="D11" s="671">
        <v>1</v>
      </c>
      <c r="E11" s="671">
        <v>9530</v>
      </c>
      <c r="F11" s="671">
        <f t="shared" si="0"/>
        <v>9530</v>
      </c>
      <c r="K11" s="821">
        <f>Q11+R13+R14+R16+Q19+Q21+Q26+Q27+R28+R30+R31+Q33</f>
        <v>1312</v>
      </c>
      <c r="L11" s="814">
        <v>4460</v>
      </c>
      <c r="M11" s="814" t="s">
        <v>1566</v>
      </c>
      <c r="N11" s="814" t="s">
        <v>1279</v>
      </c>
      <c r="O11" s="814" t="s">
        <v>1280</v>
      </c>
      <c r="P11" s="814">
        <v>1</v>
      </c>
      <c r="Q11" s="816">
        <v>95</v>
      </c>
      <c r="R11" s="811">
        <v>0</v>
      </c>
      <c r="S11" s="811">
        <v>1088</v>
      </c>
      <c r="T11" s="811">
        <f>Q11*S11</f>
        <v>103360</v>
      </c>
      <c r="U11" s="811">
        <f t="shared" ref="U11:U33" si="1">R11*S11</f>
        <v>0</v>
      </c>
      <c r="V11" s="473" t="s">
        <v>1535</v>
      </c>
    </row>
    <row r="12" spans="1:24" ht="14.4" x14ac:dyDescent="0.3">
      <c r="B12" s="670">
        <v>4771</v>
      </c>
      <c r="C12" s="670">
        <v>1</v>
      </c>
      <c r="D12" s="671">
        <v>1</v>
      </c>
      <c r="E12" s="671">
        <v>9530</v>
      </c>
      <c r="F12" s="671">
        <f t="shared" si="0"/>
        <v>9530</v>
      </c>
      <c r="L12" s="670">
        <v>4704</v>
      </c>
      <c r="M12" s="670" t="s">
        <v>1557</v>
      </c>
      <c r="N12" s="670">
        <v>5727</v>
      </c>
      <c r="O12" s="670" t="s">
        <v>1289</v>
      </c>
      <c r="P12" s="670">
        <v>1</v>
      </c>
      <c r="Q12" s="679">
        <v>355</v>
      </c>
      <c r="R12" s="671">
        <f>509-Q12</f>
        <v>154</v>
      </c>
      <c r="S12" s="671">
        <v>1046</v>
      </c>
      <c r="T12" s="671">
        <f>Q12*S12</f>
        <v>371330</v>
      </c>
      <c r="U12" s="671">
        <f t="shared" si="1"/>
        <v>161084</v>
      </c>
      <c r="V12" s="473" t="s">
        <v>1658</v>
      </c>
      <c r="X12" s="473" t="s">
        <v>1432</v>
      </c>
    </row>
    <row r="13" spans="1:24" ht="14.4" x14ac:dyDescent="0.3">
      <c r="B13" s="670">
        <v>4786</v>
      </c>
      <c r="C13" s="670">
        <v>1</v>
      </c>
      <c r="D13" s="671">
        <v>1</v>
      </c>
      <c r="E13" s="671">
        <v>9530</v>
      </c>
      <c r="F13" s="671">
        <f t="shared" si="0"/>
        <v>9530</v>
      </c>
      <c r="L13" s="814">
        <v>4715</v>
      </c>
      <c r="M13" s="814" t="s">
        <v>1567</v>
      </c>
      <c r="N13" s="814">
        <v>1581</v>
      </c>
      <c r="O13" s="814" t="s">
        <v>1290</v>
      </c>
      <c r="P13" s="814">
        <v>1</v>
      </c>
      <c r="Q13" s="816">
        <v>0</v>
      </c>
      <c r="R13" s="811">
        <v>80</v>
      </c>
      <c r="S13" s="811">
        <v>1046</v>
      </c>
      <c r="T13" s="811"/>
      <c r="U13" s="811">
        <f t="shared" si="1"/>
        <v>83680</v>
      </c>
      <c r="V13" s="473" t="s">
        <v>1535</v>
      </c>
    </row>
    <row r="14" spans="1:24" ht="14.4" x14ac:dyDescent="0.3">
      <c r="B14" s="814">
        <v>4483</v>
      </c>
      <c r="C14" s="814">
        <v>2</v>
      </c>
      <c r="D14" s="811">
        <v>2</v>
      </c>
      <c r="E14" s="811">
        <v>9530</v>
      </c>
      <c r="F14" s="811">
        <f t="shared" si="0"/>
        <v>19060</v>
      </c>
      <c r="L14" s="814">
        <v>4782</v>
      </c>
      <c r="M14" s="814" t="s">
        <v>1559</v>
      </c>
      <c r="N14" s="814">
        <v>13796</v>
      </c>
      <c r="O14" s="814" t="s">
        <v>1293</v>
      </c>
      <c r="P14" s="814">
        <v>1</v>
      </c>
      <c r="Q14" s="816">
        <v>0</v>
      </c>
      <c r="R14" s="811">
        <v>100</v>
      </c>
      <c r="S14" s="811">
        <v>1046</v>
      </c>
      <c r="T14" s="811"/>
      <c r="U14" s="811">
        <f t="shared" si="1"/>
        <v>104600</v>
      </c>
      <c r="V14" s="473" t="s">
        <v>1535</v>
      </c>
    </row>
    <row r="15" spans="1:24" ht="14.4" x14ac:dyDescent="0.3">
      <c r="B15" s="670">
        <v>4621</v>
      </c>
      <c r="C15" s="670">
        <v>2</v>
      </c>
      <c r="D15" s="671">
        <v>2</v>
      </c>
      <c r="E15" s="671">
        <v>9530</v>
      </c>
      <c r="F15" s="671">
        <f t="shared" si="0"/>
        <v>19060</v>
      </c>
      <c r="L15" s="670">
        <v>4786</v>
      </c>
      <c r="M15" s="670" t="s">
        <v>1568</v>
      </c>
      <c r="N15" s="670">
        <v>1590</v>
      </c>
      <c r="O15" s="670" t="s">
        <v>1294</v>
      </c>
      <c r="P15" s="670">
        <v>1</v>
      </c>
      <c r="Q15" s="679">
        <v>0</v>
      </c>
      <c r="R15" s="671">
        <v>325</v>
      </c>
      <c r="S15" s="671">
        <v>1046</v>
      </c>
      <c r="T15" s="671"/>
      <c r="U15" s="671">
        <f t="shared" si="1"/>
        <v>339950</v>
      </c>
      <c r="V15" s="473" t="s">
        <v>1658</v>
      </c>
    </row>
    <row r="16" spans="1:24" ht="14.4" x14ac:dyDescent="0.3">
      <c r="B16" s="670">
        <v>4638</v>
      </c>
      <c r="C16" s="670">
        <v>2</v>
      </c>
      <c r="D16" s="671">
        <v>1</v>
      </c>
      <c r="E16" s="671">
        <v>9530</v>
      </c>
      <c r="F16" s="671">
        <f t="shared" si="0"/>
        <v>9530</v>
      </c>
      <c r="L16" s="814">
        <v>4825</v>
      </c>
      <c r="M16" s="814" t="s">
        <v>1569</v>
      </c>
      <c r="N16" s="814">
        <v>4620</v>
      </c>
      <c r="O16" s="814" t="s">
        <v>1266</v>
      </c>
      <c r="P16" s="814">
        <v>1</v>
      </c>
      <c r="Q16" s="816">
        <v>0</v>
      </c>
      <c r="R16" s="811">
        <v>188</v>
      </c>
      <c r="S16" s="811">
        <v>1046</v>
      </c>
      <c r="T16" s="811"/>
      <c r="U16" s="811">
        <f t="shared" si="1"/>
        <v>196648</v>
      </c>
      <c r="V16" s="473" t="s">
        <v>1535</v>
      </c>
    </row>
    <row r="17" spans="2:22" ht="14.4" x14ac:dyDescent="0.3">
      <c r="B17" s="670">
        <v>4698</v>
      </c>
      <c r="C17" s="670">
        <v>2</v>
      </c>
      <c r="D17" s="671">
        <v>1</v>
      </c>
      <c r="E17" s="671">
        <v>9530</v>
      </c>
      <c r="F17" s="671">
        <f t="shared" si="0"/>
        <v>9530</v>
      </c>
      <c r="L17" s="670">
        <v>4396</v>
      </c>
      <c r="M17" s="670" t="s">
        <v>1570</v>
      </c>
      <c r="N17" s="670">
        <v>25724</v>
      </c>
      <c r="O17" s="670" t="s">
        <v>1277</v>
      </c>
      <c r="P17" s="670">
        <v>2</v>
      </c>
      <c r="Q17" s="679">
        <v>1435</v>
      </c>
      <c r="R17" s="671">
        <v>0</v>
      </c>
      <c r="S17" s="671">
        <v>1088</v>
      </c>
      <c r="T17" s="671">
        <f>Q17*S17</f>
        <v>1561280</v>
      </c>
      <c r="U17" s="671">
        <f t="shared" si="1"/>
        <v>0</v>
      </c>
      <c r="V17" s="473" t="s">
        <v>1658</v>
      </c>
    </row>
    <row r="18" spans="2:22" ht="14.4" x14ac:dyDescent="0.3">
      <c r="B18" s="670">
        <v>4728</v>
      </c>
      <c r="C18" s="670">
        <v>2</v>
      </c>
      <c r="D18" s="671">
        <v>1</v>
      </c>
      <c r="E18" s="671">
        <v>9530</v>
      </c>
      <c r="F18" s="671">
        <f t="shared" si="0"/>
        <v>9530</v>
      </c>
      <c r="L18" s="670">
        <v>4419</v>
      </c>
      <c r="M18" s="670" t="s">
        <v>1571</v>
      </c>
      <c r="N18" s="670">
        <v>24692</v>
      </c>
      <c r="O18" s="670" t="s">
        <v>1278</v>
      </c>
      <c r="P18" s="670">
        <v>2</v>
      </c>
      <c r="Q18" s="679">
        <v>70</v>
      </c>
      <c r="R18" s="671">
        <v>0</v>
      </c>
      <c r="S18" s="671">
        <v>1088</v>
      </c>
      <c r="T18" s="671">
        <f>Q18*S18</f>
        <v>76160</v>
      </c>
      <c r="U18" s="671">
        <f t="shared" si="1"/>
        <v>0</v>
      </c>
      <c r="V18" s="473" t="s">
        <v>1658</v>
      </c>
    </row>
    <row r="19" spans="2:22" ht="14.4" x14ac:dyDescent="0.3">
      <c r="B19" s="670">
        <v>4735</v>
      </c>
      <c r="C19" s="670">
        <v>2</v>
      </c>
      <c r="D19" s="671">
        <v>1</v>
      </c>
      <c r="E19" s="671">
        <v>9530</v>
      </c>
      <c r="F19" s="671">
        <f t="shared" si="0"/>
        <v>9530</v>
      </c>
      <c r="L19" s="814">
        <v>4483</v>
      </c>
      <c r="M19" s="814" t="s">
        <v>1572</v>
      </c>
      <c r="N19" s="814" t="s">
        <v>1281</v>
      </c>
      <c r="O19" s="814" t="s">
        <v>1282</v>
      </c>
      <c r="P19" s="814">
        <v>2</v>
      </c>
      <c r="Q19" s="816">
        <v>60</v>
      </c>
      <c r="R19" s="811">
        <v>0</v>
      </c>
      <c r="S19" s="811">
        <v>1088</v>
      </c>
      <c r="T19" s="811">
        <f>Q19*S19</f>
        <v>65280</v>
      </c>
      <c r="U19" s="811">
        <f t="shared" si="1"/>
        <v>0</v>
      </c>
      <c r="V19" s="473" t="s">
        <v>1535</v>
      </c>
    </row>
    <row r="20" spans="2:22" ht="14.4" x14ac:dyDescent="0.3">
      <c r="B20" s="814">
        <v>4659</v>
      </c>
      <c r="C20" s="814">
        <v>3</v>
      </c>
      <c r="D20" s="811">
        <v>1</v>
      </c>
      <c r="E20" s="811">
        <v>9530</v>
      </c>
      <c r="F20" s="811">
        <f t="shared" si="0"/>
        <v>9530</v>
      </c>
      <c r="L20" s="670">
        <v>4602</v>
      </c>
      <c r="M20" s="670" t="s">
        <v>1573</v>
      </c>
      <c r="N20" s="670">
        <v>25736</v>
      </c>
      <c r="O20" s="670" t="s">
        <v>1283</v>
      </c>
      <c r="P20" s="670">
        <v>2</v>
      </c>
      <c r="Q20" s="679">
        <v>505</v>
      </c>
      <c r="R20" s="671">
        <v>0</v>
      </c>
      <c r="S20" s="671">
        <v>1088</v>
      </c>
      <c r="T20" s="671">
        <f>Q20*S20</f>
        <v>549440</v>
      </c>
      <c r="U20" s="671">
        <f t="shared" si="1"/>
        <v>0</v>
      </c>
      <c r="V20" s="473" t="s">
        <v>1658</v>
      </c>
    </row>
    <row r="21" spans="2:22" ht="14.4" x14ac:dyDescent="0.3">
      <c r="B21" s="670">
        <v>4701</v>
      </c>
      <c r="C21" s="670">
        <v>3</v>
      </c>
      <c r="D21" s="671">
        <v>1</v>
      </c>
      <c r="E21" s="671">
        <v>9530</v>
      </c>
      <c r="F21" s="671">
        <f t="shared" si="0"/>
        <v>9530</v>
      </c>
      <c r="L21" s="814">
        <v>4695</v>
      </c>
      <c r="M21" s="814" t="s">
        <v>1555</v>
      </c>
      <c r="N21" s="814">
        <v>25749</v>
      </c>
      <c r="O21" s="814" t="s">
        <v>1288</v>
      </c>
      <c r="P21" s="814">
        <v>2</v>
      </c>
      <c r="Q21" s="816">
        <v>50</v>
      </c>
      <c r="R21" s="811">
        <v>0</v>
      </c>
      <c r="S21" s="811">
        <v>1046</v>
      </c>
      <c r="T21" s="811">
        <f>Q21*S21</f>
        <v>52300</v>
      </c>
      <c r="U21" s="811">
        <f t="shared" si="1"/>
        <v>0</v>
      </c>
      <c r="V21" s="473" t="s">
        <v>1535</v>
      </c>
    </row>
    <row r="22" spans="2:22" ht="14.4" x14ac:dyDescent="0.3">
      <c r="B22" s="814">
        <v>4731</v>
      </c>
      <c r="C22" s="814">
        <v>3</v>
      </c>
      <c r="D22" s="811">
        <v>2</v>
      </c>
      <c r="E22" s="811">
        <v>9530</v>
      </c>
      <c r="F22" s="811">
        <f t="shared" si="0"/>
        <v>19060</v>
      </c>
      <c r="L22" s="670">
        <v>4735</v>
      </c>
      <c r="M22" s="670" t="s">
        <v>1574</v>
      </c>
      <c r="N22" s="670">
        <v>25753</v>
      </c>
      <c r="O22" s="670" t="s">
        <v>1291</v>
      </c>
      <c r="P22" s="670">
        <v>2</v>
      </c>
      <c r="Q22" s="679">
        <v>0</v>
      </c>
      <c r="R22" s="671">
        <v>200</v>
      </c>
      <c r="S22" s="671">
        <v>1046</v>
      </c>
      <c r="T22" s="671"/>
      <c r="U22" s="671">
        <f t="shared" si="1"/>
        <v>209200</v>
      </c>
      <c r="V22" s="473" t="s">
        <v>1658</v>
      </c>
    </row>
    <row r="23" spans="2:22" ht="14.4" x14ac:dyDescent="0.3">
      <c r="B23" s="670">
        <v>4768</v>
      </c>
      <c r="C23" s="670">
        <v>3</v>
      </c>
      <c r="D23" s="671">
        <v>2</v>
      </c>
      <c r="E23" s="671">
        <v>9530</v>
      </c>
      <c r="F23" s="671">
        <f t="shared" si="0"/>
        <v>19060</v>
      </c>
      <c r="L23" s="670">
        <v>4840</v>
      </c>
      <c r="M23" s="670" t="s">
        <v>1575</v>
      </c>
      <c r="N23" s="670">
        <v>24440</v>
      </c>
      <c r="O23" s="670" t="s">
        <v>1295</v>
      </c>
      <c r="P23" s="670">
        <v>2</v>
      </c>
      <c r="Q23" s="679">
        <v>0</v>
      </c>
      <c r="R23" s="671">
        <v>1026</v>
      </c>
      <c r="S23" s="671">
        <v>1046</v>
      </c>
      <c r="T23" s="671"/>
      <c r="U23" s="671">
        <f t="shared" si="1"/>
        <v>1073196</v>
      </c>
      <c r="V23" s="473" t="s">
        <v>1658</v>
      </c>
    </row>
    <row r="24" spans="2:22" ht="14.4" x14ac:dyDescent="0.3">
      <c r="B24" s="814">
        <v>4844</v>
      </c>
      <c r="C24" s="814">
        <v>3</v>
      </c>
      <c r="D24" s="811">
        <v>1</v>
      </c>
      <c r="E24" s="811">
        <v>9530</v>
      </c>
      <c r="F24" s="811">
        <f t="shared" si="0"/>
        <v>9530</v>
      </c>
      <c r="L24" s="670">
        <v>4852</v>
      </c>
      <c r="M24" s="670" t="s">
        <v>1576</v>
      </c>
      <c r="N24" s="670">
        <v>24442</v>
      </c>
      <c r="O24" s="670" t="s">
        <v>1297</v>
      </c>
      <c r="P24" s="670">
        <v>2</v>
      </c>
      <c r="Q24" s="679">
        <v>0</v>
      </c>
      <c r="R24" s="671">
        <v>1015</v>
      </c>
      <c r="S24" s="671">
        <v>1046</v>
      </c>
      <c r="T24" s="671"/>
      <c r="U24" s="671">
        <f t="shared" si="1"/>
        <v>1061690</v>
      </c>
      <c r="V24" s="473" t="s">
        <v>1658</v>
      </c>
    </row>
    <row r="25" spans="2:22" ht="14.4" x14ac:dyDescent="0.3">
      <c r="B25" s="670">
        <v>4856</v>
      </c>
      <c r="C25" s="670">
        <v>3</v>
      </c>
      <c r="D25" s="671">
        <v>1</v>
      </c>
      <c r="E25" s="671">
        <v>9530</v>
      </c>
      <c r="F25" s="671">
        <f t="shared" si="0"/>
        <v>9530</v>
      </c>
      <c r="L25" s="670">
        <v>4863</v>
      </c>
      <c r="M25" s="670" t="s">
        <v>1575</v>
      </c>
      <c r="N25" s="670">
        <v>25760</v>
      </c>
      <c r="O25" s="670" t="s">
        <v>1299</v>
      </c>
      <c r="P25" s="670">
        <v>2</v>
      </c>
      <c r="Q25" s="679">
        <v>0</v>
      </c>
      <c r="R25" s="671">
        <v>513</v>
      </c>
      <c r="S25" s="671">
        <v>1046</v>
      </c>
      <c r="T25" s="671"/>
      <c r="U25" s="671">
        <f t="shared" si="1"/>
        <v>536598</v>
      </c>
      <c r="V25" s="473" t="s">
        <v>1658</v>
      </c>
    </row>
    <row r="26" spans="2:22" ht="14.4" x14ac:dyDescent="0.3">
      <c r="B26" s="670">
        <v>4858</v>
      </c>
      <c r="C26" s="670">
        <v>3</v>
      </c>
      <c r="D26" s="671">
        <v>1</v>
      </c>
      <c r="E26" s="671">
        <v>9530</v>
      </c>
      <c r="F26" s="671">
        <f t="shared" si="0"/>
        <v>9530</v>
      </c>
      <c r="L26" s="814">
        <v>4659</v>
      </c>
      <c r="M26" s="814" t="s">
        <v>1577</v>
      </c>
      <c r="N26" s="814">
        <v>29621</v>
      </c>
      <c r="O26" s="814" t="s">
        <v>1284</v>
      </c>
      <c r="P26" s="814">
        <v>3</v>
      </c>
      <c r="Q26" s="816">
        <v>310</v>
      </c>
      <c r="R26" s="811">
        <v>0</v>
      </c>
      <c r="S26" s="811">
        <v>1046</v>
      </c>
      <c r="T26" s="811">
        <f>Q26*S26</f>
        <v>324260</v>
      </c>
      <c r="U26" s="811">
        <f t="shared" si="1"/>
        <v>0</v>
      </c>
      <c r="V26" s="473" t="s">
        <v>1535</v>
      </c>
    </row>
    <row r="27" spans="2:22" ht="14.4" x14ac:dyDescent="0.3">
      <c r="B27" s="670">
        <v>4531</v>
      </c>
      <c r="C27" s="670">
        <v>4</v>
      </c>
      <c r="D27" s="671">
        <v>1</v>
      </c>
      <c r="E27" s="671">
        <v>9530</v>
      </c>
      <c r="F27" s="671">
        <f t="shared" si="0"/>
        <v>9530</v>
      </c>
      <c r="L27" s="814">
        <v>4685</v>
      </c>
      <c r="M27" s="814" t="s">
        <v>1578</v>
      </c>
      <c r="N27" s="814" t="s">
        <v>1286</v>
      </c>
      <c r="O27" s="814" t="s">
        <v>1287</v>
      </c>
      <c r="P27" s="814">
        <v>3</v>
      </c>
      <c r="Q27" s="816">
        <v>30</v>
      </c>
      <c r="R27" s="811">
        <v>0</v>
      </c>
      <c r="S27" s="811">
        <v>1046</v>
      </c>
      <c r="T27" s="811">
        <f>Q27*S27</f>
        <v>31380</v>
      </c>
      <c r="U27" s="811">
        <f t="shared" si="1"/>
        <v>0</v>
      </c>
      <c r="V27" s="473" t="s">
        <v>1535</v>
      </c>
    </row>
    <row r="28" spans="2:22" ht="15" thickBot="1" x14ac:dyDescent="0.35">
      <c r="C28" s="658"/>
      <c r="D28" s="661">
        <f>SUM(D4:D27)</f>
        <v>34</v>
      </c>
      <c r="E28" s="658"/>
      <c r="F28" s="661">
        <f>SUM(F4:F27)</f>
        <v>324020</v>
      </c>
      <c r="L28" s="814">
        <v>4731</v>
      </c>
      <c r="M28" s="814" t="s">
        <v>1563</v>
      </c>
      <c r="N28" s="814" t="s">
        <v>1264</v>
      </c>
      <c r="O28" s="814" t="s">
        <v>1265</v>
      </c>
      <c r="P28" s="814">
        <v>3</v>
      </c>
      <c r="Q28" s="816">
        <v>0</v>
      </c>
      <c r="R28" s="811">
        <v>103</v>
      </c>
      <c r="S28" s="811">
        <v>1046</v>
      </c>
      <c r="T28" s="811"/>
      <c r="U28" s="811">
        <f t="shared" si="1"/>
        <v>107738</v>
      </c>
      <c r="V28" s="473" t="s">
        <v>1535</v>
      </c>
    </row>
    <row r="29" spans="2:22" ht="15" thickTop="1" x14ac:dyDescent="0.3">
      <c r="L29" s="670">
        <v>4768</v>
      </c>
      <c r="M29" s="670" t="s">
        <v>1558</v>
      </c>
      <c r="N29" s="670">
        <v>29638</v>
      </c>
      <c r="O29" s="670" t="s">
        <v>1292</v>
      </c>
      <c r="P29" s="670">
        <v>3</v>
      </c>
      <c r="Q29" s="679">
        <v>0</v>
      </c>
      <c r="R29" s="671">
        <v>225</v>
      </c>
      <c r="S29" s="671">
        <v>1046</v>
      </c>
      <c r="T29" s="671"/>
      <c r="U29" s="671">
        <f t="shared" si="1"/>
        <v>235350</v>
      </c>
      <c r="V29" s="473" t="s">
        <v>1658</v>
      </c>
    </row>
    <row r="30" spans="2:22" ht="14.4" x14ac:dyDescent="0.3">
      <c r="L30" s="814">
        <v>4779</v>
      </c>
      <c r="M30" s="814" t="s">
        <v>1579</v>
      </c>
      <c r="N30" s="814">
        <v>29633</v>
      </c>
      <c r="O30" s="814" t="s">
        <v>1293</v>
      </c>
      <c r="P30" s="814">
        <v>3</v>
      </c>
      <c r="Q30" s="816">
        <v>0</v>
      </c>
      <c r="R30" s="811">
        <v>31</v>
      </c>
      <c r="S30" s="811">
        <v>1046</v>
      </c>
      <c r="T30" s="811"/>
      <c r="U30" s="811">
        <f t="shared" si="1"/>
        <v>32426</v>
      </c>
      <c r="V30" s="473" t="s">
        <v>1535</v>
      </c>
    </row>
    <row r="31" spans="2:22" ht="14.4" x14ac:dyDescent="0.3">
      <c r="L31" s="814">
        <v>4844</v>
      </c>
      <c r="M31" s="814" t="s">
        <v>1580</v>
      </c>
      <c r="N31" s="814">
        <v>26641</v>
      </c>
      <c r="O31" s="814" t="s">
        <v>1296</v>
      </c>
      <c r="P31" s="814">
        <v>3</v>
      </c>
      <c r="Q31" s="816">
        <v>0</v>
      </c>
      <c r="R31" s="811">
        <v>165</v>
      </c>
      <c r="S31" s="811">
        <v>1046</v>
      </c>
      <c r="T31" s="811"/>
      <c r="U31" s="811">
        <f t="shared" si="1"/>
        <v>172590</v>
      </c>
      <c r="V31" s="473" t="s">
        <v>1535</v>
      </c>
    </row>
    <row r="32" spans="2:22" ht="14.4" x14ac:dyDescent="0.3">
      <c r="B32" s="1645" t="s">
        <v>1298</v>
      </c>
      <c r="C32" s="1645"/>
      <c r="D32" s="1645"/>
      <c r="E32" s="1645"/>
      <c r="F32" s="1645"/>
      <c r="L32" s="670">
        <v>4682</v>
      </c>
      <c r="M32" s="670" t="s">
        <v>1581</v>
      </c>
      <c r="N32" s="670">
        <v>26752</v>
      </c>
      <c r="O32" s="670" t="s">
        <v>1285</v>
      </c>
      <c r="P32" s="670">
        <v>4</v>
      </c>
      <c r="Q32" s="679">
        <v>190</v>
      </c>
      <c r="R32" s="671">
        <v>0</v>
      </c>
      <c r="S32" s="671">
        <v>1046</v>
      </c>
      <c r="T32" s="671">
        <f>Q32*S32</f>
        <v>198740</v>
      </c>
      <c r="U32" s="671">
        <f t="shared" si="1"/>
        <v>0</v>
      </c>
      <c r="V32" s="473" t="s">
        <v>1658</v>
      </c>
    </row>
    <row r="33" spans="1:22" ht="14.4" x14ac:dyDescent="0.3">
      <c r="B33" s="655" t="s">
        <v>1231</v>
      </c>
      <c r="C33" s="655" t="s">
        <v>240</v>
      </c>
      <c r="D33" s="662" t="s">
        <v>1232</v>
      </c>
      <c r="E33" s="655" t="s">
        <v>1129</v>
      </c>
      <c r="F33" s="655" t="s">
        <v>677</v>
      </c>
      <c r="L33" s="814">
        <v>4683</v>
      </c>
      <c r="M33" s="814" t="s">
        <v>1582</v>
      </c>
      <c r="N33" s="814">
        <v>26753</v>
      </c>
      <c r="O33" s="814" t="s">
        <v>1285</v>
      </c>
      <c r="P33" s="814">
        <v>4</v>
      </c>
      <c r="Q33" s="816">
        <v>100</v>
      </c>
      <c r="R33" s="811">
        <v>0</v>
      </c>
      <c r="S33" s="811">
        <v>1046</v>
      </c>
      <c r="T33" s="811">
        <f>Q33*S33</f>
        <v>104600</v>
      </c>
      <c r="U33" s="811">
        <f t="shared" si="1"/>
        <v>0</v>
      </c>
      <c r="V33" s="473" t="s">
        <v>1535</v>
      </c>
    </row>
    <row r="34" spans="1:22" ht="15" thickBot="1" x14ac:dyDescent="0.35">
      <c r="B34" s="670">
        <v>4401</v>
      </c>
      <c r="C34" s="670">
        <v>1</v>
      </c>
      <c r="D34" s="671">
        <v>1</v>
      </c>
      <c r="E34" s="671">
        <v>7845</v>
      </c>
      <c r="F34" s="671">
        <f>D34*E34</f>
        <v>7845</v>
      </c>
      <c r="P34" s="658"/>
      <c r="Q34" s="661">
        <f>SUM(Q11:Q33)</f>
        <v>3200</v>
      </c>
      <c r="R34" s="661">
        <f>SUM(R11:R33)</f>
        <v>4125</v>
      </c>
      <c r="S34" s="658"/>
      <c r="T34" s="661">
        <f>SUM(T11:T33)</f>
        <v>3438130</v>
      </c>
      <c r="U34" s="661">
        <f>SUM(U11:U33)</f>
        <v>4314750</v>
      </c>
    </row>
    <row r="35" spans="1:22" ht="15" thickTop="1" x14ac:dyDescent="0.3">
      <c r="B35" s="670">
        <v>4395</v>
      </c>
      <c r="C35" s="670">
        <v>3</v>
      </c>
      <c r="D35" s="671">
        <v>1</v>
      </c>
      <c r="E35" s="671">
        <v>7845</v>
      </c>
      <c r="F35" s="671">
        <f>D35*E35</f>
        <v>7845</v>
      </c>
    </row>
    <row r="36" spans="1:22" ht="15" thickBot="1" x14ac:dyDescent="0.35">
      <c r="D36" s="661">
        <f>SUM(D34:D35)</f>
        <v>2</v>
      </c>
      <c r="E36" s="658"/>
      <c r="F36" s="661">
        <f>SUM(F34:F35)</f>
        <v>15690</v>
      </c>
      <c r="L36" s="473" t="s">
        <v>1300</v>
      </c>
    </row>
    <row r="37" spans="1:22" ht="13.8" thickTop="1" x14ac:dyDescent="0.25">
      <c r="L37" s="473" t="s">
        <v>1301</v>
      </c>
    </row>
    <row r="38" spans="1:22" ht="14.4" x14ac:dyDescent="0.3">
      <c r="A38" s="820">
        <f>D58</f>
        <v>3</v>
      </c>
      <c r="B38" s="1656" t="s">
        <v>1303</v>
      </c>
      <c r="C38" s="1657"/>
      <c r="D38" s="1657"/>
      <c r="E38" s="1657"/>
      <c r="F38" s="1657"/>
      <c r="G38" s="1657"/>
      <c r="H38" s="1657"/>
      <c r="I38" s="1658"/>
      <c r="L38" s="473" t="s">
        <v>1302</v>
      </c>
    </row>
    <row r="39" spans="1:22" ht="14.4" x14ac:dyDescent="0.25">
      <c r="B39" s="655" t="s">
        <v>1231</v>
      </c>
      <c r="C39" s="655" t="s">
        <v>240</v>
      </c>
      <c r="D39" s="662" t="s">
        <v>1232</v>
      </c>
      <c r="E39" s="655" t="s">
        <v>1129</v>
      </c>
      <c r="F39" s="655" t="s">
        <v>677</v>
      </c>
      <c r="G39" s="655" t="s">
        <v>1564</v>
      </c>
      <c r="H39" s="655" t="s">
        <v>1553</v>
      </c>
      <c r="I39" s="655" t="s">
        <v>1255</v>
      </c>
    </row>
    <row r="40" spans="1:22" ht="14.4" x14ac:dyDescent="0.3">
      <c r="B40" s="670">
        <v>4677</v>
      </c>
      <c r="C40" s="670">
        <v>1</v>
      </c>
      <c r="D40" s="671">
        <v>5</v>
      </c>
      <c r="E40" s="671">
        <v>13000</v>
      </c>
      <c r="F40" s="671">
        <f t="shared" ref="F40:F66" si="2">D40*E40</f>
        <v>65000</v>
      </c>
      <c r="G40" s="681">
        <v>1577</v>
      </c>
      <c r="H40" s="681" t="s">
        <v>1616</v>
      </c>
      <c r="I40" s="681" t="s">
        <v>1617</v>
      </c>
      <c r="L40" s="473" t="s">
        <v>1304</v>
      </c>
    </row>
    <row r="41" spans="1:22" ht="14.4" x14ac:dyDescent="0.3">
      <c r="B41" s="670">
        <v>4699</v>
      </c>
      <c r="C41" s="670">
        <v>1</v>
      </c>
      <c r="D41" s="671">
        <v>2</v>
      </c>
      <c r="E41" s="671">
        <v>13000</v>
      </c>
      <c r="F41" s="671">
        <f t="shared" si="2"/>
        <v>26000</v>
      </c>
      <c r="G41" s="681">
        <v>1571</v>
      </c>
      <c r="H41" s="681" t="s">
        <v>1618</v>
      </c>
      <c r="I41" s="681" t="s">
        <v>1619</v>
      </c>
    </row>
    <row r="42" spans="1:22" ht="14.4" x14ac:dyDescent="0.3">
      <c r="B42" s="670">
        <v>4706</v>
      </c>
      <c r="C42" s="670">
        <v>1</v>
      </c>
      <c r="D42" s="671">
        <v>1</v>
      </c>
      <c r="E42" s="671">
        <v>13000</v>
      </c>
      <c r="F42" s="671">
        <f t="shared" si="2"/>
        <v>13000</v>
      </c>
      <c r="G42" s="681">
        <v>15746</v>
      </c>
      <c r="H42" s="681" t="s">
        <v>1620</v>
      </c>
      <c r="I42" s="681"/>
      <c r="L42" s="1656" t="s">
        <v>1305</v>
      </c>
      <c r="M42" s="1657"/>
      <c r="N42" s="1657"/>
      <c r="O42" s="1657"/>
      <c r="P42" s="1657"/>
      <c r="Q42" s="1657"/>
      <c r="R42" s="1657"/>
      <c r="S42" s="1657"/>
      <c r="T42" s="737"/>
      <c r="U42" s="737"/>
    </row>
    <row r="43" spans="1:22" ht="14.4" x14ac:dyDescent="0.3">
      <c r="B43" s="670">
        <v>4710</v>
      </c>
      <c r="C43" s="670">
        <v>1</v>
      </c>
      <c r="D43" s="671">
        <v>1</v>
      </c>
      <c r="E43" s="671">
        <v>13000</v>
      </c>
      <c r="F43" s="671">
        <f t="shared" si="2"/>
        <v>13000</v>
      </c>
      <c r="G43" s="681">
        <v>13783</v>
      </c>
      <c r="H43" s="681" t="s">
        <v>1621</v>
      </c>
      <c r="I43" s="681"/>
      <c r="L43" s="655" t="s">
        <v>1231</v>
      </c>
      <c r="M43" s="655"/>
      <c r="N43" s="655" t="s">
        <v>1254</v>
      </c>
      <c r="O43" s="655" t="s">
        <v>1255</v>
      </c>
      <c r="P43" s="655" t="s">
        <v>240</v>
      </c>
      <c r="Q43" s="738" t="s">
        <v>1232</v>
      </c>
      <c r="R43" s="655" t="s">
        <v>1129</v>
      </c>
      <c r="S43" s="655" t="s">
        <v>677</v>
      </c>
    </row>
    <row r="44" spans="1:22" ht="14.4" x14ac:dyDescent="0.3">
      <c r="B44" s="670">
        <v>4725</v>
      </c>
      <c r="C44" s="670">
        <v>1</v>
      </c>
      <c r="D44" s="671">
        <v>1</v>
      </c>
      <c r="E44" s="671">
        <v>13000</v>
      </c>
      <c r="F44" s="671">
        <f t="shared" si="2"/>
        <v>13000</v>
      </c>
      <c r="G44" s="681">
        <v>13791</v>
      </c>
      <c r="H44" s="681" t="s">
        <v>1622</v>
      </c>
      <c r="I44" s="681" t="s">
        <v>1637</v>
      </c>
      <c r="L44" s="670">
        <v>4704</v>
      </c>
      <c r="M44" s="670"/>
      <c r="N44" s="670">
        <v>5727</v>
      </c>
      <c r="O44" s="670" t="s">
        <v>1289</v>
      </c>
      <c r="P44" s="670">
        <v>1</v>
      </c>
      <c r="Q44" s="671">
        <v>185</v>
      </c>
      <c r="R44" s="671">
        <v>910</v>
      </c>
      <c r="S44" s="671">
        <f>Q44*R44</f>
        <v>168350</v>
      </c>
      <c r="T44" s="473" t="s">
        <v>1556</v>
      </c>
    </row>
    <row r="45" spans="1:22" ht="14.4" x14ac:dyDescent="0.3">
      <c r="B45" s="670">
        <v>4741</v>
      </c>
      <c r="C45" s="670">
        <v>1</v>
      </c>
      <c r="D45" s="671">
        <v>1</v>
      </c>
      <c r="E45" s="671">
        <v>13000</v>
      </c>
      <c r="F45" s="671">
        <f t="shared" si="2"/>
        <v>13000</v>
      </c>
      <c r="G45" s="681">
        <v>13800</v>
      </c>
      <c r="H45" s="681" t="s">
        <v>1623</v>
      </c>
      <c r="I45" s="681" t="s">
        <v>1648</v>
      </c>
      <c r="L45" s="670">
        <v>4716</v>
      </c>
      <c r="M45" s="670"/>
      <c r="N45" s="670">
        <v>1582</v>
      </c>
      <c r="O45" s="670" t="s">
        <v>1290</v>
      </c>
      <c r="P45" s="670">
        <v>1</v>
      </c>
      <c r="Q45" s="671">
        <v>125</v>
      </c>
      <c r="R45" s="671">
        <v>910</v>
      </c>
      <c r="S45" s="671">
        <f>Q45*R45</f>
        <v>113750</v>
      </c>
      <c r="T45" s="473" t="s">
        <v>1556</v>
      </c>
    </row>
    <row r="46" spans="1:22" ht="15" thickBot="1" x14ac:dyDescent="0.35">
      <c r="B46" s="670">
        <v>4748</v>
      </c>
      <c r="C46" s="670">
        <v>1</v>
      </c>
      <c r="D46" s="671">
        <v>3</v>
      </c>
      <c r="E46" s="671">
        <v>13000</v>
      </c>
      <c r="F46" s="671">
        <f t="shared" si="2"/>
        <v>39000</v>
      </c>
      <c r="G46" s="681">
        <v>15795</v>
      </c>
      <c r="H46" s="681" t="s">
        <v>1591</v>
      </c>
      <c r="I46" s="681" t="s">
        <v>1624</v>
      </c>
      <c r="L46" s="658"/>
      <c r="M46" s="658"/>
      <c r="N46" s="658"/>
      <c r="P46" s="658"/>
      <c r="Q46" s="661">
        <f>SUM(Q44:Q45)</f>
        <v>310</v>
      </c>
      <c r="S46" s="661">
        <f>SUM(S44:S45)</f>
        <v>282100</v>
      </c>
    </row>
    <row r="47" spans="1:22" ht="15" thickTop="1" x14ac:dyDescent="0.3">
      <c r="B47" s="670">
        <v>4785</v>
      </c>
      <c r="C47" s="670">
        <v>1</v>
      </c>
      <c r="D47" s="671">
        <v>1</v>
      </c>
      <c r="E47" s="671">
        <v>13000</v>
      </c>
      <c r="F47" s="671">
        <f t="shared" si="2"/>
        <v>13000</v>
      </c>
      <c r="G47" s="681">
        <v>4612</v>
      </c>
      <c r="H47" s="681" t="s">
        <v>1626</v>
      </c>
      <c r="I47" s="681" t="s">
        <v>1625</v>
      </c>
    </row>
    <row r="48" spans="1:22" ht="14.4" x14ac:dyDescent="0.3">
      <c r="B48" s="670">
        <v>4787</v>
      </c>
      <c r="C48" s="670">
        <v>1</v>
      </c>
      <c r="D48" s="671">
        <v>1</v>
      </c>
      <c r="E48" s="671">
        <v>13000</v>
      </c>
      <c r="F48" s="671">
        <f t="shared" si="2"/>
        <v>13000</v>
      </c>
      <c r="G48" s="681">
        <v>1593</v>
      </c>
      <c r="H48" s="681" t="s">
        <v>1627</v>
      </c>
      <c r="I48" s="681" t="s">
        <v>1294</v>
      </c>
    </row>
    <row r="49" spans="2:10" ht="14.4" x14ac:dyDescent="0.3">
      <c r="B49" s="670">
        <v>4793</v>
      </c>
      <c r="C49" s="670">
        <v>1</v>
      </c>
      <c r="D49" s="671">
        <v>1</v>
      </c>
      <c r="E49" s="671">
        <v>13000</v>
      </c>
      <c r="F49" s="671">
        <f t="shared" si="2"/>
        <v>13000</v>
      </c>
      <c r="G49" s="681">
        <v>13754</v>
      </c>
      <c r="H49" s="681" t="s">
        <v>1629</v>
      </c>
      <c r="I49" s="681" t="s">
        <v>1628</v>
      </c>
    </row>
    <row r="50" spans="2:10" ht="14.4" x14ac:dyDescent="0.3">
      <c r="B50" s="670">
        <v>4822</v>
      </c>
      <c r="C50" s="670">
        <v>1</v>
      </c>
      <c r="D50" s="671">
        <v>4</v>
      </c>
      <c r="E50" s="671">
        <v>13000</v>
      </c>
      <c r="F50" s="671">
        <f t="shared" si="2"/>
        <v>52000</v>
      </c>
      <c r="G50" s="681">
        <v>1596</v>
      </c>
      <c r="H50" s="681" t="s">
        <v>1557</v>
      </c>
      <c r="I50" s="681" t="s">
        <v>1630</v>
      </c>
    </row>
    <row r="51" spans="2:10" ht="14.4" x14ac:dyDescent="0.3">
      <c r="B51" s="670">
        <v>4842</v>
      </c>
      <c r="C51" s="670">
        <v>1</v>
      </c>
      <c r="D51" s="671">
        <v>1</v>
      </c>
      <c r="E51" s="671">
        <v>13000</v>
      </c>
      <c r="F51" s="671">
        <f t="shared" si="2"/>
        <v>13000</v>
      </c>
      <c r="G51" s="681">
        <v>4604</v>
      </c>
      <c r="H51" s="681" t="s">
        <v>1598</v>
      </c>
      <c r="I51" s="681" t="s">
        <v>1631</v>
      </c>
    </row>
    <row r="52" spans="2:10" ht="14.4" x14ac:dyDescent="0.3">
      <c r="B52" s="670">
        <v>4746</v>
      </c>
      <c r="C52" s="670">
        <v>2</v>
      </c>
      <c r="D52" s="671">
        <v>4</v>
      </c>
      <c r="E52" s="671">
        <v>13000</v>
      </c>
      <c r="F52" s="671">
        <f t="shared" si="2"/>
        <v>52000</v>
      </c>
      <c r="G52" s="681">
        <v>24425</v>
      </c>
      <c r="H52" s="681" t="s">
        <v>1603</v>
      </c>
      <c r="I52" s="681" t="s">
        <v>1632</v>
      </c>
    </row>
    <row r="53" spans="2:10" ht="14.4" x14ac:dyDescent="0.3">
      <c r="B53" s="670">
        <v>4796</v>
      </c>
      <c r="C53" s="670">
        <v>2</v>
      </c>
      <c r="D53" s="671">
        <v>1</v>
      </c>
      <c r="E53" s="671">
        <v>13000</v>
      </c>
      <c r="F53" s="671">
        <f t="shared" si="2"/>
        <v>13000</v>
      </c>
      <c r="G53" s="681">
        <v>24428</v>
      </c>
      <c r="H53" s="681" t="s">
        <v>1633</v>
      </c>
      <c r="I53" s="681" t="s">
        <v>1272</v>
      </c>
    </row>
    <row r="54" spans="2:10" ht="14.4" x14ac:dyDescent="0.3">
      <c r="B54" s="670">
        <v>4835</v>
      </c>
      <c r="C54" s="670">
        <v>2</v>
      </c>
      <c r="D54" s="671">
        <v>1</v>
      </c>
      <c r="E54" s="671">
        <v>13000</v>
      </c>
      <c r="F54" s="671">
        <f t="shared" si="2"/>
        <v>13000</v>
      </c>
      <c r="G54" s="681">
        <v>24429</v>
      </c>
      <c r="H54" s="681" t="s">
        <v>1634</v>
      </c>
      <c r="I54" s="681" t="s">
        <v>1635</v>
      </c>
    </row>
    <row r="55" spans="2:10" ht="14.4" x14ac:dyDescent="0.3">
      <c r="B55" s="670">
        <v>4724</v>
      </c>
      <c r="C55" s="670">
        <v>3</v>
      </c>
      <c r="D55" s="671">
        <v>1</v>
      </c>
      <c r="E55" s="671">
        <v>13000</v>
      </c>
      <c r="F55" s="671">
        <f t="shared" si="2"/>
        <v>13000</v>
      </c>
      <c r="G55" s="681">
        <v>15189</v>
      </c>
      <c r="H55" s="681" t="s">
        <v>1636</v>
      </c>
      <c r="I55" s="681" t="s">
        <v>1637</v>
      </c>
    </row>
    <row r="56" spans="2:10" ht="14.4" x14ac:dyDescent="0.3">
      <c r="B56" s="670">
        <v>4736</v>
      </c>
      <c r="C56" s="670">
        <v>3</v>
      </c>
      <c r="D56" s="671">
        <v>1</v>
      </c>
      <c r="E56" s="671">
        <v>13000</v>
      </c>
      <c r="F56" s="671">
        <f t="shared" si="2"/>
        <v>13000</v>
      </c>
      <c r="G56" s="681">
        <v>29609</v>
      </c>
      <c r="H56" s="681" t="s">
        <v>1638</v>
      </c>
      <c r="I56" s="681" t="s">
        <v>1639</v>
      </c>
    </row>
    <row r="57" spans="2:10" ht="14.4" x14ac:dyDescent="0.3">
      <c r="B57" s="670">
        <v>4768</v>
      </c>
      <c r="C57" s="670">
        <v>3</v>
      </c>
      <c r="D57" s="671">
        <v>1</v>
      </c>
      <c r="E57" s="671">
        <v>13000</v>
      </c>
      <c r="F57" s="671">
        <f t="shared" si="2"/>
        <v>13000</v>
      </c>
      <c r="G57" s="681" t="s">
        <v>1641</v>
      </c>
      <c r="H57" s="681" t="s">
        <v>1558</v>
      </c>
      <c r="I57" s="681" t="s">
        <v>1640</v>
      </c>
    </row>
    <row r="58" spans="2:10" ht="14.4" x14ac:dyDescent="0.3">
      <c r="B58" s="814">
        <v>4779</v>
      </c>
      <c r="C58" s="814">
        <v>3</v>
      </c>
      <c r="D58" s="811">
        <v>3</v>
      </c>
      <c r="E58" s="811">
        <v>13000</v>
      </c>
      <c r="F58" s="811">
        <f t="shared" si="2"/>
        <v>39000</v>
      </c>
      <c r="G58" s="817">
        <v>29333</v>
      </c>
      <c r="H58" s="817" t="s">
        <v>1579</v>
      </c>
      <c r="I58" s="817" t="s">
        <v>1642</v>
      </c>
      <c r="J58" s="473" t="s">
        <v>1535</v>
      </c>
    </row>
    <row r="59" spans="2:10" ht="14.4" x14ac:dyDescent="0.3">
      <c r="B59" s="670">
        <v>4843</v>
      </c>
      <c r="C59" s="670">
        <v>3</v>
      </c>
      <c r="D59" s="671">
        <v>1</v>
      </c>
      <c r="E59" s="671">
        <v>13000</v>
      </c>
      <c r="F59" s="671">
        <f t="shared" si="2"/>
        <v>13000</v>
      </c>
      <c r="G59" s="681">
        <v>25643</v>
      </c>
      <c r="H59" s="681" t="s">
        <v>1643</v>
      </c>
      <c r="I59" s="681" t="s">
        <v>1296</v>
      </c>
    </row>
    <row r="60" spans="2:10" ht="14.4" x14ac:dyDescent="0.3">
      <c r="B60" s="670">
        <v>4684</v>
      </c>
      <c r="C60" s="670">
        <v>4</v>
      </c>
      <c r="D60" s="671">
        <v>1</v>
      </c>
      <c r="E60" s="671">
        <v>13000</v>
      </c>
      <c r="F60" s="671">
        <f t="shared" si="2"/>
        <v>13000</v>
      </c>
      <c r="G60" s="681">
        <v>26758</v>
      </c>
      <c r="H60" s="681" t="s">
        <v>1644</v>
      </c>
      <c r="I60" s="681" t="s">
        <v>1287</v>
      </c>
    </row>
    <row r="61" spans="2:10" ht="14.4" x14ac:dyDescent="0.3">
      <c r="B61" s="670">
        <v>4723</v>
      </c>
      <c r="C61" s="670">
        <v>4</v>
      </c>
      <c r="D61" s="671">
        <v>1</v>
      </c>
      <c r="E61" s="671">
        <v>13000</v>
      </c>
      <c r="F61" s="671">
        <f t="shared" si="2"/>
        <v>13000</v>
      </c>
      <c r="G61" s="681">
        <v>13958</v>
      </c>
      <c r="H61" s="681" t="s">
        <v>1645</v>
      </c>
      <c r="I61" s="681" t="s">
        <v>1646</v>
      </c>
    </row>
    <row r="62" spans="2:10" ht="14.4" x14ac:dyDescent="0.3">
      <c r="B62" s="670">
        <v>4742</v>
      </c>
      <c r="C62" s="670">
        <v>4</v>
      </c>
      <c r="D62" s="671">
        <v>1</v>
      </c>
      <c r="E62" s="671">
        <v>13000</v>
      </c>
      <c r="F62" s="671">
        <f t="shared" si="2"/>
        <v>13000</v>
      </c>
      <c r="G62" s="681">
        <v>13962</v>
      </c>
      <c r="H62" s="681" t="s">
        <v>1647</v>
      </c>
      <c r="I62" s="681" t="s">
        <v>1648</v>
      </c>
    </row>
    <row r="63" spans="2:10" ht="14.4" x14ac:dyDescent="0.3">
      <c r="B63" s="670">
        <v>4767</v>
      </c>
      <c r="C63" s="670">
        <v>4</v>
      </c>
      <c r="D63" s="671">
        <v>1</v>
      </c>
      <c r="E63" s="671">
        <v>13000</v>
      </c>
      <c r="F63" s="671">
        <f t="shared" si="2"/>
        <v>13000</v>
      </c>
      <c r="G63" s="681"/>
      <c r="H63" s="681"/>
      <c r="I63" s="681"/>
    </row>
    <row r="64" spans="2:10" ht="14.4" x14ac:dyDescent="0.3">
      <c r="B64" s="670">
        <v>4775</v>
      </c>
      <c r="C64" s="670">
        <v>4</v>
      </c>
      <c r="D64" s="671">
        <v>5</v>
      </c>
      <c r="E64" s="671">
        <v>13000</v>
      </c>
      <c r="F64" s="671">
        <f t="shared" si="2"/>
        <v>65000</v>
      </c>
      <c r="G64" s="681">
        <v>26768</v>
      </c>
      <c r="H64" s="681" t="s">
        <v>1649</v>
      </c>
      <c r="I64" s="681" t="s">
        <v>1293</v>
      </c>
    </row>
    <row r="65" spans="2:9" ht="14.4" x14ac:dyDescent="0.3">
      <c r="B65" s="670">
        <v>4789</v>
      </c>
      <c r="C65" s="670">
        <v>4</v>
      </c>
      <c r="D65" s="671">
        <v>8</v>
      </c>
      <c r="E65" s="671">
        <v>13000</v>
      </c>
      <c r="F65" s="671">
        <f t="shared" si="2"/>
        <v>104000</v>
      </c>
      <c r="G65" s="681">
        <v>26775</v>
      </c>
      <c r="H65" s="681" t="s">
        <v>1562</v>
      </c>
      <c r="I65" s="681" t="s">
        <v>1628</v>
      </c>
    </row>
    <row r="66" spans="2:9" ht="14.4" x14ac:dyDescent="0.3">
      <c r="B66" s="670">
        <v>4830</v>
      </c>
      <c r="C66" s="670">
        <v>4</v>
      </c>
      <c r="D66" s="671">
        <v>3</v>
      </c>
      <c r="E66" s="671">
        <v>13000</v>
      </c>
      <c r="F66" s="671">
        <f t="shared" si="2"/>
        <v>39000</v>
      </c>
      <c r="G66" s="681">
        <v>26786</v>
      </c>
      <c r="H66" s="681" t="s">
        <v>1562</v>
      </c>
      <c r="I66" s="681" t="s">
        <v>1650</v>
      </c>
    </row>
    <row r="67" spans="2:9" ht="15" thickBot="1" x14ac:dyDescent="0.35">
      <c r="B67" s="658"/>
      <c r="C67" s="658"/>
      <c r="D67" s="661">
        <f>SUM(D40:D66)</f>
        <v>55</v>
      </c>
      <c r="E67" s="658"/>
      <c r="F67" s="661">
        <f>SUM(F40:F66)</f>
        <v>715000</v>
      </c>
    </row>
    <row r="68" spans="2:9" ht="13.8" thickTop="1" x14ac:dyDescent="0.25"/>
  </sheetData>
  <mergeCells count="13">
    <mergeCell ref="L42:S42"/>
    <mergeCell ref="B2:F2"/>
    <mergeCell ref="L2:U2"/>
    <mergeCell ref="L8:U8"/>
    <mergeCell ref="B32:F32"/>
    <mergeCell ref="L9:L10"/>
    <mergeCell ref="N9:N10"/>
    <mergeCell ref="M9:M10"/>
    <mergeCell ref="O9:O10"/>
    <mergeCell ref="P9:P10"/>
    <mergeCell ref="S9:S10"/>
    <mergeCell ref="B38:I38"/>
    <mergeCell ref="T9:U9"/>
  </mergeCells>
  <pageMargins left="0.7" right="0.7" top="0.75" bottom="0.75" header="0.3" footer="0.3"/>
  <pageSetup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X57"/>
  <sheetViews>
    <sheetView topLeftCell="Q37" workbookViewId="0">
      <selection activeCell="BR26" sqref="BR26"/>
    </sheetView>
  </sheetViews>
  <sheetFormatPr defaultColWidth="9.109375" defaultRowHeight="13.2" x14ac:dyDescent="0.25"/>
  <cols>
    <col min="1" max="1" width="9.109375" style="473"/>
    <col min="2" max="2" width="13.33203125" style="473" bestFit="1" customWidth="1"/>
    <col min="3" max="3" width="7.5546875" style="473" customWidth="1"/>
    <col min="4" max="4" width="25.5546875" style="473" customWidth="1"/>
    <col min="5" max="5" width="25.5546875" style="473" bestFit="1" customWidth="1"/>
    <col min="6" max="6" width="12.33203125" style="473" bestFit="1" customWidth="1"/>
    <col min="7" max="7" width="12.33203125" style="473" customWidth="1"/>
    <col min="8" max="8" width="12.33203125" style="473" bestFit="1" customWidth="1"/>
    <col min="9" max="10" width="9.109375" style="473"/>
    <col min="11" max="11" width="13.33203125" style="473" bestFit="1" customWidth="1"/>
    <col min="12" max="12" width="7.5546875" style="473" customWidth="1"/>
    <col min="13" max="13" width="25.5546875" style="739" customWidth="1"/>
    <col min="14" max="14" width="25.5546875" style="739" bestFit="1" customWidth="1"/>
    <col min="15" max="15" width="12.33203125" style="739" bestFit="1" customWidth="1"/>
    <col min="16" max="16" width="12.33203125" style="739" customWidth="1"/>
    <col min="17" max="17" width="12.33203125" style="739" bestFit="1" customWidth="1"/>
    <col min="18" max="18" width="9.109375" style="473"/>
    <col min="19" max="19" width="15.5546875" style="473" customWidth="1"/>
    <col min="20" max="20" width="13.33203125" style="473" bestFit="1" customWidth="1"/>
    <col min="21" max="21" width="7.5546875" style="473" customWidth="1"/>
    <col min="22" max="22" width="25.5546875" style="473" bestFit="1" customWidth="1"/>
    <col min="23" max="23" width="12.33203125" style="473" bestFit="1" customWidth="1"/>
    <col min="24" max="24" width="10.5546875" style="473" bestFit="1" customWidth="1"/>
    <col min="25" max="16384" width="9.109375" style="473"/>
  </cols>
  <sheetData>
    <row r="1" spans="1:24" ht="14.4" x14ac:dyDescent="0.3">
      <c r="A1" s="665"/>
      <c r="M1" s="473"/>
      <c r="N1" s="473"/>
      <c r="O1" s="473"/>
      <c r="P1" s="473"/>
      <c r="Q1" s="473"/>
    </row>
    <row r="2" spans="1:24" ht="14.4" x14ac:dyDescent="0.3">
      <c r="B2" s="1645" t="s">
        <v>1306</v>
      </c>
      <c r="C2" s="1645"/>
      <c r="D2" s="1645"/>
      <c r="E2" s="1645"/>
      <c r="F2" s="1645"/>
      <c r="G2" s="1645"/>
      <c r="H2" s="1645"/>
      <c r="K2" s="1645" t="s">
        <v>1307</v>
      </c>
      <c r="L2" s="1645"/>
      <c r="M2" s="1645"/>
      <c r="N2" s="1645"/>
      <c r="O2" s="1645"/>
      <c r="P2" s="1645"/>
      <c r="Q2" s="1645"/>
      <c r="S2" s="820">
        <f>V4+V10+V14+V15+V16</f>
        <v>6</v>
      </c>
      <c r="T2" s="1645" t="s">
        <v>1308</v>
      </c>
      <c r="U2" s="1645"/>
      <c r="V2" s="1645"/>
      <c r="W2" s="1645"/>
      <c r="X2" s="1645"/>
    </row>
    <row r="3" spans="1:24" ht="14.4" x14ac:dyDescent="0.25">
      <c r="B3" s="655" t="s">
        <v>1231</v>
      </c>
      <c r="C3" s="655" t="s">
        <v>240</v>
      </c>
      <c r="D3" s="655"/>
      <c r="E3" s="655" t="s">
        <v>1232</v>
      </c>
      <c r="F3" s="655" t="s">
        <v>1129</v>
      </c>
      <c r="G3" s="655"/>
      <c r="H3" s="655" t="s">
        <v>677</v>
      </c>
      <c r="K3" s="655" t="s">
        <v>1231</v>
      </c>
      <c r="L3" s="655" t="s">
        <v>240</v>
      </c>
      <c r="M3" s="655"/>
      <c r="N3" s="655" t="s">
        <v>1232</v>
      </c>
      <c r="O3" s="655" t="s">
        <v>1129</v>
      </c>
      <c r="P3" s="655"/>
      <c r="Q3" s="655" t="s">
        <v>677</v>
      </c>
      <c r="T3" s="655" t="s">
        <v>1231</v>
      </c>
      <c r="U3" s="655" t="s">
        <v>240</v>
      </c>
      <c r="V3" s="655" t="s">
        <v>1232</v>
      </c>
      <c r="W3" s="655" t="s">
        <v>1129</v>
      </c>
      <c r="X3" s="655" t="s">
        <v>677</v>
      </c>
    </row>
    <row r="4" spans="1:24" ht="14.4" x14ac:dyDescent="0.3">
      <c r="B4" s="670">
        <v>4856</v>
      </c>
      <c r="C4" s="670">
        <v>3</v>
      </c>
      <c r="D4" s="670"/>
      <c r="E4" s="671">
        <v>1</v>
      </c>
      <c r="F4" s="671">
        <v>1938</v>
      </c>
      <c r="G4" s="671"/>
      <c r="H4" s="671">
        <f>E4*F4</f>
        <v>1938</v>
      </c>
      <c r="K4" s="670">
        <v>4423</v>
      </c>
      <c r="L4" s="670">
        <v>2</v>
      </c>
      <c r="M4" s="670"/>
      <c r="N4" s="671">
        <v>1</v>
      </c>
      <c r="O4" s="671">
        <v>1262</v>
      </c>
      <c r="P4" s="671"/>
      <c r="Q4" s="671">
        <f>N4*O4</f>
        <v>1262</v>
      </c>
      <c r="T4" s="814">
        <v>4460</v>
      </c>
      <c r="U4" s="814">
        <v>1</v>
      </c>
      <c r="V4" s="811">
        <v>2</v>
      </c>
      <c r="W4" s="811">
        <v>2090</v>
      </c>
      <c r="X4" s="811">
        <f t="shared" ref="X4:X17" si="0">V4*W4</f>
        <v>4180</v>
      </c>
    </row>
    <row r="5" spans="1:24" ht="15" thickBot="1" x14ac:dyDescent="0.35">
      <c r="B5" s="670">
        <v>4434</v>
      </c>
      <c r="C5" s="670">
        <v>4</v>
      </c>
      <c r="D5" s="670"/>
      <c r="E5" s="671">
        <v>2</v>
      </c>
      <c r="F5" s="671">
        <v>1938</v>
      </c>
      <c r="G5" s="671"/>
      <c r="H5" s="671">
        <f>E5*F5</f>
        <v>3876</v>
      </c>
      <c r="K5" s="658"/>
      <c r="L5" s="658"/>
      <c r="M5" s="658"/>
      <c r="N5" s="661">
        <f>SUM(N4:N4)</f>
        <v>1</v>
      </c>
      <c r="O5" s="473"/>
      <c r="P5" s="473"/>
      <c r="Q5" s="661">
        <f>SUM(Q4:Q4)</f>
        <v>1262</v>
      </c>
      <c r="T5" s="670">
        <v>4490</v>
      </c>
      <c r="U5" s="670">
        <v>1</v>
      </c>
      <c r="V5" s="671">
        <v>4</v>
      </c>
      <c r="W5" s="671">
        <v>2090</v>
      </c>
      <c r="X5" s="671">
        <f t="shared" si="0"/>
        <v>8360</v>
      </c>
    </row>
    <row r="6" spans="1:24" ht="15.6" thickTop="1" thickBot="1" x14ac:dyDescent="0.35">
      <c r="B6" s="658"/>
      <c r="C6" s="658"/>
      <c r="D6" s="658"/>
      <c r="E6" s="661">
        <f>SUM(E4:E5)</f>
        <v>3</v>
      </c>
      <c r="H6" s="661">
        <f>SUM(H4:H5)</f>
        <v>5814</v>
      </c>
      <c r="M6" s="473"/>
      <c r="N6" s="473"/>
      <c r="O6" s="473"/>
      <c r="P6" s="473"/>
      <c r="Q6" s="473"/>
      <c r="T6" s="670">
        <v>4619</v>
      </c>
      <c r="U6" s="670">
        <v>1</v>
      </c>
      <c r="V6" s="671">
        <v>2</v>
      </c>
      <c r="W6" s="671">
        <v>2090</v>
      </c>
      <c r="X6" s="671">
        <f t="shared" si="0"/>
        <v>4180</v>
      </c>
    </row>
    <row r="7" spans="1:24" ht="15" thickTop="1" x14ac:dyDescent="0.3">
      <c r="M7" s="473"/>
      <c r="N7" s="473"/>
      <c r="O7" s="473"/>
      <c r="P7" s="473"/>
      <c r="Q7" s="473"/>
      <c r="T7" s="670">
        <v>4786</v>
      </c>
      <c r="U7" s="670">
        <v>1</v>
      </c>
      <c r="V7" s="671">
        <v>2</v>
      </c>
      <c r="W7" s="671">
        <v>2090</v>
      </c>
      <c r="X7" s="671">
        <f t="shared" si="0"/>
        <v>4180</v>
      </c>
    </row>
    <row r="8" spans="1:24" ht="14.4" x14ac:dyDescent="0.3">
      <c r="M8" s="473"/>
      <c r="N8" s="473"/>
      <c r="O8" s="473"/>
      <c r="P8" s="473"/>
      <c r="Q8" s="473"/>
      <c r="T8" s="670">
        <v>4402</v>
      </c>
      <c r="U8" s="670">
        <v>2</v>
      </c>
      <c r="V8" s="671">
        <v>4</v>
      </c>
      <c r="W8" s="671">
        <v>2090</v>
      </c>
      <c r="X8" s="671">
        <f t="shared" si="0"/>
        <v>8360</v>
      </c>
    </row>
    <row r="9" spans="1:24" ht="14.4" x14ac:dyDescent="0.3">
      <c r="B9" s="1645" t="s">
        <v>1309</v>
      </c>
      <c r="C9" s="1645"/>
      <c r="D9" s="1645"/>
      <c r="E9" s="1645"/>
      <c r="F9" s="1645"/>
      <c r="G9" s="1645"/>
      <c r="H9" s="1645"/>
      <c r="J9" s="820">
        <f>N12+N17+N23+N25</f>
        <v>8</v>
      </c>
      <c r="K9" s="1645" t="s">
        <v>1310</v>
      </c>
      <c r="L9" s="1645"/>
      <c r="M9" s="1645"/>
      <c r="N9" s="1645"/>
      <c r="O9" s="1645"/>
      <c r="P9" s="1645"/>
      <c r="Q9" s="1645"/>
      <c r="T9" s="670">
        <v>4420</v>
      </c>
      <c r="U9" s="670">
        <v>2</v>
      </c>
      <c r="V9" s="671">
        <v>2</v>
      </c>
      <c r="W9" s="671">
        <v>2090</v>
      </c>
      <c r="X9" s="671">
        <f t="shared" si="0"/>
        <v>4180</v>
      </c>
    </row>
    <row r="10" spans="1:24" ht="14.4" x14ac:dyDescent="0.3">
      <c r="B10" s="655" t="s">
        <v>1231</v>
      </c>
      <c r="C10" s="655" t="s">
        <v>240</v>
      </c>
      <c r="D10" s="655"/>
      <c r="E10" s="655" t="s">
        <v>1232</v>
      </c>
      <c r="F10" s="655" t="s">
        <v>1129</v>
      </c>
      <c r="G10" s="655"/>
      <c r="H10" s="655" t="s">
        <v>677</v>
      </c>
      <c r="K10" s="655" t="s">
        <v>1231</v>
      </c>
      <c r="L10" s="655" t="s">
        <v>240</v>
      </c>
      <c r="M10" s="655"/>
      <c r="N10" s="655" t="s">
        <v>1232</v>
      </c>
      <c r="O10" s="655" t="s">
        <v>1129</v>
      </c>
      <c r="P10" s="655"/>
      <c r="Q10" s="655" t="s">
        <v>677</v>
      </c>
      <c r="T10" s="814">
        <v>4483</v>
      </c>
      <c r="U10" s="814">
        <v>2</v>
      </c>
      <c r="V10" s="811">
        <v>1</v>
      </c>
      <c r="W10" s="811">
        <v>2090</v>
      </c>
      <c r="X10" s="811">
        <f t="shared" si="0"/>
        <v>2090</v>
      </c>
    </row>
    <row r="11" spans="1:24" ht="14.4" x14ac:dyDescent="0.3">
      <c r="B11" s="670">
        <v>4401</v>
      </c>
      <c r="C11" s="670">
        <v>1</v>
      </c>
      <c r="D11" s="670"/>
      <c r="E11" s="671">
        <v>4</v>
      </c>
      <c r="F11" s="671">
        <v>585</v>
      </c>
      <c r="G11" s="671"/>
      <c r="H11" s="671">
        <f>E11*F11</f>
        <v>2340</v>
      </c>
      <c r="K11" s="670">
        <v>4440</v>
      </c>
      <c r="L11" s="670">
        <v>1</v>
      </c>
      <c r="M11" s="670"/>
      <c r="N11" s="671">
        <v>1</v>
      </c>
      <c r="O11" s="671">
        <v>950</v>
      </c>
      <c r="P11" s="671"/>
      <c r="Q11" s="671">
        <f t="shared" ref="Q11:Q29" si="1">N11*O11</f>
        <v>950</v>
      </c>
      <c r="T11" s="670">
        <v>4621</v>
      </c>
      <c r="U11" s="670">
        <v>2</v>
      </c>
      <c r="V11" s="671">
        <v>2</v>
      </c>
      <c r="W11" s="671">
        <v>2090</v>
      </c>
      <c r="X11" s="671">
        <f t="shared" si="0"/>
        <v>4180</v>
      </c>
    </row>
    <row r="12" spans="1:24" ht="14.4" x14ac:dyDescent="0.3">
      <c r="B12" s="670">
        <v>4404</v>
      </c>
      <c r="C12" s="670">
        <v>3</v>
      </c>
      <c r="D12" s="670"/>
      <c r="E12" s="671">
        <v>1</v>
      </c>
      <c r="F12" s="671">
        <v>585</v>
      </c>
      <c r="G12" s="671"/>
      <c r="H12" s="671">
        <f>E12*F12</f>
        <v>585</v>
      </c>
      <c r="K12" s="814">
        <v>4460</v>
      </c>
      <c r="L12" s="814">
        <v>1</v>
      </c>
      <c r="M12" s="814"/>
      <c r="N12" s="811">
        <v>2</v>
      </c>
      <c r="O12" s="811">
        <v>950</v>
      </c>
      <c r="P12" s="811"/>
      <c r="Q12" s="811">
        <f t="shared" si="1"/>
        <v>1900</v>
      </c>
      <c r="T12" s="670">
        <v>4735</v>
      </c>
      <c r="U12" s="670">
        <v>2</v>
      </c>
      <c r="V12" s="671">
        <v>1</v>
      </c>
      <c r="W12" s="671">
        <v>2090</v>
      </c>
      <c r="X12" s="671">
        <f t="shared" si="0"/>
        <v>2090</v>
      </c>
    </row>
    <row r="13" spans="1:24" ht="15" thickBot="1" x14ac:dyDescent="0.35">
      <c r="B13" s="658"/>
      <c r="C13" s="658"/>
      <c r="D13" s="658"/>
      <c r="E13" s="661">
        <f>SUM(E11:E12)</f>
        <v>5</v>
      </c>
      <c r="H13" s="661">
        <f>SUM(H11:H12)</f>
        <v>2925</v>
      </c>
      <c r="K13" s="670">
        <v>4619</v>
      </c>
      <c r="L13" s="670">
        <v>1</v>
      </c>
      <c r="M13" s="670"/>
      <c r="N13" s="671">
        <v>2</v>
      </c>
      <c r="O13" s="671">
        <v>950</v>
      </c>
      <c r="P13" s="671"/>
      <c r="Q13" s="671">
        <f t="shared" si="1"/>
        <v>1900</v>
      </c>
      <c r="T13" s="670">
        <v>4195</v>
      </c>
      <c r="U13" s="670">
        <v>3</v>
      </c>
      <c r="V13" s="671">
        <v>1</v>
      </c>
      <c r="W13" s="671">
        <v>2090</v>
      </c>
      <c r="X13" s="671">
        <f t="shared" si="0"/>
        <v>2090</v>
      </c>
    </row>
    <row r="14" spans="1:24" ht="15" thickTop="1" x14ac:dyDescent="0.3">
      <c r="K14" s="670">
        <v>4771</v>
      </c>
      <c r="L14" s="670">
        <v>1</v>
      </c>
      <c r="M14" s="670"/>
      <c r="N14" s="671">
        <v>1</v>
      </c>
      <c r="O14" s="671">
        <v>950</v>
      </c>
      <c r="P14" s="671"/>
      <c r="Q14" s="671">
        <f t="shared" si="1"/>
        <v>950</v>
      </c>
      <c r="T14" s="814">
        <v>4659</v>
      </c>
      <c r="U14" s="814">
        <v>3</v>
      </c>
      <c r="V14" s="811">
        <v>1</v>
      </c>
      <c r="W14" s="811">
        <v>2090</v>
      </c>
      <c r="X14" s="811">
        <f t="shared" si="0"/>
        <v>2090</v>
      </c>
    </row>
    <row r="15" spans="1:24" ht="14.4" x14ac:dyDescent="0.3">
      <c r="K15" s="670">
        <v>4786</v>
      </c>
      <c r="L15" s="670">
        <v>1</v>
      </c>
      <c r="M15" s="670"/>
      <c r="N15" s="671">
        <v>2</v>
      </c>
      <c r="O15" s="671">
        <v>950</v>
      </c>
      <c r="P15" s="671"/>
      <c r="Q15" s="671">
        <f t="shared" si="1"/>
        <v>1900</v>
      </c>
      <c r="T15" s="814">
        <v>4731</v>
      </c>
      <c r="U15" s="814">
        <v>3</v>
      </c>
      <c r="V15" s="811">
        <v>1</v>
      </c>
      <c r="W15" s="811">
        <v>2090</v>
      </c>
      <c r="X15" s="811">
        <f t="shared" si="0"/>
        <v>2090</v>
      </c>
    </row>
    <row r="16" spans="1:24" ht="14.4" x14ac:dyDescent="0.3">
      <c r="A16" s="820">
        <f>E31</f>
        <v>2</v>
      </c>
      <c r="B16" s="1645" t="s">
        <v>1311</v>
      </c>
      <c r="C16" s="1645"/>
      <c r="D16" s="1645"/>
      <c r="E16" s="1645"/>
      <c r="F16" s="1645"/>
      <c r="G16" s="1645"/>
      <c r="H16" s="1645"/>
      <c r="K16" s="670">
        <v>4420</v>
      </c>
      <c r="L16" s="670">
        <v>2</v>
      </c>
      <c r="M16" s="670"/>
      <c r="N16" s="671">
        <v>3</v>
      </c>
      <c r="O16" s="671">
        <v>950</v>
      </c>
      <c r="P16" s="671"/>
      <c r="Q16" s="671">
        <f t="shared" si="1"/>
        <v>2850</v>
      </c>
      <c r="T16" s="814">
        <v>4779</v>
      </c>
      <c r="U16" s="814">
        <v>3</v>
      </c>
      <c r="V16" s="811">
        <v>1</v>
      </c>
      <c r="W16" s="811">
        <v>2090</v>
      </c>
      <c r="X16" s="811">
        <f t="shared" si="0"/>
        <v>2090</v>
      </c>
    </row>
    <row r="17" spans="2:24" ht="14.4" x14ac:dyDescent="0.3">
      <c r="B17" s="1641" t="s">
        <v>1231</v>
      </c>
      <c r="C17" s="1641" t="s">
        <v>240</v>
      </c>
      <c r="D17" s="655" t="s">
        <v>1232</v>
      </c>
      <c r="E17" s="655" t="s">
        <v>1232</v>
      </c>
      <c r="F17" s="1641" t="s">
        <v>1129</v>
      </c>
      <c r="G17" s="1646" t="s">
        <v>677</v>
      </c>
      <c r="H17" s="1647"/>
      <c r="K17" s="814">
        <v>4483</v>
      </c>
      <c r="L17" s="814">
        <v>2</v>
      </c>
      <c r="M17" s="814"/>
      <c r="N17" s="811">
        <v>1</v>
      </c>
      <c r="O17" s="811">
        <v>950</v>
      </c>
      <c r="P17" s="811"/>
      <c r="Q17" s="811">
        <f t="shared" si="1"/>
        <v>950</v>
      </c>
      <c r="T17" s="670">
        <v>4858</v>
      </c>
      <c r="U17" s="670">
        <v>3</v>
      </c>
      <c r="V17" s="671">
        <v>1</v>
      </c>
      <c r="W17" s="671">
        <v>2090</v>
      </c>
      <c r="X17" s="671">
        <f t="shared" si="0"/>
        <v>2090</v>
      </c>
    </row>
    <row r="18" spans="2:24" ht="15" thickBot="1" x14ac:dyDescent="0.35">
      <c r="B18" s="1642"/>
      <c r="C18" s="1642"/>
      <c r="D18" s="655" t="s">
        <v>1426</v>
      </c>
      <c r="E18" s="655" t="s">
        <v>1427</v>
      </c>
      <c r="F18" s="1642"/>
      <c r="G18" s="655" t="s">
        <v>1319</v>
      </c>
      <c r="H18" s="655" t="s">
        <v>1318</v>
      </c>
      <c r="K18" s="670">
        <v>4621</v>
      </c>
      <c r="L18" s="670">
        <v>2</v>
      </c>
      <c r="M18" s="670"/>
      <c r="N18" s="671">
        <v>2</v>
      </c>
      <c r="O18" s="671">
        <v>950</v>
      </c>
      <c r="P18" s="671"/>
      <c r="Q18" s="671">
        <f t="shared" si="1"/>
        <v>1900</v>
      </c>
      <c r="V18" s="661">
        <f>SUM(V4:V17)</f>
        <v>25</v>
      </c>
      <c r="W18" s="660"/>
      <c r="X18" s="661">
        <f>SUM(X4:X17)</f>
        <v>52250</v>
      </c>
    </row>
    <row r="19" spans="2:24" ht="15" thickTop="1" x14ac:dyDescent="0.3">
      <c r="B19" s="670">
        <v>4677</v>
      </c>
      <c r="C19" s="670">
        <v>1</v>
      </c>
      <c r="D19" s="679">
        <v>4</v>
      </c>
      <c r="E19" s="671">
        <v>1</v>
      </c>
      <c r="F19" s="671">
        <v>950</v>
      </c>
      <c r="G19" s="671">
        <f>D19*F19</f>
        <v>3800</v>
      </c>
      <c r="H19" s="671">
        <f t="shared" ref="H19:H48" si="2">E19*F19</f>
        <v>950</v>
      </c>
      <c r="K19" s="670">
        <v>4698</v>
      </c>
      <c r="L19" s="670">
        <v>2</v>
      </c>
      <c r="M19" s="670"/>
      <c r="N19" s="671">
        <v>1</v>
      </c>
      <c r="O19" s="671">
        <v>950</v>
      </c>
      <c r="P19" s="671"/>
      <c r="Q19" s="671">
        <f t="shared" si="1"/>
        <v>950</v>
      </c>
    </row>
    <row r="20" spans="2:24" ht="14.4" x14ac:dyDescent="0.3">
      <c r="B20" s="670">
        <v>4680</v>
      </c>
      <c r="C20" s="670">
        <v>1</v>
      </c>
      <c r="D20" s="679">
        <v>0</v>
      </c>
      <c r="E20" s="671">
        <v>1</v>
      </c>
      <c r="F20" s="671">
        <v>950</v>
      </c>
      <c r="G20" s="671">
        <f t="shared" ref="G20:G48" si="3">D20*F20</f>
        <v>0</v>
      </c>
      <c r="H20" s="671">
        <f t="shared" si="2"/>
        <v>950</v>
      </c>
      <c r="K20" s="670">
        <v>4722</v>
      </c>
      <c r="L20" s="670">
        <v>2</v>
      </c>
      <c r="M20" s="670"/>
      <c r="N20" s="671">
        <v>3</v>
      </c>
      <c r="O20" s="671">
        <v>950</v>
      </c>
      <c r="P20" s="671"/>
      <c r="Q20" s="671">
        <f t="shared" si="1"/>
        <v>2850</v>
      </c>
    </row>
    <row r="21" spans="2:24" ht="14.4" x14ac:dyDescent="0.3">
      <c r="B21" s="670">
        <v>4691</v>
      </c>
      <c r="C21" s="670">
        <v>1</v>
      </c>
      <c r="D21" s="679">
        <v>0</v>
      </c>
      <c r="E21" s="671">
        <v>1</v>
      </c>
      <c r="F21" s="671">
        <v>950</v>
      </c>
      <c r="G21" s="671">
        <f t="shared" si="3"/>
        <v>0</v>
      </c>
      <c r="H21" s="671">
        <f t="shared" si="2"/>
        <v>950</v>
      </c>
      <c r="K21" s="670">
        <v>4728</v>
      </c>
      <c r="L21" s="670">
        <v>2</v>
      </c>
      <c r="M21" s="670"/>
      <c r="N21" s="671">
        <v>2</v>
      </c>
      <c r="O21" s="671">
        <v>950</v>
      </c>
      <c r="P21" s="671"/>
      <c r="Q21" s="671">
        <f t="shared" si="1"/>
        <v>1900</v>
      </c>
    </row>
    <row r="22" spans="2:24" ht="14.4" x14ac:dyDescent="0.3">
      <c r="B22" s="670">
        <v>4699</v>
      </c>
      <c r="C22" s="670">
        <v>1</v>
      </c>
      <c r="D22" s="679">
        <v>0</v>
      </c>
      <c r="E22" s="671">
        <v>4</v>
      </c>
      <c r="F22" s="671">
        <v>950</v>
      </c>
      <c r="G22" s="671">
        <f t="shared" si="3"/>
        <v>0</v>
      </c>
      <c r="H22" s="671">
        <f t="shared" si="2"/>
        <v>3800</v>
      </c>
      <c r="K22" s="670">
        <v>4735</v>
      </c>
      <c r="L22" s="670">
        <v>2</v>
      </c>
      <c r="M22" s="670"/>
      <c r="N22" s="671">
        <v>1</v>
      </c>
      <c r="O22" s="671">
        <v>950</v>
      </c>
      <c r="P22" s="671"/>
      <c r="Q22" s="671">
        <f t="shared" si="1"/>
        <v>950</v>
      </c>
      <c r="S22" s="820">
        <f>V24+V30+V34+V35</f>
        <v>4</v>
      </c>
      <c r="T22" s="1645" t="s">
        <v>1312</v>
      </c>
      <c r="U22" s="1645"/>
      <c r="V22" s="1645"/>
      <c r="W22" s="1645"/>
      <c r="X22" s="1645"/>
    </row>
    <row r="23" spans="2:24" ht="14.4" x14ac:dyDescent="0.3">
      <c r="B23" s="670">
        <v>4706</v>
      </c>
      <c r="C23" s="670">
        <v>1</v>
      </c>
      <c r="D23" s="679">
        <v>0</v>
      </c>
      <c r="E23" s="671">
        <v>1</v>
      </c>
      <c r="F23" s="671">
        <v>950</v>
      </c>
      <c r="G23" s="671">
        <f t="shared" si="3"/>
        <v>0</v>
      </c>
      <c r="H23" s="671">
        <f t="shared" si="2"/>
        <v>950</v>
      </c>
      <c r="K23" s="814">
        <v>4731</v>
      </c>
      <c r="L23" s="814">
        <v>3</v>
      </c>
      <c r="M23" s="814"/>
      <c r="N23" s="811">
        <v>1</v>
      </c>
      <c r="O23" s="811">
        <v>950</v>
      </c>
      <c r="P23" s="811"/>
      <c r="Q23" s="811">
        <f t="shared" si="1"/>
        <v>950</v>
      </c>
      <c r="T23" s="655" t="s">
        <v>1231</v>
      </c>
      <c r="U23" s="655" t="s">
        <v>240</v>
      </c>
      <c r="V23" s="655" t="s">
        <v>1232</v>
      </c>
      <c r="W23" s="655" t="s">
        <v>1129</v>
      </c>
      <c r="X23" s="655" t="s">
        <v>677</v>
      </c>
    </row>
    <row r="24" spans="2:24" ht="14.4" x14ac:dyDescent="0.3">
      <c r="B24" s="670">
        <v>4748</v>
      </c>
      <c r="C24" s="670">
        <v>1</v>
      </c>
      <c r="D24" s="679">
        <v>0</v>
      </c>
      <c r="E24" s="671">
        <v>3</v>
      </c>
      <c r="F24" s="671">
        <v>950</v>
      </c>
      <c r="G24" s="671">
        <f t="shared" si="3"/>
        <v>0</v>
      </c>
      <c r="H24" s="671">
        <f t="shared" si="2"/>
        <v>2850</v>
      </c>
      <c r="K24" s="670">
        <v>4768</v>
      </c>
      <c r="L24" s="670">
        <v>3</v>
      </c>
      <c r="M24" s="670"/>
      <c r="N24" s="671">
        <v>3</v>
      </c>
      <c r="O24" s="671">
        <v>950</v>
      </c>
      <c r="P24" s="671"/>
      <c r="Q24" s="671">
        <f t="shared" si="1"/>
        <v>2850</v>
      </c>
      <c r="T24" s="814">
        <v>4460</v>
      </c>
      <c r="U24" s="814">
        <v>1</v>
      </c>
      <c r="V24" s="811">
        <v>1</v>
      </c>
      <c r="W24" s="811">
        <v>3636</v>
      </c>
      <c r="X24" s="811">
        <f t="shared" ref="X24:X37" si="4">V24*W24</f>
        <v>3636</v>
      </c>
    </row>
    <row r="25" spans="2:24" ht="14.4" x14ac:dyDescent="0.3">
      <c r="B25" s="670">
        <v>4771</v>
      </c>
      <c r="C25" s="670">
        <v>1</v>
      </c>
      <c r="D25" s="679">
        <v>0</v>
      </c>
      <c r="E25" s="671">
        <v>1</v>
      </c>
      <c r="F25" s="671">
        <v>950</v>
      </c>
      <c r="G25" s="671">
        <f t="shared" si="3"/>
        <v>0</v>
      </c>
      <c r="H25" s="671">
        <f t="shared" si="2"/>
        <v>950</v>
      </c>
      <c r="K25" s="814">
        <v>4779</v>
      </c>
      <c r="L25" s="814">
        <v>3</v>
      </c>
      <c r="M25" s="814"/>
      <c r="N25" s="811">
        <v>4</v>
      </c>
      <c r="O25" s="811">
        <v>950</v>
      </c>
      <c r="P25" s="811"/>
      <c r="Q25" s="811">
        <f t="shared" si="1"/>
        <v>3800</v>
      </c>
      <c r="T25" s="670">
        <v>4619</v>
      </c>
      <c r="U25" s="670">
        <v>1</v>
      </c>
      <c r="V25" s="671">
        <v>1</v>
      </c>
      <c r="W25" s="671">
        <v>3636</v>
      </c>
      <c r="X25" s="671">
        <f t="shared" si="4"/>
        <v>3636</v>
      </c>
    </row>
    <row r="26" spans="2:24" ht="14.4" x14ac:dyDescent="0.3">
      <c r="B26" s="670">
        <v>4795</v>
      </c>
      <c r="C26" s="670">
        <v>1</v>
      </c>
      <c r="D26" s="679">
        <v>0</v>
      </c>
      <c r="E26" s="671">
        <v>4</v>
      </c>
      <c r="F26" s="671">
        <v>950</v>
      </c>
      <c r="G26" s="671">
        <f t="shared" si="3"/>
        <v>0</v>
      </c>
      <c r="H26" s="671">
        <f t="shared" si="2"/>
        <v>3800</v>
      </c>
      <c r="K26" s="670">
        <v>4800</v>
      </c>
      <c r="L26" s="670">
        <v>3</v>
      </c>
      <c r="M26" s="670"/>
      <c r="N26" s="671">
        <v>2</v>
      </c>
      <c r="O26" s="671">
        <v>950</v>
      </c>
      <c r="P26" s="671"/>
      <c r="Q26" s="671">
        <f t="shared" si="1"/>
        <v>1900</v>
      </c>
      <c r="T26" s="670">
        <v>4786</v>
      </c>
      <c r="U26" s="670">
        <v>1</v>
      </c>
      <c r="V26" s="671">
        <v>1</v>
      </c>
      <c r="W26" s="671">
        <v>3636</v>
      </c>
      <c r="X26" s="671">
        <f t="shared" si="4"/>
        <v>3636</v>
      </c>
    </row>
    <row r="27" spans="2:24" ht="14.4" x14ac:dyDescent="0.3">
      <c r="B27" s="670">
        <v>4842</v>
      </c>
      <c r="C27" s="670">
        <v>1</v>
      </c>
      <c r="D27" s="679">
        <v>0</v>
      </c>
      <c r="E27" s="671">
        <v>1</v>
      </c>
      <c r="F27" s="671">
        <v>950</v>
      </c>
      <c r="G27" s="671">
        <f t="shared" si="3"/>
        <v>0</v>
      </c>
      <c r="H27" s="671">
        <f t="shared" si="2"/>
        <v>950</v>
      </c>
      <c r="K27" s="670">
        <v>4856</v>
      </c>
      <c r="L27" s="670">
        <v>3</v>
      </c>
      <c r="M27" s="670"/>
      <c r="N27" s="671">
        <v>1</v>
      </c>
      <c r="O27" s="671">
        <v>950</v>
      </c>
      <c r="P27" s="671"/>
      <c r="Q27" s="671">
        <f t="shared" si="1"/>
        <v>950</v>
      </c>
      <c r="T27" s="670">
        <v>4862</v>
      </c>
      <c r="U27" s="670">
        <v>1</v>
      </c>
      <c r="V27" s="671">
        <v>1</v>
      </c>
      <c r="W27" s="671">
        <v>3636</v>
      </c>
      <c r="X27" s="671">
        <f t="shared" si="4"/>
        <v>3636</v>
      </c>
    </row>
    <row r="28" spans="2:24" ht="14.4" x14ac:dyDescent="0.3">
      <c r="B28" s="670">
        <v>4698</v>
      </c>
      <c r="C28" s="670">
        <v>2</v>
      </c>
      <c r="D28" s="679">
        <v>0</v>
      </c>
      <c r="E28" s="671">
        <v>2</v>
      </c>
      <c r="F28" s="671">
        <v>950</v>
      </c>
      <c r="G28" s="671">
        <f t="shared" si="3"/>
        <v>0</v>
      </c>
      <c r="H28" s="671">
        <f t="shared" si="2"/>
        <v>1900</v>
      </c>
      <c r="K28" s="670">
        <v>4434</v>
      </c>
      <c r="L28" s="670">
        <v>4</v>
      </c>
      <c r="M28" s="670"/>
      <c r="N28" s="671">
        <v>4</v>
      </c>
      <c r="O28" s="671">
        <v>950</v>
      </c>
      <c r="P28" s="671"/>
      <c r="Q28" s="671">
        <f t="shared" si="1"/>
        <v>3800</v>
      </c>
      <c r="T28" s="670">
        <v>4402</v>
      </c>
      <c r="U28" s="670">
        <v>2</v>
      </c>
      <c r="V28" s="671">
        <v>1</v>
      </c>
      <c r="W28" s="671">
        <v>3636</v>
      </c>
      <c r="X28" s="671">
        <f t="shared" si="4"/>
        <v>3636</v>
      </c>
    </row>
    <row r="29" spans="2:24" ht="14.4" x14ac:dyDescent="0.3">
      <c r="B29" s="670">
        <v>4735</v>
      </c>
      <c r="C29" s="670">
        <v>2</v>
      </c>
      <c r="D29" s="679">
        <v>0</v>
      </c>
      <c r="E29" s="671">
        <v>1</v>
      </c>
      <c r="F29" s="671">
        <v>950</v>
      </c>
      <c r="G29" s="671">
        <f t="shared" si="3"/>
        <v>0</v>
      </c>
      <c r="H29" s="671">
        <f t="shared" si="2"/>
        <v>950</v>
      </c>
      <c r="K29" s="670">
        <v>4776</v>
      </c>
      <c r="L29" s="670">
        <v>4</v>
      </c>
      <c r="M29" s="670"/>
      <c r="N29" s="671">
        <v>2</v>
      </c>
      <c r="O29" s="671">
        <v>950</v>
      </c>
      <c r="P29" s="671"/>
      <c r="Q29" s="671">
        <f t="shared" si="1"/>
        <v>1900</v>
      </c>
      <c r="T29" s="670">
        <v>4420</v>
      </c>
      <c r="U29" s="670">
        <v>2</v>
      </c>
      <c r="V29" s="671">
        <v>1</v>
      </c>
      <c r="W29" s="671">
        <v>3636</v>
      </c>
      <c r="X29" s="671">
        <f t="shared" si="4"/>
        <v>3636</v>
      </c>
    </row>
    <row r="30" spans="2:24" ht="15" thickBot="1" x14ac:dyDescent="0.35">
      <c r="B30" s="670">
        <v>4746</v>
      </c>
      <c r="C30" s="670">
        <v>2</v>
      </c>
      <c r="D30" s="679">
        <v>0</v>
      </c>
      <c r="E30" s="671">
        <v>2</v>
      </c>
      <c r="F30" s="671">
        <v>950</v>
      </c>
      <c r="G30" s="671">
        <f t="shared" si="3"/>
        <v>0</v>
      </c>
      <c r="H30" s="671">
        <f t="shared" si="2"/>
        <v>1900</v>
      </c>
      <c r="M30" s="473"/>
      <c r="N30" s="661">
        <f>SUM(N11:N29)</f>
        <v>38</v>
      </c>
      <c r="O30" s="660"/>
      <c r="P30" s="660"/>
      <c r="Q30" s="661">
        <f>SUM(Q11:Q29)</f>
        <v>36100</v>
      </c>
      <c r="T30" s="814">
        <v>4483</v>
      </c>
      <c r="U30" s="814">
        <v>2</v>
      </c>
      <c r="V30" s="811">
        <v>1</v>
      </c>
      <c r="W30" s="811">
        <v>3636</v>
      </c>
      <c r="X30" s="811">
        <f t="shared" si="4"/>
        <v>3636</v>
      </c>
    </row>
    <row r="31" spans="2:24" ht="15" thickTop="1" x14ac:dyDescent="0.3">
      <c r="B31" s="814">
        <v>4848</v>
      </c>
      <c r="C31" s="814">
        <v>2</v>
      </c>
      <c r="D31" s="816"/>
      <c r="E31" s="811">
        <v>2</v>
      </c>
      <c r="F31" s="811">
        <v>950</v>
      </c>
      <c r="G31" s="811">
        <v>0</v>
      </c>
      <c r="H31" s="811">
        <f t="shared" si="2"/>
        <v>1900</v>
      </c>
      <c r="M31" s="473"/>
      <c r="N31" s="473"/>
      <c r="O31" s="473"/>
      <c r="P31" s="473"/>
      <c r="Q31" s="473"/>
      <c r="T31" s="670">
        <v>4621</v>
      </c>
      <c r="U31" s="670">
        <v>2</v>
      </c>
      <c r="V31" s="671">
        <v>1</v>
      </c>
      <c r="W31" s="671">
        <v>3636</v>
      </c>
      <c r="X31" s="671">
        <f t="shared" si="4"/>
        <v>3636</v>
      </c>
    </row>
    <row r="32" spans="2:24" ht="14.4" x14ac:dyDescent="0.3">
      <c r="B32" s="670">
        <v>4404</v>
      </c>
      <c r="C32" s="670">
        <v>3</v>
      </c>
      <c r="D32" s="679">
        <v>1</v>
      </c>
      <c r="E32" s="671">
        <v>0</v>
      </c>
      <c r="F32" s="671">
        <v>900</v>
      </c>
      <c r="G32" s="671">
        <f t="shared" si="3"/>
        <v>900</v>
      </c>
      <c r="H32" s="671">
        <f t="shared" si="2"/>
        <v>0</v>
      </c>
      <c r="M32" s="473"/>
      <c r="N32" s="473"/>
      <c r="O32" s="473"/>
      <c r="P32" s="473"/>
      <c r="Q32" s="473"/>
      <c r="T32" s="670">
        <v>4735</v>
      </c>
      <c r="U32" s="670">
        <v>2</v>
      </c>
      <c r="V32" s="671">
        <v>1</v>
      </c>
      <c r="W32" s="671">
        <v>3636</v>
      </c>
      <c r="X32" s="671">
        <f t="shared" si="4"/>
        <v>3636</v>
      </c>
    </row>
    <row r="33" spans="2:24" ht="14.4" x14ac:dyDescent="0.3">
      <c r="B33" s="670">
        <v>4694</v>
      </c>
      <c r="C33" s="670">
        <v>3</v>
      </c>
      <c r="D33" s="679">
        <v>0</v>
      </c>
      <c r="E33" s="671">
        <v>2</v>
      </c>
      <c r="F33" s="671">
        <v>950</v>
      </c>
      <c r="G33" s="671">
        <f t="shared" si="3"/>
        <v>0</v>
      </c>
      <c r="H33" s="671">
        <f t="shared" si="2"/>
        <v>1900</v>
      </c>
      <c r="M33" s="473"/>
      <c r="N33" s="473"/>
      <c r="O33" s="473"/>
      <c r="P33" s="473"/>
      <c r="Q33" s="473"/>
      <c r="T33" s="670">
        <v>4195</v>
      </c>
      <c r="U33" s="670">
        <v>3</v>
      </c>
      <c r="V33" s="671">
        <v>1</v>
      </c>
      <c r="W33" s="671">
        <v>3636</v>
      </c>
      <c r="X33" s="671">
        <f t="shared" si="4"/>
        <v>3636</v>
      </c>
    </row>
    <row r="34" spans="2:24" ht="14.4" x14ac:dyDescent="0.3">
      <c r="B34" s="670">
        <v>4724</v>
      </c>
      <c r="C34" s="670">
        <v>3</v>
      </c>
      <c r="D34" s="679">
        <v>0</v>
      </c>
      <c r="E34" s="671">
        <v>2</v>
      </c>
      <c r="F34" s="671">
        <v>950</v>
      </c>
      <c r="G34" s="671">
        <f t="shared" si="3"/>
        <v>0</v>
      </c>
      <c r="H34" s="671">
        <f t="shared" si="2"/>
        <v>1900</v>
      </c>
      <c r="J34" s="821">
        <f>M37+N44+N47+N49</f>
        <v>7</v>
      </c>
      <c r="K34" s="1645" t="s">
        <v>1313</v>
      </c>
      <c r="L34" s="1645"/>
      <c r="M34" s="1645"/>
      <c r="N34" s="1645"/>
      <c r="O34" s="1645"/>
      <c r="P34" s="1645"/>
      <c r="Q34" s="1645"/>
      <c r="T34" s="814">
        <v>4731</v>
      </c>
      <c r="U34" s="814">
        <v>3</v>
      </c>
      <c r="V34" s="811">
        <v>1</v>
      </c>
      <c r="W34" s="811">
        <v>3636</v>
      </c>
      <c r="X34" s="811">
        <f t="shared" si="4"/>
        <v>3636</v>
      </c>
    </row>
    <row r="35" spans="2:24" ht="14.4" x14ac:dyDescent="0.3">
      <c r="B35" s="670">
        <v>4768</v>
      </c>
      <c r="C35" s="670">
        <v>3</v>
      </c>
      <c r="D35" s="679">
        <v>0</v>
      </c>
      <c r="E35" s="671">
        <v>4</v>
      </c>
      <c r="F35" s="671">
        <v>950</v>
      </c>
      <c r="G35" s="671">
        <f t="shared" si="3"/>
        <v>0</v>
      </c>
      <c r="H35" s="671">
        <f t="shared" si="2"/>
        <v>3800</v>
      </c>
      <c r="K35" s="1641" t="s">
        <v>1231</v>
      </c>
      <c r="L35" s="1641" t="s">
        <v>240</v>
      </c>
      <c r="M35" s="655" t="s">
        <v>1232</v>
      </c>
      <c r="N35" s="655" t="s">
        <v>1232</v>
      </c>
      <c r="O35" s="1641" t="s">
        <v>1129</v>
      </c>
      <c r="P35" s="1643" t="s">
        <v>677</v>
      </c>
      <c r="Q35" s="1644"/>
      <c r="T35" s="814">
        <v>4779</v>
      </c>
      <c r="U35" s="814">
        <v>3</v>
      </c>
      <c r="V35" s="811">
        <v>1</v>
      </c>
      <c r="W35" s="811">
        <v>3636</v>
      </c>
      <c r="X35" s="811">
        <f t="shared" si="4"/>
        <v>3636</v>
      </c>
    </row>
    <row r="36" spans="2:24" ht="14.4" x14ac:dyDescent="0.3">
      <c r="B36" s="670">
        <v>4792</v>
      </c>
      <c r="C36" s="670">
        <v>3</v>
      </c>
      <c r="D36" s="679">
        <v>0</v>
      </c>
      <c r="E36" s="671">
        <v>1</v>
      </c>
      <c r="F36" s="671">
        <v>950</v>
      </c>
      <c r="G36" s="671">
        <f t="shared" si="3"/>
        <v>0</v>
      </c>
      <c r="H36" s="671">
        <f t="shared" si="2"/>
        <v>950</v>
      </c>
      <c r="K36" s="1642"/>
      <c r="L36" s="1642"/>
      <c r="M36" s="655" t="s">
        <v>1426</v>
      </c>
      <c r="N36" s="655" t="s">
        <v>1427</v>
      </c>
      <c r="O36" s="1642"/>
      <c r="P36" s="674" t="s">
        <v>1319</v>
      </c>
      <c r="Q36" s="655" t="s">
        <v>1318</v>
      </c>
      <c r="T36" s="670">
        <v>4788</v>
      </c>
      <c r="U36" s="670">
        <v>3</v>
      </c>
      <c r="V36" s="671">
        <v>1</v>
      </c>
      <c r="W36" s="671">
        <v>3636</v>
      </c>
      <c r="X36" s="671">
        <f t="shared" si="4"/>
        <v>3636</v>
      </c>
    </row>
    <row r="37" spans="2:24" ht="14.4" x14ac:dyDescent="0.3">
      <c r="B37" s="670">
        <v>4815</v>
      </c>
      <c r="C37" s="670">
        <v>3</v>
      </c>
      <c r="D37" s="679">
        <v>0</v>
      </c>
      <c r="E37" s="671">
        <v>6</v>
      </c>
      <c r="F37" s="671">
        <v>950</v>
      </c>
      <c r="G37" s="671">
        <f t="shared" si="3"/>
        <v>0</v>
      </c>
      <c r="H37" s="671">
        <f t="shared" si="2"/>
        <v>5700</v>
      </c>
      <c r="K37" s="814">
        <v>4460</v>
      </c>
      <c r="L37" s="814">
        <v>1</v>
      </c>
      <c r="M37" s="816">
        <v>2</v>
      </c>
      <c r="N37" s="816">
        <v>0</v>
      </c>
      <c r="O37" s="816">
        <v>2050</v>
      </c>
      <c r="P37" s="816">
        <f>M37*O37</f>
        <v>4100</v>
      </c>
      <c r="Q37" s="816">
        <f t="shared" ref="Q37:Q50" si="5">N37*O37</f>
        <v>0</v>
      </c>
      <c r="T37" s="670">
        <v>4858</v>
      </c>
      <c r="U37" s="670">
        <v>3</v>
      </c>
      <c r="V37" s="671">
        <v>1</v>
      </c>
      <c r="W37" s="671">
        <v>3636</v>
      </c>
      <c r="X37" s="671">
        <f t="shared" si="4"/>
        <v>3636</v>
      </c>
    </row>
    <row r="38" spans="2:24" ht="15" thickBot="1" x14ac:dyDescent="0.35">
      <c r="B38" s="670">
        <v>4833</v>
      </c>
      <c r="C38" s="670">
        <v>3</v>
      </c>
      <c r="D38" s="679">
        <v>0</v>
      </c>
      <c r="E38" s="671">
        <v>3</v>
      </c>
      <c r="F38" s="671">
        <v>950</v>
      </c>
      <c r="G38" s="671">
        <f t="shared" si="3"/>
        <v>0</v>
      </c>
      <c r="H38" s="671">
        <f t="shared" si="2"/>
        <v>2850</v>
      </c>
      <c r="K38" s="670">
        <v>4786</v>
      </c>
      <c r="L38" s="670">
        <v>1</v>
      </c>
      <c r="M38" s="679">
        <v>0</v>
      </c>
      <c r="N38" s="679">
        <v>2</v>
      </c>
      <c r="O38" s="679">
        <v>2365</v>
      </c>
      <c r="P38" s="679">
        <f t="shared" ref="P38:P50" si="6">M38*O38</f>
        <v>0</v>
      </c>
      <c r="Q38" s="679">
        <f t="shared" si="5"/>
        <v>4730</v>
      </c>
      <c r="V38" s="661">
        <f>SUM(V24:V37)</f>
        <v>14</v>
      </c>
      <c r="W38" s="660"/>
      <c r="X38" s="661">
        <f>SUM(X24:X37)</f>
        <v>50904</v>
      </c>
    </row>
    <row r="39" spans="2:24" ht="15" thickTop="1" x14ac:dyDescent="0.3">
      <c r="B39" s="670">
        <v>4843</v>
      </c>
      <c r="C39" s="670">
        <v>3</v>
      </c>
      <c r="D39" s="679">
        <v>0</v>
      </c>
      <c r="E39" s="671">
        <v>2</v>
      </c>
      <c r="F39" s="671">
        <v>950</v>
      </c>
      <c r="G39" s="671">
        <f t="shared" si="3"/>
        <v>0</v>
      </c>
      <c r="H39" s="671">
        <f t="shared" si="2"/>
        <v>1900</v>
      </c>
      <c r="K39" s="670">
        <v>4402</v>
      </c>
      <c r="L39" s="670">
        <v>2</v>
      </c>
      <c r="M39" s="679">
        <v>3</v>
      </c>
      <c r="N39" s="679">
        <v>0</v>
      </c>
      <c r="O39" s="679">
        <v>2050</v>
      </c>
      <c r="P39" s="679">
        <f t="shared" si="6"/>
        <v>6150</v>
      </c>
      <c r="Q39" s="679">
        <f t="shared" si="5"/>
        <v>0</v>
      </c>
    </row>
    <row r="40" spans="2:24" ht="14.4" x14ac:dyDescent="0.3">
      <c r="B40" s="670">
        <v>4856</v>
      </c>
      <c r="C40" s="670">
        <v>3</v>
      </c>
      <c r="D40" s="679">
        <v>0</v>
      </c>
      <c r="E40" s="671">
        <v>1</v>
      </c>
      <c r="F40" s="671">
        <v>950</v>
      </c>
      <c r="G40" s="671">
        <f t="shared" si="3"/>
        <v>0</v>
      </c>
      <c r="H40" s="671">
        <f t="shared" si="2"/>
        <v>950</v>
      </c>
      <c r="K40" s="670">
        <v>4420</v>
      </c>
      <c r="L40" s="670">
        <v>2</v>
      </c>
      <c r="M40" s="679">
        <v>2</v>
      </c>
      <c r="N40" s="679">
        <v>0</v>
      </c>
      <c r="O40" s="679">
        <v>2050</v>
      </c>
      <c r="P40" s="679">
        <f t="shared" si="6"/>
        <v>4100</v>
      </c>
      <c r="Q40" s="679">
        <f t="shared" si="5"/>
        <v>0</v>
      </c>
    </row>
    <row r="41" spans="2:24" ht="14.4" x14ac:dyDescent="0.3">
      <c r="B41" s="670">
        <v>4858</v>
      </c>
      <c r="C41" s="670">
        <v>3</v>
      </c>
      <c r="D41" s="679">
        <v>0</v>
      </c>
      <c r="E41" s="671">
        <v>2</v>
      </c>
      <c r="F41" s="671">
        <v>950</v>
      </c>
      <c r="G41" s="671">
        <f t="shared" si="3"/>
        <v>0</v>
      </c>
      <c r="H41" s="671">
        <f t="shared" si="2"/>
        <v>1900</v>
      </c>
      <c r="K41" s="670">
        <v>4728</v>
      </c>
      <c r="L41" s="670">
        <v>2</v>
      </c>
      <c r="M41" s="679">
        <v>0</v>
      </c>
      <c r="N41" s="679">
        <v>1</v>
      </c>
      <c r="O41" s="679">
        <v>2365</v>
      </c>
      <c r="P41" s="679">
        <f t="shared" si="6"/>
        <v>0</v>
      </c>
      <c r="Q41" s="679">
        <f t="shared" si="5"/>
        <v>2365</v>
      </c>
    </row>
    <row r="42" spans="2:24" ht="14.4" x14ac:dyDescent="0.3">
      <c r="B42" s="670">
        <v>4684</v>
      </c>
      <c r="C42" s="670">
        <v>4</v>
      </c>
      <c r="D42" s="679">
        <v>0</v>
      </c>
      <c r="E42" s="671">
        <v>1</v>
      </c>
      <c r="F42" s="671">
        <v>950</v>
      </c>
      <c r="G42" s="671">
        <f t="shared" si="3"/>
        <v>0</v>
      </c>
      <c r="H42" s="671">
        <f t="shared" si="2"/>
        <v>950</v>
      </c>
      <c r="K42" s="670">
        <v>4735</v>
      </c>
      <c r="L42" s="670">
        <v>2</v>
      </c>
      <c r="M42" s="679">
        <v>0</v>
      </c>
      <c r="N42" s="679">
        <v>1</v>
      </c>
      <c r="O42" s="679">
        <v>2365</v>
      </c>
      <c r="P42" s="679">
        <f t="shared" si="6"/>
        <v>0</v>
      </c>
      <c r="Q42" s="679">
        <f t="shared" si="5"/>
        <v>2365</v>
      </c>
      <c r="S42" s="820">
        <f>V45+V47+V52</f>
        <v>3</v>
      </c>
      <c r="T42" s="1645" t="s">
        <v>1314</v>
      </c>
      <c r="U42" s="1645"/>
      <c r="V42" s="1645"/>
      <c r="W42" s="1645"/>
      <c r="X42" s="1645"/>
    </row>
    <row r="43" spans="2:24" ht="14.4" x14ac:dyDescent="0.3">
      <c r="B43" s="670">
        <v>4723</v>
      </c>
      <c r="C43" s="670">
        <v>4</v>
      </c>
      <c r="D43" s="679">
        <v>0</v>
      </c>
      <c r="E43" s="671">
        <v>1</v>
      </c>
      <c r="F43" s="671">
        <v>950</v>
      </c>
      <c r="G43" s="671">
        <f t="shared" si="3"/>
        <v>0</v>
      </c>
      <c r="H43" s="671">
        <f t="shared" si="2"/>
        <v>950</v>
      </c>
      <c r="K43" s="670">
        <v>4195</v>
      </c>
      <c r="L43" s="670">
        <v>3</v>
      </c>
      <c r="M43" s="679">
        <v>2</v>
      </c>
      <c r="N43" s="679">
        <v>0</v>
      </c>
      <c r="O43" s="679">
        <v>2050</v>
      </c>
      <c r="P43" s="679">
        <f t="shared" si="6"/>
        <v>4100</v>
      </c>
      <c r="Q43" s="679">
        <f t="shared" si="5"/>
        <v>0</v>
      </c>
      <c r="T43" s="655" t="s">
        <v>1231</v>
      </c>
      <c r="U43" s="655" t="s">
        <v>240</v>
      </c>
      <c r="V43" s="655" t="s">
        <v>1232</v>
      </c>
      <c r="W43" s="655" t="s">
        <v>1129</v>
      </c>
      <c r="X43" s="655" t="s">
        <v>677</v>
      </c>
    </row>
    <row r="44" spans="2:24" ht="14.4" x14ac:dyDescent="0.3">
      <c r="B44" s="670">
        <v>4742</v>
      </c>
      <c r="C44" s="670">
        <v>4</v>
      </c>
      <c r="D44" s="679">
        <v>0</v>
      </c>
      <c r="E44" s="671">
        <v>1</v>
      </c>
      <c r="F44" s="671">
        <v>950</v>
      </c>
      <c r="G44" s="671">
        <f t="shared" si="3"/>
        <v>0</v>
      </c>
      <c r="H44" s="671">
        <f t="shared" si="2"/>
        <v>950</v>
      </c>
      <c r="K44" s="814">
        <v>4685</v>
      </c>
      <c r="L44" s="814">
        <v>3</v>
      </c>
      <c r="M44" s="816">
        <v>0</v>
      </c>
      <c r="N44" s="816">
        <v>2</v>
      </c>
      <c r="O44" s="816">
        <v>2365</v>
      </c>
      <c r="P44" s="816">
        <f t="shared" si="6"/>
        <v>0</v>
      </c>
      <c r="Q44" s="816">
        <f t="shared" si="5"/>
        <v>4730</v>
      </c>
      <c r="T44" s="670">
        <v>4422</v>
      </c>
      <c r="U44" s="670">
        <v>1</v>
      </c>
      <c r="V44" s="671">
        <v>1</v>
      </c>
      <c r="W44" s="671">
        <v>7919</v>
      </c>
      <c r="X44" s="671">
        <f t="shared" ref="X44:X55" si="7">V44*W44</f>
        <v>7919</v>
      </c>
    </row>
    <row r="45" spans="2:24" ht="14.4" x14ac:dyDescent="0.3">
      <c r="B45" s="670">
        <v>4767</v>
      </c>
      <c r="C45" s="670">
        <v>4</v>
      </c>
      <c r="D45" s="679">
        <v>0</v>
      </c>
      <c r="E45" s="671">
        <v>1</v>
      </c>
      <c r="F45" s="671">
        <v>950</v>
      </c>
      <c r="G45" s="671">
        <f t="shared" si="3"/>
        <v>0</v>
      </c>
      <c r="H45" s="671">
        <f t="shared" si="2"/>
        <v>950</v>
      </c>
      <c r="K45" s="670">
        <v>4700</v>
      </c>
      <c r="L45" s="670">
        <v>3</v>
      </c>
      <c r="M45" s="679">
        <v>0</v>
      </c>
      <c r="N45" s="679">
        <v>2</v>
      </c>
      <c r="O45" s="679">
        <v>2365</v>
      </c>
      <c r="P45" s="679">
        <f t="shared" si="6"/>
        <v>0</v>
      </c>
      <c r="Q45" s="679">
        <f t="shared" si="5"/>
        <v>4730</v>
      </c>
      <c r="T45" s="814">
        <v>4460</v>
      </c>
      <c r="U45" s="814">
        <v>1</v>
      </c>
      <c r="V45" s="811">
        <v>1</v>
      </c>
      <c r="W45" s="811">
        <v>7919</v>
      </c>
      <c r="X45" s="811">
        <f t="shared" si="7"/>
        <v>7919</v>
      </c>
    </row>
    <row r="46" spans="2:24" ht="14.4" x14ac:dyDescent="0.3">
      <c r="B46" s="670">
        <v>4775</v>
      </c>
      <c r="C46" s="670">
        <v>4</v>
      </c>
      <c r="D46" s="679">
        <v>0</v>
      </c>
      <c r="E46" s="671">
        <v>3</v>
      </c>
      <c r="F46" s="671">
        <v>950</v>
      </c>
      <c r="G46" s="671">
        <f t="shared" si="3"/>
        <v>0</v>
      </c>
      <c r="H46" s="671">
        <f t="shared" si="2"/>
        <v>2850</v>
      </c>
      <c r="K46" s="670">
        <v>4701</v>
      </c>
      <c r="L46" s="670">
        <v>3</v>
      </c>
      <c r="M46" s="679">
        <v>0</v>
      </c>
      <c r="N46" s="679">
        <v>2</v>
      </c>
      <c r="O46" s="679">
        <v>2365</v>
      </c>
      <c r="P46" s="679">
        <f t="shared" si="6"/>
        <v>0</v>
      </c>
      <c r="Q46" s="679">
        <f t="shared" si="5"/>
        <v>4730</v>
      </c>
      <c r="T46" s="670">
        <v>4786</v>
      </c>
      <c r="U46" s="670">
        <v>1</v>
      </c>
      <c r="V46" s="671">
        <v>1</v>
      </c>
      <c r="W46" s="671">
        <v>7919</v>
      </c>
      <c r="X46" s="671">
        <f t="shared" si="7"/>
        <v>7919</v>
      </c>
    </row>
    <row r="47" spans="2:24" ht="14.4" x14ac:dyDescent="0.3">
      <c r="B47" s="670">
        <v>4776</v>
      </c>
      <c r="C47" s="670">
        <v>4</v>
      </c>
      <c r="D47" s="679">
        <v>0</v>
      </c>
      <c r="E47" s="671">
        <v>2</v>
      </c>
      <c r="F47" s="671">
        <v>950</v>
      </c>
      <c r="G47" s="671">
        <f t="shared" si="3"/>
        <v>0</v>
      </c>
      <c r="H47" s="671">
        <f t="shared" si="2"/>
        <v>1900</v>
      </c>
      <c r="K47" s="814">
        <v>4731</v>
      </c>
      <c r="L47" s="814">
        <v>3</v>
      </c>
      <c r="M47" s="816">
        <v>0</v>
      </c>
      <c r="N47" s="816">
        <v>1</v>
      </c>
      <c r="O47" s="816">
        <v>2365</v>
      </c>
      <c r="P47" s="816">
        <f t="shared" si="6"/>
        <v>0</v>
      </c>
      <c r="Q47" s="816">
        <f t="shared" si="5"/>
        <v>2365</v>
      </c>
      <c r="T47" s="814">
        <v>4483</v>
      </c>
      <c r="U47" s="814">
        <v>2</v>
      </c>
      <c r="V47" s="811">
        <v>1</v>
      </c>
      <c r="W47" s="811">
        <v>7919</v>
      </c>
      <c r="X47" s="811">
        <f t="shared" si="7"/>
        <v>7919</v>
      </c>
    </row>
    <row r="48" spans="2:24" ht="14.4" x14ac:dyDescent="0.3">
      <c r="B48" s="670">
        <v>4830</v>
      </c>
      <c r="C48" s="670">
        <v>4</v>
      </c>
      <c r="D48" s="679">
        <v>0</v>
      </c>
      <c r="E48" s="671">
        <v>3</v>
      </c>
      <c r="F48" s="671">
        <v>950</v>
      </c>
      <c r="G48" s="671">
        <f t="shared" si="3"/>
        <v>0</v>
      </c>
      <c r="H48" s="671">
        <f t="shared" si="2"/>
        <v>2850</v>
      </c>
      <c r="K48" s="670">
        <v>4768</v>
      </c>
      <c r="L48" s="670">
        <v>3</v>
      </c>
      <c r="M48" s="679">
        <v>0</v>
      </c>
      <c r="N48" s="679">
        <v>2</v>
      </c>
      <c r="O48" s="679">
        <v>2365</v>
      </c>
      <c r="P48" s="679">
        <f t="shared" si="6"/>
        <v>0</v>
      </c>
      <c r="Q48" s="679">
        <f t="shared" si="5"/>
        <v>4730</v>
      </c>
      <c r="T48" s="670">
        <v>4621</v>
      </c>
      <c r="U48" s="670">
        <v>2</v>
      </c>
      <c r="V48" s="671">
        <v>1</v>
      </c>
      <c r="W48" s="671">
        <v>7919</v>
      </c>
      <c r="X48" s="671">
        <f t="shared" si="7"/>
        <v>7919</v>
      </c>
    </row>
    <row r="49" spans="4:24" ht="15" thickBot="1" x14ac:dyDescent="0.35">
      <c r="D49" s="661">
        <f>SUM(D19:D48)</f>
        <v>5</v>
      </c>
      <c r="E49" s="661">
        <f>SUM(E19:E48)</f>
        <v>59</v>
      </c>
      <c r="F49" s="660"/>
      <c r="G49" s="661">
        <f>SUM(G19:G33)</f>
        <v>4700</v>
      </c>
      <c r="H49" s="661">
        <f>SUM(H19:H33)</f>
        <v>24700</v>
      </c>
      <c r="K49" s="814">
        <v>4779</v>
      </c>
      <c r="L49" s="814">
        <v>3</v>
      </c>
      <c r="M49" s="816">
        <v>0</v>
      </c>
      <c r="N49" s="816">
        <v>2</v>
      </c>
      <c r="O49" s="816">
        <v>2365</v>
      </c>
      <c r="P49" s="816">
        <f t="shared" si="6"/>
        <v>0</v>
      </c>
      <c r="Q49" s="816">
        <f t="shared" si="5"/>
        <v>4730</v>
      </c>
      <c r="T49" s="670">
        <v>4728</v>
      </c>
      <c r="U49" s="670">
        <v>2</v>
      </c>
      <c r="V49" s="671">
        <v>1</v>
      </c>
      <c r="W49" s="671">
        <v>7919</v>
      </c>
      <c r="X49" s="671">
        <f t="shared" si="7"/>
        <v>7919</v>
      </c>
    </row>
    <row r="50" spans="4:24" ht="15" thickTop="1" x14ac:dyDescent="0.3">
      <c r="K50" s="670">
        <v>4858</v>
      </c>
      <c r="L50" s="670">
        <v>3</v>
      </c>
      <c r="M50" s="679">
        <v>0</v>
      </c>
      <c r="N50" s="679">
        <v>1</v>
      </c>
      <c r="O50" s="679">
        <v>2365</v>
      </c>
      <c r="P50" s="679">
        <f t="shared" si="6"/>
        <v>0</v>
      </c>
      <c r="Q50" s="679">
        <f t="shared" si="5"/>
        <v>2365</v>
      </c>
      <c r="T50" s="670">
        <v>4735</v>
      </c>
      <c r="U50" s="670">
        <v>2</v>
      </c>
      <c r="V50" s="671">
        <v>1</v>
      </c>
      <c r="W50" s="671">
        <v>7919</v>
      </c>
      <c r="X50" s="671">
        <f t="shared" si="7"/>
        <v>7919</v>
      </c>
    </row>
    <row r="51" spans="4:24" ht="15" thickBot="1" x14ac:dyDescent="0.35">
      <c r="M51" s="740">
        <f>SUM(M37:M50)</f>
        <v>9</v>
      </c>
      <c r="N51" s="740">
        <f>SUM(N37:N50)</f>
        <v>16</v>
      </c>
      <c r="O51" s="741"/>
      <c r="P51" s="740">
        <f>SUM(P37:P50)</f>
        <v>18450</v>
      </c>
      <c r="Q51" s="740">
        <f>SUM(Q37:Q50)</f>
        <v>37840</v>
      </c>
      <c r="T51" s="670">
        <v>4195</v>
      </c>
      <c r="U51" s="670">
        <v>3</v>
      </c>
      <c r="V51" s="671">
        <v>1</v>
      </c>
      <c r="W51" s="671">
        <v>7919</v>
      </c>
      <c r="X51" s="671">
        <f t="shared" si="7"/>
        <v>7919</v>
      </c>
    </row>
    <row r="52" spans="4:24" ht="15" thickTop="1" x14ac:dyDescent="0.3">
      <c r="T52" s="814">
        <v>4731</v>
      </c>
      <c r="U52" s="814">
        <v>3</v>
      </c>
      <c r="V52" s="811">
        <v>1</v>
      </c>
      <c r="W52" s="811">
        <v>7919</v>
      </c>
      <c r="X52" s="811">
        <f t="shared" si="7"/>
        <v>7919</v>
      </c>
    </row>
    <row r="53" spans="4:24" ht="14.4" x14ac:dyDescent="0.3">
      <c r="T53" s="670">
        <v>4768</v>
      </c>
      <c r="U53" s="670">
        <v>3</v>
      </c>
      <c r="V53" s="671">
        <v>1</v>
      </c>
      <c r="W53" s="671">
        <v>7919</v>
      </c>
      <c r="X53" s="671">
        <f t="shared" si="7"/>
        <v>7919</v>
      </c>
    </row>
    <row r="54" spans="4:24" ht="14.4" x14ac:dyDescent="0.3">
      <c r="T54" s="670">
        <v>4788</v>
      </c>
      <c r="U54" s="670">
        <v>3</v>
      </c>
      <c r="V54" s="671">
        <v>1</v>
      </c>
      <c r="W54" s="671">
        <v>7919</v>
      </c>
      <c r="X54" s="671">
        <f t="shared" si="7"/>
        <v>7919</v>
      </c>
    </row>
    <row r="55" spans="4:24" ht="14.4" x14ac:dyDescent="0.3">
      <c r="T55" s="670">
        <v>4858</v>
      </c>
      <c r="U55" s="670">
        <v>3</v>
      </c>
      <c r="V55" s="671">
        <v>1</v>
      </c>
      <c r="W55" s="671">
        <v>7919</v>
      </c>
      <c r="X55" s="671">
        <f t="shared" si="7"/>
        <v>7919</v>
      </c>
    </row>
    <row r="56" spans="4:24" ht="15" thickBot="1" x14ac:dyDescent="0.35">
      <c r="V56" s="661">
        <f>SUM(V44:V55)</f>
        <v>12</v>
      </c>
      <c r="W56" s="660"/>
      <c r="X56" s="661">
        <f>SUM(X44:X55)</f>
        <v>95028</v>
      </c>
    </row>
    <row r="57" spans="4:24" ht="13.8" thickTop="1" x14ac:dyDescent="0.25"/>
  </sheetData>
  <mergeCells count="17">
    <mergeCell ref="L35:L36"/>
    <mergeCell ref="O35:O36"/>
    <mergeCell ref="T22:X22"/>
    <mergeCell ref="K34:Q34"/>
    <mergeCell ref="T42:X42"/>
    <mergeCell ref="B2:H2"/>
    <mergeCell ref="K2:Q2"/>
    <mergeCell ref="T2:X2"/>
    <mergeCell ref="B9:H9"/>
    <mergeCell ref="K9:Q9"/>
    <mergeCell ref="B16:H16"/>
    <mergeCell ref="B17:B18"/>
    <mergeCell ref="P35:Q35"/>
    <mergeCell ref="C17:C18"/>
    <mergeCell ref="F17:F18"/>
    <mergeCell ref="G17:H17"/>
    <mergeCell ref="K35:K36"/>
  </mergeCells>
  <pageMargins left="0.7" right="0.7" top="0.75" bottom="0.75" header="0.3" footer="0.3"/>
  <pageSetup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B2:G7"/>
  <sheetViews>
    <sheetView workbookViewId="0">
      <selection activeCell="BR26" sqref="BR26"/>
    </sheetView>
  </sheetViews>
  <sheetFormatPr defaultRowHeight="14.4" x14ac:dyDescent="0.3"/>
  <cols>
    <col min="2" max="2" width="13.33203125" bestFit="1" customWidth="1"/>
    <col min="3" max="3" width="7.5546875" customWidth="1"/>
    <col min="4" max="4" width="14.6640625" customWidth="1"/>
    <col min="5" max="5" width="25.5546875" bestFit="1" customWidth="1"/>
    <col min="6" max="6" width="12.33203125" bestFit="1" customWidth="1"/>
    <col min="7" max="7" width="11.5546875" bestFit="1" customWidth="1"/>
  </cols>
  <sheetData>
    <row r="2" spans="2:7" x14ac:dyDescent="0.3">
      <c r="B2" s="1645" t="s">
        <v>1101</v>
      </c>
      <c r="C2" s="1645"/>
      <c r="D2" s="1645"/>
      <c r="E2" s="1645"/>
      <c r="F2" s="1645"/>
      <c r="G2" s="1645"/>
    </row>
    <row r="3" spans="2:7" x14ac:dyDescent="0.3">
      <c r="B3" s="655" t="s">
        <v>1231</v>
      </c>
      <c r="C3" s="655" t="s">
        <v>240</v>
      </c>
      <c r="D3" s="655"/>
      <c r="E3" s="655" t="s">
        <v>1232</v>
      </c>
      <c r="F3" s="655" t="s">
        <v>1129</v>
      </c>
      <c r="G3" s="655" t="s">
        <v>677</v>
      </c>
    </row>
    <row r="4" spans="2:7" x14ac:dyDescent="0.3">
      <c r="B4" s="670">
        <v>4828</v>
      </c>
      <c r="C4" s="670">
        <v>1</v>
      </c>
      <c r="D4" s="670" t="s">
        <v>1498</v>
      </c>
      <c r="E4" s="671">
        <v>1</v>
      </c>
      <c r="F4" s="671">
        <v>424600</v>
      </c>
      <c r="G4" s="671">
        <f>E4*F4</f>
        <v>424600</v>
      </c>
    </row>
    <row r="5" spans="2:7" x14ac:dyDescent="0.3">
      <c r="B5" s="670">
        <v>4872</v>
      </c>
      <c r="C5" s="670">
        <v>2</v>
      </c>
      <c r="D5" s="670" t="s">
        <v>1497</v>
      </c>
      <c r="E5" s="671">
        <v>1</v>
      </c>
      <c r="F5" s="671">
        <v>424600</v>
      </c>
      <c r="G5" s="671">
        <f>E5*F5</f>
        <v>424600</v>
      </c>
    </row>
    <row r="6" spans="2:7" ht="15" thickBot="1" x14ac:dyDescent="0.35">
      <c r="B6" s="658"/>
      <c r="C6" s="658"/>
      <c r="D6" s="658"/>
      <c r="E6" s="661">
        <f>SUM(E4:E5)</f>
        <v>2</v>
      </c>
      <c r="F6" s="473"/>
      <c r="G6" s="661">
        <f>SUM(G4:G5)</f>
        <v>849200</v>
      </c>
    </row>
    <row r="7" spans="2:7" ht="15" thickTop="1" x14ac:dyDescent="0.3"/>
  </sheetData>
  <mergeCells count="1">
    <mergeCell ref="B2:G2"/>
  </mergeCells>
  <pageMargins left="0.7" right="0.7" top="0.75" bottom="0.75" header="0.3" footer="0.3"/>
  <pageSetup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B2:I161"/>
  <sheetViews>
    <sheetView topLeftCell="B1" workbookViewId="0">
      <pane ySplit="2" topLeftCell="A150" activePane="bottomLeft" state="frozen"/>
      <selection activeCell="BR26" sqref="BR26"/>
      <selection pane="bottomLeft" activeCell="BR26" sqref="BR26"/>
    </sheetView>
  </sheetViews>
  <sheetFormatPr defaultColWidth="9.109375" defaultRowHeight="13.2" x14ac:dyDescent="0.25"/>
  <cols>
    <col min="1" max="1" width="9.109375" style="540"/>
    <col min="2" max="2" width="47.33203125" style="540" customWidth="1"/>
    <col min="3" max="3" width="15.6640625" style="540" bestFit="1" customWidth="1"/>
    <col min="4" max="4" width="21.109375" style="540" bestFit="1" customWidth="1"/>
    <col min="5" max="5" width="17.88671875" style="540" bestFit="1" customWidth="1"/>
    <col min="6" max="6" width="18.33203125" style="540" bestFit="1" customWidth="1"/>
    <col min="7" max="7" width="17.5546875" style="540" bestFit="1" customWidth="1"/>
    <col min="8" max="8" width="31.88671875" style="540" bestFit="1" customWidth="1"/>
    <col min="9" max="9" width="88.88671875" style="540" bestFit="1" customWidth="1"/>
    <col min="10" max="16384" width="9.109375" style="540"/>
  </cols>
  <sheetData>
    <row r="2" spans="2:8" ht="18" x14ac:dyDescent="0.35">
      <c r="B2" s="746" t="s">
        <v>1433</v>
      </c>
      <c r="C2" s="746" t="s">
        <v>1434</v>
      </c>
      <c r="D2" s="746" t="s">
        <v>1435</v>
      </c>
      <c r="E2" s="746" t="s">
        <v>1436</v>
      </c>
      <c r="F2" s="746" t="s">
        <v>1437</v>
      </c>
      <c r="G2" s="746" t="s">
        <v>677</v>
      </c>
      <c r="H2" s="746" t="s">
        <v>1438</v>
      </c>
    </row>
    <row r="3" spans="2:8" ht="18" x14ac:dyDescent="0.35">
      <c r="B3" s="746"/>
      <c r="C3" s="746"/>
      <c r="D3" s="746"/>
      <c r="E3" s="746"/>
      <c r="F3" s="746"/>
      <c r="G3" s="746"/>
      <c r="H3" s="746"/>
    </row>
    <row r="5" spans="2:8" ht="17.399999999999999" x14ac:dyDescent="0.35">
      <c r="B5" s="747" t="s">
        <v>1439</v>
      </c>
    </row>
    <row r="7" spans="2:8" ht="15.6" x14ac:dyDescent="0.3">
      <c r="B7" s="748" t="s">
        <v>1440</v>
      </c>
      <c r="C7" s="748">
        <v>1099</v>
      </c>
      <c r="D7" s="748" t="s">
        <v>1441</v>
      </c>
      <c r="E7" s="749">
        <v>678.98500000000001</v>
      </c>
      <c r="F7" s="749">
        <v>25</v>
      </c>
      <c r="G7" s="749">
        <f>E7*F7</f>
        <v>16974.625</v>
      </c>
      <c r="H7" s="748" t="s">
        <v>1442</v>
      </c>
    </row>
    <row r="8" spans="2:8" ht="15.6" x14ac:dyDescent="0.3">
      <c r="B8" s="748" t="s">
        <v>1443</v>
      </c>
      <c r="C8" s="748">
        <v>1091</v>
      </c>
      <c r="D8" s="748" t="s">
        <v>1444</v>
      </c>
      <c r="E8" s="749">
        <f>8.57*105/100</f>
        <v>8.9984999999999999</v>
      </c>
      <c r="F8" s="749">
        <v>220</v>
      </c>
      <c r="G8" s="749">
        <f t="shared" ref="G8:G36" si="0">E8*F8</f>
        <v>1979.67</v>
      </c>
      <c r="H8" s="748" t="s">
        <v>1445</v>
      </c>
    </row>
    <row r="9" spans="2:8" ht="15.6" x14ac:dyDescent="0.3">
      <c r="B9" s="748" t="s">
        <v>706</v>
      </c>
      <c r="C9" s="748">
        <v>1080</v>
      </c>
      <c r="D9" s="748" t="s">
        <v>1446</v>
      </c>
      <c r="E9" s="749">
        <f>19.85*105/100</f>
        <v>20.842500000000001</v>
      </c>
      <c r="F9" s="749">
        <v>500</v>
      </c>
      <c r="G9" s="749">
        <f t="shared" si="0"/>
        <v>10421.25</v>
      </c>
      <c r="H9" s="748" t="s">
        <v>1447</v>
      </c>
    </row>
    <row r="10" spans="2:8" ht="15.6" x14ac:dyDescent="0.3">
      <c r="B10" s="748" t="s">
        <v>709</v>
      </c>
      <c r="C10" s="748">
        <v>1080</v>
      </c>
      <c r="D10" s="748" t="s">
        <v>1446</v>
      </c>
      <c r="E10" s="749">
        <f>9.2*105/100</f>
        <v>9.6599999999999984</v>
      </c>
      <c r="F10" s="749">
        <v>500</v>
      </c>
      <c r="G10" s="749">
        <f t="shared" si="0"/>
        <v>4829.9999999999991</v>
      </c>
      <c r="H10" s="748" t="s">
        <v>1447</v>
      </c>
    </row>
    <row r="11" spans="2:8" ht="15.6" x14ac:dyDescent="0.3">
      <c r="B11" s="748" t="s">
        <v>711</v>
      </c>
      <c r="C11" s="748">
        <v>1080</v>
      </c>
      <c r="D11" s="748" t="s">
        <v>1446</v>
      </c>
      <c r="E11" s="749">
        <f>5.4*105/100</f>
        <v>5.67</v>
      </c>
      <c r="F11" s="749">
        <v>500</v>
      </c>
      <c r="G11" s="749">
        <f t="shared" si="0"/>
        <v>2835</v>
      </c>
      <c r="H11" s="748" t="s">
        <v>1447</v>
      </c>
    </row>
    <row r="12" spans="2:8" ht="15.6" x14ac:dyDescent="0.3">
      <c r="B12" s="748" t="s">
        <v>721</v>
      </c>
      <c r="C12" s="748">
        <v>1080</v>
      </c>
      <c r="D12" s="748" t="s">
        <v>1446</v>
      </c>
      <c r="E12" s="749">
        <f>5.5*105/100</f>
        <v>5.7750000000000004</v>
      </c>
      <c r="F12" s="749">
        <v>300</v>
      </c>
      <c r="G12" s="749">
        <f t="shared" si="0"/>
        <v>1732.5</v>
      </c>
      <c r="H12" s="748" t="s">
        <v>1447</v>
      </c>
    </row>
    <row r="13" spans="2:8" ht="15.6" x14ac:dyDescent="0.3">
      <c r="B13" s="748" t="s">
        <v>722</v>
      </c>
      <c r="C13" s="748">
        <v>1080</v>
      </c>
      <c r="D13" s="748" t="s">
        <v>1446</v>
      </c>
      <c r="E13" s="749">
        <f>5.2*105/100</f>
        <v>5.46</v>
      </c>
      <c r="F13" s="749">
        <v>500</v>
      </c>
      <c r="G13" s="749">
        <f t="shared" si="0"/>
        <v>2730</v>
      </c>
      <c r="H13" s="748" t="s">
        <v>1447</v>
      </c>
    </row>
    <row r="14" spans="2:8" ht="15.6" x14ac:dyDescent="0.3">
      <c r="B14" s="748" t="s">
        <v>1448</v>
      </c>
      <c r="C14" s="748">
        <v>1080</v>
      </c>
      <c r="D14" s="748" t="s">
        <v>1446</v>
      </c>
      <c r="E14" s="749">
        <f>15*105/100</f>
        <v>15.75</v>
      </c>
      <c r="F14" s="749">
        <v>500</v>
      </c>
      <c r="G14" s="749">
        <f t="shared" si="0"/>
        <v>7875</v>
      </c>
      <c r="H14" s="748" t="s">
        <v>1447</v>
      </c>
    </row>
    <row r="15" spans="2:8" ht="15.6" x14ac:dyDescent="0.3">
      <c r="B15" s="748" t="s">
        <v>1449</v>
      </c>
      <c r="C15" s="748">
        <v>1098</v>
      </c>
      <c r="D15" s="748" t="s">
        <v>1441</v>
      </c>
      <c r="E15" s="749">
        <v>980</v>
      </c>
      <c r="F15" s="749">
        <v>40</v>
      </c>
      <c r="G15" s="749">
        <f t="shared" si="0"/>
        <v>39200</v>
      </c>
      <c r="H15" s="748" t="s">
        <v>1450</v>
      </c>
    </row>
    <row r="16" spans="2:8" ht="15.6" x14ac:dyDescent="0.3">
      <c r="B16" s="748" t="s">
        <v>746</v>
      </c>
      <c r="C16" s="748">
        <v>1080</v>
      </c>
      <c r="D16" s="748" t="s">
        <v>1446</v>
      </c>
      <c r="E16" s="749">
        <f>5.9*105/100</f>
        <v>6.1950000000000003</v>
      </c>
      <c r="F16" s="749">
        <v>500</v>
      </c>
      <c r="G16" s="749">
        <f t="shared" si="0"/>
        <v>3097.5</v>
      </c>
      <c r="H16" s="748" t="s">
        <v>1447</v>
      </c>
    </row>
    <row r="17" spans="2:8" ht="15.6" x14ac:dyDescent="0.3">
      <c r="B17" s="748" t="s">
        <v>747</v>
      </c>
      <c r="C17" s="748">
        <v>1080</v>
      </c>
      <c r="D17" s="748" t="s">
        <v>1446</v>
      </c>
      <c r="E17" s="749">
        <f>3.85*105/100</f>
        <v>4.0425000000000004</v>
      </c>
      <c r="F17" s="749">
        <v>500</v>
      </c>
      <c r="G17" s="749">
        <f t="shared" si="0"/>
        <v>2021.2500000000002</v>
      </c>
      <c r="H17" s="748" t="s">
        <v>1447</v>
      </c>
    </row>
    <row r="18" spans="2:8" ht="15.6" x14ac:dyDescent="0.3">
      <c r="B18" s="748" t="s">
        <v>1451</v>
      </c>
      <c r="C18" s="748">
        <v>1090</v>
      </c>
      <c r="D18" s="748" t="s">
        <v>1452</v>
      </c>
      <c r="E18" s="749">
        <f>24.5*114.5/100</f>
        <v>28.052499999999998</v>
      </c>
      <c r="F18" s="749">
        <v>100</v>
      </c>
      <c r="G18" s="749">
        <f t="shared" si="0"/>
        <v>2805.25</v>
      </c>
      <c r="H18" s="748" t="s">
        <v>1447</v>
      </c>
    </row>
    <row r="19" spans="2:8" ht="15.6" x14ac:dyDescent="0.3">
      <c r="B19" s="748" t="s">
        <v>759</v>
      </c>
      <c r="C19" s="748">
        <v>1090</v>
      </c>
      <c r="D19" s="748" t="s">
        <v>1452</v>
      </c>
      <c r="E19" s="749">
        <f>8.84*114.5/100</f>
        <v>10.1218</v>
      </c>
      <c r="F19" s="749">
        <v>100</v>
      </c>
      <c r="G19" s="749">
        <f t="shared" si="0"/>
        <v>1012.1800000000001</v>
      </c>
      <c r="H19" s="748" t="s">
        <v>1447</v>
      </c>
    </row>
    <row r="20" spans="2:8" ht="15.6" x14ac:dyDescent="0.3">
      <c r="B20" s="748" t="s">
        <v>760</v>
      </c>
      <c r="C20" s="748">
        <v>1112</v>
      </c>
      <c r="D20" s="748" t="s">
        <v>1453</v>
      </c>
      <c r="E20" s="749">
        <f>78.97*102/100</f>
        <v>80.549399999999991</v>
      </c>
      <c r="F20" s="749">
        <v>100</v>
      </c>
      <c r="G20" s="749">
        <f t="shared" si="0"/>
        <v>8054.9399999999987</v>
      </c>
      <c r="H20" s="748" t="s">
        <v>1454</v>
      </c>
    </row>
    <row r="21" spans="2:8" ht="15.6" x14ac:dyDescent="0.3">
      <c r="B21" s="748" t="s">
        <v>761</v>
      </c>
      <c r="C21" s="748">
        <v>1090</v>
      </c>
      <c r="D21" s="748" t="s">
        <v>1452</v>
      </c>
      <c r="E21" s="749">
        <f>13.74*114.5/100</f>
        <v>15.7323</v>
      </c>
      <c r="F21" s="749">
        <v>100</v>
      </c>
      <c r="G21" s="749">
        <f t="shared" si="0"/>
        <v>1573.23</v>
      </c>
      <c r="H21" s="748" t="s">
        <v>1447</v>
      </c>
    </row>
    <row r="22" spans="2:8" ht="15.6" x14ac:dyDescent="0.3">
      <c r="B22" s="748" t="s">
        <v>762</v>
      </c>
      <c r="C22" s="748">
        <v>1112</v>
      </c>
      <c r="D22" s="748" t="s">
        <v>1453</v>
      </c>
      <c r="E22" s="749">
        <f>96.96*102/100</f>
        <v>98.899200000000008</v>
      </c>
      <c r="F22" s="749">
        <v>100</v>
      </c>
      <c r="G22" s="749">
        <f t="shared" si="0"/>
        <v>9889.92</v>
      </c>
      <c r="H22" s="748" t="s">
        <v>1454</v>
      </c>
    </row>
    <row r="23" spans="2:8" ht="15.6" x14ac:dyDescent="0.3">
      <c r="B23" s="748" t="s">
        <v>763</v>
      </c>
      <c r="C23" s="748">
        <v>1112</v>
      </c>
      <c r="D23" s="748" t="s">
        <v>1453</v>
      </c>
      <c r="E23" s="749">
        <f>4.3*102/100</f>
        <v>4.3859999999999992</v>
      </c>
      <c r="F23" s="749">
        <v>50</v>
      </c>
      <c r="G23" s="749">
        <f t="shared" si="0"/>
        <v>219.29999999999995</v>
      </c>
      <c r="H23" s="748" t="s">
        <v>1454</v>
      </c>
    </row>
    <row r="24" spans="2:8" ht="15.6" x14ac:dyDescent="0.3">
      <c r="B24" s="748" t="s">
        <v>764</v>
      </c>
      <c r="C24" s="748">
        <v>1090</v>
      </c>
      <c r="D24" s="748" t="s">
        <v>1452</v>
      </c>
      <c r="E24" s="749">
        <f>19.57*114.5/100</f>
        <v>22.40765</v>
      </c>
      <c r="F24" s="749">
        <v>100</v>
      </c>
      <c r="G24" s="749">
        <f t="shared" si="0"/>
        <v>2240.7649999999999</v>
      </c>
      <c r="H24" s="748" t="s">
        <v>1447</v>
      </c>
    </row>
    <row r="25" spans="2:8" ht="15.6" x14ac:dyDescent="0.3">
      <c r="B25" s="748" t="s">
        <v>765</v>
      </c>
      <c r="C25" s="748">
        <v>1112</v>
      </c>
      <c r="D25" s="748" t="s">
        <v>1453</v>
      </c>
      <c r="E25" s="749">
        <f>141.94*102/100</f>
        <v>144.77879999999999</v>
      </c>
      <c r="F25" s="749">
        <v>100</v>
      </c>
      <c r="G25" s="749">
        <f t="shared" si="0"/>
        <v>14477.88</v>
      </c>
      <c r="H25" s="748" t="s">
        <v>1454</v>
      </c>
    </row>
    <row r="26" spans="2:8" ht="15.6" x14ac:dyDescent="0.3">
      <c r="B26" s="748" t="s">
        <v>766</v>
      </c>
      <c r="C26" s="748">
        <v>1090</v>
      </c>
      <c r="D26" s="748" t="s">
        <v>1452</v>
      </c>
      <c r="E26" s="749">
        <f>27.23*114.5/100</f>
        <v>31.178350000000002</v>
      </c>
      <c r="F26" s="749">
        <v>300</v>
      </c>
      <c r="G26" s="749">
        <f t="shared" si="0"/>
        <v>9353.505000000001</v>
      </c>
      <c r="H26" s="748" t="s">
        <v>1447</v>
      </c>
    </row>
    <row r="27" spans="2:8" ht="15.6" x14ac:dyDescent="0.3">
      <c r="B27" s="748" t="s">
        <v>767</v>
      </c>
      <c r="C27" s="748">
        <v>1112</v>
      </c>
      <c r="D27" s="748" t="s">
        <v>1453</v>
      </c>
      <c r="E27" s="749">
        <f>199.52*102/100</f>
        <v>203.5104</v>
      </c>
      <c r="F27" s="749">
        <v>100</v>
      </c>
      <c r="G27" s="749">
        <f t="shared" si="0"/>
        <v>20351.04</v>
      </c>
      <c r="H27" s="748" t="s">
        <v>1454</v>
      </c>
    </row>
    <row r="28" spans="2:8" ht="15.6" x14ac:dyDescent="0.3">
      <c r="B28" s="748" t="s">
        <v>768</v>
      </c>
      <c r="C28" s="748">
        <v>1112</v>
      </c>
      <c r="D28" s="748" t="s">
        <v>1453</v>
      </c>
      <c r="E28" s="749">
        <f>7.3*102/100</f>
        <v>7.4460000000000006</v>
      </c>
      <c r="F28" s="749">
        <v>50</v>
      </c>
      <c r="G28" s="749">
        <f t="shared" si="0"/>
        <v>372.3</v>
      </c>
      <c r="H28" s="748" t="s">
        <v>1454</v>
      </c>
    </row>
    <row r="29" spans="2:8" ht="15.6" x14ac:dyDescent="0.3">
      <c r="B29" s="748" t="s">
        <v>769</v>
      </c>
      <c r="C29" s="748">
        <v>1090</v>
      </c>
      <c r="D29" s="748" t="s">
        <v>1452</v>
      </c>
      <c r="E29" s="749">
        <f>35.64*114.5/100</f>
        <v>40.8078</v>
      </c>
      <c r="F29" s="749">
        <v>200</v>
      </c>
      <c r="G29" s="749">
        <f t="shared" si="0"/>
        <v>8161.56</v>
      </c>
      <c r="H29" s="748" t="s">
        <v>1447</v>
      </c>
    </row>
    <row r="30" spans="2:8" ht="15.6" x14ac:dyDescent="0.3">
      <c r="B30" s="748" t="s">
        <v>770</v>
      </c>
      <c r="C30" s="748">
        <v>1112</v>
      </c>
      <c r="D30" s="748" t="s">
        <v>1453</v>
      </c>
      <c r="E30" s="749">
        <f>288.58*102/100</f>
        <v>294.35160000000002</v>
      </c>
      <c r="F30" s="749">
        <v>200</v>
      </c>
      <c r="G30" s="749">
        <f t="shared" si="0"/>
        <v>58870.320000000007</v>
      </c>
      <c r="H30" s="748" t="s">
        <v>1454</v>
      </c>
    </row>
    <row r="31" spans="2:8" ht="15.6" x14ac:dyDescent="0.3">
      <c r="B31" s="748" t="s">
        <v>771</v>
      </c>
      <c r="C31" s="748">
        <v>1090</v>
      </c>
      <c r="D31" s="748" t="s">
        <v>1452</v>
      </c>
      <c r="E31" s="749">
        <f>2.56*114.5/100</f>
        <v>2.9312</v>
      </c>
      <c r="F31" s="749">
        <v>100</v>
      </c>
      <c r="G31" s="749">
        <f t="shared" si="0"/>
        <v>293.12</v>
      </c>
      <c r="H31" s="748" t="s">
        <v>1447</v>
      </c>
    </row>
    <row r="32" spans="2:8" ht="15.6" x14ac:dyDescent="0.3">
      <c r="B32" s="748" t="s">
        <v>773</v>
      </c>
      <c r="C32" s="748">
        <v>1090</v>
      </c>
      <c r="D32" s="748" t="s">
        <v>1452</v>
      </c>
      <c r="E32" s="749">
        <f>4.02*114.5/100</f>
        <v>4.6029</v>
      </c>
      <c r="F32" s="749">
        <v>100</v>
      </c>
      <c r="G32" s="749">
        <f t="shared" si="0"/>
        <v>460.29</v>
      </c>
      <c r="H32" s="748" t="s">
        <v>1447</v>
      </c>
    </row>
    <row r="33" spans="2:9" ht="15.6" x14ac:dyDescent="0.3">
      <c r="B33" s="748" t="s">
        <v>776</v>
      </c>
      <c r="C33" s="748">
        <v>1090</v>
      </c>
      <c r="D33" s="748" t="s">
        <v>1452</v>
      </c>
      <c r="E33" s="749">
        <f>5.25*114.5/100</f>
        <v>6.0112500000000004</v>
      </c>
      <c r="F33" s="749">
        <v>100</v>
      </c>
      <c r="G33" s="749">
        <f t="shared" si="0"/>
        <v>601.125</v>
      </c>
      <c r="H33" s="748" t="s">
        <v>1447</v>
      </c>
    </row>
    <row r="34" spans="2:9" ht="15.6" x14ac:dyDescent="0.3">
      <c r="B34" s="748" t="s">
        <v>777</v>
      </c>
      <c r="C34" s="748">
        <v>1112</v>
      </c>
      <c r="D34" s="748" t="s">
        <v>1453</v>
      </c>
      <c r="E34" s="749">
        <f>37.57*102/100</f>
        <v>38.321399999999997</v>
      </c>
      <c r="F34" s="749">
        <v>200</v>
      </c>
      <c r="G34" s="749">
        <f t="shared" si="0"/>
        <v>7664.28</v>
      </c>
      <c r="H34" s="748" t="s">
        <v>1454</v>
      </c>
    </row>
    <row r="35" spans="2:9" ht="15.6" x14ac:dyDescent="0.3">
      <c r="B35" s="748" t="s">
        <v>778</v>
      </c>
      <c r="C35" s="748">
        <v>1090</v>
      </c>
      <c r="D35" s="748" t="s">
        <v>1452</v>
      </c>
      <c r="E35" s="749">
        <f>8.45*114.5/100</f>
        <v>9.6752499999999984</v>
      </c>
      <c r="F35" s="749">
        <v>200</v>
      </c>
      <c r="G35" s="749">
        <f t="shared" si="0"/>
        <v>1935.0499999999997</v>
      </c>
      <c r="H35" s="748" t="s">
        <v>1447</v>
      </c>
    </row>
    <row r="36" spans="2:9" ht="15.6" x14ac:dyDescent="0.3">
      <c r="B36" s="748" t="s">
        <v>779</v>
      </c>
      <c r="C36" s="748">
        <v>1112</v>
      </c>
      <c r="D36" s="748" t="s">
        <v>1453</v>
      </c>
      <c r="E36" s="749">
        <f>54.67*102/100</f>
        <v>55.763400000000004</v>
      </c>
      <c r="F36" s="749">
        <v>100</v>
      </c>
      <c r="G36" s="749">
        <f t="shared" si="0"/>
        <v>5576.34</v>
      </c>
      <c r="H36" s="748" t="s">
        <v>1454</v>
      </c>
    </row>
    <row r="37" spans="2:9" ht="15.6" x14ac:dyDescent="0.3">
      <c r="B37" s="750"/>
      <c r="C37" s="750"/>
      <c r="D37" s="750"/>
      <c r="E37" s="751"/>
      <c r="F37" s="751"/>
      <c r="G37" s="751"/>
      <c r="H37" s="750"/>
    </row>
    <row r="38" spans="2:9" ht="15.6" x14ac:dyDescent="0.3">
      <c r="B38" s="752" t="s">
        <v>781</v>
      </c>
      <c r="C38" s="752">
        <v>1034</v>
      </c>
      <c r="D38" s="752" t="s">
        <v>1455</v>
      </c>
      <c r="E38" s="753">
        <f>84*114.5/100</f>
        <v>96.18</v>
      </c>
      <c r="F38" s="753">
        <v>25</v>
      </c>
      <c r="G38" s="753">
        <f>E38*F38</f>
        <v>2404.5</v>
      </c>
      <c r="H38" s="752" t="s">
        <v>1447</v>
      </c>
      <c r="I38" s="540" t="s">
        <v>1456</v>
      </c>
    </row>
    <row r="39" spans="2:9" ht="15.6" x14ac:dyDescent="0.3">
      <c r="B39" s="752" t="s">
        <v>782</v>
      </c>
      <c r="C39" s="752">
        <v>1034</v>
      </c>
      <c r="D39" s="752" t="s">
        <v>1455</v>
      </c>
      <c r="E39" s="753">
        <f>84*114.5/100</f>
        <v>96.18</v>
      </c>
      <c r="F39" s="753">
        <v>25</v>
      </c>
      <c r="G39" s="753">
        <f>E39*F39</f>
        <v>2404.5</v>
      </c>
      <c r="H39" s="752" t="s">
        <v>1447</v>
      </c>
      <c r="I39" s="540" t="s">
        <v>1456</v>
      </c>
    </row>
    <row r="40" spans="2:9" ht="15.6" x14ac:dyDescent="0.3">
      <c r="B40" s="752" t="s">
        <v>783</v>
      </c>
      <c r="C40" s="752">
        <v>1034</v>
      </c>
      <c r="D40" s="752" t="s">
        <v>1455</v>
      </c>
      <c r="E40" s="753">
        <f>84*114.5/100</f>
        <v>96.18</v>
      </c>
      <c r="F40" s="753">
        <v>25</v>
      </c>
      <c r="G40" s="753">
        <f>E40*F40</f>
        <v>2404.5</v>
      </c>
      <c r="H40" s="752" t="s">
        <v>1447</v>
      </c>
      <c r="I40" s="540" t="s">
        <v>1456</v>
      </c>
    </row>
    <row r="41" spans="2:9" ht="15.6" x14ac:dyDescent="0.3">
      <c r="B41" s="750"/>
      <c r="C41" s="750"/>
      <c r="D41" s="750"/>
      <c r="E41" s="751"/>
      <c r="F41" s="751"/>
      <c r="G41" s="751"/>
      <c r="H41" s="750"/>
    </row>
    <row r="42" spans="2:9" ht="15.6" x14ac:dyDescent="0.3">
      <c r="B42" s="748" t="s">
        <v>1398</v>
      </c>
      <c r="C42" s="748">
        <v>1034</v>
      </c>
      <c r="D42" s="748" t="s">
        <v>1455</v>
      </c>
      <c r="E42" s="749">
        <f>84*114.5/100</f>
        <v>96.18</v>
      </c>
      <c r="F42" s="749">
        <v>50</v>
      </c>
      <c r="G42" s="749">
        <f t="shared" ref="G42:G58" si="1">E42*F42</f>
        <v>4809</v>
      </c>
      <c r="H42" s="748" t="s">
        <v>1447</v>
      </c>
    </row>
    <row r="43" spans="2:9" ht="15.6" x14ac:dyDescent="0.3">
      <c r="B43" s="748" t="s">
        <v>1397</v>
      </c>
      <c r="C43" s="748">
        <v>1034</v>
      </c>
      <c r="D43" s="748" t="s">
        <v>1455</v>
      </c>
      <c r="E43" s="749">
        <f>84*114.5/100</f>
        <v>96.18</v>
      </c>
      <c r="F43" s="749">
        <v>50</v>
      </c>
      <c r="G43" s="749">
        <f t="shared" si="1"/>
        <v>4809</v>
      </c>
      <c r="H43" s="748" t="s">
        <v>1447</v>
      </c>
    </row>
    <row r="44" spans="2:9" ht="15.6" x14ac:dyDescent="0.3">
      <c r="B44" s="748" t="s">
        <v>1396</v>
      </c>
      <c r="C44" s="748">
        <v>1034</v>
      </c>
      <c r="D44" s="748" t="s">
        <v>1455</v>
      </c>
      <c r="E44" s="749">
        <f>84*114.5/100</f>
        <v>96.18</v>
      </c>
      <c r="F44" s="749">
        <v>50</v>
      </c>
      <c r="G44" s="749">
        <f t="shared" si="1"/>
        <v>4809</v>
      </c>
      <c r="H44" s="748" t="s">
        <v>1447</v>
      </c>
    </row>
    <row r="45" spans="2:9" ht="15.6" x14ac:dyDescent="0.3">
      <c r="B45" s="748" t="s">
        <v>1395</v>
      </c>
      <c r="C45" s="748">
        <v>1034</v>
      </c>
      <c r="D45" s="748" t="s">
        <v>1455</v>
      </c>
      <c r="E45" s="749">
        <f>84*114.5/100</f>
        <v>96.18</v>
      </c>
      <c r="F45" s="749">
        <v>50</v>
      </c>
      <c r="G45" s="749">
        <f t="shared" si="1"/>
        <v>4809</v>
      </c>
      <c r="H45" s="748" t="s">
        <v>1447</v>
      </c>
    </row>
    <row r="46" spans="2:9" ht="15.6" x14ac:dyDescent="0.3">
      <c r="B46" s="748" t="s">
        <v>795</v>
      </c>
      <c r="C46" s="748">
        <v>1088</v>
      </c>
      <c r="D46" s="748" t="s">
        <v>1446</v>
      </c>
      <c r="E46" s="749">
        <f>712.16*105/100</f>
        <v>747.76800000000003</v>
      </c>
      <c r="F46" s="749">
        <v>8</v>
      </c>
      <c r="G46" s="749">
        <f t="shared" si="1"/>
        <v>5982.1440000000002</v>
      </c>
      <c r="H46" s="748" t="s">
        <v>1447</v>
      </c>
    </row>
    <row r="47" spans="2:9" ht="15.6" x14ac:dyDescent="0.3">
      <c r="B47" s="748" t="s">
        <v>805</v>
      </c>
      <c r="C47" s="748">
        <v>1086</v>
      </c>
      <c r="D47" s="748" t="s">
        <v>1275</v>
      </c>
      <c r="E47" s="749">
        <f>81.67*105/100</f>
        <v>85.753500000000003</v>
      </c>
      <c r="F47" s="749">
        <v>200</v>
      </c>
      <c r="G47" s="749">
        <f t="shared" si="1"/>
        <v>17150.7</v>
      </c>
      <c r="H47" s="748" t="s">
        <v>1445</v>
      </c>
    </row>
    <row r="48" spans="2:9" ht="15.6" x14ac:dyDescent="0.3">
      <c r="B48" s="748" t="s">
        <v>806</v>
      </c>
      <c r="C48" s="748">
        <v>1083</v>
      </c>
      <c r="D48" s="748" t="s">
        <v>1441</v>
      </c>
      <c r="E48" s="749">
        <v>54</v>
      </c>
      <c r="F48" s="749">
        <v>100</v>
      </c>
      <c r="G48" s="749">
        <f t="shared" si="1"/>
        <v>5400</v>
      </c>
      <c r="H48" s="748" t="s">
        <v>1445</v>
      </c>
    </row>
    <row r="49" spans="2:9" ht="15.6" x14ac:dyDescent="0.3">
      <c r="B49" s="748" t="s">
        <v>814</v>
      </c>
      <c r="C49" s="748">
        <v>1093</v>
      </c>
      <c r="D49" s="748" t="s">
        <v>1457</v>
      </c>
      <c r="E49" s="749">
        <f>3.75*114.5/100</f>
        <v>4.2937500000000002</v>
      </c>
      <c r="F49" s="749">
        <v>30000</v>
      </c>
      <c r="G49" s="749">
        <f t="shared" si="1"/>
        <v>128812.5</v>
      </c>
      <c r="H49" s="748" t="s">
        <v>1458</v>
      </c>
    </row>
    <row r="50" spans="2:9" ht="15.6" x14ac:dyDescent="0.3">
      <c r="B50" s="748" t="s">
        <v>815</v>
      </c>
      <c r="C50" s="748">
        <v>1092</v>
      </c>
      <c r="D50" s="748" t="s">
        <v>1459</v>
      </c>
      <c r="E50" s="749">
        <v>4</v>
      </c>
      <c r="F50" s="749">
        <v>30000</v>
      </c>
      <c r="G50" s="749">
        <f t="shared" si="1"/>
        <v>120000</v>
      </c>
      <c r="H50" s="748" t="s">
        <v>1445</v>
      </c>
    </row>
    <row r="51" spans="2:9" ht="15.6" x14ac:dyDescent="0.3">
      <c r="B51" s="748" t="s">
        <v>840</v>
      </c>
      <c r="C51" s="748">
        <v>1032</v>
      </c>
      <c r="D51" s="748" t="s">
        <v>1460</v>
      </c>
      <c r="E51" s="749">
        <f>6.4*105/100</f>
        <v>6.72</v>
      </c>
      <c r="F51" s="749">
        <v>1500</v>
      </c>
      <c r="G51" s="749">
        <f t="shared" si="1"/>
        <v>10080</v>
      </c>
      <c r="H51" s="748" t="s">
        <v>1447</v>
      </c>
    </row>
    <row r="52" spans="2:9" ht="15.6" x14ac:dyDescent="0.3">
      <c r="B52" s="748" t="s">
        <v>867</v>
      </c>
      <c r="C52" s="748">
        <v>1088</v>
      </c>
      <c r="D52" s="748" t="s">
        <v>1446</v>
      </c>
      <c r="E52" s="749">
        <f>687.1*105/100</f>
        <v>721.45500000000004</v>
      </c>
      <c r="F52" s="749">
        <v>25</v>
      </c>
      <c r="G52" s="749">
        <f t="shared" si="1"/>
        <v>18036.375</v>
      </c>
      <c r="H52" s="748" t="s">
        <v>1447</v>
      </c>
      <c r="I52" s="754"/>
    </row>
    <row r="53" spans="2:9" ht="15.6" x14ac:dyDescent="0.3">
      <c r="B53" s="748" t="s">
        <v>878</v>
      </c>
      <c r="C53" s="748">
        <v>1096</v>
      </c>
      <c r="D53" s="748" t="s">
        <v>1272</v>
      </c>
      <c r="E53" s="749">
        <v>110.6</v>
      </c>
      <c r="F53" s="749">
        <v>1011</v>
      </c>
      <c r="G53" s="749">
        <f t="shared" si="1"/>
        <v>111816.59999999999</v>
      </c>
      <c r="H53" s="748" t="s">
        <v>1445</v>
      </c>
    </row>
    <row r="54" spans="2:9" ht="15.6" x14ac:dyDescent="0.3">
      <c r="B54" s="748" t="s">
        <v>882</v>
      </c>
      <c r="C54" s="748">
        <v>1117</v>
      </c>
      <c r="D54" s="748" t="s">
        <v>1461</v>
      </c>
      <c r="E54" s="749">
        <f>6.7882*101.5/100</f>
        <v>6.8900230000000002</v>
      </c>
      <c r="F54" s="749">
        <v>40000</v>
      </c>
      <c r="G54" s="749">
        <f t="shared" si="1"/>
        <v>275600.92</v>
      </c>
      <c r="H54" s="748" t="s">
        <v>1442</v>
      </c>
    </row>
    <row r="55" spans="2:9" ht="15.6" x14ac:dyDescent="0.3">
      <c r="B55" s="748" t="s">
        <v>883</v>
      </c>
      <c r="C55" s="748">
        <v>1096</v>
      </c>
      <c r="D55" s="748" t="s">
        <v>1272</v>
      </c>
      <c r="E55" s="749">
        <v>207.16</v>
      </c>
      <c r="F55" s="749">
        <v>1005</v>
      </c>
      <c r="G55" s="749">
        <f t="shared" si="1"/>
        <v>208195.8</v>
      </c>
      <c r="H55" s="748" t="s">
        <v>1445</v>
      </c>
    </row>
    <row r="56" spans="2:9" ht="15.6" x14ac:dyDescent="0.3">
      <c r="B56" s="748" t="s">
        <v>884</v>
      </c>
      <c r="C56" s="748">
        <v>1096</v>
      </c>
      <c r="D56" s="748" t="s">
        <v>1272</v>
      </c>
      <c r="E56" s="749">
        <v>272.25</v>
      </c>
      <c r="F56" s="749">
        <v>501</v>
      </c>
      <c r="G56" s="749">
        <f t="shared" si="1"/>
        <v>136397.25</v>
      </c>
      <c r="H56" s="748" t="s">
        <v>1445</v>
      </c>
    </row>
    <row r="57" spans="2:9" ht="15.6" x14ac:dyDescent="0.3">
      <c r="B57" s="748" t="s">
        <v>888</v>
      </c>
      <c r="C57" s="748">
        <v>1117</v>
      </c>
      <c r="D57" s="748" t="s">
        <v>1461</v>
      </c>
      <c r="E57" s="749">
        <f>14.5714*101.5/100</f>
        <v>14.789971000000001</v>
      </c>
      <c r="F57" s="749">
        <v>25000</v>
      </c>
      <c r="G57" s="749">
        <f t="shared" si="1"/>
        <v>369749.27500000002</v>
      </c>
      <c r="H57" s="748" t="s">
        <v>1442</v>
      </c>
    </row>
    <row r="58" spans="2:9" ht="15.6" x14ac:dyDescent="0.3">
      <c r="B58" s="748" t="s">
        <v>889</v>
      </c>
      <c r="C58" s="748">
        <v>1096</v>
      </c>
      <c r="D58" s="748" t="s">
        <v>1272</v>
      </c>
      <c r="E58" s="749">
        <v>74.25</v>
      </c>
      <c r="F58" s="749">
        <v>1050</v>
      </c>
      <c r="G58" s="749">
        <f t="shared" si="1"/>
        <v>77962.5</v>
      </c>
      <c r="H58" s="748" t="s">
        <v>1445</v>
      </c>
    </row>
    <row r="59" spans="2:9" ht="16.2" thickBot="1" x14ac:dyDescent="0.35">
      <c r="F59" s="574">
        <f>SUM(F7:F36)+SUM(F42:F58)</f>
        <v>137085</v>
      </c>
      <c r="G59" s="574">
        <f>G7+SUM(G8:G36)+SUM(G42:G58)</f>
        <v>1752029.2539999997</v>
      </c>
    </row>
    <row r="60" spans="2:9" ht="13.8" thickTop="1" x14ac:dyDescent="0.25"/>
    <row r="63" spans="2:9" ht="17.399999999999999" x14ac:dyDescent="0.35">
      <c r="B63" s="747" t="s">
        <v>1462</v>
      </c>
    </row>
    <row r="65" spans="2:8" ht="15.6" x14ac:dyDescent="0.3">
      <c r="B65" s="748" t="s">
        <v>800</v>
      </c>
      <c r="C65" s="748">
        <v>1030</v>
      </c>
      <c r="D65" s="748" t="s">
        <v>1463</v>
      </c>
      <c r="E65" s="749">
        <v>2856</v>
      </c>
      <c r="F65" s="749">
        <v>4</v>
      </c>
      <c r="G65" s="749">
        <f>E65*F65</f>
        <v>11424</v>
      </c>
      <c r="H65" s="748" t="s">
        <v>1464</v>
      </c>
    </row>
    <row r="66" spans="2:8" ht="15.6" x14ac:dyDescent="0.3">
      <c r="B66" s="748" t="s">
        <v>800</v>
      </c>
      <c r="C66" s="748">
        <v>1088</v>
      </c>
      <c r="D66" s="748" t="s">
        <v>1446</v>
      </c>
      <c r="E66" s="749">
        <v>747.76800000000003</v>
      </c>
      <c r="F66" s="749">
        <v>8</v>
      </c>
      <c r="G66" s="749">
        <f>E66*F66</f>
        <v>5982.1440000000002</v>
      </c>
      <c r="H66" s="748" t="s">
        <v>1447</v>
      </c>
    </row>
    <row r="67" spans="2:8" ht="16.2" thickBot="1" x14ac:dyDescent="0.35">
      <c r="F67" s="574">
        <f>SUM(F65:F66)</f>
        <v>12</v>
      </c>
      <c r="G67" s="574">
        <f>SUM(G65:G66)</f>
        <v>17406.144</v>
      </c>
    </row>
    <row r="68" spans="2:8" ht="13.8" thickTop="1" x14ac:dyDescent="0.25"/>
    <row r="70" spans="2:8" ht="15.6" x14ac:dyDescent="0.3">
      <c r="B70" s="748" t="s">
        <v>803</v>
      </c>
      <c r="C70" s="748">
        <v>1030</v>
      </c>
      <c r="D70" s="748" t="s">
        <v>1463</v>
      </c>
      <c r="E70" s="749">
        <f>3500*102/100</f>
        <v>3570</v>
      </c>
      <c r="F70" s="749">
        <v>5</v>
      </c>
      <c r="G70" s="749">
        <f>E70*F70</f>
        <v>17850</v>
      </c>
      <c r="H70" s="748" t="s">
        <v>1464</v>
      </c>
    </row>
    <row r="71" spans="2:8" ht="15.6" x14ac:dyDescent="0.3">
      <c r="B71" s="748" t="s">
        <v>803</v>
      </c>
      <c r="C71" s="748">
        <v>1088</v>
      </c>
      <c r="D71" s="748" t="s">
        <v>1446</v>
      </c>
      <c r="E71" s="749">
        <f>712.16*105/100</f>
        <v>747.76800000000003</v>
      </c>
      <c r="F71" s="749">
        <v>8</v>
      </c>
      <c r="G71" s="749">
        <f>E71*F71</f>
        <v>5982.1440000000002</v>
      </c>
      <c r="H71" s="748" t="s">
        <v>1447</v>
      </c>
    </row>
    <row r="72" spans="2:8" ht="16.2" thickBot="1" x14ac:dyDescent="0.35">
      <c r="F72" s="574">
        <f>SUM(F70:F71)</f>
        <v>13</v>
      </c>
      <c r="G72" s="574">
        <f>SUM(G70:G71)</f>
        <v>23832.144</v>
      </c>
    </row>
    <row r="73" spans="2:8" ht="13.8" thickTop="1" x14ac:dyDescent="0.25"/>
    <row r="76" spans="2:8" ht="17.399999999999999" x14ac:dyDescent="0.35">
      <c r="B76" s="747" t="s">
        <v>1465</v>
      </c>
      <c r="G76" s="754"/>
    </row>
    <row r="77" spans="2:8" ht="14.4" x14ac:dyDescent="0.3">
      <c r="G77" s="754"/>
    </row>
    <row r="78" spans="2:8" ht="15.6" x14ac:dyDescent="0.3">
      <c r="B78" s="759" t="s">
        <v>932</v>
      </c>
      <c r="C78" s="759">
        <v>1068</v>
      </c>
      <c r="D78" s="759" t="s">
        <v>1466</v>
      </c>
      <c r="E78" s="760">
        <f>G78/F78</f>
        <v>903</v>
      </c>
      <c r="F78" s="760">
        <v>3000</v>
      </c>
      <c r="G78" s="760">
        <v>2709000</v>
      </c>
      <c r="H78" s="759" t="s">
        <v>1467</v>
      </c>
    </row>
    <row r="79" spans="2:8" ht="16.2" thickBot="1" x14ac:dyDescent="0.35">
      <c r="F79" s="574">
        <f>SUM(F78)</f>
        <v>3000</v>
      </c>
      <c r="G79" s="574">
        <f>SUM(G78)</f>
        <v>2709000</v>
      </c>
    </row>
    <row r="80" spans="2:8" ht="13.8" thickTop="1" x14ac:dyDescent="0.25">
      <c r="F80" s="755"/>
      <c r="G80" s="755"/>
    </row>
    <row r="83" spans="2:8" ht="17.399999999999999" x14ac:dyDescent="0.35">
      <c r="B83" s="747" t="s">
        <v>1468</v>
      </c>
      <c r="G83" s="754"/>
    </row>
    <row r="84" spans="2:8" ht="14.4" x14ac:dyDescent="0.3">
      <c r="G84" s="754"/>
    </row>
    <row r="85" spans="2:8" ht="15.6" x14ac:dyDescent="0.3">
      <c r="B85" s="761" t="s">
        <v>1469</v>
      </c>
      <c r="C85" s="761">
        <v>1114</v>
      </c>
      <c r="D85" s="761" t="s">
        <v>1453</v>
      </c>
      <c r="E85" s="762">
        <f>3255*105/100</f>
        <v>3417.75</v>
      </c>
      <c r="F85" s="762">
        <v>1000</v>
      </c>
      <c r="G85" s="762">
        <f>E85*F85</f>
        <v>3417750</v>
      </c>
      <c r="H85" s="761" t="s">
        <v>1445</v>
      </c>
    </row>
    <row r="86" spans="2:8" ht="15.6" x14ac:dyDescent="0.3">
      <c r="B86" s="538"/>
      <c r="C86" s="538"/>
      <c r="D86" s="538"/>
      <c r="E86" s="592"/>
      <c r="F86" s="592"/>
      <c r="G86" s="592"/>
      <c r="H86" s="538"/>
    </row>
    <row r="87" spans="2:8" ht="15.6" x14ac:dyDescent="0.3">
      <c r="B87" s="763" t="s">
        <v>989</v>
      </c>
      <c r="C87" s="763">
        <v>1096</v>
      </c>
      <c r="D87" s="763" t="s">
        <v>1470</v>
      </c>
      <c r="E87" s="764">
        <v>1688</v>
      </c>
      <c r="F87" s="764">
        <v>40</v>
      </c>
      <c r="G87" s="764">
        <f>E87*F87</f>
        <v>67520</v>
      </c>
      <c r="H87" s="763" t="s">
        <v>1471</v>
      </c>
    </row>
    <row r="88" spans="2:8" ht="16.2" thickBot="1" x14ac:dyDescent="0.35">
      <c r="F88" s="574">
        <f>F87</f>
        <v>40</v>
      </c>
      <c r="G88" s="574">
        <f>G87</f>
        <v>67520</v>
      </c>
    </row>
    <row r="89" spans="2:8" ht="13.8" thickTop="1" x14ac:dyDescent="0.25">
      <c r="F89" s="755"/>
      <c r="G89" s="755"/>
    </row>
    <row r="90" spans="2:8" ht="14.4" x14ac:dyDescent="0.3">
      <c r="G90" s="754"/>
    </row>
    <row r="92" spans="2:8" ht="17.399999999999999" x14ac:dyDescent="0.35">
      <c r="B92" s="747" t="s">
        <v>1472</v>
      </c>
    </row>
    <row r="93" spans="2:8" ht="14.4" x14ac:dyDescent="0.3">
      <c r="G93" s="754"/>
    </row>
    <row r="94" spans="2:8" ht="14.4" x14ac:dyDescent="0.3">
      <c r="G94" s="754"/>
    </row>
    <row r="95" spans="2:8" ht="15.6" x14ac:dyDescent="0.3">
      <c r="B95" s="765" t="s">
        <v>1005</v>
      </c>
      <c r="C95" s="765">
        <v>1087</v>
      </c>
      <c r="D95" s="765" t="s">
        <v>1460</v>
      </c>
      <c r="E95" s="604">
        <f>G95/F95</f>
        <v>21808</v>
      </c>
      <c r="F95" s="604">
        <v>40</v>
      </c>
      <c r="G95" s="604">
        <v>872320</v>
      </c>
      <c r="H95" s="765" t="s">
        <v>1473</v>
      </c>
    </row>
    <row r="96" spans="2:8" ht="15.6" x14ac:dyDescent="0.3">
      <c r="B96" s="765" t="s">
        <v>1474</v>
      </c>
      <c r="C96" s="765">
        <v>1099</v>
      </c>
      <c r="D96" s="765" t="s">
        <v>1441</v>
      </c>
      <c r="E96" s="604">
        <v>12457.6</v>
      </c>
      <c r="F96" s="604">
        <v>50</v>
      </c>
      <c r="G96" s="604">
        <f t="shared" ref="G96:G126" si="2">E96*F96</f>
        <v>622880</v>
      </c>
      <c r="H96" s="765" t="s">
        <v>1442</v>
      </c>
    </row>
    <row r="97" spans="2:9" ht="15.6" x14ac:dyDescent="0.3">
      <c r="B97" s="756" t="s">
        <v>1475</v>
      </c>
      <c r="C97" s="756">
        <v>1099</v>
      </c>
      <c r="D97" s="756" t="s">
        <v>1441</v>
      </c>
      <c r="E97" s="757">
        <v>2118.25</v>
      </c>
      <c r="F97" s="757">
        <v>50</v>
      </c>
      <c r="G97" s="757">
        <f t="shared" si="2"/>
        <v>105912.5</v>
      </c>
      <c r="H97" s="756" t="s">
        <v>1442</v>
      </c>
    </row>
    <row r="98" spans="2:9" ht="15.6" x14ac:dyDescent="0.3">
      <c r="B98" s="765" t="s">
        <v>1476</v>
      </c>
      <c r="C98" s="765">
        <v>1096</v>
      </c>
      <c r="D98" s="765" t="s">
        <v>1477</v>
      </c>
      <c r="E98" s="604">
        <v>42.9</v>
      </c>
      <c r="F98" s="604">
        <v>95000</v>
      </c>
      <c r="G98" s="604">
        <f t="shared" si="2"/>
        <v>4075500</v>
      </c>
      <c r="H98" s="765" t="s">
        <v>1445</v>
      </c>
    </row>
    <row r="99" spans="2:9" ht="15.6" x14ac:dyDescent="0.3">
      <c r="B99" s="765" t="s">
        <v>1012</v>
      </c>
      <c r="C99" s="765">
        <v>1098</v>
      </c>
      <c r="D99" s="765" t="s">
        <v>1441</v>
      </c>
      <c r="E99" s="604">
        <v>920</v>
      </c>
      <c r="F99" s="604">
        <v>30</v>
      </c>
      <c r="G99" s="604">
        <f t="shared" si="2"/>
        <v>27600</v>
      </c>
      <c r="H99" s="765" t="s">
        <v>1450</v>
      </c>
    </row>
    <row r="100" spans="2:9" ht="15.6" x14ac:dyDescent="0.3">
      <c r="B100" s="765" t="s">
        <v>1013</v>
      </c>
      <c r="C100" s="765">
        <v>1098</v>
      </c>
      <c r="D100" s="765" t="s">
        <v>1441</v>
      </c>
      <c r="E100" s="604">
        <v>790</v>
      </c>
      <c r="F100" s="604">
        <v>30</v>
      </c>
      <c r="G100" s="604">
        <f t="shared" si="2"/>
        <v>23700</v>
      </c>
      <c r="H100" s="765" t="s">
        <v>1450</v>
      </c>
    </row>
    <row r="101" spans="2:9" ht="15.6" x14ac:dyDescent="0.3">
      <c r="B101" s="765" t="s">
        <v>1341</v>
      </c>
      <c r="C101" s="765">
        <v>1091</v>
      </c>
      <c r="D101" s="765" t="s">
        <v>1478</v>
      </c>
      <c r="E101" s="604">
        <v>1400</v>
      </c>
      <c r="F101" s="604">
        <v>15</v>
      </c>
      <c r="G101" s="604">
        <f t="shared" si="2"/>
        <v>21000</v>
      </c>
      <c r="H101" s="765" t="s">
        <v>1445</v>
      </c>
    </row>
    <row r="102" spans="2:9" ht="15.6" x14ac:dyDescent="0.3">
      <c r="B102" s="765" t="s">
        <v>1340</v>
      </c>
      <c r="C102" s="766" t="s">
        <v>1479</v>
      </c>
      <c r="D102" s="765" t="s">
        <v>1275</v>
      </c>
      <c r="E102" s="604">
        <v>3500</v>
      </c>
      <c r="F102" s="604">
        <v>2</v>
      </c>
      <c r="G102" s="604">
        <f t="shared" si="2"/>
        <v>7000</v>
      </c>
      <c r="H102" s="765" t="s">
        <v>1480</v>
      </c>
      <c r="I102" s="540" t="s">
        <v>1481</v>
      </c>
    </row>
    <row r="103" spans="2:9" ht="15.6" x14ac:dyDescent="0.3">
      <c r="B103" s="765" t="s">
        <v>1024</v>
      </c>
      <c r="C103" s="765">
        <v>1091</v>
      </c>
      <c r="D103" s="765" t="s">
        <v>1478</v>
      </c>
      <c r="E103" s="604">
        <v>4000</v>
      </c>
      <c r="F103" s="604">
        <v>20</v>
      </c>
      <c r="G103" s="604">
        <f t="shared" si="2"/>
        <v>80000</v>
      </c>
      <c r="H103" s="765" t="s">
        <v>1445</v>
      </c>
    </row>
    <row r="104" spans="2:9" ht="15.6" x14ac:dyDescent="0.3">
      <c r="B104" s="765" t="s">
        <v>1027</v>
      </c>
      <c r="C104" s="765">
        <v>1093</v>
      </c>
      <c r="D104" s="765" t="s">
        <v>1455</v>
      </c>
      <c r="E104" s="604">
        <f>750*114.5/100</f>
        <v>858.75</v>
      </c>
      <c r="F104" s="604">
        <v>250</v>
      </c>
      <c r="G104" s="604">
        <f t="shared" si="2"/>
        <v>214687.5</v>
      </c>
      <c r="H104" s="765" t="s">
        <v>1458</v>
      </c>
    </row>
    <row r="105" spans="2:9" ht="15.6" x14ac:dyDescent="0.3">
      <c r="B105" s="765" t="s">
        <v>1030</v>
      </c>
      <c r="C105" s="765">
        <v>1093</v>
      </c>
      <c r="D105" s="765" t="s">
        <v>1455</v>
      </c>
      <c r="E105" s="604">
        <f>520*114.5/100</f>
        <v>595.4</v>
      </c>
      <c r="F105" s="604">
        <v>100</v>
      </c>
      <c r="G105" s="604">
        <f t="shared" si="2"/>
        <v>59540</v>
      </c>
      <c r="H105" s="765" t="s">
        <v>1458</v>
      </c>
    </row>
    <row r="106" spans="2:9" ht="15.6" x14ac:dyDescent="0.3">
      <c r="B106" s="765" t="s">
        <v>1041</v>
      </c>
      <c r="C106" s="767" t="s">
        <v>1479</v>
      </c>
      <c r="D106" s="765" t="s">
        <v>1275</v>
      </c>
      <c r="E106" s="604">
        <v>350</v>
      </c>
      <c r="F106" s="604">
        <v>2</v>
      </c>
      <c r="G106" s="604">
        <f t="shared" si="2"/>
        <v>700</v>
      </c>
      <c r="H106" s="765" t="s">
        <v>1480</v>
      </c>
      <c r="I106" s="540" t="s">
        <v>1481</v>
      </c>
    </row>
    <row r="107" spans="2:9" ht="15.6" x14ac:dyDescent="0.3">
      <c r="B107" s="765" t="s">
        <v>1044</v>
      </c>
      <c r="C107" s="765">
        <v>1089</v>
      </c>
      <c r="D107" s="765" t="s">
        <v>1461</v>
      </c>
      <c r="E107" s="604">
        <v>277.61</v>
      </c>
      <c r="F107" s="604">
        <v>200</v>
      </c>
      <c r="G107" s="604">
        <f t="shared" si="2"/>
        <v>55522</v>
      </c>
      <c r="H107" s="765" t="s">
        <v>1445</v>
      </c>
    </row>
    <row r="108" spans="2:9" ht="15.6" x14ac:dyDescent="0.3">
      <c r="B108" s="765" t="s">
        <v>1046</v>
      </c>
      <c r="C108" s="765">
        <v>1089</v>
      </c>
      <c r="D108" s="765" t="s">
        <v>1461</v>
      </c>
      <c r="E108" s="604">
        <v>417.9</v>
      </c>
      <c r="F108" s="604">
        <v>100</v>
      </c>
      <c r="G108" s="604">
        <f t="shared" si="2"/>
        <v>41790</v>
      </c>
      <c r="H108" s="765" t="s">
        <v>1445</v>
      </c>
    </row>
    <row r="109" spans="2:9" ht="15.6" x14ac:dyDescent="0.3">
      <c r="B109" s="765" t="s">
        <v>479</v>
      </c>
      <c r="C109" s="765">
        <v>1089</v>
      </c>
      <c r="D109" s="765" t="s">
        <v>1461</v>
      </c>
      <c r="E109" s="604">
        <v>557.20000000000005</v>
      </c>
      <c r="F109" s="604">
        <v>200</v>
      </c>
      <c r="G109" s="604">
        <f t="shared" si="2"/>
        <v>111440.00000000001</v>
      </c>
      <c r="H109" s="765" t="s">
        <v>1445</v>
      </c>
    </row>
    <row r="110" spans="2:9" ht="15.6" x14ac:dyDescent="0.3">
      <c r="B110" s="765" t="s">
        <v>1048</v>
      </c>
      <c r="C110" s="765">
        <v>1089</v>
      </c>
      <c r="D110" s="765" t="s">
        <v>1461</v>
      </c>
      <c r="E110" s="604">
        <v>557.20000000000005</v>
      </c>
      <c r="F110" s="604">
        <v>250</v>
      </c>
      <c r="G110" s="604">
        <f t="shared" si="2"/>
        <v>139300</v>
      </c>
      <c r="H110" s="765" t="s">
        <v>1445</v>
      </c>
    </row>
    <row r="111" spans="2:9" ht="15.6" x14ac:dyDescent="0.3">
      <c r="B111" s="765" t="s">
        <v>1052</v>
      </c>
      <c r="C111" s="765">
        <v>1089</v>
      </c>
      <c r="D111" s="765" t="s">
        <v>1482</v>
      </c>
      <c r="E111" s="604">
        <v>334.32</v>
      </c>
      <c r="F111" s="604">
        <v>100</v>
      </c>
      <c r="G111" s="604">
        <f t="shared" si="2"/>
        <v>33432</v>
      </c>
      <c r="H111" s="765" t="s">
        <v>1445</v>
      </c>
    </row>
    <row r="112" spans="2:9" ht="15.6" x14ac:dyDescent="0.3">
      <c r="B112" s="765" t="s">
        <v>1053</v>
      </c>
      <c r="C112" s="765">
        <v>1089</v>
      </c>
      <c r="D112" s="765" t="s">
        <v>1482</v>
      </c>
      <c r="E112" s="604">
        <v>497.5</v>
      </c>
      <c r="F112" s="604">
        <v>200</v>
      </c>
      <c r="G112" s="604">
        <f t="shared" si="2"/>
        <v>99500</v>
      </c>
      <c r="H112" s="765" t="s">
        <v>1445</v>
      </c>
    </row>
    <row r="113" spans="2:9" ht="15.6" x14ac:dyDescent="0.3">
      <c r="B113" s="765" t="s">
        <v>1054</v>
      </c>
      <c r="C113" s="765">
        <v>1089</v>
      </c>
      <c r="D113" s="765" t="s">
        <v>1482</v>
      </c>
      <c r="E113" s="604">
        <v>726.35</v>
      </c>
      <c r="F113" s="604">
        <v>150</v>
      </c>
      <c r="G113" s="604">
        <f t="shared" si="2"/>
        <v>108952.5</v>
      </c>
      <c r="H113" s="765" t="s">
        <v>1445</v>
      </c>
    </row>
    <row r="114" spans="2:9" ht="15.6" x14ac:dyDescent="0.3">
      <c r="B114" s="765" t="s">
        <v>1055</v>
      </c>
      <c r="C114" s="765">
        <v>1094</v>
      </c>
      <c r="D114" s="765" t="s">
        <v>1483</v>
      </c>
      <c r="E114" s="604">
        <f>486.51*114.5/100</f>
        <v>557.05394999999999</v>
      </c>
      <c r="F114" s="604">
        <v>100</v>
      </c>
      <c r="G114" s="604">
        <f t="shared" si="2"/>
        <v>55705.394999999997</v>
      </c>
      <c r="H114" s="765" t="s">
        <v>1447</v>
      </c>
    </row>
    <row r="115" spans="2:9" ht="15.6" x14ac:dyDescent="0.3">
      <c r="B115" s="765" t="s">
        <v>1334</v>
      </c>
      <c r="C115" s="765">
        <v>1115</v>
      </c>
      <c r="D115" s="765" t="s">
        <v>1275</v>
      </c>
      <c r="E115" s="604">
        <v>6000</v>
      </c>
      <c r="F115" s="604">
        <v>6</v>
      </c>
      <c r="G115" s="604">
        <f t="shared" si="2"/>
        <v>36000</v>
      </c>
      <c r="H115" s="765" t="s">
        <v>1484</v>
      </c>
    </row>
    <row r="116" spans="2:9" ht="15.6" x14ac:dyDescent="0.3">
      <c r="B116" s="765" t="s">
        <v>1333</v>
      </c>
      <c r="C116" s="765">
        <v>1115</v>
      </c>
      <c r="D116" s="765" t="s">
        <v>1275</v>
      </c>
      <c r="E116" s="604">
        <v>7200</v>
      </c>
      <c r="F116" s="604">
        <v>6</v>
      </c>
      <c r="G116" s="604">
        <f t="shared" si="2"/>
        <v>43200</v>
      </c>
      <c r="H116" s="765" t="s">
        <v>1484</v>
      </c>
    </row>
    <row r="117" spans="2:9" ht="15.6" x14ac:dyDescent="0.3">
      <c r="B117" s="765" t="s">
        <v>1062</v>
      </c>
      <c r="C117" s="765">
        <v>1116</v>
      </c>
      <c r="D117" s="765" t="s">
        <v>1485</v>
      </c>
      <c r="E117" s="604">
        <v>3850</v>
      </c>
      <c r="F117" s="604">
        <v>100</v>
      </c>
      <c r="G117" s="604">
        <f t="shared" si="2"/>
        <v>385000</v>
      </c>
      <c r="H117" s="765" t="s">
        <v>1486</v>
      </c>
      <c r="I117" s="540" t="s">
        <v>1487</v>
      </c>
    </row>
    <row r="118" spans="2:9" ht="15.6" x14ac:dyDescent="0.3">
      <c r="B118" s="765" t="s">
        <v>1063</v>
      </c>
      <c r="C118" s="765">
        <v>1116</v>
      </c>
      <c r="D118" s="765" t="s">
        <v>1485</v>
      </c>
      <c r="E118" s="604">
        <v>4725</v>
      </c>
      <c r="F118" s="604">
        <v>70</v>
      </c>
      <c r="G118" s="604">
        <f t="shared" si="2"/>
        <v>330750</v>
      </c>
      <c r="H118" s="765" t="s">
        <v>1486</v>
      </c>
      <c r="I118" s="540" t="s">
        <v>1487</v>
      </c>
    </row>
    <row r="119" spans="2:9" ht="15.6" x14ac:dyDescent="0.3">
      <c r="B119" s="765" t="s">
        <v>1066</v>
      </c>
      <c r="C119" s="765">
        <v>1094</v>
      </c>
      <c r="D119" s="765" t="s">
        <v>1483</v>
      </c>
      <c r="E119" s="604">
        <f>52.05*105/100</f>
        <v>54.652500000000003</v>
      </c>
      <c r="F119" s="604">
        <v>400</v>
      </c>
      <c r="G119" s="604">
        <f t="shared" si="2"/>
        <v>21861</v>
      </c>
      <c r="H119" s="765" t="s">
        <v>1447</v>
      </c>
    </row>
    <row r="120" spans="2:9" ht="15.6" x14ac:dyDescent="0.3">
      <c r="B120" s="765" t="s">
        <v>1080</v>
      </c>
      <c r="C120" s="765" t="s">
        <v>1488</v>
      </c>
      <c r="D120" s="765" t="s">
        <v>1461</v>
      </c>
      <c r="E120" s="604">
        <f>290*105/100</f>
        <v>304.5</v>
      </c>
      <c r="F120" s="604">
        <v>280</v>
      </c>
      <c r="G120" s="604">
        <f t="shared" si="2"/>
        <v>85260</v>
      </c>
      <c r="H120" s="765" t="s">
        <v>1447</v>
      </c>
    </row>
    <row r="121" spans="2:9" ht="15.6" x14ac:dyDescent="0.3">
      <c r="B121" s="765" t="s">
        <v>1332</v>
      </c>
      <c r="C121" s="766" t="s">
        <v>1489</v>
      </c>
      <c r="D121" s="765" t="s">
        <v>1453</v>
      </c>
      <c r="E121" s="604">
        <v>496352.4</v>
      </c>
      <c r="F121" s="604">
        <v>2</v>
      </c>
      <c r="G121" s="604">
        <f t="shared" si="2"/>
        <v>992704.8</v>
      </c>
      <c r="H121" s="765" t="s">
        <v>1490</v>
      </c>
    </row>
    <row r="122" spans="2:9" ht="15.6" x14ac:dyDescent="0.3">
      <c r="B122" s="765" t="s">
        <v>1331</v>
      </c>
      <c r="C122" s="766" t="s">
        <v>1489</v>
      </c>
      <c r="D122" s="765" t="s">
        <v>1453</v>
      </c>
      <c r="E122" s="604">
        <v>613989</v>
      </c>
      <c r="F122" s="604">
        <v>3</v>
      </c>
      <c r="G122" s="604">
        <f t="shared" si="2"/>
        <v>1841967</v>
      </c>
      <c r="H122" s="765" t="s">
        <v>1490</v>
      </c>
    </row>
    <row r="123" spans="2:9" ht="15.6" x14ac:dyDescent="0.3">
      <c r="B123" s="765" t="s">
        <v>1330</v>
      </c>
      <c r="C123" s="766" t="s">
        <v>1489</v>
      </c>
      <c r="D123" s="765" t="s">
        <v>1453</v>
      </c>
      <c r="E123" s="604">
        <v>807263.7</v>
      </c>
      <c r="F123" s="604">
        <v>2</v>
      </c>
      <c r="G123" s="604">
        <f t="shared" si="2"/>
        <v>1614527.4</v>
      </c>
      <c r="H123" s="765" t="s">
        <v>1490</v>
      </c>
    </row>
    <row r="124" spans="2:9" ht="15.6" x14ac:dyDescent="0.3">
      <c r="B124" s="765" t="s">
        <v>1329</v>
      </c>
      <c r="C124" s="766" t="s">
        <v>1489</v>
      </c>
      <c r="D124" s="765" t="s">
        <v>1453</v>
      </c>
      <c r="E124" s="604">
        <v>756814.5</v>
      </c>
      <c r="F124" s="604">
        <v>3</v>
      </c>
      <c r="G124" s="604">
        <f t="shared" si="2"/>
        <v>2270443.5</v>
      </c>
      <c r="H124" s="765" t="s">
        <v>1490</v>
      </c>
    </row>
    <row r="125" spans="2:9" ht="15.6" x14ac:dyDescent="0.3">
      <c r="B125" s="765" t="s">
        <v>1327</v>
      </c>
      <c r="C125" s="766" t="s">
        <v>1489</v>
      </c>
      <c r="D125" s="765" t="s">
        <v>1453</v>
      </c>
      <c r="E125" s="604">
        <f>4612.71*114.5/100</f>
        <v>5281.5529500000002</v>
      </c>
      <c r="F125" s="604">
        <v>70</v>
      </c>
      <c r="G125" s="604">
        <f t="shared" si="2"/>
        <v>369708.70650000003</v>
      </c>
      <c r="H125" s="765" t="s">
        <v>1490</v>
      </c>
    </row>
    <row r="126" spans="2:9" ht="15.6" x14ac:dyDescent="0.3">
      <c r="B126" s="765" t="s">
        <v>1085</v>
      </c>
      <c r="C126" s="765">
        <v>1098</v>
      </c>
      <c r="D126" s="765" t="s">
        <v>1441</v>
      </c>
      <c r="E126" s="604">
        <v>320</v>
      </c>
      <c r="F126" s="604">
        <v>50</v>
      </c>
      <c r="G126" s="604">
        <f t="shared" si="2"/>
        <v>16000</v>
      </c>
      <c r="H126" s="765" t="s">
        <v>1450</v>
      </c>
    </row>
    <row r="127" spans="2:9" ht="15.6" x14ac:dyDescent="0.3">
      <c r="B127" s="765" t="s">
        <v>1326</v>
      </c>
      <c r="C127" s="765">
        <v>1087</v>
      </c>
      <c r="D127" s="765" t="s">
        <v>1452</v>
      </c>
      <c r="E127" s="604">
        <f>G127/F127</f>
        <v>12998.7</v>
      </c>
      <c r="F127" s="604">
        <v>120</v>
      </c>
      <c r="G127" s="604">
        <v>1559844</v>
      </c>
      <c r="H127" s="765" t="s">
        <v>1473</v>
      </c>
    </row>
    <row r="128" spans="2:9" ht="15.6" x14ac:dyDescent="0.3">
      <c r="B128" s="765" t="s">
        <v>1325</v>
      </c>
      <c r="C128" s="765" t="s">
        <v>1479</v>
      </c>
      <c r="D128" s="765" t="s">
        <v>1275</v>
      </c>
      <c r="E128" s="765">
        <f>942.86*105/100</f>
        <v>990.00300000000004</v>
      </c>
      <c r="F128" s="604">
        <v>5</v>
      </c>
      <c r="G128" s="604">
        <f>E128*F128</f>
        <v>4950.0150000000003</v>
      </c>
      <c r="H128" s="765" t="s">
        <v>1480</v>
      </c>
      <c r="I128" s="540" t="s">
        <v>1481</v>
      </c>
    </row>
    <row r="129" spans="2:8" ht="15.6" x14ac:dyDescent="0.3">
      <c r="B129" s="765" t="s">
        <v>1110</v>
      </c>
      <c r="C129" s="765">
        <v>1096</v>
      </c>
      <c r="D129" s="765" t="s">
        <v>1478</v>
      </c>
      <c r="E129" s="604">
        <v>1045.32</v>
      </c>
      <c r="F129" s="604">
        <f>2554+2541+2048</f>
        <v>7143</v>
      </c>
      <c r="G129" s="604">
        <f>E129*F129</f>
        <v>7466720.7599999998</v>
      </c>
      <c r="H129" s="765" t="s">
        <v>1445</v>
      </c>
    </row>
    <row r="130" spans="2:8" ht="15.6" x14ac:dyDescent="0.3">
      <c r="B130" s="765" t="s">
        <v>1324</v>
      </c>
      <c r="C130" s="765">
        <v>1096</v>
      </c>
      <c r="D130" s="765" t="s">
        <v>1477</v>
      </c>
      <c r="E130" s="604">
        <v>909.54</v>
      </c>
      <c r="F130" s="604">
        <v>1003</v>
      </c>
      <c r="G130" s="604">
        <f>E130*F130</f>
        <v>912268.62</v>
      </c>
      <c r="H130" s="765" t="s">
        <v>1445</v>
      </c>
    </row>
    <row r="131" spans="2:8" ht="15.6" x14ac:dyDescent="0.3">
      <c r="B131" s="765" t="s">
        <v>563</v>
      </c>
      <c r="C131" s="765">
        <v>1098</v>
      </c>
      <c r="D131" s="765" t="s">
        <v>1441</v>
      </c>
      <c r="E131" s="604">
        <v>950</v>
      </c>
      <c r="F131" s="604">
        <v>150</v>
      </c>
      <c r="G131" s="604">
        <f>E131*F131</f>
        <v>142500</v>
      </c>
      <c r="H131" s="765" t="s">
        <v>1450</v>
      </c>
    </row>
    <row r="132" spans="2:8" ht="15.6" x14ac:dyDescent="0.3">
      <c r="B132" s="765" t="s">
        <v>1117</v>
      </c>
      <c r="C132" s="765">
        <v>1099</v>
      </c>
      <c r="D132" s="765" t="s">
        <v>1441</v>
      </c>
      <c r="E132" s="604">
        <f>2251.58*105/100</f>
        <v>2364.1590000000001</v>
      </c>
      <c r="F132" s="604">
        <v>100</v>
      </c>
      <c r="G132" s="604">
        <f>E132*F132</f>
        <v>236415.90000000002</v>
      </c>
      <c r="H132" s="765" t="s">
        <v>1442</v>
      </c>
    </row>
    <row r="133" spans="2:8" ht="16.2" thickBot="1" x14ac:dyDescent="0.35">
      <c r="F133" s="574">
        <f>SUM(F95:F132)</f>
        <v>106402</v>
      </c>
      <c r="G133" s="574">
        <f>SUM(G95:G132)</f>
        <v>25086603.596499998</v>
      </c>
    </row>
    <row r="134" spans="2:8" ht="15" thickTop="1" x14ac:dyDescent="0.3">
      <c r="G134" s="754"/>
    </row>
    <row r="135" spans="2:8" ht="14.4" x14ac:dyDescent="0.3">
      <c r="G135" s="754"/>
    </row>
    <row r="136" spans="2:8" ht="14.4" x14ac:dyDescent="0.3">
      <c r="G136" s="754"/>
    </row>
    <row r="137" spans="2:8" ht="14.4" x14ac:dyDescent="0.3">
      <c r="G137" s="754"/>
    </row>
    <row r="138" spans="2:8" ht="17.399999999999999" x14ac:dyDescent="0.35">
      <c r="B138" s="747" t="s">
        <v>1491</v>
      </c>
      <c r="G138" s="754"/>
    </row>
    <row r="139" spans="2:8" ht="17.399999999999999" x14ac:dyDescent="0.35">
      <c r="B139" s="747"/>
      <c r="G139" s="754"/>
    </row>
    <row r="140" spans="2:8" ht="14.4" x14ac:dyDescent="0.3">
      <c r="G140" s="754"/>
    </row>
    <row r="141" spans="2:8" ht="15.6" x14ac:dyDescent="0.3">
      <c r="B141" s="765" t="s">
        <v>1328</v>
      </c>
      <c r="C141" s="766" t="s">
        <v>1489</v>
      </c>
      <c r="D141" s="765" t="s">
        <v>1441</v>
      </c>
      <c r="E141" s="604">
        <v>554982</v>
      </c>
      <c r="F141" s="604">
        <v>3</v>
      </c>
      <c r="G141" s="604">
        <f>E141*F141</f>
        <v>1664946</v>
      </c>
      <c r="H141" s="765" t="s">
        <v>1490</v>
      </c>
    </row>
    <row r="142" spans="2:8" ht="15.6" x14ac:dyDescent="0.3">
      <c r="B142" s="765" t="s">
        <v>1328</v>
      </c>
      <c r="C142" s="766" t="s">
        <v>1489</v>
      </c>
      <c r="D142" s="765" t="s">
        <v>1453</v>
      </c>
      <c r="E142" s="604">
        <v>554982</v>
      </c>
      <c r="F142" s="604">
        <f>6+1</f>
        <v>7</v>
      </c>
      <c r="G142" s="604">
        <f>E142*F142</f>
        <v>3884874</v>
      </c>
      <c r="H142" s="765" t="s">
        <v>1490</v>
      </c>
    </row>
    <row r="143" spans="2:8" ht="16.2" thickBot="1" x14ac:dyDescent="0.35">
      <c r="F143" s="574">
        <f>SUM(F141:F142)</f>
        <v>10</v>
      </c>
      <c r="G143" s="574">
        <f>SUM(G141:G142)</f>
        <v>5549820</v>
      </c>
    </row>
    <row r="144" spans="2:8" ht="15" thickTop="1" x14ac:dyDescent="0.3">
      <c r="G144" s="754"/>
    </row>
    <row r="145" spans="2:8" ht="14.4" x14ac:dyDescent="0.3">
      <c r="G145" s="754"/>
    </row>
    <row r="146" spans="2:8" ht="14.4" x14ac:dyDescent="0.3">
      <c r="G146" s="754"/>
    </row>
    <row r="147" spans="2:8" ht="14.4" x14ac:dyDescent="0.3">
      <c r="G147" s="754">
        <f>G59+G67+G72+G79+G88+G133+G143</f>
        <v>35206211.138499998</v>
      </c>
    </row>
    <row r="148" spans="2:8" ht="14.4" x14ac:dyDescent="0.3">
      <c r="G148" s="754">
        <f>-30636423</f>
        <v>-30636423</v>
      </c>
    </row>
    <row r="149" spans="2:8" ht="14.4" x14ac:dyDescent="0.3">
      <c r="G149" s="754">
        <f>-1793267.54</f>
        <v>-1793267.54</v>
      </c>
    </row>
    <row r="150" spans="2:8" ht="15.6" x14ac:dyDescent="0.3">
      <c r="B150" s="770" t="s">
        <v>1492</v>
      </c>
      <c r="C150" s="538"/>
      <c r="D150" s="594">
        <v>247562</v>
      </c>
    </row>
    <row r="151" spans="2:8" ht="15.6" x14ac:dyDescent="0.3">
      <c r="B151" s="770"/>
      <c r="C151" s="538"/>
      <c r="D151" s="538"/>
    </row>
    <row r="152" spans="2:8" ht="15.6" x14ac:dyDescent="0.3">
      <c r="B152" s="770" t="s">
        <v>1493</v>
      </c>
      <c r="C152" s="644"/>
      <c r="D152" s="644">
        <f>F85</f>
        <v>1000</v>
      </c>
      <c r="E152" s="801" t="s">
        <v>1536</v>
      </c>
      <c r="H152" s="754"/>
    </row>
    <row r="153" spans="2:8" ht="14.4" x14ac:dyDescent="0.3">
      <c r="C153" s="755"/>
      <c r="H153" s="754"/>
    </row>
    <row r="155" spans="2:8" ht="16.2" thickBot="1" x14ac:dyDescent="0.35">
      <c r="B155" s="758" t="s">
        <v>1495</v>
      </c>
      <c r="D155" s="574">
        <f>D150-D152</f>
        <v>246562</v>
      </c>
    </row>
    <row r="156" spans="2:8" ht="13.8" thickTop="1" x14ac:dyDescent="0.25"/>
    <row r="158" spans="2:8" ht="15.6" x14ac:dyDescent="0.3">
      <c r="B158" s="538" t="s">
        <v>1494</v>
      </c>
      <c r="D158" s="644">
        <f>F59+F67+F72+F79+F88+F133+F143</f>
        <v>246562</v>
      </c>
    </row>
    <row r="160" spans="2:8" ht="16.2" thickBot="1" x14ac:dyDescent="0.35">
      <c r="B160" s="538" t="s">
        <v>1496</v>
      </c>
      <c r="D160" s="768">
        <f>D155-D158</f>
        <v>0</v>
      </c>
    </row>
    <row r="161" ht="13.8" thickTop="1" x14ac:dyDescent="0.25"/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3:U818"/>
  <sheetViews>
    <sheetView workbookViewId="0">
      <pane ySplit="7" topLeftCell="A329" activePane="bottomLeft" state="frozen"/>
      <selection activeCell="BR26" sqref="BR26"/>
      <selection pane="bottomLeft" activeCell="BR26" sqref="BR26"/>
    </sheetView>
  </sheetViews>
  <sheetFormatPr defaultColWidth="9.109375" defaultRowHeight="13.2" x14ac:dyDescent="0.25"/>
  <cols>
    <col min="1" max="1" width="36.33203125" style="473" customWidth="1"/>
    <col min="2" max="2" width="7" style="473" customWidth="1"/>
    <col min="3" max="3" width="8" style="686" customWidth="1"/>
    <col min="4" max="4" width="10.5546875" style="686" customWidth="1"/>
    <col min="5" max="6" width="11.33203125" style="685" customWidth="1"/>
    <col min="7" max="7" width="10.109375" style="685" customWidth="1"/>
    <col min="8" max="9" width="11.33203125" style="685" customWidth="1"/>
    <col min="10" max="10" width="12.44140625" style="685" customWidth="1"/>
    <col min="11" max="11" width="10.88671875" style="685" customWidth="1"/>
    <col min="12" max="12" width="14.44140625" style="685" customWidth="1"/>
    <col min="13" max="13" width="11.88671875" style="685" customWidth="1"/>
    <col min="14" max="14" width="15.109375" style="685" customWidth="1"/>
    <col min="15" max="15" width="11.109375" style="685" customWidth="1"/>
    <col min="16" max="16" width="10.33203125" style="473" customWidth="1"/>
    <col min="17" max="17" width="11.88671875" style="473" customWidth="1"/>
    <col min="18" max="18" width="11.88671875" style="473" bestFit="1" customWidth="1"/>
    <col min="19" max="19" width="9.109375" style="473"/>
    <col min="20" max="20" width="9" style="473" customWidth="1"/>
    <col min="21" max="16384" width="9.109375" style="473"/>
  </cols>
  <sheetData>
    <row r="3" spans="1:20" ht="17.25" customHeight="1" x14ac:dyDescent="0.3">
      <c r="A3" s="1664" t="s">
        <v>1533</v>
      </c>
      <c r="B3" s="1664"/>
      <c r="C3" s="1664"/>
      <c r="D3" s="1664"/>
      <c r="E3" s="1664"/>
      <c r="F3" s="1664"/>
      <c r="G3" s="1664"/>
      <c r="H3" s="1664"/>
      <c r="I3" s="1664"/>
      <c r="J3" s="1664"/>
      <c r="K3" s="1664"/>
      <c r="L3" s="1664"/>
      <c r="M3" s="1664"/>
      <c r="N3" s="1664"/>
      <c r="O3" s="1664"/>
      <c r="P3" s="472"/>
    </row>
    <row r="4" spans="1:20" ht="17.25" customHeight="1" x14ac:dyDescent="0.3">
      <c r="A4" s="1665" t="s">
        <v>1422</v>
      </c>
      <c r="B4" s="1665"/>
      <c r="C4" s="1665"/>
      <c r="D4" s="1665"/>
      <c r="E4" s="1665"/>
      <c r="F4" s="1665"/>
      <c r="G4" s="1665"/>
      <c r="H4" s="1665"/>
      <c r="I4" s="1665"/>
      <c r="J4" s="1665"/>
      <c r="K4" s="1665"/>
      <c r="L4" s="1665"/>
      <c r="M4" s="1665"/>
      <c r="N4" s="1665"/>
      <c r="O4" s="1665"/>
      <c r="P4" s="474"/>
    </row>
    <row r="5" spans="1:20" ht="17.25" customHeight="1" thickBot="1" x14ac:dyDescent="0.35">
      <c r="A5" s="693"/>
      <c r="B5" s="693"/>
      <c r="C5" s="693"/>
      <c r="D5" s="693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474"/>
    </row>
    <row r="6" spans="1:20" ht="17.25" customHeight="1" thickBot="1" x14ac:dyDescent="0.3">
      <c r="A6" s="1666" t="s">
        <v>667</v>
      </c>
      <c r="B6" s="1666" t="s">
        <v>668</v>
      </c>
      <c r="C6" s="1666" t="s">
        <v>669</v>
      </c>
      <c r="D6" s="1666" t="s">
        <v>670</v>
      </c>
      <c r="E6" s="1660" t="s">
        <v>671</v>
      </c>
      <c r="F6" s="1660" t="s">
        <v>1421</v>
      </c>
      <c r="G6" s="1660" t="s">
        <v>673</v>
      </c>
      <c r="H6" s="1660" t="s">
        <v>674</v>
      </c>
      <c r="I6" s="1660" t="s">
        <v>675</v>
      </c>
      <c r="J6" s="1662" t="s">
        <v>676</v>
      </c>
      <c r="K6" s="1659" t="s">
        <v>668</v>
      </c>
      <c r="L6" s="1659"/>
      <c r="M6" s="1659"/>
      <c r="N6" s="1659"/>
      <c r="O6" s="1659"/>
    </row>
    <row r="7" spans="1:20" ht="28.5" customHeight="1" thickBot="1" x14ac:dyDescent="0.3">
      <c r="A7" s="1667"/>
      <c r="B7" s="1667"/>
      <c r="C7" s="1667"/>
      <c r="D7" s="1667"/>
      <c r="E7" s="1661"/>
      <c r="F7" s="1661"/>
      <c r="G7" s="1661"/>
      <c r="H7" s="1661"/>
      <c r="I7" s="1661"/>
      <c r="J7" s="1663"/>
      <c r="K7" s="725" t="s">
        <v>678</v>
      </c>
      <c r="L7" s="725" t="s">
        <v>679</v>
      </c>
      <c r="M7" s="726" t="s">
        <v>680</v>
      </c>
      <c r="N7" s="725" t="s">
        <v>681</v>
      </c>
      <c r="O7" s="725" t="s">
        <v>682</v>
      </c>
      <c r="P7" s="475"/>
    </row>
    <row r="8" spans="1:20" ht="18" customHeight="1" x14ac:dyDescent="0.3">
      <c r="A8" s="724" t="s">
        <v>683</v>
      </c>
      <c r="B8" s="724" t="s">
        <v>684</v>
      </c>
      <c r="C8" s="723" t="s">
        <v>241</v>
      </c>
      <c r="D8" s="723">
        <v>191</v>
      </c>
      <c r="E8" s="722">
        <v>990</v>
      </c>
      <c r="F8" s="722">
        <v>0</v>
      </c>
      <c r="G8" s="722"/>
      <c r="H8" s="722">
        <v>990</v>
      </c>
      <c r="I8" s="722">
        <f t="shared" ref="I8:I70" si="0">E8+F8+G8-H8</f>
        <v>0</v>
      </c>
      <c r="J8" s="722">
        <v>40</v>
      </c>
      <c r="K8" s="721"/>
      <c r="L8" s="721"/>
      <c r="M8" s="721"/>
      <c r="N8" s="721">
        <v>0</v>
      </c>
      <c r="O8" s="721"/>
      <c r="Q8" s="696">
        <f t="shared" ref="Q8:Q70" si="1">I8</f>
        <v>0</v>
      </c>
      <c r="R8" s="696">
        <f t="shared" ref="R8:R70" si="2">SUM(K8:O8)</f>
        <v>0</v>
      </c>
      <c r="S8" s="696"/>
      <c r="T8" s="696">
        <f t="shared" ref="T8:T70" si="3">Q8-R8</f>
        <v>0</v>
      </c>
    </row>
    <row r="9" spans="1:20" ht="18" customHeight="1" x14ac:dyDescent="0.3">
      <c r="A9" s="716" t="s">
        <v>685</v>
      </c>
      <c r="B9" s="716" t="s">
        <v>686</v>
      </c>
      <c r="C9" s="715" t="s">
        <v>241</v>
      </c>
      <c r="D9" s="715">
        <v>20</v>
      </c>
      <c r="E9" s="714">
        <v>44</v>
      </c>
      <c r="F9" s="714"/>
      <c r="G9" s="714"/>
      <c r="H9" s="714">
        <v>42</v>
      </c>
      <c r="I9" s="714">
        <f t="shared" si="0"/>
        <v>2</v>
      </c>
      <c r="J9" s="714">
        <v>195</v>
      </c>
      <c r="K9" s="713"/>
      <c r="L9" s="713">
        <v>1</v>
      </c>
      <c r="M9" s="713"/>
      <c r="N9" s="713">
        <v>1</v>
      </c>
      <c r="O9" s="713"/>
      <c r="Q9" s="696">
        <f t="shared" si="1"/>
        <v>2</v>
      </c>
      <c r="R9" s="696">
        <f t="shared" si="2"/>
        <v>2</v>
      </c>
      <c r="S9" s="696"/>
      <c r="T9" s="696">
        <f t="shared" si="3"/>
        <v>0</v>
      </c>
    </row>
    <row r="10" spans="1:20" ht="18" customHeight="1" x14ac:dyDescent="0.3">
      <c r="A10" s="716" t="s">
        <v>687</v>
      </c>
      <c r="B10" s="716" t="s">
        <v>686</v>
      </c>
      <c r="C10" s="715" t="s">
        <v>241</v>
      </c>
      <c r="D10" s="715">
        <v>5</v>
      </c>
      <c r="E10" s="714">
        <v>1</v>
      </c>
      <c r="F10" s="714"/>
      <c r="G10" s="714"/>
      <c r="H10" s="714">
        <v>1</v>
      </c>
      <c r="I10" s="714">
        <f t="shared" si="0"/>
        <v>0</v>
      </c>
      <c r="J10" s="714">
        <v>1</v>
      </c>
      <c r="K10" s="713"/>
      <c r="L10" s="713"/>
      <c r="M10" s="713"/>
      <c r="N10" s="713"/>
      <c r="O10" s="713"/>
      <c r="Q10" s="696">
        <f t="shared" si="1"/>
        <v>0</v>
      </c>
      <c r="R10" s="696">
        <f t="shared" si="2"/>
        <v>0</v>
      </c>
      <c r="S10" s="696"/>
      <c r="T10" s="696">
        <f t="shared" si="3"/>
        <v>0</v>
      </c>
    </row>
    <row r="11" spans="1:20" ht="18" customHeight="1" x14ac:dyDescent="0.3">
      <c r="A11" s="716" t="s">
        <v>688</v>
      </c>
      <c r="B11" s="716" t="s">
        <v>689</v>
      </c>
      <c r="C11" s="715" t="s">
        <v>241</v>
      </c>
      <c r="D11" s="715">
        <v>39</v>
      </c>
      <c r="E11" s="714">
        <v>56.5</v>
      </c>
      <c r="F11" s="714"/>
      <c r="G11" s="714"/>
      <c r="H11" s="714">
        <v>50.5</v>
      </c>
      <c r="I11" s="714">
        <f t="shared" si="0"/>
        <v>6</v>
      </c>
      <c r="J11" s="714">
        <v>146</v>
      </c>
      <c r="K11" s="713"/>
      <c r="L11" s="713">
        <v>6</v>
      </c>
      <c r="M11" s="713"/>
      <c r="N11" s="713"/>
      <c r="O11" s="720"/>
      <c r="Q11" s="696">
        <f t="shared" si="1"/>
        <v>6</v>
      </c>
      <c r="R11" s="696">
        <f t="shared" si="2"/>
        <v>6</v>
      </c>
      <c r="S11" s="696"/>
      <c r="T11" s="696">
        <f t="shared" si="3"/>
        <v>0</v>
      </c>
    </row>
    <row r="12" spans="1:20" ht="18" customHeight="1" x14ac:dyDescent="0.3">
      <c r="A12" s="716" t="s">
        <v>690</v>
      </c>
      <c r="B12" s="716" t="s">
        <v>689</v>
      </c>
      <c r="C12" s="715" t="s">
        <v>241</v>
      </c>
      <c r="D12" s="715">
        <v>33</v>
      </c>
      <c r="E12" s="714">
        <v>1502.25</v>
      </c>
      <c r="F12" s="714"/>
      <c r="G12" s="714">
        <v>110.5</v>
      </c>
      <c r="H12" s="714">
        <v>1292</v>
      </c>
      <c r="I12" s="714">
        <f t="shared" si="0"/>
        <v>320.75</v>
      </c>
      <c r="J12" s="714">
        <v>146</v>
      </c>
      <c r="K12" s="713"/>
      <c r="L12" s="713">
        <v>214</v>
      </c>
      <c r="M12" s="713"/>
      <c r="N12" s="713">
        <v>106.75</v>
      </c>
      <c r="O12" s="713"/>
      <c r="Q12" s="696">
        <f t="shared" si="1"/>
        <v>320.75</v>
      </c>
      <c r="R12" s="696">
        <f t="shared" si="2"/>
        <v>320.75</v>
      </c>
      <c r="S12" s="696"/>
      <c r="T12" s="696">
        <f t="shared" si="3"/>
        <v>0</v>
      </c>
    </row>
    <row r="13" spans="1:20" ht="18" customHeight="1" x14ac:dyDescent="0.3">
      <c r="A13" s="716" t="s">
        <v>691</v>
      </c>
      <c r="B13" s="716" t="s">
        <v>689</v>
      </c>
      <c r="C13" s="715" t="s">
        <v>241</v>
      </c>
      <c r="D13" s="715">
        <v>35</v>
      </c>
      <c r="E13" s="714">
        <v>205.7</v>
      </c>
      <c r="F13" s="714"/>
      <c r="G13" s="714">
        <v>68</v>
      </c>
      <c r="H13" s="714">
        <v>101.8</v>
      </c>
      <c r="I13" s="714">
        <f t="shared" si="0"/>
        <v>171.89999999999998</v>
      </c>
      <c r="J13" s="714">
        <v>146</v>
      </c>
      <c r="K13" s="713"/>
      <c r="L13" s="713">
        <v>146.30000000000001</v>
      </c>
      <c r="M13" s="713"/>
      <c r="N13" s="713">
        <v>25.6</v>
      </c>
      <c r="O13" s="713"/>
      <c r="Q13" s="696">
        <f t="shared" si="1"/>
        <v>171.89999999999998</v>
      </c>
      <c r="R13" s="696">
        <f t="shared" si="2"/>
        <v>171.9</v>
      </c>
      <c r="S13" s="696"/>
      <c r="T13" s="696">
        <f t="shared" si="3"/>
        <v>0</v>
      </c>
    </row>
    <row r="14" spans="1:20" ht="18" customHeight="1" x14ac:dyDescent="0.3">
      <c r="A14" s="716" t="s">
        <v>692</v>
      </c>
      <c r="B14" s="716" t="s">
        <v>689</v>
      </c>
      <c r="C14" s="715" t="s">
        <v>241</v>
      </c>
      <c r="D14" s="715">
        <v>37</v>
      </c>
      <c r="E14" s="714">
        <v>830</v>
      </c>
      <c r="F14" s="714"/>
      <c r="G14" s="714">
        <v>24</v>
      </c>
      <c r="H14" s="714">
        <v>854</v>
      </c>
      <c r="I14" s="714">
        <f t="shared" si="0"/>
        <v>0</v>
      </c>
      <c r="J14" s="714">
        <v>146</v>
      </c>
      <c r="K14" s="713"/>
      <c r="L14" s="713"/>
      <c r="M14" s="713"/>
      <c r="N14" s="713"/>
      <c r="O14" s="713"/>
      <c r="Q14" s="696">
        <f t="shared" si="1"/>
        <v>0</v>
      </c>
      <c r="R14" s="696">
        <f t="shared" si="2"/>
        <v>0</v>
      </c>
      <c r="S14" s="696"/>
      <c r="T14" s="696">
        <f t="shared" si="3"/>
        <v>0</v>
      </c>
    </row>
    <row r="15" spans="1:20" ht="18" customHeight="1" x14ac:dyDescent="0.3">
      <c r="A15" s="716" t="s">
        <v>693</v>
      </c>
      <c r="B15" s="716" t="s">
        <v>689</v>
      </c>
      <c r="C15" s="715" t="s">
        <v>241</v>
      </c>
      <c r="D15" s="715">
        <v>31</v>
      </c>
      <c r="E15" s="714">
        <v>1990.9</v>
      </c>
      <c r="F15" s="714"/>
      <c r="G15" s="714">
        <v>282</v>
      </c>
      <c r="H15" s="714">
        <v>2272.9</v>
      </c>
      <c r="I15" s="714">
        <f t="shared" si="0"/>
        <v>0</v>
      </c>
      <c r="J15" s="714">
        <v>146</v>
      </c>
      <c r="K15" s="713"/>
      <c r="L15" s="713"/>
      <c r="M15" s="713"/>
      <c r="N15" s="713"/>
      <c r="O15" s="713"/>
      <c r="Q15" s="696">
        <f t="shared" si="1"/>
        <v>0</v>
      </c>
      <c r="R15" s="696">
        <f t="shared" si="2"/>
        <v>0</v>
      </c>
      <c r="S15" s="696"/>
      <c r="T15" s="696">
        <f t="shared" si="3"/>
        <v>0</v>
      </c>
    </row>
    <row r="16" spans="1:20" ht="18" customHeight="1" x14ac:dyDescent="0.3">
      <c r="A16" s="716" t="s">
        <v>694</v>
      </c>
      <c r="B16" s="716" t="s">
        <v>686</v>
      </c>
      <c r="C16" s="715" t="s">
        <v>241</v>
      </c>
      <c r="D16" s="715">
        <v>43</v>
      </c>
      <c r="E16" s="714">
        <v>92</v>
      </c>
      <c r="F16" s="714"/>
      <c r="G16" s="714"/>
      <c r="H16" s="714">
        <v>48</v>
      </c>
      <c r="I16" s="714">
        <f t="shared" si="0"/>
        <v>44</v>
      </c>
      <c r="J16" s="714">
        <v>140</v>
      </c>
      <c r="K16" s="713"/>
      <c r="L16" s="713">
        <v>36</v>
      </c>
      <c r="M16" s="713"/>
      <c r="N16" s="713">
        <v>8</v>
      </c>
      <c r="O16" s="713"/>
      <c r="Q16" s="696">
        <f t="shared" si="1"/>
        <v>44</v>
      </c>
      <c r="R16" s="696">
        <f t="shared" si="2"/>
        <v>44</v>
      </c>
      <c r="S16" s="696"/>
      <c r="T16" s="696">
        <f t="shared" si="3"/>
        <v>0</v>
      </c>
    </row>
    <row r="17" spans="1:20" ht="18" customHeight="1" x14ac:dyDescent="0.3">
      <c r="A17" s="716" t="s">
        <v>695</v>
      </c>
      <c r="B17" s="716" t="s">
        <v>686</v>
      </c>
      <c r="C17" s="715" t="s">
        <v>241</v>
      </c>
      <c r="D17" s="715">
        <v>46</v>
      </c>
      <c r="E17" s="714">
        <v>28</v>
      </c>
      <c r="F17" s="714"/>
      <c r="G17" s="714"/>
      <c r="H17" s="714">
        <v>20</v>
      </c>
      <c r="I17" s="714">
        <f t="shared" si="0"/>
        <v>8</v>
      </c>
      <c r="J17" s="714">
        <v>65</v>
      </c>
      <c r="K17" s="713"/>
      <c r="L17" s="713">
        <v>8</v>
      </c>
      <c r="M17" s="713"/>
      <c r="N17" s="713"/>
      <c r="O17" s="713"/>
      <c r="Q17" s="696">
        <f t="shared" si="1"/>
        <v>8</v>
      </c>
      <c r="R17" s="696">
        <f t="shared" si="2"/>
        <v>8</v>
      </c>
      <c r="S17" s="696"/>
      <c r="T17" s="696">
        <f t="shared" si="3"/>
        <v>0</v>
      </c>
    </row>
    <row r="18" spans="1:20" ht="18" customHeight="1" x14ac:dyDescent="0.3">
      <c r="A18" s="716" t="s">
        <v>696</v>
      </c>
      <c r="B18" s="716" t="s">
        <v>686</v>
      </c>
      <c r="C18" s="715" t="s">
        <v>241</v>
      </c>
      <c r="D18" s="715">
        <v>45</v>
      </c>
      <c r="E18" s="714">
        <v>372</v>
      </c>
      <c r="F18" s="714"/>
      <c r="G18" s="714"/>
      <c r="H18" s="714">
        <v>368</v>
      </c>
      <c r="I18" s="714">
        <f t="shared" si="0"/>
        <v>4</v>
      </c>
      <c r="J18" s="714">
        <v>5</v>
      </c>
      <c r="K18" s="713"/>
      <c r="L18" s="713">
        <v>4</v>
      </c>
      <c r="M18" s="713"/>
      <c r="N18" s="713"/>
      <c r="O18" s="713"/>
      <c r="Q18" s="696">
        <f t="shared" si="1"/>
        <v>4</v>
      </c>
      <c r="R18" s="696">
        <f t="shared" si="2"/>
        <v>4</v>
      </c>
      <c r="S18" s="696"/>
      <c r="T18" s="696">
        <f t="shared" si="3"/>
        <v>0</v>
      </c>
    </row>
    <row r="19" spans="1:20" ht="18" customHeight="1" x14ac:dyDescent="0.3">
      <c r="A19" s="716" t="s">
        <v>697</v>
      </c>
      <c r="B19" s="716" t="s">
        <v>686</v>
      </c>
      <c r="C19" s="715" t="s">
        <v>241</v>
      </c>
      <c r="D19" s="715">
        <v>47</v>
      </c>
      <c r="E19" s="714">
        <v>1</v>
      </c>
      <c r="F19" s="714"/>
      <c r="G19" s="714"/>
      <c r="H19" s="714">
        <v>1</v>
      </c>
      <c r="I19" s="714">
        <f t="shared" si="0"/>
        <v>0</v>
      </c>
      <c r="J19" s="714">
        <v>162</v>
      </c>
      <c r="K19" s="713"/>
      <c r="L19" s="713"/>
      <c r="M19" s="713"/>
      <c r="N19" s="713"/>
      <c r="O19" s="713"/>
      <c r="Q19" s="696">
        <f t="shared" si="1"/>
        <v>0</v>
      </c>
      <c r="R19" s="696">
        <f t="shared" si="2"/>
        <v>0</v>
      </c>
      <c r="S19" s="696"/>
      <c r="T19" s="696">
        <f t="shared" si="3"/>
        <v>0</v>
      </c>
    </row>
    <row r="20" spans="1:20" ht="18" customHeight="1" x14ac:dyDescent="0.3">
      <c r="A20" s="716" t="s">
        <v>698</v>
      </c>
      <c r="B20" s="716" t="s">
        <v>686</v>
      </c>
      <c r="C20" s="715" t="s">
        <v>241</v>
      </c>
      <c r="D20" s="715">
        <v>48</v>
      </c>
      <c r="E20" s="714">
        <v>154</v>
      </c>
      <c r="F20" s="714"/>
      <c r="G20" s="714"/>
      <c r="H20" s="714">
        <v>144</v>
      </c>
      <c r="I20" s="714">
        <f t="shared" si="0"/>
        <v>10</v>
      </c>
      <c r="J20" s="714">
        <v>7</v>
      </c>
      <c r="K20" s="713"/>
      <c r="L20" s="713">
        <v>4</v>
      </c>
      <c r="M20" s="713"/>
      <c r="N20" s="713">
        <v>6</v>
      </c>
      <c r="O20" s="713"/>
      <c r="Q20" s="696">
        <f t="shared" si="1"/>
        <v>10</v>
      </c>
      <c r="R20" s="696">
        <f t="shared" si="2"/>
        <v>10</v>
      </c>
      <c r="S20" s="696"/>
      <c r="T20" s="696">
        <f t="shared" si="3"/>
        <v>0</v>
      </c>
    </row>
    <row r="21" spans="1:20" ht="18" customHeight="1" x14ac:dyDescent="0.3">
      <c r="A21" s="716" t="s">
        <v>699</v>
      </c>
      <c r="B21" s="716" t="s">
        <v>686</v>
      </c>
      <c r="C21" s="715" t="s">
        <v>241</v>
      </c>
      <c r="D21" s="715">
        <v>98</v>
      </c>
      <c r="E21" s="714">
        <v>300</v>
      </c>
      <c r="F21" s="714"/>
      <c r="G21" s="714"/>
      <c r="H21" s="714">
        <v>300</v>
      </c>
      <c r="I21" s="714">
        <f t="shared" si="0"/>
        <v>0</v>
      </c>
      <c r="J21" s="714">
        <v>6</v>
      </c>
      <c r="K21" s="713"/>
      <c r="L21" s="713"/>
      <c r="M21" s="713"/>
      <c r="N21" s="713"/>
      <c r="O21" s="713"/>
      <c r="Q21" s="696">
        <f t="shared" si="1"/>
        <v>0</v>
      </c>
      <c r="R21" s="696">
        <f t="shared" si="2"/>
        <v>0</v>
      </c>
      <c r="S21" s="696"/>
      <c r="T21" s="696">
        <f t="shared" si="3"/>
        <v>0</v>
      </c>
    </row>
    <row r="22" spans="1:20" ht="18" customHeight="1" x14ac:dyDescent="0.3">
      <c r="A22" s="716" t="s">
        <v>700</v>
      </c>
      <c r="B22" s="716" t="s">
        <v>686</v>
      </c>
      <c r="C22" s="715" t="s">
        <v>241</v>
      </c>
      <c r="D22" s="715">
        <v>42</v>
      </c>
      <c r="E22" s="714">
        <v>6</v>
      </c>
      <c r="F22" s="714"/>
      <c r="G22" s="714"/>
      <c r="H22" s="714">
        <v>6</v>
      </c>
      <c r="I22" s="714">
        <f t="shared" si="0"/>
        <v>0</v>
      </c>
      <c r="J22" s="714">
        <v>605</v>
      </c>
      <c r="K22" s="713"/>
      <c r="L22" s="713"/>
      <c r="M22" s="713"/>
      <c r="N22" s="713"/>
      <c r="O22" s="713"/>
      <c r="Q22" s="696">
        <f t="shared" si="1"/>
        <v>0</v>
      </c>
      <c r="R22" s="696">
        <f t="shared" si="2"/>
        <v>0</v>
      </c>
      <c r="S22" s="696"/>
      <c r="T22" s="696">
        <f t="shared" si="3"/>
        <v>0</v>
      </c>
    </row>
    <row r="23" spans="1:20" ht="18" customHeight="1" x14ac:dyDescent="0.3">
      <c r="A23" s="716" t="s">
        <v>701</v>
      </c>
      <c r="B23" s="716" t="s">
        <v>686</v>
      </c>
      <c r="C23" s="715" t="s">
        <v>241</v>
      </c>
      <c r="D23" s="715">
        <v>40</v>
      </c>
      <c r="E23" s="714">
        <v>19</v>
      </c>
      <c r="F23" s="714"/>
      <c r="G23" s="714"/>
      <c r="H23" s="714">
        <v>19</v>
      </c>
      <c r="I23" s="714">
        <f t="shared" si="0"/>
        <v>0</v>
      </c>
      <c r="J23" s="714">
        <v>413</v>
      </c>
      <c r="K23" s="713"/>
      <c r="L23" s="713"/>
      <c r="M23" s="713"/>
      <c r="N23" s="713"/>
      <c r="O23" s="713"/>
      <c r="Q23" s="696">
        <f t="shared" si="1"/>
        <v>0</v>
      </c>
      <c r="R23" s="696">
        <f t="shared" si="2"/>
        <v>0</v>
      </c>
      <c r="S23" s="696"/>
      <c r="T23" s="696">
        <f t="shared" si="3"/>
        <v>0</v>
      </c>
    </row>
    <row r="24" spans="1:20" ht="18" customHeight="1" x14ac:dyDescent="0.3">
      <c r="A24" s="716" t="s">
        <v>702</v>
      </c>
      <c r="B24" s="716" t="s">
        <v>686</v>
      </c>
      <c r="C24" s="715" t="s">
        <v>241</v>
      </c>
      <c r="D24" s="715">
        <v>41</v>
      </c>
      <c r="E24" s="714">
        <v>16</v>
      </c>
      <c r="F24" s="714"/>
      <c r="G24" s="714"/>
      <c r="H24" s="714">
        <v>16</v>
      </c>
      <c r="I24" s="714">
        <f t="shared" si="0"/>
        <v>0</v>
      </c>
      <c r="J24" s="714">
        <v>84</v>
      </c>
      <c r="K24" s="713"/>
      <c r="L24" s="713"/>
      <c r="M24" s="713"/>
      <c r="N24" s="713"/>
      <c r="O24" s="713"/>
      <c r="Q24" s="696">
        <f t="shared" si="1"/>
        <v>0</v>
      </c>
      <c r="R24" s="696">
        <f t="shared" si="2"/>
        <v>0</v>
      </c>
      <c r="S24" s="696"/>
      <c r="T24" s="696">
        <f t="shared" si="3"/>
        <v>0</v>
      </c>
    </row>
    <row r="25" spans="1:20" ht="18" customHeight="1" x14ac:dyDescent="0.3">
      <c r="A25" s="716" t="s">
        <v>703</v>
      </c>
      <c r="B25" s="716" t="s">
        <v>704</v>
      </c>
      <c r="C25" s="715" t="s">
        <v>241</v>
      </c>
      <c r="D25" s="715">
        <v>22</v>
      </c>
      <c r="E25" s="714">
        <v>53</v>
      </c>
      <c r="F25" s="714"/>
      <c r="G25" s="714"/>
      <c r="H25" s="714">
        <v>53</v>
      </c>
      <c r="I25" s="714">
        <f t="shared" si="0"/>
        <v>0</v>
      </c>
      <c r="J25" s="714">
        <v>45</v>
      </c>
      <c r="K25" s="713"/>
      <c r="L25" s="713"/>
      <c r="M25" s="713"/>
      <c r="N25" s="713"/>
      <c r="O25" s="713"/>
      <c r="Q25" s="696">
        <f t="shared" si="1"/>
        <v>0</v>
      </c>
      <c r="R25" s="696">
        <f t="shared" si="2"/>
        <v>0</v>
      </c>
      <c r="S25" s="696"/>
      <c r="T25" s="696">
        <f t="shared" si="3"/>
        <v>0</v>
      </c>
    </row>
    <row r="26" spans="1:20" ht="18" customHeight="1" x14ac:dyDescent="0.3">
      <c r="A26" s="716" t="s">
        <v>705</v>
      </c>
      <c r="B26" s="716" t="s">
        <v>686</v>
      </c>
      <c r="C26" s="715" t="s">
        <v>241</v>
      </c>
      <c r="D26" s="715">
        <v>23</v>
      </c>
      <c r="E26" s="714">
        <v>0</v>
      </c>
      <c r="F26" s="714">
        <v>220</v>
      </c>
      <c r="G26" s="714"/>
      <c r="H26" s="714">
        <v>198</v>
      </c>
      <c r="I26" s="714">
        <f t="shared" si="0"/>
        <v>22</v>
      </c>
      <c r="J26" s="714">
        <v>10</v>
      </c>
      <c r="K26" s="713"/>
      <c r="L26" s="713"/>
      <c r="M26" s="713"/>
      <c r="N26" s="713">
        <v>22</v>
      </c>
      <c r="O26" s="713"/>
      <c r="Q26" s="696">
        <f t="shared" si="1"/>
        <v>22</v>
      </c>
      <c r="R26" s="696">
        <f t="shared" si="2"/>
        <v>22</v>
      </c>
      <c r="S26" s="696"/>
      <c r="T26" s="696">
        <f t="shared" si="3"/>
        <v>0</v>
      </c>
    </row>
    <row r="27" spans="1:20" ht="18" customHeight="1" x14ac:dyDescent="0.3">
      <c r="A27" s="716" t="s">
        <v>706</v>
      </c>
      <c r="B27" s="716" t="s">
        <v>686</v>
      </c>
      <c r="C27" s="715" t="s">
        <v>241</v>
      </c>
      <c r="D27" s="715">
        <v>66</v>
      </c>
      <c r="E27" s="714">
        <v>50</v>
      </c>
      <c r="F27" s="714">
        <v>500</v>
      </c>
      <c r="G27" s="714"/>
      <c r="H27" s="714">
        <v>50</v>
      </c>
      <c r="I27" s="714">
        <f t="shared" si="0"/>
        <v>500</v>
      </c>
      <c r="J27" s="714">
        <v>21</v>
      </c>
      <c r="K27" s="713"/>
      <c r="L27" s="713">
        <v>364</v>
      </c>
      <c r="M27" s="713"/>
      <c r="N27" s="713">
        <v>136</v>
      </c>
      <c r="O27" s="713"/>
      <c r="Q27" s="696">
        <f t="shared" si="1"/>
        <v>500</v>
      </c>
      <c r="R27" s="696">
        <f t="shared" si="2"/>
        <v>500</v>
      </c>
      <c r="S27" s="696"/>
      <c r="T27" s="696">
        <f t="shared" si="3"/>
        <v>0</v>
      </c>
    </row>
    <row r="28" spans="1:20" ht="18" customHeight="1" x14ac:dyDescent="0.3">
      <c r="A28" s="716" t="s">
        <v>707</v>
      </c>
      <c r="B28" s="716" t="s">
        <v>686</v>
      </c>
      <c r="C28" s="715" t="s">
        <v>241</v>
      </c>
      <c r="D28" s="715">
        <v>51</v>
      </c>
      <c r="E28" s="714">
        <v>346</v>
      </c>
      <c r="F28" s="714"/>
      <c r="G28" s="714"/>
      <c r="H28" s="714">
        <v>346</v>
      </c>
      <c r="I28" s="714">
        <f t="shared" si="0"/>
        <v>0</v>
      </c>
      <c r="J28" s="714">
        <v>2.8</v>
      </c>
      <c r="K28" s="713"/>
      <c r="L28" s="713"/>
      <c r="M28" s="713"/>
      <c r="N28" s="713"/>
      <c r="O28" s="713"/>
      <c r="Q28" s="696">
        <f t="shared" si="1"/>
        <v>0</v>
      </c>
      <c r="R28" s="696">
        <f t="shared" si="2"/>
        <v>0</v>
      </c>
      <c r="S28" s="696"/>
      <c r="T28" s="696">
        <f t="shared" si="3"/>
        <v>0</v>
      </c>
    </row>
    <row r="29" spans="1:20" ht="18" customHeight="1" x14ac:dyDescent="0.3">
      <c r="A29" s="716" t="s">
        <v>708</v>
      </c>
      <c r="B29" s="716" t="s">
        <v>686</v>
      </c>
      <c r="C29" s="715" t="s">
        <v>241</v>
      </c>
      <c r="D29" s="715">
        <v>75</v>
      </c>
      <c r="E29" s="714">
        <v>394</v>
      </c>
      <c r="F29" s="714"/>
      <c r="G29" s="714"/>
      <c r="H29" s="714">
        <v>338</v>
      </c>
      <c r="I29" s="714">
        <f t="shared" si="0"/>
        <v>56</v>
      </c>
      <c r="J29" s="714">
        <v>3</v>
      </c>
      <c r="K29" s="713"/>
      <c r="L29" s="713">
        <v>32</v>
      </c>
      <c r="M29" s="713"/>
      <c r="N29" s="713">
        <v>24</v>
      </c>
      <c r="O29" s="713"/>
      <c r="Q29" s="696">
        <f t="shared" si="1"/>
        <v>56</v>
      </c>
      <c r="R29" s="696">
        <f t="shared" si="2"/>
        <v>56</v>
      </c>
      <c r="S29" s="696"/>
      <c r="T29" s="696">
        <f t="shared" si="3"/>
        <v>0</v>
      </c>
    </row>
    <row r="30" spans="1:20" ht="18" customHeight="1" x14ac:dyDescent="0.3">
      <c r="A30" s="716" t="s">
        <v>709</v>
      </c>
      <c r="B30" s="716" t="s">
        <v>686</v>
      </c>
      <c r="C30" s="715" t="s">
        <v>241</v>
      </c>
      <c r="D30" s="715">
        <v>83</v>
      </c>
      <c r="E30" s="714">
        <v>262</v>
      </c>
      <c r="F30" s="714">
        <v>500</v>
      </c>
      <c r="G30" s="714"/>
      <c r="H30" s="714">
        <v>540</v>
      </c>
      <c r="I30" s="714">
        <f t="shared" si="0"/>
        <v>222</v>
      </c>
      <c r="J30" s="714">
        <v>10</v>
      </c>
      <c r="K30" s="713"/>
      <c r="L30" s="713">
        <v>140</v>
      </c>
      <c r="M30" s="713"/>
      <c r="N30" s="713">
        <v>82</v>
      </c>
      <c r="O30" s="713"/>
      <c r="Q30" s="696">
        <f t="shared" si="1"/>
        <v>222</v>
      </c>
      <c r="R30" s="696">
        <f t="shared" si="2"/>
        <v>222</v>
      </c>
      <c r="S30" s="696"/>
      <c r="T30" s="696">
        <f t="shared" si="3"/>
        <v>0</v>
      </c>
    </row>
    <row r="31" spans="1:20" ht="18" customHeight="1" x14ac:dyDescent="0.3">
      <c r="A31" s="716" t="s">
        <v>710</v>
      </c>
      <c r="B31" s="716" t="s">
        <v>686</v>
      </c>
      <c r="C31" s="715" t="s">
        <v>241</v>
      </c>
      <c r="D31" s="715">
        <v>54</v>
      </c>
      <c r="E31" s="714">
        <v>1656</v>
      </c>
      <c r="F31" s="714"/>
      <c r="G31" s="714"/>
      <c r="H31" s="714">
        <v>1646</v>
      </c>
      <c r="I31" s="714">
        <f t="shared" si="0"/>
        <v>10</v>
      </c>
      <c r="J31" s="714">
        <v>2</v>
      </c>
      <c r="K31" s="713"/>
      <c r="L31" s="713"/>
      <c r="M31" s="713"/>
      <c r="N31" s="713"/>
      <c r="O31" s="713">
        <v>10</v>
      </c>
      <c r="Q31" s="696">
        <f t="shared" si="1"/>
        <v>10</v>
      </c>
      <c r="R31" s="696">
        <f t="shared" si="2"/>
        <v>10</v>
      </c>
      <c r="S31" s="696"/>
      <c r="T31" s="696">
        <f t="shared" si="3"/>
        <v>0</v>
      </c>
    </row>
    <row r="32" spans="1:20" ht="18" customHeight="1" x14ac:dyDescent="0.3">
      <c r="A32" s="716" t="s">
        <v>711</v>
      </c>
      <c r="B32" s="716" t="s">
        <v>686</v>
      </c>
      <c r="C32" s="715" t="s">
        <v>241</v>
      </c>
      <c r="D32" s="715">
        <v>77</v>
      </c>
      <c r="E32" s="714">
        <v>0</v>
      </c>
      <c r="F32" s="714">
        <v>500</v>
      </c>
      <c r="G32" s="714"/>
      <c r="H32" s="714">
        <v>69</v>
      </c>
      <c r="I32" s="714">
        <f t="shared" si="0"/>
        <v>431</v>
      </c>
      <c r="J32" s="714">
        <v>6</v>
      </c>
      <c r="K32" s="713"/>
      <c r="L32" s="713">
        <v>260</v>
      </c>
      <c r="M32" s="713"/>
      <c r="N32" s="713">
        <v>171</v>
      </c>
      <c r="O32" s="713"/>
      <c r="Q32" s="696">
        <f t="shared" si="1"/>
        <v>431</v>
      </c>
      <c r="R32" s="696">
        <f t="shared" si="2"/>
        <v>431</v>
      </c>
      <c r="S32" s="696"/>
      <c r="T32" s="696">
        <f t="shared" si="3"/>
        <v>0</v>
      </c>
    </row>
    <row r="33" spans="1:20" ht="18" customHeight="1" x14ac:dyDescent="0.3">
      <c r="A33" s="716" t="s">
        <v>712</v>
      </c>
      <c r="B33" s="716" t="s">
        <v>686</v>
      </c>
      <c r="C33" s="715" t="s">
        <v>241</v>
      </c>
      <c r="D33" s="715">
        <v>52</v>
      </c>
      <c r="E33" s="714">
        <v>444</v>
      </c>
      <c r="F33" s="714"/>
      <c r="G33" s="714"/>
      <c r="H33" s="714">
        <v>301</v>
      </c>
      <c r="I33" s="714">
        <f t="shared" si="0"/>
        <v>143</v>
      </c>
      <c r="J33" s="714">
        <v>1.5</v>
      </c>
      <c r="K33" s="713"/>
      <c r="L33" s="713">
        <v>74</v>
      </c>
      <c r="M33" s="713"/>
      <c r="N33" s="713">
        <v>69</v>
      </c>
      <c r="O33" s="713"/>
      <c r="Q33" s="696">
        <f t="shared" si="1"/>
        <v>143</v>
      </c>
      <c r="R33" s="696">
        <f t="shared" si="2"/>
        <v>143</v>
      </c>
      <c r="S33" s="696"/>
      <c r="T33" s="696">
        <f t="shared" si="3"/>
        <v>0</v>
      </c>
    </row>
    <row r="34" spans="1:20" ht="18" customHeight="1" x14ac:dyDescent="0.3">
      <c r="A34" s="716" t="s">
        <v>713</v>
      </c>
      <c r="B34" s="716" t="s">
        <v>686</v>
      </c>
      <c r="C34" s="715" t="s">
        <v>241</v>
      </c>
      <c r="D34" s="715">
        <v>53</v>
      </c>
      <c r="E34" s="714">
        <v>132</v>
      </c>
      <c r="F34" s="714"/>
      <c r="G34" s="714"/>
      <c r="H34" s="714">
        <v>132</v>
      </c>
      <c r="I34" s="714">
        <f t="shared" si="0"/>
        <v>0</v>
      </c>
      <c r="J34" s="714">
        <v>2</v>
      </c>
      <c r="K34" s="713"/>
      <c r="L34" s="713"/>
      <c r="M34" s="713"/>
      <c r="N34" s="713"/>
      <c r="O34" s="713"/>
      <c r="Q34" s="696">
        <f t="shared" si="1"/>
        <v>0</v>
      </c>
      <c r="R34" s="696">
        <f t="shared" si="2"/>
        <v>0</v>
      </c>
      <c r="S34" s="696"/>
      <c r="T34" s="696">
        <f t="shared" si="3"/>
        <v>0</v>
      </c>
    </row>
    <row r="35" spans="1:20" ht="18" customHeight="1" x14ac:dyDescent="0.3">
      <c r="A35" s="716" t="s">
        <v>714</v>
      </c>
      <c r="B35" s="716" t="s">
        <v>686</v>
      </c>
      <c r="C35" s="715" t="s">
        <v>241</v>
      </c>
      <c r="D35" s="715">
        <v>49</v>
      </c>
      <c r="E35" s="714">
        <v>126</v>
      </c>
      <c r="F35" s="714"/>
      <c r="G35" s="714"/>
      <c r="H35" s="714">
        <v>106</v>
      </c>
      <c r="I35" s="714">
        <f t="shared" si="0"/>
        <v>20</v>
      </c>
      <c r="J35" s="714">
        <v>1.5</v>
      </c>
      <c r="K35" s="713"/>
      <c r="L35" s="713"/>
      <c r="M35" s="713"/>
      <c r="N35" s="713">
        <v>20</v>
      </c>
      <c r="O35" s="713"/>
      <c r="Q35" s="696">
        <f t="shared" si="1"/>
        <v>20</v>
      </c>
      <c r="R35" s="696">
        <f t="shared" si="2"/>
        <v>20</v>
      </c>
      <c r="S35" s="696"/>
      <c r="T35" s="696">
        <f t="shared" si="3"/>
        <v>0</v>
      </c>
    </row>
    <row r="36" spans="1:20" ht="18" customHeight="1" x14ac:dyDescent="0.3">
      <c r="A36" s="716" t="s">
        <v>715</v>
      </c>
      <c r="B36" s="716" t="s">
        <v>686</v>
      </c>
      <c r="C36" s="715" t="s">
        <v>241</v>
      </c>
      <c r="D36" s="715">
        <v>50</v>
      </c>
      <c r="E36" s="714">
        <v>859</v>
      </c>
      <c r="F36" s="714"/>
      <c r="G36" s="714"/>
      <c r="H36" s="714">
        <v>844</v>
      </c>
      <c r="I36" s="714">
        <f t="shared" si="0"/>
        <v>15</v>
      </c>
      <c r="J36" s="714">
        <v>1.5</v>
      </c>
      <c r="K36" s="713"/>
      <c r="L36" s="713"/>
      <c r="M36" s="713"/>
      <c r="N36" s="713">
        <v>15</v>
      </c>
      <c r="O36" s="713"/>
      <c r="Q36" s="696">
        <f t="shared" si="1"/>
        <v>15</v>
      </c>
      <c r="R36" s="696">
        <f t="shared" si="2"/>
        <v>15</v>
      </c>
      <c r="S36" s="696"/>
      <c r="T36" s="696">
        <f t="shared" si="3"/>
        <v>0</v>
      </c>
    </row>
    <row r="37" spans="1:20" ht="18" customHeight="1" x14ac:dyDescent="0.3">
      <c r="A37" s="716" t="s">
        <v>716</v>
      </c>
      <c r="B37" s="716" t="s">
        <v>686</v>
      </c>
      <c r="C37" s="715" t="s">
        <v>241</v>
      </c>
      <c r="D37" s="715">
        <v>81</v>
      </c>
      <c r="E37" s="714">
        <v>0</v>
      </c>
      <c r="F37" s="714"/>
      <c r="G37" s="714"/>
      <c r="H37" s="714">
        <v>0</v>
      </c>
      <c r="I37" s="714">
        <f t="shared" si="0"/>
        <v>0</v>
      </c>
      <c r="J37" s="714">
        <v>3</v>
      </c>
      <c r="K37" s="713"/>
      <c r="L37" s="713"/>
      <c r="M37" s="713"/>
      <c r="N37" s="713"/>
      <c r="O37" s="713"/>
      <c r="Q37" s="696">
        <f t="shared" si="1"/>
        <v>0</v>
      </c>
      <c r="R37" s="696">
        <f t="shared" si="2"/>
        <v>0</v>
      </c>
      <c r="S37" s="696"/>
      <c r="T37" s="696">
        <f t="shared" si="3"/>
        <v>0</v>
      </c>
    </row>
    <row r="38" spans="1:20" ht="18" customHeight="1" x14ac:dyDescent="0.3">
      <c r="A38" s="716" t="s">
        <v>717</v>
      </c>
      <c r="B38" s="716" t="s">
        <v>686</v>
      </c>
      <c r="C38" s="715" t="s">
        <v>241</v>
      </c>
      <c r="D38" s="715">
        <v>73</v>
      </c>
      <c r="E38" s="714">
        <v>114</v>
      </c>
      <c r="F38" s="714"/>
      <c r="G38" s="714"/>
      <c r="H38" s="714">
        <v>5</v>
      </c>
      <c r="I38" s="714">
        <f t="shared" si="0"/>
        <v>109</v>
      </c>
      <c r="J38" s="714">
        <v>30</v>
      </c>
      <c r="K38" s="713"/>
      <c r="L38" s="713">
        <v>76</v>
      </c>
      <c r="M38" s="713"/>
      <c r="N38" s="713">
        <v>33</v>
      </c>
      <c r="O38" s="713"/>
      <c r="Q38" s="696">
        <f t="shared" si="1"/>
        <v>109</v>
      </c>
      <c r="R38" s="696">
        <f t="shared" si="2"/>
        <v>109</v>
      </c>
      <c r="S38" s="696"/>
      <c r="T38" s="696">
        <f t="shared" si="3"/>
        <v>0</v>
      </c>
    </row>
    <row r="39" spans="1:20" ht="18" customHeight="1" x14ac:dyDescent="0.3">
      <c r="A39" s="716" t="s">
        <v>718</v>
      </c>
      <c r="B39" s="716" t="s">
        <v>686</v>
      </c>
      <c r="C39" s="715" t="s">
        <v>241</v>
      </c>
      <c r="D39" s="715">
        <v>58</v>
      </c>
      <c r="E39" s="714">
        <v>5</v>
      </c>
      <c r="F39" s="714"/>
      <c r="G39" s="714"/>
      <c r="H39" s="714">
        <v>0</v>
      </c>
      <c r="I39" s="714">
        <f t="shared" si="0"/>
        <v>5</v>
      </c>
      <c r="J39" s="714">
        <v>8</v>
      </c>
      <c r="K39" s="713"/>
      <c r="L39" s="713">
        <v>5</v>
      </c>
      <c r="M39" s="713"/>
      <c r="N39" s="713"/>
      <c r="O39" s="713"/>
      <c r="Q39" s="696">
        <f t="shared" si="1"/>
        <v>5</v>
      </c>
      <c r="R39" s="696">
        <f t="shared" si="2"/>
        <v>5</v>
      </c>
      <c r="S39" s="696"/>
      <c r="T39" s="696">
        <f t="shared" si="3"/>
        <v>0</v>
      </c>
    </row>
    <row r="40" spans="1:20" ht="18" customHeight="1" x14ac:dyDescent="0.3">
      <c r="A40" s="716" t="s">
        <v>719</v>
      </c>
      <c r="B40" s="716" t="s">
        <v>686</v>
      </c>
      <c r="C40" s="715" t="s">
        <v>241</v>
      </c>
      <c r="D40" s="715">
        <v>85</v>
      </c>
      <c r="E40" s="714">
        <v>190</v>
      </c>
      <c r="F40" s="714"/>
      <c r="G40" s="714"/>
      <c r="H40" s="714">
        <v>160</v>
      </c>
      <c r="I40" s="714">
        <f t="shared" si="0"/>
        <v>30</v>
      </c>
      <c r="J40" s="714">
        <v>2</v>
      </c>
      <c r="K40" s="713"/>
      <c r="L40" s="713"/>
      <c r="M40" s="713"/>
      <c r="N40" s="713">
        <v>30</v>
      </c>
      <c r="O40" s="713"/>
      <c r="Q40" s="696">
        <f t="shared" si="1"/>
        <v>30</v>
      </c>
      <c r="R40" s="696">
        <f t="shared" si="2"/>
        <v>30</v>
      </c>
      <c r="S40" s="696"/>
      <c r="T40" s="696">
        <f t="shared" si="3"/>
        <v>0</v>
      </c>
    </row>
    <row r="41" spans="1:20" ht="18" customHeight="1" x14ac:dyDescent="0.3">
      <c r="A41" s="716" t="s">
        <v>720</v>
      </c>
      <c r="B41" s="716" t="s">
        <v>686</v>
      </c>
      <c r="C41" s="715" t="s">
        <v>241</v>
      </c>
      <c r="D41" s="715">
        <v>57</v>
      </c>
      <c r="E41" s="714">
        <v>696</v>
      </c>
      <c r="F41" s="714"/>
      <c r="G41" s="714"/>
      <c r="H41" s="714">
        <v>629</v>
      </c>
      <c r="I41" s="714">
        <f t="shared" si="0"/>
        <v>67</v>
      </c>
      <c r="J41" s="714">
        <v>1.2</v>
      </c>
      <c r="K41" s="713"/>
      <c r="L41" s="713">
        <v>22</v>
      </c>
      <c r="M41" s="713"/>
      <c r="N41" s="713">
        <v>45</v>
      </c>
      <c r="O41" s="713"/>
      <c r="Q41" s="696">
        <f t="shared" si="1"/>
        <v>67</v>
      </c>
      <c r="R41" s="696">
        <f t="shared" si="2"/>
        <v>67</v>
      </c>
      <c r="S41" s="696"/>
      <c r="T41" s="696">
        <f t="shared" si="3"/>
        <v>0</v>
      </c>
    </row>
    <row r="42" spans="1:20" ht="18" customHeight="1" x14ac:dyDescent="0.3">
      <c r="A42" s="716" t="s">
        <v>721</v>
      </c>
      <c r="B42" s="716" t="s">
        <v>686</v>
      </c>
      <c r="C42" s="715" t="s">
        <v>241</v>
      </c>
      <c r="D42" s="715">
        <v>87</v>
      </c>
      <c r="E42" s="714">
        <v>0</v>
      </c>
      <c r="F42" s="714">
        <v>300</v>
      </c>
      <c r="G42" s="714"/>
      <c r="H42" s="714">
        <v>140</v>
      </c>
      <c r="I42" s="714">
        <f t="shared" si="0"/>
        <v>160</v>
      </c>
      <c r="J42" s="714">
        <v>6</v>
      </c>
      <c r="K42" s="713"/>
      <c r="L42" s="713">
        <v>110</v>
      </c>
      <c r="M42" s="713"/>
      <c r="N42" s="713">
        <v>50</v>
      </c>
      <c r="O42" s="713"/>
      <c r="Q42" s="696">
        <f t="shared" si="1"/>
        <v>160</v>
      </c>
      <c r="R42" s="696">
        <f t="shared" si="2"/>
        <v>160</v>
      </c>
      <c r="S42" s="696"/>
      <c r="T42" s="696">
        <f t="shared" si="3"/>
        <v>0</v>
      </c>
    </row>
    <row r="43" spans="1:20" ht="18" customHeight="1" x14ac:dyDescent="0.3">
      <c r="A43" s="716" t="s">
        <v>722</v>
      </c>
      <c r="B43" s="716" t="s">
        <v>686</v>
      </c>
      <c r="C43" s="715" t="s">
        <v>241</v>
      </c>
      <c r="D43" s="715">
        <v>55</v>
      </c>
      <c r="E43" s="714">
        <v>9</v>
      </c>
      <c r="F43" s="714">
        <v>500</v>
      </c>
      <c r="G43" s="714"/>
      <c r="H43" s="714">
        <v>383</v>
      </c>
      <c r="I43" s="714">
        <f t="shared" si="0"/>
        <v>126</v>
      </c>
      <c r="J43" s="714">
        <v>6</v>
      </c>
      <c r="K43" s="713"/>
      <c r="L43" s="713">
        <v>70</v>
      </c>
      <c r="M43" s="713"/>
      <c r="N43" s="713">
        <v>56</v>
      </c>
      <c r="O43" s="713"/>
      <c r="Q43" s="696">
        <f t="shared" si="1"/>
        <v>126</v>
      </c>
      <c r="R43" s="696">
        <f t="shared" si="2"/>
        <v>126</v>
      </c>
      <c r="S43" s="696"/>
      <c r="T43" s="696">
        <f t="shared" si="3"/>
        <v>0</v>
      </c>
    </row>
    <row r="44" spans="1:20" ht="18" customHeight="1" x14ac:dyDescent="0.3">
      <c r="A44" s="716" t="s">
        <v>723</v>
      </c>
      <c r="B44" s="716" t="s">
        <v>686</v>
      </c>
      <c r="C44" s="715" t="s">
        <v>241</v>
      </c>
      <c r="D44" s="715">
        <v>56</v>
      </c>
      <c r="E44" s="714">
        <v>1050</v>
      </c>
      <c r="F44" s="714"/>
      <c r="G44" s="714"/>
      <c r="H44" s="714">
        <v>837</v>
      </c>
      <c r="I44" s="714">
        <f t="shared" si="0"/>
        <v>213</v>
      </c>
      <c r="J44" s="714">
        <v>10.199999999999999</v>
      </c>
      <c r="K44" s="713"/>
      <c r="L44" s="713">
        <v>173</v>
      </c>
      <c r="M44" s="713"/>
      <c r="N44" s="713">
        <v>40</v>
      </c>
      <c r="O44" s="713"/>
      <c r="Q44" s="696">
        <f t="shared" si="1"/>
        <v>213</v>
      </c>
      <c r="R44" s="696">
        <f t="shared" si="2"/>
        <v>213</v>
      </c>
      <c r="S44" s="696"/>
      <c r="T44" s="696">
        <f t="shared" si="3"/>
        <v>0</v>
      </c>
    </row>
    <row r="45" spans="1:20" ht="18" customHeight="1" x14ac:dyDescent="0.3">
      <c r="A45" s="716" t="s">
        <v>724</v>
      </c>
      <c r="B45" s="716" t="s">
        <v>686</v>
      </c>
      <c r="C45" s="715" t="s">
        <v>241</v>
      </c>
      <c r="D45" s="715">
        <v>63</v>
      </c>
      <c r="E45" s="714">
        <v>0</v>
      </c>
      <c r="F45" s="714"/>
      <c r="G45" s="714"/>
      <c r="H45" s="714">
        <v>0</v>
      </c>
      <c r="I45" s="714">
        <f t="shared" si="0"/>
        <v>0</v>
      </c>
      <c r="J45" s="714">
        <v>8</v>
      </c>
      <c r="K45" s="713"/>
      <c r="L45" s="713"/>
      <c r="M45" s="713"/>
      <c r="N45" s="713"/>
      <c r="O45" s="713"/>
      <c r="Q45" s="696">
        <f t="shared" si="1"/>
        <v>0</v>
      </c>
      <c r="R45" s="696">
        <f t="shared" si="2"/>
        <v>0</v>
      </c>
      <c r="S45" s="696"/>
      <c r="T45" s="696">
        <f t="shared" si="3"/>
        <v>0</v>
      </c>
    </row>
    <row r="46" spans="1:20" ht="18" customHeight="1" x14ac:dyDescent="0.3">
      <c r="A46" s="716" t="s">
        <v>725</v>
      </c>
      <c r="B46" s="716" t="s">
        <v>686</v>
      </c>
      <c r="C46" s="715" t="s">
        <v>241</v>
      </c>
      <c r="D46" s="715">
        <v>60</v>
      </c>
      <c r="E46" s="714">
        <v>28</v>
      </c>
      <c r="F46" s="714"/>
      <c r="G46" s="714"/>
      <c r="H46" s="714">
        <v>18</v>
      </c>
      <c r="I46" s="714">
        <f t="shared" si="0"/>
        <v>10</v>
      </c>
      <c r="J46" s="714">
        <v>8</v>
      </c>
      <c r="K46" s="713"/>
      <c r="L46" s="713"/>
      <c r="M46" s="713"/>
      <c r="N46" s="713">
        <v>10</v>
      </c>
      <c r="O46" s="713"/>
      <c r="Q46" s="696">
        <f t="shared" si="1"/>
        <v>10</v>
      </c>
      <c r="R46" s="696">
        <f t="shared" si="2"/>
        <v>10</v>
      </c>
      <c r="S46" s="696"/>
      <c r="T46" s="696">
        <f t="shared" si="3"/>
        <v>0</v>
      </c>
    </row>
    <row r="47" spans="1:20" ht="18" customHeight="1" x14ac:dyDescent="0.3">
      <c r="A47" s="716" t="s">
        <v>726</v>
      </c>
      <c r="B47" s="716" t="s">
        <v>686</v>
      </c>
      <c r="C47" s="715" t="s">
        <v>241</v>
      </c>
      <c r="D47" s="715">
        <v>185</v>
      </c>
      <c r="E47" s="714">
        <v>150</v>
      </c>
      <c r="F47" s="714"/>
      <c r="G47" s="714"/>
      <c r="H47" s="714">
        <v>150</v>
      </c>
      <c r="I47" s="714">
        <f t="shared" si="0"/>
        <v>0</v>
      </c>
      <c r="J47" s="714">
        <v>5</v>
      </c>
      <c r="K47" s="713"/>
      <c r="L47" s="713"/>
      <c r="M47" s="713"/>
      <c r="N47" s="713"/>
      <c r="O47" s="713"/>
      <c r="Q47" s="696">
        <f t="shared" si="1"/>
        <v>0</v>
      </c>
      <c r="R47" s="696">
        <f t="shared" si="2"/>
        <v>0</v>
      </c>
      <c r="S47" s="696"/>
      <c r="T47" s="696">
        <f t="shared" si="3"/>
        <v>0</v>
      </c>
    </row>
    <row r="48" spans="1:20" ht="18" customHeight="1" x14ac:dyDescent="0.3">
      <c r="A48" s="716" t="s">
        <v>727</v>
      </c>
      <c r="B48" s="716" t="s">
        <v>686</v>
      </c>
      <c r="C48" s="715" t="s">
        <v>241</v>
      </c>
      <c r="D48" s="715">
        <v>186</v>
      </c>
      <c r="E48" s="714">
        <v>120</v>
      </c>
      <c r="F48" s="714"/>
      <c r="G48" s="714"/>
      <c r="H48" s="714">
        <v>120</v>
      </c>
      <c r="I48" s="714">
        <f t="shared" si="0"/>
        <v>0</v>
      </c>
      <c r="J48" s="714">
        <v>6</v>
      </c>
      <c r="K48" s="713"/>
      <c r="L48" s="713"/>
      <c r="M48" s="713"/>
      <c r="N48" s="713"/>
      <c r="O48" s="713"/>
      <c r="Q48" s="696">
        <f t="shared" si="1"/>
        <v>0</v>
      </c>
      <c r="R48" s="696">
        <f t="shared" si="2"/>
        <v>0</v>
      </c>
      <c r="S48" s="696"/>
      <c r="T48" s="696">
        <f t="shared" si="3"/>
        <v>0</v>
      </c>
    </row>
    <row r="49" spans="1:20" ht="18" customHeight="1" x14ac:dyDescent="0.3">
      <c r="A49" s="716" t="s">
        <v>728</v>
      </c>
      <c r="B49" s="716" t="s">
        <v>686</v>
      </c>
      <c r="C49" s="715" t="s">
        <v>241</v>
      </c>
      <c r="D49" s="715">
        <v>59</v>
      </c>
      <c r="E49" s="714">
        <v>118</v>
      </c>
      <c r="F49" s="714"/>
      <c r="G49" s="714"/>
      <c r="H49" s="714">
        <v>94</v>
      </c>
      <c r="I49" s="714">
        <f t="shared" si="0"/>
        <v>24</v>
      </c>
      <c r="J49" s="714">
        <v>19</v>
      </c>
      <c r="K49" s="713"/>
      <c r="L49" s="713"/>
      <c r="M49" s="713"/>
      <c r="N49" s="713">
        <v>24</v>
      </c>
      <c r="O49" s="713"/>
      <c r="Q49" s="696">
        <f t="shared" si="1"/>
        <v>24</v>
      </c>
      <c r="R49" s="696">
        <f t="shared" si="2"/>
        <v>24</v>
      </c>
      <c r="S49" s="696"/>
      <c r="T49" s="696">
        <f t="shared" si="3"/>
        <v>0</v>
      </c>
    </row>
    <row r="50" spans="1:20" ht="18" customHeight="1" x14ac:dyDescent="0.3">
      <c r="A50" s="716" t="s">
        <v>729</v>
      </c>
      <c r="B50" s="716" t="s">
        <v>686</v>
      </c>
      <c r="C50" s="715" t="s">
        <v>241</v>
      </c>
      <c r="D50" s="715">
        <v>79</v>
      </c>
      <c r="E50" s="714">
        <v>980</v>
      </c>
      <c r="F50" s="714"/>
      <c r="G50" s="714"/>
      <c r="H50" s="714">
        <v>960</v>
      </c>
      <c r="I50" s="714">
        <f t="shared" si="0"/>
        <v>20</v>
      </c>
      <c r="J50" s="714">
        <v>9</v>
      </c>
      <c r="K50" s="713"/>
      <c r="L50" s="713"/>
      <c r="M50" s="713"/>
      <c r="N50" s="713">
        <v>20</v>
      </c>
      <c r="O50" s="713"/>
      <c r="Q50" s="696">
        <f t="shared" si="1"/>
        <v>20</v>
      </c>
      <c r="R50" s="696">
        <f t="shared" si="2"/>
        <v>20</v>
      </c>
      <c r="S50" s="696"/>
      <c r="T50" s="696">
        <f t="shared" si="3"/>
        <v>0</v>
      </c>
    </row>
    <row r="51" spans="1:20" ht="18" customHeight="1" x14ac:dyDescent="0.3">
      <c r="A51" s="716" t="s">
        <v>730</v>
      </c>
      <c r="B51" s="716" t="s">
        <v>686</v>
      </c>
      <c r="C51" s="715" t="s">
        <v>241</v>
      </c>
      <c r="D51" s="715">
        <v>189</v>
      </c>
      <c r="E51" s="714">
        <v>172</v>
      </c>
      <c r="F51" s="714"/>
      <c r="G51" s="714"/>
      <c r="H51" s="714">
        <v>172</v>
      </c>
      <c r="I51" s="714">
        <f t="shared" si="0"/>
        <v>0</v>
      </c>
      <c r="J51" s="714">
        <v>2.6</v>
      </c>
      <c r="K51" s="713"/>
      <c r="L51" s="713"/>
      <c r="M51" s="713"/>
      <c r="N51" s="713"/>
      <c r="O51" s="713"/>
      <c r="Q51" s="696">
        <f t="shared" si="1"/>
        <v>0</v>
      </c>
      <c r="R51" s="696">
        <f t="shared" si="2"/>
        <v>0</v>
      </c>
      <c r="S51" s="696"/>
      <c r="T51" s="696">
        <f t="shared" si="3"/>
        <v>0</v>
      </c>
    </row>
    <row r="52" spans="1:20" ht="18" customHeight="1" x14ac:dyDescent="0.3">
      <c r="A52" s="716" t="s">
        <v>731</v>
      </c>
      <c r="B52" s="716" t="s">
        <v>686</v>
      </c>
      <c r="C52" s="715" t="s">
        <v>241</v>
      </c>
      <c r="D52" s="715">
        <v>89</v>
      </c>
      <c r="E52" s="714">
        <v>98</v>
      </c>
      <c r="F52" s="714"/>
      <c r="G52" s="714"/>
      <c r="H52" s="714">
        <v>0</v>
      </c>
      <c r="I52" s="714">
        <f t="shared" si="0"/>
        <v>98</v>
      </c>
      <c r="J52" s="714">
        <v>13</v>
      </c>
      <c r="K52" s="713"/>
      <c r="L52" s="713">
        <v>64</v>
      </c>
      <c r="M52" s="713"/>
      <c r="N52" s="713">
        <v>34</v>
      </c>
      <c r="O52" s="713"/>
      <c r="Q52" s="696">
        <f t="shared" si="1"/>
        <v>98</v>
      </c>
      <c r="R52" s="696">
        <f t="shared" si="2"/>
        <v>98</v>
      </c>
      <c r="S52" s="696"/>
      <c r="T52" s="696">
        <f t="shared" si="3"/>
        <v>0</v>
      </c>
    </row>
    <row r="53" spans="1:20" ht="18" customHeight="1" x14ac:dyDescent="0.3">
      <c r="A53" s="716" t="s">
        <v>732</v>
      </c>
      <c r="B53" s="716" t="s">
        <v>686</v>
      </c>
      <c r="C53" s="715" t="s">
        <v>241</v>
      </c>
      <c r="D53" s="715">
        <v>65</v>
      </c>
      <c r="E53" s="714">
        <v>140</v>
      </c>
      <c r="F53" s="714"/>
      <c r="G53" s="714"/>
      <c r="H53" s="714">
        <v>77</v>
      </c>
      <c r="I53" s="714">
        <f t="shared" si="0"/>
        <v>63</v>
      </c>
      <c r="J53" s="714">
        <v>12</v>
      </c>
      <c r="K53" s="713"/>
      <c r="L53" s="713">
        <v>12</v>
      </c>
      <c r="M53" s="713"/>
      <c r="N53" s="713">
        <v>51</v>
      </c>
      <c r="O53" s="713"/>
      <c r="Q53" s="696">
        <f t="shared" si="1"/>
        <v>63</v>
      </c>
      <c r="R53" s="696">
        <f t="shared" si="2"/>
        <v>63</v>
      </c>
      <c r="S53" s="696"/>
      <c r="T53" s="696">
        <f t="shared" si="3"/>
        <v>0</v>
      </c>
    </row>
    <row r="54" spans="1:20" ht="18" customHeight="1" x14ac:dyDescent="0.3">
      <c r="A54" s="716" t="s">
        <v>733</v>
      </c>
      <c r="B54" s="716" t="s">
        <v>686</v>
      </c>
      <c r="C54" s="715" t="s">
        <v>241</v>
      </c>
      <c r="D54" s="715">
        <v>91</v>
      </c>
      <c r="E54" s="714">
        <v>210</v>
      </c>
      <c r="F54" s="714"/>
      <c r="G54" s="714"/>
      <c r="H54" s="714">
        <v>106</v>
      </c>
      <c r="I54" s="714">
        <f t="shared" si="0"/>
        <v>104</v>
      </c>
      <c r="J54" s="714">
        <v>9</v>
      </c>
      <c r="K54" s="713"/>
      <c r="L54" s="713">
        <v>59</v>
      </c>
      <c r="M54" s="713"/>
      <c r="N54" s="713">
        <v>45</v>
      </c>
      <c r="O54" s="713"/>
      <c r="Q54" s="696">
        <f t="shared" si="1"/>
        <v>104</v>
      </c>
      <c r="R54" s="696">
        <f t="shared" si="2"/>
        <v>104</v>
      </c>
      <c r="S54" s="696"/>
      <c r="T54" s="696">
        <f t="shared" si="3"/>
        <v>0</v>
      </c>
    </row>
    <row r="55" spans="1:20" ht="18" customHeight="1" x14ac:dyDescent="0.3">
      <c r="A55" s="716" t="s">
        <v>734</v>
      </c>
      <c r="B55" s="716" t="s">
        <v>686</v>
      </c>
      <c r="C55" s="715" t="s">
        <v>241</v>
      </c>
      <c r="D55" s="715">
        <v>68</v>
      </c>
      <c r="E55" s="714">
        <v>146</v>
      </c>
      <c r="F55" s="714"/>
      <c r="G55" s="714"/>
      <c r="H55" s="714">
        <v>22</v>
      </c>
      <c r="I55" s="714">
        <f t="shared" si="0"/>
        <v>124</v>
      </c>
      <c r="J55" s="714">
        <v>23</v>
      </c>
      <c r="K55" s="713"/>
      <c r="L55" s="713">
        <v>94</v>
      </c>
      <c r="M55" s="713"/>
      <c r="N55" s="713">
        <v>30</v>
      </c>
      <c r="O55" s="713"/>
      <c r="Q55" s="696">
        <f t="shared" si="1"/>
        <v>124</v>
      </c>
      <c r="R55" s="696">
        <f t="shared" si="2"/>
        <v>124</v>
      </c>
      <c r="S55" s="696"/>
      <c r="T55" s="696">
        <f t="shared" si="3"/>
        <v>0</v>
      </c>
    </row>
    <row r="56" spans="1:20" ht="18" customHeight="1" x14ac:dyDescent="0.3">
      <c r="A56" s="716" t="s">
        <v>735</v>
      </c>
      <c r="B56" s="716" t="s">
        <v>686</v>
      </c>
      <c r="C56" s="715" t="s">
        <v>241</v>
      </c>
      <c r="D56" s="715">
        <v>188</v>
      </c>
      <c r="E56" s="714">
        <v>172</v>
      </c>
      <c r="F56" s="714"/>
      <c r="G56" s="714"/>
      <c r="H56" s="714">
        <v>172</v>
      </c>
      <c r="I56" s="714">
        <f t="shared" si="0"/>
        <v>0</v>
      </c>
      <c r="J56" s="714">
        <v>3</v>
      </c>
      <c r="K56" s="713"/>
      <c r="L56" s="713"/>
      <c r="M56" s="713"/>
      <c r="N56" s="713"/>
      <c r="O56" s="713"/>
      <c r="Q56" s="696">
        <f t="shared" si="1"/>
        <v>0</v>
      </c>
      <c r="R56" s="696">
        <f t="shared" si="2"/>
        <v>0</v>
      </c>
      <c r="S56" s="696"/>
      <c r="T56" s="696">
        <f t="shared" si="3"/>
        <v>0</v>
      </c>
    </row>
    <row r="57" spans="1:20" ht="18" customHeight="1" x14ac:dyDescent="0.3">
      <c r="A57" s="716" t="s">
        <v>736</v>
      </c>
      <c r="B57" s="716" t="s">
        <v>686</v>
      </c>
      <c r="C57" s="715" t="s">
        <v>241</v>
      </c>
      <c r="D57" s="715">
        <v>187</v>
      </c>
      <c r="E57" s="714">
        <v>118</v>
      </c>
      <c r="F57" s="714"/>
      <c r="G57" s="714"/>
      <c r="H57" s="714">
        <v>0</v>
      </c>
      <c r="I57" s="714">
        <f t="shared" si="0"/>
        <v>118</v>
      </c>
      <c r="J57" s="714">
        <v>5</v>
      </c>
      <c r="K57" s="713"/>
      <c r="L57" s="713">
        <v>22</v>
      </c>
      <c r="M57" s="713"/>
      <c r="N57" s="713">
        <v>96</v>
      </c>
      <c r="O57" s="713"/>
      <c r="Q57" s="696">
        <f t="shared" si="1"/>
        <v>118</v>
      </c>
      <c r="R57" s="696">
        <f t="shared" si="2"/>
        <v>118</v>
      </c>
      <c r="S57" s="696"/>
      <c r="T57" s="696">
        <f t="shared" si="3"/>
        <v>0</v>
      </c>
    </row>
    <row r="58" spans="1:20" ht="18" customHeight="1" x14ac:dyDescent="0.3">
      <c r="A58" s="716" t="s">
        <v>737</v>
      </c>
      <c r="B58" s="716" t="s">
        <v>686</v>
      </c>
      <c r="C58" s="715" t="s">
        <v>241</v>
      </c>
      <c r="D58" s="715">
        <v>184</v>
      </c>
      <c r="E58" s="714">
        <v>259</v>
      </c>
      <c r="F58" s="714"/>
      <c r="G58" s="714"/>
      <c r="H58" s="714">
        <v>256</v>
      </c>
      <c r="I58" s="714">
        <f t="shared" si="0"/>
        <v>3</v>
      </c>
      <c r="J58" s="714">
        <v>14</v>
      </c>
      <c r="K58" s="713"/>
      <c r="L58" s="713"/>
      <c r="M58" s="713"/>
      <c r="N58" s="713">
        <v>3</v>
      </c>
      <c r="O58" s="713"/>
      <c r="Q58" s="696">
        <f t="shared" si="1"/>
        <v>3</v>
      </c>
      <c r="R58" s="696">
        <f t="shared" si="2"/>
        <v>3</v>
      </c>
      <c r="S58" s="696"/>
      <c r="T58" s="696">
        <f t="shared" si="3"/>
        <v>0</v>
      </c>
    </row>
    <row r="59" spans="1:20" ht="18" customHeight="1" x14ac:dyDescent="0.3">
      <c r="A59" s="716" t="s">
        <v>1419</v>
      </c>
      <c r="B59" s="716" t="s">
        <v>686</v>
      </c>
      <c r="C59" s="715" t="s">
        <v>326</v>
      </c>
      <c r="D59" s="715">
        <v>134</v>
      </c>
      <c r="E59" s="714">
        <v>0</v>
      </c>
      <c r="F59" s="714"/>
      <c r="G59" s="714"/>
      <c r="H59" s="714">
        <v>0</v>
      </c>
      <c r="I59" s="714">
        <f t="shared" si="0"/>
        <v>0</v>
      </c>
      <c r="J59" s="714">
        <v>10</v>
      </c>
      <c r="K59" s="713"/>
      <c r="L59" s="713"/>
      <c r="M59" s="713"/>
      <c r="N59" s="713"/>
      <c r="O59" s="713"/>
      <c r="Q59" s="696">
        <f t="shared" si="1"/>
        <v>0</v>
      </c>
      <c r="R59" s="696">
        <f t="shared" si="2"/>
        <v>0</v>
      </c>
      <c r="S59" s="696"/>
      <c r="T59" s="696">
        <f t="shared" si="3"/>
        <v>0</v>
      </c>
    </row>
    <row r="60" spans="1:20" ht="18" customHeight="1" x14ac:dyDescent="0.3">
      <c r="A60" s="716" t="s">
        <v>738</v>
      </c>
      <c r="B60" s="716" t="s">
        <v>686</v>
      </c>
      <c r="C60" s="715" t="s">
        <v>241</v>
      </c>
      <c r="D60" s="715">
        <v>70</v>
      </c>
      <c r="E60" s="714">
        <v>179</v>
      </c>
      <c r="F60" s="714"/>
      <c r="G60" s="714"/>
      <c r="H60" s="714">
        <v>7</v>
      </c>
      <c r="I60" s="714">
        <f t="shared" si="0"/>
        <v>172</v>
      </c>
      <c r="J60" s="714">
        <v>23</v>
      </c>
      <c r="K60" s="713"/>
      <c r="L60" s="713">
        <v>150</v>
      </c>
      <c r="M60" s="713"/>
      <c r="N60" s="713">
        <v>22</v>
      </c>
      <c r="O60" s="713"/>
      <c r="Q60" s="696">
        <f t="shared" si="1"/>
        <v>172</v>
      </c>
      <c r="R60" s="696">
        <f t="shared" si="2"/>
        <v>172</v>
      </c>
      <c r="S60" s="696"/>
      <c r="T60" s="696">
        <f t="shared" si="3"/>
        <v>0</v>
      </c>
    </row>
    <row r="61" spans="1:20" ht="18" customHeight="1" x14ac:dyDescent="0.3">
      <c r="A61" s="716" t="s">
        <v>1418</v>
      </c>
      <c r="B61" s="716" t="s">
        <v>686</v>
      </c>
      <c r="C61" s="715" t="s">
        <v>241</v>
      </c>
      <c r="D61" s="715">
        <v>173</v>
      </c>
      <c r="E61" s="714">
        <v>0</v>
      </c>
      <c r="F61" s="714">
        <v>500</v>
      </c>
      <c r="G61" s="714"/>
      <c r="H61" s="714">
        <v>316</v>
      </c>
      <c r="I61" s="714">
        <f t="shared" si="0"/>
        <v>184</v>
      </c>
      <c r="J61" s="714">
        <v>16</v>
      </c>
      <c r="K61" s="714"/>
      <c r="L61" s="713">
        <v>142</v>
      </c>
      <c r="M61" s="713"/>
      <c r="N61" s="713">
        <v>42</v>
      </c>
      <c r="O61" s="713"/>
      <c r="Q61" s="696">
        <f t="shared" si="1"/>
        <v>184</v>
      </c>
      <c r="R61" s="696">
        <f t="shared" si="2"/>
        <v>184</v>
      </c>
      <c r="S61" s="696"/>
      <c r="T61" s="696">
        <f t="shared" si="3"/>
        <v>0</v>
      </c>
    </row>
    <row r="62" spans="1:20" ht="18" customHeight="1" x14ac:dyDescent="0.3">
      <c r="A62" s="716" t="s">
        <v>739</v>
      </c>
      <c r="B62" s="716" t="s">
        <v>686</v>
      </c>
      <c r="C62" s="715" t="s">
        <v>241</v>
      </c>
      <c r="D62" s="715">
        <v>71</v>
      </c>
      <c r="E62" s="714">
        <v>88</v>
      </c>
      <c r="F62" s="714"/>
      <c r="G62" s="714"/>
      <c r="H62" s="714">
        <v>88</v>
      </c>
      <c r="I62" s="714">
        <f t="shared" si="0"/>
        <v>0</v>
      </c>
      <c r="J62" s="714"/>
      <c r="K62" s="713"/>
      <c r="L62" s="713"/>
      <c r="M62" s="713"/>
      <c r="N62" s="713"/>
      <c r="O62" s="713"/>
      <c r="Q62" s="696">
        <f t="shared" si="1"/>
        <v>0</v>
      </c>
      <c r="R62" s="696">
        <f t="shared" si="2"/>
        <v>0</v>
      </c>
      <c r="S62" s="696"/>
      <c r="T62" s="696">
        <f t="shared" si="3"/>
        <v>0</v>
      </c>
    </row>
    <row r="63" spans="1:20" ht="18" customHeight="1" x14ac:dyDescent="0.3">
      <c r="A63" s="716" t="s">
        <v>740</v>
      </c>
      <c r="B63" s="716" t="s">
        <v>686</v>
      </c>
      <c r="C63" s="715" t="s">
        <v>241</v>
      </c>
      <c r="D63" s="715">
        <v>72</v>
      </c>
      <c r="E63" s="714">
        <v>76</v>
      </c>
      <c r="F63" s="714"/>
      <c r="G63" s="714"/>
      <c r="H63" s="714">
        <v>0</v>
      </c>
      <c r="I63" s="714">
        <f t="shared" si="0"/>
        <v>76</v>
      </c>
      <c r="J63" s="714">
        <v>38</v>
      </c>
      <c r="K63" s="713"/>
      <c r="L63" s="713">
        <v>76</v>
      </c>
      <c r="M63" s="713"/>
      <c r="N63" s="713">
        <v>0</v>
      </c>
      <c r="O63" s="713"/>
      <c r="Q63" s="696">
        <f t="shared" si="1"/>
        <v>76</v>
      </c>
      <c r="R63" s="696">
        <f t="shared" si="2"/>
        <v>76</v>
      </c>
      <c r="S63" s="696"/>
      <c r="T63" s="696">
        <f t="shared" si="3"/>
        <v>0</v>
      </c>
    </row>
    <row r="64" spans="1:20" ht="18" customHeight="1" x14ac:dyDescent="0.3">
      <c r="A64" s="716" t="s">
        <v>741</v>
      </c>
      <c r="B64" s="716" t="s">
        <v>686</v>
      </c>
      <c r="C64" s="715" t="s">
        <v>241</v>
      </c>
      <c r="D64" s="715">
        <v>74</v>
      </c>
      <c r="E64" s="714">
        <v>24</v>
      </c>
      <c r="F64" s="714"/>
      <c r="G64" s="714"/>
      <c r="H64" s="714">
        <v>24</v>
      </c>
      <c r="I64" s="714">
        <f t="shared" si="0"/>
        <v>0</v>
      </c>
      <c r="J64" s="714">
        <v>8</v>
      </c>
      <c r="K64" s="713"/>
      <c r="L64" s="713"/>
      <c r="M64" s="713"/>
      <c r="N64" s="713"/>
      <c r="O64" s="713"/>
      <c r="Q64" s="696">
        <f t="shared" si="1"/>
        <v>0</v>
      </c>
      <c r="R64" s="696">
        <f t="shared" si="2"/>
        <v>0</v>
      </c>
      <c r="S64" s="696"/>
      <c r="T64" s="696">
        <f t="shared" si="3"/>
        <v>0</v>
      </c>
    </row>
    <row r="65" spans="1:20" ht="18" customHeight="1" x14ac:dyDescent="0.3">
      <c r="A65" s="716" t="s">
        <v>742</v>
      </c>
      <c r="B65" s="716" t="s">
        <v>686</v>
      </c>
      <c r="C65" s="715" t="s">
        <v>241</v>
      </c>
      <c r="D65" s="715">
        <v>93</v>
      </c>
      <c r="E65" s="714">
        <v>48</v>
      </c>
      <c r="F65" s="714"/>
      <c r="G65" s="714"/>
      <c r="H65" s="714">
        <v>48</v>
      </c>
      <c r="I65" s="714">
        <f t="shared" si="0"/>
        <v>0</v>
      </c>
      <c r="J65" s="714">
        <v>10</v>
      </c>
      <c r="K65" s="713"/>
      <c r="L65" s="713"/>
      <c r="M65" s="713"/>
      <c r="N65" s="713"/>
      <c r="O65" s="713"/>
      <c r="Q65" s="696">
        <f t="shared" si="1"/>
        <v>0</v>
      </c>
      <c r="R65" s="696">
        <f t="shared" si="2"/>
        <v>0</v>
      </c>
      <c r="S65" s="696"/>
      <c r="T65" s="696">
        <f t="shared" si="3"/>
        <v>0</v>
      </c>
    </row>
    <row r="66" spans="1:20" ht="18" customHeight="1" x14ac:dyDescent="0.3">
      <c r="A66" s="716" t="s">
        <v>743</v>
      </c>
      <c r="B66" s="716" t="s">
        <v>686</v>
      </c>
      <c r="C66" s="715" t="s">
        <v>241</v>
      </c>
      <c r="D66" s="715">
        <v>29</v>
      </c>
      <c r="E66" s="714">
        <v>155</v>
      </c>
      <c r="F66" s="714">
        <v>40</v>
      </c>
      <c r="G66" s="714">
        <v>7</v>
      </c>
      <c r="H66" s="714">
        <v>190</v>
      </c>
      <c r="I66" s="714">
        <f t="shared" si="0"/>
        <v>12</v>
      </c>
      <c r="J66" s="714">
        <v>980</v>
      </c>
      <c r="K66" s="713"/>
      <c r="L66" s="713">
        <v>12</v>
      </c>
      <c r="M66" s="713"/>
      <c r="N66" s="713"/>
      <c r="O66" s="713"/>
      <c r="Q66" s="696">
        <f t="shared" si="1"/>
        <v>12</v>
      </c>
      <c r="R66" s="696">
        <f t="shared" si="2"/>
        <v>12</v>
      </c>
      <c r="S66" s="696"/>
      <c r="T66" s="696">
        <f t="shared" si="3"/>
        <v>0</v>
      </c>
    </row>
    <row r="67" spans="1:20" ht="18" customHeight="1" x14ac:dyDescent="0.3">
      <c r="A67" s="716" t="s">
        <v>744</v>
      </c>
      <c r="B67" s="716" t="s">
        <v>686</v>
      </c>
      <c r="C67" s="715" t="s">
        <v>241</v>
      </c>
      <c r="D67" s="715">
        <v>94</v>
      </c>
      <c r="E67" s="714">
        <v>12</v>
      </c>
      <c r="F67" s="714"/>
      <c r="G67" s="714"/>
      <c r="H67" s="714">
        <v>12</v>
      </c>
      <c r="I67" s="714">
        <f t="shared" si="0"/>
        <v>0</v>
      </c>
      <c r="J67" s="714">
        <v>30</v>
      </c>
      <c r="K67" s="713"/>
      <c r="L67" s="713"/>
      <c r="M67" s="713"/>
      <c r="N67" s="713"/>
      <c r="O67" s="713"/>
      <c r="Q67" s="696">
        <f t="shared" si="1"/>
        <v>0</v>
      </c>
      <c r="R67" s="696">
        <f t="shared" si="2"/>
        <v>0</v>
      </c>
      <c r="S67" s="696"/>
      <c r="T67" s="696">
        <f t="shared" si="3"/>
        <v>0</v>
      </c>
    </row>
    <row r="68" spans="1:20" ht="18" customHeight="1" x14ac:dyDescent="0.3">
      <c r="A68" s="716" t="s">
        <v>745</v>
      </c>
      <c r="B68" s="716" t="s">
        <v>686</v>
      </c>
      <c r="C68" s="715" t="s">
        <v>241</v>
      </c>
      <c r="D68" s="715">
        <v>95</v>
      </c>
      <c r="E68" s="714">
        <v>1169</v>
      </c>
      <c r="F68" s="714"/>
      <c r="G68" s="714"/>
      <c r="H68" s="714">
        <v>1169</v>
      </c>
      <c r="I68" s="714">
        <f t="shared" si="0"/>
        <v>0</v>
      </c>
      <c r="J68" s="714">
        <v>9</v>
      </c>
      <c r="K68" s="713"/>
      <c r="L68" s="713"/>
      <c r="M68" s="713"/>
      <c r="N68" s="713"/>
      <c r="O68" s="713"/>
      <c r="Q68" s="696">
        <f t="shared" si="1"/>
        <v>0</v>
      </c>
      <c r="R68" s="696">
        <f t="shared" si="2"/>
        <v>0</v>
      </c>
      <c r="S68" s="696"/>
      <c r="T68" s="696">
        <f t="shared" si="3"/>
        <v>0</v>
      </c>
    </row>
    <row r="69" spans="1:20" ht="18" customHeight="1" x14ac:dyDescent="0.3">
      <c r="A69" s="716" t="s">
        <v>746</v>
      </c>
      <c r="B69" s="716" t="s">
        <v>686</v>
      </c>
      <c r="C69" s="715" t="s">
        <v>241</v>
      </c>
      <c r="D69" s="715">
        <v>97</v>
      </c>
      <c r="E69" s="714">
        <v>0</v>
      </c>
      <c r="F69" s="714">
        <v>500</v>
      </c>
      <c r="G69" s="714"/>
      <c r="H69" s="714">
        <v>238</v>
      </c>
      <c r="I69" s="714">
        <f t="shared" si="0"/>
        <v>262</v>
      </c>
      <c r="J69" s="714">
        <v>7</v>
      </c>
      <c r="K69" s="713"/>
      <c r="L69" s="713">
        <v>80</v>
      </c>
      <c r="M69" s="713"/>
      <c r="N69" s="713">
        <v>182</v>
      </c>
      <c r="O69" s="713"/>
      <c r="Q69" s="696">
        <f t="shared" si="1"/>
        <v>262</v>
      </c>
      <c r="R69" s="696">
        <f t="shared" si="2"/>
        <v>262</v>
      </c>
      <c r="S69" s="696"/>
      <c r="T69" s="696">
        <f t="shared" si="3"/>
        <v>0</v>
      </c>
    </row>
    <row r="70" spans="1:20" ht="18" customHeight="1" x14ac:dyDescent="0.3">
      <c r="A70" s="716" t="s">
        <v>747</v>
      </c>
      <c r="B70" s="716" t="s">
        <v>686</v>
      </c>
      <c r="C70" s="715" t="s">
        <v>241</v>
      </c>
      <c r="D70" s="715">
        <v>96</v>
      </c>
      <c r="E70" s="714">
        <v>0</v>
      </c>
      <c r="F70" s="714">
        <v>500</v>
      </c>
      <c r="G70" s="714"/>
      <c r="H70" s="714">
        <v>298</v>
      </c>
      <c r="I70" s="714">
        <f t="shared" si="0"/>
        <v>202</v>
      </c>
      <c r="J70" s="714">
        <v>5</v>
      </c>
      <c r="K70" s="713"/>
      <c r="L70" s="713">
        <v>32</v>
      </c>
      <c r="M70" s="713"/>
      <c r="N70" s="713">
        <v>170</v>
      </c>
      <c r="O70" s="713"/>
      <c r="Q70" s="696">
        <f t="shared" si="1"/>
        <v>202</v>
      </c>
      <c r="R70" s="696">
        <f t="shared" si="2"/>
        <v>202</v>
      </c>
      <c r="S70" s="696"/>
      <c r="T70" s="696">
        <f t="shared" si="3"/>
        <v>0</v>
      </c>
    </row>
    <row r="71" spans="1:20" ht="18" customHeight="1" x14ac:dyDescent="0.3">
      <c r="A71" s="716" t="s">
        <v>748</v>
      </c>
      <c r="B71" s="716" t="s">
        <v>686</v>
      </c>
      <c r="C71" s="715" t="s">
        <v>241</v>
      </c>
      <c r="D71" s="715">
        <v>178</v>
      </c>
      <c r="E71" s="714">
        <v>178</v>
      </c>
      <c r="F71" s="714"/>
      <c r="G71" s="714"/>
      <c r="H71" s="714">
        <v>95</v>
      </c>
      <c r="I71" s="714">
        <f t="shared" ref="I71:I134" si="4">E71+F71+G71-H71</f>
        <v>83</v>
      </c>
      <c r="J71" s="714">
        <v>4</v>
      </c>
      <c r="K71" s="713"/>
      <c r="L71" s="713">
        <v>16</v>
      </c>
      <c r="M71" s="713"/>
      <c r="N71" s="713">
        <v>67</v>
      </c>
      <c r="O71" s="713"/>
      <c r="Q71" s="696">
        <f t="shared" ref="Q71:Q134" si="5">I71</f>
        <v>83</v>
      </c>
      <c r="R71" s="696">
        <f t="shared" ref="R71:R134" si="6">SUM(K71:O71)</f>
        <v>83</v>
      </c>
      <c r="S71" s="696"/>
      <c r="T71" s="696">
        <f t="shared" ref="T71:T134" si="7">Q71-R71</f>
        <v>0</v>
      </c>
    </row>
    <row r="72" spans="1:20" ht="18" customHeight="1" x14ac:dyDescent="0.3">
      <c r="A72" s="716" t="s">
        <v>749</v>
      </c>
      <c r="B72" s="716" t="s">
        <v>686</v>
      </c>
      <c r="C72" s="715" t="s">
        <v>241</v>
      </c>
      <c r="D72" s="715">
        <v>173</v>
      </c>
      <c r="E72" s="714">
        <v>3291</v>
      </c>
      <c r="F72" s="714"/>
      <c r="G72" s="714">
        <v>195</v>
      </c>
      <c r="H72" s="714">
        <v>262</v>
      </c>
      <c r="I72" s="714">
        <f t="shared" si="4"/>
        <v>3224</v>
      </c>
      <c r="J72" s="714">
        <v>66</v>
      </c>
      <c r="K72" s="713"/>
      <c r="L72" s="713">
        <v>1747</v>
      </c>
      <c r="M72" s="713"/>
      <c r="N72" s="713">
        <v>1477</v>
      </c>
      <c r="O72" s="713"/>
      <c r="Q72" s="696">
        <f t="shared" si="5"/>
        <v>3224</v>
      </c>
      <c r="R72" s="696">
        <f t="shared" si="6"/>
        <v>3224</v>
      </c>
      <c r="S72" s="696"/>
      <c r="T72" s="696">
        <f t="shared" si="7"/>
        <v>0</v>
      </c>
    </row>
    <row r="73" spans="1:20" ht="18" customHeight="1" x14ac:dyDescent="0.3">
      <c r="A73" s="716" t="s">
        <v>1417</v>
      </c>
      <c r="B73" s="716" t="s">
        <v>686</v>
      </c>
      <c r="C73" s="715" t="s">
        <v>241</v>
      </c>
      <c r="D73" s="715">
        <v>151</v>
      </c>
      <c r="E73" s="714">
        <v>0</v>
      </c>
      <c r="F73" s="714"/>
      <c r="G73" s="714"/>
      <c r="H73" s="714">
        <v>0</v>
      </c>
      <c r="I73" s="714">
        <f t="shared" si="4"/>
        <v>0</v>
      </c>
      <c r="J73" s="714">
        <v>107</v>
      </c>
      <c r="K73" s="713"/>
      <c r="L73" s="713"/>
      <c r="M73" s="713"/>
      <c r="N73" s="713"/>
      <c r="O73" s="713"/>
      <c r="Q73" s="696">
        <f t="shared" si="5"/>
        <v>0</v>
      </c>
      <c r="R73" s="696">
        <f t="shared" si="6"/>
        <v>0</v>
      </c>
      <c r="S73" s="696"/>
      <c r="T73" s="696">
        <f t="shared" si="7"/>
        <v>0</v>
      </c>
    </row>
    <row r="74" spans="1:20" ht="18" customHeight="1" x14ac:dyDescent="0.3">
      <c r="A74" s="716" t="s">
        <v>1416</v>
      </c>
      <c r="B74" s="716" t="s">
        <v>686</v>
      </c>
      <c r="C74" s="715" t="s">
        <v>241</v>
      </c>
      <c r="D74" s="715">
        <v>152</v>
      </c>
      <c r="E74" s="714">
        <v>0</v>
      </c>
      <c r="F74" s="714"/>
      <c r="G74" s="714"/>
      <c r="H74" s="714">
        <v>0</v>
      </c>
      <c r="I74" s="714">
        <f t="shared" si="4"/>
        <v>0</v>
      </c>
      <c r="J74" s="714">
        <v>101</v>
      </c>
      <c r="K74" s="713"/>
      <c r="L74" s="713"/>
      <c r="M74" s="713"/>
      <c r="N74" s="713"/>
      <c r="O74" s="713"/>
      <c r="Q74" s="696">
        <f t="shared" si="5"/>
        <v>0</v>
      </c>
      <c r="R74" s="696">
        <f t="shared" si="6"/>
        <v>0</v>
      </c>
      <c r="S74" s="696"/>
      <c r="T74" s="696">
        <f t="shared" si="7"/>
        <v>0</v>
      </c>
    </row>
    <row r="75" spans="1:20" ht="18" customHeight="1" x14ac:dyDescent="0.3">
      <c r="A75" s="716" t="s">
        <v>1415</v>
      </c>
      <c r="B75" s="716" t="s">
        <v>686</v>
      </c>
      <c r="C75" s="715" t="s">
        <v>241</v>
      </c>
      <c r="D75" s="715">
        <v>107</v>
      </c>
      <c r="E75" s="714">
        <v>4</v>
      </c>
      <c r="F75" s="714"/>
      <c r="G75" s="714"/>
      <c r="H75" s="714">
        <v>4</v>
      </c>
      <c r="I75" s="714">
        <f t="shared" si="4"/>
        <v>0</v>
      </c>
      <c r="J75" s="714">
        <v>1</v>
      </c>
      <c r="K75" s="713"/>
      <c r="L75" s="713"/>
      <c r="M75" s="713"/>
      <c r="N75" s="713"/>
      <c r="O75" s="713"/>
      <c r="Q75" s="696">
        <f t="shared" si="5"/>
        <v>0</v>
      </c>
      <c r="R75" s="696">
        <f t="shared" si="6"/>
        <v>0</v>
      </c>
      <c r="S75" s="696"/>
      <c r="T75" s="696">
        <f t="shared" si="7"/>
        <v>0</v>
      </c>
    </row>
    <row r="76" spans="1:20" ht="18" customHeight="1" x14ac:dyDescent="0.3">
      <c r="A76" s="716" t="s">
        <v>1414</v>
      </c>
      <c r="B76" s="716" t="s">
        <v>686</v>
      </c>
      <c r="C76" s="715" t="s">
        <v>241</v>
      </c>
      <c r="D76" s="715">
        <v>106</v>
      </c>
      <c r="E76" s="714">
        <v>4</v>
      </c>
      <c r="F76" s="714"/>
      <c r="G76" s="714"/>
      <c r="H76" s="714">
        <v>4</v>
      </c>
      <c r="I76" s="714">
        <f t="shared" si="4"/>
        <v>0</v>
      </c>
      <c r="J76" s="714">
        <v>1</v>
      </c>
      <c r="K76" s="713"/>
      <c r="L76" s="713"/>
      <c r="M76" s="713"/>
      <c r="N76" s="713"/>
      <c r="O76" s="713"/>
      <c r="Q76" s="696">
        <f t="shared" si="5"/>
        <v>0</v>
      </c>
      <c r="R76" s="696">
        <f t="shared" si="6"/>
        <v>0</v>
      </c>
      <c r="S76" s="696"/>
      <c r="T76" s="696">
        <f t="shared" si="7"/>
        <v>0</v>
      </c>
    </row>
    <row r="77" spans="1:20" ht="18" customHeight="1" x14ac:dyDescent="0.3">
      <c r="A77" s="716" t="s">
        <v>1413</v>
      </c>
      <c r="B77" s="716" t="s">
        <v>686</v>
      </c>
      <c r="C77" s="715" t="s">
        <v>241</v>
      </c>
      <c r="D77" s="715">
        <v>123</v>
      </c>
      <c r="E77" s="714">
        <v>10</v>
      </c>
      <c r="F77" s="714"/>
      <c r="G77" s="714"/>
      <c r="H77" s="714">
        <v>10</v>
      </c>
      <c r="I77" s="714">
        <f t="shared" si="4"/>
        <v>0</v>
      </c>
      <c r="J77" s="714">
        <v>1</v>
      </c>
      <c r="K77" s="713"/>
      <c r="L77" s="713"/>
      <c r="M77" s="713"/>
      <c r="N77" s="713"/>
      <c r="O77" s="713"/>
      <c r="Q77" s="696">
        <f t="shared" si="5"/>
        <v>0</v>
      </c>
      <c r="R77" s="696">
        <f t="shared" si="6"/>
        <v>0</v>
      </c>
      <c r="S77" s="696"/>
      <c r="T77" s="696">
        <f t="shared" si="7"/>
        <v>0</v>
      </c>
    </row>
    <row r="78" spans="1:20" ht="18" customHeight="1" x14ac:dyDescent="0.3">
      <c r="A78" s="716" t="s">
        <v>1412</v>
      </c>
      <c r="B78" s="716" t="s">
        <v>686</v>
      </c>
      <c r="C78" s="715" t="s">
        <v>241</v>
      </c>
      <c r="D78" s="715">
        <v>121</v>
      </c>
      <c r="E78" s="714">
        <v>10</v>
      </c>
      <c r="F78" s="714"/>
      <c r="G78" s="714"/>
      <c r="H78" s="714">
        <v>10</v>
      </c>
      <c r="I78" s="714">
        <f t="shared" si="4"/>
        <v>0</v>
      </c>
      <c r="J78" s="714">
        <v>1</v>
      </c>
      <c r="K78" s="713"/>
      <c r="L78" s="713"/>
      <c r="M78" s="713"/>
      <c r="N78" s="713"/>
      <c r="O78" s="713"/>
      <c r="Q78" s="696">
        <f t="shared" si="5"/>
        <v>0</v>
      </c>
      <c r="R78" s="696">
        <f t="shared" si="6"/>
        <v>0</v>
      </c>
      <c r="S78" s="696"/>
      <c r="T78" s="696">
        <f t="shared" si="7"/>
        <v>0</v>
      </c>
    </row>
    <row r="79" spans="1:20" ht="18" customHeight="1" x14ac:dyDescent="0.3">
      <c r="A79" s="716" t="s">
        <v>1411</v>
      </c>
      <c r="B79" s="716" t="s">
        <v>686</v>
      </c>
      <c r="C79" s="715" t="s">
        <v>241</v>
      </c>
      <c r="D79" s="715">
        <v>122</v>
      </c>
      <c r="E79" s="714">
        <v>10</v>
      </c>
      <c r="F79" s="714"/>
      <c r="G79" s="714"/>
      <c r="H79" s="714">
        <v>10</v>
      </c>
      <c r="I79" s="714">
        <f t="shared" si="4"/>
        <v>0</v>
      </c>
      <c r="J79" s="714">
        <v>1</v>
      </c>
      <c r="K79" s="713"/>
      <c r="L79" s="713"/>
      <c r="M79" s="713"/>
      <c r="N79" s="713"/>
      <c r="O79" s="713"/>
      <c r="Q79" s="696">
        <f t="shared" si="5"/>
        <v>0</v>
      </c>
      <c r="R79" s="696">
        <f t="shared" si="6"/>
        <v>0</v>
      </c>
      <c r="S79" s="696"/>
      <c r="T79" s="696">
        <f t="shared" si="7"/>
        <v>0</v>
      </c>
    </row>
    <row r="80" spans="1:20" ht="18" customHeight="1" x14ac:dyDescent="0.3">
      <c r="A80" s="716" t="s">
        <v>750</v>
      </c>
      <c r="B80" s="716" t="s">
        <v>686</v>
      </c>
      <c r="C80" s="715" t="s">
        <v>241</v>
      </c>
      <c r="D80" s="715">
        <v>117</v>
      </c>
      <c r="E80" s="714">
        <v>1</v>
      </c>
      <c r="F80" s="714"/>
      <c r="G80" s="714"/>
      <c r="H80" s="714">
        <v>1</v>
      </c>
      <c r="I80" s="714">
        <f t="shared" si="4"/>
        <v>0</v>
      </c>
      <c r="J80" s="714">
        <v>1</v>
      </c>
      <c r="K80" s="713"/>
      <c r="L80" s="713"/>
      <c r="M80" s="713"/>
      <c r="N80" s="713"/>
      <c r="O80" s="713"/>
      <c r="Q80" s="696">
        <f t="shared" si="5"/>
        <v>0</v>
      </c>
      <c r="R80" s="696">
        <f t="shared" si="6"/>
        <v>0</v>
      </c>
      <c r="S80" s="696"/>
      <c r="T80" s="696">
        <f t="shared" si="7"/>
        <v>0</v>
      </c>
    </row>
    <row r="81" spans="1:20" ht="18" customHeight="1" x14ac:dyDescent="0.3">
      <c r="A81" s="716" t="s">
        <v>751</v>
      </c>
      <c r="B81" s="716" t="s">
        <v>752</v>
      </c>
      <c r="C81" s="715" t="s">
        <v>241</v>
      </c>
      <c r="D81" s="715">
        <v>118</v>
      </c>
      <c r="E81" s="714">
        <v>437</v>
      </c>
      <c r="F81" s="714"/>
      <c r="G81" s="714"/>
      <c r="H81" s="714">
        <v>437</v>
      </c>
      <c r="I81" s="714">
        <f t="shared" si="4"/>
        <v>0</v>
      </c>
      <c r="J81" s="714">
        <v>1</v>
      </c>
      <c r="K81" s="713"/>
      <c r="L81" s="713"/>
      <c r="M81" s="713"/>
      <c r="N81" s="713"/>
      <c r="O81" s="713"/>
      <c r="Q81" s="696">
        <f t="shared" si="5"/>
        <v>0</v>
      </c>
      <c r="R81" s="696">
        <f t="shared" si="6"/>
        <v>0</v>
      </c>
      <c r="S81" s="696"/>
      <c r="T81" s="696">
        <f t="shared" si="7"/>
        <v>0</v>
      </c>
    </row>
    <row r="82" spans="1:20" ht="18" customHeight="1" x14ac:dyDescent="0.3">
      <c r="A82" s="716" t="s">
        <v>1410</v>
      </c>
      <c r="B82" s="716" t="s">
        <v>686</v>
      </c>
      <c r="C82" s="715" t="s">
        <v>241</v>
      </c>
      <c r="D82" s="715">
        <v>115</v>
      </c>
      <c r="E82" s="714">
        <v>1</v>
      </c>
      <c r="F82" s="714"/>
      <c r="G82" s="714"/>
      <c r="H82" s="714">
        <v>1</v>
      </c>
      <c r="I82" s="714">
        <f t="shared" si="4"/>
        <v>0</v>
      </c>
      <c r="J82" s="714">
        <v>1</v>
      </c>
      <c r="K82" s="713"/>
      <c r="L82" s="713"/>
      <c r="M82" s="713"/>
      <c r="N82" s="713"/>
      <c r="O82" s="713"/>
      <c r="Q82" s="696">
        <f t="shared" si="5"/>
        <v>0</v>
      </c>
      <c r="R82" s="696">
        <f t="shared" si="6"/>
        <v>0</v>
      </c>
      <c r="S82" s="696"/>
      <c r="T82" s="696">
        <f t="shared" si="7"/>
        <v>0</v>
      </c>
    </row>
    <row r="83" spans="1:20" ht="18" customHeight="1" x14ac:dyDescent="0.3">
      <c r="A83" s="716" t="s">
        <v>1409</v>
      </c>
      <c r="B83" s="716" t="s">
        <v>686</v>
      </c>
      <c r="C83" s="715" t="s">
        <v>241</v>
      </c>
      <c r="D83" s="715">
        <v>116</v>
      </c>
      <c r="E83" s="714">
        <v>3</v>
      </c>
      <c r="F83" s="714"/>
      <c r="G83" s="714"/>
      <c r="H83" s="714">
        <v>3</v>
      </c>
      <c r="I83" s="714">
        <f t="shared" si="4"/>
        <v>0</v>
      </c>
      <c r="J83" s="714">
        <v>1</v>
      </c>
      <c r="K83" s="713"/>
      <c r="L83" s="713"/>
      <c r="M83" s="713"/>
      <c r="N83" s="713"/>
      <c r="O83" s="713"/>
      <c r="Q83" s="696">
        <f t="shared" si="5"/>
        <v>0</v>
      </c>
      <c r="R83" s="696">
        <f t="shared" si="6"/>
        <v>0</v>
      </c>
      <c r="S83" s="696"/>
      <c r="T83" s="696">
        <f t="shared" si="7"/>
        <v>0</v>
      </c>
    </row>
    <row r="84" spans="1:20" ht="18" customHeight="1" x14ac:dyDescent="0.3">
      <c r="A84" s="716" t="s">
        <v>1408</v>
      </c>
      <c r="B84" s="716" t="s">
        <v>686</v>
      </c>
      <c r="C84" s="715" t="s">
        <v>241</v>
      </c>
      <c r="D84" s="715">
        <v>119</v>
      </c>
      <c r="E84" s="714">
        <v>51</v>
      </c>
      <c r="F84" s="714"/>
      <c r="G84" s="714"/>
      <c r="H84" s="714">
        <v>51</v>
      </c>
      <c r="I84" s="714">
        <f t="shared" si="4"/>
        <v>0</v>
      </c>
      <c r="J84" s="714">
        <v>1</v>
      </c>
      <c r="K84" s="713"/>
      <c r="L84" s="713"/>
      <c r="M84" s="713"/>
      <c r="N84" s="713"/>
      <c r="O84" s="713"/>
      <c r="Q84" s="696">
        <f t="shared" si="5"/>
        <v>0</v>
      </c>
      <c r="R84" s="696">
        <f t="shared" si="6"/>
        <v>0</v>
      </c>
      <c r="S84" s="696"/>
      <c r="T84" s="696">
        <f t="shared" si="7"/>
        <v>0</v>
      </c>
    </row>
    <row r="85" spans="1:20" ht="18" customHeight="1" x14ac:dyDescent="0.3">
      <c r="A85" s="716" t="s">
        <v>1407</v>
      </c>
      <c r="B85" s="716" t="s">
        <v>686</v>
      </c>
      <c r="C85" s="715" t="s">
        <v>241</v>
      </c>
      <c r="D85" s="715">
        <v>120</v>
      </c>
      <c r="E85" s="714">
        <v>27</v>
      </c>
      <c r="F85" s="714"/>
      <c r="G85" s="714"/>
      <c r="H85" s="714">
        <v>27</v>
      </c>
      <c r="I85" s="714">
        <f t="shared" si="4"/>
        <v>0</v>
      </c>
      <c r="J85" s="714">
        <v>1</v>
      </c>
      <c r="K85" s="713"/>
      <c r="L85" s="713"/>
      <c r="M85" s="713"/>
      <c r="N85" s="713"/>
      <c r="O85" s="713"/>
      <c r="Q85" s="696">
        <f t="shared" si="5"/>
        <v>0</v>
      </c>
      <c r="R85" s="696">
        <f t="shared" si="6"/>
        <v>0</v>
      </c>
      <c r="S85" s="696"/>
      <c r="T85" s="696">
        <f t="shared" si="7"/>
        <v>0</v>
      </c>
    </row>
    <row r="86" spans="1:20" ht="18" customHeight="1" x14ac:dyDescent="0.3">
      <c r="A86" s="716" t="s">
        <v>1406</v>
      </c>
      <c r="B86" s="716" t="s">
        <v>686</v>
      </c>
      <c r="C86" s="715" t="s">
        <v>241</v>
      </c>
      <c r="D86" s="715">
        <v>105</v>
      </c>
      <c r="E86" s="714">
        <v>15</v>
      </c>
      <c r="F86" s="714"/>
      <c r="G86" s="714"/>
      <c r="H86" s="714">
        <v>15</v>
      </c>
      <c r="I86" s="714">
        <f t="shared" si="4"/>
        <v>0</v>
      </c>
      <c r="J86" s="714">
        <v>5</v>
      </c>
      <c r="K86" s="713"/>
      <c r="L86" s="713"/>
      <c r="M86" s="713"/>
      <c r="N86" s="713"/>
      <c r="O86" s="713"/>
      <c r="Q86" s="696">
        <f t="shared" si="5"/>
        <v>0</v>
      </c>
      <c r="R86" s="696">
        <f t="shared" si="6"/>
        <v>0</v>
      </c>
      <c r="S86" s="696"/>
      <c r="T86" s="696">
        <f t="shared" si="7"/>
        <v>0</v>
      </c>
    </row>
    <row r="87" spans="1:20" ht="18" customHeight="1" x14ac:dyDescent="0.3">
      <c r="A87" s="716" t="s">
        <v>1405</v>
      </c>
      <c r="B87" s="716" t="s">
        <v>686</v>
      </c>
      <c r="C87" s="715" t="s">
        <v>241</v>
      </c>
      <c r="D87" s="715">
        <v>114</v>
      </c>
      <c r="E87" s="714">
        <v>1</v>
      </c>
      <c r="F87" s="714"/>
      <c r="G87" s="714"/>
      <c r="H87" s="714">
        <v>1</v>
      </c>
      <c r="I87" s="714">
        <f t="shared" si="4"/>
        <v>0</v>
      </c>
      <c r="J87" s="714">
        <v>1</v>
      </c>
      <c r="K87" s="713"/>
      <c r="L87" s="713"/>
      <c r="M87" s="713"/>
      <c r="N87" s="713"/>
      <c r="O87" s="713"/>
      <c r="Q87" s="696">
        <f t="shared" si="5"/>
        <v>0</v>
      </c>
      <c r="R87" s="696">
        <f t="shared" si="6"/>
        <v>0</v>
      </c>
      <c r="S87" s="696"/>
      <c r="T87" s="696">
        <f t="shared" si="7"/>
        <v>0</v>
      </c>
    </row>
    <row r="88" spans="1:20" ht="18" customHeight="1" x14ac:dyDescent="0.3">
      <c r="A88" s="716" t="s">
        <v>753</v>
      </c>
      <c r="B88" s="716" t="s">
        <v>686</v>
      </c>
      <c r="C88" s="715" t="s">
        <v>241</v>
      </c>
      <c r="D88" s="715">
        <v>154</v>
      </c>
      <c r="E88" s="714">
        <v>4</v>
      </c>
      <c r="F88" s="714"/>
      <c r="G88" s="714"/>
      <c r="H88" s="714">
        <v>4</v>
      </c>
      <c r="I88" s="714">
        <f t="shared" si="4"/>
        <v>0</v>
      </c>
      <c r="J88" s="714">
        <v>295</v>
      </c>
      <c r="K88" s="713"/>
      <c r="L88" s="713"/>
      <c r="M88" s="713"/>
      <c r="N88" s="713"/>
      <c r="O88" s="713"/>
      <c r="Q88" s="696">
        <f t="shared" si="5"/>
        <v>0</v>
      </c>
      <c r="R88" s="696">
        <f t="shared" si="6"/>
        <v>0</v>
      </c>
      <c r="S88" s="696"/>
      <c r="T88" s="696">
        <f t="shared" si="7"/>
        <v>0</v>
      </c>
    </row>
    <row r="89" spans="1:20" ht="18" customHeight="1" x14ac:dyDescent="0.3">
      <c r="A89" s="716" t="s">
        <v>754</v>
      </c>
      <c r="B89" s="716" t="s">
        <v>686</v>
      </c>
      <c r="C89" s="715" t="s">
        <v>241</v>
      </c>
      <c r="D89" s="715">
        <v>155</v>
      </c>
      <c r="E89" s="714">
        <v>0</v>
      </c>
      <c r="F89" s="714"/>
      <c r="G89" s="714"/>
      <c r="H89" s="714">
        <v>0</v>
      </c>
      <c r="I89" s="714">
        <f t="shared" si="4"/>
        <v>0</v>
      </c>
      <c r="J89" s="714">
        <v>205</v>
      </c>
      <c r="K89" s="713"/>
      <c r="L89" s="713"/>
      <c r="M89" s="713"/>
      <c r="N89" s="713"/>
      <c r="O89" s="713"/>
      <c r="Q89" s="696">
        <f t="shared" si="5"/>
        <v>0</v>
      </c>
      <c r="R89" s="696">
        <f t="shared" si="6"/>
        <v>0</v>
      </c>
      <c r="S89" s="696"/>
      <c r="T89" s="696">
        <f t="shared" si="7"/>
        <v>0</v>
      </c>
    </row>
    <row r="90" spans="1:20" ht="18" customHeight="1" x14ac:dyDescent="0.3">
      <c r="A90" s="716" t="s">
        <v>1404</v>
      </c>
      <c r="B90" s="716" t="s">
        <v>686</v>
      </c>
      <c r="C90" s="715" t="s">
        <v>241</v>
      </c>
      <c r="D90" s="715">
        <v>183</v>
      </c>
      <c r="E90" s="714">
        <v>0</v>
      </c>
      <c r="F90" s="714"/>
      <c r="G90" s="714"/>
      <c r="H90" s="714">
        <v>0</v>
      </c>
      <c r="I90" s="714">
        <f t="shared" si="4"/>
        <v>0</v>
      </c>
      <c r="J90" s="714">
        <v>11</v>
      </c>
      <c r="K90" s="713"/>
      <c r="L90" s="713"/>
      <c r="M90" s="713"/>
      <c r="N90" s="713"/>
      <c r="O90" s="713"/>
      <c r="Q90" s="696">
        <f t="shared" si="5"/>
        <v>0</v>
      </c>
      <c r="R90" s="696">
        <f t="shared" si="6"/>
        <v>0</v>
      </c>
      <c r="S90" s="696"/>
      <c r="T90" s="696">
        <f t="shared" si="7"/>
        <v>0</v>
      </c>
    </row>
    <row r="91" spans="1:20" ht="18" customHeight="1" x14ac:dyDescent="0.3">
      <c r="A91" s="716" t="s">
        <v>755</v>
      </c>
      <c r="B91" s="716" t="s">
        <v>686</v>
      </c>
      <c r="C91" s="715" t="s">
        <v>241</v>
      </c>
      <c r="D91" s="715">
        <v>99</v>
      </c>
      <c r="E91" s="714">
        <v>1973</v>
      </c>
      <c r="F91" s="714"/>
      <c r="G91" s="714"/>
      <c r="H91" s="714">
        <v>1973</v>
      </c>
      <c r="I91" s="714">
        <f t="shared" si="4"/>
        <v>0</v>
      </c>
      <c r="J91" s="714">
        <v>3</v>
      </c>
      <c r="K91" s="713"/>
      <c r="L91" s="713"/>
      <c r="M91" s="713"/>
      <c r="N91" s="713"/>
      <c r="O91" s="713"/>
      <c r="Q91" s="696">
        <f t="shared" si="5"/>
        <v>0</v>
      </c>
      <c r="R91" s="696">
        <f t="shared" si="6"/>
        <v>0</v>
      </c>
      <c r="S91" s="696"/>
      <c r="T91" s="696">
        <f t="shared" si="7"/>
        <v>0</v>
      </c>
    </row>
    <row r="92" spans="1:20" ht="18" customHeight="1" x14ac:dyDescent="0.3">
      <c r="A92" s="716" t="s">
        <v>756</v>
      </c>
      <c r="B92" s="716" t="s">
        <v>686</v>
      </c>
      <c r="C92" s="715" t="s">
        <v>326</v>
      </c>
      <c r="D92" s="715">
        <v>170</v>
      </c>
      <c r="E92" s="714">
        <v>302</v>
      </c>
      <c r="F92" s="714"/>
      <c r="G92" s="714"/>
      <c r="H92" s="714">
        <v>302</v>
      </c>
      <c r="I92" s="714">
        <f t="shared" si="4"/>
        <v>0</v>
      </c>
      <c r="J92" s="714">
        <v>482</v>
      </c>
      <c r="K92" s="713"/>
      <c r="L92" s="713"/>
      <c r="M92" s="713"/>
      <c r="N92" s="713"/>
      <c r="O92" s="713"/>
      <c r="Q92" s="696">
        <f t="shared" si="5"/>
        <v>0</v>
      </c>
      <c r="R92" s="696">
        <f t="shared" si="6"/>
        <v>0</v>
      </c>
      <c r="S92" s="696"/>
      <c r="T92" s="696">
        <f t="shared" si="7"/>
        <v>0</v>
      </c>
    </row>
    <row r="93" spans="1:20" ht="18" customHeight="1" x14ac:dyDescent="0.3">
      <c r="A93" s="716" t="s">
        <v>757</v>
      </c>
      <c r="B93" s="716" t="s">
        <v>686</v>
      </c>
      <c r="C93" s="715" t="s">
        <v>241</v>
      </c>
      <c r="D93" s="715">
        <v>156</v>
      </c>
      <c r="E93" s="714">
        <v>87</v>
      </c>
      <c r="F93" s="714"/>
      <c r="G93" s="714"/>
      <c r="H93" s="714">
        <v>87</v>
      </c>
      <c r="I93" s="714">
        <f t="shared" si="4"/>
        <v>0</v>
      </c>
      <c r="J93" s="714">
        <v>278</v>
      </c>
      <c r="K93" s="713"/>
      <c r="L93" s="713"/>
      <c r="M93" s="713"/>
      <c r="N93" s="713"/>
      <c r="O93" s="713"/>
      <c r="Q93" s="696">
        <f t="shared" si="5"/>
        <v>0</v>
      </c>
      <c r="R93" s="696">
        <f t="shared" si="6"/>
        <v>0</v>
      </c>
      <c r="S93" s="696"/>
      <c r="T93" s="696">
        <f t="shared" si="7"/>
        <v>0</v>
      </c>
    </row>
    <row r="94" spans="1:20" ht="18" customHeight="1" x14ac:dyDescent="0.3">
      <c r="A94" s="716" t="s">
        <v>1403</v>
      </c>
      <c r="B94" s="716" t="s">
        <v>686</v>
      </c>
      <c r="C94" s="715" t="s">
        <v>241</v>
      </c>
      <c r="D94" s="715">
        <v>179</v>
      </c>
      <c r="E94" s="714">
        <v>12</v>
      </c>
      <c r="F94" s="714"/>
      <c r="G94" s="714"/>
      <c r="H94" s="714">
        <v>12</v>
      </c>
      <c r="I94" s="714">
        <f t="shared" si="4"/>
        <v>0</v>
      </c>
      <c r="J94" s="714">
        <v>25</v>
      </c>
      <c r="K94" s="713"/>
      <c r="L94" s="713"/>
      <c r="M94" s="713"/>
      <c r="N94" s="713"/>
      <c r="O94" s="713"/>
      <c r="Q94" s="696">
        <f t="shared" si="5"/>
        <v>0</v>
      </c>
      <c r="R94" s="696">
        <f t="shared" si="6"/>
        <v>0</v>
      </c>
      <c r="S94" s="696"/>
      <c r="T94" s="696">
        <f t="shared" si="7"/>
        <v>0</v>
      </c>
    </row>
    <row r="95" spans="1:20" ht="18" customHeight="1" x14ac:dyDescent="0.3">
      <c r="A95" s="716" t="s">
        <v>1402</v>
      </c>
      <c r="B95" s="716" t="s">
        <v>686</v>
      </c>
      <c r="C95" s="715" t="s">
        <v>241</v>
      </c>
      <c r="D95" s="715">
        <v>182</v>
      </c>
      <c r="E95" s="714">
        <v>7</v>
      </c>
      <c r="F95" s="714"/>
      <c r="G95" s="714"/>
      <c r="H95" s="714">
        <v>7</v>
      </c>
      <c r="I95" s="714">
        <f t="shared" si="4"/>
        <v>0</v>
      </c>
      <c r="J95" s="714">
        <v>25</v>
      </c>
      <c r="K95" s="713"/>
      <c r="L95" s="713"/>
      <c r="M95" s="713"/>
      <c r="N95" s="713"/>
      <c r="O95" s="713"/>
      <c r="Q95" s="696">
        <f t="shared" si="5"/>
        <v>0</v>
      </c>
      <c r="R95" s="696">
        <f t="shared" si="6"/>
        <v>0</v>
      </c>
      <c r="S95" s="696"/>
      <c r="T95" s="696">
        <f t="shared" si="7"/>
        <v>0</v>
      </c>
    </row>
    <row r="96" spans="1:20" ht="18" customHeight="1" x14ac:dyDescent="0.3">
      <c r="A96" s="716" t="s">
        <v>758</v>
      </c>
      <c r="B96" s="716" t="s">
        <v>686</v>
      </c>
      <c r="C96" s="715" t="s">
        <v>241</v>
      </c>
      <c r="D96" s="715">
        <v>150</v>
      </c>
      <c r="E96" s="714">
        <v>0</v>
      </c>
      <c r="F96" s="714">
        <v>100</v>
      </c>
      <c r="G96" s="714"/>
      <c r="H96" s="714">
        <v>97</v>
      </c>
      <c r="I96" s="714">
        <f t="shared" si="4"/>
        <v>3</v>
      </c>
      <c r="J96" s="714">
        <v>30</v>
      </c>
      <c r="K96" s="713"/>
      <c r="L96" s="713"/>
      <c r="M96" s="713"/>
      <c r="N96" s="713">
        <v>3</v>
      </c>
      <c r="O96" s="713"/>
      <c r="Q96" s="696">
        <f t="shared" si="5"/>
        <v>3</v>
      </c>
      <c r="R96" s="696">
        <f t="shared" si="6"/>
        <v>3</v>
      </c>
      <c r="S96" s="696"/>
      <c r="T96" s="696">
        <f t="shared" si="7"/>
        <v>0</v>
      </c>
    </row>
    <row r="97" spans="1:20" ht="18" customHeight="1" x14ac:dyDescent="0.3">
      <c r="A97" s="716" t="s">
        <v>759</v>
      </c>
      <c r="B97" s="716" t="s">
        <v>686</v>
      </c>
      <c r="C97" s="715" t="s">
        <v>241</v>
      </c>
      <c r="D97" s="715">
        <v>132</v>
      </c>
      <c r="E97" s="714">
        <v>40</v>
      </c>
      <c r="F97" s="714">
        <v>100</v>
      </c>
      <c r="G97" s="714"/>
      <c r="H97" s="714">
        <v>100</v>
      </c>
      <c r="I97" s="714">
        <f t="shared" si="4"/>
        <v>40</v>
      </c>
      <c r="J97" s="714">
        <v>11</v>
      </c>
      <c r="K97" s="713"/>
      <c r="L97" s="713"/>
      <c r="M97" s="713"/>
      <c r="N97" s="713">
        <v>40</v>
      </c>
      <c r="O97" s="713"/>
      <c r="Q97" s="696">
        <f t="shared" si="5"/>
        <v>40</v>
      </c>
      <c r="R97" s="696">
        <f t="shared" si="6"/>
        <v>40</v>
      </c>
      <c r="S97" s="696"/>
      <c r="T97" s="696">
        <f t="shared" si="7"/>
        <v>0</v>
      </c>
    </row>
    <row r="98" spans="1:20" ht="18" customHeight="1" x14ac:dyDescent="0.3">
      <c r="A98" s="716" t="s">
        <v>760</v>
      </c>
      <c r="B98" s="716" t="s">
        <v>686</v>
      </c>
      <c r="C98" s="715" t="s">
        <v>241</v>
      </c>
      <c r="D98" s="715">
        <v>133</v>
      </c>
      <c r="E98" s="714">
        <v>1</v>
      </c>
      <c r="F98" s="714">
        <v>100</v>
      </c>
      <c r="G98" s="714"/>
      <c r="H98" s="714">
        <v>0</v>
      </c>
      <c r="I98" s="714">
        <f t="shared" si="4"/>
        <v>101</v>
      </c>
      <c r="J98" s="714">
        <v>81</v>
      </c>
      <c r="K98" s="713"/>
      <c r="L98" s="713">
        <v>31</v>
      </c>
      <c r="M98" s="713"/>
      <c r="N98" s="713">
        <v>70</v>
      </c>
      <c r="O98" s="713"/>
      <c r="Q98" s="696">
        <f t="shared" si="5"/>
        <v>101</v>
      </c>
      <c r="R98" s="696">
        <f t="shared" si="6"/>
        <v>101</v>
      </c>
      <c r="S98" s="696"/>
      <c r="T98" s="696">
        <f t="shared" si="7"/>
        <v>0</v>
      </c>
    </row>
    <row r="99" spans="1:20" ht="18" customHeight="1" x14ac:dyDescent="0.3">
      <c r="A99" s="716" t="s">
        <v>761</v>
      </c>
      <c r="B99" s="716" t="s">
        <v>686</v>
      </c>
      <c r="C99" s="715" t="s">
        <v>241</v>
      </c>
      <c r="D99" s="715">
        <v>134</v>
      </c>
      <c r="E99" s="714">
        <v>128</v>
      </c>
      <c r="F99" s="714">
        <v>100</v>
      </c>
      <c r="G99" s="714"/>
      <c r="H99" s="714">
        <v>119</v>
      </c>
      <c r="I99" s="714">
        <f t="shared" si="4"/>
        <v>109</v>
      </c>
      <c r="J99" s="714">
        <v>16</v>
      </c>
      <c r="K99" s="713"/>
      <c r="L99" s="713">
        <v>9</v>
      </c>
      <c r="M99" s="713"/>
      <c r="N99" s="713">
        <v>100</v>
      </c>
      <c r="O99" s="713"/>
      <c r="Q99" s="696">
        <f t="shared" si="5"/>
        <v>109</v>
      </c>
      <c r="R99" s="696">
        <f t="shared" si="6"/>
        <v>109</v>
      </c>
      <c r="S99" s="696"/>
      <c r="T99" s="696">
        <f t="shared" si="7"/>
        <v>0</v>
      </c>
    </row>
    <row r="100" spans="1:20" ht="18" customHeight="1" x14ac:dyDescent="0.3">
      <c r="A100" s="716" t="s">
        <v>762</v>
      </c>
      <c r="B100" s="716" t="s">
        <v>686</v>
      </c>
      <c r="C100" s="715" t="s">
        <v>241</v>
      </c>
      <c r="D100" s="715">
        <v>136</v>
      </c>
      <c r="E100" s="714">
        <v>58</v>
      </c>
      <c r="F100" s="714">
        <v>100</v>
      </c>
      <c r="G100" s="714"/>
      <c r="H100" s="714">
        <v>53</v>
      </c>
      <c r="I100" s="714">
        <f t="shared" si="4"/>
        <v>105</v>
      </c>
      <c r="J100" s="714">
        <v>100</v>
      </c>
      <c r="K100" s="713"/>
      <c r="L100" s="713"/>
      <c r="M100" s="713"/>
      <c r="N100" s="713">
        <v>105</v>
      </c>
      <c r="O100" s="713"/>
      <c r="Q100" s="696">
        <f t="shared" si="5"/>
        <v>105</v>
      </c>
      <c r="R100" s="696">
        <f t="shared" si="6"/>
        <v>105</v>
      </c>
      <c r="S100" s="696"/>
      <c r="T100" s="696">
        <f t="shared" si="7"/>
        <v>0</v>
      </c>
    </row>
    <row r="101" spans="1:20" ht="18" customHeight="1" x14ac:dyDescent="0.3">
      <c r="A101" s="716" t="s">
        <v>1401</v>
      </c>
      <c r="B101" s="716" t="s">
        <v>686</v>
      </c>
      <c r="C101" s="715" t="s">
        <v>241</v>
      </c>
      <c r="D101" s="715">
        <v>124</v>
      </c>
      <c r="E101" s="714">
        <v>42</v>
      </c>
      <c r="F101" s="714"/>
      <c r="G101" s="714"/>
      <c r="H101" s="714">
        <v>42</v>
      </c>
      <c r="I101" s="714">
        <f t="shared" si="4"/>
        <v>0</v>
      </c>
      <c r="J101" s="714">
        <v>4</v>
      </c>
      <c r="K101" s="713"/>
      <c r="L101" s="713"/>
      <c r="M101" s="713"/>
      <c r="N101" s="713"/>
      <c r="O101" s="713"/>
      <c r="Q101" s="696">
        <f t="shared" si="5"/>
        <v>0</v>
      </c>
      <c r="R101" s="696">
        <f t="shared" si="6"/>
        <v>0</v>
      </c>
      <c r="S101" s="696"/>
      <c r="T101" s="696">
        <f t="shared" si="7"/>
        <v>0</v>
      </c>
    </row>
    <row r="102" spans="1:20" ht="18" customHeight="1" x14ac:dyDescent="0.3">
      <c r="A102" s="716" t="s">
        <v>763</v>
      </c>
      <c r="B102" s="716" t="s">
        <v>686</v>
      </c>
      <c r="C102" s="715" t="s">
        <v>241</v>
      </c>
      <c r="D102" s="715">
        <v>176</v>
      </c>
      <c r="E102" s="714">
        <v>0</v>
      </c>
      <c r="F102" s="714">
        <v>50</v>
      </c>
      <c r="G102" s="714"/>
      <c r="H102" s="714">
        <v>50</v>
      </c>
      <c r="I102" s="714">
        <f t="shared" si="4"/>
        <v>0</v>
      </c>
      <c r="J102" s="714">
        <v>5</v>
      </c>
      <c r="K102" s="714"/>
      <c r="L102" s="713">
        <v>0</v>
      </c>
      <c r="M102" s="713"/>
      <c r="N102" s="713"/>
      <c r="O102" s="713"/>
      <c r="Q102" s="696">
        <f t="shared" si="5"/>
        <v>0</v>
      </c>
      <c r="R102" s="696">
        <f t="shared" si="6"/>
        <v>0</v>
      </c>
      <c r="S102" s="696"/>
      <c r="T102" s="696">
        <f t="shared" si="7"/>
        <v>0</v>
      </c>
    </row>
    <row r="103" spans="1:20" ht="18" customHeight="1" x14ac:dyDescent="0.3">
      <c r="A103" s="716" t="s">
        <v>764</v>
      </c>
      <c r="B103" s="716" t="s">
        <v>686</v>
      </c>
      <c r="C103" s="715" t="s">
        <v>241</v>
      </c>
      <c r="D103" s="715">
        <v>140</v>
      </c>
      <c r="E103" s="714">
        <v>112</v>
      </c>
      <c r="F103" s="714">
        <v>100</v>
      </c>
      <c r="G103" s="714"/>
      <c r="H103" s="714">
        <v>192</v>
      </c>
      <c r="I103" s="714">
        <f t="shared" si="4"/>
        <v>20</v>
      </c>
      <c r="J103" s="714">
        <v>23</v>
      </c>
      <c r="K103" s="713"/>
      <c r="L103" s="713"/>
      <c r="M103" s="713"/>
      <c r="N103" s="713">
        <v>20</v>
      </c>
      <c r="O103" s="713"/>
      <c r="Q103" s="696">
        <f t="shared" si="5"/>
        <v>20</v>
      </c>
      <c r="R103" s="696">
        <f t="shared" si="6"/>
        <v>20</v>
      </c>
      <c r="S103" s="696"/>
      <c r="T103" s="696">
        <f t="shared" si="7"/>
        <v>0</v>
      </c>
    </row>
    <row r="104" spans="1:20" ht="18" customHeight="1" x14ac:dyDescent="0.3">
      <c r="A104" s="716" t="s">
        <v>765</v>
      </c>
      <c r="B104" s="716" t="s">
        <v>686</v>
      </c>
      <c r="C104" s="715" t="s">
        <v>241</v>
      </c>
      <c r="D104" s="715">
        <v>141</v>
      </c>
      <c r="E104" s="714">
        <v>155</v>
      </c>
      <c r="F104" s="714">
        <v>100</v>
      </c>
      <c r="G104" s="714"/>
      <c r="H104" s="714">
        <v>104</v>
      </c>
      <c r="I104" s="714">
        <f t="shared" si="4"/>
        <v>151</v>
      </c>
      <c r="J104" s="714">
        <v>145</v>
      </c>
      <c r="K104" s="713"/>
      <c r="L104" s="713">
        <v>30</v>
      </c>
      <c r="M104" s="713"/>
      <c r="N104" s="713">
        <v>121</v>
      </c>
      <c r="O104" s="713"/>
      <c r="Q104" s="696">
        <f t="shared" si="5"/>
        <v>151</v>
      </c>
      <c r="R104" s="696">
        <f t="shared" si="6"/>
        <v>151</v>
      </c>
      <c r="S104" s="696"/>
      <c r="T104" s="696">
        <f t="shared" si="7"/>
        <v>0</v>
      </c>
    </row>
    <row r="105" spans="1:20" ht="18" customHeight="1" x14ac:dyDescent="0.3">
      <c r="A105" s="716" t="s">
        <v>766</v>
      </c>
      <c r="B105" s="716" t="s">
        <v>686</v>
      </c>
      <c r="C105" s="715" t="s">
        <v>241</v>
      </c>
      <c r="D105" s="715">
        <v>143</v>
      </c>
      <c r="E105" s="714">
        <v>144</v>
      </c>
      <c r="F105" s="714">
        <v>300</v>
      </c>
      <c r="G105" s="714"/>
      <c r="H105" s="714">
        <v>372</v>
      </c>
      <c r="I105" s="714">
        <f t="shared" si="4"/>
        <v>72</v>
      </c>
      <c r="J105" s="714">
        <v>32</v>
      </c>
      <c r="K105" s="713"/>
      <c r="L105" s="713">
        <v>12</v>
      </c>
      <c r="M105" s="713"/>
      <c r="N105" s="713">
        <v>60</v>
      </c>
      <c r="O105" s="713"/>
      <c r="Q105" s="696">
        <f t="shared" si="5"/>
        <v>72</v>
      </c>
      <c r="R105" s="696">
        <f t="shared" si="6"/>
        <v>72</v>
      </c>
      <c r="S105" s="696"/>
      <c r="T105" s="696">
        <f t="shared" si="7"/>
        <v>0</v>
      </c>
    </row>
    <row r="106" spans="1:20" ht="18" customHeight="1" x14ac:dyDescent="0.3">
      <c r="A106" s="716" t="s">
        <v>767</v>
      </c>
      <c r="B106" s="716" t="s">
        <v>686</v>
      </c>
      <c r="C106" s="715" t="s">
        <v>241</v>
      </c>
      <c r="D106" s="715">
        <v>144</v>
      </c>
      <c r="E106" s="714">
        <v>163</v>
      </c>
      <c r="F106" s="714">
        <v>100</v>
      </c>
      <c r="G106" s="714"/>
      <c r="H106" s="714">
        <v>70</v>
      </c>
      <c r="I106" s="714">
        <f t="shared" si="4"/>
        <v>193</v>
      </c>
      <c r="J106" s="714">
        <v>205</v>
      </c>
      <c r="K106" s="713"/>
      <c r="L106" s="713">
        <v>6</v>
      </c>
      <c r="M106" s="713"/>
      <c r="N106" s="713">
        <v>187</v>
      </c>
      <c r="O106" s="713"/>
      <c r="Q106" s="696">
        <f t="shared" si="5"/>
        <v>193</v>
      </c>
      <c r="R106" s="696">
        <f t="shared" si="6"/>
        <v>193</v>
      </c>
      <c r="S106" s="696"/>
      <c r="T106" s="696">
        <f t="shared" si="7"/>
        <v>0</v>
      </c>
    </row>
    <row r="107" spans="1:20" ht="18" customHeight="1" x14ac:dyDescent="0.3">
      <c r="A107" s="716" t="s">
        <v>1400</v>
      </c>
      <c r="B107" s="716" t="s">
        <v>686</v>
      </c>
      <c r="C107" s="715" t="s">
        <v>241</v>
      </c>
      <c r="D107" s="715">
        <v>125</v>
      </c>
      <c r="E107" s="714">
        <v>130</v>
      </c>
      <c r="F107" s="714"/>
      <c r="G107" s="714"/>
      <c r="H107" s="714">
        <v>130</v>
      </c>
      <c r="I107" s="714">
        <f t="shared" si="4"/>
        <v>0</v>
      </c>
      <c r="J107" s="714">
        <v>4</v>
      </c>
      <c r="K107" s="713"/>
      <c r="L107" s="713"/>
      <c r="M107" s="713"/>
      <c r="N107" s="713"/>
      <c r="O107" s="713"/>
      <c r="Q107" s="696">
        <f t="shared" si="5"/>
        <v>0</v>
      </c>
      <c r="R107" s="696">
        <f t="shared" si="6"/>
        <v>0</v>
      </c>
      <c r="S107" s="696"/>
      <c r="T107" s="696">
        <f t="shared" si="7"/>
        <v>0</v>
      </c>
    </row>
    <row r="108" spans="1:20" ht="18" customHeight="1" x14ac:dyDescent="0.3">
      <c r="A108" s="716" t="s">
        <v>768</v>
      </c>
      <c r="B108" s="716" t="s">
        <v>686</v>
      </c>
      <c r="C108" s="715" t="s">
        <v>241</v>
      </c>
      <c r="D108" s="715">
        <v>178</v>
      </c>
      <c r="E108" s="714">
        <v>0</v>
      </c>
      <c r="F108" s="714">
        <v>50</v>
      </c>
      <c r="G108" s="714"/>
      <c r="H108" s="714">
        <v>50</v>
      </c>
      <c r="I108" s="714">
        <f t="shared" si="4"/>
        <v>0</v>
      </c>
      <c r="J108" s="714">
        <v>8</v>
      </c>
      <c r="K108" s="714"/>
      <c r="L108" s="713">
        <v>0</v>
      </c>
      <c r="M108" s="713"/>
      <c r="N108" s="713"/>
      <c r="O108" s="713"/>
      <c r="Q108" s="696">
        <f t="shared" si="5"/>
        <v>0</v>
      </c>
      <c r="R108" s="696">
        <f t="shared" si="6"/>
        <v>0</v>
      </c>
      <c r="S108" s="696"/>
      <c r="T108" s="696">
        <f t="shared" si="7"/>
        <v>0</v>
      </c>
    </row>
    <row r="109" spans="1:20" ht="18" customHeight="1" x14ac:dyDescent="0.3">
      <c r="A109" s="716" t="s">
        <v>769</v>
      </c>
      <c r="B109" s="716" t="s">
        <v>686</v>
      </c>
      <c r="C109" s="715" t="s">
        <v>241</v>
      </c>
      <c r="D109" s="715">
        <v>146</v>
      </c>
      <c r="E109" s="714">
        <v>155</v>
      </c>
      <c r="F109" s="714">
        <v>200</v>
      </c>
      <c r="G109" s="714"/>
      <c r="H109" s="714">
        <v>345</v>
      </c>
      <c r="I109" s="714">
        <f t="shared" si="4"/>
        <v>10</v>
      </c>
      <c r="J109" s="714">
        <v>41</v>
      </c>
      <c r="K109" s="713"/>
      <c r="L109" s="713"/>
      <c r="M109" s="713"/>
      <c r="N109" s="713">
        <v>10</v>
      </c>
      <c r="O109" s="713"/>
      <c r="Q109" s="696">
        <f t="shared" si="5"/>
        <v>10</v>
      </c>
      <c r="R109" s="696">
        <f t="shared" si="6"/>
        <v>10</v>
      </c>
      <c r="S109" s="696"/>
      <c r="T109" s="696">
        <f t="shared" si="7"/>
        <v>0</v>
      </c>
    </row>
    <row r="110" spans="1:20" ht="18" customHeight="1" x14ac:dyDescent="0.3">
      <c r="A110" s="716" t="s">
        <v>770</v>
      </c>
      <c r="B110" s="716" t="s">
        <v>686</v>
      </c>
      <c r="C110" s="715" t="s">
        <v>241</v>
      </c>
      <c r="D110" s="715">
        <v>147</v>
      </c>
      <c r="E110" s="714">
        <v>347</v>
      </c>
      <c r="F110" s="714">
        <v>200</v>
      </c>
      <c r="G110" s="714"/>
      <c r="H110" s="714">
        <v>439</v>
      </c>
      <c r="I110" s="714">
        <f t="shared" si="4"/>
        <v>108</v>
      </c>
      <c r="J110" s="714">
        <v>295</v>
      </c>
      <c r="K110" s="713"/>
      <c r="L110" s="713">
        <v>26</v>
      </c>
      <c r="M110" s="713"/>
      <c r="N110" s="713">
        <v>82</v>
      </c>
      <c r="O110" s="713"/>
      <c r="Q110" s="696">
        <f t="shared" si="5"/>
        <v>108</v>
      </c>
      <c r="R110" s="696">
        <f t="shared" si="6"/>
        <v>108</v>
      </c>
      <c r="S110" s="696"/>
      <c r="T110" s="696">
        <f t="shared" si="7"/>
        <v>0</v>
      </c>
    </row>
    <row r="111" spans="1:20" ht="18" customHeight="1" x14ac:dyDescent="0.3">
      <c r="A111" s="716" t="s">
        <v>771</v>
      </c>
      <c r="B111" s="716" t="s">
        <v>686</v>
      </c>
      <c r="C111" s="715" t="s">
        <v>241</v>
      </c>
      <c r="D111" s="715">
        <v>126</v>
      </c>
      <c r="E111" s="714">
        <v>0</v>
      </c>
      <c r="F111" s="714">
        <v>100</v>
      </c>
      <c r="G111" s="714"/>
      <c r="H111" s="714">
        <v>100</v>
      </c>
      <c r="I111" s="714">
        <f t="shared" si="4"/>
        <v>0</v>
      </c>
      <c r="J111" s="714">
        <v>3</v>
      </c>
      <c r="K111" s="713"/>
      <c r="L111" s="713"/>
      <c r="M111" s="713"/>
      <c r="N111" s="713"/>
      <c r="O111" s="713"/>
      <c r="Q111" s="696">
        <f t="shared" si="5"/>
        <v>0</v>
      </c>
      <c r="R111" s="696">
        <f t="shared" si="6"/>
        <v>0</v>
      </c>
      <c r="S111" s="696"/>
      <c r="T111" s="696">
        <f t="shared" si="7"/>
        <v>0</v>
      </c>
    </row>
    <row r="112" spans="1:20" ht="18" customHeight="1" x14ac:dyDescent="0.3">
      <c r="A112" s="716" t="s">
        <v>772</v>
      </c>
      <c r="B112" s="716" t="s">
        <v>686</v>
      </c>
      <c r="C112" s="715" t="s">
        <v>241</v>
      </c>
      <c r="D112" s="715">
        <v>190</v>
      </c>
      <c r="E112" s="714">
        <v>11</v>
      </c>
      <c r="F112" s="714"/>
      <c r="G112" s="714"/>
      <c r="H112" s="714">
        <v>11</v>
      </c>
      <c r="I112" s="714">
        <f t="shared" si="4"/>
        <v>0</v>
      </c>
      <c r="J112" s="714">
        <v>31</v>
      </c>
      <c r="K112" s="713"/>
      <c r="L112" s="713"/>
      <c r="M112" s="713"/>
      <c r="N112" s="713"/>
      <c r="O112" s="713"/>
      <c r="Q112" s="696">
        <f t="shared" si="5"/>
        <v>0</v>
      </c>
      <c r="R112" s="696">
        <f t="shared" si="6"/>
        <v>0</v>
      </c>
      <c r="S112" s="696"/>
      <c r="T112" s="696">
        <f t="shared" si="7"/>
        <v>0</v>
      </c>
    </row>
    <row r="113" spans="1:21" ht="18" customHeight="1" x14ac:dyDescent="0.3">
      <c r="A113" s="716" t="s">
        <v>773</v>
      </c>
      <c r="B113" s="716" t="s">
        <v>686</v>
      </c>
      <c r="C113" s="715" t="s">
        <v>241</v>
      </c>
      <c r="D113" s="715">
        <v>127</v>
      </c>
      <c r="E113" s="714">
        <v>0</v>
      </c>
      <c r="F113" s="714">
        <v>100</v>
      </c>
      <c r="G113" s="714"/>
      <c r="H113" s="714">
        <v>100</v>
      </c>
      <c r="I113" s="714">
        <f t="shared" si="4"/>
        <v>0</v>
      </c>
      <c r="J113" s="714">
        <v>5</v>
      </c>
      <c r="K113" s="713"/>
      <c r="L113" s="713"/>
      <c r="M113" s="713"/>
      <c r="N113" s="713"/>
      <c r="O113" s="713"/>
      <c r="Q113" s="696">
        <f t="shared" si="5"/>
        <v>0</v>
      </c>
      <c r="R113" s="696">
        <f t="shared" si="6"/>
        <v>0</v>
      </c>
      <c r="S113" s="696"/>
      <c r="T113" s="696">
        <f t="shared" si="7"/>
        <v>0</v>
      </c>
    </row>
    <row r="114" spans="1:21" ht="18" customHeight="1" x14ac:dyDescent="0.3">
      <c r="A114" s="716" t="s">
        <v>774</v>
      </c>
      <c r="B114" s="716" t="s">
        <v>686</v>
      </c>
      <c r="C114" s="715" t="s">
        <v>241</v>
      </c>
      <c r="D114" s="715">
        <v>148</v>
      </c>
      <c r="E114" s="714">
        <v>57</v>
      </c>
      <c r="F114" s="714"/>
      <c r="G114" s="714"/>
      <c r="H114" s="714">
        <v>47</v>
      </c>
      <c r="I114" s="714">
        <f t="shared" si="4"/>
        <v>10</v>
      </c>
      <c r="J114" s="714">
        <v>20</v>
      </c>
      <c r="K114" s="713"/>
      <c r="L114" s="713"/>
      <c r="M114" s="713"/>
      <c r="N114" s="713">
        <v>10</v>
      </c>
      <c r="O114" s="713"/>
      <c r="Q114" s="696">
        <f t="shared" si="5"/>
        <v>10</v>
      </c>
      <c r="R114" s="696">
        <f t="shared" si="6"/>
        <v>10</v>
      </c>
      <c r="S114" s="696"/>
      <c r="T114" s="696">
        <f t="shared" si="7"/>
        <v>0</v>
      </c>
    </row>
    <row r="115" spans="1:21" ht="18" customHeight="1" x14ac:dyDescent="0.3">
      <c r="A115" s="716" t="s">
        <v>775</v>
      </c>
      <c r="B115" s="716" t="s">
        <v>686</v>
      </c>
      <c r="C115" s="715" t="s">
        <v>241</v>
      </c>
      <c r="D115" s="715">
        <v>149</v>
      </c>
      <c r="E115" s="714">
        <v>19</v>
      </c>
      <c r="F115" s="714"/>
      <c r="G115" s="714"/>
      <c r="H115" s="714">
        <v>19</v>
      </c>
      <c r="I115" s="714">
        <f t="shared" si="4"/>
        <v>0</v>
      </c>
      <c r="J115" s="714">
        <v>127</v>
      </c>
      <c r="K115" s="713"/>
      <c r="L115" s="713"/>
      <c r="M115" s="713"/>
      <c r="N115" s="713"/>
      <c r="O115" s="713"/>
      <c r="Q115" s="696">
        <f t="shared" si="5"/>
        <v>0</v>
      </c>
      <c r="R115" s="696">
        <f t="shared" si="6"/>
        <v>0</v>
      </c>
      <c r="S115" s="696"/>
      <c r="T115" s="696">
        <f t="shared" si="7"/>
        <v>0</v>
      </c>
    </row>
    <row r="116" spans="1:21" ht="18" customHeight="1" x14ac:dyDescent="0.3">
      <c r="A116" s="716" t="s">
        <v>776</v>
      </c>
      <c r="B116" s="716" t="s">
        <v>686</v>
      </c>
      <c r="C116" s="715" t="s">
        <v>241</v>
      </c>
      <c r="D116" s="715">
        <v>128</v>
      </c>
      <c r="E116" s="714">
        <v>1</v>
      </c>
      <c r="F116" s="714">
        <v>100</v>
      </c>
      <c r="G116" s="714"/>
      <c r="H116" s="714">
        <v>101</v>
      </c>
      <c r="I116" s="714">
        <f t="shared" si="4"/>
        <v>0</v>
      </c>
      <c r="J116" s="714">
        <v>7</v>
      </c>
      <c r="K116" s="713"/>
      <c r="L116" s="713"/>
      <c r="M116" s="713"/>
      <c r="N116" s="713"/>
      <c r="O116" s="713"/>
      <c r="Q116" s="696">
        <f t="shared" si="5"/>
        <v>0</v>
      </c>
      <c r="R116" s="696">
        <f t="shared" si="6"/>
        <v>0</v>
      </c>
      <c r="S116" s="696"/>
      <c r="T116" s="696">
        <f t="shared" si="7"/>
        <v>0</v>
      </c>
    </row>
    <row r="117" spans="1:21" ht="18" customHeight="1" x14ac:dyDescent="0.3">
      <c r="A117" s="716" t="s">
        <v>777</v>
      </c>
      <c r="B117" s="716" t="s">
        <v>752</v>
      </c>
      <c r="C117" s="715" t="s">
        <v>241</v>
      </c>
      <c r="D117" s="715">
        <v>129</v>
      </c>
      <c r="E117" s="714">
        <v>0</v>
      </c>
      <c r="F117" s="714">
        <v>200</v>
      </c>
      <c r="G117" s="714"/>
      <c r="H117" s="714">
        <v>190</v>
      </c>
      <c r="I117" s="714">
        <f t="shared" si="4"/>
        <v>10</v>
      </c>
      <c r="J117" s="714">
        <v>40</v>
      </c>
      <c r="K117" s="713"/>
      <c r="L117" s="713"/>
      <c r="M117" s="713"/>
      <c r="N117" s="713">
        <v>10</v>
      </c>
      <c r="O117" s="713"/>
      <c r="Q117" s="696">
        <f t="shared" si="5"/>
        <v>10</v>
      </c>
      <c r="R117" s="696">
        <f t="shared" si="6"/>
        <v>10</v>
      </c>
      <c r="S117" s="696"/>
      <c r="T117" s="696">
        <f t="shared" si="7"/>
        <v>0</v>
      </c>
    </row>
    <row r="118" spans="1:21" ht="18" customHeight="1" x14ac:dyDescent="0.3">
      <c r="A118" s="716" t="s">
        <v>778</v>
      </c>
      <c r="B118" s="716" t="s">
        <v>686</v>
      </c>
      <c r="C118" s="715" t="s">
        <v>241</v>
      </c>
      <c r="D118" s="715">
        <v>130</v>
      </c>
      <c r="E118" s="714">
        <v>0</v>
      </c>
      <c r="F118" s="714">
        <v>200</v>
      </c>
      <c r="G118" s="714"/>
      <c r="H118" s="714">
        <v>190</v>
      </c>
      <c r="I118" s="714">
        <f t="shared" si="4"/>
        <v>10</v>
      </c>
      <c r="J118" s="714">
        <v>10</v>
      </c>
      <c r="K118" s="713"/>
      <c r="L118" s="713"/>
      <c r="M118" s="713"/>
      <c r="N118" s="713">
        <v>10</v>
      </c>
      <c r="O118" s="713"/>
      <c r="Q118" s="696">
        <f t="shared" si="5"/>
        <v>10</v>
      </c>
      <c r="R118" s="696">
        <f t="shared" si="6"/>
        <v>10</v>
      </c>
      <c r="S118" s="696"/>
      <c r="T118" s="696">
        <f t="shared" si="7"/>
        <v>0</v>
      </c>
    </row>
    <row r="119" spans="1:21" ht="18" customHeight="1" x14ac:dyDescent="0.3">
      <c r="A119" s="716" t="s">
        <v>779</v>
      </c>
      <c r="B119" s="716" t="s">
        <v>686</v>
      </c>
      <c r="C119" s="715" t="s">
        <v>241</v>
      </c>
      <c r="D119" s="715">
        <v>131</v>
      </c>
      <c r="E119" s="714">
        <v>0</v>
      </c>
      <c r="F119" s="714">
        <v>100</v>
      </c>
      <c r="G119" s="714"/>
      <c r="H119" s="714">
        <v>100</v>
      </c>
      <c r="I119" s="714">
        <f t="shared" si="4"/>
        <v>0</v>
      </c>
      <c r="J119" s="714">
        <v>63</v>
      </c>
      <c r="K119" s="713"/>
      <c r="L119" s="713"/>
      <c r="M119" s="713"/>
      <c r="N119" s="713"/>
      <c r="O119" s="713"/>
      <c r="Q119" s="696">
        <f t="shared" si="5"/>
        <v>0</v>
      </c>
      <c r="R119" s="696">
        <f t="shared" si="6"/>
        <v>0</v>
      </c>
      <c r="S119" s="696"/>
      <c r="T119" s="696">
        <f t="shared" si="7"/>
        <v>0</v>
      </c>
    </row>
    <row r="120" spans="1:21" ht="18" customHeight="1" x14ac:dyDescent="0.3">
      <c r="A120" s="716" t="s">
        <v>780</v>
      </c>
      <c r="B120" s="716" t="s">
        <v>686</v>
      </c>
      <c r="C120" s="715" t="s">
        <v>326</v>
      </c>
      <c r="D120" s="715">
        <v>8</v>
      </c>
      <c r="E120" s="714">
        <v>0</v>
      </c>
      <c r="F120" s="714"/>
      <c r="G120" s="714"/>
      <c r="H120" s="714">
        <v>0</v>
      </c>
      <c r="I120" s="714">
        <f t="shared" si="4"/>
        <v>0</v>
      </c>
      <c r="J120" s="714">
        <v>99</v>
      </c>
      <c r="K120" s="713"/>
      <c r="L120" s="713"/>
      <c r="M120" s="713"/>
      <c r="N120" s="713"/>
      <c r="O120" s="713"/>
      <c r="Q120" s="696">
        <f t="shared" si="5"/>
        <v>0</v>
      </c>
      <c r="R120" s="696">
        <f t="shared" si="6"/>
        <v>0</v>
      </c>
      <c r="S120" s="696"/>
      <c r="T120" s="696">
        <f t="shared" si="7"/>
        <v>0</v>
      </c>
    </row>
    <row r="121" spans="1:21" ht="19.5" customHeight="1" x14ac:dyDescent="0.3">
      <c r="A121" s="716" t="s">
        <v>781</v>
      </c>
      <c r="B121" s="716" t="s">
        <v>686</v>
      </c>
      <c r="C121" s="715" t="s">
        <v>326</v>
      </c>
      <c r="D121" s="715">
        <v>12</v>
      </c>
      <c r="E121" s="714">
        <v>27</v>
      </c>
      <c r="F121" s="714">
        <v>0</v>
      </c>
      <c r="G121" s="714"/>
      <c r="H121" s="714">
        <v>17</v>
      </c>
      <c r="I121" s="714">
        <f t="shared" si="4"/>
        <v>10</v>
      </c>
      <c r="J121" s="714">
        <v>97</v>
      </c>
      <c r="K121" s="713"/>
      <c r="L121" s="713">
        <v>1</v>
      </c>
      <c r="M121" s="713"/>
      <c r="N121" s="713">
        <v>9</v>
      </c>
      <c r="O121" s="713"/>
      <c r="Q121" s="696">
        <f t="shared" si="5"/>
        <v>10</v>
      </c>
      <c r="R121" s="696">
        <f t="shared" si="6"/>
        <v>10</v>
      </c>
      <c r="S121" s="696"/>
      <c r="T121" s="696">
        <f t="shared" si="7"/>
        <v>0</v>
      </c>
      <c r="U121" s="473" t="s">
        <v>1399</v>
      </c>
    </row>
    <row r="122" spans="1:21" ht="18" customHeight="1" x14ac:dyDescent="0.3">
      <c r="A122" s="716" t="s">
        <v>782</v>
      </c>
      <c r="B122" s="716" t="s">
        <v>686</v>
      </c>
      <c r="C122" s="715" t="s">
        <v>326</v>
      </c>
      <c r="D122" s="715">
        <v>10</v>
      </c>
      <c r="E122" s="714">
        <v>31</v>
      </c>
      <c r="F122" s="714">
        <v>0</v>
      </c>
      <c r="G122" s="714"/>
      <c r="H122" s="714">
        <v>15</v>
      </c>
      <c r="I122" s="714">
        <f t="shared" si="4"/>
        <v>16</v>
      </c>
      <c r="J122" s="714">
        <v>97</v>
      </c>
      <c r="K122" s="713"/>
      <c r="L122" s="713"/>
      <c r="M122" s="713"/>
      <c r="N122" s="713">
        <v>16</v>
      </c>
      <c r="O122" s="713"/>
      <c r="Q122" s="696">
        <f t="shared" si="5"/>
        <v>16</v>
      </c>
      <c r="R122" s="696">
        <f t="shared" si="6"/>
        <v>16</v>
      </c>
      <c r="S122" s="696"/>
      <c r="T122" s="696">
        <f t="shared" si="7"/>
        <v>0</v>
      </c>
      <c r="U122" s="473" t="s">
        <v>1399</v>
      </c>
    </row>
    <row r="123" spans="1:21" ht="18" customHeight="1" x14ac:dyDescent="0.3">
      <c r="A123" s="716" t="s">
        <v>783</v>
      </c>
      <c r="B123" s="716" t="s">
        <v>686</v>
      </c>
      <c r="C123" s="715" t="s">
        <v>326</v>
      </c>
      <c r="D123" s="715">
        <v>11</v>
      </c>
      <c r="E123" s="714">
        <v>31</v>
      </c>
      <c r="F123" s="714">
        <v>0</v>
      </c>
      <c r="G123" s="714"/>
      <c r="H123" s="714">
        <v>13</v>
      </c>
      <c r="I123" s="714">
        <f t="shared" si="4"/>
        <v>18</v>
      </c>
      <c r="J123" s="714">
        <v>97</v>
      </c>
      <c r="K123" s="713"/>
      <c r="L123" s="713">
        <v>2</v>
      </c>
      <c r="M123" s="713"/>
      <c r="N123" s="713">
        <v>16</v>
      </c>
      <c r="O123" s="713"/>
      <c r="Q123" s="696">
        <f t="shared" si="5"/>
        <v>18</v>
      </c>
      <c r="R123" s="696">
        <f t="shared" si="6"/>
        <v>18</v>
      </c>
      <c r="S123" s="696"/>
      <c r="T123" s="696">
        <f t="shared" si="7"/>
        <v>0</v>
      </c>
      <c r="U123" s="473" t="s">
        <v>1399</v>
      </c>
    </row>
    <row r="124" spans="1:21" ht="18" customHeight="1" x14ac:dyDescent="0.3">
      <c r="A124" s="716" t="s">
        <v>1398</v>
      </c>
      <c r="B124" s="716" t="s">
        <v>686</v>
      </c>
      <c r="C124" s="715" t="s">
        <v>326</v>
      </c>
      <c r="D124" s="715">
        <v>14</v>
      </c>
      <c r="E124" s="714">
        <v>0</v>
      </c>
      <c r="F124" s="714">
        <v>50</v>
      </c>
      <c r="G124" s="714"/>
      <c r="H124" s="714">
        <v>50</v>
      </c>
      <c r="I124" s="714">
        <f t="shared" si="4"/>
        <v>0</v>
      </c>
      <c r="J124" s="714">
        <v>97</v>
      </c>
      <c r="K124" s="714"/>
      <c r="L124" s="713"/>
      <c r="M124" s="713"/>
      <c r="N124" s="713"/>
      <c r="O124" s="713"/>
      <c r="Q124" s="696">
        <f t="shared" si="5"/>
        <v>0</v>
      </c>
      <c r="R124" s="696">
        <f t="shared" si="6"/>
        <v>0</v>
      </c>
      <c r="S124" s="696"/>
      <c r="T124" s="696">
        <f t="shared" si="7"/>
        <v>0</v>
      </c>
    </row>
    <row r="125" spans="1:21" ht="18" customHeight="1" x14ac:dyDescent="0.3">
      <c r="A125" s="716" t="s">
        <v>784</v>
      </c>
      <c r="B125" s="716" t="s">
        <v>686</v>
      </c>
      <c r="C125" s="715" t="s">
        <v>326</v>
      </c>
      <c r="D125" s="715">
        <v>9</v>
      </c>
      <c r="E125" s="714">
        <v>0</v>
      </c>
      <c r="F125" s="714"/>
      <c r="G125" s="714"/>
      <c r="H125" s="714">
        <v>0</v>
      </c>
      <c r="I125" s="714">
        <f t="shared" si="4"/>
        <v>0</v>
      </c>
      <c r="J125" s="714">
        <v>48</v>
      </c>
      <c r="K125" s="713"/>
      <c r="L125" s="713"/>
      <c r="M125" s="713"/>
      <c r="N125" s="713"/>
      <c r="O125" s="713"/>
      <c r="Q125" s="696">
        <f t="shared" si="5"/>
        <v>0</v>
      </c>
      <c r="R125" s="696">
        <f t="shared" si="6"/>
        <v>0</v>
      </c>
      <c r="S125" s="696"/>
      <c r="T125" s="696">
        <f t="shared" si="7"/>
        <v>0</v>
      </c>
    </row>
    <row r="126" spans="1:21" ht="18" customHeight="1" x14ac:dyDescent="0.3">
      <c r="A126" s="716" t="s">
        <v>1397</v>
      </c>
      <c r="B126" s="716" t="s">
        <v>686</v>
      </c>
      <c r="C126" s="715" t="s">
        <v>326</v>
      </c>
      <c r="D126" s="715">
        <v>11</v>
      </c>
      <c r="E126" s="714">
        <v>0</v>
      </c>
      <c r="F126" s="714">
        <v>50</v>
      </c>
      <c r="G126" s="714"/>
      <c r="H126" s="714">
        <v>50</v>
      </c>
      <c r="I126" s="714">
        <f t="shared" si="4"/>
        <v>0</v>
      </c>
      <c r="J126" s="714">
        <v>97</v>
      </c>
      <c r="K126" s="714"/>
      <c r="L126" s="713"/>
      <c r="M126" s="713"/>
      <c r="N126" s="713"/>
      <c r="O126" s="713"/>
      <c r="Q126" s="696">
        <f t="shared" si="5"/>
        <v>0</v>
      </c>
      <c r="R126" s="696">
        <f t="shared" si="6"/>
        <v>0</v>
      </c>
      <c r="S126" s="696"/>
      <c r="T126" s="696">
        <f t="shared" si="7"/>
        <v>0</v>
      </c>
    </row>
    <row r="127" spans="1:21" ht="18" customHeight="1" x14ac:dyDescent="0.3">
      <c r="A127" s="716" t="s">
        <v>1396</v>
      </c>
      <c r="B127" s="716" t="s">
        <v>686</v>
      </c>
      <c r="C127" s="715" t="s">
        <v>326</v>
      </c>
      <c r="D127" s="715">
        <v>13</v>
      </c>
      <c r="E127" s="714">
        <v>0</v>
      </c>
      <c r="F127" s="714">
        <v>50</v>
      </c>
      <c r="G127" s="714"/>
      <c r="H127" s="714">
        <v>50</v>
      </c>
      <c r="I127" s="714">
        <f t="shared" si="4"/>
        <v>0</v>
      </c>
      <c r="J127" s="714">
        <v>97</v>
      </c>
      <c r="K127" s="714"/>
      <c r="L127" s="713"/>
      <c r="M127" s="713"/>
      <c r="N127" s="713"/>
      <c r="O127" s="713"/>
      <c r="Q127" s="696">
        <f t="shared" si="5"/>
        <v>0</v>
      </c>
      <c r="R127" s="696">
        <f t="shared" si="6"/>
        <v>0</v>
      </c>
      <c r="S127" s="696"/>
      <c r="T127" s="696">
        <f t="shared" si="7"/>
        <v>0</v>
      </c>
    </row>
    <row r="128" spans="1:21" ht="18" customHeight="1" x14ac:dyDescent="0.3">
      <c r="A128" s="716" t="s">
        <v>785</v>
      </c>
      <c r="B128" s="716" t="s">
        <v>686</v>
      </c>
      <c r="C128" s="715" t="s">
        <v>326</v>
      </c>
      <c r="D128" s="715">
        <v>7</v>
      </c>
      <c r="E128" s="714">
        <v>46</v>
      </c>
      <c r="F128" s="714"/>
      <c r="G128" s="714"/>
      <c r="H128" s="714">
        <v>40</v>
      </c>
      <c r="I128" s="714">
        <f t="shared" si="4"/>
        <v>6</v>
      </c>
      <c r="J128" s="714">
        <v>48</v>
      </c>
      <c r="K128" s="713"/>
      <c r="L128" s="713"/>
      <c r="M128" s="713"/>
      <c r="N128" s="713">
        <v>6</v>
      </c>
      <c r="O128" s="713"/>
      <c r="Q128" s="696">
        <f t="shared" si="5"/>
        <v>6</v>
      </c>
      <c r="R128" s="696">
        <f t="shared" si="6"/>
        <v>6</v>
      </c>
      <c r="S128" s="696"/>
      <c r="T128" s="696">
        <f t="shared" si="7"/>
        <v>0</v>
      </c>
    </row>
    <row r="129" spans="1:20" ht="18" customHeight="1" x14ac:dyDescent="0.3">
      <c r="A129" s="716" t="s">
        <v>1395</v>
      </c>
      <c r="B129" s="716" t="s">
        <v>686</v>
      </c>
      <c r="C129" s="715" t="s">
        <v>326</v>
      </c>
      <c r="D129" s="715">
        <v>12</v>
      </c>
      <c r="E129" s="714">
        <v>0</v>
      </c>
      <c r="F129" s="714">
        <v>50</v>
      </c>
      <c r="G129" s="714"/>
      <c r="H129" s="714">
        <v>50</v>
      </c>
      <c r="I129" s="714">
        <f t="shared" si="4"/>
        <v>0</v>
      </c>
      <c r="J129" s="714">
        <v>97</v>
      </c>
      <c r="K129" s="714"/>
      <c r="L129" s="713"/>
      <c r="M129" s="713"/>
      <c r="N129" s="713"/>
      <c r="O129" s="713"/>
      <c r="Q129" s="696">
        <f t="shared" si="5"/>
        <v>0</v>
      </c>
      <c r="R129" s="696">
        <f t="shared" si="6"/>
        <v>0</v>
      </c>
      <c r="S129" s="696"/>
      <c r="T129" s="696">
        <f t="shared" si="7"/>
        <v>0</v>
      </c>
    </row>
    <row r="130" spans="1:20" ht="18" customHeight="1" x14ac:dyDescent="0.3">
      <c r="A130" s="716" t="s">
        <v>786</v>
      </c>
      <c r="B130" s="716" t="s">
        <v>686</v>
      </c>
      <c r="C130" s="715" t="s">
        <v>326</v>
      </c>
      <c r="D130" s="715">
        <v>6</v>
      </c>
      <c r="E130" s="714">
        <v>119</v>
      </c>
      <c r="F130" s="714"/>
      <c r="G130" s="714"/>
      <c r="H130" s="714">
        <v>119</v>
      </c>
      <c r="I130" s="714">
        <f t="shared" si="4"/>
        <v>0</v>
      </c>
      <c r="J130" s="714">
        <v>4.7</v>
      </c>
      <c r="K130" s="713"/>
      <c r="L130" s="713"/>
      <c r="M130" s="713"/>
      <c r="N130" s="713"/>
      <c r="O130" s="713"/>
      <c r="Q130" s="696">
        <f t="shared" si="5"/>
        <v>0</v>
      </c>
      <c r="R130" s="696">
        <f t="shared" si="6"/>
        <v>0</v>
      </c>
      <c r="S130" s="696"/>
      <c r="T130" s="696">
        <f t="shared" si="7"/>
        <v>0</v>
      </c>
    </row>
    <row r="131" spans="1:20" ht="18" customHeight="1" x14ac:dyDescent="0.3">
      <c r="A131" s="716" t="s">
        <v>787</v>
      </c>
      <c r="B131" s="716" t="s">
        <v>686</v>
      </c>
      <c r="C131" s="715" t="s">
        <v>326</v>
      </c>
      <c r="D131" s="715">
        <v>5</v>
      </c>
      <c r="E131" s="714">
        <v>0</v>
      </c>
      <c r="F131" s="714"/>
      <c r="G131" s="714"/>
      <c r="H131" s="714">
        <v>0</v>
      </c>
      <c r="I131" s="714">
        <f t="shared" si="4"/>
        <v>0</v>
      </c>
      <c r="J131" s="714">
        <v>7.5</v>
      </c>
      <c r="K131" s="713"/>
      <c r="L131" s="713"/>
      <c r="M131" s="713"/>
      <c r="N131" s="713"/>
      <c r="O131" s="713"/>
      <c r="Q131" s="696">
        <f t="shared" si="5"/>
        <v>0</v>
      </c>
      <c r="R131" s="696">
        <f t="shared" si="6"/>
        <v>0</v>
      </c>
      <c r="S131" s="696"/>
      <c r="T131" s="696">
        <f t="shared" si="7"/>
        <v>0</v>
      </c>
    </row>
    <row r="132" spans="1:20" ht="18" customHeight="1" x14ac:dyDescent="0.3">
      <c r="A132" s="716" t="s">
        <v>1394</v>
      </c>
      <c r="B132" s="716" t="s">
        <v>686</v>
      </c>
      <c r="C132" s="715" t="s">
        <v>326</v>
      </c>
      <c r="D132" s="715">
        <v>16</v>
      </c>
      <c r="E132" s="714">
        <v>1</v>
      </c>
      <c r="F132" s="719"/>
      <c r="G132" s="719"/>
      <c r="H132" s="714">
        <v>1</v>
      </c>
      <c r="I132" s="714">
        <f t="shared" si="4"/>
        <v>0</v>
      </c>
      <c r="J132" s="714">
        <v>1300</v>
      </c>
      <c r="K132" s="713"/>
      <c r="L132" s="713"/>
      <c r="M132" s="718"/>
      <c r="N132" s="713"/>
      <c r="O132" s="713"/>
      <c r="Q132" s="696">
        <f t="shared" si="5"/>
        <v>0</v>
      </c>
      <c r="R132" s="696">
        <f t="shared" si="6"/>
        <v>0</v>
      </c>
      <c r="S132" s="696"/>
      <c r="T132" s="696">
        <f t="shared" si="7"/>
        <v>0</v>
      </c>
    </row>
    <row r="133" spans="1:20" ht="18" customHeight="1" x14ac:dyDescent="0.3">
      <c r="A133" s="716" t="s">
        <v>1393</v>
      </c>
      <c r="B133" s="716" t="s">
        <v>686</v>
      </c>
      <c r="C133" s="715" t="s">
        <v>326</v>
      </c>
      <c r="D133" s="715">
        <v>13</v>
      </c>
      <c r="E133" s="714">
        <v>35</v>
      </c>
      <c r="F133" s="719"/>
      <c r="G133" s="719"/>
      <c r="H133" s="714">
        <v>35</v>
      </c>
      <c r="I133" s="714">
        <f t="shared" si="4"/>
        <v>0</v>
      </c>
      <c r="J133" s="714">
        <v>16</v>
      </c>
      <c r="K133" s="713"/>
      <c r="L133" s="713"/>
      <c r="M133" s="718"/>
      <c r="N133" s="713"/>
      <c r="O133" s="713"/>
      <c r="Q133" s="696">
        <f t="shared" si="5"/>
        <v>0</v>
      </c>
      <c r="R133" s="696">
        <f t="shared" si="6"/>
        <v>0</v>
      </c>
      <c r="S133" s="696"/>
      <c r="T133" s="696">
        <f t="shared" si="7"/>
        <v>0</v>
      </c>
    </row>
    <row r="134" spans="1:20" ht="18" customHeight="1" x14ac:dyDescent="0.3">
      <c r="A134" s="716" t="s">
        <v>1392</v>
      </c>
      <c r="B134" s="716" t="s">
        <v>686</v>
      </c>
      <c r="C134" s="715" t="s">
        <v>326</v>
      </c>
      <c r="D134" s="715">
        <v>17</v>
      </c>
      <c r="E134" s="714">
        <v>3</v>
      </c>
      <c r="F134" s="719"/>
      <c r="G134" s="719"/>
      <c r="H134" s="714">
        <v>3</v>
      </c>
      <c r="I134" s="714">
        <f t="shared" si="4"/>
        <v>0</v>
      </c>
      <c r="J134" s="714">
        <v>1105</v>
      </c>
      <c r="K134" s="713"/>
      <c r="L134" s="713"/>
      <c r="M134" s="718"/>
      <c r="N134" s="713"/>
      <c r="O134" s="713"/>
      <c r="Q134" s="696">
        <f t="shared" si="5"/>
        <v>0</v>
      </c>
      <c r="R134" s="696">
        <f t="shared" si="6"/>
        <v>0</v>
      </c>
      <c r="S134" s="696"/>
      <c r="T134" s="696">
        <f t="shared" si="7"/>
        <v>0</v>
      </c>
    </row>
    <row r="135" spans="1:20" ht="18" customHeight="1" x14ac:dyDescent="0.3">
      <c r="A135" s="716" t="s">
        <v>1391</v>
      </c>
      <c r="B135" s="716" t="s">
        <v>686</v>
      </c>
      <c r="C135" s="715" t="s">
        <v>326</v>
      </c>
      <c r="D135" s="715">
        <v>21</v>
      </c>
      <c r="E135" s="714">
        <v>9</v>
      </c>
      <c r="F135" s="714"/>
      <c r="G135" s="714"/>
      <c r="H135" s="714">
        <v>9</v>
      </c>
      <c r="I135" s="714">
        <f t="shared" ref="I135:I198" si="8">E135+F135+G135-H135</f>
        <v>0</v>
      </c>
      <c r="J135" s="714">
        <v>3</v>
      </c>
      <c r="K135" s="713"/>
      <c r="L135" s="713"/>
      <c r="M135" s="713"/>
      <c r="N135" s="713"/>
      <c r="O135" s="713"/>
      <c r="Q135" s="696">
        <f t="shared" ref="Q135:Q198" si="9">I135</f>
        <v>0</v>
      </c>
      <c r="R135" s="696">
        <f t="shared" ref="R135:R198" si="10">SUM(K135:O135)</f>
        <v>0</v>
      </c>
      <c r="S135" s="696"/>
      <c r="T135" s="696">
        <f t="shared" ref="T135:T198" si="11">Q135-R135</f>
        <v>0</v>
      </c>
    </row>
    <row r="136" spans="1:20" ht="18" customHeight="1" x14ac:dyDescent="0.3">
      <c r="A136" s="716" t="s">
        <v>1390</v>
      </c>
      <c r="B136" s="716" t="s">
        <v>686</v>
      </c>
      <c r="C136" s="715" t="s">
        <v>326</v>
      </c>
      <c r="D136" s="715">
        <v>38</v>
      </c>
      <c r="E136" s="714">
        <v>4</v>
      </c>
      <c r="F136" s="714"/>
      <c r="G136" s="714"/>
      <c r="H136" s="714">
        <v>4</v>
      </c>
      <c r="I136" s="714">
        <f t="shared" si="8"/>
        <v>0</v>
      </c>
      <c r="J136" s="714">
        <v>75</v>
      </c>
      <c r="K136" s="713"/>
      <c r="L136" s="713"/>
      <c r="M136" s="713"/>
      <c r="N136" s="713"/>
      <c r="O136" s="713"/>
      <c r="Q136" s="696">
        <f t="shared" si="9"/>
        <v>0</v>
      </c>
      <c r="R136" s="696">
        <f t="shared" si="10"/>
        <v>0</v>
      </c>
      <c r="S136" s="696"/>
      <c r="T136" s="696">
        <f t="shared" si="11"/>
        <v>0</v>
      </c>
    </row>
    <row r="137" spans="1:20" ht="18" customHeight="1" x14ac:dyDescent="0.3">
      <c r="A137" s="716" t="s">
        <v>1389</v>
      </c>
      <c r="B137" s="716" t="s">
        <v>686</v>
      </c>
      <c r="C137" s="715" t="s">
        <v>326</v>
      </c>
      <c r="D137" s="715">
        <v>176</v>
      </c>
      <c r="E137" s="714">
        <v>0</v>
      </c>
      <c r="F137" s="714"/>
      <c r="G137" s="714"/>
      <c r="H137" s="714">
        <v>0</v>
      </c>
      <c r="I137" s="714">
        <f t="shared" si="8"/>
        <v>0</v>
      </c>
      <c r="J137" s="714">
        <v>1325</v>
      </c>
      <c r="K137" s="713"/>
      <c r="L137" s="713"/>
      <c r="M137" s="713"/>
      <c r="N137" s="713"/>
      <c r="O137" s="713"/>
      <c r="Q137" s="696">
        <f t="shared" si="9"/>
        <v>0</v>
      </c>
      <c r="R137" s="696">
        <f t="shared" si="10"/>
        <v>0</v>
      </c>
      <c r="S137" s="696"/>
      <c r="T137" s="696">
        <f t="shared" si="11"/>
        <v>0</v>
      </c>
    </row>
    <row r="138" spans="1:20" ht="18" customHeight="1" x14ac:dyDescent="0.3">
      <c r="A138" s="716" t="s">
        <v>1389</v>
      </c>
      <c r="B138" s="716" t="s">
        <v>686</v>
      </c>
      <c r="C138" s="715" t="s">
        <v>326</v>
      </c>
      <c r="D138" s="715">
        <v>177</v>
      </c>
      <c r="E138" s="714">
        <v>0</v>
      </c>
      <c r="F138" s="714"/>
      <c r="G138" s="714"/>
      <c r="H138" s="714">
        <v>0</v>
      </c>
      <c r="I138" s="714">
        <f t="shared" si="8"/>
        <v>0</v>
      </c>
      <c r="J138" s="714">
        <v>3150</v>
      </c>
      <c r="K138" s="713"/>
      <c r="L138" s="713"/>
      <c r="M138" s="713"/>
      <c r="N138" s="713"/>
      <c r="O138" s="713"/>
      <c r="Q138" s="696">
        <f t="shared" si="9"/>
        <v>0</v>
      </c>
      <c r="R138" s="696">
        <f t="shared" si="10"/>
        <v>0</v>
      </c>
      <c r="S138" s="696"/>
      <c r="T138" s="696">
        <f t="shared" si="11"/>
        <v>0</v>
      </c>
    </row>
    <row r="139" spans="1:20" ht="18" customHeight="1" x14ac:dyDescent="0.3">
      <c r="A139" s="716" t="s">
        <v>1388</v>
      </c>
      <c r="B139" s="716" t="s">
        <v>686</v>
      </c>
      <c r="C139" s="715" t="s">
        <v>326</v>
      </c>
      <c r="D139" s="715">
        <v>175</v>
      </c>
      <c r="E139" s="714">
        <v>0</v>
      </c>
      <c r="F139" s="714"/>
      <c r="G139" s="714"/>
      <c r="H139" s="714">
        <v>0</v>
      </c>
      <c r="I139" s="714">
        <f t="shared" si="8"/>
        <v>0</v>
      </c>
      <c r="J139" s="714">
        <v>4550</v>
      </c>
      <c r="K139" s="713"/>
      <c r="L139" s="713"/>
      <c r="M139" s="713"/>
      <c r="N139" s="713"/>
      <c r="O139" s="713"/>
      <c r="Q139" s="696">
        <f t="shared" si="9"/>
        <v>0</v>
      </c>
      <c r="R139" s="696">
        <f t="shared" si="10"/>
        <v>0</v>
      </c>
      <c r="S139" s="696"/>
      <c r="T139" s="696">
        <f t="shared" si="11"/>
        <v>0</v>
      </c>
    </row>
    <row r="140" spans="1:20" ht="18" customHeight="1" x14ac:dyDescent="0.3">
      <c r="A140" s="716" t="s">
        <v>1387</v>
      </c>
      <c r="B140" s="716" t="s">
        <v>686</v>
      </c>
      <c r="C140" s="715" t="s">
        <v>326</v>
      </c>
      <c r="D140" s="715">
        <v>22</v>
      </c>
      <c r="E140" s="714">
        <v>4</v>
      </c>
      <c r="F140" s="714"/>
      <c r="G140" s="714"/>
      <c r="H140" s="714">
        <v>4</v>
      </c>
      <c r="I140" s="714">
        <f t="shared" si="8"/>
        <v>0</v>
      </c>
      <c r="J140" s="714">
        <v>1</v>
      </c>
      <c r="K140" s="713"/>
      <c r="L140" s="713"/>
      <c r="M140" s="713"/>
      <c r="N140" s="713"/>
      <c r="O140" s="713"/>
      <c r="Q140" s="696">
        <f t="shared" si="9"/>
        <v>0</v>
      </c>
      <c r="R140" s="696">
        <f t="shared" si="10"/>
        <v>0</v>
      </c>
      <c r="S140" s="696"/>
      <c r="T140" s="696">
        <f t="shared" si="11"/>
        <v>0</v>
      </c>
    </row>
    <row r="141" spans="1:20" ht="18" customHeight="1" x14ac:dyDescent="0.3">
      <c r="A141" s="716" t="s">
        <v>788</v>
      </c>
      <c r="B141" s="716" t="s">
        <v>686</v>
      </c>
      <c r="C141" s="715" t="s">
        <v>326</v>
      </c>
      <c r="D141" s="715">
        <v>18</v>
      </c>
      <c r="E141" s="714">
        <v>21</v>
      </c>
      <c r="F141" s="714"/>
      <c r="G141" s="714"/>
      <c r="H141" s="714">
        <v>0</v>
      </c>
      <c r="I141" s="714">
        <f t="shared" si="8"/>
        <v>21</v>
      </c>
      <c r="J141" s="714">
        <v>390</v>
      </c>
      <c r="K141" s="713"/>
      <c r="L141" s="713"/>
      <c r="M141" s="713"/>
      <c r="N141" s="713">
        <v>21</v>
      </c>
      <c r="O141" s="713"/>
      <c r="Q141" s="696">
        <f t="shared" si="9"/>
        <v>21</v>
      </c>
      <c r="R141" s="696">
        <f t="shared" si="10"/>
        <v>21</v>
      </c>
      <c r="S141" s="696"/>
      <c r="T141" s="696">
        <f t="shared" si="11"/>
        <v>0</v>
      </c>
    </row>
    <row r="142" spans="1:20" ht="18" customHeight="1" x14ac:dyDescent="0.3">
      <c r="A142" s="716" t="s">
        <v>789</v>
      </c>
      <c r="B142" s="716" t="s">
        <v>686</v>
      </c>
      <c r="C142" s="715" t="s">
        <v>326</v>
      </c>
      <c r="D142" s="715">
        <v>20</v>
      </c>
      <c r="E142" s="714">
        <v>54</v>
      </c>
      <c r="F142" s="714"/>
      <c r="G142" s="714"/>
      <c r="H142" s="714">
        <v>54</v>
      </c>
      <c r="I142" s="714">
        <f t="shared" si="8"/>
        <v>0</v>
      </c>
      <c r="J142" s="714">
        <v>490</v>
      </c>
      <c r="K142" s="713"/>
      <c r="L142" s="713"/>
      <c r="M142" s="713"/>
      <c r="N142" s="713"/>
      <c r="O142" s="713"/>
      <c r="Q142" s="696">
        <f t="shared" si="9"/>
        <v>0</v>
      </c>
      <c r="R142" s="696">
        <f t="shared" si="10"/>
        <v>0</v>
      </c>
      <c r="S142" s="696"/>
      <c r="T142" s="696">
        <f t="shared" si="11"/>
        <v>0</v>
      </c>
    </row>
    <row r="143" spans="1:20" ht="18" customHeight="1" x14ac:dyDescent="0.3">
      <c r="A143" s="716" t="s">
        <v>790</v>
      </c>
      <c r="B143" s="716" t="s">
        <v>686</v>
      </c>
      <c r="C143" s="715" t="s">
        <v>326</v>
      </c>
      <c r="D143" s="715">
        <v>23</v>
      </c>
      <c r="E143" s="714">
        <v>43</v>
      </c>
      <c r="F143" s="714"/>
      <c r="G143" s="714"/>
      <c r="H143" s="714">
        <v>43</v>
      </c>
      <c r="I143" s="714">
        <f t="shared" si="8"/>
        <v>0</v>
      </c>
      <c r="J143" s="714">
        <v>200</v>
      </c>
      <c r="K143" s="713"/>
      <c r="L143" s="713"/>
      <c r="M143" s="713"/>
      <c r="N143" s="713"/>
      <c r="O143" s="713"/>
      <c r="Q143" s="696">
        <f t="shared" si="9"/>
        <v>0</v>
      </c>
      <c r="R143" s="696">
        <f t="shared" si="10"/>
        <v>0</v>
      </c>
      <c r="S143" s="696"/>
      <c r="T143" s="696">
        <f t="shared" si="11"/>
        <v>0</v>
      </c>
    </row>
    <row r="144" spans="1:20" ht="18" customHeight="1" x14ac:dyDescent="0.3">
      <c r="A144" s="716" t="s">
        <v>791</v>
      </c>
      <c r="B144" s="716" t="s">
        <v>686</v>
      </c>
      <c r="C144" s="715" t="s">
        <v>326</v>
      </c>
      <c r="D144" s="715">
        <v>24</v>
      </c>
      <c r="E144" s="714">
        <v>25</v>
      </c>
      <c r="F144" s="714"/>
      <c r="G144" s="714"/>
      <c r="H144" s="714">
        <v>25</v>
      </c>
      <c r="I144" s="714">
        <f t="shared" si="8"/>
        <v>0</v>
      </c>
      <c r="J144" s="714">
        <v>200</v>
      </c>
      <c r="K144" s="713"/>
      <c r="L144" s="713"/>
      <c r="M144" s="713"/>
      <c r="N144" s="713"/>
      <c r="O144" s="713"/>
      <c r="Q144" s="696">
        <f t="shared" si="9"/>
        <v>0</v>
      </c>
      <c r="R144" s="696">
        <f t="shared" si="10"/>
        <v>0</v>
      </c>
      <c r="S144" s="696"/>
      <c r="T144" s="696">
        <f t="shared" si="11"/>
        <v>0</v>
      </c>
    </row>
    <row r="145" spans="1:20" ht="18" customHeight="1" x14ac:dyDescent="0.3">
      <c r="A145" s="716" t="s">
        <v>792</v>
      </c>
      <c r="B145" s="716" t="s">
        <v>686</v>
      </c>
      <c r="C145" s="715" t="s">
        <v>326</v>
      </c>
      <c r="D145" s="715">
        <v>25</v>
      </c>
      <c r="E145" s="714">
        <v>5</v>
      </c>
      <c r="F145" s="714"/>
      <c r="G145" s="714"/>
      <c r="H145" s="714">
        <v>3</v>
      </c>
      <c r="I145" s="714">
        <f t="shared" si="8"/>
        <v>2</v>
      </c>
      <c r="J145" s="714">
        <v>215</v>
      </c>
      <c r="K145" s="713"/>
      <c r="L145" s="713"/>
      <c r="M145" s="713"/>
      <c r="N145" s="713">
        <v>2</v>
      </c>
      <c r="O145" s="713"/>
      <c r="Q145" s="696">
        <f t="shared" si="9"/>
        <v>2</v>
      </c>
      <c r="R145" s="696">
        <f t="shared" si="10"/>
        <v>2</v>
      </c>
      <c r="S145" s="696"/>
      <c r="T145" s="696">
        <f t="shared" si="11"/>
        <v>0</v>
      </c>
    </row>
    <row r="146" spans="1:20" ht="18" customHeight="1" x14ac:dyDescent="0.3">
      <c r="A146" s="716" t="s">
        <v>793</v>
      </c>
      <c r="B146" s="716" t="s">
        <v>686</v>
      </c>
      <c r="C146" s="715" t="s">
        <v>326</v>
      </c>
      <c r="D146" s="715">
        <v>26</v>
      </c>
      <c r="E146" s="714">
        <v>0</v>
      </c>
      <c r="F146" s="714"/>
      <c r="G146" s="714"/>
      <c r="H146" s="714">
        <v>0</v>
      </c>
      <c r="I146" s="714">
        <f t="shared" si="8"/>
        <v>0</v>
      </c>
      <c r="J146" s="714">
        <v>215</v>
      </c>
      <c r="K146" s="713"/>
      <c r="L146" s="713"/>
      <c r="M146" s="713"/>
      <c r="N146" s="713"/>
      <c r="O146" s="713"/>
      <c r="Q146" s="696">
        <f t="shared" si="9"/>
        <v>0</v>
      </c>
      <c r="R146" s="696">
        <f t="shared" si="10"/>
        <v>0</v>
      </c>
      <c r="S146" s="696"/>
      <c r="T146" s="696">
        <f t="shared" si="11"/>
        <v>0</v>
      </c>
    </row>
    <row r="147" spans="1:20" ht="18" customHeight="1" x14ac:dyDescent="0.3">
      <c r="A147" s="716" t="s">
        <v>794</v>
      </c>
      <c r="B147" s="716" t="s">
        <v>689</v>
      </c>
      <c r="C147" s="715" t="s">
        <v>326</v>
      </c>
      <c r="D147" s="715">
        <v>34</v>
      </c>
      <c r="E147" s="714">
        <v>0</v>
      </c>
      <c r="F147" s="714"/>
      <c r="G147" s="714"/>
      <c r="H147" s="714">
        <v>0</v>
      </c>
      <c r="I147" s="714">
        <f t="shared" si="8"/>
        <v>0</v>
      </c>
      <c r="J147" s="714">
        <v>543</v>
      </c>
      <c r="K147" s="713"/>
      <c r="L147" s="713"/>
      <c r="M147" s="713"/>
      <c r="N147" s="713"/>
      <c r="O147" s="713"/>
      <c r="Q147" s="696">
        <f t="shared" si="9"/>
        <v>0</v>
      </c>
      <c r="R147" s="696">
        <f t="shared" si="10"/>
        <v>0</v>
      </c>
      <c r="S147" s="696"/>
      <c r="T147" s="696">
        <f t="shared" si="11"/>
        <v>0</v>
      </c>
    </row>
    <row r="148" spans="1:20" ht="18" customHeight="1" x14ac:dyDescent="0.3">
      <c r="A148" s="716" t="s">
        <v>795</v>
      </c>
      <c r="B148" s="716" t="s">
        <v>689</v>
      </c>
      <c r="C148" s="715" t="s">
        <v>326</v>
      </c>
      <c r="D148" s="715">
        <v>27</v>
      </c>
      <c r="E148" s="714">
        <v>0</v>
      </c>
      <c r="F148" s="714">
        <v>8</v>
      </c>
      <c r="G148" s="714"/>
      <c r="H148" s="714">
        <v>7.9</v>
      </c>
      <c r="I148" s="714">
        <f t="shared" si="8"/>
        <v>9.9999999999999645E-2</v>
      </c>
      <c r="J148" s="714">
        <v>750</v>
      </c>
      <c r="K148" s="713"/>
      <c r="L148" s="713"/>
      <c r="M148" s="713"/>
      <c r="N148" s="713">
        <v>0.1</v>
      </c>
      <c r="O148" s="713"/>
      <c r="Q148" s="696">
        <f t="shared" si="9"/>
        <v>9.9999999999999645E-2</v>
      </c>
      <c r="R148" s="696">
        <f t="shared" si="10"/>
        <v>0.1</v>
      </c>
      <c r="S148" s="696"/>
      <c r="T148" s="696">
        <f t="shared" si="11"/>
        <v>-3.6082248300317588E-16</v>
      </c>
    </row>
    <row r="149" spans="1:20" ht="18" customHeight="1" x14ac:dyDescent="0.3">
      <c r="A149" s="716" t="s">
        <v>796</v>
      </c>
      <c r="B149" s="716" t="s">
        <v>689</v>
      </c>
      <c r="C149" s="715" t="s">
        <v>326</v>
      </c>
      <c r="D149" s="715">
        <v>36</v>
      </c>
      <c r="E149" s="714">
        <v>4</v>
      </c>
      <c r="F149" s="714"/>
      <c r="G149" s="714"/>
      <c r="H149" s="714">
        <v>3.65</v>
      </c>
      <c r="I149" s="714">
        <f t="shared" si="8"/>
        <v>0.35000000000000009</v>
      </c>
      <c r="J149" s="714">
        <v>543</v>
      </c>
      <c r="K149" s="713"/>
      <c r="L149" s="713"/>
      <c r="M149" s="713"/>
      <c r="N149" s="713">
        <v>0.35</v>
      </c>
      <c r="O149" s="713"/>
      <c r="Q149" s="696">
        <f t="shared" si="9"/>
        <v>0.35000000000000009</v>
      </c>
      <c r="R149" s="696">
        <f t="shared" si="10"/>
        <v>0.35</v>
      </c>
      <c r="S149" s="696"/>
      <c r="T149" s="696">
        <f t="shared" si="11"/>
        <v>0</v>
      </c>
    </row>
    <row r="150" spans="1:20" ht="18" customHeight="1" x14ac:dyDescent="0.3">
      <c r="A150" s="716" t="s">
        <v>797</v>
      </c>
      <c r="B150" s="716" t="s">
        <v>689</v>
      </c>
      <c r="C150" s="715" t="s">
        <v>326</v>
      </c>
      <c r="D150" s="715">
        <v>37</v>
      </c>
      <c r="E150" s="714">
        <v>5</v>
      </c>
      <c r="F150" s="714"/>
      <c r="G150" s="714"/>
      <c r="H150" s="714">
        <v>4.8</v>
      </c>
      <c r="I150" s="714">
        <f t="shared" si="8"/>
        <v>0.20000000000000018</v>
      </c>
      <c r="J150" s="714">
        <v>543</v>
      </c>
      <c r="K150" s="713"/>
      <c r="L150" s="713"/>
      <c r="M150" s="713"/>
      <c r="N150" s="713">
        <v>0.2</v>
      </c>
      <c r="O150" s="713"/>
      <c r="Q150" s="696">
        <f t="shared" si="9"/>
        <v>0.20000000000000018</v>
      </c>
      <c r="R150" s="696">
        <f t="shared" si="10"/>
        <v>0.2</v>
      </c>
      <c r="S150" s="696"/>
      <c r="T150" s="696">
        <f t="shared" si="11"/>
        <v>0</v>
      </c>
    </row>
    <row r="151" spans="1:20" ht="18" customHeight="1" x14ac:dyDescent="0.3">
      <c r="A151" s="716" t="s">
        <v>798</v>
      </c>
      <c r="B151" s="716" t="s">
        <v>689</v>
      </c>
      <c r="C151" s="715" t="s">
        <v>326</v>
      </c>
      <c r="D151" s="715">
        <v>28</v>
      </c>
      <c r="E151" s="714">
        <v>4</v>
      </c>
      <c r="F151" s="714"/>
      <c r="G151" s="714"/>
      <c r="H151" s="714">
        <v>4</v>
      </c>
      <c r="I151" s="714">
        <f t="shared" si="8"/>
        <v>0</v>
      </c>
      <c r="J151" s="714">
        <v>230</v>
      </c>
      <c r="K151" s="713"/>
      <c r="L151" s="713"/>
      <c r="M151" s="713"/>
      <c r="N151" s="713"/>
      <c r="O151" s="713"/>
      <c r="Q151" s="696">
        <f t="shared" si="9"/>
        <v>0</v>
      </c>
      <c r="R151" s="696">
        <f t="shared" si="10"/>
        <v>0</v>
      </c>
      <c r="S151" s="696"/>
      <c r="T151" s="696">
        <f t="shared" si="11"/>
        <v>0</v>
      </c>
    </row>
    <row r="152" spans="1:20" ht="18" customHeight="1" x14ac:dyDescent="0.3">
      <c r="A152" s="716" t="s">
        <v>799</v>
      </c>
      <c r="B152" s="716" t="s">
        <v>686</v>
      </c>
      <c r="C152" s="715" t="s">
        <v>326</v>
      </c>
      <c r="D152" s="715">
        <v>32</v>
      </c>
      <c r="E152" s="714">
        <v>6.6</v>
      </c>
      <c r="F152" s="714"/>
      <c r="G152" s="714"/>
      <c r="H152" s="714">
        <v>6.6</v>
      </c>
      <c r="I152" s="714">
        <f t="shared" si="8"/>
        <v>0</v>
      </c>
      <c r="J152" s="714">
        <v>543</v>
      </c>
      <c r="K152" s="713"/>
      <c r="L152" s="713"/>
      <c r="M152" s="713"/>
      <c r="N152" s="713"/>
      <c r="O152" s="713"/>
      <c r="Q152" s="696">
        <f t="shared" si="9"/>
        <v>0</v>
      </c>
      <c r="R152" s="696">
        <f t="shared" si="10"/>
        <v>0</v>
      </c>
      <c r="S152" s="696"/>
      <c r="T152" s="696">
        <f t="shared" si="11"/>
        <v>0</v>
      </c>
    </row>
    <row r="153" spans="1:20" ht="18" customHeight="1" x14ac:dyDescent="0.3">
      <c r="A153" s="716" t="s">
        <v>800</v>
      </c>
      <c r="B153" s="716" t="s">
        <v>686</v>
      </c>
      <c r="C153" s="715" t="s">
        <v>326</v>
      </c>
      <c r="D153" s="715">
        <v>33</v>
      </c>
      <c r="E153" s="714">
        <v>0</v>
      </c>
      <c r="F153" s="714">
        <v>12</v>
      </c>
      <c r="G153" s="714"/>
      <c r="H153" s="714">
        <v>12</v>
      </c>
      <c r="I153" s="714">
        <f t="shared" si="8"/>
        <v>0</v>
      </c>
      <c r="J153" s="714">
        <v>2856</v>
      </c>
      <c r="K153" s="713"/>
      <c r="L153" s="713"/>
      <c r="M153" s="713"/>
      <c r="N153" s="713"/>
      <c r="O153" s="713"/>
      <c r="Q153" s="696">
        <f t="shared" si="9"/>
        <v>0</v>
      </c>
      <c r="R153" s="696">
        <f t="shared" si="10"/>
        <v>0</v>
      </c>
      <c r="S153" s="696"/>
      <c r="T153" s="696">
        <f t="shared" si="11"/>
        <v>0</v>
      </c>
    </row>
    <row r="154" spans="1:20" ht="18" customHeight="1" x14ac:dyDescent="0.3">
      <c r="A154" s="716" t="s">
        <v>801</v>
      </c>
      <c r="B154" s="716" t="s">
        <v>686</v>
      </c>
      <c r="C154" s="715" t="s">
        <v>326</v>
      </c>
      <c r="D154" s="715">
        <v>29</v>
      </c>
      <c r="E154" s="714">
        <v>3</v>
      </c>
      <c r="F154" s="714"/>
      <c r="G154" s="714"/>
      <c r="H154" s="714">
        <v>3</v>
      </c>
      <c r="I154" s="714">
        <f t="shared" si="8"/>
        <v>0</v>
      </c>
      <c r="J154" s="714">
        <v>200</v>
      </c>
      <c r="K154" s="713"/>
      <c r="L154" s="713"/>
      <c r="M154" s="713"/>
      <c r="N154" s="713"/>
      <c r="O154" s="713"/>
      <c r="Q154" s="696">
        <f t="shared" si="9"/>
        <v>0</v>
      </c>
      <c r="R154" s="696">
        <f t="shared" si="10"/>
        <v>0</v>
      </c>
      <c r="S154" s="696"/>
      <c r="T154" s="696">
        <f t="shared" si="11"/>
        <v>0</v>
      </c>
    </row>
    <row r="155" spans="1:20" ht="18" customHeight="1" x14ac:dyDescent="0.3">
      <c r="A155" s="716" t="s">
        <v>802</v>
      </c>
      <c r="B155" s="716" t="s">
        <v>686</v>
      </c>
      <c r="C155" s="715" t="s">
        <v>326</v>
      </c>
      <c r="D155" s="715">
        <v>30</v>
      </c>
      <c r="E155" s="714">
        <v>4.5</v>
      </c>
      <c r="F155" s="714"/>
      <c r="G155" s="714"/>
      <c r="H155" s="714">
        <v>4.5</v>
      </c>
      <c r="I155" s="714">
        <f t="shared" si="8"/>
        <v>0</v>
      </c>
      <c r="J155" s="714">
        <v>200</v>
      </c>
      <c r="K155" s="713"/>
      <c r="L155" s="713"/>
      <c r="M155" s="713"/>
      <c r="N155" s="713"/>
      <c r="O155" s="713"/>
      <c r="Q155" s="696">
        <f t="shared" si="9"/>
        <v>0</v>
      </c>
      <c r="R155" s="696">
        <f t="shared" si="10"/>
        <v>0</v>
      </c>
      <c r="S155" s="696"/>
      <c r="T155" s="696">
        <f t="shared" si="11"/>
        <v>0</v>
      </c>
    </row>
    <row r="156" spans="1:20" ht="18" customHeight="1" x14ac:dyDescent="0.3">
      <c r="A156" s="716" t="s">
        <v>803</v>
      </c>
      <c r="B156" s="716" t="s">
        <v>686</v>
      </c>
      <c r="C156" s="715" t="s">
        <v>326</v>
      </c>
      <c r="D156" s="715">
        <v>35</v>
      </c>
      <c r="E156" s="714">
        <v>0</v>
      </c>
      <c r="F156" s="714">
        <v>13</v>
      </c>
      <c r="G156" s="714"/>
      <c r="H156" s="714">
        <v>13</v>
      </c>
      <c r="I156" s="714">
        <f t="shared" si="8"/>
        <v>0</v>
      </c>
      <c r="J156" s="714">
        <v>3570</v>
      </c>
      <c r="K156" s="713"/>
      <c r="L156" s="713"/>
      <c r="M156" s="713"/>
      <c r="N156" s="713"/>
      <c r="O156" s="713"/>
      <c r="Q156" s="696">
        <f t="shared" si="9"/>
        <v>0</v>
      </c>
      <c r="R156" s="696">
        <f t="shared" si="10"/>
        <v>0</v>
      </c>
      <c r="S156" s="696"/>
      <c r="T156" s="696">
        <f t="shared" si="11"/>
        <v>0</v>
      </c>
    </row>
    <row r="157" spans="1:20" ht="18" customHeight="1" x14ac:dyDescent="0.3">
      <c r="A157" s="716" t="s">
        <v>804</v>
      </c>
      <c r="B157" s="716" t="s">
        <v>686</v>
      </c>
      <c r="C157" s="715" t="s">
        <v>326</v>
      </c>
      <c r="D157" s="715">
        <v>31</v>
      </c>
      <c r="E157" s="714">
        <v>7</v>
      </c>
      <c r="F157" s="714"/>
      <c r="G157" s="714"/>
      <c r="H157" s="714">
        <v>6</v>
      </c>
      <c r="I157" s="714">
        <f t="shared" si="8"/>
        <v>1</v>
      </c>
      <c r="J157" s="714">
        <v>200</v>
      </c>
      <c r="K157" s="713"/>
      <c r="L157" s="713"/>
      <c r="M157" s="713"/>
      <c r="N157" s="713">
        <v>1</v>
      </c>
      <c r="O157" s="713"/>
      <c r="Q157" s="696">
        <f t="shared" si="9"/>
        <v>1</v>
      </c>
      <c r="R157" s="696">
        <f t="shared" si="10"/>
        <v>1</v>
      </c>
      <c r="S157" s="696"/>
      <c r="T157" s="696">
        <f t="shared" si="11"/>
        <v>0</v>
      </c>
    </row>
    <row r="158" spans="1:20" ht="18" customHeight="1" x14ac:dyDescent="0.3">
      <c r="A158" s="716" t="s">
        <v>1386</v>
      </c>
      <c r="B158" s="716" t="s">
        <v>686</v>
      </c>
      <c r="C158" s="715" t="s">
        <v>326</v>
      </c>
      <c r="D158" s="715">
        <v>50</v>
      </c>
      <c r="E158" s="714">
        <v>3</v>
      </c>
      <c r="F158" s="714"/>
      <c r="G158" s="714"/>
      <c r="H158" s="714">
        <v>3</v>
      </c>
      <c r="I158" s="714">
        <f t="shared" si="8"/>
        <v>0</v>
      </c>
      <c r="J158" s="714">
        <v>19.5</v>
      </c>
      <c r="K158" s="713"/>
      <c r="L158" s="713"/>
      <c r="M158" s="713"/>
      <c r="N158" s="713"/>
      <c r="O158" s="713"/>
      <c r="Q158" s="696">
        <f t="shared" si="9"/>
        <v>0</v>
      </c>
      <c r="R158" s="696">
        <f t="shared" si="10"/>
        <v>0</v>
      </c>
      <c r="S158" s="696"/>
      <c r="T158" s="696">
        <f t="shared" si="11"/>
        <v>0</v>
      </c>
    </row>
    <row r="159" spans="1:20" ht="18" customHeight="1" x14ac:dyDescent="0.3">
      <c r="A159" s="716" t="s">
        <v>1385</v>
      </c>
      <c r="B159" s="716" t="s">
        <v>686</v>
      </c>
      <c r="C159" s="715" t="s">
        <v>326</v>
      </c>
      <c r="D159" s="715">
        <v>51</v>
      </c>
      <c r="E159" s="714">
        <v>312</v>
      </c>
      <c r="F159" s="714"/>
      <c r="G159" s="714"/>
      <c r="H159" s="714">
        <v>312</v>
      </c>
      <c r="I159" s="714">
        <f t="shared" si="8"/>
        <v>0</v>
      </c>
      <c r="J159" s="714">
        <v>19.5</v>
      </c>
      <c r="K159" s="713"/>
      <c r="L159" s="713"/>
      <c r="M159" s="713"/>
      <c r="N159" s="713"/>
      <c r="O159" s="713"/>
      <c r="Q159" s="696">
        <f t="shared" si="9"/>
        <v>0</v>
      </c>
      <c r="R159" s="696">
        <f t="shared" si="10"/>
        <v>0</v>
      </c>
      <c r="S159" s="696"/>
      <c r="T159" s="696">
        <f t="shared" si="11"/>
        <v>0</v>
      </c>
    </row>
    <row r="160" spans="1:20" ht="18" customHeight="1" x14ac:dyDescent="0.3">
      <c r="A160" s="716" t="s">
        <v>1384</v>
      </c>
      <c r="B160" s="716" t="s">
        <v>686</v>
      </c>
      <c r="C160" s="715" t="s">
        <v>326</v>
      </c>
      <c r="D160" s="715">
        <v>53</v>
      </c>
      <c r="E160" s="714">
        <v>10</v>
      </c>
      <c r="F160" s="714"/>
      <c r="G160" s="714"/>
      <c r="H160" s="714">
        <v>10</v>
      </c>
      <c r="I160" s="714">
        <f t="shared" si="8"/>
        <v>0</v>
      </c>
      <c r="J160" s="714">
        <v>40</v>
      </c>
      <c r="K160" s="713"/>
      <c r="L160" s="713"/>
      <c r="M160" s="713"/>
      <c r="N160" s="713"/>
      <c r="O160" s="713"/>
      <c r="Q160" s="696">
        <f t="shared" si="9"/>
        <v>0</v>
      </c>
      <c r="R160" s="696">
        <f t="shared" si="10"/>
        <v>0</v>
      </c>
      <c r="S160" s="696"/>
      <c r="T160" s="696">
        <f t="shared" si="11"/>
        <v>0</v>
      </c>
    </row>
    <row r="161" spans="1:20" ht="18" customHeight="1" x14ac:dyDescent="0.3">
      <c r="A161" s="716" t="s">
        <v>1383</v>
      </c>
      <c r="B161" s="716" t="s">
        <v>686</v>
      </c>
      <c r="C161" s="715" t="s">
        <v>326</v>
      </c>
      <c r="D161" s="715">
        <v>52</v>
      </c>
      <c r="E161" s="714">
        <v>154</v>
      </c>
      <c r="F161" s="714"/>
      <c r="G161" s="714"/>
      <c r="H161" s="714">
        <v>154</v>
      </c>
      <c r="I161" s="714">
        <f t="shared" si="8"/>
        <v>0</v>
      </c>
      <c r="J161" s="714">
        <v>47</v>
      </c>
      <c r="K161" s="713"/>
      <c r="L161" s="713"/>
      <c r="M161" s="713"/>
      <c r="N161" s="713"/>
      <c r="O161" s="713"/>
      <c r="Q161" s="696">
        <f t="shared" si="9"/>
        <v>0</v>
      </c>
      <c r="R161" s="696">
        <f t="shared" si="10"/>
        <v>0</v>
      </c>
      <c r="S161" s="696"/>
      <c r="T161" s="696">
        <f t="shared" si="11"/>
        <v>0</v>
      </c>
    </row>
    <row r="162" spans="1:20" ht="18" customHeight="1" x14ac:dyDescent="0.3">
      <c r="A162" s="716" t="s">
        <v>1382</v>
      </c>
      <c r="B162" s="716" t="s">
        <v>686</v>
      </c>
      <c r="C162" s="715" t="s">
        <v>326</v>
      </c>
      <c r="D162" s="715">
        <v>54</v>
      </c>
      <c r="E162" s="714">
        <v>101</v>
      </c>
      <c r="F162" s="714"/>
      <c r="G162" s="714"/>
      <c r="H162" s="714">
        <v>101</v>
      </c>
      <c r="I162" s="714">
        <f t="shared" si="8"/>
        <v>0</v>
      </c>
      <c r="J162" s="714">
        <v>60</v>
      </c>
      <c r="K162" s="713"/>
      <c r="L162" s="713"/>
      <c r="M162" s="713"/>
      <c r="N162" s="713"/>
      <c r="O162" s="713"/>
      <c r="Q162" s="696">
        <f t="shared" si="9"/>
        <v>0</v>
      </c>
      <c r="R162" s="696">
        <f t="shared" si="10"/>
        <v>0</v>
      </c>
      <c r="S162" s="696"/>
      <c r="T162" s="696">
        <f t="shared" si="11"/>
        <v>0</v>
      </c>
    </row>
    <row r="163" spans="1:20" ht="18" customHeight="1" x14ac:dyDescent="0.3">
      <c r="A163" s="716" t="s">
        <v>1381</v>
      </c>
      <c r="B163" s="716" t="s">
        <v>686</v>
      </c>
      <c r="C163" s="715" t="s">
        <v>326</v>
      </c>
      <c r="D163" s="715">
        <v>55</v>
      </c>
      <c r="E163" s="714">
        <v>2</v>
      </c>
      <c r="F163" s="714"/>
      <c r="G163" s="714"/>
      <c r="H163" s="714">
        <v>2</v>
      </c>
      <c r="I163" s="714">
        <f t="shared" si="8"/>
        <v>0</v>
      </c>
      <c r="J163" s="714">
        <v>60</v>
      </c>
      <c r="K163" s="713"/>
      <c r="L163" s="713"/>
      <c r="M163" s="713"/>
      <c r="N163" s="713"/>
      <c r="O163" s="713"/>
      <c r="Q163" s="696">
        <f t="shared" si="9"/>
        <v>0</v>
      </c>
      <c r="R163" s="696">
        <f t="shared" si="10"/>
        <v>0</v>
      </c>
      <c r="S163" s="696"/>
      <c r="T163" s="696">
        <f t="shared" si="11"/>
        <v>0</v>
      </c>
    </row>
    <row r="164" spans="1:20" ht="18" customHeight="1" x14ac:dyDescent="0.3">
      <c r="A164" s="716" t="s">
        <v>1380</v>
      </c>
      <c r="B164" s="716" t="s">
        <v>686</v>
      </c>
      <c r="C164" s="715" t="s">
        <v>326</v>
      </c>
      <c r="D164" s="715">
        <v>62</v>
      </c>
      <c r="E164" s="714">
        <v>66</v>
      </c>
      <c r="F164" s="714"/>
      <c r="G164" s="714"/>
      <c r="H164" s="714">
        <v>66</v>
      </c>
      <c r="I164" s="714">
        <f t="shared" si="8"/>
        <v>0</v>
      </c>
      <c r="J164" s="714">
        <v>12</v>
      </c>
      <c r="K164" s="713"/>
      <c r="L164" s="713"/>
      <c r="M164" s="713"/>
      <c r="N164" s="713"/>
      <c r="O164" s="713"/>
      <c r="Q164" s="696">
        <f t="shared" si="9"/>
        <v>0</v>
      </c>
      <c r="R164" s="696">
        <f t="shared" si="10"/>
        <v>0</v>
      </c>
      <c r="S164" s="696"/>
      <c r="T164" s="696">
        <f t="shared" si="11"/>
        <v>0</v>
      </c>
    </row>
    <row r="165" spans="1:20" ht="18" customHeight="1" x14ac:dyDescent="0.3">
      <c r="A165" s="716" t="s">
        <v>1379</v>
      </c>
      <c r="B165" s="716" t="s">
        <v>686</v>
      </c>
      <c r="C165" s="715" t="s">
        <v>326</v>
      </c>
      <c r="D165" s="715">
        <v>63</v>
      </c>
      <c r="E165" s="714">
        <v>90</v>
      </c>
      <c r="F165" s="714"/>
      <c r="G165" s="714"/>
      <c r="H165" s="714">
        <v>90</v>
      </c>
      <c r="I165" s="714">
        <f t="shared" si="8"/>
        <v>0</v>
      </c>
      <c r="J165" s="714">
        <v>15</v>
      </c>
      <c r="K165" s="713"/>
      <c r="L165" s="713"/>
      <c r="M165" s="713"/>
      <c r="N165" s="713"/>
      <c r="O165" s="713"/>
      <c r="Q165" s="696">
        <f t="shared" si="9"/>
        <v>0</v>
      </c>
      <c r="R165" s="696">
        <f t="shared" si="10"/>
        <v>0</v>
      </c>
      <c r="S165" s="696"/>
      <c r="T165" s="696">
        <f t="shared" si="11"/>
        <v>0</v>
      </c>
    </row>
    <row r="166" spans="1:20" ht="18" customHeight="1" x14ac:dyDescent="0.3">
      <c r="A166" s="716" t="s">
        <v>1378</v>
      </c>
      <c r="B166" s="716" t="s">
        <v>689</v>
      </c>
      <c r="C166" s="715" t="s">
        <v>326</v>
      </c>
      <c r="D166" s="715">
        <v>67</v>
      </c>
      <c r="E166" s="714">
        <v>0</v>
      </c>
      <c r="F166" s="714"/>
      <c r="G166" s="714"/>
      <c r="H166" s="714">
        <v>0</v>
      </c>
      <c r="I166" s="714">
        <f t="shared" si="8"/>
        <v>0</v>
      </c>
      <c r="J166" s="714">
        <v>13.5</v>
      </c>
      <c r="K166" s="713"/>
      <c r="L166" s="713"/>
      <c r="M166" s="713"/>
      <c r="N166" s="713"/>
      <c r="O166" s="713"/>
      <c r="Q166" s="696">
        <f t="shared" si="9"/>
        <v>0</v>
      </c>
      <c r="R166" s="696">
        <f t="shared" si="10"/>
        <v>0</v>
      </c>
      <c r="S166" s="696"/>
      <c r="T166" s="696">
        <f t="shared" si="11"/>
        <v>0</v>
      </c>
    </row>
    <row r="167" spans="1:20" ht="18" customHeight="1" x14ac:dyDescent="0.3">
      <c r="A167" s="716" t="s">
        <v>805</v>
      </c>
      <c r="B167" s="716" t="s">
        <v>689</v>
      </c>
      <c r="C167" s="715" t="s">
        <v>326</v>
      </c>
      <c r="D167" s="715">
        <v>68</v>
      </c>
      <c r="E167" s="714">
        <v>0</v>
      </c>
      <c r="F167" s="714">
        <v>200</v>
      </c>
      <c r="G167" s="714"/>
      <c r="H167" s="714">
        <v>124.6</v>
      </c>
      <c r="I167" s="714">
        <f t="shared" si="8"/>
        <v>75.400000000000006</v>
      </c>
      <c r="J167" s="714">
        <v>86</v>
      </c>
      <c r="K167" s="713">
        <v>49.9</v>
      </c>
      <c r="L167" s="713"/>
      <c r="M167" s="713"/>
      <c r="N167" s="713">
        <v>25.5</v>
      </c>
      <c r="O167" s="713"/>
      <c r="Q167" s="696">
        <f t="shared" si="9"/>
        <v>75.400000000000006</v>
      </c>
      <c r="R167" s="696">
        <f t="shared" si="10"/>
        <v>75.400000000000006</v>
      </c>
      <c r="S167" s="696"/>
      <c r="T167" s="696">
        <f t="shared" si="11"/>
        <v>0</v>
      </c>
    </row>
    <row r="168" spans="1:20" ht="18" customHeight="1" x14ac:dyDescent="0.3">
      <c r="A168" s="716" t="s">
        <v>1377</v>
      </c>
      <c r="B168" s="716" t="s">
        <v>689</v>
      </c>
      <c r="C168" s="715" t="s">
        <v>326</v>
      </c>
      <c r="D168" s="715">
        <v>72</v>
      </c>
      <c r="E168" s="714">
        <v>0</v>
      </c>
      <c r="F168" s="714"/>
      <c r="G168" s="714"/>
      <c r="H168" s="714">
        <v>0</v>
      </c>
      <c r="I168" s="714">
        <f t="shared" si="8"/>
        <v>0</v>
      </c>
      <c r="J168" s="714">
        <v>26</v>
      </c>
      <c r="K168" s="713"/>
      <c r="L168" s="713"/>
      <c r="M168" s="713"/>
      <c r="N168" s="713"/>
      <c r="O168" s="713"/>
      <c r="Q168" s="696">
        <f t="shared" si="9"/>
        <v>0</v>
      </c>
      <c r="R168" s="696">
        <f t="shared" si="10"/>
        <v>0</v>
      </c>
      <c r="S168" s="696"/>
      <c r="T168" s="696">
        <f t="shared" si="11"/>
        <v>0</v>
      </c>
    </row>
    <row r="169" spans="1:20" ht="18" customHeight="1" x14ac:dyDescent="0.3">
      <c r="A169" s="716" t="s">
        <v>1376</v>
      </c>
      <c r="B169" s="716" t="s">
        <v>689</v>
      </c>
      <c r="C169" s="715" t="s">
        <v>326</v>
      </c>
      <c r="D169" s="715">
        <v>64</v>
      </c>
      <c r="E169" s="714">
        <v>11</v>
      </c>
      <c r="F169" s="714"/>
      <c r="G169" s="714"/>
      <c r="H169" s="714">
        <v>11</v>
      </c>
      <c r="I169" s="714">
        <f t="shared" si="8"/>
        <v>0</v>
      </c>
      <c r="J169" s="714">
        <v>20</v>
      </c>
      <c r="K169" s="713"/>
      <c r="L169" s="713"/>
      <c r="M169" s="713"/>
      <c r="N169" s="713"/>
      <c r="O169" s="713"/>
      <c r="Q169" s="696">
        <f t="shared" si="9"/>
        <v>0</v>
      </c>
      <c r="R169" s="696">
        <f t="shared" si="10"/>
        <v>0</v>
      </c>
      <c r="S169" s="696"/>
      <c r="T169" s="696">
        <f t="shared" si="11"/>
        <v>0</v>
      </c>
    </row>
    <row r="170" spans="1:20" ht="18" customHeight="1" x14ac:dyDescent="0.3">
      <c r="A170" s="716" t="s">
        <v>1375</v>
      </c>
      <c r="B170" s="716" t="s">
        <v>689</v>
      </c>
      <c r="C170" s="715" t="s">
        <v>326</v>
      </c>
      <c r="D170" s="715">
        <v>65</v>
      </c>
      <c r="E170" s="714">
        <v>239</v>
      </c>
      <c r="F170" s="714"/>
      <c r="G170" s="714"/>
      <c r="H170" s="714">
        <v>239</v>
      </c>
      <c r="I170" s="714">
        <f t="shared" si="8"/>
        <v>0</v>
      </c>
      <c r="J170" s="714">
        <v>12.5</v>
      </c>
      <c r="K170" s="713"/>
      <c r="L170" s="713"/>
      <c r="M170" s="713"/>
      <c r="N170" s="713"/>
      <c r="O170" s="713"/>
      <c r="Q170" s="696">
        <f t="shared" si="9"/>
        <v>0</v>
      </c>
      <c r="R170" s="696">
        <f t="shared" si="10"/>
        <v>0</v>
      </c>
      <c r="S170" s="696"/>
      <c r="T170" s="696">
        <f t="shared" si="11"/>
        <v>0</v>
      </c>
    </row>
    <row r="171" spans="1:20" ht="18" customHeight="1" x14ac:dyDescent="0.3">
      <c r="A171" s="716" t="s">
        <v>1374</v>
      </c>
      <c r="B171" s="716" t="s">
        <v>689</v>
      </c>
      <c r="C171" s="715" t="s">
        <v>326</v>
      </c>
      <c r="D171" s="715">
        <v>66</v>
      </c>
      <c r="E171" s="714">
        <v>0</v>
      </c>
      <c r="F171" s="714"/>
      <c r="G171" s="714"/>
      <c r="H171" s="714">
        <v>0</v>
      </c>
      <c r="I171" s="714">
        <f t="shared" si="8"/>
        <v>0</v>
      </c>
      <c r="J171" s="714">
        <v>13.5</v>
      </c>
      <c r="K171" s="713"/>
      <c r="L171" s="713"/>
      <c r="M171" s="713"/>
      <c r="N171" s="713"/>
      <c r="O171" s="713"/>
      <c r="Q171" s="696">
        <f t="shared" si="9"/>
        <v>0</v>
      </c>
      <c r="R171" s="696">
        <f t="shared" si="10"/>
        <v>0</v>
      </c>
      <c r="S171" s="696"/>
      <c r="T171" s="696">
        <f t="shared" si="11"/>
        <v>0</v>
      </c>
    </row>
    <row r="172" spans="1:20" ht="18" customHeight="1" x14ac:dyDescent="0.3">
      <c r="A172" s="716" t="s">
        <v>1373</v>
      </c>
      <c r="B172" s="716" t="s">
        <v>686</v>
      </c>
      <c r="C172" s="715" t="s">
        <v>326</v>
      </c>
      <c r="D172" s="715">
        <v>56</v>
      </c>
      <c r="E172" s="714">
        <v>2702</v>
      </c>
      <c r="F172" s="714"/>
      <c r="G172" s="714"/>
      <c r="H172" s="714">
        <v>2702</v>
      </c>
      <c r="I172" s="714">
        <f t="shared" si="8"/>
        <v>0</v>
      </c>
      <c r="J172" s="714">
        <v>8</v>
      </c>
      <c r="K172" s="713"/>
      <c r="L172" s="713"/>
      <c r="M172" s="713"/>
      <c r="N172" s="713"/>
      <c r="O172" s="713"/>
      <c r="Q172" s="696">
        <f t="shared" si="9"/>
        <v>0</v>
      </c>
      <c r="R172" s="696">
        <f t="shared" si="10"/>
        <v>0</v>
      </c>
      <c r="S172" s="696"/>
      <c r="T172" s="696">
        <f t="shared" si="11"/>
        <v>0</v>
      </c>
    </row>
    <row r="173" spans="1:20" ht="18" customHeight="1" x14ac:dyDescent="0.3">
      <c r="A173" s="716" t="s">
        <v>1372</v>
      </c>
      <c r="B173" s="716" t="s">
        <v>686</v>
      </c>
      <c r="C173" s="715" t="s">
        <v>326</v>
      </c>
      <c r="D173" s="715">
        <v>58</v>
      </c>
      <c r="E173" s="714">
        <v>333</v>
      </c>
      <c r="F173" s="714"/>
      <c r="G173" s="714"/>
      <c r="H173" s="714">
        <v>333</v>
      </c>
      <c r="I173" s="714">
        <f t="shared" si="8"/>
        <v>0</v>
      </c>
      <c r="J173" s="714">
        <v>15</v>
      </c>
      <c r="K173" s="713"/>
      <c r="L173" s="713"/>
      <c r="M173" s="713"/>
      <c r="N173" s="713"/>
      <c r="O173" s="713"/>
      <c r="Q173" s="696">
        <f t="shared" si="9"/>
        <v>0</v>
      </c>
      <c r="R173" s="696">
        <f t="shared" si="10"/>
        <v>0</v>
      </c>
      <c r="S173" s="696"/>
      <c r="T173" s="696">
        <f t="shared" si="11"/>
        <v>0</v>
      </c>
    </row>
    <row r="174" spans="1:20" ht="18" customHeight="1" x14ac:dyDescent="0.3">
      <c r="A174" s="716" t="s">
        <v>1371</v>
      </c>
      <c r="B174" s="716" t="s">
        <v>686</v>
      </c>
      <c r="C174" s="715" t="s">
        <v>326</v>
      </c>
      <c r="D174" s="715">
        <v>57</v>
      </c>
      <c r="E174" s="714">
        <v>346</v>
      </c>
      <c r="F174" s="714"/>
      <c r="G174" s="714"/>
      <c r="H174" s="714">
        <v>346</v>
      </c>
      <c r="I174" s="714">
        <f t="shared" si="8"/>
        <v>0</v>
      </c>
      <c r="J174" s="714">
        <v>8</v>
      </c>
      <c r="K174" s="713"/>
      <c r="L174" s="713"/>
      <c r="M174" s="713"/>
      <c r="N174" s="713"/>
      <c r="O174" s="713"/>
      <c r="Q174" s="696">
        <f t="shared" si="9"/>
        <v>0</v>
      </c>
      <c r="R174" s="696">
        <f t="shared" si="10"/>
        <v>0</v>
      </c>
      <c r="S174" s="696"/>
      <c r="T174" s="696">
        <f t="shared" si="11"/>
        <v>0</v>
      </c>
    </row>
    <row r="175" spans="1:20" ht="18" customHeight="1" x14ac:dyDescent="0.3">
      <c r="A175" s="716" t="s">
        <v>1370</v>
      </c>
      <c r="B175" s="716" t="s">
        <v>686</v>
      </c>
      <c r="C175" s="715" t="s">
        <v>326</v>
      </c>
      <c r="D175" s="715">
        <v>59</v>
      </c>
      <c r="E175" s="714">
        <v>148</v>
      </c>
      <c r="F175" s="714"/>
      <c r="G175" s="714"/>
      <c r="H175" s="714">
        <v>148</v>
      </c>
      <c r="I175" s="714">
        <f t="shared" si="8"/>
        <v>0</v>
      </c>
      <c r="J175" s="714">
        <v>20</v>
      </c>
      <c r="K175" s="713"/>
      <c r="L175" s="713"/>
      <c r="M175" s="713"/>
      <c r="N175" s="713"/>
      <c r="O175" s="713"/>
      <c r="Q175" s="696">
        <f t="shared" si="9"/>
        <v>0</v>
      </c>
      <c r="R175" s="696">
        <f t="shared" si="10"/>
        <v>0</v>
      </c>
      <c r="S175" s="696"/>
      <c r="T175" s="696">
        <f t="shared" si="11"/>
        <v>0</v>
      </c>
    </row>
    <row r="176" spans="1:20" ht="18" customHeight="1" x14ac:dyDescent="0.3">
      <c r="A176" s="716" t="s">
        <v>1369</v>
      </c>
      <c r="B176" s="716" t="s">
        <v>686</v>
      </c>
      <c r="C176" s="715" t="s">
        <v>326</v>
      </c>
      <c r="D176" s="715">
        <v>60</v>
      </c>
      <c r="E176" s="714">
        <v>85</v>
      </c>
      <c r="F176" s="714"/>
      <c r="G176" s="714"/>
      <c r="H176" s="714">
        <v>85</v>
      </c>
      <c r="I176" s="714">
        <f t="shared" si="8"/>
        <v>0</v>
      </c>
      <c r="J176" s="714">
        <v>30</v>
      </c>
      <c r="K176" s="713"/>
      <c r="L176" s="713"/>
      <c r="M176" s="713"/>
      <c r="N176" s="713"/>
      <c r="O176" s="713"/>
      <c r="Q176" s="696">
        <f t="shared" si="9"/>
        <v>0</v>
      </c>
      <c r="R176" s="696">
        <f t="shared" si="10"/>
        <v>0</v>
      </c>
      <c r="S176" s="696"/>
      <c r="T176" s="696">
        <f t="shared" si="11"/>
        <v>0</v>
      </c>
    </row>
    <row r="177" spans="1:20" ht="18" customHeight="1" x14ac:dyDescent="0.3">
      <c r="A177" s="716" t="s">
        <v>1368</v>
      </c>
      <c r="B177" s="716" t="s">
        <v>686</v>
      </c>
      <c r="C177" s="715" t="s">
        <v>326</v>
      </c>
      <c r="D177" s="715">
        <v>61</v>
      </c>
      <c r="E177" s="714">
        <v>2</v>
      </c>
      <c r="F177" s="714"/>
      <c r="G177" s="714"/>
      <c r="H177" s="714">
        <v>2</v>
      </c>
      <c r="I177" s="714">
        <f t="shared" si="8"/>
        <v>0</v>
      </c>
      <c r="J177" s="714">
        <v>9</v>
      </c>
      <c r="K177" s="713"/>
      <c r="L177" s="713"/>
      <c r="M177" s="713"/>
      <c r="N177" s="713"/>
      <c r="O177" s="713"/>
      <c r="Q177" s="696">
        <f t="shared" si="9"/>
        <v>0</v>
      </c>
      <c r="R177" s="696">
        <f t="shared" si="10"/>
        <v>0</v>
      </c>
      <c r="S177" s="696"/>
      <c r="T177" s="696">
        <f t="shared" si="11"/>
        <v>0</v>
      </c>
    </row>
    <row r="178" spans="1:20" ht="18" customHeight="1" x14ac:dyDescent="0.3">
      <c r="A178" s="716" t="s">
        <v>1367</v>
      </c>
      <c r="B178" s="716" t="s">
        <v>686</v>
      </c>
      <c r="C178" s="715" t="s">
        <v>326</v>
      </c>
      <c r="D178" s="715">
        <v>77</v>
      </c>
      <c r="E178" s="714">
        <v>24</v>
      </c>
      <c r="F178" s="714"/>
      <c r="G178" s="714"/>
      <c r="H178" s="714">
        <v>24</v>
      </c>
      <c r="I178" s="714">
        <f t="shared" si="8"/>
        <v>0</v>
      </c>
      <c r="J178" s="714">
        <v>18</v>
      </c>
      <c r="K178" s="713"/>
      <c r="L178" s="713"/>
      <c r="M178" s="713"/>
      <c r="N178" s="713"/>
      <c r="O178" s="713"/>
      <c r="Q178" s="696">
        <f t="shared" si="9"/>
        <v>0</v>
      </c>
      <c r="R178" s="696">
        <f t="shared" si="10"/>
        <v>0</v>
      </c>
      <c r="S178" s="696"/>
      <c r="T178" s="696">
        <f t="shared" si="11"/>
        <v>0</v>
      </c>
    </row>
    <row r="179" spans="1:20" ht="18" customHeight="1" x14ac:dyDescent="0.3">
      <c r="A179" s="716" t="s">
        <v>1366</v>
      </c>
      <c r="B179" s="716" t="s">
        <v>686</v>
      </c>
      <c r="C179" s="715" t="s">
        <v>326</v>
      </c>
      <c r="D179" s="715">
        <v>78</v>
      </c>
      <c r="E179" s="714">
        <v>4</v>
      </c>
      <c r="F179" s="714"/>
      <c r="G179" s="714"/>
      <c r="H179" s="714">
        <v>4</v>
      </c>
      <c r="I179" s="714">
        <f t="shared" si="8"/>
        <v>0</v>
      </c>
      <c r="J179" s="714">
        <v>20</v>
      </c>
      <c r="K179" s="713"/>
      <c r="L179" s="713"/>
      <c r="M179" s="713"/>
      <c r="N179" s="713"/>
      <c r="O179" s="713"/>
      <c r="Q179" s="696">
        <f t="shared" si="9"/>
        <v>0</v>
      </c>
      <c r="R179" s="696">
        <f t="shared" si="10"/>
        <v>0</v>
      </c>
      <c r="S179" s="696"/>
      <c r="T179" s="696">
        <f t="shared" si="11"/>
        <v>0</v>
      </c>
    </row>
    <row r="180" spans="1:20" ht="18" customHeight="1" x14ac:dyDescent="0.3">
      <c r="A180" s="716" t="s">
        <v>806</v>
      </c>
      <c r="B180" s="716" t="s">
        <v>686</v>
      </c>
      <c r="C180" s="715" t="s">
        <v>326</v>
      </c>
      <c r="D180" s="715">
        <v>83</v>
      </c>
      <c r="E180" s="714">
        <v>35</v>
      </c>
      <c r="F180" s="714">
        <v>100</v>
      </c>
      <c r="G180" s="714"/>
      <c r="H180" s="714">
        <v>125</v>
      </c>
      <c r="I180" s="714">
        <f t="shared" si="8"/>
        <v>10</v>
      </c>
      <c r="J180" s="714">
        <v>50</v>
      </c>
      <c r="K180" s="713"/>
      <c r="L180" s="713"/>
      <c r="M180" s="713"/>
      <c r="N180" s="713">
        <v>10</v>
      </c>
      <c r="O180" s="713"/>
      <c r="Q180" s="696">
        <f t="shared" si="9"/>
        <v>10</v>
      </c>
      <c r="R180" s="696">
        <f t="shared" si="10"/>
        <v>10</v>
      </c>
      <c r="S180" s="696"/>
      <c r="T180" s="696">
        <f t="shared" si="11"/>
        <v>0</v>
      </c>
    </row>
    <row r="181" spans="1:20" ht="18" customHeight="1" x14ac:dyDescent="0.3">
      <c r="A181" s="716" t="s">
        <v>1365</v>
      </c>
      <c r="B181" s="716" t="s">
        <v>686</v>
      </c>
      <c r="C181" s="715" t="s">
        <v>326</v>
      </c>
      <c r="D181" s="715">
        <v>137</v>
      </c>
      <c r="E181" s="714">
        <v>0</v>
      </c>
      <c r="F181" s="714"/>
      <c r="G181" s="714"/>
      <c r="H181" s="714">
        <v>0</v>
      </c>
      <c r="I181" s="714">
        <f t="shared" si="8"/>
        <v>0</v>
      </c>
      <c r="J181" s="714">
        <v>6</v>
      </c>
      <c r="K181" s="713"/>
      <c r="L181" s="713"/>
      <c r="M181" s="713"/>
      <c r="N181" s="713"/>
      <c r="O181" s="713"/>
      <c r="Q181" s="696">
        <f t="shared" si="9"/>
        <v>0</v>
      </c>
      <c r="R181" s="696">
        <f t="shared" si="10"/>
        <v>0</v>
      </c>
      <c r="S181" s="696"/>
      <c r="T181" s="696">
        <f t="shared" si="11"/>
        <v>0</v>
      </c>
    </row>
    <row r="182" spans="1:20" ht="18" customHeight="1" x14ac:dyDescent="0.3">
      <c r="A182" s="716" t="s">
        <v>1364</v>
      </c>
      <c r="B182" s="716" t="s">
        <v>686</v>
      </c>
      <c r="C182" s="715" t="s">
        <v>326</v>
      </c>
      <c r="D182" s="715">
        <v>136</v>
      </c>
      <c r="E182" s="714">
        <v>0</v>
      </c>
      <c r="F182" s="714"/>
      <c r="G182" s="714"/>
      <c r="H182" s="714">
        <v>0</v>
      </c>
      <c r="I182" s="714">
        <f t="shared" si="8"/>
        <v>0</v>
      </c>
      <c r="J182" s="714">
        <v>7</v>
      </c>
      <c r="K182" s="713"/>
      <c r="L182" s="713"/>
      <c r="M182" s="713"/>
      <c r="N182" s="713"/>
      <c r="O182" s="713"/>
      <c r="Q182" s="696">
        <f t="shared" si="9"/>
        <v>0</v>
      </c>
      <c r="R182" s="696">
        <f t="shared" si="10"/>
        <v>0</v>
      </c>
      <c r="S182" s="696"/>
      <c r="T182" s="696">
        <f t="shared" si="11"/>
        <v>0</v>
      </c>
    </row>
    <row r="183" spans="1:20" ht="18" customHeight="1" x14ac:dyDescent="0.3">
      <c r="A183" s="716" t="s">
        <v>1363</v>
      </c>
      <c r="B183" s="716" t="s">
        <v>686</v>
      </c>
      <c r="C183" s="715" t="s">
        <v>326</v>
      </c>
      <c r="D183" s="715">
        <v>119</v>
      </c>
      <c r="E183" s="714">
        <v>3</v>
      </c>
      <c r="F183" s="714"/>
      <c r="G183" s="714"/>
      <c r="H183" s="714">
        <v>3</v>
      </c>
      <c r="I183" s="714">
        <f t="shared" si="8"/>
        <v>0</v>
      </c>
      <c r="J183" s="714">
        <v>60</v>
      </c>
      <c r="K183" s="713"/>
      <c r="L183" s="713"/>
      <c r="M183" s="713"/>
      <c r="N183" s="713"/>
      <c r="O183" s="713"/>
      <c r="Q183" s="696">
        <f t="shared" si="9"/>
        <v>0</v>
      </c>
      <c r="R183" s="696">
        <f t="shared" si="10"/>
        <v>0</v>
      </c>
      <c r="S183" s="696"/>
      <c r="T183" s="696">
        <f t="shared" si="11"/>
        <v>0</v>
      </c>
    </row>
    <row r="184" spans="1:20" ht="18" customHeight="1" x14ac:dyDescent="0.3">
      <c r="A184" s="716" t="s">
        <v>1362</v>
      </c>
      <c r="B184" s="716" t="s">
        <v>686</v>
      </c>
      <c r="C184" s="715" t="s">
        <v>326</v>
      </c>
      <c r="D184" s="715">
        <v>118</v>
      </c>
      <c r="E184" s="714">
        <v>30</v>
      </c>
      <c r="F184" s="714"/>
      <c r="G184" s="714"/>
      <c r="H184" s="714">
        <v>30</v>
      </c>
      <c r="I184" s="714">
        <f t="shared" si="8"/>
        <v>0</v>
      </c>
      <c r="J184" s="714">
        <v>35</v>
      </c>
      <c r="K184" s="713"/>
      <c r="L184" s="713"/>
      <c r="M184" s="713"/>
      <c r="N184" s="713"/>
      <c r="O184" s="713"/>
      <c r="Q184" s="696">
        <f t="shared" si="9"/>
        <v>0</v>
      </c>
      <c r="R184" s="696">
        <f t="shared" si="10"/>
        <v>0</v>
      </c>
      <c r="S184" s="696"/>
      <c r="T184" s="696">
        <f t="shared" si="11"/>
        <v>0</v>
      </c>
    </row>
    <row r="185" spans="1:20" ht="18" customHeight="1" x14ac:dyDescent="0.3">
      <c r="A185" s="716" t="s">
        <v>1361</v>
      </c>
      <c r="B185" s="716" t="s">
        <v>686</v>
      </c>
      <c r="C185" s="715" t="s">
        <v>326</v>
      </c>
      <c r="D185" s="715">
        <v>116</v>
      </c>
      <c r="E185" s="714">
        <v>173</v>
      </c>
      <c r="F185" s="714"/>
      <c r="G185" s="714"/>
      <c r="H185" s="714">
        <v>173</v>
      </c>
      <c r="I185" s="714">
        <f t="shared" si="8"/>
        <v>0</v>
      </c>
      <c r="J185" s="714">
        <v>10.4</v>
      </c>
      <c r="K185" s="713"/>
      <c r="L185" s="713"/>
      <c r="M185" s="713"/>
      <c r="N185" s="713"/>
      <c r="O185" s="713"/>
      <c r="Q185" s="696">
        <f t="shared" si="9"/>
        <v>0</v>
      </c>
      <c r="R185" s="696">
        <f t="shared" si="10"/>
        <v>0</v>
      </c>
      <c r="S185" s="696"/>
      <c r="T185" s="696">
        <f t="shared" si="11"/>
        <v>0</v>
      </c>
    </row>
    <row r="186" spans="1:20" ht="18" customHeight="1" x14ac:dyDescent="0.3">
      <c r="A186" s="716" t="s">
        <v>1360</v>
      </c>
      <c r="B186" s="716" t="s">
        <v>752</v>
      </c>
      <c r="C186" s="715" t="s">
        <v>326</v>
      </c>
      <c r="D186" s="715">
        <v>117</v>
      </c>
      <c r="E186" s="714">
        <v>12</v>
      </c>
      <c r="F186" s="714"/>
      <c r="G186" s="714"/>
      <c r="H186" s="714">
        <v>12</v>
      </c>
      <c r="I186" s="714">
        <f t="shared" si="8"/>
        <v>0</v>
      </c>
      <c r="J186" s="714">
        <v>30</v>
      </c>
      <c r="K186" s="713"/>
      <c r="L186" s="713"/>
      <c r="M186" s="713"/>
      <c r="N186" s="713"/>
      <c r="O186" s="713"/>
      <c r="Q186" s="696">
        <f t="shared" si="9"/>
        <v>0</v>
      </c>
      <c r="R186" s="696">
        <f t="shared" si="10"/>
        <v>0</v>
      </c>
      <c r="S186" s="696"/>
      <c r="T186" s="696">
        <f t="shared" si="11"/>
        <v>0</v>
      </c>
    </row>
    <row r="187" spans="1:20" ht="18" customHeight="1" x14ac:dyDescent="0.3">
      <c r="A187" s="716" t="s">
        <v>1359</v>
      </c>
      <c r="B187" s="716" t="s">
        <v>752</v>
      </c>
      <c r="C187" s="715" t="s">
        <v>326</v>
      </c>
      <c r="D187" s="715">
        <v>121</v>
      </c>
      <c r="E187" s="714">
        <v>2</v>
      </c>
      <c r="F187" s="714"/>
      <c r="G187" s="714"/>
      <c r="H187" s="714">
        <v>2</v>
      </c>
      <c r="I187" s="714">
        <f t="shared" si="8"/>
        <v>0</v>
      </c>
      <c r="J187" s="714">
        <v>100</v>
      </c>
      <c r="K187" s="713"/>
      <c r="L187" s="713"/>
      <c r="M187" s="713"/>
      <c r="N187" s="713"/>
      <c r="O187" s="713"/>
      <c r="Q187" s="696">
        <f t="shared" si="9"/>
        <v>0</v>
      </c>
      <c r="R187" s="696">
        <f t="shared" si="10"/>
        <v>0</v>
      </c>
      <c r="S187" s="696"/>
      <c r="T187" s="696">
        <f t="shared" si="11"/>
        <v>0</v>
      </c>
    </row>
    <row r="188" spans="1:20" ht="18" customHeight="1" x14ac:dyDescent="0.3">
      <c r="A188" s="716" t="s">
        <v>1358</v>
      </c>
      <c r="B188" s="716" t="s">
        <v>752</v>
      </c>
      <c r="C188" s="715" t="s">
        <v>326</v>
      </c>
      <c r="D188" s="715">
        <v>120</v>
      </c>
      <c r="E188" s="714">
        <v>18</v>
      </c>
      <c r="F188" s="714"/>
      <c r="G188" s="714"/>
      <c r="H188" s="714">
        <v>18</v>
      </c>
      <c r="I188" s="714">
        <f t="shared" si="8"/>
        <v>0</v>
      </c>
      <c r="J188" s="714">
        <v>75</v>
      </c>
      <c r="K188" s="713"/>
      <c r="L188" s="713"/>
      <c r="M188" s="713"/>
      <c r="N188" s="713"/>
      <c r="O188" s="713"/>
      <c r="Q188" s="696">
        <f t="shared" si="9"/>
        <v>0</v>
      </c>
      <c r="R188" s="696">
        <f t="shared" si="10"/>
        <v>0</v>
      </c>
      <c r="S188" s="696"/>
      <c r="T188" s="696">
        <f t="shared" si="11"/>
        <v>0</v>
      </c>
    </row>
    <row r="189" spans="1:20" ht="18" customHeight="1" x14ac:dyDescent="0.3">
      <c r="A189" s="716" t="s">
        <v>1357</v>
      </c>
      <c r="B189" s="716" t="s">
        <v>686</v>
      </c>
      <c r="C189" s="715" t="s">
        <v>326</v>
      </c>
      <c r="D189" s="715">
        <v>115</v>
      </c>
      <c r="E189" s="714">
        <v>881</v>
      </c>
      <c r="F189" s="714"/>
      <c r="G189" s="714"/>
      <c r="H189" s="714">
        <v>881</v>
      </c>
      <c r="I189" s="714">
        <f t="shared" si="8"/>
        <v>0</v>
      </c>
      <c r="J189" s="714">
        <v>0.5</v>
      </c>
      <c r="K189" s="713"/>
      <c r="L189" s="713"/>
      <c r="M189" s="713"/>
      <c r="N189" s="713"/>
      <c r="O189" s="713"/>
      <c r="Q189" s="696">
        <f t="shared" si="9"/>
        <v>0</v>
      </c>
      <c r="R189" s="696">
        <f t="shared" si="10"/>
        <v>0</v>
      </c>
      <c r="S189" s="696"/>
      <c r="T189" s="696">
        <f t="shared" si="11"/>
        <v>0</v>
      </c>
    </row>
    <row r="190" spans="1:20" ht="18" customHeight="1" x14ac:dyDescent="0.3">
      <c r="A190" s="716" t="s">
        <v>807</v>
      </c>
      <c r="B190" s="716" t="s">
        <v>686</v>
      </c>
      <c r="C190" s="715" t="s">
        <v>326</v>
      </c>
      <c r="D190" s="715">
        <v>180</v>
      </c>
      <c r="E190" s="714">
        <v>0</v>
      </c>
      <c r="F190" s="714">
        <v>0</v>
      </c>
      <c r="G190" s="714"/>
      <c r="H190" s="714">
        <v>0</v>
      </c>
      <c r="I190" s="714">
        <f t="shared" si="8"/>
        <v>0</v>
      </c>
      <c r="J190" s="714">
        <v>73185</v>
      </c>
      <c r="K190" s="713"/>
      <c r="L190" s="713"/>
      <c r="M190" s="713"/>
      <c r="N190" s="713"/>
      <c r="O190" s="713"/>
      <c r="Q190" s="696">
        <f t="shared" si="9"/>
        <v>0</v>
      </c>
      <c r="R190" s="696">
        <f t="shared" si="10"/>
        <v>0</v>
      </c>
      <c r="S190" s="696"/>
      <c r="T190" s="696">
        <f t="shared" si="11"/>
        <v>0</v>
      </c>
    </row>
    <row r="191" spans="1:20" ht="18" customHeight="1" x14ac:dyDescent="0.3">
      <c r="A191" s="716" t="s">
        <v>808</v>
      </c>
      <c r="B191" s="716" t="s">
        <v>686</v>
      </c>
      <c r="C191" s="715" t="s">
        <v>565</v>
      </c>
      <c r="D191" s="715">
        <v>132</v>
      </c>
      <c r="E191" s="714">
        <v>218</v>
      </c>
      <c r="F191" s="714"/>
      <c r="G191" s="714"/>
      <c r="H191" s="714">
        <v>218</v>
      </c>
      <c r="I191" s="714">
        <f t="shared" si="8"/>
        <v>0</v>
      </c>
      <c r="J191" s="714">
        <v>24</v>
      </c>
      <c r="K191" s="713"/>
      <c r="L191" s="713"/>
      <c r="M191" s="713"/>
      <c r="N191" s="713"/>
      <c r="O191" s="713"/>
      <c r="Q191" s="696">
        <f t="shared" si="9"/>
        <v>0</v>
      </c>
      <c r="R191" s="696">
        <f t="shared" si="10"/>
        <v>0</v>
      </c>
      <c r="S191" s="696"/>
      <c r="T191" s="696">
        <f t="shared" si="11"/>
        <v>0</v>
      </c>
    </row>
    <row r="192" spans="1:20" ht="18" customHeight="1" x14ac:dyDescent="0.3">
      <c r="A192" s="716" t="s">
        <v>1356</v>
      </c>
      <c r="B192" s="716" t="s">
        <v>686</v>
      </c>
      <c r="C192" s="715" t="s">
        <v>326</v>
      </c>
      <c r="D192" s="715">
        <v>123</v>
      </c>
      <c r="E192" s="714">
        <v>82060</v>
      </c>
      <c r="F192" s="714"/>
      <c r="G192" s="714"/>
      <c r="H192" s="714">
        <v>82060</v>
      </c>
      <c r="I192" s="714">
        <f t="shared" si="8"/>
        <v>0</v>
      </c>
      <c r="J192" s="714">
        <v>0.08</v>
      </c>
      <c r="K192" s="713"/>
      <c r="L192" s="713"/>
      <c r="M192" s="713"/>
      <c r="N192" s="713"/>
      <c r="O192" s="713"/>
      <c r="Q192" s="696">
        <f t="shared" si="9"/>
        <v>0</v>
      </c>
      <c r="R192" s="696">
        <f t="shared" si="10"/>
        <v>0</v>
      </c>
      <c r="S192" s="696"/>
      <c r="T192" s="696">
        <f t="shared" si="11"/>
        <v>0</v>
      </c>
    </row>
    <row r="193" spans="1:20" ht="18" customHeight="1" x14ac:dyDescent="0.3">
      <c r="A193" s="716" t="s">
        <v>1355</v>
      </c>
      <c r="B193" s="716" t="s">
        <v>686</v>
      </c>
      <c r="C193" s="715" t="s">
        <v>326</v>
      </c>
      <c r="D193" s="715">
        <v>122</v>
      </c>
      <c r="E193" s="714">
        <v>53517</v>
      </c>
      <c r="F193" s="714"/>
      <c r="G193" s="714"/>
      <c r="H193" s="714">
        <v>53517</v>
      </c>
      <c r="I193" s="714">
        <f t="shared" si="8"/>
        <v>0</v>
      </c>
      <c r="J193" s="714">
        <v>0.08</v>
      </c>
      <c r="K193" s="713"/>
      <c r="L193" s="713"/>
      <c r="M193" s="713"/>
      <c r="N193" s="713"/>
      <c r="O193" s="713"/>
      <c r="Q193" s="696">
        <f t="shared" si="9"/>
        <v>0</v>
      </c>
      <c r="R193" s="696">
        <f t="shared" si="10"/>
        <v>0</v>
      </c>
      <c r="S193" s="696"/>
      <c r="T193" s="696">
        <f t="shared" si="11"/>
        <v>0</v>
      </c>
    </row>
    <row r="194" spans="1:20" ht="18" customHeight="1" x14ac:dyDescent="0.3">
      <c r="A194" s="716" t="s">
        <v>1354</v>
      </c>
      <c r="B194" s="716" t="s">
        <v>686</v>
      </c>
      <c r="C194" s="715" t="s">
        <v>478</v>
      </c>
      <c r="D194" s="715">
        <v>142</v>
      </c>
      <c r="E194" s="714">
        <v>3</v>
      </c>
      <c r="F194" s="714"/>
      <c r="G194" s="714"/>
      <c r="H194" s="714">
        <v>3</v>
      </c>
      <c r="I194" s="714">
        <f t="shared" si="8"/>
        <v>0</v>
      </c>
      <c r="J194" s="714">
        <v>1</v>
      </c>
      <c r="K194" s="713"/>
      <c r="L194" s="713"/>
      <c r="M194" s="713"/>
      <c r="N194" s="713"/>
      <c r="O194" s="713"/>
      <c r="Q194" s="696">
        <f t="shared" si="9"/>
        <v>0</v>
      </c>
      <c r="R194" s="696">
        <f t="shared" si="10"/>
        <v>0</v>
      </c>
      <c r="S194" s="696"/>
      <c r="T194" s="696">
        <f t="shared" si="11"/>
        <v>0</v>
      </c>
    </row>
    <row r="195" spans="1:20" ht="18" customHeight="1" x14ac:dyDescent="0.3">
      <c r="A195" s="716" t="s">
        <v>809</v>
      </c>
      <c r="B195" s="716" t="s">
        <v>684</v>
      </c>
      <c r="C195" s="715" t="s">
        <v>478</v>
      </c>
      <c r="D195" s="715">
        <v>176</v>
      </c>
      <c r="E195" s="714">
        <v>20</v>
      </c>
      <c r="F195" s="714"/>
      <c r="G195" s="714"/>
      <c r="H195" s="714">
        <v>20</v>
      </c>
      <c r="I195" s="714">
        <f t="shared" si="8"/>
        <v>0</v>
      </c>
      <c r="J195" s="714">
        <v>224</v>
      </c>
      <c r="K195" s="713"/>
      <c r="L195" s="713"/>
      <c r="M195" s="713"/>
      <c r="N195" s="713"/>
      <c r="O195" s="713"/>
      <c r="Q195" s="696">
        <f t="shared" si="9"/>
        <v>0</v>
      </c>
      <c r="R195" s="696">
        <f t="shared" si="10"/>
        <v>0</v>
      </c>
      <c r="S195" s="696"/>
      <c r="T195" s="696">
        <f t="shared" si="11"/>
        <v>0</v>
      </c>
    </row>
    <row r="196" spans="1:20" ht="18" customHeight="1" x14ac:dyDescent="0.3">
      <c r="A196" s="716" t="s">
        <v>810</v>
      </c>
      <c r="B196" s="716" t="s">
        <v>684</v>
      </c>
      <c r="C196" s="715" t="s">
        <v>478</v>
      </c>
      <c r="D196" s="715">
        <v>177</v>
      </c>
      <c r="E196" s="714">
        <v>30</v>
      </c>
      <c r="F196" s="714"/>
      <c r="G196" s="714"/>
      <c r="H196" s="714">
        <v>30</v>
      </c>
      <c r="I196" s="714">
        <f t="shared" si="8"/>
        <v>0</v>
      </c>
      <c r="J196" s="714">
        <v>369</v>
      </c>
      <c r="K196" s="713"/>
      <c r="L196" s="713"/>
      <c r="M196" s="713"/>
      <c r="N196" s="713"/>
      <c r="O196" s="713"/>
      <c r="Q196" s="696">
        <f t="shared" si="9"/>
        <v>0</v>
      </c>
      <c r="R196" s="696">
        <f t="shared" si="10"/>
        <v>0</v>
      </c>
      <c r="S196" s="696"/>
      <c r="T196" s="696">
        <f t="shared" si="11"/>
        <v>0</v>
      </c>
    </row>
    <row r="197" spans="1:20" ht="18" customHeight="1" x14ac:dyDescent="0.3">
      <c r="A197" s="716" t="s">
        <v>811</v>
      </c>
      <c r="B197" s="716" t="s">
        <v>686</v>
      </c>
      <c r="C197" s="715" t="s">
        <v>478</v>
      </c>
      <c r="D197" s="715">
        <v>166</v>
      </c>
      <c r="E197" s="714">
        <v>1</v>
      </c>
      <c r="F197" s="714"/>
      <c r="G197" s="714"/>
      <c r="H197" s="714">
        <v>1</v>
      </c>
      <c r="I197" s="714">
        <f t="shared" si="8"/>
        <v>0</v>
      </c>
      <c r="J197" s="714">
        <v>1</v>
      </c>
      <c r="K197" s="713"/>
      <c r="L197" s="713"/>
      <c r="M197" s="713"/>
      <c r="N197" s="713"/>
      <c r="O197" s="713"/>
      <c r="Q197" s="696">
        <f t="shared" si="9"/>
        <v>0</v>
      </c>
      <c r="R197" s="696">
        <f t="shared" si="10"/>
        <v>0</v>
      </c>
      <c r="S197" s="696"/>
      <c r="T197" s="696">
        <f t="shared" si="11"/>
        <v>0</v>
      </c>
    </row>
    <row r="198" spans="1:20" ht="18" customHeight="1" x14ac:dyDescent="0.3">
      <c r="A198" s="716" t="s">
        <v>1353</v>
      </c>
      <c r="B198" s="716" t="s">
        <v>686</v>
      </c>
      <c r="C198" s="715" t="s">
        <v>478</v>
      </c>
      <c r="D198" s="715">
        <v>131</v>
      </c>
      <c r="E198" s="714">
        <v>0</v>
      </c>
      <c r="F198" s="714"/>
      <c r="G198" s="714"/>
      <c r="H198" s="714">
        <v>0</v>
      </c>
      <c r="I198" s="714">
        <f t="shared" si="8"/>
        <v>0</v>
      </c>
      <c r="J198" s="714">
        <v>1278</v>
      </c>
      <c r="K198" s="713"/>
      <c r="L198" s="713"/>
      <c r="M198" s="713"/>
      <c r="N198" s="713"/>
      <c r="O198" s="713"/>
      <c r="Q198" s="696">
        <f t="shared" si="9"/>
        <v>0</v>
      </c>
      <c r="R198" s="696">
        <f t="shared" si="10"/>
        <v>0</v>
      </c>
      <c r="S198" s="696"/>
      <c r="T198" s="696">
        <f t="shared" si="11"/>
        <v>0</v>
      </c>
    </row>
    <row r="199" spans="1:20" ht="18" customHeight="1" x14ac:dyDescent="0.3">
      <c r="A199" s="716" t="s">
        <v>1352</v>
      </c>
      <c r="B199" s="716" t="s">
        <v>812</v>
      </c>
      <c r="C199" s="715" t="s">
        <v>478</v>
      </c>
      <c r="D199" s="715">
        <v>130</v>
      </c>
      <c r="E199" s="714">
        <v>0</v>
      </c>
      <c r="F199" s="714"/>
      <c r="G199" s="714"/>
      <c r="H199" s="714">
        <v>0</v>
      </c>
      <c r="I199" s="714">
        <f t="shared" ref="I199:I262" si="12">E199+F199+G199-H199</f>
        <v>0</v>
      </c>
      <c r="J199" s="714">
        <v>42</v>
      </c>
      <c r="K199" s="713"/>
      <c r="L199" s="713"/>
      <c r="M199" s="713"/>
      <c r="N199" s="713"/>
      <c r="O199" s="713"/>
      <c r="Q199" s="696">
        <f t="shared" ref="Q199:Q262" si="13">I199</f>
        <v>0</v>
      </c>
      <c r="R199" s="696">
        <f t="shared" ref="R199:R262" si="14">SUM(K199:O199)</f>
        <v>0</v>
      </c>
      <c r="S199" s="696"/>
      <c r="T199" s="696">
        <f t="shared" ref="T199:T262" si="15">Q199-R199</f>
        <v>0</v>
      </c>
    </row>
    <row r="200" spans="1:20" ht="18" customHeight="1" x14ac:dyDescent="0.3">
      <c r="A200" s="716" t="s">
        <v>813</v>
      </c>
      <c r="B200" s="716" t="s">
        <v>686</v>
      </c>
      <c r="C200" s="715" t="s">
        <v>478</v>
      </c>
      <c r="D200" s="715">
        <v>167</v>
      </c>
      <c r="E200" s="714">
        <v>1</v>
      </c>
      <c r="F200" s="714"/>
      <c r="G200" s="714"/>
      <c r="H200" s="714">
        <v>1</v>
      </c>
      <c r="I200" s="714">
        <f t="shared" si="12"/>
        <v>0</v>
      </c>
      <c r="J200" s="714">
        <v>1</v>
      </c>
      <c r="K200" s="713"/>
      <c r="L200" s="713"/>
      <c r="M200" s="713"/>
      <c r="N200" s="713"/>
      <c r="O200" s="713"/>
      <c r="Q200" s="696">
        <f t="shared" si="13"/>
        <v>0</v>
      </c>
      <c r="R200" s="696">
        <f t="shared" si="14"/>
        <v>0</v>
      </c>
      <c r="S200" s="696"/>
      <c r="T200" s="696">
        <f t="shared" si="15"/>
        <v>0</v>
      </c>
    </row>
    <row r="201" spans="1:20" ht="18" customHeight="1" x14ac:dyDescent="0.3">
      <c r="A201" s="716" t="s">
        <v>814</v>
      </c>
      <c r="B201" s="716" t="s">
        <v>686</v>
      </c>
      <c r="C201" s="715" t="s">
        <v>478</v>
      </c>
      <c r="D201" s="715">
        <v>169</v>
      </c>
      <c r="E201" s="714">
        <v>0</v>
      </c>
      <c r="F201" s="714">
        <v>30000</v>
      </c>
      <c r="G201" s="714"/>
      <c r="H201" s="714">
        <v>22000</v>
      </c>
      <c r="I201" s="714">
        <f t="shared" si="12"/>
        <v>8000</v>
      </c>
      <c r="J201" s="714">
        <v>7</v>
      </c>
      <c r="K201" s="713"/>
      <c r="L201" s="713"/>
      <c r="M201" s="713"/>
      <c r="N201" s="713">
        <v>8000</v>
      </c>
      <c r="O201" s="713"/>
      <c r="Q201" s="696">
        <f t="shared" si="13"/>
        <v>8000</v>
      </c>
      <c r="R201" s="696">
        <f t="shared" si="14"/>
        <v>8000</v>
      </c>
      <c r="S201" s="696"/>
      <c r="T201" s="696">
        <f t="shared" si="15"/>
        <v>0</v>
      </c>
    </row>
    <row r="202" spans="1:20" ht="18" customHeight="1" x14ac:dyDescent="0.3">
      <c r="A202" s="716" t="s">
        <v>815</v>
      </c>
      <c r="B202" s="716" t="s">
        <v>686</v>
      </c>
      <c r="C202" s="715" t="s">
        <v>478</v>
      </c>
      <c r="D202" s="715">
        <v>170</v>
      </c>
      <c r="E202" s="714">
        <v>13000</v>
      </c>
      <c r="F202" s="714">
        <v>30000</v>
      </c>
      <c r="G202" s="714"/>
      <c r="H202" s="714">
        <v>34000</v>
      </c>
      <c r="I202" s="714">
        <f t="shared" si="12"/>
        <v>9000</v>
      </c>
      <c r="J202" s="714">
        <v>7</v>
      </c>
      <c r="K202" s="713"/>
      <c r="L202" s="713"/>
      <c r="M202" s="713"/>
      <c r="N202" s="713">
        <v>9000</v>
      </c>
      <c r="O202" s="713"/>
      <c r="Q202" s="696">
        <f t="shared" si="13"/>
        <v>9000</v>
      </c>
      <c r="R202" s="696">
        <f t="shared" si="14"/>
        <v>9000</v>
      </c>
      <c r="S202" s="696"/>
      <c r="T202" s="696">
        <f t="shared" si="15"/>
        <v>0</v>
      </c>
    </row>
    <row r="203" spans="1:20" ht="18" customHeight="1" x14ac:dyDescent="0.3">
      <c r="A203" s="716" t="s">
        <v>1351</v>
      </c>
      <c r="B203" s="716" t="s">
        <v>686</v>
      </c>
      <c r="C203" s="715" t="s">
        <v>478</v>
      </c>
      <c r="D203" s="715">
        <v>168</v>
      </c>
      <c r="E203" s="714">
        <v>1</v>
      </c>
      <c r="F203" s="714"/>
      <c r="G203" s="714"/>
      <c r="H203" s="714">
        <v>1</v>
      </c>
      <c r="I203" s="714">
        <f t="shared" si="12"/>
        <v>0</v>
      </c>
      <c r="J203" s="714">
        <v>1</v>
      </c>
      <c r="K203" s="713"/>
      <c r="L203" s="713"/>
      <c r="M203" s="713"/>
      <c r="N203" s="713"/>
      <c r="O203" s="713"/>
      <c r="Q203" s="696">
        <f t="shared" si="13"/>
        <v>0</v>
      </c>
      <c r="R203" s="696">
        <f t="shared" si="14"/>
        <v>0</v>
      </c>
      <c r="S203" s="696"/>
      <c r="T203" s="696">
        <f t="shared" si="15"/>
        <v>0</v>
      </c>
    </row>
    <row r="204" spans="1:20" ht="18" customHeight="1" x14ac:dyDescent="0.3">
      <c r="A204" s="716" t="s">
        <v>1350</v>
      </c>
      <c r="B204" s="716" t="s">
        <v>684</v>
      </c>
      <c r="C204" s="715" t="s">
        <v>478</v>
      </c>
      <c r="D204" s="715">
        <v>164</v>
      </c>
      <c r="E204" s="714">
        <v>47.9</v>
      </c>
      <c r="F204" s="714"/>
      <c r="G204" s="714"/>
      <c r="H204" s="714">
        <v>47.9</v>
      </c>
      <c r="I204" s="714">
        <f t="shared" si="12"/>
        <v>0</v>
      </c>
      <c r="J204" s="714">
        <v>510</v>
      </c>
      <c r="K204" s="713"/>
      <c r="L204" s="713"/>
      <c r="M204" s="713"/>
      <c r="N204" s="713"/>
      <c r="O204" s="713"/>
      <c r="Q204" s="696">
        <f t="shared" si="13"/>
        <v>0</v>
      </c>
      <c r="R204" s="696">
        <f t="shared" si="14"/>
        <v>0</v>
      </c>
      <c r="S204" s="696"/>
      <c r="T204" s="696">
        <f t="shared" si="15"/>
        <v>0</v>
      </c>
    </row>
    <row r="205" spans="1:20" ht="18" customHeight="1" x14ac:dyDescent="0.3">
      <c r="A205" s="716" t="s">
        <v>816</v>
      </c>
      <c r="B205" s="716" t="s">
        <v>684</v>
      </c>
      <c r="C205" s="715" t="s">
        <v>478</v>
      </c>
      <c r="D205" s="715">
        <v>158</v>
      </c>
      <c r="E205" s="714">
        <v>125.2</v>
      </c>
      <c r="F205" s="714"/>
      <c r="G205" s="714"/>
      <c r="H205" s="714">
        <v>125.2</v>
      </c>
      <c r="I205" s="714">
        <f t="shared" si="12"/>
        <v>0</v>
      </c>
      <c r="J205" s="714">
        <v>18</v>
      </c>
      <c r="K205" s="713"/>
      <c r="L205" s="713"/>
      <c r="M205" s="713"/>
      <c r="N205" s="713"/>
      <c r="O205" s="713"/>
      <c r="Q205" s="696">
        <f t="shared" si="13"/>
        <v>0</v>
      </c>
      <c r="R205" s="696">
        <f t="shared" si="14"/>
        <v>0</v>
      </c>
      <c r="S205" s="696"/>
      <c r="T205" s="696">
        <f t="shared" si="15"/>
        <v>0</v>
      </c>
    </row>
    <row r="206" spans="1:20" ht="18" customHeight="1" x14ac:dyDescent="0.3">
      <c r="A206" s="716" t="s">
        <v>817</v>
      </c>
      <c r="B206" s="716" t="s">
        <v>684</v>
      </c>
      <c r="C206" s="715" t="s">
        <v>478</v>
      </c>
      <c r="D206" s="715">
        <v>159</v>
      </c>
      <c r="E206" s="714">
        <v>68.900000000000006</v>
      </c>
      <c r="F206" s="714"/>
      <c r="G206" s="714"/>
      <c r="H206" s="714">
        <v>68.900000000000006</v>
      </c>
      <c r="I206" s="714">
        <f t="shared" si="12"/>
        <v>0</v>
      </c>
      <c r="J206" s="714">
        <v>18</v>
      </c>
      <c r="K206" s="713"/>
      <c r="L206" s="713"/>
      <c r="M206" s="713"/>
      <c r="N206" s="713"/>
      <c r="O206" s="713"/>
      <c r="Q206" s="696">
        <f t="shared" si="13"/>
        <v>0</v>
      </c>
      <c r="R206" s="696">
        <f t="shared" si="14"/>
        <v>0</v>
      </c>
      <c r="S206" s="696"/>
      <c r="T206" s="696">
        <f t="shared" si="15"/>
        <v>0</v>
      </c>
    </row>
    <row r="207" spans="1:20" ht="18" customHeight="1" x14ac:dyDescent="0.3">
      <c r="A207" s="716" t="s">
        <v>818</v>
      </c>
      <c r="B207" s="716" t="s">
        <v>684</v>
      </c>
      <c r="C207" s="715" t="s">
        <v>478</v>
      </c>
      <c r="D207" s="715">
        <v>160</v>
      </c>
      <c r="E207" s="714">
        <v>54.24</v>
      </c>
      <c r="F207" s="714"/>
      <c r="G207" s="714"/>
      <c r="H207" s="714">
        <v>54.24</v>
      </c>
      <c r="I207" s="714">
        <f t="shared" si="12"/>
        <v>0</v>
      </c>
      <c r="J207" s="714">
        <v>82</v>
      </c>
      <c r="K207" s="713"/>
      <c r="L207" s="713"/>
      <c r="M207" s="713"/>
      <c r="N207" s="713"/>
      <c r="O207" s="713"/>
      <c r="Q207" s="696">
        <f t="shared" si="13"/>
        <v>0</v>
      </c>
      <c r="R207" s="696">
        <f t="shared" si="14"/>
        <v>0</v>
      </c>
      <c r="S207" s="696"/>
      <c r="T207" s="696">
        <f t="shared" si="15"/>
        <v>0</v>
      </c>
    </row>
    <row r="208" spans="1:20" ht="18" customHeight="1" x14ac:dyDescent="0.3">
      <c r="A208" s="716" t="s">
        <v>819</v>
      </c>
      <c r="B208" s="716" t="s">
        <v>686</v>
      </c>
      <c r="C208" s="715" t="s">
        <v>478</v>
      </c>
      <c r="D208" s="715">
        <v>162</v>
      </c>
      <c r="E208" s="714">
        <v>8468</v>
      </c>
      <c r="F208" s="714"/>
      <c r="G208" s="714"/>
      <c r="H208" s="714">
        <v>8468</v>
      </c>
      <c r="I208" s="714">
        <f t="shared" si="12"/>
        <v>0</v>
      </c>
      <c r="J208" s="714">
        <v>0.25</v>
      </c>
      <c r="K208" s="713"/>
      <c r="L208" s="713"/>
      <c r="M208" s="713"/>
      <c r="N208" s="713"/>
      <c r="O208" s="713"/>
      <c r="Q208" s="696">
        <f t="shared" si="13"/>
        <v>0</v>
      </c>
      <c r="R208" s="696">
        <f t="shared" si="14"/>
        <v>0</v>
      </c>
      <c r="S208" s="696"/>
      <c r="T208" s="696">
        <f t="shared" si="15"/>
        <v>0</v>
      </c>
    </row>
    <row r="209" spans="1:20" ht="18" customHeight="1" x14ac:dyDescent="0.3">
      <c r="A209" s="716" t="s">
        <v>820</v>
      </c>
      <c r="B209" s="716" t="s">
        <v>686</v>
      </c>
      <c r="C209" s="715" t="s">
        <v>478</v>
      </c>
      <c r="D209" s="715">
        <v>163</v>
      </c>
      <c r="E209" s="714">
        <v>4891</v>
      </c>
      <c r="F209" s="714"/>
      <c r="G209" s="714"/>
      <c r="H209" s="714">
        <v>4891</v>
      </c>
      <c r="I209" s="714">
        <f t="shared" si="12"/>
        <v>0</v>
      </c>
      <c r="J209" s="714">
        <v>0.5</v>
      </c>
      <c r="K209" s="713"/>
      <c r="L209" s="713"/>
      <c r="M209" s="713"/>
      <c r="N209" s="713"/>
      <c r="O209" s="713"/>
      <c r="Q209" s="696">
        <f t="shared" si="13"/>
        <v>0</v>
      </c>
      <c r="R209" s="696">
        <f t="shared" si="14"/>
        <v>0</v>
      </c>
      <c r="S209" s="696"/>
      <c r="T209" s="696">
        <f t="shared" si="15"/>
        <v>0</v>
      </c>
    </row>
    <row r="210" spans="1:20" ht="18" customHeight="1" x14ac:dyDescent="0.3">
      <c r="A210" s="716" t="s">
        <v>821</v>
      </c>
      <c r="B210" s="716" t="s">
        <v>686</v>
      </c>
      <c r="C210" s="715" t="s">
        <v>478</v>
      </c>
      <c r="D210" s="715">
        <v>155</v>
      </c>
      <c r="E210" s="714">
        <v>347</v>
      </c>
      <c r="F210" s="714"/>
      <c r="G210" s="714"/>
      <c r="H210" s="714">
        <v>325</v>
      </c>
      <c r="I210" s="714">
        <f t="shared" si="12"/>
        <v>22</v>
      </c>
      <c r="J210" s="714">
        <v>10</v>
      </c>
      <c r="K210" s="713"/>
      <c r="L210" s="713"/>
      <c r="M210" s="713"/>
      <c r="N210" s="713">
        <v>22</v>
      </c>
      <c r="O210" s="713"/>
      <c r="Q210" s="696">
        <f t="shared" si="13"/>
        <v>22</v>
      </c>
      <c r="R210" s="696">
        <f t="shared" si="14"/>
        <v>22</v>
      </c>
      <c r="S210" s="696"/>
      <c r="T210" s="696">
        <f t="shared" si="15"/>
        <v>0</v>
      </c>
    </row>
    <row r="211" spans="1:20" ht="18" customHeight="1" x14ac:dyDescent="0.3">
      <c r="A211" s="716" t="s">
        <v>822</v>
      </c>
      <c r="B211" s="716" t="s">
        <v>686</v>
      </c>
      <c r="C211" s="715" t="s">
        <v>478</v>
      </c>
      <c r="D211" s="715">
        <v>156</v>
      </c>
      <c r="E211" s="714">
        <v>2426</v>
      </c>
      <c r="F211" s="714"/>
      <c r="G211" s="714"/>
      <c r="H211" s="714">
        <v>2426</v>
      </c>
      <c r="I211" s="714">
        <f t="shared" si="12"/>
        <v>0</v>
      </c>
      <c r="J211" s="714">
        <v>0.15</v>
      </c>
      <c r="K211" s="713"/>
      <c r="L211" s="717"/>
      <c r="M211" s="717"/>
      <c r="N211" s="713"/>
      <c r="O211" s="713"/>
      <c r="Q211" s="696">
        <f t="shared" si="13"/>
        <v>0</v>
      </c>
      <c r="R211" s="696">
        <f t="shared" si="14"/>
        <v>0</v>
      </c>
      <c r="S211" s="696"/>
      <c r="T211" s="696">
        <f t="shared" si="15"/>
        <v>0</v>
      </c>
    </row>
    <row r="212" spans="1:20" ht="18" customHeight="1" x14ac:dyDescent="0.3">
      <c r="A212" s="716" t="s">
        <v>823</v>
      </c>
      <c r="B212" s="716" t="s">
        <v>686</v>
      </c>
      <c r="C212" s="715" t="s">
        <v>478</v>
      </c>
      <c r="D212" s="715">
        <v>157</v>
      </c>
      <c r="E212" s="714">
        <v>598</v>
      </c>
      <c r="F212" s="714"/>
      <c r="G212" s="714"/>
      <c r="H212" s="714">
        <v>598</v>
      </c>
      <c r="I212" s="714">
        <f t="shared" si="12"/>
        <v>0</v>
      </c>
      <c r="J212" s="714">
        <v>0.15</v>
      </c>
      <c r="K212" s="713"/>
      <c r="L212" s="713"/>
      <c r="M212" s="713"/>
      <c r="N212" s="713"/>
      <c r="O212" s="713"/>
      <c r="Q212" s="696">
        <f t="shared" si="13"/>
        <v>0</v>
      </c>
      <c r="R212" s="696">
        <f t="shared" si="14"/>
        <v>0</v>
      </c>
      <c r="S212" s="696"/>
      <c r="T212" s="696">
        <f t="shared" si="15"/>
        <v>0</v>
      </c>
    </row>
    <row r="213" spans="1:20" ht="18" customHeight="1" x14ac:dyDescent="0.3">
      <c r="A213" s="716" t="s">
        <v>824</v>
      </c>
      <c r="B213" s="716" t="s">
        <v>686</v>
      </c>
      <c r="C213" s="715" t="s">
        <v>478</v>
      </c>
      <c r="D213" s="715">
        <v>161</v>
      </c>
      <c r="E213" s="714">
        <v>32</v>
      </c>
      <c r="F213" s="714"/>
      <c r="G213" s="714"/>
      <c r="H213" s="714">
        <v>32</v>
      </c>
      <c r="I213" s="714">
        <f t="shared" si="12"/>
        <v>0</v>
      </c>
      <c r="J213" s="714">
        <v>10</v>
      </c>
      <c r="K213" s="713"/>
      <c r="L213" s="713"/>
      <c r="M213" s="713"/>
      <c r="N213" s="713"/>
      <c r="O213" s="713"/>
      <c r="Q213" s="696">
        <f t="shared" si="13"/>
        <v>0</v>
      </c>
      <c r="R213" s="696">
        <f t="shared" si="14"/>
        <v>0</v>
      </c>
      <c r="S213" s="696"/>
      <c r="T213" s="696">
        <f t="shared" si="15"/>
        <v>0</v>
      </c>
    </row>
    <row r="214" spans="1:20" ht="18" customHeight="1" x14ac:dyDescent="0.3">
      <c r="A214" s="716" t="s">
        <v>825</v>
      </c>
      <c r="B214" s="716" t="s">
        <v>826</v>
      </c>
      <c r="C214" s="715" t="s">
        <v>478</v>
      </c>
      <c r="D214" s="715">
        <v>132</v>
      </c>
      <c r="E214" s="714">
        <v>0</v>
      </c>
      <c r="F214" s="714"/>
      <c r="G214" s="714"/>
      <c r="H214" s="714">
        <v>0</v>
      </c>
      <c r="I214" s="714">
        <f t="shared" si="12"/>
        <v>0</v>
      </c>
      <c r="J214" s="714">
        <v>1562</v>
      </c>
      <c r="K214" s="713"/>
      <c r="L214" s="713"/>
      <c r="M214" s="713"/>
      <c r="N214" s="713"/>
      <c r="O214" s="713"/>
      <c r="Q214" s="696">
        <f t="shared" si="13"/>
        <v>0</v>
      </c>
      <c r="R214" s="696">
        <f t="shared" si="14"/>
        <v>0</v>
      </c>
      <c r="S214" s="696"/>
      <c r="T214" s="696">
        <f t="shared" si="15"/>
        <v>0</v>
      </c>
    </row>
    <row r="215" spans="1:20" ht="18" customHeight="1" x14ac:dyDescent="0.3">
      <c r="A215" s="716" t="s">
        <v>827</v>
      </c>
      <c r="B215" s="716" t="s">
        <v>686</v>
      </c>
      <c r="C215" s="715" t="s">
        <v>478</v>
      </c>
      <c r="D215" s="715">
        <v>171</v>
      </c>
      <c r="E215" s="714">
        <v>759</v>
      </c>
      <c r="F215" s="714"/>
      <c r="G215" s="714"/>
      <c r="H215" s="714">
        <v>759</v>
      </c>
      <c r="I215" s="714">
        <f t="shared" si="12"/>
        <v>0</v>
      </c>
      <c r="J215" s="714">
        <v>5</v>
      </c>
      <c r="K215" s="713"/>
      <c r="L215" s="713"/>
      <c r="M215" s="713"/>
      <c r="N215" s="713"/>
      <c r="O215" s="713"/>
      <c r="Q215" s="696">
        <f t="shared" si="13"/>
        <v>0</v>
      </c>
      <c r="R215" s="696">
        <f t="shared" si="14"/>
        <v>0</v>
      </c>
      <c r="S215" s="696"/>
      <c r="T215" s="696">
        <f t="shared" si="15"/>
        <v>0</v>
      </c>
    </row>
    <row r="216" spans="1:20" ht="18" customHeight="1" x14ac:dyDescent="0.3">
      <c r="A216" s="716" t="s">
        <v>828</v>
      </c>
      <c r="B216" s="716" t="s">
        <v>686</v>
      </c>
      <c r="C216" s="715" t="s">
        <v>478</v>
      </c>
      <c r="D216" s="715">
        <v>172</v>
      </c>
      <c r="E216" s="714">
        <v>157</v>
      </c>
      <c r="F216" s="714"/>
      <c r="G216" s="714"/>
      <c r="H216" s="714">
        <v>157</v>
      </c>
      <c r="I216" s="714">
        <f t="shared" si="12"/>
        <v>0</v>
      </c>
      <c r="J216" s="714">
        <v>5</v>
      </c>
      <c r="K216" s="713"/>
      <c r="L216" s="713"/>
      <c r="M216" s="713"/>
      <c r="N216" s="713"/>
      <c r="O216" s="713"/>
      <c r="Q216" s="696">
        <f t="shared" si="13"/>
        <v>0</v>
      </c>
      <c r="R216" s="696">
        <f t="shared" si="14"/>
        <v>0</v>
      </c>
      <c r="S216" s="696"/>
      <c r="T216" s="696">
        <f t="shared" si="15"/>
        <v>0</v>
      </c>
    </row>
    <row r="217" spans="1:20" ht="18" customHeight="1" x14ac:dyDescent="0.3">
      <c r="A217" s="716" t="s">
        <v>1349</v>
      </c>
      <c r="B217" s="716" t="s">
        <v>689</v>
      </c>
      <c r="C217" s="715" t="s">
        <v>326</v>
      </c>
      <c r="D217" s="715">
        <v>139</v>
      </c>
      <c r="E217" s="714">
        <v>0.25</v>
      </c>
      <c r="F217" s="714"/>
      <c r="G217" s="714"/>
      <c r="H217" s="714">
        <v>0.25</v>
      </c>
      <c r="I217" s="714">
        <f t="shared" si="12"/>
        <v>0</v>
      </c>
      <c r="J217" s="714">
        <v>130</v>
      </c>
      <c r="K217" s="713"/>
      <c r="L217" s="713"/>
      <c r="M217" s="713"/>
      <c r="N217" s="713"/>
      <c r="O217" s="713"/>
      <c r="Q217" s="696">
        <f t="shared" si="13"/>
        <v>0</v>
      </c>
      <c r="R217" s="696">
        <f t="shared" si="14"/>
        <v>0</v>
      </c>
      <c r="S217" s="696"/>
      <c r="T217" s="696">
        <f t="shared" si="15"/>
        <v>0</v>
      </c>
    </row>
    <row r="218" spans="1:20" ht="18" customHeight="1" x14ac:dyDescent="0.3">
      <c r="A218" s="716" t="s">
        <v>829</v>
      </c>
      <c r="B218" s="716" t="s">
        <v>686</v>
      </c>
      <c r="C218" s="715" t="s">
        <v>565</v>
      </c>
      <c r="D218" s="715">
        <v>10</v>
      </c>
      <c r="E218" s="714">
        <v>38.1</v>
      </c>
      <c r="F218" s="714"/>
      <c r="G218" s="714"/>
      <c r="H218" s="714">
        <v>38.1</v>
      </c>
      <c r="I218" s="714">
        <f t="shared" si="12"/>
        <v>0</v>
      </c>
      <c r="J218" s="714">
        <v>146</v>
      </c>
      <c r="K218" s="713"/>
      <c r="L218" s="713"/>
      <c r="M218" s="713"/>
      <c r="N218" s="713"/>
      <c r="O218" s="713"/>
      <c r="Q218" s="696">
        <f t="shared" si="13"/>
        <v>0</v>
      </c>
      <c r="R218" s="696">
        <f t="shared" si="14"/>
        <v>0</v>
      </c>
      <c r="S218" s="696"/>
      <c r="T218" s="696">
        <f t="shared" si="15"/>
        <v>0</v>
      </c>
    </row>
    <row r="219" spans="1:20" ht="18" customHeight="1" x14ac:dyDescent="0.3">
      <c r="A219" s="716" t="s">
        <v>830</v>
      </c>
      <c r="B219" s="716" t="s">
        <v>686</v>
      </c>
      <c r="C219" s="715" t="s">
        <v>565</v>
      </c>
      <c r="D219" s="715">
        <v>11</v>
      </c>
      <c r="E219" s="714">
        <v>14</v>
      </c>
      <c r="F219" s="714"/>
      <c r="G219" s="714"/>
      <c r="H219" s="714">
        <v>14</v>
      </c>
      <c r="I219" s="714">
        <f t="shared" si="12"/>
        <v>0</v>
      </c>
      <c r="J219" s="714">
        <v>146</v>
      </c>
      <c r="K219" s="713"/>
      <c r="L219" s="713"/>
      <c r="M219" s="713"/>
      <c r="N219" s="713"/>
      <c r="O219" s="713"/>
      <c r="Q219" s="696">
        <f t="shared" si="13"/>
        <v>0</v>
      </c>
      <c r="R219" s="696">
        <f t="shared" si="14"/>
        <v>0</v>
      </c>
      <c r="S219" s="696"/>
      <c r="T219" s="696">
        <f t="shared" si="15"/>
        <v>0</v>
      </c>
    </row>
    <row r="220" spans="1:20" ht="18" customHeight="1" x14ac:dyDescent="0.3">
      <c r="A220" s="716" t="s">
        <v>831</v>
      </c>
      <c r="B220" s="716" t="s">
        <v>686</v>
      </c>
      <c r="C220" s="715" t="s">
        <v>326</v>
      </c>
      <c r="D220" s="715">
        <v>148</v>
      </c>
      <c r="E220" s="714">
        <v>13</v>
      </c>
      <c r="F220" s="714"/>
      <c r="G220" s="714"/>
      <c r="H220" s="714">
        <v>10</v>
      </c>
      <c r="I220" s="714">
        <f t="shared" si="12"/>
        <v>3</v>
      </c>
      <c r="J220" s="714">
        <v>9</v>
      </c>
      <c r="K220" s="713"/>
      <c r="L220" s="713"/>
      <c r="M220" s="713"/>
      <c r="N220" s="713">
        <v>1</v>
      </c>
      <c r="O220" s="713">
        <v>2</v>
      </c>
      <c r="Q220" s="696">
        <f t="shared" si="13"/>
        <v>3</v>
      </c>
      <c r="R220" s="696">
        <f t="shared" si="14"/>
        <v>3</v>
      </c>
      <c r="S220" s="696"/>
      <c r="T220" s="696">
        <f t="shared" si="15"/>
        <v>0</v>
      </c>
    </row>
    <row r="221" spans="1:20" ht="18" customHeight="1" x14ac:dyDescent="0.3">
      <c r="A221" s="716" t="s">
        <v>832</v>
      </c>
      <c r="B221" s="716" t="s">
        <v>686</v>
      </c>
      <c r="C221" s="715" t="s">
        <v>565</v>
      </c>
      <c r="D221" s="715">
        <v>9</v>
      </c>
      <c r="E221" s="714">
        <v>267</v>
      </c>
      <c r="F221" s="714"/>
      <c r="G221" s="714"/>
      <c r="H221" s="714">
        <v>267</v>
      </c>
      <c r="I221" s="714">
        <f t="shared" si="12"/>
        <v>0</v>
      </c>
      <c r="J221" s="714">
        <v>11.25</v>
      </c>
      <c r="K221" s="713"/>
      <c r="L221" s="713"/>
      <c r="M221" s="713"/>
      <c r="N221" s="713"/>
      <c r="O221" s="713"/>
      <c r="Q221" s="696">
        <f t="shared" si="13"/>
        <v>0</v>
      </c>
      <c r="R221" s="696">
        <f t="shared" si="14"/>
        <v>0</v>
      </c>
      <c r="S221" s="696"/>
      <c r="T221" s="696">
        <f t="shared" si="15"/>
        <v>0</v>
      </c>
    </row>
    <row r="222" spans="1:20" ht="18" customHeight="1" x14ac:dyDescent="0.3">
      <c r="A222" s="716" t="s">
        <v>833</v>
      </c>
      <c r="B222" s="716" t="s">
        <v>686</v>
      </c>
      <c r="C222" s="715" t="s">
        <v>565</v>
      </c>
      <c r="D222" s="715">
        <v>45</v>
      </c>
      <c r="E222" s="714">
        <v>19</v>
      </c>
      <c r="F222" s="714"/>
      <c r="G222" s="714"/>
      <c r="H222" s="714">
        <v>19</v>
      </c>
      <c r="I222" s="714">
        <f t="shared" si="12"/>
        <v>0</v>
      </c>
      <c r="J222" s="714">
        <v>1</v>
      </c>
      <c r="K222" s="713"/>
      <c r="L222" s="713"/>
      <c r="M222" s="713"/>
      <c r="N222" s="713"/>
      <c r="O222" s="713"/>
      <c r="Q222" s="696">
        <f t="shared" si="13"/>
        <v>0</v>
      </c>
      <c r="R222" s="696">
        <f t="shared" si="14"/>
        <v>0</v>
      </c>
      <c r="S222" s="696"/>
      <c r="T222" s="696">
        <f t="shared" si="15"/>
        <v>0</v>
      </c>
    </row>
    <row r="223" spans="1:20" ht="18" customHeight="1" x14ac:dyDescent="0.3">
      <c r="A223" s="716" t="s">
        <v>834</v>
      </c>
      <c r="B223" s="716" t="s">
        <v>686</v>
      </c>
      <c r="C223" s="715" t="s">
        <v>565</v>
      </c>
      <c r="D223" s="715">
        <v>5</v>
      </c>
      <c r="E223" s="714">
        <v>761</v>
      </c>
      <c r="F223" s="714"/>
      <c r="G223" s="714"/>
      <c r="H223" s="714">
        <v>761</v>
      </c>
      <c r="I223" s="714">
        <f t="shared" si="12"/>
        <v>0</v>
      </c>
      <c r="J223" s="714">
        <v>19.5</v>
      </c>
      <c r="K223" s="713"/>
      <c r="L223" s="713"/>
      <c r="M223" s="713"/>
      <c r="N223" s="713"/>
      <c r="O223" s="713"/>
      <c r="Q223" s="696">
        <f t="shared" si="13"/>
        <v>0</v>
      </c>
      <c r="R223" s="696">
        <f t="shared" si="14"/>
        <v>0</v>
      </c>
      <c r="S223" s="696"/>
      <c r="T223" s="696">
        <f t="shared" si="15"/>
        <v>0</v>
      </c>
    </row>
    <row r="224" spans="1:20" ht="18" customHeight="1" x14ac:dyDescent="0.3">
      <c r="A224" s="716" t="s">
        <v>835</v>
      </c>
      <c r="B224" s="716" t="s">
        <v>686</v>
      </c>
      <c r="C224" s="715" t="s">
        <v>565</v>
      </c>
      <c r="D224" s="715">
        <v>7</v>
      </c>
      <c r="E224" s="714">
        <v>95</v>
      </c>
      <c r="F224" s="714"/>
      <c r="G224" s="714"/>
      <c r="H224" s="714">
        <v>95</v>
      </c>
      <c r="I224" s="714">
        <f t="shared" si="12"/>
        <v>0</v>
      </c>
      <c r="J224" s="714">
        <v>23</v>
      </c>
      <c r="K224" s="713"/>
      <c r="L224" s="713"/>
      <c r="M224" s="713"/>
      <c r="N224" s="713"/>
      <c r="O224" s="713"/>
      <c r="Q224" s="696">
        <f t="shared" si="13"/>
        <v>0</v>
      </c>
      <c r="R224" s="696">
        <f t="shared" si="14"/>
        <v>0</v>
      </c>
      <c r="S224" s="696"/>
      <c r="T224" s="696">
        <f t="shared" si="15"/>
        <v>0</v>
      </c>
    </row>
    <row r="225" spans="1:20" ht="18" customHeight="1" x14ac:dyDescent="0.3">
      <c r="A225" s="716" t="s">
        <v>836</v>
      </c>
      <c r="B225" s="716" t="s">
        <v>686</v>
      </c>
      <c r="C225" s="715" t="s">
        <v>565</v>
      </c>
      <c r="D225" s="715">
        <v>6</v>
      </c>
      <c r="E225" s="714">
        <v>803</v>
      </c>
      <c r="F225" s="714"/>
      <c r="G225" s="714"/>
      <c r="H225" s="714">
        <v>803</v>
      </c>
      <c r="I225" s="714">
        <f t="shared" si="12"/>
        <v>0</v>
      </c>
      <c r="J225" s="714">
        <v>19.5</v>
      </c>
      <c r="K225" s="713"/>
      <c r="L225" s="713"/>
      <c r="M225" s="713"/>
      <c r="N225" s="713"/>
      <c r="O225" s="713"/>
      <c r="Q225" s="696">
        <f t="shared" si="13"/>
        <v>0</v>
      </c>
      <c r="R225" s="696">
        <f t="shared" si="14"/>
        <v>0</v>
      </c>
      <c r="S225" s="696"/>
      <c r="T225" s="696">
        <f t="shared" si="15"/>
        <v>0</v>
      </c>
    </row>
    <row r="226" spans="1:20" ht="18" customHeight="1" x14ac:dyDescent="0.3">
      <c r="A226" s="716" t="s">
        <v>837</v>
      </c>
      <c r="B226" s="716" t="s">
        <v>686</v>
      </c>
      <c r="C226" s="715" t="s">
        <v>565</v>
      </c>
      <c r="D226" s="715">
        <v>8</v>
      </c>
      <c r="E226" s="714">
        <v>87</v>
      </c>
      <c r="F226" s="714"/>
      <c r="G226" s="714"/>
      <c r="H226" s="714">
        <v>87</v>
      </c>
      <c r="I226" s="714">
        <f t="shared" si="12"/>
        <v>0</v>
      </c>
      <c r="J226" s="714">
        <v>15</v>
      </c>
      <c r="K226" s="713"/>
      <c r="L226" s="713"/>
      <c r="M226" s="713"/>
      <c r="N226" s="713"/>
      <c r="O226" s="713"/>
      <c r="Q226" s="696">
        <f t="shared" si="13"/>
        <v>0</v>
      </c>
      <c r="R226" s="696">
        <f t="shared" si="14"/>
        <v>0</v>
      </c>
      <c r="S226" s="696"/>
      <c r="T226" s="696">
        <f t="shared" si="15"/>
        <v>0</v>
      </c>
    </row>
    <row r="227" spans="1:20" ht="18" customHeight="1" x14ac:dyDescent="0.3">
      <c r="A227" s="716" t="s">
        <v>1348</v>
      </c>
      <c r="B227" s="716" t="s">
        <v>689</v>
      </c>
      <c r="C227" s="715" t="s">
        <v>326</v>
      </c>
      <c r="D227" s="715">
        <v>138</v>
      </c>
      <c r="E227" s="714">
        <v>0</v>
      </c>
      <c r="F227" s="714"/>
      <c r="G227" s="714"/>
      <c r="H227" s="714">
        <v>0</v>
      </c>
      <c r="I227" s="714">
        <f t="shared" si="12"/>
        <v>0</v>
      </c>
      <c r="J227" s="714">
        <v>136</v>
      </c>
      <c r="K227" s="713"/>
      <c r="L227" s="713"/>
      <c r="M227" s="713"/>
      <c r="N227" s="713"/>
      <c r="O227" s="713"/>
      <c r="Q227" s="696">
        <f t="shared" si="13"/>
        <v>0</v>
      </c>
      <c r="R227" s="696">
        <f t="shared" si="14"/>
        <v>0</v>
      </c>
      <c r="S227" s="696"/>
      <c r="T227" s="696">
        <f t="shared" si="15"/>
        <v>0</v>
      </c>
    </row>
    <row r="228" spans="1:20" ht="18" customHeight="1" x14ac:dyDescent="0.3">
      <c r="A228" s="716" t="s">
        <v>838</v>
      </c>
      <c r="B228" s="716" t="s">
        <v>686</v>
      </c>
      <c r="C228" s="715" t="s">
        <v>565</v>
      </c>
      <c r="D228" s="715">
        <v>43</v>
      </c>
      <c r="E228" s="714">
        <v>47</v>
      </c>
      <c r="F228" s="714"/>
      <c r="G228" s="714"/>
      <c r="H228" s="714">
        <v>47</v>
      </c>
      <c r="I228" s="714">
        <f t="shared" si="12"/>
        <v>0</v>
      </c>
      <c r="J228" s="714">
        <v>3</v>
      </c>
      <c r="K228" s="713"/>
      <c r="L228" s="713"/>
      <c r="M228" s="713"/>
      <c r="N228" s="713"/>
      <c r="O228" s="713"/>
      <c r="Q228" s="696">
        <f t="shared" si="13"/>
        <v>0</v>
      </c>
      <c r="R228" s="696">
        <f t="shared" si="14"/>
        <v>0</v>
      </c>
      <c r="S228" s="696"/>
      <c r="T228" s="696">
        <f t="shared" si="15"/>
        <v>0</v>
      </c>
    </row>
    <row r="229" spans="1:20" ht="18" customHeight="1" x14ac:dyDescent="0.3">
      <c r="A229" s="716" t="s">
        <v>839</v>
      </c>
      <c r="B229" s="716" t="s">
        <v>686</v>
      </c>
      <c r="C229" s="715" t="s">
        <v>565</v>
      </c>
      <c r="D229" s="715">
        <v>44</v>
      </c>
      <c r="E229" s="714">
        <v>0</v>
      </c>
      <c r="F229" s="714"/>
      <c r="G229" s="714"/>
      <c r="H229" s="714">
        <v>0</v>
      </c>
      <c r="I229" s="714">
        <f t="shared" si="12"/>
        <v>0</v>
      </c>
      <c r="J229" s="714">
        <v>3</v>
      </c>
      <c r="K229" s="713"/>
      <c r="L229" s="713"/>
      <c r="M229" s="713"/>
      <c r="N229" s="713"/>
      <c r="O229" s="713"/>
      <c r="Q229" s="696">
        <f t="shared" si="13"/>
        <v>0</v>
      </c>
      <c r="R229" s="696">
        <f t="shared" si="14"/>
        <v>0</v>
      </c>
      <c r="S229" s="696"/>
      <c r="T229" s="696">
        <f t="shared" si="15"/>
        <v>0</v>
      </c>
    </row>
    <row r="230" spans="1:20" ht="18" customHeight="1" x14ac:dyDescent="0.3">
      <c r="A230" s="716" t="s">
        <v>840</v>
      </c>
      <c r="B230" s="716" t="s">
        <v>686</v>
      </c>
      <c r="C230" s="715" t="s">
        <v>565</v>
      </c>
      <c r="D230" s="715">
        <v>42</v>
      </c>
      <c r="E230" s="714">
        <v>0</v>
      </c>
      <c r="F230" s="714">
        <v>1500</v>
      </c>
      <c r="G230" s="714"/>
      <c r="H230" s="714">
        <v>1475</v>
      </c>
      <c r="I230" s="714">
        <f t="shared" si="12"/>
        <v>25</v>
      </c>
      <c r="J230" s="714">
        <v>7</v>
      </c>
      <c r="K230" s="713"/>
      <c r="L230" s="713"/>
      <c r="M230" s="713"/>
      <c r="N230" s="713">
        <v>25</v>
      </c>
      <c r="O230" s="713"/>
      <c r="Q230" s="696">
        <f t="shared" si="13"/>
        <v>25</v>
      </c>
      <c r="R230" s="696">
        <f t="shared" si="14"/>
        <v>25</v>
      </c>
      <c r="S230" s="696"/>
      <c r="T230" s="696">
        <f t="shared" si="15"/>
        <v>0</v>
      </c>
    </row>
    <row r="231" spans="1:20" ht="18" customHeight="1" x14ac:dyDescent="0.3">
      <c r="A231" s="716" t="s">
        <v>841</v>
      </c>
      <c r="B231" s="716" t="s">
        <v>686</v>
      </c>
      <c r="C231" s="715" t="s">
        <v>326</v>
      </c>
      <c r="D231" s="715">
        <v>154</v>
      </c>
      <c r="E231" s="714">
        <v>0</v>
      </c>
      <c r="F231" s="714"/>
      <c r="G231" s="714"/>
      <c r="H231" s="714">
        <v>0</v>
      </c>
      <c r="I231" s="714">
        <f t="shared" si="12"/>
        <v>0</v>
      </c>
      <c r="J231" s="714">
        <v>7</v>
      </c>
      <c r="K231" s="713"/>
      <c r="L231" s="713"/>
      <c r="M231" s="713"/>
      <c r="N231" s="713"/>
      <c r="O231" s="713"/>
      <c r="Q231" s="696">
        <f t="shared" si="13"/>
        <v>0</v>
      </c>
      <c r="R231" s="696">
        <f t="shared" si="14"/>
        <v>0</v>
      </c>
      <c r="S231" s="696"/>
      <c r="T231" s="696">
        <f t="shared" si="15"/>
        <v>0</v>
      </c>
    </row>
    <row r="232" spans="1:20" ht="18" customHeight="1" x14ac:dyDescent="0.3">
      <c r="A232" s="716" t="s">
        <v>842</v>
      </c>
      <c r="B232" s="716" t="s">
        <v>684</v>
      </c>
      <c r="C232" s="715" t="s">
        <v>565</v>
      </c>
      <c r="D232" s="715">
        <v>49</v>
      </c>
      <c r="E232" s="714">
        <v>2.5499999999999998</v>
      </c>
      <c r="F232" s="714"/>
      <c r="G232" s="714"/>
      <c r="H232" s="714">
        <v>2.5499999999999998</v>
      </c>
      <c r="I232" s="714">
        <f t="shared" si="12"/>
        <v>0</v>
      </c>
      <c r="J232" s="714">
        <v>1</v>
      </c>
      <c r="K232" s="713"/>
      <c r="L232" s="713"/>
      <c r="M232" s="713"/>
      <c r="N232" s="713"/>
      <c r="O232" s="713"/>
      <c r="Q232" s="696">
        <f t="shared" si="13"/>
        <v>0</v>
      </c>
      <c r="R232" s="696">
        <f t="shared" si="14"/>
        <v>0</v>
      </c>
      <c r="S232" s="696"/>
      <c r="T232" s="696">
        <f t="shared" si="15"/>
        <v>0</v>
      </c>
    </row>
    <row r="233" spans="1:20" ht="18" customHeight="1" x14ac:dyDescent="0.3">
      <c r="A233" s="716" t="s">
        <v>1347</v>
      </c>
      <c r="B233" s="716" t="s">
        <v>686</v>
      </c>
      <c r="C233" s="715" t="s">
        <v>565</v>
      </c>
      <c r="D233" s="715">
        <v>48</v>
      </c>
      <c r="E233" s="714">
        <v>2</v>
      </c>
      <c r="F233" s="714"/>
      <c r="G233" s="714"/>
      <c r="H233" s="714">
        <v>2</v>
      </c>
      <c r="I233" s="714">
        <f t="shared" si="12"/>
        <v>0</v>
      </c>
      <c r="J233" s="714">
        <v>35</v>
      </c>
      <c r="K233" s="713"/>
      <c r="L233" s="713"/>
      <c r="M233" s="713"/>
      <c r="N233" s="713"/>
      <c r="O233" s="713"/>
      <c r="Q233" s="696">
        <f t="shared" si="13"/>
        <v>0</v>
      </c>
      <c r="R233" s="696">
        <f t="shared" si="14"/>
        <v>0</v>
      </c>
      <c r="S233" s="696"/>
      <c r="T233" s="696">
        <f t="shared" si="15"/>
        <v>0</v>
      </c>
    </row>
    <row r="234" spans="1:20" ht="18" customHeight="1" x14ac:dyDescent="0.3">
      <c r="A234" s="716" t="s">
        <v>843</v>
      </c>
      <c r="B234" s="716" t="s">
        <v>689</v>
      </c>
      <c r="C234" s="715" t="s">
        <v>565</v>
      </c>
      <c r="D234" s="715">
        <v>117</v>
      </c>
      <c r="E234" s="714">
        <v>28</v>
      </c>
      <c r="F234" s="714"/>
      <c r="G234" s="714"/>
      <c r="H234" s="714">
        <v>28</v>
      </c>
      <c r="I234" s="714">
        <f t="shared" si="12"/>
        <v>0</v>
      </c>
      <c r="J234" s="714">
        <v>147</v>
      </c>
      <c r="K234" s="713"/>
      <c r="L234" s="713"/>
      <c r="M234" s="713"/>
      <c r="N234" s="713"/>
      <c r="O234" s="713"/>
      <c r="Q234" s="696">
        <f t="shared" si="13"/>
        <v>0</v>
      </c>
      <c r="R234" s="696">
        <f t="shared" si="14"/>
        <v>0</v>
      </c>
      <c r="S234" s="696"/>
      <c r="T234" s="696">
        <f t="shared" si="15"/>
        <v>0</v>
      </c>
    </row>
    <row r="235" spans="1:20" ht="18" customHeight="1" x14ac:dyDescent="0.3">
      <c r="A235" s="716" t="s">
        <v>844</v>
      </c>
      <c r="B235" s="716" t="s">
        <v>686</v>
      </c>
      <c r="C235" s="715" t="s">
        <v>565</v>
      </c>
      <c r="D235" s="715">
        <v>115</v>
      </c>
      <c r="E235" s="714">
        <v>11.5</v>
      </c>
      <c r="F235" s="714"/>
      <c r="G235" s="714"/>
      <c r="H235" s="714">
        <v>11.5</v>
      </c>
      <c r="I235" s="714">
        <f t="shared" si="12"/>
        <v>0</v>
      </c>
      <c r="J235" s="714">
        <v>99</v>
      </c>
      <c r="K235" s="713"/>
      <c r="L235" s="713"/>
      <c r="M235" s="713"/>
      <c r="N235" s="713"/>
      <c r="O235" s="713"/>
      <c r="Q235" s="696">
        <f t="shared" si="13"/>
        <v>0</v>
      </c>
      <c r="R235" s="696">
        <f t="shared" si="14"/>
        <v>0</v>
      </c>
      <c r="S235" s="696"/>
      <c r="T235" s="696">
        <f t="shared" si="15"/>
        <v>0</v>
      </c>
    </row>
    <row r="236" spans="1:20" ht="18" customHeight="1" x14ac:dyDescent="0.3">
      <c r="A236" s="716" t="s">
        <v>845</v>
      </c>
      <c r="B236" s="716" t="s">
        <v>686</v>
      </c>
      <c r="C236" s="715" t="s">
        <v>565</v>
      </c>
      <c r="D236" s="715">
        <v>116</v>
      </c>
      <c r="E236" s="714">
        <v>37</v>
      </c>
      <c r="F236" s="714"/>
      <c r="G236" s="714"/>
      <c r="H236" s="714">
        <v>37</v>
      </c>
      <c r="I236" s="714">
        <f t="shared" si="12"/>
        <v>0</v>
      </c>
      <c r="J236" s="714">
        <v>99</v>
      </c>
      <c r="K236" s="713"/>
      <c r="L236" s="713"/>
      <c r="M236" s="713"/>
      <c r="N236" s="713"/>
      <c r="O236" s="713"/>
      <c r="Q236" s="696">
        <f t="shared" si="13"/>
        <v>0</v>
      </c>
      <c r="R236" s="696">
        <f t="shared" si="14"/>
        <v>0</v>
      </c>
      <c r="S236" s="696"/>
      <c r="T236" s="696">
        <f t="shared" si="15"/>
        <v>0</v>
      </c>
    </row>
    <row r="237" spans="1:20" ht="18" customHeight="1" x14ac:dyDescent="0.3">
      <c r="A237" s="716" t="s">
        <v>846</v>
      </c>
      <c r="B237" s="716" t="s">
        <v>686</v>
      </c>
      <c r="C237" s="715" t="s">
        <v>565</v>
      </c>
      <c r="D237" s="715">
        <v>88</v>
      </c>
      <c r="E237" s="714">
        <v>0</v>
      </c>
      <c r="F237" s="714"/>
      <c r="G237" s="714"/>
      <c r="H237" s="714">
        <v>0</v>
      </c>
      <c r="I237" s="714">
        <f t="shared" si="12"/>
        <v>0</v>
      </c>
      <c r="J237" s="714">
        <v>51</v>
      </c>
      <c r="K237" s="713"/>
      <c r="L237" s="713"/>
      <c r="M237" s="713"/>
      <c r="N237" s="713"/>
      <c r="O237" s="713"/>
      <c r="Q237" s="696">
        <f t="shared" si="13"/>
        <v>0</v>
      </c>
      <c r="R237" s="696">
        <f t="shared" si="14"/>
        <v>0</v>
      </c>
      <c r="S237" s="696"/>
      <c r="T237" s="696">
        <f t="shared" si="15"/>
        <v>0</v>
      </c>
    </row>
    <row r="238" spans="1:20" ht="18" customHeight="1" x14ac:dyDescent="0.3">
      <c r="A238" s="716" t="s">
        <v>847</v>
      </c>
      <c r="B238" s="716" t="s">
        <v>686</v>
      </c>
      <c r="C238" s="715" t="s">
        <v>565</v>
      </c>
      <c r="D238" s="715">
        <v>90</v>
      </c>
      <c r="E238" s="714">
        <v>0</v>
      </c>
      <c r="F238" s="714"/>
      <c r="G238" s="714"/>
      <c r="H238" s="714">
        <v>0</v>
      </c>
      <c r="I238" s="714">
        <f t="shared" si="12"/>
        <v>0</v>
      </c>
      <c r="J238" s="714">
        <v>67</v>
      </c>
      <c r="K238" s="713"/>
      <c r="L238" s="713"/>
      <c r="M238" s="713"/>
      <c r="N238" s="713"/>
      <c r="O238" s="713"/>
      <c r="Q238" s="696">
        <f t="shared" si="13"/>
        <v>0</v>
      </c>
      <c r="R238" s="696">
        <f t="shared" si="14"/>
        <v>0</v>
      </c>
      <c r="S238" s="696"/>
      <c r="T238" s="696">
        <f t="shared" si="15"/>
        <v>0</v>
      </c>
    </row>
    <row r="239" spans="1:20" ht="18" customHeight="1" x14ac:dyDescent="0.3">
      <c r="A239" s="716" t="s">
        <v>848</v>
      </c>
      <c r="B239" s="716" t="s">
        <v>686</v>
      </c>
      <c r="C239" s="715" t="s">
        <v>565</v>
      </c>
      <c r="D239" s="715">
        <v>93</v>
      </c>
      <c r="E239" s="714">
        <v>82</v>
      </c>
      <c r="F239" s="714"/>
      <c r="G239" s="714"/>
      <c r="H239" s="714">
        <v>82</v>
      </c>
      <c r="I239" s="714">
        <f t="shared" si="12"/>
        <v>0</v>
      </c>
      <c r="J239" s="714">
        <v>1</v>
      </c>
      <c r="K239" s="713"/>
      <c r="L239" s="713"/>
      <c r="M239" s="713"/>
      <c r="N239" s="713"/>
      <c r="O239" s="713"/>
      <c r="Q239" s="696">
        <f t="shared" si="13"/>
        <v>0</v>
      </c>
      <c r="R239" s="696">
        <f t="shared" si="14"/>
        <v>0</v>
      </c>
      <c r="S239" s="696"/>
      <c r="T239" s="696">
        <f t="shared" si="15"/>
        <v>0</v>
      </c>
    </row>
    <row r="240" spans="1:20" ht="18" customHeight="1" x14ac:dyDescent="0.3">
      <c r="A240" s="716" t="s">
        <v>849</v>
      </c>
      <c r="B240" s="716" t="s">
        <v>686</v>
      </c>
      <c r="C240" s="715" t="s">
        <v>565</v>
      </c>
      <c r="D240" s="715">
        <v>73</v>
      </c>
      <c r="E240" s="714">
        <v>4</v>
      </c>
      <c r="F240" s="714"/>
      <c r="G240" s="714"/>
      <c r="H240" s="714">
        <v>4</v>
      </c>
      <c r="I240" s="714">
        <f t="shared" si="12"/>
        <v>0</v>
      </c>
      <c r="J240" s="714">
        <v>10</v>
      </c>
      <c r="K240" s="713"/>
      <c r="L240" s="713"/>
      <c r="M240" s="713"/>
      <c r="N240" s="713"/>
      <c r="O240" s="713"/>
      <c r="Q240" s="696">
        <f t="shared" si="13"/>
        <v>0</v>
      </c>
      <c r="R240" s="696">
        <f t="shared" si="14"/>
        <v>0</v>
      </c>
      <c r="S240" s="696"/>
      <c r="T240" s="696">
        <f t="shared" si="15"/>
        <v>0</v>
      </c>
    </row>
    <row r="241" spans="1:20" ht="18" customHeight="1" x14ac:dyDescent="0.3">
      <c r="A241" s="716" t="s">
        <v>850</v>
      </c>
      <c r="B241" s="716" t="s">
        <v>689</v>
      </c>
      <c r="C241" s="715" t="s">
        <v>326</v>
      </c>
      <c r="D241" s="715">
        <v>172</v>
      </c>
      <c r="E241" s="714">
        <v>0</v>
      </c>
      <c r="F241" s="714"/>
      <c r="G241" s="714"/>
      <c r="H241" s="714">
        <v>0</v>
      </c>
      <c r="I241" s="714">
        <f t="shared" si="12"/>
        <v>0</v>
      </c>
      <c r="J241" s="714">
        <v>210</v>
      </c>
      <c r="K241" s="713"/>
      <c r="L241" s="713"/>
      <c r="M241" s="713"/>
      <c r="N241" s="713"/>
      <c r="O241" s="713"/>
      <c r="Q241" s="696">
        <f t="shared" si="13"/>
        <v>0</v>
      </c>
      <c r="R241" s="696">
        <f t="shared" si="14"/>
        <v>0</v>
      </c>
      <c r="S241" s="696"/>
      <c r="T241" s="696">
        <f t="shared" si="15"/>
        <v>0</v>
      </c>
    </row>
    <row r="242" spans="1:20" ht="18" customHeight="1" x14ac:dyDescent="0.3">
      <c r="A242" s="716" t="s">
        <v>851</v>
      </c>
      <c r="B242" s="716" t="s">
        <v>686</v>
      </c>
      <c r="C242" s="715" t="s">
        <v>565</v>
      </c>
      <c r="D242" s="715">
        <v>74</v>
      </c>
      <c r="E242" s="714">
        <v>5</v>
      </c>
      <c r="F242" s="714"/>
      <c r="G242" s="714"/>
      <c r="H242" s="714">
        <v>5</v>
      </c>
      <c r="I242" s="714">
        <f t="shared" si="12"/>
        <v>0</v>
      </c>
      <c r="J242" s="714">
        <v>5445</v>
      </c>
      <c r="K242" s="713"/>
      <c r="L242" s="713"/>
      <c r="M242" s="713"/>
      <c r="N242" s="713"/>
      <c r="O242" s="713"/>
      <c r="Q242" s="696">
        <f t="shared" si="13"/>
        <v>0</v>
      </c>
      <c r="R242" s="696">
        <f t="shared" si="14"/>
        <v>0</v>
      </c>
      <c r="S242" s="696"/>
      <c r="T242" s="696">
        <f t="shared" si="15"/>
        <v>0</v>
      </c>
    </row>
    <row r="243" spans="1:20" ht="18" customHeight="1" x14ac:dyDescent="0.3">
      <c r="A243" s="716" t="s">
        <v>852</v>
      </c>
      <c r="B243" s="716" t="s">
        <v>686</v>
      </c>
      <c r="C243" s="715" t="s">
        <v>565</v>
      </c>
      <c r="D243" s="715">
        <v>118</v>
      </c>
      <c r="E243" s="714">
        <v>55</v>
      </c>
      <c r="F243" s="714"/>
      <c r="G243" s="714"/>
      <c r="H243" s="714">
        <v>55</v>
      </c>
      <c r="I243" s="714">
        <f t="shared" si="12"/>
        <v>0</v>
      </c>
      <c r="J243" s="714">
        <v>25</v>
      </c>
      <c r="K243" s="713"/>
      <c r="L243" s="713"/>
      <c r="M243" s="713"/>
      <c r="N243" s="713"/>
      <c r="O243" s="713"/>
      <c r="Q243" s="696">
        <f t="shared" si="13"/>
        <v>0</v>
      </c>
      <c r="R243" s="696">
        <f t="shared" si="14"/>
        <v>0</v>
      </c>
      <c r="S243" s="696"/>
      <c r="T243" s="696">
        <f t="shared" si="15"/>
        <v>0</v>
      </c>
    </row>
    <row r="244" spans="1:20" ht="18" customHeight="1" x14ac:dyDescent="0.3">
      <c r="A244" s="716" t="s">
        <v>853</v>
      </c>
      <c r="B244" s="716" t="s">
        <v>686</v>
      </c>
      <c r="C244" s="715" t="s">
        <v>565</v>
      </c>
      <c r="D244" s="715">
        <v>75</v>
      </c>
      <c r="E244" s="714">
        <v>659</v>
      </c>
      <c r="F244" s="714"/>
      <c r="G244" s="714"/>
      <c r="H244" s="714">
        <v>659</v>
      </c>
      <c r="I244" s="714">
        <f t="shared" si="12"/>
        <v>0</v>
      </c>
      <c r="J244" s="714">
        <v>6.5</v>
      </c>
      <c r="K244" s="713"/>
      <c r="L244" s="713"/>
      <c r="M244" s="713"/>
      <c r="N244" s="713"/>
      <c r="O244" s="713"/>
      <c r="Q244" s="696">
        <f t="shared" si="13"/>
        <v>0</v>
      </c>
      <c r="R244" s="696">
        <f t="shared" si="14"/>
        <v>0</v>
      </c>
      <c r="S244" s="696"/>
      <c r="T244" s="696">
        <f t="shared" si="15"/>
        <v>0</v>
      </c>
    </row>
    <row r="245" spans="1:20" ht="18" customHeight="1" x14ac:dyDescent="0.3">
      <c r="A245" s="716" t="s">
        <v>854</v>
      </c>
      <c r="B245" s="716" t="s">
        <v>689</v>
      </c>
      <c r="C245" s="715" t="s">
        <v>565</v>
      </c>
      <c r="D245" s="715">
        <v>76</v>
      </c>
      <c r="E245" s="714">
        <v>306</v>
      </c>
      <c r="F245" s="714"/>
      <c r="G245" s="714">
        <v>5</v>
      </c>
      <c r="H245" s="714">
        <v>296.5</v>
      </c>
      <c r="I245" s="714">
        <f t="shared" si="12"/>
        <v>14.5</v>
      </c>
      <c r="J245" s="714">
        <v>37.5</v>
      </c>
      <c r="K245" s="713"/>
      <c r="L245" s="713"/>
      <c r="M245" s="713"/>
      <c r="N245" s="713">
        <v>14.5</v>
      </c>
      <c r="O245" s="713"/>
      <c r="Q245" s="696">
        <f t="shared" si="13"/>
        <v>14.5</v>
      </c>
      <c r="R245" s="696">
        <f t="shared" si="14"/>
        <v>14.5</v>
      </c>
      <c r="S245" s="696"/>
      <c r="T245" s="696">
        <f t="shared" si="15"/>
        <v>0</v>
      </c>
    </row>
    <row r="246" spans="1:20" ht="18" customHeight="1" x14ac:dyDescent="0.3">
      <c r="A246" s="716" t="s">
        <v>855</v>
      </c>
      <c r="B246" s="716" t="s">
        <v>686</v>
      </c>
      <c r="C246" s="715" t="s">
        <v>565</v>
      </c>
      <c r="D246" s="715">
        <v>114</v>
      </c>
      <c r="E246" s="714">
        <v>392</v>
      </c>
      <c r="F246" s="714"/>
      <c r="G246" s="714"/>
      <c r="H246" s="714">
        <v>392</v>
      </c>
      <c r="I246" s="714">
        <f t="shared" si="12"/>
        <v>0</v>
      </c>
      <c r="J246" s="714">
        <v>1</v>
      </c>
      <c r="K246" s="713"/>
      <c r="L246" s="713"/>
      <c r="M246" s="713"/>
      <c r="N246" s="713"/>
      <c r="O246" s="713"/>
      <c r="Q246" s="696">
        <f t="shared" si="13"/>
        <v>0</v>
      </c>
      <c r="R246" s="696">
        <f t="shared" si="14"/>
        <v>0</v>
      </c>
      <c r="S246" s="696"/>
      <c r="T246" s="696">
        <f t="shared" si="15"/>
        <v>0</v>
      </c>
    </row>
    <row r="247" spans="1:20" ht="18" customHeight="1" x14ac:dyDescent="0.3">
      <c r="A247" s="716" t="s">
        <v>856</v>
      </c>
      <c r="B247" s="716" t="s">
        <v>689</v>
      </c>
      <c r="C247" s="715" t="s">
        <v>565</v>
      </c>
      <c r="D247" s="715">
        <v>111</v>
      </c>
      <c r="E247" s="714">
        <v>0</v>
      </c>
      <c r="F247" s="714"/>
      <c r="G247" s="714"/>
      <c r="H247" s="714">
        <v>0</v>
      </c>
      <c r="I247" s="714">
        <f t="shared" si="12"/>
        <v>0</v>
      </c>
      <c r="J247" s="714">
        <v>99</v>
      </c>
      <c r="K247" s="713"/>
      <c r="L247" s="713"/>
      <c r="M247" s="713"/>
      <c r="N247" s="713"/>
      <c r="O247" s="713"/>
      <c r="Q247" s="696">
        <f t="shared" si="13"/>
        <v>0</v>
      </c>
      <c r="R247" s="696">
        <f t="shared" si="14"/>
        <v>0</v>
      </c>
      <c r="S247" s="696"/>
      <c r="T247" s="696">
        <f t="shared" si="15"/>
        <v>0</v>
      </c>
    </row>
    <row r="248" spans="1:20" ht="18" customHeight="1" x14ac:dyDescent="0.3">
      <c r="A248" s="716" t="s">
        <v>857</v>
      </c>
      <c r="B248" s="716" t="s">
        <v>686</v>
      </c>
      <c r="C248" s="715" t="s">
        <v>565</v>
      </c>
      <c r="D248" s="715">
        <v>103</v>
      </c>
      <c r="E248" s="714">
        <v>16</v>
      </c>
      <c r="F248" s="714"/>
      <c r="G248" s="714"/>
      <c r="H248" s="714">
        <v>16</v>
      </c>
      <c r="I248" s="714">
        <f t="shared" si="12"/>
        <v>0</v>
      </c>
      <c r="J248" s="714">
        <v>1</v>
      </c>
      <c r="K248" s="713"/>
      <c r="L248" s="713"/>
      <c r="M248" s="713"/>
      <c r="N248" s="713"/>
      <c r="O248" s="713"/>
      <c r="Q248" s="696">
        <f t="shared" si="13"/>
        <v>0</v>
      </c>
      <c r="R248" s="696">
        <f t="shared" si="14"/>
        <v>0</v>
      </c>
      <c r="S248" s="696"/>
      <c r="T248" s="696">
        <f t="shared" si="15"/>
        <v>0</v>
      </c>
    </row>
    <row r="249" spans="1:20" ht="18" customHeight="1" x14ac:dyDescent="0.3">
      <c r="A249" s="716" t="s">
        <v>858</v>
      </c>
      <c r="B249" s="716" t="s">
        <v>686</v>
      </c>
      <c r="C249" s="715" t="s">
        <v>565</v>
      </c>
      <c r="D249" s="715">
        <v>96</v>
      </c>
      <c r="E249" s="714">
        <v>53</v>
      </c>
      <c r="F249" s="714"/>
      <c r="G249" s="714"/>
      <c r="H249" s="714">
        <v>32</v>
      </c>
      <c r="I249" s="714">
        <f t="shared" si="12"/>
        <v>21</v>
      </c>
      <c r="J249" s="714">
        <v>544</v>
      </c>
      <c r="K249" s="713"/>
      <c r="L249" s="713">
        <v>15</v>
      </c>
      <c r="M249" s="713"/>
      <c r="N249" s="713">
        <v>6</v>
      </c>
      <c r="O249" s="713"/>
      <c r="Q249" s="696">
        <f t="shared" si="13"/>
        <v>21</v>
      </c>
      <c r="R249" s="696">
        <f t="shared" si="14"/>
        <v>21</v>
      </c>
      <c r="S249" s="696"/>
      <c r="T249" s="696">
        <f t="shared" si="15"/>
        <v>0</v>
      </c>
    </row>
    <row r="250" spans="1:20" ht="18" customHeight="1" x14ac:dyDescent="0.3">
      <c r="A250" s="716" t="s">
        <v>859</v>
      </c>
      <c r="B250" s="716" t="s">
        <v>686</v>
      </c>
      <c r="C250" s="715" t="s">
        <v>565</v>
      </c>
      <c r="D250" s="715">
        <v>92</v>
      </c>
      <c r="E250" s="714">
        <v>1624</v>
      </c>
      <c r="F250" s="714"/>
      <c r="G250" s="714"/>
      <c r="H250" s="714">
        <v>1540</v>
      </c>
      <c r="I250" s="714">
        <f t="shared" si="12"/>
        <v>84</v>
      </c>
      <c r="J250" s="714">
        <v>2</v>
      </c>
      <c r="K250" s="713"/>
      <c r="L250" s="713">
        <v>60</v>
      </c>
      <c r="M250" s="713"/>
      <c r="N250" s="713">
        <v>24</v>
      </c>
      <c r="O250" s="713"/>
      <c r="Q250" s="696">
        <f t="shared" si="13"/>
        <v>84</v>
      </c>
      <c r="R250" s="696">
        <f t="shared" si="14"/>
        <v>84</v>
      </c>
      <c r="S250" s="696"/>
      <c r="T250" s="696">
        <f t="shared" si="15"/>
        <v>0</v>
      </c>
    </row>
    <row r="251" spans="1:20" ht="18" customHeight="1" x14ac:dyDescent="0.3">
      <c r="A251" s="716" t="s">
        <v>860</v>
      </c>
      <c r="B251" s="716" t="s">
        <v>686</v>
      </c>
      <c r="C251" s="715" t="s">
        <v>565</v>
      </c>
      <c r="D251" s="715">
        <v>86</v>
      </c>
      <c r="E251" s="714">
        <v>154</v>
      </c>
      <c r="F251" s="714">
        <v>0</v>
      </c>
      <c r="G251" s="714"/>
      <c r="H251" s="714">
        <v>149</v>
      </c>
      <c r="I251" s="714">
        <f t="shared" si="12"/>
        <v>5</v>
      </c>
      <c r="J251" s="714">
        <v>410</v>
      </c>
      <c r="K251" s="713"/>
      <c r="L251" s="713">
        <v>5</v>
      </c>
      <c r="M251" s="713"/>
      <c r="N251" s="713"/>
      <c r="O251" s="713"/>
      <c r="Q251" s="696">
        <f t="shared" si="13"/>
        <v>5</v>
      </c>
      <c r="R251" s="696">
        <f t="shared" si="14"/>
        <v>5</v>
      </c>
      <c r="S251" s="696"/>
      <c r="T251" s="696">
        <f t="shared" si="15"/>
        <v>0</v>
      </c>
    </row>
    <row r="252" spans="1:20" ht="18" customHeight="1" x14ac:dyDescent="0.3">
      <c r="A252" s="716" t="s">
        <v>861</v>
      </c>
      <c r="B252" s="716" t="s">
        <v>686</v>
      </c>
      <c r="C252" s="715" t="s">
        <v>565</v>
      </c>
      <c r="D252" s="715">
        <v>72</v>
      </c>
      <c r="E252" s="714">
        <v>19</v>
      </c>
      <c r="F252" s="714"/>
      <c r="G252" s="714"/>
      <c r="H252" s="714">
        <v>19</v>
      </c>
      <c r="I252" s="714">
        <f t="shared" si="12"/>
        <v>0</v>
      </c>
      <c r="J252" s="714">
        <v>8</v>
      </c>
      <c r="K252" s="713"/>
      <c r="L252" s="713"/>
      <c r="M252" s="713"/>
      <c r="N252" s="713"/>
      <c r="O252" s="713"/>
      <c r="Q252" s="696">
        <f t="shared" si="13"/>
        <v>0</v>
      </c>
      <c r="R252" s="696">
        <f t="shared" si="14"/>
        <v>0</v>
      </c>
      <c r="S252" s="696"/>
      <c r="T252" s="696">
        <f t="shared" si="15"/>
        <v>0</v>
      </c>
    </row>
    <row r="253" spans="1:20" ht="18" customHeight="1" x14ac:dyDescent="0.3">
      <c r="A253" s="716" t="s">
        <v>862</v>
      </c>
      <c r="B253" s="716" t="s">
        <v>686</v>
      </c>
      <c r="C253" s="715" t="s">
        <v>565</v>
      </c>
      <c r="D253" s="715">
        <v>172</v>
      </c>
      <c r="E253" s="714">
        <v>200</v>
      </c>
      <c r="F253" s="714"/>
      <c r="G253" s="714"/>
      <c r="H253" s="714">
        <v>200</v>
      </c>
      <c r="I253" s="714">
        <f t="shared" si="12"/>
        <v>0</v>
      </c>
      <c r="J253" s="714">
        <v>1</v>
      </c>
      <c r="K253" s="713"/>
      <c r="L253" s="713"/>
      <c r="M253" s="713"/>
      <c r="N253" s="713"/>
      <c r="O253" s="713"/>
      <c r="Q253" s="696">
        <f t="shared" si="13"/>
        <v>0</v>
      </c>
      <c r="R253" s="696">
        <f t="shared" si="14"/>
        <v>0</v>
      </c>
      <c r="S253" s="696"/>
      <c r="T253" s="696">
        <f t="shared" si="15"/>
        <v>0</v>
      </c>
    </row>
    <row r="254" spans="1:20" ht="18" customHeight="1" x14ac:dyDescent="0.3">
      <c r="A254" s="716" t="s">
        <v>863</v>
      </c>
      <c r="B254" s="716" t="s">
        <v>686</v>
      </c>
      <c r="C254" s="715" t="s">
        <v>565</v>
      </c>
      <c r="D254" s="715">
        <v>173</v>
      </c>
      <c r="E254" s="714">
        <v>298</v>
      </c>
      <c r="F254" s="714"/>
      <c r="G254" s="714"/>
      <c r="H254" s="714">
        <v>298</v>
      </c>
      <c r="I254" s="714">
        <f t="shared" si="12"/>
        <v>0</v>
      </c>
      <c r="J254" s="714">
        <v>1.5</v>
      </c>
      <c r="K254" s="713"/>
      <c r="L254" s="713"/>
      <c r="M254" s="713"/>
      <c r="N254" s="713"/>
      <c r="O254" s="713"/>
      <c r="Q254" s="696">
        <f t="shared" si="13"/>
        <v>0</v>
      </c>
      <c r="R254" s="696">
        <f t="shared" si="14"/>
        <v>0</v>
      </c>
      <c r="S254" s="696"/>
      <c r="T254" s="696">
        <f t="shared" si="15"/>
        <v>0</v>
      </c>
    </row>
    <row r="255" spans="1:20" ht="18" customHeight="1" x14ac:dyDescent="0.3">
      <c r="A255" s="716" t="s">
        <v>864</v>
      </c>
      <c r="B255" s="716" t="s">
        <v>686</v>
      </c>
      <c r="C255" s="715" t="s">
        <v>565</v>
      </c>
      <c r="D255" s="715">
        <v>174</v>
      </c>
      <c r="E255" s="714">
        <v>103</v>
      </c>
      <c r="F255" s="714"/>
      <c r="G255" s="714"/>
      <c r="H255" s="714">
        <v>103</v>
      </c>
      <c r="I255" s="714">
        <f t="shared" si="12"/>
        <v>0</v>
      </c>
      <c r="J255" s="714">
        <v>2</v>
      </c>
      <c r="K255" s="713"/>
      <c r="L255" s="713"/>
      <c r="M255" s="713"/>
      <c r="N255" s="713"/>
      <c r="O255" s="713"/>
      <c r="Q255" s="696">
        <f t="shared" si="13"/>
        <v>0</v>
      </c>
      <c r="R255" s="696">
        <f t="shared" si="14"/>
        <v>0</v>
      </c>
      <c r="S255" s="696"/>
      <c r="T255" s="696">
        <f t="shared" si="15"/>
        <v>0</v>
      </c>
    </row>
    <row r="256" spans="1:20" ht="18" customHeight="1" x14ac:dyDescent="0.3">
      <c r="A256" s="716" t="s">
        <v>865</v>
      </c>
      <c r="B256" s="716" t="s">
        <v>686</v>
      </c>
      <c r="C256" s="715" t="s">
        <v>565</v>
      </c>
      <c r="D256" s="715">
        <v>170</v>
      </c>
      <c r="E256" s="714">
        <v>519</v>
      </c>
      <c r="F256" s="714"/>
      <c r="G256" s="714"/>
      <c r="H256" s="714">
        <v>509</v>
      </c>
      <c r="I256" s="714">
        <f t="shared" si="12"/>
        <v>10</v>
      </c>
      <c r="J256" s="714">
        <v>5.25</v>
      </c>
      <c r="K256" s="713"/>
      <c r="L256" s="713">
        <v>1</v>
      </c>
      <c r="M256" s="713"/>
      <c r="N256" s="713">
        <v>9</v>
      </c>
      <c r="O256" s="713"/>
      <c r="Q256" s="696">
        <f t="shared" si="13"/>
        <v>10</v>
      </c>
      <c r="R256" s="696">
        <f t="shared" si="14"/>
        <v>10</v>
      </c>
      <c r="S256" s="696"/>
      <c r="T256" s="696">
        <f t="shared" si="15"/>
        <v>0</v>
      </c>
    </row>
    <row r="257" spans="1:20" ht="18" customHeight="1" x14ac:dyDescent="0.3">
      <c r="A257" s="716" t="s">
        <v>866</v>
      </c>
      <c r="B257" s="716" t="s">
        <v>686</v>
      </c>
      <c r="C257" s="715" t="s">
        <v>565</v>
      </c>
      <c r="D257" s="715">
        <v>169</v>
      </c>
      <c r="E257" s="714">
        <v>569</v>
      </c>
      <c r="F257" s="714"/>
      <c r="G257" s="714"/>
      <c r="H257" s="714">
        <v>569</v>
      </c>
      <c r="I257" s="714">
        <f t="shared" si="12"/>
        <v>0</v>
      </c>
      <c r="J257" s="714">
        <v>5.6</v>
      </c>
      <c r="K257" s="713"/>
      <c r="L257" s="713"/>
      <c r="M257" s="713"/>
      <c r="N257" s="713"/>
      <c r="O257" s="713"/>
      <c r="Q257" s="696">
        <f t="shared" si="13"/>
        <v>0</v>
      </c>
      <c r="R257" s="696">
        <f t="shared" si="14"/>
        <v>0</v>
      </c>
      <c r="S257" s="696"/>
      <c r="T257" s="696">
        <f t="shared" si="15"/>
        <v>0</v>
      </c>
    </row>
    <row r="258" spans="1:20" ht="18" customHeight="1" x14ac:dyDescent="0.3">
      <c r="A258" s="716" t="s">
        <v>867</v>
      </c>
      <c r="B258" s="716" t="s">
        <v>689</v>
      </c>
      <c r="C258" s="715" t="s">
        <v>565</v>
      </c>
      <c r="D258" s="715">
        <v>164</v>
      </c>
      <c r="E258" s="714">
        <v>0</v>
      </c>
      <c r="F258" s="714">
        <v>25</v>
      </c>
      <c r="G258" s="714"/>
      <c r="H258" s="714">
        <v>0</v>
      </c>
      <c r="I258" s="714">
        <f t="shared" si="12"/>
        <v>25</v>
      </c>
      <c r="J258" s="714">
        <v>900</v>
      </c>
      <c r="K258" s="713"/>
      <c r="L258" s="713">
        <v>5</v>
      </c>
      <c r="M258" s="713"/>
      <c r="N258" s="713">
        <v>20</v>
      </c>
      <c r="O258" s="713"/>
      <c r="Q258" s="696">
        <f t="shared" si="13"/>
        <v>25</v>
      </c>
      <c r="R258" s="696">
        <f t="shared" si="14"/>
        <v>25</v>
      </c>
      <c r="S258" s="696"/>
      <c r="T258" s="696">
        <f t="shared" si="15"/>
        <v>0</v>
      </c>
    </row>
    <row r="259" spans="1:20" ht="18" customHeight="1" x14ac:dyDescent="0.3">
      <c r="A259" s="716" t="s">
        <v>868</v>
      </c>
      <c r="B259" s="716" t="s">
        <v>686</v>
      </c>
      <c r="C259" s="715" t="s">
        <v>565</v>
      </c>
      <c r="D259" s="715">
        <v>175</v>
      </c>
      <c r="E259" s="714">
        <v>1</v>
      </c>
      <c r="F259" s="714"/>
      <c r="G259" s="714"/>
      <c r="H259" s="714">
        <v>1</v>
      </c>
      <c r="I259" s="714">
        <f t="shared" si="12"/>
        <v>0</v>
      </c>
      <c r="J259" s="714">
        <v>1</v>
      </c>
      <c r="K259" s="713"/>
      <c r="L259" s="713"/>
      <c r="M259" s="713"/>
      <c r="N259" s="713"/>
      <c r="O259" s="713"/>
      <c r="Q259" s="696">
        <f t="shared" si="13"/>
        <v>0</v>
      </c>
      <c r="R259" s="696">
        <f t="shared" si="14"/>
        <v>0</v>
      </c>
      <c r="S259" s="696"/>
      <c r="T259" s="696">
        <f t="shared" si="15"/>
        <v>0</v>
      </c>
    </row>
    <row r="260" spans="1:20" ht="18" customHeight="1" x14ac:dyDescent="0.3">
      <c r="A260" s="716" t="s">
        <v>869</v>
      </c>
      <c r="B260" s="716" t="s">
        <v>870</v>
      </c>
      <c r="C260" s="715" t="s">
        <v>565</v>
      </c>
      <c r="D260" s="715">
        <v>188</v>
      </c>
      <c r="E260" s="714">
        <v>70</v>
      </c>
      <c r="F260" s="714"/>
      <c r="G260" s="714"/>
      <c r="H260" s="714">
        <v>70</v>
      </c>
      <c r="I260" s="714">
        <f t="shared" si="12"/>
        <v>0</v>
      </c>
      <c r="J260" s="714">
        <v>94</v>
      </c>
      <c r="K260" s="713"/>
      <c r="L260" s="713"/>
      <c r="M260" s="713"/>
      <c r="N260" s="713"/>
      <c r="O260" s="713"/>
      <c r="Q260" s="696">
        <f t="shared" si="13"/>
        <v>0</v>
      </c>
      <c r="R260" s="696">
        <f t="shared" si="14"/>
        <v>0</v>
      </c>
      <c r="S260" s="696"/>
      <c r="T260" s="696">
        <f t="shared" si="15"/>
        <v>0</v>
      </c>
    </row>
    <row r="261" spans="1:20" ht="18" customHeight="1" x14ac:dyDescent="0.3">
      <c r="A261" s="716" t="s">
        <v>871</v>
      </c>
      <c r="B261" s="716" t="s">
        <v>686</v>
      </c>
      <c r="C261" s="715" t="s">
        <v>565</v>
      </c>
      <c r="D261" s="715">
        <v>176</v>
      </c>
      <c r="E261" s="714">
        <v>57</v>
      </c>
      <c r="F261" s="714"/>
      <c r="G261" s="714"/>
      <c r="H261" s="714">
        <v>57</v>
      </c>
      <c r="I261" s="714">
        <f t="shared" si="12"/>
        <v>0</v>
      </c>
      <c r="J261" s="714">
        <v>19.5</v>
      </c>
      <c r="K261" s="713"/>
      <c r="L261" s="713"/>
      <c r="M261" s="713"/>
      <c r="N261" s="713"/>
      <c r="O261" s="713"/>
      <c r="Q261" s="696">
        <f t="shared" si="13"/>
        <v>0</v>
      </c>
      <c r="R261" s="696">
        <f t="shared" si="14"/>
        <v>0</v>
      </c>
      <c r="S261" s="696"/>
      <c r="T261" s="696">
        <f t="shared" si="15"/>
        <v>0</v>
      </c>
    </row>
    <row r="262" spans="1:20" ht="18" customHeight="1" x14ac:dyDescent="0.3">
      <c r="A262" s="716" t="s">
        <v>872</v>
      </c>
      <c r="B262" s="716" t="s">
        <v>686</v>
      </c>
      <c r="C262" s="715" t="s">
        <v>565</v>
      </c>
      <c r="D262" s="715">
        <v>177</v>
      </c>
      <c r="E262" s="714">
        <v>43</v>
      </c>
      <c r="F262" s="714"/>
      <c r="G262" s="714"/>
      <c r="H262" s="714">
        <v>43</v>
      </c>
      <c r="I262" s="714">
        <f t="shared" si="12"/>
        <v>0</v>
      </c>
      <c r="J262" s="714">
        <v>25</v>
      </c>
      <c r="K262" s="713"/>
      <c r="L262" s="713"/>
      <c r="M262" s="713"/>
      <c r="N262" s="713"/>
      <c r="O262" s="713"/>
      <c r="Q262" s="696">
        <f t="shared" si="13"/>
        <v>0</v>
      </c>
      <c r="R262" s="696">
        <f t="shared" si="14"/>
        <v>0</v>
      </c>
      <c r="S262" s="696"/>
      <c r="T262" s="696">
        <f t="shared" si="15"/>
        <v>0</v>
      </c>
    </row>
    <row r="263" spans="1:20" ht="18" customHeight="1" x14ac:dyDescent="0.3">
      <c r="A263" s="716" t="s">
        <v>873</v>
      </c>
      <c r="B263" s="716" t="s">
        <v>686</v>
      </c>
      <c r="C263" s="715" t="s">
        <v>874</v>
      </c>
      <c r="D263" s="715">
        <v>14</v>
      </c>
      <c r="E263" s="714">
        <v>668</v>
      </c>
      <c r="F263" s="714"/>
      <c r="G263" s="714"/>
      <c r="H263" s="714">
        <v>668</v>
      </c>
      <c r="I263" s="714">
        <f t="shared" ref="I263:I284" si="16">E263+F263+G263-H263</f>
        <v>0</v>
      </c>
      <c r="J263" s="714">
        <v>0.8</v>
      </c>
      <c r="K263" s="713"/>
      <c r="L263" s="713"/>
      <c r="M263" s="713"/>
      <c r="N263" s="713"/>
      <c r="O263" s="713"/>
      <c r="Q263" s="696">
        <f t="shared" ref="Q263:Q284" si="17">I263</f>
        <v>0</v>
      </c>
      <c r="R263" s="696">
        <f t="shared" ref="R263:R284" si="18">SUM(K263:O263)</f>
        <v>0</v>
      </c>
      <c r="S263" s="696"/>
      <c r="T263" s="696">
        <f t="shared" ref="T263:T284" si="19">Q263-R263</f>
        <v>0</v>
      </c>
    </row>
    <row r="264" spans="1:20" ht="18" customHeight="1" x14ac:dyDescent="0.3">
      <c r="A264" s="716" t="s">
        <v>875</v>
      </c>
      <c r="B264" s="716" t="s">
        <v>686</v>
      </c>
      <c r="C264" s="715" t="s">
        <v>874</v>
      </c>
      <c r="D264" s="715">
        <v>15</v>
      </c>
      <c r="E264" s="714">
        <v>1087</v>
      </c>
      <c r="F264" s="714"/>
      <c r="G264" s="714"/>
      <c r="H264" s="714">
        <v>1087</v>
      </c>
      <c r="I264" s="714">
        <f t="shared" si="16"/>
        <v>0</v>
      </c>
      <c r="J264" s="714">
        <v>2.5</v>
      </c>
      <c r="K264" s="713"/>
      <c r="L264" s="713"/>
      <c r="M264" s="713"/>
      <c r="N264" s="713"/>
      <c r="O264" s="713"/>
      <c r="Q264" s="696">
        <f t="shared" si="17"/>
        <v>0</v>
      </c>
      <c r="R264" s="696">
        <f t="shared" si="18"/>
        <v>0</v>
      </c>
      <c r="S264" s="696"/>
      <c r="T264" s="696">
        <f t="shared" si="19"/>
        <v>0</v>
      </c>
    </row>
    <row r="265" spans="1:20" ht="18" customHeight="1" x14ac:dyDescent="0.3">
      <c r="A265" s="716" t="s">
        <v>876</v>
      </c>
      <c r="B265" s="716" t="s">
        <v>684</v>
      </c>
      <c r="C265" s="715" t="s">
        <v>874</v>
      </c>
      <c r="D265" s="715">
        <v>16</v>
      </c>
      <c r="E265" s="714">
        <v>1904</v>
      </c>
      <c r="F265" s="714"/>
      <c r="G265" s="714"/>
      <c r="H265" s="714">
        <v>1904</v>
      </c>
      <c r="I265" s="714">
        <f t="shared" si="16"/>
        <v>0</v>
      </c>
      <c r="J265" s="714">
        <v>5.8</v>
      </c>
      <c r="K265" s="713"/>
      <c r="L265" s="713"/>
      <c r="M265" s="713"/>
      <c r="N265" s="713"/>
      <c r="O265" s="713"/>
      <c r="Q265" s="696">
        <f t="shared" si="17"/>
        <v>0</v>
      </c>
      <c r="R265" s="696">
        <f t="shared" si="18"/>
        <v>0</v>
      </c>
      <c r="S265" s="696"/>
      <c r="T265" s="696">
        <f t="shared" si="19"/>
        <v>0</v>
      </c>
    </row>
    <row r="266" spans="1:20" ht="18" customHeight="1" x14ac:dyDescent="0.3">
      <c r="A266" s="716" t="s">
        <v>877</v>
      </c>
      <c r="B266" s="716" t="s">
        <v>684</v>
      </c>
      <c r="C266" s="715" t="s">
        <v>874</v>
      </c>
      <c r="D266" s="715">
        <v>36</v>
      </c>
      <c r="E266" s="714">
        <v>756</v>
      </c>
      <c r="F266" s="714"/>
      <c r="G266" s="714"/>
      <c r="H266" s="714">
        <v>0</v>
      </c>
      <c r="I266" s="714">
        <f t="shared" si="16"/>
        <v>756</v>
      </c>
      <c r="J266" s="714">
        <v>11</v>
      </c>
      <c r="K266" s="713">
        <v>176</v>
      </c>
      <c r="L266" s="713">
        <v>180</v>
      </c>
      <c r="M266" s="713"/>
      <c r="N266" s="713">
        <v>400</v>
      </c>
      <c r="O266" s="713"/>
      <c r="Q266" s="696">
        <f t="shared" si="17"/>
        <v>756</v>
      </c>
      <c r="R266" s="696">
        <f t="shared" si="18"/>
        <v>756</v>
      </c>
      <c r="S266" s="696"/>
      <c r="T266" s="696">
        <f t="shared" si="19"/>
        <v>0</v>
      </c>
    </row>
    <row r="267" spans="1:20" ht="18" customHeight="1" x14ac:dyDescent="0.3">
      <c r="A267" s="716" t="s">
        <v>878</v>
      </c>
      <c r="B267" s="716" t="s">
        <v>684</v>
      </c>
      <c r="C267" s="715" t="s">
        <v>874</v>
      </c>
      <c r="D267" s="715">
        <v>47</v>
      </c>
      <c r="E267" s="714">
        <v>187</v>
      </c>
      <c r="F267" s="714">
        <v>1011</v>
      </c>
      <c r="G267" s="714"/>
      <c r="H267" s="714">
        <v>1138</v>
      </c>
      <c r="I267" s="714">
        <f t="shared" si="16"/>
        <v>60</v>
      </c>
      <c r="J267" s="714">
        <v>111</v>
      </c>
      <c r="K267" s="713"/>
      <c r="L267" s="713"/>
      <c r="M267" s="713"/>
      <c r="N267" s="713">
        <v>60</v>
      </c>
      <c r="O267" s="713"/>
      <c r="Q267" s="696">
        <f t="shared" si="17"/>
        <v>60</v>
      </c>
      <c r="R267" s="696">
        <f t="shared" si="18"/>
        <v>60</v>
      </c>
      <c r="S267" s="696"/>
      <c r="T267" s="696">
        <f t="shared" si="19"/>
        <v>0</v>
      </c>
    </row>
    <row r="268" spans="1:20" ht="18" customHeight="1" x14ac:dyDescent="0.3">
      <c r="A268" s="716" t="s">
        <v>879</v>
      </c>
      <c r="B268" s="716" t="s">
        <v>684</v>
      </c>
      <c r="C268" s="715" t="s">
        <v>874</v>
      </c>
      <c r="D268" s="715">
        <v>49</v>
      </c>
      <c r="E268" s="714">
        <v>580</v>
      </c>
      <c r="F268" s="714"/>
      <c r="G268" s="714"/>
      <c r="H268" s="714">
        <v>211</v>
      </c>
      <c r="I268" s="714">
        <f t="shared" si="16"/>
        <v>369</v>
      </c>
      <c r="J268" s="714">
        <v>124</v>
      </c>
      <c r="K268" s="713"/>
      <c r="L268" s="713">
        <v>43</v>
      </c>
      <c r="M268" s="713"/>
      <c r="N268" s="713">
        <v>326</v>
      </c>
      <c r="O268" s="713"/>
      <c r="Q268" s="696">
        <f t="shared" si="17"/>
        <v>369</v>
      </c>
      <c r="R268" s="696">
        <f t="shared" si="18"/>
        <v>369</v>
      </c>
      <c r="S268" s="696"/>
      <c r="T268" s="696">
        <f t="shared" si="19"/>
        <v>0</v>
      </c>
    </row>
    <row r="269" spans="1:20" ht="18" customHeight="1" x14ac:dyDescent="0.3">
      <c r="A269" s="716" t="s">
        <v>880</v>
      </c>
      <c r="B269" s="716" t="s">
        <v>684</v>
      </c>
      <c r="C269" s="715" t="s">
        <v>874</v>
      </c>
      <c r="D269" s="715">
        <v>40</v>
      </c>
      <c r="E269" s="714">
        <v>3884</v>
      </c>
      <c r="F269" s="714"/>
      <c r="G269" s="714"/>
      <c r="H269" s="714">
        <v>2107</v>
      </c>
      <c r="I269" s="714">
        <f t="shared" si="16"/>
        <v>1777</v>
      </c>
      <c r="J269" s="714">
        <v>16</v>
      </c>
      <c r="K269" s="713">
        <v>607</v>
      </c>
      <c r="L269" s="713">
        <v>30</v>
      </c>
      <c r="M269" s="713"/>
      <c r="N269" s="713">
        <v>1140</v>
      </c>
      <c r="O269" s="713"/>
      <c r="Q269" s="696">
        <f t="shared" si="17"/>
        <v>1777</v>
      </c>
      <c r="R269" s="696">
        <f t="shared" si="18"/>
        <v>1777</v>
      </c>
      <c r="S269" s="696"/>
      <c r="T269" s="696">
        <f t="shared" si="19"/>
        <v>0</v>
      </c>
    </row>
    <row r="270" spans="1:20" ht="18" customHeight="1" x14ac:dyDescent="0.3">
      <c r="A270" s="716" t="s">
        <v>881</v>
      </c>
      <c r="B270" s="716" t="s">
        <v>684</v>
      </c>
      <c r="C270" s="715" t="s">
        <v>874</v>
      </c>
      <c r="D270" s="715">
        <v>51</v>
      </c>
      <c r="E270" s="714">
        <v>43</v>
      </c>
      <c r="F270" s="714"/>
      <c r="G270" s="714"/>
      <c r="H270" s="714">
        <v>3</v>
      </c>
      <c r="I270" s="714">
        <f t="shared" si="16"/>
        <v>40</v>
      </c>
      <c r="J270" s="714">
        <v>159</v>
      </c>
      <c r="K270" s="713"/>
      <c r="L270" s="713"/>
      <c r="M270" s="713"/>
      <c r="N270" s="713">
        <v>40</v>
      </c>
      <c r="O270" s="713"/>
      <c r="Q270" s="696">
        <f t="shared" si="17"/>
        <v>40</v>
      </c>
      <c r="R270" s="696">
        <f t="shared" si="18"/>
        <v>40</v>
      </c>
      <c r="S270" s="696"/>
      <c r="T270" s="696">
        <f t="shared" si="19"/>
        <v>0</v>
      </c>
    </row>
    <row r="271" spans="1:20" ht="18" customHeight="1" x14ac:dyDescent="0.3">
      <c r="A271" s="716" t="s">
        <v>882</v>
      </c>
      <c r="B271" s="716" t="s">
        <v>684</v>
      </c>
      <c r="C271" s="715" t="s">
        <v>874</v>
      </c>
      <c r="D271" s="715">
        <v>18</v>
      </c>
      <c r="E271" s="714">
        <v>7964</v>
      </c>
      <c r="F271" s="714">
        <v>40000</v>
      </c>
      <c r="G271" s="714"/>
      <c r="H271" s="714">
        <v>37620</v>
      </c>
      <c r="I271" s="714">
        <f t="shared" si="16"/>
        <v>10344</v>
      </c>
      <c r="J271" s="714">
        <v>7</v>
      </c>
      <c r="K271" s="713">
        <v>1664</v>
      </c>
      <c r="L271" s="713">
        <v>1520</v>
      </c>
      <c r="M271" s="713"/>
      <c r="N271" s="713">
        <v>7100</v>
      </c>
      <c r="O271" s="713">
        <v>60</v>
      </c>
      <c r="Q271" s="696">
        <f t="shared" si="17"/>
        <v>10344</v>
      </c>
      <c r="R271" s="696">
        <f t="shared" si="18"/>
        <v>10344</v>
      </c>
      <c r="S271" s="696"/>
      <c r="T271" s="696">
        <f t="shared" si="19"/>
        <v>0</v>
      </c>
    </row>
    <row r="272" spans="1:20" ht="18" customHeight="1" x14ac:dyDescent="0.3">
      <c r="A272" s="716" t="s">
        <v>883</v>
      </c>
      <c r="B272" s="716" t="s">
        <v>684</v>
      </c>
      <c r="C272" s="715" t="s">
        <v>874</v>
      </c>
      <c r="D272" s="715">
        <v>53</v>
      </c>
      <c r="E272" s="714">
        <v>0</v>
      </c>
      <c r="F272" s="714">
        <v>1005</v>
      </c>
      <c r="G272" s="714"/>
      <c r="H272" s="714">
        <v>975</v>
      </c>
      <c r="I272" s="714">
        <f t="shared" si="16"/>
        <v>30</v>
      </c>
      <c r="J272" s="714">
        <v>208</v>
      </c>
      <c r="K272" s="713"/>
      <c r="L272" s="713"/>
      <c r="M272" s="713"/>
      <c r="N272" s="713">
        <v>30</v>
      </c>
      <c r="O272" s="713"/>
      <c r="Q272" s="696">
        <f t="shared" si="17"/>
        <v>30</v>
      </c>
      <c r="R272" s="696">
        <f t="shared" si="18"/>
        <v>30</v>
      </c>
      <c r="S272" s="696"/>
      <c r="T272" s="696">
        <f t="shared" si="19"/>
        <v>0</v>
      </c>
    </row>
    <row r="273" spans="1:20" ht="18" customHeight="1" x14ac:dyDescent="0.3">
      <c r="A273" s="716" t="s">
        <v>884</v>
      </c>
      <c r="B273" s="716" t="s">
        <v>684</v>
      </c>
      <c r="C273" s="715" t="s">
        <v>874</v>
      </c>
      <c r="D273" s="715">
        <v>55</v>
      </c>
      <c r="E273" s="714">
        <v>925</v>
      </c>
      <c r="F273" s="714">
        <v>501</v>
      </c>
      <c r="G273" s="714"/>
      <c r="H273" s="714">
        <v>1208</v>
      </c>
      <c r="I273" s="714">
        <f t="shared" si="16"/>
        <v>218</v>
      </c>
      <c r="J273" s="714">
        <v>273</v>
      </c>
      <c r="K273" s="713"/>
      <c r="L273" s="713">
        <v>50</v>
      </c>
      <c r="M273" s="713"/>
      <c r="N273" s="713">
        <v>168</v>
      </c>
      <c r="O273" s="713"/>
      <c r="Q273" s="696">
        <f t="shared" si="17"/>
        <v>218</v>
      </c>
      <c r="R273" s="696">
        <f t="shared" si="18"/>
        <v>218</v>
      </c>
      <c r="S273" s="696"/>
      <c r="T273" s="696">
        <f t="shared" si="19"/>
        <v>0</v>
      </c>
    </row>
    <row r="274" spans="1:20" ht="18" customHeight="1" x14ac:dyDescent="0.3">
      <c r="A274" s="716" t="s">
        <v>885</v>
      </c>
      <c r="B274" s="716" t="s">
        <v>684</v>
      </c>
      <c r="C274" s="715" t="s">
        <v>874</v>
      </c>
      <c r="D274" s="715">
        <v>41</v>
      </c>
      <c r="E274" s="714">
        <v>0</v>
      </c>
      <c r="F274" s="714"/>
      <c r="G274" s="714"/>
      <c r="H274" s="714">
        <v>0</v>
      </c>
      <c r="I274" s="714">
        <f t="shared" si="16"/>
        <v>0</v>
      </c>
      <c r="J274" s="714">
        <v>22</v>
      </c>
      <c r="K274" s="713"/>
      <c r="L274" s="713"/>
      <c r="M274" s="713"/>
      <c r="N274" s="713"/>
      <c r="O274" s="713"/>
      <c r="Q274" s="696">
        <f t="shared" si="17"/>
        <v>0</v>
      </c>
      <c r="R274" s="696">
        <f t="shared" si="18"/>
        <v>0</v>
      </c>
      <c r="S274" s="696"/>
      <c r="T274" s="696">
        <f t="shared" si="19"/>
        <v>0</v>
      </c>
    </row>
    <row r="275" spans="1:20" ht="18" customHeight="1" x14ac:dyDescent="0.3">
      <c r="A275" s="716" t="s">
        <v>886</v>
      </c>
      <c r="B275" s="716" t="s">
        <v>684</v>
      </c>
      <c r="C275" s="715" t="s">
        <v>874</v>
      </c>
      <c r="D275" s="715">
        <v>32</v>
      </c>
      <c r="E275" s="714">
        <v>0</v>
      </c>
      <c r="F275" s="714"/>
      <c r="G275" s="714"/>
      <c r="H275" s="714">
        <v>0</v>
      </c>
      <c r="I275" s="714">
        <f t="shared" si="16"/>
        <v>0</v>
      </c>
      <c r="J275" s="714">
        <v>3</v>
      </c>
      <c r="K275" s="713"/>
      <c r="L275" s="713"/>
      <c r="M275" s="713"/>
      <c r="N275" s="713"/>
      <c r="O275" s="713"/>
      <c r="Q275" s="696">
        <f t="shared" si="17"/>
        <v>0</v>
      </c>
      <c r="R275" s="696">
        <f t="shared" si="18"/>
        <v>0</v>
      </c>
      <c r="S275" s="696"/>
      <c r="T275" s="696">
        <f t="shared" si="19"/>
        <v>0</v>
      </c>
    </row>
    <row r="276" spans="1:20" ht="18" customHeight="1" x14ac:dyDescent="0.3">
      <c r="A276" s="716" t="s">
        <v>887</v>
      </c>
      <c r="B276" s="716" t="s">
        <v>684</v>
      </c>
      <c r="C276" s="715" t="s">
        <v>874</v>
      </c>
      <c r="D276" s="715">
        <v>43</v>
      </c>
      <c r="E276" s="714">
        <v>539</v>
      </c>
      <c r="F276" s="714"/>
      <c r="G276" s="714"/>
      <c r="H276" s="714">
        <v>539</v>
      </c>
      <c r="I276" s="714">
        <f t="shared" si="16"/>
        <v>0</v>
      </c>
      <c r="J276" s="714">
        <v>24</v>
      </c>
      <c r="K276" s="713"/>
      <c r="L276" s="713"/>
      <c r="M276" s="713"/>
      <c r="N276" s="713"/>
      <c r="O276" s="713"/>
      <c r="Q276" s="696">
        <f t="shared" si="17"/>
        <v>0</v>
      </c>
      <c r="R276" s="696">
        <f t="shared" si="18"/>
        <v>0</v>
      </c>
      <c r="S276" s="696"/>
      <c r="T276" s="696">
        <f t="shared" si="19"/>
        <v>0</v>
      </c>
    </row>
    <row r="277" spans="1:20" ht="18" customHeight="1" x14ac:dyDescent="0.3">
      <c r="A277" s="716" t="s">
        <v>888</v>
      </c>
      <c r="B277" s="716" t="s">
        <v>684</v>
      </c>
      <c r="C277" s="715" t="s">
        <v>874</v>
      </c>
      <c r="D277" s="715">
        <v>34</v>
      </c>
      <c r="E277" s="714">
        <v>213</v>
      </c>
      <c r="F277" s="714">
        <v>25000</v>
      </c>
      <c r="G277" s="714"/>
      <c r="H277" s="714">
        <v>24000</v>
      </c>
      <c r="I277" s="714">
        <f t="shared" si="16"/>
        <v>1213</v>
      </c>
      <c r="J277" s="714">
        <v>15</v>
      </c>
      <c r="K277" s="713">
        <v>213</v>
      </c>
      <c r="L277" s="713">
        <v>300</v>
      </c>
      <c r="M277" s="713"/>
      <c r="N277" s="713">
        <v>700</v>
      </c>
      <c r="O277" s="713"/>
      <c r="Q277" s="696">
        <f t="shared" si="17"/>
        <v>1213</v>
      </c>
      <c r="R277" s="696">
        <f t="shared" si="18"/>
        <v>1213</v>
      </c>
      <c r="S277" s="696"/>
      <c r="T277" s="696">
        <f t="shared" si="19"/>
        <v>0</v>
      </c>
    </row>
    <row r="278" spans="1:20" ht="18" customHeight="1" x14ac:dyDescent="0.3">
      <c r="A278" s="716" t="s">
        <v>889</v>
      </c>
      <c r="B278" s="716" t="s">
        <v>684</v>
      </c>
      <c r="C278" s="715" t="s">
        <v>874</v>
      </c>
      <c r="D278" s="715">
        <v>44</v>
      </c>
      <c r="E278" s="714">
        <v>0</v>
      </c>
      <c r="F278" s="714">
        <v>1050</v>
      </c>
      <c r="G278" s="714"/>
      <c r="H278" s="714">
        <v>930</v>
      </c>
      <c r="I278" s="714">
        <f t="shared" si="16"/>
        <v>120</v>
      </c>
      <c r="J278" s="714">
        <v>75</v>
      </c>
      <c r="K278" s="713"/>
      <c r="L278" s="713"/>
      <c r="M278" s="713"/>
      <c r="N278" s="713">
        <v>120</v>
      </c>
      <c r="O278" s="713"/>
      <c r="Q278" s="696">
        <f t="shared" si="17"/>
        <v>120</v>
      </c>
      <c r="R278" s="696">
        <f t="shared" si="18"/>
        <v>120</v>
      </c>
      <c r="S278" s="696"/>
      <c r="T278" s="696">
        <f t="shared" si="19"/>
        <v>0</v>
      </c>
    </row>
    <row r="279" spans="1:20" ht="18" customHeight="1" x14ac:dyDescent="0.3">
      <c r="A279" s="716" t="s">
        <v>890</v>
      </c>
      <c r="B279" s="716" t="s">
        <v>684</v>
      </c>
      <c r="C279" s="715" t="s">
        <v>874</v>
      </c>
      <c r="D279" s="715">
        <v>46</v>
      </c>
      <c r="E279" s="714">
        <v>933</v>
      </c>
      <c r="F279" s="714"/>
      <c r="G279" s="714"/>
      <c r="H279" s="714">
        <v>933</v>
      </c>
      <c r="I279" s="714">
        <f t="shared" si="16"/>
        <v>0</v>
      </c>
      <c r="J279" s="714">
        <v>35</v>
      </c>
      <c r="K279" s="713"/>
      <c r="L279" s="713"/>
      <c r="M279" s="713"/>
      <c r="N279" s="713"/>
      <c r="O279" s="713"/>
      <c r="Q279" s="696">
        <f t="shared" si="17"/>
        <v>0</v>
      </c>
      <c r="R279" s="696">
        <f t="shared" si="18"/>
        <v>0</v>
      </c>
      <c r="S279" s="696"/>
      <c r="T279" s="696">
        <f t="shared" si="19"/>
        <v>0</v>
      </c>
    </row>
    <row r="280" spans="1:20" ht="18" customHeight="1" x14ac:dyDescent="0.3">
      <c r="A280" s="716" t="s">
        <v>891</v>
      </c>
      <c r="B280" s="716" t="s">
        <v>684</v>
      </c>
      <c r="C280" s="715" t="s">
        <v>874</v>
      </c>
      <c r="D280" s="715">
        <v>63</v>
      </c>
      <c r="E280" s="714">
        <v>0</v>
      </c>
      <c r="F280" s="714"/>
      <c r="G280" s="714"/>
      <c r="H280" s="714">
        <v>0</v>
      </c>
      <c r="I280" s="714">
        <f t="shared" si="16"/>
        <v>0</v>
      </c>
      <c r="J280" s="714">
        <v>4</v>
      </c>
      <c r="K280" s="713"/>
      <c r="L280" s="713"/>
      <c r="M280" s="713"/>
      <c r="N280" s="713"/>
      <c r="O280" s="713"/>
      <c r="Q280" s="696">
        <f t="shared" si="17"/>
        <v>0</v>
      </c>
      <c r="R280" s="696">
        <f t="shared" si="18"/>
        <v>0</v>
      </c>
      <c r="S280" s="696"/>
      <c r="T280" s="696">
        <f t="shared" si="19"/>
        <v>0</v>
      </c>
    </row>
    <row r="281" spans="1:20" ht="18" customHeight="1" x14ac:dyDescent="0.3">
      <c r="A281" s="716" t="s">
        <v>892</v>
      </c>
      <c r="B281" s="716" t="s">
        <v>684</v>
      </c>
      <c r="C281" s="715" t="s">
        <v>874</v>
      </c>
      <c r="D281" s="715">
        <v>61</v>
      </c>
      <c r="E281" s="714">
        <v>0</v>
      </c>
      <c r="F281" s="714"/>
      <c r="G281" s="714"/>
      <c r="H281" s="714">
        <v>0</v>
      </c>
      <c r="I281" s="714">
        <f t="shared" si="16"/>
        <v>0</v>
      </c>
      <c r="J281" s="714">
        <v>15</v>
      </c>
      <c r="K281" s="713"/>
      <c r="L281" s="713"/>
      <c r="M281" s="713"/>
      <c r="N281" s="713"/>
      <c r="O281" s="713"/>
      <c r="Q281" s="696">
        <f t="shared" si="17"/>
        <v>0</v>
      </c>
      <c r="R281" s="696">
        <f t="shared" si="18"/>
        <v>0</v>
      </c>
      <c r="S281" s="696"/>
      <c r="T281" s="696">
        <f t="shared" si="19"/>
        <v>0</v>
      </c>
    </row>
    <row r="282" spans="1:20" ht="18" customHeight="1" x14ac:dyDescent="0.3">
      <c r="A282" s="716" t="s">
        <v>893</v>
      </c>
      <c r="B282" s="716" t="s">
        <v>684</v>
      </c>
      <c r="C282" s="715" t="s">
        <v>874</v>
      </c>
      <c r="D282" s="715">
        <v>59</v>
      </c>
      <c r="E282" s="714">
        <v>0</v>
      </c>
      <c r="F282" s="714"/>
      <c r="G282" s="714"/>
      <c r="H282" s="714">
        <v>0</v>
      </c>
      <c r="I282" s="714">
        <f t="shared" si="16"/>
        <v>0</v>
      </c>
      <c r="J282" s="714">
        <v>150</v>
      </c>
      <c r="K282" s="713"/>
      <c r="L282" s="713"/>
      <c r="M282" s="713"/>
      <c r="N282" s="713"/>
      <c r="O282" s="713"/>
      <c r="Q282" s="696">
        <f t="shared" si="17"/>
        <v>0</v>
      </c>
      <c r="R282" s="696">
        <f t="shared" si="18"/>
        <v>0</v>
      </c>
      <c r="S282" s="696"/>
      <c r="T282" s="696">
        <f t="shared" si="19"/>
        <v>0</v>
      </c>
    </row>
    <row r="283" spans="1:20" ht="18" customHeight="1" x14ac:dyDescent="0.3">
      <c r="A283" s="716" t="s">
        <v>894</v>
      </c>
      <c r="B283" s="716" t="s">
        <v>826</v>
      </c>
      <c r="C283" s="715" t="s">
        <v>874</v>
      </c>
      <c r="D283" s="715">
        <v>57</v>
      </c>
      <c r="E283" s="714">
        <v>0</v>
      </c>
      <c r="F283" s="714"/>
      <c r="G283" s="714"/>
      <c r="H283" s="714">
        <v>0</v>
      </c>
      <c r="I283" s="714">
        <f t="shared" si="16"/>
        <v>0</v>
      </c>
      <c r="J283" s="714">
        <v>101</v>
      </c>
      <c r="K283" s="713"/>
      <c r="L283" s="713"/>
      <c r="M283" s="713"/>
      <c r="N283" s="713"/>
      <c r="O283" s="713"/>
      <c r="Q283" s="696">
        <f t="shared" si="17"/>
        <v>0</v>
      </c>
      <c r="R283" s="696">
        <f t="shared" si="18"/>
        <v>0</v>
      </c>
      <c r="S283" s="696"/>
      <c r="T283" s="696">
        <f t="shared" si="19"/>
        <v>0</v>
      </c>
    </row>
    <row r="284" spans="1:20" ht="18" customHeight="1" x14ac:dyDescent="0.3">
      <c r="A284" s="716" t="s">
        <v>895</v>
      </c>
      <c r="B284" s="716" t="s">
        <v>684</v>
      </c>
      <c r="C284" s="715" t="s">
        <v>874</v>
      </c>
      <c r="D284" s="715">
        <v>65</v>
      </c>
      <c r="E284" s="714">
        <v>90</v>
      </c>
      <c r="F284" s="714"/>
      <c r="G284" s="714"/>
      <c r="H284" s="714">
        <v>90</v>
      </c>
      <c r="I284" s="714">
        <f t="shared" si="16"/>
        <v>0</v>
      </c>
      <c r="J284" s="714">
        <v>3</v>
      </c>
      <c r="K284" s="713"/>
      <c r="L284" s="713"/>
      <c r="M284" s="713"/>
      <c r="N284" s="713"/>
      <c r="O284" s="713"/>
      <c r="Q284" s="696">
        <f t="shared" si="17"/>
        <v>0</v>
      </c>
      <c r="R284" s="696">
        <f t="shared" si="18"/>
        <v>0</v>
      </c>
      <c r="S284" s="696"/>
      <c r="T284" s="696">
        <f t="shared" si="19"/>
        <v>0</v>
      </c>
    </row>
    <row r="285" spans="1:20" ht="18" customHeight="1" x14ac:dyDescent="0.3">
      <c r="A285" s="689"/>
      <c r="B285" s="689"/>
      <c r="C285" s="477"/>
      <c r="D285" s="477"/>
      <c r="E285" s="688"/>
      <c r="F285" s="688"/>
      <c r="G285" s="688"/>
      <c r="H285" s="688"/>
      <c r="I285" s="688"/>
      <c r="J285" s="688"/>
      <c r="K285" s="704"/>
      <c r="L285" s="704"/>
      <c r="M285" s="704"/>
      <c r="N285" s="704"/>
      <c r="O285" s="704"/>
      <c r="Q285" s="696"/>
      <c r="R285" s="696"/>
      <c r="S285" s="696"/>
      <c r="T285" s="696"/>
    </row>
    <row r="286" spans="1:20" ht="18" customHeight="1" x14ac:dyDescent="0.3">
      <c r="A286" s="689"/>
      <c r="B286" s="689"/>
      <c r="C286" s="477"/>
      <c r="D286" s="477"/>
      <c r="E286" s="688"/>
      <c r="F286" s="688"/>
      <c r="G286" s="688"/>
      <c r="H286" s="688"/>
      <c r="I286" s="688"/>
      <c r="J286" s="688"/>
      <c r="K286" s="704"/>
      <c r="L286" s="704"/>
      <c r="M286" s="704"/>
      <c r="N286" s="704"/>
      <c r="O286" s="704"/>
      <c r="Q286" s="696"/>
      <c r="R286" s="696"/>
      <c r="S286" s="696"/>
      <c r="T286" s="696"/>
    </row>
    <row r="287" spans="1:20" ht="18" customHeight="1" x14ac:dyDescent="0.3">
      <c r="A287" s="689"/>
      <c r="B287" s="689"/>
      <c r="C287" s="477"/>
      <c r="D287" s="477"/>
      <c r="E287" s="688"/>
      <c r="F287" s="688"/>
      <c r="G287" s="688"/>
      <c r="H287" s="688"/>
      <c r="I287" s="688"/>
      <c r="J287" s="688"/>
      <c r="K287" s="704"/>
      <c r="L287" s="704"/>
      <c r="M287" s="704"/>
      <c r="N287" s="704"/>
      <c r="O287" s="704"/>
      <c r="Q287" s="696"/>
      <c r="R287" s="696"/>
      <c r="S287" s="696"/>
      <c r="T287" s="696"/>
    </row>
    <row r="288" spans="1:20" ht="18" customHeight="1" x14ac:dyDescent="0.3">
      <c r="A288" s="689"/>
      <c r="B288" s="689"/>
      <c r="C288" s="477"/>
      <c r="D288" s="477"/>
      <c r="E288" s="688"/>
      <c r="F288" s="688"/>
      <c r="G288" s="688"/>
      <c r="H288" s="688"/>
      <c r="I288" s="688"/>
      <c r="J288" s="688"/>
      <c r="K288" s="704"/>
      <c r="L288" s="704"/>
      <c r="M288" s="704"/>
      <c r="N288" s="704"/>
      <c r="O288" s="704"/>
      <c r="Q288" s="696"/>
      <c r="R288" s="696"/>
      <c r="S288" s="696"/>
      <c r="T288" s="696"/>
    </row>
    <row r="289" spans="1:20" ht="18" customHeight="1" x14ac:dyDescent="0.3">
      <c r="A289" s="689"/>
      <c r="B289" s="689"/>
      <c r="C289" s="477"/>
      <c r="D289" s="477"/>
      <c r="E289" s="688"/>
      <c r="F289" s="688"/>
      <c r="G289" s="688"/>
      <c r="H289" s="688"/>
      <c r="I289" s="688"/>
      <c r="J289" s="688"/>
      <c r="K289" s="704"/>
      <c r="L289" s="704"/>
      <c r="M289" s="704"/>
      <c r="N289" s="704"/>
      <c r="O289" s="704"/>
      <c r="Q289" s="696"/>
      <c r="R289" s="696"/>
      <c r="S289" s="696"/>
      <c r="T289" s="696"/>
    </row>
    <row r="290" spans="1:20" ht="18" customHeight="1" x14ac:dyDescent="0.3">
      <c r="A290" s="712" t="s">
        <v>896</v>
      </c>
      <c r="B290" s="712" t="s">
        <v>686</v>
      </c>
      <c r="C290" s="711" t="s">
        <v>478</v>
      </c>
      <c r="D290" s="711">
        <v>76</v>
      </c>
      <c r="E290" s="710">
        <v>2</v>
      </c>
      <c r="F290" s="710"/>
      <c r="G290" s="710"/>
      <c r="H290" s="710">
        <v>2</v>
      </c>
      <c r="I290" s="710">
        <f t="shared" ref="I290:I330" si="20">E290+F290+G290-H290</f>
        <v>0</v>
      </c>
      <c r="J290" s="710">
        <v>10527</v>
      </c>
      <c r="K290" s="709"/>
      <c r="L290" s="709"/>
      <c r="M290" s="709"/>
      <c r="N290" s="709"/>
      <c r="O290" s="709"/>
      <c r="Q290" s="696">
        <f t="shared" ref="Q290:Q330" si="21">I290</f>
        <v>0</v>
      </c>
      <c r="R290" s="696">
        <f t="shared" ref="R290:R330" si="22">SUM(K290:O290)</f>
        <v>0</v>
      </c>
      <c r="S290" s="696"/>
      <c r="T290" s="696">
        <f t="shared" ref="T290:T330" si="23">Q290-R290</f>
        <v>0</v>
      </c>
    </row>
    <row r="291" spans="1:20" ht="18" customHeight="1" x14ac:dyDescent="0.3">
      <c r="A291" s="712" t="s">
        <v>897</v>
      </c>
      <c r="B291" s="712" t="s">
        <v>686</v>
      </c>
      <c r="C291" s="711" t="s">
        <v>478</v>
      </c>
      <c r="D291" s="711">
        <v>57</v>
      </c>
      <c r="E291" s="710">
        <v>29</v>
      </c>
      <c r="F291" s="710"/>
      <c r="G291" s="710"/>
      <c r="H291" s="710">
        <v>29</v>
      </c>
      <c r="I291" s="710">
        <f t="shared" si="20"/>
        <v>0</v>
      </c>
      <c r="J291" s="710">
        <v>1000</v>
      </c>
      <c r="K291" s="709"/>
      <c r="L291" s="709"/>
      <c r="M291" s="709"/>
      <c r="N291" s="709"/>
      <c r="O291" s="709"/>
      <c r="Q291" s="696">
        <f t="shared" si="21"/>
        <v>0</v>
      </c>
      <c r="R291" s="696">
        <f t="shared" si="22"/>
        <v>0</v>
      </c>
      <c r="S291" s="696"/>
      <c r="T291" s="696">
        <f t="shared" si="23"/>
        <v>0</v>
      </c>
    </row>
    <row r="292" spans="1:20" ht="18" customHeight="1" x14ac:dyDescent="0.3">
      <c r="A292" s="712" t="s">
        <v>898</v>
      </c>
      <c r="B292" s="712" t="s">
        <v>686</v>
      </c>
      <c r="C292" s="711" t="s">
        <v>478</v>
      </c>
      <c r="D292" s="711">
        <v>63</v>
      </c>
      <c r="E292" s="710">
        <v>39</v>
      </c>
      <c r="F292" s="710"/>
      <c r="G292" s="710"/>
      <c r="H292" s="710">
        <v>39</v>
      </c>
      <c r="I292" s="710">
        <f t="shared" si="20"/>
        <v>0</v>
      </c>
      <c r="J292" s="710">
        <v>1000</v>
      </c>
      <c r="K292" s="709"/>
      <c r="L292" s="709"/>
      <c r="M292" s="709"/>
      <c r="N292" s="709"/>
      <c r="O292" s="709"/>
      <c r="Q292" s="696">
        <f t="shared" si="21"/>
        <v>0</v>
      </c>
      <c r="R292" s="696">
        <f t="shared" si="22"/>
        <v>0</v>
      </c>
      <c r="S292" s="696"/>
      <c r="T292" s="696">
        <f t="shared" si="23"/>
        <v>0</v>
      </c>
    </row>
    <row r="293" spans="1:20" ht="18" customHeight="1" x14ac:dyDescent="0.3">
      <c r="A293" s="712" t="s">
        <v>899</v>
      </c>
      <c r="B293" s="712" t="s">
        <v>686</v>
      </c>
      <c r="C293" s="711" t="s">
        <v>478</v>
      </c>
      <c r="D293" s="711">
        <v>62</v>
      </c>
      <c r="E293" s="710">
        <v>3</v>
      </c>
      <c r="F293" s="710"/>
      <c r="G293" s="710"/>
      <c r="H293" s="710">
        <v>3</v>
      </c>
      <c r="I293" s="710">
        <f t="shared" si="20"/>
        <v>0</v>
      </c>
      <c r="J293" s="710">
        <v>1000</v>
      </c>
      <c r="K293" s="709"/>
      <c r="L293" s="709"/>
      <c r="M293" s="709"/>
      <c r="N293" s="709"/>
      <c r="O293" s="709"/>
      <c r="Q293" s="696">
        <f t="shared" si="21"/>
        <v>0</v>
      </c>
      <c r="R293" s="696">
        <f t="shared" si="22"/>
        <v>0</v>
      </c>
      <c r="S293" s="696"/>
      <c r="T293" s="696">
        <f t="shared" si="23"/>
        <v>0</v>
      </c>
    </row>
    <row r="294" spans="1:20" ht="18" customHeight="1" x14ac:dyDescent="0.3">
      <c r="A294" s="712" t="s">
        <v>900</v>
      </c>
      <c r="B294" s="712" t="s">
        <v>686</v>
      </c>
      <c r="C294" s="711" t="s">
        <v>478</v>
      </c>
      <c r="D294" s="711">
        <v>64</v>
      </c>
      <c r="E294" s="710">
        <v>2</v>
      </c>
      <c r="F294" s="710"/>
      <c r="G294" s="710"/>
      <c r="H294" s="710">
        <v>2</v>
      </c>
      <c r="I294" s="710">
        <f t="shared" si="20"/>
        <v>0</v>
      </c>
      <c r="J294" s="710">
        <v>1035</v>
      </c>
      <c r="K294" s="709"/>
      <c r="L294" s="709"/>
      <c r="M294" s="709"/>
      <c r="N294" s="709"/>
      <c r="O294" s="709"/>
      <c r="Q294" s="696">
        <f t="shared" si="21"/>
        <v>0</v>
      </c>
      <c r="R294" s="696">
        <f t="shared" si="22"/>
        <v>0</v>
      </c>
      <c r="S294" s="696"/>
      <c r="T294" s="696">
        <f t="shared" si="23"/>
        <v>0</v>
      </c>
    </row>
    <row r="295" spans="1:20" ht="18" customHeight="1" x14ac:dyDescent="0.3">
      <c r="A295" s="712" t="s">
        <v>901</v>
      </c>
      <c r="B295" s="712" t="s">
        <v>686</v>
      </c>
      <c r="C295" s="711" t="s">
        <v>478</v>
      </c>
      <c r="D295" s="711">
        <v>58</v>
      </c>
      <c r="E295" s="710">
        <v>60</v>
      </c>
      <c r="F295" s="710"/>
      <c r="G295" s="710"/>
      <c r="H295" s="710">
        <v>60</v>
      </c>
      <c r="I295" s="710">
        <f t="shared" si="20"/>
        <v>0</v>
      </c>
      <c r="J295" s="710">
        <v>1000</v>
      </c>
      <c r="K295" s="709"/>
      <c r="L295" s="709"/>
      <c r="M295" s="709"/>
      <c r="N295" s="709"/>
      <c r="O295" s="709"/>
      <c r="Q295" s="696">
        <f t="shared" si="21"/>
        <v>0</v>
      </c>
      <c r="R295" s="696">
        <f t="shared" si="22"/>
        <v>0</v>
      </c>
      <c r="S295" s="696"/>
      <c r="T295" s="696">
        <f t="shared" si="23"/>
        <v>0</v>
      </c>
    </row>
    <row r="296" spans="1:20" ht="18" customHeight="1" x14ac:dyDescent="0.3">
      <c r="A296" s="712" t="s">
        <v>902</v>
      </c>
      <c r="B296" s="712" t="s">
        <v>686</v>
      </c>
      <c r="C296" s="711" t="s">
        <v>478</v>
      </c>
      <c r="D296" s="711">
        <v>59</v>
      </c>
      <c r="E296" s="710">
        <v>11</v>
      </c>
      <c r="F296" s="710"/>
      <c r="G296" s="710"/>
      <c r="H296" s="710">
        <v>11</v>
      </c>
      <c r="I296" s="710">
        <f t="shared" si="20"/>
        <v>0</v>
      </c>
      <c r="J296" s="710">
        <v>1000</v>
      </c>
      <c r="K296" s="709"/>
      <c r="L296" s="709"/>
      <c r="M296" s="709"/>
      <c r="N296" s="709"/>
      <c r="O296" s="709"/>
      <c r="Q296" s="696">
        <f t="shared" si="21"/>
        <v>0</v>
      </c>
      <c r="R296" s="696">
        <f t="shared" si="22"/>
        <v>0</v>
      </c>
      <c r="S296" s="696"/>
      <c r="T296" s="696">
        <f t="shared" si="23"/>
        <v>0</v>
      </c>
    </row>
    <row r="297" spans="1:20" ht="18" customHeight="1" x14ac:dyDescent="0.3">
      <c r="A297" s="712" t="s">
        <v>903</v>
      </c>
      <c r="B297" s="712" t="s">
        <v>686</v>
      </c>
      <c r="C297" s="711" t="s">
        <v>478</v>
      </c>
      <c r="D297" s="711">
        <v>60</v>
      </c>
      <c r="E297" s="710">
        <v>18</v>
      </c>
      <c r="F297" s="710"/>
      <c r="G297" s="710"/>
      <c r="H297" s="710">
        <v>18</v>
      </c>
      <c r="I297" s="710">
        <f t="shared" si="20"/>
        <v>0</v>
      </c>
      <c r="J297" s="710">
        <v>1000</v>
      </c>
      <c r="K297" s="709"/>
      <c r="L297" s="709"/>
      <c r="M297" s="709"/>
      <c r="N297" s="709"/>
      <c r="O297" s="709"/>
      <c r="Q297" s="696">
        <f t="shared" si="21"/>
        <v>0</v>
      </c>
      <c r="R297" s="696">
        <f t="shared" si="22"/>
        <v>0</v>
      </c>
      <c r="S297" s="696"/>
      <c r="T297" s="696">
        <f t="shared" si="23"/>
        <v>0</v>
      </c>
    </row>
    <row r="298" spans="1:20" ht="18" customHeight="1" x14ac:dyDescent="0.3">
      <c r="A298" s="712" t="s">
        <v>904</v>
      </c>
      <c r="B298" s="712" t="s">
        <v>686</v>
      </c>
      <c r="C298" s="711" t="s">
        <v>478</v>
      </c>
      <c r="D298" s="711">
        <v>61</v>
      </c>
      <c r="E298" s="710">
        <v>45</v>
      </c>
      <c r="F298" s="710"/>
      <c r="G298" s="710"/>
      <c r="H298" s="710">
        <v>45</v>
      </c>
      <c r="I298" s="710">
        <f t="shared" si="20"/>
        <v>0</v>
      </c>
      <c r="J298" s="710">
        <v>1000</v>
      </c>
      <c r="K298" s="709"/>
      <c r="L298" s="709"/>
      <c r="M298" s="709"/>
      <c r="N298" s="709"/>
      <c r="O298" s="709"/>
      <c r="Q298" s="696">
        <f t="shared" si="21"/>
        <v>0</v>
      </c>
      <c r="R298" s="696">
        <f t="shared" si="22"/>
        <v>0</v>
      </c>
      <c r="S298" s="696"/>
      <c r="T298" s="696">
        <f t="shared" si="23"/>
        <v>0</v>
      </c>
    </row>
    <row r="299" spans="1:20" ht="18" customHeight="1" x14ac:dyDescent="0.3">
      <c r="A299" s="712" t="s">
        <v>905</v>
      </c>
      <c r="B299" s="712" t="s">
        <v>686</v>
      </c>
      <c r="C299" s="711" t="s">
        <v>478</v>
      </c>
      <c r="D299" s="711">
        <v>56</v>
      </c>
      <c r="E299" s="710">
        <v>1</v>
      </c>
      <c r="F299" s="710"/>
      <c r="G299" s="710"/>
      <c r="H299" s="710">
        <v>1</v>
      </c>
      <c r="I299" s="710">
        <f t="shared" si="20"/>
        <v>0</v>
      </c>
      <c r="J299" s="710">
        <v>1000</v>
      </c>
      <c r="K299" s="709"/>
      <c r="L299" s="709"/>
      <c r="M299" s="709"/>
      <c r="N299" s="709"/>
      <c r="O299" s="709"/>
      <c r="Q299" s="696">
        <f t="shared" si="21"/>
        <v>0</v>
      </c>
      <c r="R299" s="696">
        <f t="shared" si="22"/>
        <v>0</v>
      </c>
      <c r="S299" s="696"/>
      <c r="T299" s="696">
        <f t="shared" si="23"/>
        <v>0</v>
      </c>
    </row>
    <row r="300" spans="1:20" ht="18" customHeight="1" x14ac:dyDescent="0.3">
      <c r="A300" s="712" t="s">
        <v>906</v>
      </c>
      <c r="B300" s="712" t="s">
        <v>686</v>
      </c>
      <c r="C300" s="711" t="s">
        <v>478</v>
      </c>
      <c r="D300" s="711">
        <v>73</v>
      </c>
      <c r="E300" s="710">
        <v>17</v>
      </c>
      <c r="F300" s="710"/>
      <c r="G300" s="710"/>
      <c r="H300" s="710">
        <v>17</v>
      </c>
      <c r="I300" s="710">
        <f t="shared" si="20"/>
        <v>0</v>
      </c>
      <c r="J300" s="710">
        <v>1050</v>
      </c>
      <c r="K300" s="709"/>
      <c r="L300" s="709"/>
      <c r="M300" s="709"/>
      <c r="N300" s="709"/>
      <c r="O300" s="709"/>
      <c r="Q300" s="696">
        <f t="shared" si="21"/>
        <v>0</v>
      </c>
      <c r="R300" s="696">
        <f t="shared" si="22"/>
        <v>0</v>
      </c>
      <c r="S300" s="696"/>
      <c r="T300" s="696">
        <f t="shared" si="23"/>
        <v>0</v>
      </c>
    </row>
    <row r="301" spans="1:20" ht="18" customHeight="1" x14ac:dyDescent="0.3">
      <c r="A301" s="712" t="s">
        <v>907</v>
      </c>
      <c r="B301" s="712" t="s">
        <v>686</v>
      </c>
      <c r="C301" s="711" t="s">
        <v>478</v>
      </c>
      <c r="D301" s="711">
        <v>71</v>
      </c>
      <c r="E301" s="710">
        <v>1</v>
      </c>
      <c r="F301" s="710"/>
      <c r="G301" s="710"/>
      <c r="H301" s="710">
        <v>1</v>
      </c>
      <c r="I301" s="710">
        <f t="shared" si="20"/>
        <v>0</v>
      </c>
      <c r="J301" s="710">
        <v>1000</v>
      </c>
      <c r="K301" s="709"/>
      <c r="L301" s="709"/>
      <c r="M301" s="709"/>
      <c r="N301" s="709"/>
      <c r="O301" s="709"/>
      <c r="Q301" s="696">
        <f t="shared" si="21"/>
        <v>0</v>
      </c>
      <c r="R301" s="696">
        <f t="shared" si="22"/>
        <v>0</v>
      </c>
      <c r="S301" s="696"/>
      <c r="T301" s="696">
        <f t="shared" si="23"/>
        <v>0</v>
      </c>
    </row>
    <row r="302" spans="1:20" ht="18" customHeight="1" x14ac:dyDescent="0.3">
      <c r="A302" s="712" t="s">
        <v>908</v>
      </c>
      <c r="B302" s="712" t="s">
        <v>686</v>
      </c>
      <c r="C302" s="711" t="s">
        <v>478</v>
      </c>
      <c r="D302" s="711">
        <v>65</v>
      </c>
      <c r="E302" s="710">
        <v>135</v>
      </c>
      <c r="F302" s="710"/>
      <c r="G302" s="710"/>
      <c r="H302" s="710">
        <v>135</v>
      </c>
      <c r="I302" s="710">
        <f t="shared" si="20"/>
        <v>0</v>
      </c>
      <c r="J302" s="710">
        <v>1000</v>
      </c>
      <c r="K302" s="709"/>
      <c r="L302" s="709"/>
      <c r="M302" s="709"/>
      <c r="N302" s="709"/>
      <c r="O302" s="709"/>
      <c r="Q302" s="696">
        <f t="shared" si="21"/>
        <v>0</v>
      </c>
      <c r="R302" s="696">
        <f t="shared" si="22"/>
        <v>0</v>
      </c>
      <c r="S302" s="696"/>
      <c r="T302" s="696">
        <f t="shared" si="23"/>
        <v>0</v>
      </c>
    </row>
    <row r="303" spans="1:20" ht="18" customHeight="1" x14ac:dyDescent="0.3">
      <c r="A303" s="712" t="s">
        <v>909</v>
      </c>
      <c r="B303" s="712" t="s">
        <v>686</v>
      </c>
      <c r="C303" s="711" t="s">
        <v>478</v>
      </c>
      <c r="D303" s="711">
        <v>72</v>
      </c>
      <c r="E303" s="710">
        <v>1</v>
      </c>
      <c r="F303" s="710"/>
      <c r="G303" s="710"/>
      <c r="H303" s="710">
        <v>1</v>
      </c>
      <c r="I303" s="710">
        <f t="shared" si="20"/>
        <v>0</v>
      </c>
      <c r="J303" s="710">
        <v>1000</v>
      </c>
      <c r="K303" s="709"/>
      <c r="L303" s="709"/>
      <c r="M303" s="709"/>
      <c r="N303" s="709"/>
      <c r="O303" s="709"/>
      <c r="Q303" s="696">
        <f t="shared" si="21"/>
        <v>0</v>
      </c>
      <c r="R303" s="696">
        <f t="shared" si="22"/>
        <v>0</v>
      </c>
      <c r="S303" s="696"/>
      <c r="T303" s="696">
        <f t="shared" si="23"/>
        <v>0</v>
      </c>
    </row>
    <row r="304" spans="1:20" ht="18" customHeight="1" x14ac:dyDescent="0.3">
      <c r="A304" s="712" t="s">
        <v>910</v>
      </c>
      <c r="B304" s="712" t="s">
        <v>686</v>
      </c>
      <c r="C304" s="711" t="s">
        <v>478</v>
      </c>
      <c r="D304" s="711">
        <v>74</v>
      </c>
      <c r="E304" s="710">
        <v>11</v>
      </c>
      <c r="F304" s="710"/>
      <c r="G304" s="710"/>
      <c r="H304" s="710">
        <v>11</v>
      </c>
      <c r="I304" s="710">
        <f t="shared" si="20"/>
        <v>0</v>
      </c>
      <c r="J304" s="710">
        <v>1000</v>
      </c>
      <c r="K304" s="709"/>
      <c r="L304" s="709"/>
      <c r="M304" s="709"/>
      <c r="N304" s="709"/>
      <c r="O304" s="709"/>
      <c r="Q304" s="696">
        <f t="shared" si="21"/>
        <v>0</v>
      </c>
      <c r="R304" s="696">
        <f t="shared" si="22"/>
        <v>0</v>
      </c>
      <c r="S304" s="696"/>
      <c r="T304" s="696">
        <f t="shared" si="23"/>
        <v>0</v>
      </c>
    </row>
    <row r="305" spans="1:20" ht="18" customHeight="1" x14ac:dyDescent="0.3">
      <c r="A305" s="712" t="s">
        <v>911</v>
      </c>
      <c r="B305" s="712" t="s">
        <v>686</v>
      </c>
      <c r="C305" s="711" t="s">
        <v>478</v>
      </c>
      <c r="D305" s="711">
        <v>66</v>
      </c>
      <c r="E305" s="710">
        <v>186</v>
      </c>
      <c r="F305" s="710"/>
      <c r="G305" s="710"/>
      <c r="H305" s="710">
        <v>186</v>
      </c>
      <c r="I305" s="710">
        <f t="shared" si="20"/>
        <v>0</v>
      </c>
      <c r="J305" s="710">
        <v>1000</v>
      </c>
      <c r="K305" s="709"/>
      <c r="L305" s="709"/>
      <c r="M305" s="709"/>
      <c r="N305" s="709"/>
      <c r="O305" s="709"/>
      <c r="Q305" s="696">
        <f t="shared" si="21"/>
        <v>0</v>
      </c>
      <c r="R305" s="696">
        <f t="shared" si="22"/>
        <v>0</v>
      </c>
      <c r="S305" s="696"/>
      <c r="T305" s="696">
        <f t="shared" si="23"/>
        <v>0</v>
      </c>
    </row>
    <row r="306" spans="1:20" ht="18" customHeight="1" x14ac:dyDescent="0.3">
      <c r="A306" s="712" t="s">
        <v>912</v>
      </c>
      <c r="B306" s="712" t="s">
        <v>686</v>
      </c>
      <c r="C306" s="711" t="s">
        <v>478</v>
      </c>
      <c r="D306" s="711">
        <v>67</v>
      </c>
      <c r="E306" s="710">
        <v>5</v>
      </c>
      <c r="F306" s="710"/>
      <c r="G306" s="710"/>
      <c r="H306" s="710">
        <v>5</v>
      </c>
      <c r="I306" s="710">
        <f t="shared" si="20"/>
        <v>0</v>
      </c>
      <c r="J306" s="710">
        <v>1000</v>
      </c>
      <c r="K306" s="709"/>
      <c r="L306" s="709"/>
      <c r="M306" s="709"/>
      <c r="N306" s="709"/>
      <c r="O306" s="709"/>
      <c r="Q306" s="696">
        <f t="shared" si="21"/>
        <v>0</v>
      </c>
      <c r="R306" s="696">
        <f t="shared" si="22"/>
        <v>0</v>
      </c>
      <c r="S306" s="696"/>
      <c r="T306" s="696">
        <f t="shared" si="23"/>
        <v>0</v>
      </c>
    </row>
    <row r="307" spans="1:20" ht="18" customHeight="1" x14ac:dyDescent="0.3">
      <c r="A307" s="712" t="s">
        <v>913</v>
      </c>
      <c r="B307" s="712" t="s">
        <v>686</v>
      </c>
      <c r="C307" s="711" t="s">
        <v>478</v>
      </c>
      <c r="D307" s="711">
        <v>68</v>
      </c>
      <c r="E307" s="710">
        <v>37</v>
      </c>
      <c r="F307" s="710"/>
      <c r="G307" s="710"/>
      <c r="H307" s="710">
        <v>37</v>
      </c>
      <c r="I307" s="710">
        <f t="shared" si="20"/>
        <v>0</v>
      </c>
      <c r="J307" s="710">
        <v>1005</v>
      </c>
      <c r="K307" s="709"/>
      <c r="L307" s="709"/>
      <c r="M307" s="709"/>
      <c r="N307" s="709"/>
      <c r="O307" s="709"/>
      <c r="Q307" s="696">
        <f t="shared" si="21"/>
        <v>0</v>
      </c>
      <c r="R307" s="696">
        <f t="shared" si="22"/>
        <v>0</v>
      </c>
      <c r="S307" s="696"/>
      <c r="T307" s="696">
        <f t="shared" si="23"/>
        <v>0</v>
      </c>
    </row>
    <row r="308" spans="1:20" ht="18" customHeight="1" x14ac:dyDescent="0.3">
      <c r="A308" s="712" t="s">
        <v>914</v>
      </c>
      <c r="B308" s="712" t="s">
        <v>686</v>
      </c>
      <c r="C308" s="711" t="s">
        <v>478</v>
      </c>
      <c r="D308" s="711">
        <v>75</v>
      </c>
      <c r="E308" s="710">
        <v>12</v>
      </c>
      <c r="F308" s="710"/>
      <c r="G308" s="710"/>
      <c r="H308" s="710">
        <v>12</v>
      </c>
      <c r="I308" s="710">
        <f t="shared" si="20"/>
        <v>0</v>
      </c>
      <c r="J308" s="710">
        <v>1000</v>
      </c>
      <c r="K308" s="709"/>
      <c r="L308" s="709"/>
      <c r="M308" s="709"/>
      <c r="N308" s="709"/>
      <c r="O308" s="709"/>
      <c r="Q308" s="696">
        <f t="shared" si="21"/>
        <v>0</v>
      </c>
      <c r="R308" s="696">
        <f t="shared" si="22"/>
        <v>0</v>
      </c>
      <c r="S308" s="696"/>
      <c r="T308" s="696">
        <f t="shared" si="23"/>
        <v>0</v>
      </c>
    </row>
    <row r="309" spans="1:20" ht="18" customHeight="1" x14ac:dyDescent="0.3">
      <c r="A309" s="712" t="s">
        <v>915</v>
      </c>
      <c r="B309" s="712" t="s">
        <v>686</v>
      </c>
      <c r="C309" s="711" t="s">
        <v>478</v>
      </c>
      <c r="D309" s="711">
        <v>69</v>
      </c>
      <c r="E309" s="710">
        <v>2</v>
      </c>
      <c r="F309" s="710"/>
      <c r="G309" s="710"/>
      <c r="H309" s="710">
        <v>2</v>
      </c>
      <c r="I309" s="710">
        <f t="shared" si="20"/>
        <v>0</v>
      </c>
      <c r="J309" s="710">
        <v>1000</v>
      </c>
      <c r="K309" s="709"/>
      <c r="L309" s="709"/>
      <c r="M309" s="709"/>
      <c r="N309" s="709"/>
      <c r="O309" s="709"/>
      <c r="Q309" s="696">
        <f t="shared" si="21"/>
        <v>0</v>
      </c>
      <c r="R309" s="696">
        <f t="shared" si="22"/>
        <v>0</v>
      </c>
      <c r="S309" s="696"/>
      <c r="T309" s="696">
        <f t="shared" si="23"/>
        <v>0</v>
      </c>
    </row>
    <row r="310" spans="1:20" ht="18" customHeight="1" x14ac:dyDescent="0.3">
      <c r="A310" s="712" t="s">
        <v>916</v>
      </c>
      <c r="B310" s="712" t="s">
        <v>686</v>
      </c>
      <c r="C310" s="711" t="s">
        <v>478</v>
      </c>
      <c r="D310" s="711">
        <v>70</v>
      </c>
      <c r="E310" s="710">
        <v>12</v>
      </c>
      <c r="F310" s="710"/>
      <c r="G310" s="710"/>
      <c r="H310" s="710">
        <v>12</v>
      </c>
      <c r="I310" s="710">
        <f t="shared" si="20"/>
        <v>0</v>
      </c>
      <c r="J310" s="710">
        <v>1040</v>
      </c>
      <c r="K310" s="709"/>
      <c r="L310" s="709"/>
      <c r="M310" s="709"/>
      <c r="N310" s="709"/>
      <c r="O310" s="709"/>
      <c r="Q310" s="696">
        <f t="shared" si="21"/>
        <v>0</v>
      </c>
      <c r="R310" s="696">
        <f t="shared" si="22"/>
        <v>0</v>
      </c>
      <c r="S310" s="696"/>
      <c r="T310" s="696">
        <f t="shared" si="23"/>
        <v>0</v>
      </c>
    </row>
    <row r="311" spans="1:20" ht="18" customHeight="1" x14ac:dyDescent="0.3">
      <c r="A311" s="712" t="s">
        <v>917</v>
      </c>
      <c r="B311" s="712" t="s">
        <v>686</v>
      </c>
      <c r="C311" s="711" t="s">
        <v>478</v>
      </c>
      <c r="D311" s="711">
        <v>195</v>
      </c>
      <c r="E311" s="710">
        <v>238</v>
      </c>
      <c r="F311" s="710"/>
      <c r="G311" s="710">
        <v>2</v>
      </c>
      <c r="H311" s="710">
        <v>202</v>
      </c>
      <c r="I311" s="710">
        <f t="shared" si="20"/>
        <v>38</v>
      </c>
      <c r="J311" s="710">
        <v>2730</v>
      </c>
      <c r="K311" s="709">
        <v>19</v>
      </c>
      <c r="L311" s="709">
        <v>5</v>
      </c>
      <c r="M311" s="709"/>
      <c r="N311" s="709">
        <v>14</v>
      </c>
      <c r="O311" s="709"/>
      <c r="Q311" s="696">
        <f t="shared" si="21"/>
        <v>38</v>
      </c>
      <c r="R311" s="696">
        <f t="shared" si="22"/>
        <v>38</v>
      </c>
      <c r="S311" s="696"/>
      <c r="T311" s="696">
        <f t="shared" si="23"/>
        <v>0</v>
      </c>
    </row>
    <row r="312" spans="1:20" ht="18" customHeight="1" x14ac:dyDescent="0.3">
      <c r="A312" s="712" t="s">
        <v>918</v>
      </c>
      <c r="B312" s="712" t="s">
        <v>686</v>
      </c>
      <c r="C312" s="711" t="s">
        <v>478</v>
      </c>
      <c r="D312" s="711">
        <v>179</v>
      </c>
      <c r="E312" s="710">
        <v>1873</v>
      </c>
      <c r="F312" s="710"/>
      <c r="G312" s="710">
        <v>102</v>
      </c>
      <c r="H312" s="710">
        <v>972</v>
      </c>
      <c r="I312" s="710">
        <f t="shared" si="20"/>
        <v>1003</v>
      </c>
      <c r="J312" s="710">
        <v>2345</v>
      </c>
      <c r="K312" s="709">
        <v>268</v>
      </c>
      <c r="L312" s="709">
        <v>36</v>
      </c>
      <c r="M312" s="709"/>
      <c r="N312" s="709">
        <v>699</v>
      </c>
      <c r="O312" s="709"/>
      <c r="Q312" s="696">
        <f t="shared" si="21"/>
        <v>1003</v>
      </c>
      <c r="R312" s="696">
        <f t="shared" si="22"/>
        <v>1003</v>
      </c>
      <c r="S312" s="696"/>
      <c r="T312" s="696">
        <f t="shared" si="23"/>
        <v>0</v>
      </c>
    </row>
    <row r="313" spans="1:20" ht="18" customHeight="1" x14ac:dyDescent="0.3">
      <c r="A313" s="712" t="s">
        <v>919</v>
      </c>
      <c r="B313" s="712" t="s">
        <v>686</v>
      </c>
      <c r="C313" s="711" t="s">
        <v>478</v>
      </c>
      <c r="D313" s="711">
        <v>78</v>
      </c>
      <c r="E313" s="710">
        <v>6</v>
      </c>
      <c r="F313" s="710"/>
      <c r="G313" s="710"/>
      <c r="H313" s="710">
        <v>6</v>
      </c>
      <c r="I313" s="710">
        <f t="shared" si="20"/>
        <v>0</v>
      </c>
      <c r="J313" s="710">
        <v>768</v>
      </c>
      <c r="K313" s="709"/>
      <c r="L313" s="709"/>
      <c r="M313" s="709"/>
      <c r="N313" s="709"/>
      <c r="O313" s="709"/>
      <c r="Q313" s="696">
        <f t="shared" si="21"/>
        <v>0</v>
      </c>
      <c r="R313" s="696">
        <f t="shared" si="22"/>
        <v>0</v>
      </c>
      <c r="S313" s="696"/>
      <c r="T313" s="696">
        <f t="shared" si="23"/>
        <v>0</v>
      </c>
    </row>
    <row r="314" spans="1:20" ht="18" customHeight="1" x14ac:dyDescent="0.3">
      <c r="A314" s="712" t="s">
        <v>920</v>
      </c>
      <c r="B314" s="712" t="s">
        <v>686</v>
      </c>
      <c r="C314" s="711" t="s">
        <v>478</v>
      </c>
      <c r="D314" s="711">
        <v>110</v>
      </c>
      <c r="E314" s="710">
        <v>318</v>
      </c>
      <c r="F314" s="710"/>
      <c r="G314" s="710"/>
      <c r="H314" s="710">
        <v>318</v>
      </c>
      <c r="I314" s="710">
        <f t="shared" si="20"/>
        <v>0</v>
      </c>
      <c r="J314" s="710">
        <v>2945</v>
      </c>
      <c r="K314" s="709"/>
      <c r="L314" s="709"/>
      <c r="M314" s="709"/>
      <c r="N314" s="709"/>
      <c r="O314" s="709"/>
      <c r="Q314" s="696">
        <f t="shared" si="21"/>
        <v>0</v>
      </c>
      <c r="R314" s="696">
        <f t="shared" si="22"/>
        <v>0</v>
      </c>
      <c r="S314" s="696"/>
      <c r="T314" s="696">
        <f t="shared" si="23"/>
        <v>0</v>
      </c>
    </row>
    <row r="315" spans="1:20" ht="18" customHeight="1" x14ac:dyDescent="0.3">
      <c r="A315" s="712" t="s">
        <v>1346</v>
      </c>
      <c r="B315" s="712" t="s">
        <v>686</v>
      </c>
      <c r="C315" s="711" t="s">
        <v>478</v>
      </c>
      <c r="D315" s="711">
        <v>120</v>
      </c>
      <c r="E315" s="710">
        <v>94</v>
      </c>
      <c r="F315" s="710"/>
      <c r="G315" s="710"/>
      <c r="H315" s="710">
        <v>94</v>
      </c>
      <c r="I315" s="710">
        <f t="shared" si="20"/>
        <v>0</v>
      </c>
      <c r="J315" s="710">
        <v>3300</v>
      </c>
      <c r="K315" s="709"/>
      <c r="L315" s="709"/>
      <c r="M315" s="709"/>
      <c r="N315" s="709"/>
      <c r="O315" s="709"/>
      <c r="Q315" s="696">
        <f t="shared" si="21"/>
        <v>0</v>
      </c>
      <c r="R315" s="696">
        <f t="shared" si="22"/>
        <v>0</v>
      </c>
      <c r="S315" s="696"/>
      <c r="T315" s="696">
        <f t="shared" si="23"/>
        <v>0</v>
      </c>
    </row>
    <row r="316" spans="1:20" ht="18" customHeight="1" x14ac:dyDescent="0.3">
      <c r="A316" s="712" t="s">
        <v>922</v>
      </c>
      <c r="B316" s="712" t="s">
        <v>686</v>
      </c>
      <c r="C316" s="711" t="s">
        <v>478</v>
      </c>
      <c r="D316" s="711">
        <v>129</v>
      </c>
      <c r="E316" s="710">
        <v>11</v>
      </c>
      <c r="F316" s="710"/>
      <c r="G316" s="710"/>
      <c r="H316" s="710">
        <v>7</v>
      </c>
      <c r="I316" s="710">
        <f t="shared" si="20"/>
        <v>4</v>
      </c>
      <c r="J316" s="710">
        <v>1280</v>
      </c>
      <c r="K316" s="709"/>
      <c r="L316" s="709"/>
      <c r="M316" s="709"/>
      <c r="N316" s="709">
        <v>4</v>
      </c>
      <c r="O316" s="709"/>
      <c r="Q316" s="696">
        <f t="shared" si="21"/>
        <v>4</v>
      </c>
      <c r="R316" s="696">
        <f t="shared" si="22"/>
        <v>4</v>
      </c>
      <c r="S316" s="696"/>
      <c r="T316" s="696">
        <f t="shared" si="23"/>
        <v>0</v>
      </c>
    </row>
    <row r="317" spans="1:20" ht="18" customHeight="1" x14ac:dyDescent="0.3">
      <c r="A317" s="712" t="s">
        <v>923</v>
      </c>
      <c r="B317" s="712" t="s">
        <v>686</v>
      </c>
      <c r="C317" s="711" t="s">
        <v>478</v>
      </c>
      <c r="D317" s="711">
        <v>50</v>
      </c>
      <c r="E317" s="710">
        <v>11</v>
      </c>
      <c r="F317" s="710"/>
      <c r="G317" s="710"/>
      <c r="H317" s="710">
        <v>11</v>
      </c>
      <c r="I317" s="710">
        <f t="shared" si="20"/>
        <v>0</v>
      </c>
      <c r="J317" s="710">
        <v>485</v>
      </c>
      <c r="K317" s="709"/>
      <c r="L317" s="709"/>
      <c r="M317" s="709"/>
      <c r="N317" s="709"/>
      <c r="O317" s="709"/>
      <c r="Q317" s="696">
        <f t="shared" si="21"/>
        <v>0</v>
      </c>
      <c r="R317" s="696">
        <f t="shared" si="22"/>
        <v>0</v>
      </c>
      <c r="S317" s="696"/>
      <c r="T317" s="696">
        <f t="shared" si="23"/>
        <v>0</v>
      </c>
    </row>
    <row r="318" spans="1:20" ht="18" customHeight="1" x14ac:dyDescent="0.3">
      <c r="A318" s="712" t="s">
        <v>924</v>
      </c>
      <c r="B318" s="712" t="s">
        <v>686</v>
      </c>
      <c r="C318" s="711" t="s">
        <v>478</v>
      </c>
      <c r="D318" s="711">
        <v>6</v>
      </c>
      <c r="E318" s="710">
        <v>14</v>
      </c>
      <c r="F318" s="710"/>
      <c r="G318" s="710"/>
      <c r="H318" s="710">
        <v>14</v>
      </c>
      <c r="I318" s="710">
        <f t="shared" si="20"/>
        <v>0</v>
      </c>
      <c r="J318" s="710">
        <v>485</v>
      </c>
      <c r="K318" s="709"/>
      <c r="L318" s="709"/>
      <c r="M318" s="709"/>
      <c r="N318" s="709"/>
      <c r="O318" s="709"/>
      <c r="Q318" s="696">
        <f t="shared" si="21"/>
        <v>0</v>
      </c>
      <c r="R318" s="696">
        <f t="shared" si="22"/>
        <v>0</v>
      </c>
      <c r="S318" s="696"/>
      <c r="T318" s="696">
        <f t="shared" si="23"/>
        <v>0</v>
      </c>
    </row>
    <row r="319" spans="1:20" ht="18" customHeight="1" x14ac:dyDescent="0.3">
      <c r="A319" s="712" t="s">
        <v>925</v>
      </c>
      <c r="B319" s="712" t="s">
        <v>686</v>
      </c>
      <c r="C319" s="711" t="s">
        <v>478</v>
      </c>
      <c r="D319" s="711">
        <v>51</v>
      </c>
      <c r="E319" s="710">
        <v>1</v>
      </c>
      <c r="F319" s="710"/>
      <c r="G319" s="710"/>
      <c r="H319" s="710">
        <v>1</v>
      </c>
      <c r="I319" s="710">
        <f t="shared" si="20"/>
        <v>0</v>
      </c>
      <c r="J319" s="710">
        <v>485</v>
      </c>
      <c r="K319" s="709"/>
      <c r="L319" s="709"/>
      <c r="M319" s="709"/>
      <c r="N319" s="709"/>
      <c r="O319" s="709"/>
      <c r="Q319" s="696">
        <f t="shared" si="21"/>
        <v>0</v>
      </c>
      <c r="R319" s="696">
        <f t="shared" si="22"/>
        <v>0</v>
      </c>
      <c r="S319" s="696"/>
      <c r="T319" s="696">
        <f t="shared" si="23"/>
        <v>0</v>
      </c>
    </row>
    <row r="320" spans="1:20" ht="18" customHeight="1" x14ac:dyDescent="0.3">
      <c r="A320" s="712" t="s">
        <v>1345</v>
      </c>
      <c r="B320" s="712" t="s">
        <v>686</v>
      </c>
      <c r="C320" s="711" t="s">
        <v>478</v>
      </c>
      <c r="D320" s="711">
        <v>5</v>
      </c>
      <c r="E320" s="710">
        <v>9</v>
      </c>
      <c r="F320" s="710"/>
      <c r="G320" s="710"/>
      <c r="H320" s="710">
        <v>9</v>
      </c>
      <c r="I320" s="710">
        <f t="shared" si="20"/>
        <v>0</v>
      </c>
      <c r="J320" s="710">
        <v>387</v>
      </c>
      <c r="K320" s="709"/>
      <c r="L320" s="709"/>
      <c r="M320" s="709"/>
      <c r="N320" s="709"/>
      <c r="O320" s="709"/>
      <c r="Q320" s="696">
        <f t="shared" si="21"/>
        <v>0</v>
      </c>
      <c r="R320" s="696">
        <f t="shared" si="22"/>
        <v>0</v>
      </c>
      <c r="S320" s="696"/>
      <c r="T320" s="696">
        <f t="shared" si="23"/>
        <v>0</v>
      </c>
    </row>
    <row r="321" spans="1:20" ht="18" customHeight="1" x14ac:dyDescent="0.3">
      <c r="A321" s="712" t="s">
        <v>1344</v>
      </c>
      <c r="B321" s="712" t="s">
        <v>686</v>
      </c>
      <c r="C321" s="711" t="s">
        <v>478</v>
      </c>
      <c r="D321" s="711">
        <v>4</v>
      </c>
      <c r="E321" s="710">
        <v>2</v>
      </c>
      <c r="F321" s="710"/>
      <c r="G321" s="710"/>
      <c r="H321" s="710">
        <v>2</v>
      </c>
      <c r="I321" s="710">
        <f t="shared" si="20"/>
        <v>0</v>
      </c>
      <c r="J321" s="710">
        <v>485</v>
      </c>
      <c r="K321" s="709"/>
      <c r="L321" s="709"/>
      <c r="M321" s="709"/>
      <c r="N321" s="709"/>
      <c r="O321" s="709"/>
      <c r="Q321" s="696">
        <f t="shared" si="21"/>
        <v>0</v>
      </c>
      <c r="R321" s="696">
        <f t="shared" si="22"/>
        <v>0</v>
      </c>
      <c r="S321" s="696"/>
      <c r="T321" s="696">
        <f t="shared" si="23"/>
        <v>0</v>
      </c>
    </row>
    <row r="322" spans="1:20" ht="18" customHeight="1" x14ac:dyDescent="0.3">
      <c r="A322" s="712" t="s">
        <v>928</v>
      </c>
      <c r="B322" s="712" t="s">
        <v>686</v>
      </c>
      <c r="C322" s="711" t="s">
        <v>478</v>
      </c>
      <c r="D322" s="711">
        <v>52</v>
      </c>
      <c r="E322" s="710">
        <v>4</v>
      </c>
      <c r="F322" s="710"/>
      <c r="G322" s="710"/>
      <c r="H322" s="710">
        <v>4</v>
      </c>
      <c r="I322" s="710">
        <f t="shared" si="20"/>
        <v>0</v>
      </c>
      <c r="J322" s="710">
        <v>485</v>
      </c>
      <c r="K322" s="709"/>
      <c r="L322" s="709"/>
      <c r="M322" s="709"/>
      <c r="N322" s="709"/>
      <c r="O322" s="709"/>
      <c r="Q322" s="696">
        <f t="shared" si="21"/>
        <v>0</v>
      </c>
      <c r="R322" s="696">
        <f t="shared" si="22"/>
        <v>0</v>
      </c>
      <c r="S322" s="696"/>
      <c r="T322" s="696">
        <f t="shared" si="23"/>
        <v>0</v>
      </c>
    </row>
    <row r="323" spans="1:20" ht="18" customHeight="1" x14ac:dyDescent="0.3">
      <c r="A323" s="712" t="s">
        <v>929</v>
      </c>
      <c r="B323" s="712" t="s">
        <v>686</v>
      </c>
      <c r="C323" s="711" t="s">
        <v>478</v>
      </c>
      <c r="D323" s="711">
        <v>53</v>
      </c>
      <c r="E323" s="710">
        <v>125</v>
      </c>
      <c r="F323" s="710"/>
      <c r="G323" s="710"/>
      <c r="H323" s="710">
        <v>125</v>
      </c>
      <c r="I323" s="710">
        <f t="shared" si="20"/>
        <v>0</v>
      </c>
      <c r="J323" s="710">
        <v>485</v>
      </c>
      <c r="K323" s="709"/>
      <c r="L323" s="709"/>
      <c r="M323" s="709"/>
      <c r="N323" s="709"/>
      <c r="O323" s="709"/>
      <c r="Q323" s="696">
        <f t="shared" si="21"/>
        <v>0</v>
      </c>
      <c r="R323" s="696">
        <f t="shared" si="22"/>
        <v>0</v>
      </c>
      <c r="S323" s="696"/>
      <c r="T323" s="696">
        <f t="shared" si="23"/>
        <v>0</v>
      </c>
    </row>
    <row r="324" spans="1:20" ht="18" customHeight="1" x14ac:dyDescent="0.3">
      <c r="A324" s="712" t="s">
        <v>930</v>
      </c>
      <c r="B324" s="712" t="s">
        <v>686</v>
      </c>
      <c r="C324" s="711" t="s">
        <v>478</v>
      </c>
      <c r="D324" s="711">
        <v>7</v>
      </c>
      <c r="E324" s="710">
        <v>775</v>
      </c>
      <c r="F324" s="710"/>
      <c r="G324" s="710"/>
      <c r="H324" s="710">
        <v>775</v>
      </c>
      <c r="I324" s="710">
        <f t="shared" si="20"/>
        <v>0</v>
      </c>
      <c r="J324" s="710">
        <v>366</v>
      </c>
      <c r="K324" s="709"/>
      <c r="L324" s="709"/>
      <c r="M324" s="709"/>
      <c r="N324" s="709"/>
      <c r="O324" s="709"/>
      <c r="Q324" s="696">
        <f t="shared" si="21"/>
        <v>0</v>
      </c>
      <c r="R324" s="696">
        <f t="shared" si="22"/>
        <v>0</v>
      </c>
      <c r="S324" s="696"/>
      <c r="T324" s="696">
        <f t="shared" si="23"/>
        <v>0</v>
      </c>
    </row>
    <row r="325" spans="1:20" ht="18" customHeight="1" x14ac:dyDescent="0.3">
      <c r="A325" s="712" t="s">
        <v>931</v>
      </c>
      <c r="B325" s="712" t="s">
        <v>686</v>
      </c>
      <c r="C325" s="711" t="s">
        <v>478</v>
      </c>
      <c r="D325" s="711">
        <v>8</v>
      </c>
      <c r="E325" s="710">
        <v>0</v>
      </c>
      <c r="F325" s="710"/>
      <c r="G325" s="710"/>
      <c r="H325" s="710">
        <v>0</v>
      </c>
      <c r="I325" s="710">
        <f t="shared" si="20"/>
        <v>0</v>
      </c>
      <c r="J325" s="710">
        <v>315</v>
      </c>
      <c r="K325" s="709"/>
      <c r="L325" s="709"/>
      <c r="M325" s="709"/>
      <c r="N325" s="709"/>
      <c r="O325" s="709"/>
      <c r="Q325" s="696">
        <f t="shared" si="21"/>
        <v>0</v>
      </c>
      <c r="R325" s="696">
        <f t="shared" si="22"/>
        <v>0</v>
      </c>
      <c r="S325" s="696"/>
      <c r="T325" s="696">
        <f t="shared" si="23"/>
        <v>0</v>
      </c>
    </row>
    <row r="326" spans="1:20" ht="18" customHeight="1" x14ac:dyDescent="0.3">
      <c r="A326" s="712" t="s">
        <v>932</v>
      </c>
      <c r="B326" s="712" t="s">
        <v>686</v>
      </c>
      <c r="C326" s="711" t="s">
        <v>478</v>
      </c>
      <c r="D326" s="711">
        <v>10</v>
      </c>
      <c r="E326" s="710">
        <v>1075</v>
      </c>
      <c r="F326" s="710"/>
      <c r="G326" s="710"/>
      <c r="H326" s="710">
        <v>1075</v>
      </c>
      <c r="I326" s="710">
        <f t="shared" si="20"/>
        <v>0</v>
      </c>
      <c r="J326" s="710">
        <v>717</v>
      </c>
      <c r="K326" s="709"/>
      <c r="L326" s="709"/>
      <c r="M326" s="709"/>
      <c r="N326" s="709"/>
      <c r="O326" s="709"/>
      <c r="Q326" s="696">
        <f t="shared" si="21"/>
        <v>0</v>
      </c>
      <c r="R326" s="696">
        <f t="shared" si="22"/>
        <v>0</v>
      </c>
      <c r="S326" s="696"/>
      <c r="T326" s="696">
        <f t="shared" si="23"/>
        <v>0</v>
      </c>
    </row>
    <row r="327" spans="1:20" ht="18" customHeight="1" x14ac:dyDescent="0.3">
      <c r="A327" s="712" t="s">
        <v>932</v>
      </c>
      <c r="B327" s="712" t="s">
        <v>686</v>
      </c>
      <c r="C327" s="711" t="s">
        <v>478</v>
      </c>
      <c r="D327" s="711">
        <v>11</v>
      </c>
      <c r="E327" s="710">
        <v>0</v>
      </c>
      <c r="F327" s="710">
        <v>3000</v>
      </c>
      <c r="G327" s="710">
        <f>268+821</f>
        <v>1089</v>
      </c>
      <c r="H327" s="710">
        <v>6</v>
      </c>
      <c r="I327" s="710">
        <f t="shared" si="20"/>
        <v>4083</v>
      </c>
      <c r="J327" s="710">
        <v>970</v>
      </c>
      <c r="K327" s="709">
        <v>298</v>
      </c>
      <c r="L327" s="709">
        <v>118</v>
      </c>
      <c r="M327" s="709"/>
      <c r="N327" s="709">
        <v>3665</v>
      </c>
      <c r="O327" s="709">
        <v>2</v>
      </c>
      <c r="Q327" s="696">
        <f t="shared" si="21"/>
        <v>4083</v>
      </c>
      <c r="R327" s="696">
        <f t="shared" si="22"/>
        <v>4083</v>
      </c>
      <c r="S327" s="696"/>
      <c r="T327" s="696">
        <f t="shared" si="23"/>
        <v>0</v>
      </c>
    </row>
    <row r="328" spans="1:20" ht="18" customHeight="1" x14ac:dyDescent="0.3">
      <c r="A328" s="712" t="s">
        <v>933</v>
      </c>
      <c r="B328" s="712" t="s">
        <v>686</v>
      </c>
      <c r="C328" s="711" t="s">
        <v>478</v>
      </c>
      <c r="D328" s="711">
        <v>54</v>
      </c>
      <c r="E328" s="710">
        <v>99</v>
      </c>
      <c r="F328" s="710"/>
      <c r="G328" s="710"/>
      <c r="H328" s="710">
        <v>99</v>
      </c>
      <c r="I328" s="710">
        <f t="shared" si="20"/>
        <v>0</v>
      </c>
      <c r="J328" s="710">
        <v>485</v>
      </c>
      <c r="K328" s="709"/>
      <c r="L328" s="709"/>
      <c r="M328" s="709"/>
      <c r="N328" s="709"/>
      <c r="O328" s="709"/>
      <c r="Q328" s="696">
        <f t="shared" si="21"/>
        <v>0</v>
      </c>
      <c r="R328" s="696">
        <f t="shared" si="22"/>
        <v>0</v>
      </c>
      <c r="S328" s="696"/>
      <c r="T328" s="696">
        <f t="shared" si="23"/>
        <v>0</v>
      </c>
    </row>
    <row r="329" spans="1:20" ht="18" customHeight="1" x14ac:dyDescent="0.3">
      <c r="A329" s="712" t="s">
        <v>934</v>
      </c>
      <c r="B329" s="712" t="s">
        <v>686</v>
      </c>
      <c r="C329" s="711" t="s">
        <v>478</v>
      </c>
      <c r="D329" s="711">
        <v>55</v>
      </c>
      <c r="E329" s="710">
        <v>160</v>
      </c>
      <c r="F329" s="710"/>
      <c r="G329" s="710"/>
      <c r="H329" s="710">
        <v>160</v>
      </c>
      <c r="I329" s="710">
        <f t="shared" si="20"/>
        <v>0</v>
      </c>
      <c r="J329" s="710">
        <v>485</v>
      </c>
      <c r="K329" s="709"/>
      <c r="L329" s="709"/>
      <c r="M329" s="709"/>
      <c r="N329" s="709"/>
      <c r="O329" s="709"/>
      <c r="Q329" s="696">
        <f t="shared" si="21"/>
        <v>0</v>
      </c>
      <c r="R329" s="696">
        <f t="shared" si="22"/>
        <v>0</v>
      </c>
      <c r="S329" s="696"/>
      <c r="T329" s="696">
        <f t="shared" si="23"/>
        <v>0</v>
      </c>
    </row>
    <row r="330" spans="1:20" ht="18" customHeight="1" x14ac:dyDescent="0.3">
      <c r="A330" s="712" t="s">
        <v>935</v>
      </c>
      <c r="B330" s="712" t="s">
        <v>686</v>
      </c>
      <c r="C330" s="711" t="s">
        <v>478</v>
      </c>
      <c r="D330" s="711">
        <v>77</v>
      </c>
      <c r="E330" s="710">
        <v>1</v>
      </c>
      <c r="F330" s="710"/>
      <c r="G330" s="710"/>
      <c r="H330" s="710">
        <v>1</v>
      </c>
      <c r="I330" s="710">
        <f t="shared" si="20"/>
        <v>0</v>
      </c>
      <c r="J330" s="710">
        <v>15000</v>
      </c>
      <c r="K330" s="709"/>
      <c r="L330" s="709"/>
      <c r="M330" s="709"/>
      <c r="N330" s="709"/>
      <c r="O330" s="709"/>
      <c r="Q330" s="696">
        <f t="shared" si="21"/>
        <v>0</v>
      </c>
      <c r="R330" s="696">
        <f t="shared" si="22"/>
        <v>0</v>
      </c>
      <c r="S330" s="696"/>
      <c r="T330" s="696">
        <f t="shared" si="23"/>
        <v>0</v>
      </c>
    </row>
    <row r="331" spans="1:20" ht="18" customHeight="1" x14ac:dyDescent="0.3">
      <c r="A331" s="689"/>
      <c r="B331" s="689"/>
      <c r="C331" s="477"/>
      <c r="D331" s="477"/>
      <c r="E331" s="688"/>
      <c r="F331" s="688"/>
      <c r="G331" s="688"/>
      <c r="H331" s="688"/>
      <c r="I331" s="688"/>
      <c r="J331" s="688"/>
      <c r="K331" s="704"/>
      <c r="L331" s="704"/>
      <c r="M331" s="704"/>
      <c r="N331" s="704"/>
      <c r="O331" s="704"/>
      <c r="Q331" s="696"/>
      <c r="R331" s="696"/>
      <c r="S331" s="696"/>
      <c r="T331" s="696"/>
    </row>
    <row r="332" spans="1:20" ht="18" customHeight="1" x14ac:dyDescent="0.3">
      <c r="A332" s="689"/>
      <c r="B332" s="689"/>
      <c r="C332" s="477"/>
      <c r="D332" s="477"/>
      <c r="E332" s="688"/>
      <c r="F332" s="688"/>
      <c r="G332" s="688"/>
      <c r="H332" s="688"/>
      <c r="I332" s="688"/>
      <c r="J332" s="688"/>
      <c r="K332" s="704"/>
      <c r="L332" s="704"/>
      <c r="M332" s="704"/>
      <c r="N332" s="704"/>
      <c r="O332" s="704"/>
      <c r="Q332" s="704"/>
      <c r="R332" s="704"/>
      <c r="S332" s="704"/>
      <c r="T332" s="704"/>
    </row>
    <row r="333" spans="1:20" ht="18" customHeight="1" x14ac:dyDescent="0.3">
      <c r="A333" s="689"/>
      <c r="B333" s="689"/>
      <c r="C333" s="477"/>
      <c r="D333" s="477"/>
      <c r="E333" s="688"/>
      <c r="F333" s="688"/>
      <c r="G333" s="688"/>
      <c r="H333" s="688"/>
      <c r="I333" s="688"/>
      <c r="J333" s="688"/>
      <c r="K333" s="704"/>
      <c r="L333" s="704"/>
      <c r="M333" s="704"/>
      <c r="N333" s="704"/>
      <c r="O333" s="704"/>
      <c r="Q333" s="704"/>
      <c r="R333" s="704"/>
      <c r="S333" s="704"/>
      <c r="T333" s="704"/>
    </row>
    <row r="334" spans="1:20" ht="18" customHeight="1" x14ac:dyDescent="0.3">
      <c r="A334" s="689"/>
      <c r="B334" s="689"/>
      <c r="C334" s="477"/>
      <c r="D334" s="477"/>
      <c r="E334" s="688"/>
      <c r="F334" s="688"/>
      <c r="G334" s="688"/>
      <c r="H334" s="688"/>
      <c r="I334" s="688"/>
      <c r="J334" s="688"/>
      <c r="K334" s="704"/>
      <c r="L334" s="704"/>
      <c r="M334" s="704"/>
      <c r="N334" s="704"/>
      <c r="O334" s="704"/>
      <c r="Q334" s="704"/>
      <c r="R334" s="704"/>
      <c r="S334" s="704"/>
      <c r="T334" s="704"/>
    </row>
    <row r="335" spans="1:20" ht="18" customHeight="1" x14ac:dyDescent="0.3">
      <c r="A335" s="689"/>
      <c r="B335" s="689"/>
      <c r="C335" s="477"/>
      <c r="D335" s="477"/>
      <c r="E335" s="688"/>
      <c r="F335" s="688"/>
      <c r="G335" s="688"/>
      <c r="H335" s="688"/>
      <c r="I335" s="688"/>
      <c r="J335" s="688"/>
      <c r="K335" s="704"/>
      <c r="L335" s="704"/>
      <c r="M335" s="704"/>
      <c r="N335" s="704"/>
      <c r="O335" s="704"/>
      <c r="Q335" s="704"/>
      <c r="R335" s="704"/>
      <c r="S335" s="704"/>
      <c r="T335" s="704"/>
    </row>
    <row r="336" spans="1:20" ht="18" customHeight="1" x14ac:dyDescent="0.3">
      <c r="A336" s="708" t="s">
        <v>936</v>
      </c>
      <c r="B336" s="708" t="s">
        <v>686</v>
      </c>
      <c r="C336" s="707" t="s">
        <v>241</v>
      </c>
      <c r="D336" s="707">
        <v>26</v>
      </c>
      <c r="E336" s="706">
        <v>286</v>
      </c>
      <c r="F336" s="706"/>
      <c r="G336" s="706"/>
      <c r="H336" s="706">
        <v>286</v>
      </c>
      <c r="I336" s="706">
        <f t="shared" ref="I336:I367" si="24">E336+F336+G336-H336</f>
        <v>0</v>
      </c>
      <c r="J336" s="706">
        <v>6.4</v>
      </c>
      <c r="K336" s="705"/>
      <c r="L336" s="705"/>
      <c r="M336" s="705"/>
      <c r="N336" s="705"/>
      <c r="O336" s="705"/>
      <c r="Q336" s="696">
        <f t="shared" ref="Q336:Q367" si="25">I336</f>
        <v>0</v>
      </c>
      <c r="R336" s="696">
        <f t="shared" ref="R336:R367" si="26">SUM(K336:O336)</f>
        <v>0</v>
      </c>
      <c r="S336" s="696"/>
      <c r="T336" s="696">
        <f t="shared" ref="T336:T367" si="27">Q336-R336</f>
        <v>0</v>
      </c>
    </row>
    <row r="337" spans="1:20" ht="18" customHeight="1" x14ac:dyDescent="0.3">
      <c r="A337" s="708" t="s">
        <v>937</v>
      </c>
      <c r="B337" s="708" t="s">
        <v>686</v>
      </c>
      <c r="C337" s="707" t="s">
        <v>241</v>
      </c>
      <c r="D337" s="707">
        <v>27</v>
      </c>
      <c r="E337" s="706">
        <v>2270</v>
      </c>
      <c r="F337" s="706"/>
      <c r="G337" s="706"/>
      <c r="H337" s="706">
        <v>2270</v>
      </c>
      <c r="I337" s="706">
        <f t="shared" si="24"/>
        <v>0</v>
      </c>
      <c r="J337" s="706">
        <v>6.5</v>
      </c>
      <c r="K337" s="705"/>
      <c r="L337" s="705"/>
      <c r="M337" s="705"/>
      <c r="N337" s="705"/>
      <c r="O337" s="705"/>
      <c r="Q337" s="696">
        <f t="shared" si="25"/>
        <v>0</v>
      </c>
      <c r="R337" s="696">
        <f t="shared" si="26"/>
        <v>0</v>
      </c>
      <c r="S337" s="696"/>
      <c r="T337" s="696">
        <f t="shared" si="27"/>
        <v>0</v>
      </c>
    </row>
    <row r="338" spans="1:20" ht="18" customHeight="1" x14ac:dyDescent="0.3">
      <c r="A338" s="708" t="s">
        <v>938</v>
      </c>
      <c r="B338" s="708" t="s">
        <v>686</v>
      </c>
      <c r="C338" s="707" t="s">
        <v>241</v>
      </c>
      <c r="D338" s="707">
        <v>28</v>
      </c>
      <c r="E338" s="706">
        <v>6</v>
      </c>
      <c r="F338" s="706"/>
      <c r="G338" s="706"/>
      <c r="H338" s="706">
        <v>6</v>
      </c>
      <c r="I338" s="706">
        <f t="shared" si="24"/>
        <v>0</v>
      </c>
      <c r="J338" s="706">
        <v>72</v>
      </c>
      <c r="K338" s="705"/>
      <c r="L338" s="705"/>
      <c r="M338" s="705"/>
      <c r="N338" s="705"/>
      <c r="O338" s="705"/>
      <c r="Q338" s="696">
        <f t="shared" si="25"/>
        <v>0</v>
      </c>
      <c r="R338" s="696">
        <f t="shared" si="26"/>
        <v>0</v>
      </c>
      <c r="S338" s="696"/>
      <c r="T338" s="696">
        <f t="shared" si="27"/>
        <v>0</v>
      </c>
    </row>
    <row r="339" spans="1:20" ht="18" customHeight="1" x14ac:dyDescent="0.3">
      <c r="A339" s="708" t="s">
        <v>939</v>
      </c>
      <c r="B339" s="708" t="s">
        <v>686</v>
      </c>
      <c r="C339" s="707" t="s">
        <v>326</v>
      </c>
      <c r="D339" s="707">
        <v>141</v>
      </c>
      <c r="E339" s="706">
        <v>83</v>
      </c>
      <c r="F339" s="706"/>
      <c r="G339" s="706"/>
      <c r="H339" s="706">
        <v>71</v>
      </c>
      <c r="I339" s="706">
        <f t="shared" si="24"/>
        <v>12</v>
      </c>
      <c r="J339" s="706">
        <v>615</v>
      </c>
      <c r="K339" s="705"/>
      <c r="L339" s="705">
        <v>1</v>
      </c>
      <c r="M339" s="705"/>
      <c r="N339" s="705">
        <v>5</v>
      </c>
      <c r="O339" s="705">
        <v>6</v>
      </c>
      <c r="Q339" s="696">
        <f t="shared" si="25"/>
        <v>12</v>
      </c>
      <c r="R339" s="696">
        <f t="shared" si="26"/>
        <v>12</v>
      </c>
      <c r="S339" s="696"/>
      <c r="T339" s="696">
        <f t="shared" si="27"/>
        <v>0</v>
      </c>
    </row>
    <row r="340" spans="1:20" ht="18" customHeight="1" x14ac:dyDescent="0.3">
      <c r="A340" s="708" t="s">
        <v>940</v>
      </c>
      <c r="B340" s="708" t="s">
        <v>686</v>
      </c>
      <c r="C340" s="707" t="s">
        <v>326</v>
      </c>
      <c r="D340" s="707">
        <v>82</v>
      </c>
      <c r="E340" s="706">
        <v>62</v>
      </c>
      <c r="F340" s="706"/>
      <c r="G340" s="706"/>
      <c r="H340" s="706">
        <v>62</v>
      </c>
      <c r="I340" s="706">
        <f t="shared" si="24"/>
        <v>0</v>
      </c>
      <c r="J340" s="706">
        <v>1.5</v>
      </c>
      <c r="K340" s="705"/>
      <c r="L340" s="705"/>
      <c r="M340" s="705"/>
      <c r="N340" s="705"/>
      <c r="O340" s="705"/>
      <c r="Q340" s="696">
        <f t="shared" si="25"/>
        <v>0</v>
      </c>
      <c r="R340" s="696">
        <f t="shared" si="26"/>
        <v>0</v>
      </c>
      <c r="S340" s="696"/>
      <c r="T340" s="696">
        <f t="shared" si="27"/>
        <v>0</v>
      </c>
    </row>
    <row r="341" spans="1:20" ht="18" customHeight="1" x14ac:dyDescent="0.3">
      <c r="A341" s="708" t="s">
        <v>1343</v>
      </c>
      <c r="B341" s="708" t="s">
        <v>686</v>
      </c>
      <c r="C341" s="707" t="s">
        <v>326</v>
      </c>
      <c r="D341" s="707">
        <v>80</v>
      </c>
      <c r="E341" s="706">
        <v>0</v>
      </c>
      <c r="F341" s="706"/>
      <c r="G341" s="706"/>
      <c r="H341" s="706">
        <v>0</v>
      </c>
      <c r="I341" s="706">
        <f t="shared" si="24"/>
        <v>0</v>
      </c>
      <c r="J341" s="706">
        <v>110</v>
      </c>
      <c r="K341" s="705"/>
      <c r="L341" s="705"/>
      <c r="M341" s="705"/>
      <c r="N341" s="705"/>
      <c r="O341" s="705"/>
      <c r="Q341" s="696">
        <f t="shared" si="25"/>
        <v>0</v>
      </c>
      <c r="R341" s="696">
        <f t="shared" si="26"/>
        <v>0</v>
      </c>
      <c r="S341" s="696"/>
      <c r="T341" s="696">
        <f t="shared" si="27"/>
        <v>0</v>
      </c>
    </row>
    <row r="342" spans="1:20" ht="18" customHeight="1" x14ac:dyDescent="0.3">
      <c r="A342" s="708" t="s">
        <v>941</v>
      </c>
      <c r="B342" s="708" t="s">
        <v>686</v>
      </c>
      <c r="C342" s="707" t="s">
        <v>326</v>
      </c>
      <c r="D342" s="707">
        <v>79</v>
      </c>
      <c r="E342" s="706">
        <v>50</v>
      </c>
      <c r="F342" s="706"/>
      <c r="G342" s="706"/>
      <c r="H342" s="706">
        <v>50</v>
      </c>
      <c r="I342" s="706">
        <f t="shared" si="24"/>
        <v>0</v>
      </c>
      <c r="J342" s="706">
        <v>80</v>
      </c>
      <c r="K342" s="705"/>
      <c r="L342" s="705"/>
      <c r="M342" s="705"/>
      <c r="N342" s="705"/>
      <c r="O342" s="705"/>
      <c r="Q342" s="696">
        <f t="shared" si="25"/>
        <v>0</v>
      </c>
      <c r="R342" s="696">
        <f t="shared" si="26"/>
        <v>0</v>
      </c>
      <c r="S342" s="696"/>
      <c r="T342" s="696">
        <f t="shared" si="27"/>
        <v>0</v>
      </c>
    </row>
    <row r="343" spans="1:20" ht="18" customHeight="1" x14ac:dyDescent="0.3">
      <c r="A343" s="708" t="s">
        <v>942</v>
      </c>
      <c r="B343" s="708" t="s">
        <v>686</v>
      </c>
      <c r="C343" s="707" t="s">
        <v>326</v>
      </c>
      <c r="D343" s="707">
        <v>81</v>
      </c>
      <c r="E343" s="706">
        <v>47</v>
      </c>
      <c r="F343" s="706"/>
      <c r="G343" s="706"/>
      <c r="H343" s="706">
        <v>47</v>
      </c>
      <c r="I343" s="706">
        <f t="shared" si="24"/>
        <v>0</v>
      </c>
      <c r="J343" s="706">
        <v>35</v>
      </c>
      <c r="K343" s="705"/>
      <c r="L343" s="705"/>
      <c r="M343" s="705"/>
      <c r="N343" s="705"/>
      <c r="O343" s="705"/>
      <c r="Q343" s="696">
        <f t="shared" si="25"/>
        <v>0</v>
      </c>
      <c r="R343" s="696">
        <f t="shared" si="26"/>
        <v>0</v>
      </c>
      <c r="S343" s="696"/>
      <c r="T343" s="696">
        <f t="shared" si="27"/>
        <v>0</v>
      </c>
    </row>
    <row r="344" spans="1:20" ht="18" customHeight="1" x14ac:dyDescent="0.3">
      <c r="A344" s="708" t="s">
        <v>943</v>
      </c>
      <c r="B344" s="708" t="s">
        <v>684</v>
      </c>
      <c r="C344" s="707" t="s">
        <v>326</v>
      </c>
      <c r="D344" s="707">
        <v>182</v>
      </c>
      <c r="E344" s="706">
        <v>0</v>
      </c>
      <c r="F344" s="706"/>
      <c r="G344" s="706">
        <v>203</v>
      </c>
      <c r="H344" s="706">
        <v>103</v>
      </c>
      <c r="I344" s="706">
        <f t="shared" si="24"/>
        <v>100</v>
      </c>
      <c r="J344" s="706">
        <v>97</v>
      </c>
      <c r="K344" s="706"/>
      <c r="L344" s="705"/>
      <c r="M344" s="705"/>
      <c r="N344" s="705"/>
      <c r="O344" s="705">
        <v>100</v>
      </c>
      <c r="Q344" s="696">
        <f t="shared" si="25"/>
        <v>100</v>
      </c>
      <c r="R344" s="696">
        <f t="shared" si="26"/>
        <v>100</v>
      </c>
      <c r="S344" s="696"/>
      <c r="T344" s="696">
        <f t="shared" si="27"/>
        <v>0</v>
      </c>
    </row>
    <row r="345" spans="1:20" ht="18" customHeight="1" x14ac:dyDescent="0.3">
      <c r="A345" s="708" t="s">
        <v>944</v>
      </c>
      <c r="B345" s="708" t="s">
        <v>686</v>
      </c>
      <c r="C345" s="707" t="s">
        <v>326</v>
      </c>
      <c r="D345" s="707">
        <v>130</v>
      </c>
      <c r="E345" s="706">
        <v>78</v>
      </c>
      <c r="F345" s="706"/>
      <c r="G345" s="706"/>
      <c r="H345" s="706">
        <v>77</v>
      </c>
      <c r="I345" s="706">
        <f t="shared" si="24"/>
        <v>1</v>
      </c>
      <c r="J345" s="706">
        <v>22</v>
      </c>
      <c r="K345" s="705"/>
      <c r="L345" s="705"/>
      <c r="M345" s="705"/>
      <c r="N345" s="705">
        <v>1</v>
      </c>
      <c r="O345" s="705"/>
      <c r="Q345" s="696">
        <f t="shared" si="25"/>
        <v>1</v>
      </c>
      <c r="R345" s="696">
        <f t="shared" si="26"/>
        <v>1</v>
      </c>
      <c r="S345" s="696"/>
      <c r="T345" s="696">
        <f t="shared" si="27"/>
        <v>0</v>
      </c>
    </row>
    <row r="346" spans="1:20" ht="18" customHeight="1" x14ac:dyDescent="0.3">
      <c r="A346" s="708" t="s">
        <v>945</v>
      </c>
      <c r="B346" s="708" t="s">
        <v>686</v>
      </c>
      <c r="C346" s="707" t="s">
        <v>326</v>
      </c>
      <c r="D346" s="707">
        <v>158</v>
      </c>
      <c r="E346" s="706">
        <v>180</v>
      </c>
      <c r="F346" s="706"/>
      <c r="G346" s="706"/>
      <c r="H346" s="706">
        <v>174</v>
      </c>
      <c r="I346" s="706">
        <f t="shared" si="24"/>
        <v>6</v>
      </c>
      <c r="J346" s="706">
        <v>71</v>
      </c>
      <c r="K346" s="705">
        <v>6</v>
      </c>
      <c r="L346" s="705"/>
      <c r="M346" s="705"/>
      <c r="N346" s="705"/>
      <c r="O346" s="705"/>
      <c r="Q346" s="696">
        <f t="shared" si="25"/>
        <v>6</v>
      </c>
      <c r="R346" s="696">
        <f t="shared" si="26"/>
        <v>6</v>
      </c>
      <c r="S346" s="696"/>
      <c r="T346" s="696">
        <f t="shared" si="27"/>
        <v>0</v>
      </c>
    </row>
    <row r="347" spans="1:20" ht="18" customHeight="1" x14ac:dyDescent="0.3">
      <c r="A347" s="708" t="s">
        <v>946</v>
      </c>
      <c r="B347" s="708" t="s">
        <v>686</v>
      </c>
      <c r="C347" s="707" t="s">
        <v>326</v>
      </c>
      <c r="D347" s="707">
        <v>164</v>
      </c>
      <c r="E347" s="706">
        <v>39</v>
      </c>
      <c r="F347" s="706"/>
      <c r="G347" s="706"/>
      <c r="H347" s="706">
        <v>9</v>
      </c>
      <c r="I347" s="706">
        <f t="shared" si="24"/>
        <v>30</v>
      </c>
      <c r="J347" s="706">
        <v>118</v>
      </c>
      <c r="K347" s="705">
        <v>12</v>
      </c>
      <c r="L347" s="705">
        <v>3</v>
      </c>
      <c r="M347" s="705"/>
      <c r="N347" s="705">
        <v>15</v>
      </c>
      <c r="O347" s="705"/>
      <c r="Q347" s="696">
        <f t="shared" si="25"/>
        <v>30</v>
      </c>
      <c r="R347" s="696">
        <f t="shared" si="26"/>
        <v>30</v>
      </c>
      <c r="S347" s="696"/>
      <c r="T347" s="696">
        <f t="shared" si="27"/>
        <v>0</v>
      </c>
    </row>
    <row r="348" spans="1:20" ht="18" customHeight="1" x14ac:dyDescent="0.3">
      <c r="A348" s="708" t="s">
        <v>947</v>
      </c>
      <c r="B348" s="708" t="s">
        <v>686</v>
      </c>
      <c r="C348" s="707" t="s">
        <v>326</v>
      </c>
      <c r="D348" s="707">
        <v>160</v>
      </c>
      <c r="E348" s="706">
        <v>120</v>
      </c>
      <c r="F348" s="706"/>
      <c r="G348" s="706"/>
      <c r="H348" s="706">
        <v>117</v>
      </c>
      <c r="I348" s="706">
        <f t="shared" si="24"/>
        <v>3</v>
      </c>
      <c r="J348" s="706">
        <v>145</v>
      </c>
      <c r="K348" s="705"/>
      <c r="L348" s="705"/>
      <c r="M348" s="705"/>
      <c r="N348" s="705">
        <v>3</v>
      </c>
      <c r="O348" s="705"/>
      <c r="Q348" s="696">
        <f t="shared" si="25"/>
        <v>3</v>
      </c>
      <c r="R348" s="696">
        <f t="shared" si="26"/>
        <v>3</v>
      </c>
      <c r="S348" s="696"/>
      <c r="T348" s="696">
        <f t="shared" si="27"/>
        <v>0</v>
      </c>
    </row>
    <row r="349" spans="1:20" ht="18" customHeight="1" x14ac:dyDescent="0.3">
      <c r="A349" s="708" t="s">
        <v>948</v>
      </c>
      <c r="B349" s="708" t="s">
        <v>686</v>
      </c>
      <c r="C349" s="707" t="s">
        <v>326</v>
      </c>
      <c r="D349" s="707">
        <v>166</v>
      </c>
      <c r="E349" s="706">
        <v>499</v>
      </c>
      <c r="F349" s="706"/>
      <c r="G349" s="706"/>
      <c r="H349" s="706">
        <v>499</v>
      </c>
      <c r="I349" s="706">
        <f t="shared" si="24"/>
        <v>0</v>
      </c>
      <c r="J349" s="706">
        <v>32</v>
      </c>
      <c r="K349" s="705"/>
      <c r="L349" s="705"/>
      <c r="M349" s="705"/>
      <c r="N349" s="705"/>
      <c r="O349" s="705"/>
      <c r="Q349" s="696">
        <f t="shared" si="25"/>
        <v>0</v>
      </c>
      <c r="R349" s="696">
        <f t="shared" si="26"/>
        <v>0</v>
      </c>
      <c r="S349" s="696"/>
      <c r="T349" s="696">
        <f t="shared" si="27"/>
        <v>0</v>
      </c>
    </row>
    <row r="350" spans="1:20" ht="18" customHeight="1" x14ac:dyDescent="0.3">
      <c r="A350" s="708" t="s">
        <v>949</v>
      </c>
      <c r="B350" s="708" t="s">
        <v>686</v>
      </c>
      <c r="C350" s="707" t="s">
        <v>326</v>
      </c>
      <c r="D350" s="707">
        <v>168</v>
      </c>
      <c r="E350" s="706">
        <v>168</v>
      </c>
      <c r="F350" s="706"/>
      <c r="G350" s="706"/>
      <c r="H350" s="706">
        <v>164</v>
      </c>
      <c r="I350" s="706">
        <f t="shared" si="24"/>
        <v>4</v>
      </c>
      <c r="J350" s="706">
        <v>62</v>
      </c>
      <c r="K350" s="705"/>
      <c r="L350" s="705"/>
      <c r="M350" s="705"/>
      <c r="N350" s="705">
        <v>4</v>
      </c>
      <c r="O350" s="705"/>
      <c r="Q350" s="696">
        <f t="shared" si="25"/>
        <v>4</v>
      </c>
      <c r="R350" s="696">
        <f t="shared" si="26"/>
        <v>4</v>
      </c>
      <c r="S350" s="696"/>
      <c r="T350" s="696">
        <f t="shared" si="27"/>
        <v>0</v>
      </c>
    </row>
    <row r="351" spans="1:20" ht="18" customHeight="1" x14ac:dyDescent="0.3">
      <c r="A351" s="708" t="s">
        <v>950</v>
      </c>
      <c r="B351" s="708" t="s">
        <v>686</v>
      </c>
      <c r="C351" s="707" t="s">
        <v>326</v>
      </c>
      <c r="D351" s="707">
        <v>195</v>
      </c>
      <c r="E351" s="706">
        <v>0</v>
      </c>
      <c r="F351" s="706">
        <v>1000</v>
      </c>
      <c r="G351" s="706"/>
      <c r="H351" s="706">
        <v>1000</v>
      </c>
      <c r="I351" s="706">
        <f t="shared" si="24"/>
        <v>0</v>
      </c>
      <c r="J351" s="706">
        <v>9579.15</v>
      </c>
      <c r="K351" s="706"/>
      <c r="L351" s="705"/>
      <c r="M351" s="705"/>
      <c r="N351" s="705"/>
      <c r="O351" s="705"/>
      <c r="Q351" s="696">
        <f t="shared" si="25"/>
        <v>0</v>
      </c>
      <c r="R351" s="696">
        <f t="shared" si="26"/>
        <v>0</v>
      </c>
      <c r="S351" s="696"/>
      <c r="T351" s="696">
        <f t="shared" si="27"/>
        <v>0</v>
      </c>
    </row>
    <row r="352" spans="1:20" ht="18" customHeight="1" x14ac:dyDescent="0.3">
      <c r="A352" s="708" t="s">
        <v>951</v>
      </c>
      <c r="B352" s="708" t="s">
        <v>686</v>
      </c>
      <c r="C352" s="707" t="s">
        <v>478</v>
      </c>
      <c r="D352" s="707">
        <v>150</v>
      </c>
      <c r="E352" s="706">
        <v>58</v>
      </c>
      <c r="F352" s="706"/>
      <c r="G352" s="706"/>
      <c r="H352" s="706">
        <v>58</v>
      </c>
      <c r="I352" s="706">
        <f t="shared" si="24"/>
        <v>0</v>
      </c>
      <c r="J352" s="706">
        <v>817</v>
      </c>
      <c r="K352" s="705"/>
      <c r="L352" s="705"/>
      <c r="M352" s="705"/>
      <c r="N352" s="705"/>
      <c r="O352" s="705"/>
      <c r="Q352" s="696">
        <f t="shared" si="25"/>
        <v>0</v>
      </c>
      <c r="R352" s="696">
        <f t="shared" si="26"/>
        <v>0</v>
      </c>
      <c r="S352" s="696"/>
      <c r="T352" s="696">
        <f t="shared" si="27"/>
        <v>0</v>
      </c>
    </row>
    <row r="353" spans="1:20" ht="18" customHeight="1" x14ac:dyDescent="0.3">
      <c r="A353" s="708" t="s">
        <v>952</v>
      </c>
      <c r="B353" s="708" t="s">
        <v>686</v>
      </c>
      <c r="C353" s="707" t="s">
        <v>478</v>
      </c>
      <c r="D353" s="707">
        <v>134</v>
      </c>
      <c r="E353" s="706">
        <v>40</v>
      </c>
      <c r="F353" s="706"/>
      <c r="G353" s="706"/>
      <c r="H353" s="706">
        <v>40</v>
      </c>
      <c r="I353" s="706">
        <f t="shared" si="24"/>
        <v>0</v>
      </c>
      <c r="J353" s="706">
        <v>153</v>
      </c>
      <c r="K353" s="705"/>
      <c r="L353" s="705"/>
      <c r="M353" s="705"/>
      <c r="N353" s="705"/>
      <c r="O353" s="705"/>
      <c r="Q353" s="696">
        <f t="shared" si="25"/>
        <v>0</v>
      </c>
      <c r="R353" s="696">
        <f t="shared" si="26"/>
        <v>0</v>
      </c>
      <c r="S353" s="696"/>
      <c r="T353" s="696">
        <f t="shared" si="27"/>
        <v>0</v>
      </c>
    </row>
    <row r="354" spans="1:20" ht="18" customHeight="1" x14ac:dyDescent="0.3">
      <c r="A354" s="708" t="s">
        <v>953</v>
      </c>
      <c r="B354" s="708" t="s">
        <v>686</v>
      </c>
      <c r="C354" s="707" t="s">
        <v>478</v>
      </c>
      <c r="D354" s="707">
        <v>135</v>
      </c>
      <c r="E354" s="706">
        <v>13</v>
      </c>
      <c r="F354" s="706"/>
      <c r="G354" s="706"/>
      <c r="H354" s="706">
        <v>13</v>
      </c>
      <c r="I354" s="706">
        <f t="shared" si="24"/>
        <v>0</v>
      </c>
      <c r="J354" s="706">
        <v>130</v>
      </c>
      <c r="K354" s="705"/>
      <c r="L354" s="705"/>
      <c r="M354" s="705"/>
      <c r="N354" s="705"/>
      <c r="O354" s="705"/>
      <c r="Q354" s="696">
        <f t="shared" si="25"/>
        <v>0</v>
      </c>
      <c r="R354" s="696">
        <f t="shared" si="26"/>
        <v>0</v>
      </c>
      <c r="S354" s="696"/>
      <c r="T354" s="696">
        <f t="shared" si="27"/>
        <v>0</v>
      </c>
    </row>
    <row r="355" spans="1:20" ht="18" customHeight="1" x14ac:dyDescent="0.3">
      <c r="A355" s="708" t="s">
        <v>954</v>
      </c>
      <c r="B355" s="708" t="s">
        <v>686</v>
      </c>
      <c r="C355" s="707" t="s">
        <v>478</v>
      </c>
      <c r="D355" s="707">
        <v>136</v>
      </c>
      <c r="E355" s="706">
        <v>6</v>
      </c>
      <c r="F355" s="706"/>
      <c r="G355" s="706"/>
      <c r="H355" s="706">
        <v>6</v>
      </c>
      <c r="I355" s="706">
        <f t="shared" si="24"/>
        <v>0</v>
      </c>
      <c r="J355" s="706">
        <v>130</v>
      </c>
      <c r="K355" s="705"/>
      <c r="L355" s="705"/>
      <c r="M355" s="705"/>
      <c r="N355" s="705"/>
      <c r="O355" s="705"/>
      <c r="Q355" s="696">
        <f t="shared" si="25"/>
        <v>0</v>
      </c>
      <c r="R355" s="696">
        <f t="shared" si="26"/>
        <v>0</v>
      </c>
      <c r="S355" s="696"/>
      <c r="T355" s="696">
        <f t="shared" si="27"/>
        <v>0</v>
      </c>
    </row>
    <row r="356" spans="1:20" ht="18" customHeight="1" x14ac:dyDescent="0.3">
      <c r="A356" s="708" t="s">
        <v>955</v>
      </c>
      <c r="B356" s="708" t="s">
        <v>686</v>
      </c>
      <c r="C356" s="707" t="s">
        <v>478</v>
      </c>
      <c r="D356" s="707">
        <v>133</v>
      </c>
      <c r="E356" s="706">
        <v>4</v>
      </c>
      <c r="F356" s="706"/>
      <c r="G356" s="706"/>
      <c r="H356" s="706">
        <v>4</v>
      </c>
      <c r="I356" s="706">
        <f t="shared" si="24"/>
        <v>0</v>
      </c>
      <c r="J356" s="706">
        <v>100</v>
      </c>
      <c r="K356" s="705"/>
      <c r="L356" s="705"/>
      <c r="M356" s="705"/>
      <c r="N356" s="705"/>
      <c r="O356" s="705"/>
      <c r="Q356" s="696">
        <f t="shared" si="25"/>
        <v>0</v>
      </c>
      <c r="R356" s="696">
        <f t="shared" si="26"/>
        <v>0</v>
      </c>
      <c r="S356" s="696"/>
      <c r="T356" s="696">
        <f t="shared" si="27"/>
        <v>0</v>
      </c>
    </row>
    <row r="357" spans="1:20" ht="18" customHeight="1" x14ac:dyDescent="0.3">
      <c r="A357" s="708" t="s">
        <v>956</v>
      </c>
      <c r="B357" s="708" t="s">
        <v>686</v>
      </c>
      <c r="C357" s="707" t="s">
        <v>478</v>
      </c>
      <c r="D357" s="707">
        <v>137</v>
      </c>
      <c r="E357" s="706">
        <v>15</v>
      </c>
      <c r="F357" s="706"/>
      <c r="G357" s="706"/>
      <c r="H357" s="706">
        <v>15</v>
      </c>
      <c r="I357" s="706">
        <f t="shared" si="24"/>
        <v>0</v>
      </c>
      <c r="J357" s="706">
        <v>307</v>
      </c>
      <c r="K357" s="705"/>
      <c r="L357" s="705"/>
      <c r="M357" s="705"/>
      <c r="N357" s="705"/>
      <c r="O357" s="705"/>
      <c r="Q357" s="696">
        <f t="shared" si="25"/>
        <v>0</v>
      </c>
      <c r="R357" s="696">
        <f t="shared" si="26"/>
        <v>0</v>
      </c>
      <c r="S357" s="696"/>
      <c r="T357" s="696">
        <f t="shared" si="27"/>
        <v>0</v>
      </c>
    </row>
    <row r="358" spans="1:20" ht="18" customHeight="1" x14ac:dyDescent="0.3">
      <c r="A358" s="708" t="s">
        <v>957</v>
      </c>
      <c r="B358" s="708" t="s">
        <v>686</v>
      </c>
      <c r="C358" s="707" t="s">
        <v>478</v>
      </c>
      <c r="D358" s="707">
        <v>139</v>
      </c>
      <c r="E358" s="706">
        <v>2</v>
      </c>
      <c r="F358" s="706"/>
      <c r="G358" s="706"/>
      <c r="H358" s="706">
        <v>2</v>
      </c>
      <c r="I358" s="706">
        <f t="shared" si="24"/>
        <v>0</v>
      </c>
      <c r="J358" s="706">
        <v>425</v>
      </c>
      <c r="K358" s="705"/>
      <c r="L358" s="705"/>
      <c r="M358" s="705"/>
      <c r="N358" s="705"/>
      <c r="O358" s="705"/>
      <c r="Q358" s="696">
        <f t="shared" si="25"/>
        <v>0</v>
      </c>
      <c r="R358" s="696">
        <f t="shared" si="26"/>
        <v>0</v>
      </c>
      <c r="S358" s="696"/>
      <c r="T358" s="696">
        <f t="shared" si="27"/>
        <v>0</v>
      </c>
    </row>
    <row r="359" spans="1:20" ht="18" customHeight="1" x14ac:dyDescent="0.3">
      <c r="A359" s="708" t="s">
        <v>958</v>
      </c>
      <c r="B359" s="708" t="s">
        <v>686</v>
      </c>
      <c r="C359" s="707" t="s">
        <v>478</v>
      </c>
      <c r="D359" s="707">
        <v>141</v>
      </c>
      <c r="E359" s="706">
        <v>39</v>
      </c>
      <c r="F359" s="706"/>
      <c r="G359" s="706"/>
      <c r="H359" s="706">
        <v>39</v>
      </c>
      <c r="I359" s="706">
        <f t="shared" si="24"/>
        <v>0</v>
      </c>
      <c r="J359" s="706">
        <v>1</v>
      </c>
      <c r="K359" s="705"/>
      <c r="L359" s="705"/>
      <c r="M359" s="705"/>
      <c r="N359" s="705"/>
      <c r="O359" s="705"/>
      <c r="Q359" s="696">
        <f t="shared" si="25"/>
        <v>0</v>
      </c>
      <c r="R359" s="696">
        <f t="shared" si="26"/>
        <v>0</v>
      </c>
      <c r="S359" s="696"/>
      <c r="T359" s="696">
        <f t="shared" si="27"/>
        <v>0</v>
      </c>
    </row>
    <row r="360" spans="1:20" ht="18" customHeight="1" x14ac:dyDescent="0.3">
      <c r="A360" s="708" t="s">
        <v>959</v>
      </c>
      <c r="B360" s="708" t="s">
        <v>686</v>
      </c>
      <c r="C360" s="707" t="s">
        <v>478</v>
      </c>
      <c r="D360" s="707">
        <v>138</v>
      </c>
      <c r="E360" s="706">
        <v>14</v>
      </c>
      <c r="F360" s="706"/>
      <c r="G360" s="706"/>
      <c r="H360" s="706">
        <v>14</v>
      </c>
      <c r="I360" s="706">
        <f t="shared" si="24"/>
        <v>0</v>
      </c>
      <c r="J360" s="706">
        <v>16</v>
      </c>
      <c r="K360" s="705"/>
      <c r="L360" s="705"/>
      <c r="M360" s="705"/>
      <c r="N360" s="705"/>
      <c r="O360" s="705"/>
      <c r="Q360" s="696">
        <f t="shared" si="25"/>
        <v>0</v>
      </c>
      <c r="R360" s="696">
        <f t="shared" si="26"/>
        <v>0</v>
      </c>
      <c r="S360" s="696"/>
      <c r="T360" s="696">
        <f t="shared" si="27"/>
        <v>0</v>
      </c>
    </row>
    <row r="361" spans="1:20" ht="18" customHeight="1" x14ac:dyDescent="0.3">
      <c r="A361" s="708" t="s">
        <v>960</v>
      </c>
      <c r="B361" s="708" t="s">
        <v>686</v>
      </c>
      <c r="C361" s="707" t="s">
        <v>478</v>
      </c>
      <c r="D361" s="707">
        <v>140</v>
      </c>
      <c r="E361" s="706">
        <v>13</v>
      </c>
      <c r="F361" s="706"/>
      <c r="G361" s="706"/>
      <c r="H361" s="706">
        <v>13</v>
      </c>
      <c r="I361" s="706">
        <f t="shared" si="24"/>
        <v>0</v>
      </c>
      <c r="J361" s="706">
        <v>16.5</v>
      </c>
      <c r="K361" s="705"/>
      <c r="L361" s="705"/>
      <c r="M361" s="705"/>
      <c r="N361" s="705"/>
      <c r="O361" s="705"/>
      <c r="Q361" s="696">
        <f t="shared" si="25"/>
        <v>0</v>
      </c>
      <c r="R361" s="696">
        <f t="shared" si="26"/>
        <v>0</v>
      </c>
      <c r="S361" s="696"/>
      <c r="T361" s="696">
        <f t="shared" si="27"/>
        <v>0</v>
      </c>
    </row>
    <row r="362" spans="1:20" ht="18" customHeight="1" x14ac:dyDescent="0.3">
      <c r="A362" s="708" t="s">
        <v>961</v>
      </c>
      <c r="B362" s="708" t="s">
        <v>752</v>
      </c>
      <c r="C362" s="707" t="s">
        <v>478</v>
      </c>
      <c r="D362" s="707">
        <v>146</v>
      </c>
      <c r="E362" s="706">
        <v>0</v>
      </c>
      <c r="F362" s="706"/>
      <c r="G362" s="706"/>
      <c r="H362" s="706">
        <v>0</v>
      </c>
      <c r="I362" s="706">
        <f t="shared" si="24"/>
        <v>0</v>
      </c>
      <c r="J362" s="706">
        <v>1198</v>
      </c>
      <c r="K362" s="705"/>
      <c r="L362" s="705"/>
      <c r="M362" s="705"/>
      <c r="N362" s="705"/>
      <c r="O362" s="705"/>
      <c r="Q362" s="696">
        <f t="shared" si="25"/>
        <v>0</v>
      </c>
      <c r="R362" s="696">
        <f t="shared" si="26"/>
        <v>0</v>
      </c>
      <c r="S362" s="696"/>
      <c r="T362" s="696">
        <f t="shared" si="27"/>
        <v>0</v>
      </c>
    </row>
    <row r="363" spans="1:20" ht="18" customHeight="1" x14ac:dyDescent="0.3">
      <c r="A363" s="708" t="s">
        <v>962</v>
      </c>
      <c r="B363" s="708" t="s">
        <v>752</v>
      </c>
      <c r="C363" s="707" t="s">
        <v>478</v>
      </c>
      <c r="D363" s="707">
        <v>148</v>
      </c>
      <c r="E363" s="706">
        <v>0</v>
      </c>
      <c r="F363" s="706"/>
      <c r="G363" s="706"/>
      <c r="H363" s="706">
        <v>0</v>
      </c>
      <c r="I363" s="706">
        <f t="shared" si="24"/>
        <v>0</v>
      </c>
      <c r="J363" s="706">
        <v>94</v>
      </c>
      <c r="K363" s="705"/>
      <c r="L363" s="705"/>
      <c r="M363" s="705"/>
      <c r="N363" s="705"/>
      <c r="O363" s="705"/>
      <c r="Q363" s="696">
        <f t="shared" si="25"/>
        <v>0</v>
      </c>
      <c r="R363" s="696">
        <f t="shared" si="26"/>
        <v>0</v>
      </c>
      <c r="S363" s="696"/>
      <c r="T363" s="696">
        <f t="shared" si="27"/>
        <v>0</v>
      </c>
    </row>
    <row r="364" spans="1:20" ht="18" customHeight="1" x14ac:dyDescent="0.3">
      <c r="A364" s="708" t="s">
        <v>963</v>
      </c>
      <c r="B364" s="708" t="s">
        <v>752</v>
      </c>
      <c r="C364" s="707" t="s">
        <v>478</v>
      </c>
      <c r="D364" s="707">
        <v>143</v>
      </c>
      <c r="E364" s="706">
        <v>6</v>
      </c>
      <c r="F364" s="706"/>
      <c r="G364" s="706"/>
      <c r="H364" s="706">
        <v>6</v>
      </c>
      <c r="I364" s="706">
        <f t="shared" si="24"/>
        <v>0</v>
      </c>
      <c r="J364" s="706">
        <v>516</v>
      </c>
      <c r="K364" s="705"/>
      <c r="L364" s="705"/>
      <c r="M364" s="705"/>
      <c r="N364" s="705"/>
      <c r="O364" s="705"/>
      <c r="Q364" s="696">
        <f t="shared" si="25"/>
        <v>0</v>
      </c>
      <c r="R364" s="696">
        <f t="shared" si="26"/>
        <v>0</v>
      </c>
      <c r="S364" s="696"/>
      <c r="T364" s="696">
        <f t="shared" si="27"/>
        <v>0</v>
      </c>
    </row>
    <row r="365" spans="1:20" ht="18" customHeight="1" x14ac:dyDescent="0.3">
      <c r="A365" s="708" t="s">
        <v>964</v>
      </c>
      <c r="B365" s="708" t="s">
        <v>686</v>
      </c>
      <c r="C365" s="707" t="s">
        <v>478</v>
      </c>
      <c r="D365" s="707">
        <v>175</v>
      </c>
      <c r="E365" s="706">
        <v>0</v>
      </c>
      <c r="F365" s="706"/>
      <c r="G365" s="706"/>
      <c r="H365" s="706">
        <v>0</v>
      </c>
      <c r="I365" s="706">
        <f t="shared" si="24"/>
        <v>0</v>
      </c>
      <c r="J365" s="706">
        <v>95</v>
      </c>
      <c r="K365" s="705"/>
      <c r="L365" s="705"/>
      <c r="M365" s="705"/>
      <c r="N365" s="705"/>
      <c r="O365" s="705"/>
      <c r="Q365" s="696">
        <f t="shared" si="25"/>
        <v>0</v>
      </c>
      <c r="R365" s="696">
        <f t="shared" si="26"/>
        <v>0</v>
      </c>
      <c r="S365" s="696"/>
      <c r="T365" s="696">
        <f t="shared" si="27"/>
        <v>0</v>
      </c>
    </row>
    <row r="366" spans="1:20" ht="18" customHeight="1" x14ac:dyDescent="0.3">
      <c r="A366" s="708" t="s">
        <v>965</v>
      </c>
      <c r="B366" s="708" t="s">
        <v>686</v>
      </c>
      <c r="C366" s="707" t="s">
        <v>478</v>
      </c>
      <c r="D366" s="707">
        <v>173</v>
      </c>
      <c r="E366" s="706">
        <v>4</v>
      </c>
      <c r="F366" s="706"/>
      <c r="G366" s="706"/>
      <c r="H366" s="706">
        <v>4</v>
      </c>
      <c r="I366" s="706">
        <f t="shared" si="24"/>
        <v>0</v>
      </c>
      <c r="J366" s="706">
        <v>702</v>
      </c>
      <c r="K366" s="705"/>
      <c r="L366" s="705"/>
      <c r="M366" s="705"/>
      <c r="N366" s="705"/>
      <c r="O366" s="705"/>
      <c r="Q366" s="696">
        <f t="shared" si="25"/>
        <v>0</v>
      </c>
      <c r="R366" s="696">
        <f t="shared" si="26"/>
        <v>0</v>
      </c>
      <c r="S366" s="696"/>
      <c r="T366" s="696">
        <f t="shared" si="27"/>
        <v>0</v>
      </c>
    </row>
    <row r="367" spans="1:20" ht="18" customHeight="1" x14ac:dyDescent="0.3">
      <c r="A367" s="708" t="s">
        <v>966</v>
      </c>
      <c r="B367" s="708" t="s">
        <v>686</v>
      </c>
      <c r="C367" s="707" t="s">
        <v>478</v>
      </c>
      <c r="D367" s="707">
        <v>154</v>
      </c>
      <c r="E367" s="706">
        <v>61</v>
      </c>
      <c r="F367" s="706"/>
      <c r="G367" s="706">
        <v>2</v>
      </c>
      <c r="H367" s="706">
        <v>63</v>
      </c>
      <c r="I367" s="706">
        <f t="shared" si="24"/>
        <v>0</v>
      </c>
      <c r="J367" s="706">
        <v>32</v>
      </c>
      <c r="K367" s="705"/>
      <c r="L367" s="705"/>
      <c r="M367" s="705"/>
      <c r="N367" s="705"/>
      <c r="O367" s="705"/>
      <c r="Q367" s="696">
        <f t="shared" si="25"/>
        <v>0</v>
      </c>
      <c r="R367" s="696">
        <f t="shared" si="26"/>
        <v>0</v>
      </c>
      <c r="S367" s="696"/>
      <c r="T367" s="696">
        <f t="shared" si="27"/>
        <v>0</v>
      </c>
    </row>
    <row r="368" spans="1:20" ht="18" customHeight="1" x14ac:dyDescent="0.3">
      <c r="A368" s="708" t="s">
        <v>967</v>
      </c>
      <c r="B368" s="708" t="s">
        <v>686</v>
      </c>
      <c r="C368" s="707" t="s">
        <v>478</v>
      </c>
      <c r="D368" s="707">
        <v>152</v>
      </c>
      <c r="E368" s="706">
        <v>50</v>
      </c>
      <c r="F368" s="706"/>
      <c r="G368" s="706"/>
      <c r="H368" s="706">
        <v>50</v>
      </c>
      <c r="I368" s="706">
        <f t="shared" ref="I368:I399" si="28">E368+F368+G368-H368</f>
        <v>0</v>
      </c>
      <c r="J368" s="706">
        <v>94</v>
      </c>
      <c r="K368" s="705"/>
      <c r="L368" s="705"/>
      <c r="M368" s="705"/>
      <c r="N368" s="705"/>
      <c r="O368" s="705"/>
      <c r="Q368" s="696">
        <f t="shared" ref="Q368:Q399" si="29">I368</f>
        <v>0</v>
      </c>
      <c r="R368" s="696">
        <f t="shared" ref="R368:R399" si="30">SUM(K368:O368)</f>
        <v>0</v>
      </c>
      <c r="S368" s="696"/>
      <c r="T368" s="696">
        <f t="shared" ref="T368:T399" si="31">Q368-R368</f>
        <v>0</v>
      </c>
    </row>
    <row r="369" spans="1:20" ht="18" customHeight="1" x14ac:dyDescent="0.3">
      <c r="A369" s="708" t="s">
        <v>968</v>
      </c>
      <c r="B369" s="708" t="s">
        <v>686</v>
      </c>
      <c r="C369" s="707" t="s">
        <v>478</v>
      </c>
      <c r="D369" s="707">
        <v>178</v>
      </c>
      <c r="E369" s="706">
        <v>0</v>
      </c>
      <c r="F369" s="706"/>
      <c r="G369" s="706"/>
      <c r="H369" s="706">
        <v>0</v>
      </c>
      <c r="I369" s="706">
        <f t="shared" si="28"/>
        <v>0</v>
      </c>
      <c r="J369" s="706">
        <v>7105</v>
      </c>
      <c r="K369" s="705"/>
      <c r="L369" s="705"/>
      <c r="M369" s="705"/>
      <c r="N369" s="705"/>
      <c r="O369" s="705"/>
      <c r="Q369" s="696">
        <f t="shared" si="29"/>
        <v>0</v>
      </c>
      <c r="R369" s="696">
        <f t="shared" si="30"/>
        <v>0</v>
      </c>
      <c r="S369" s="696"/>
      <c r="T369" s="696">
        <f t="shared" si="31"/>
        <v>0</v>
      </c>
    </row>
    <row r="370" spans="1:20" ht="18" customHeight="1" x14ac:dyDescent="0.3">
      <c r="A370" s="708" t="s">
        <v>969</v>
      </c>
      <c r="B370" s="708" t="s">
        <v>686</v>
      </c>
      <c r="C370" s="707" t="s">
        <v>565</v>
      </c>
      <c r="D370" s="707">
        <v>65</v>
      </c>
      <c r="E370" s="706">
        <v>254</v>
      </c>
      <c r="F370" s="706"/>
      <c r="G370" s="706"/>
      <c r="H370" s="706">
        <v>254</v>
      </c>
      <c r="I370" s="706">
        <f t="shared" si="28"/>
        <v>0</v>
      </c>
      <c r="J370" s="706">
        <v>114</v>
      </c>
      <c r="K370" s="705"/>
      <c r="L370" s="705"/>
      <c r="M370" s="705"/>
      <c r="N370" s="705"/>
      <c r="O370" s="705"/>
      <c r="Q370" s="696">
        <f t="shared" si="29"/>
        <v>0</v>
      </c>
      <c r="R370" s="696">
        <f t="shared" si="30"/>
        <v>0</v>
      </c>
      <c r="S370" s="696"/>
      <c r="T370" s="696">
        <f t="shared" si="31"/>
        <v>0</v>
      </c>
    </row>
    <row r="371" spans="1:20" ht="18" customHeight="1" x14ac:dyDescent="0.3">
      <c r="A371" s="708" t="s">
        <v>970</v>
      </c>
      <c r="B371" s="708" t="s">
        <v>686</v>
      </c>
      <c r="C371" s="707" t="s">
        <v>565</v>
      </c>
      <c r="D371" s="707">
        <v>101</v>
      </c>
      <c r="E371" s="706">
        <v>17</v>
      </c>
      <c r="F371" s="706"/>
      <c r="G371" s="706"/>
      <c r="H371" s="706">
        <v>17</v>
      </c>
      <c r="I371" s="706">
        <f t="shared" si="28"/>
        <v>0</v>
      </c>
      <c r="J371" s="706">
        <v>15</v>
      </c>
      <c r="K371" s="705"/>
      <c r="L371" s="705"/>
      <c r="M371" s="705"/>
      <c r="N371" s="705"/>
      <c r="O371" s="705"/>
      <c r="Q371" s="696">
        <f t="shared" si="29"/>
        <v>0</v>
      </c>
      <c r="R371" s="696">
        <f t="shared" si="30"/>
        <v>0</v>
      </c>
      <c r="S371" s="696"/>
      <c r="T371" s="696">
        <f t="shared" si="31"/>
        <v>0</v>
      </c>
    </row>
    <row r="372" spans="1:20" ht="18" customHeight="1" x14ac:dyDescent="0.3">
      <c r="A372" s="708" t="s">
        <v>971</v>
      </c>
      <c r="B372" s="708" t="s">
        <v>686</v>
      </c>
      <c r="C372" s="707" t="s">
        <v>565</v>
      </c>
      <c r="D372" s="707">
        <v>99</v>
      </c>
      <c r="E372" s="706">
        <v>154</v>
      </c>
      <c r="F372" s="706"/>
      <c r="G372" s="706"/>
      <c r="H372" s="706">
        <v>154</v>
      </c>
      <c r="I372" s="706">
        <f t="shared" si="28"/>
        <v>0</v>
      </c>
      <c r="J372" s="706">
        <v>15</v>
      </c>
      <c r="K372" s="705"/>
      <c r="L372" s="705"/>
      <c r="M372" s="705"/>
      <c r="N372" s="705"/>
      <c r="O372" s="705"/>
      <c r="Q372" s="696">
        <f t="shared" si="29"/>
        <v>0</v>
      </c>
      <c r="R372" s="696">
        <f t="shared" si="30"/>
        <v>0</v>
      </c>
      <c r="S372" s="696"/>
      <c r="T372" s="696">
        <f t="shared" si="31"/>
        <v>0</v>
      </c>
    </row>
    <row r="373" spans="1:20" ht="18" customHeight="1" x14ac:dyDescent="0.3">
      <c r="A373" s="708" t="s">
        <v>972</v>
      </c>
      <c r="B373" s="708" t="s">
        <v>686</v>
      </c>
      <c r="C373" s="707" t="s">
        <v>565</v>
      </c>
      <c r="D373" s="707">
        <v>97</v>
      </c>
      <c r="E373" s="706">
        <v>159</v>
      </c>
      <c r="F373" s="706"/>
      <c r="G373" s="706"/>
      <c r="H373" s="706">
        <v>159</v>
      </c>
      <c r="I373" s="706">
        <f t="shared" si="28"/>
        <v>0</v>
      </c>
      <c r="J373" s="706">
        <v>15</v>
      </c>
      <c r="K373" s="705"/>
      <c r="L373" s="705"/>
      <c r="M373" s="705"/>
      <c r="N373" s="705"/>
      <c r="O373" s="705"/>
      <c r="Q373" s="696">
        <f t="shared" si="29"/>
        <v>0</v>
      </c>
      <c r="R373" s="696">
        <f t="shared" si="30"/>
        <v>0</v>
      </c>
      <c r="S373" s="696"/>
      <c r="T373" s="696">
        <f t="shared" si="31"/>
        <v>0</v>
      </c>
    </row>
    <row r="374" spans="1:20" ht="18" customHeight="1" x14ac:dyDescent="0.3">
      <c r="A374" s="708" t="s">
        <v>973</v>
      </c>
      <c r="B374" s="708" t="s">
        <v>686</v>
      </c>
      <c r="C374" s="707" t="s">
        <v>565</v>
      </c>
      <c r="D374" s="707">
        <v>98</v>
      </c>
      <c r="E374" s="706">
        <v>41</v>
      </c>
      <c r="F374" s="706"/>
      <c r="G374" s="706"/>
      <c r="H374" s="706">
        <v>41</v>
      </c>
      <c r="I374" s="706">
        <f t="shared" si="28"/>
        <v>0</v>
      </c>
      <c r="J374" s="706">
        <v>15</v>
      </c>
      <c r="K374" s="705"/>
      <c r="L374" s="705"/>
      <c r="M374" s="705"/>
      <c r="N374" s="705"/>
      <c r="O374" s="705"/>
      <c r="Q374" s="696">
        <f t="shared" si="29"/>
        <v>0</v>
      </c>
      <c r="R374" s="696">
        <f t="shared" si="30"/>
        <v>0</v>
      </c>
      <c r="S374" s="696"/>
      <c r="T374" s="696">
        <f t="shared" si="31"/>
        <v>0</v>
      </c>
    </row>
    <row r="375" spans="1:20" ht="18" customHeight="1" x14ac:dyDescent="0.3">
      <c r="A375" s="708" t="s">
        <v>974</v>
      </c>
      <c r="B375" s="708" t="s">
        <v>686</v>
      </c>
      <c r="C375" s="707" t="s">
        <v>565</v>
      </c>
      <c r="D375" s="707">
        <v>100</v>
      </c>
      <c r="E375" s="706">
        <v>45</v>
      </c>
      <c r="F375" s="706"/>
      <c r="G375" s="706"/>
      <c r="H375" s="706">
        <v>45</v>
      </c>
      <c r="I375" s="706">
        <f t="shared" si="28"/>
        <v>0</v>
      </c>
      <c r="J375" s="706">
        <v>15</v>
      </c>
      <c r="K375" s="705"/>
      <c r="L375" s="705"/>
      <c r="M375" s="705"/>
      <c r="N375" s="705"/>
      <c r="O375" s="705"/>
      <c r="Q375" s="696">
        <f t="shared" si="29"/>
        <v>0</v>
      </c>
      <c r="R375" s="696">
        <f t="shared" si="30"/>
        <v>0</v>
      </c>
      <c r="S375" s="696"/>
      <c r="T375" s="696">
        <f t="shared" si="31"/>
        <v>0</v>
      </c>
    </row>
    <row r="376" spans="1:20" ht="18" customHeight="1" x14ac:dyDescent="0.3">
      <c r="A376" s="708" t="s">
        <v>975</v>
      </c>
      <c r="B376" s="708" t="s">
        <v>686</v>
      </c>
      <c r="C376" s="707" t="s">
        <v>565</v>
      </c>
      <c r="D376" s="707">
        <v>102</v>
      </c>
      <c r="E376" s="706">
        <v>152</v>
      </c>
      <c r="F376" s="706"/>
      <c r="G376" s="706"/>
      <c r="H376" s="706">
        <v>152</v>
      </c>
      <c r="I376" s="706">
        <f t="shared" si="28"/>
        <v>0</v>
      </c>
      <c r="J376" s="706">
        <v>15</v>
      </c>
      <c r="K376" s="705"/>
      <c r="L376" s="705"/>
      <c r="M376" s="705"/>
      <c r="N376" s="705"/>
      <c r="O376" s="705"/>
      <c r="Q376" s="696">
        <f t="shared" si="29"/>
        <v>0</v>
      </c>
      <c r="R376" s="696">
        <f t="shared" si="30"/>
        <v>0</v>
      </c>
      <c r="S376" s="696"/>
      <c r="T376" s="696">
        <f t="shared" si="31"/>
        <v>0</v>
      </c>
    </row>
    <row r="377" spans="1:20" ht="18" customHeight="1" x14ac:dyDescent="0.3">
      <c r="A377" s="708" t="s">
        <v>976</v>
      </c>
      <c r="B377" s="708" t="s">
        <v>686</v>
      </c>
      <c r="C377" s="707" t="s">
        <v>565</v>
      </c>
      <c r="D377" s="707">
        <v>53</v>
      </c>
      <c r="E377" s="706">
        <v>0</v>
      </c>
      <c r="F377" s="706"/>
      <c r="G377" s="706"/>
      <c r="H377" s="706">
        <v>0</v>
      </c>
      <c r="I377" s="706">
        <f t="shared" si="28"/>
        <v>0</v>
      </c>
      <c r="J377" s="706">
        <v>326</v>
      </c>
      <c r="K377" s="705"/>
      <c r="L377" s="705"/>
      <c r="M377" s="705"/>
      <c r="N377" s="705"/>
      <c r="O377" s="705"/>
      <c r="Q377" s="696">
        <f t="shared" si="29"/>
        <v>0</v>
      </c>
      <c r="R377" s="696">
        <f t="shared" si="30"/>
        <v>0</v>
      </c>
      <c r="S377" s="696"/>
      <c r="T377" s="696">
        <f t="shared" si="31"/>
        <v>0</v>
      </c>
    </row>
    <row r="378" spans="1:20" ht="18" customHeight="1" x14ac:dyDescent="0.3">
      <c r="A378" s="708" t="s">
        <v>977</v>
      </c>
      <c r="B378" s="708" t="s">
        <v>686</v>
      </c>
      <c r="C378" s="707" t="s">
        <v>565</v>
      </c>
      <c r="D378" s="707">
        <v>55</v>
      </c>
      <c r="E378" s="706">
        <v>24</v>
      </c>
      <c r="F378" s="706"/>
      <c r="G378" s="706"/>
      <c r="H378" s="706">
        <v>21</v>
      </c>
      <c r="I378" s="706">
        <f t="shared" si="28"/>
        <v>3</v>
      </c>
      <c r="J378" s="706">
        <v>204</v>
      </c>
      <c r="K378" s="705"/>
      <c r="L378" s="705"/>
      <c r="M378" s="705"/>
      <c r="N378" s="705"/>
      <c r="O378" s="705">
        <v>3</v>
      </c>
      <c r="Q378" s="696">
        <f t="shared" si="29"/>
        <v>3</v>
      </c>
      <c r="R378" s="696">
        <f t="shared" si="30"/>
        <v>3</v>
      </c>
      <c r="S378" s="696"/>
      <c r="T378" s="696">
        <f t="shared" si="31"/>
        <v>0</v>
      </c>
    </row>
    <row r="379" spans="1:20" ht="18" customHeight="1" x14ac:dyDescent="0.3">
      <c r="A379" s="708" t="s">
        <v>978</v>
      </c>
      <c r="B379" s="708" t="s">
        <v>686</v>
      </c>
      <c r="C379" s="707" t="s">
        <v>565</v>
      </c>
      <c r="D379" s="707">
        <v>50</v>
      </c>
      <c r="E379" s="706">
        <v>0</v>
      </c>
      <c r="F379" s="706"/>
      <c r="G379" s="706"/>
      <c r="H379" s="706">
        <v>0</v>
      </c>
      <c r="I379" s="706">
        <f t="shared" si="28"/>
        <v>0</v>
      </c>
      <c r="J379" s="706">
        <v>205</v>
      </c>
      <c r="K379" s="705"/>
      <c r="L379" s="705"/>
      <c r="M379" s="705"/>
      <c r="N379" s="705"/>
      <c r="O379" s="705"/>
      <c r="Q379" s="696">
        <f t="shared" si="29"/>
        <v>0</v>
      </c>
      <c r="R379" s="696">
        <f t="shared" si="30"/>
        <v>0</v>
      </c>
      <c r="S379" s="696"/>
      <c r="T379" s="696">
        <f t="shared" si="31"/>
        <v>0</v>
      </c>
    </row>
    <row r="380" spans="1:20" ht="18" customHeight="1" x14ac:dyDescent="0.3">
      <c r="A380" s="708" t="s">
        <v>979</v>
      </c>
      <c r="B380" s="708" t="s">
        <v>686</v>
      </c>
      <c r="C380" s="707" t="s">
        <v>565</v>
      </c>
      <c r="D380" s="707">
        <v>59</v>
      </c>
      <c r="E380" s="706">
        <v>110</v>
      </c>
      <c r="F380" s="706"/>
      <c r="G380" s="706">
        <v>16</v>
      </c>
      <c r="H380" s="706">
        <v>126</v>
      </c>
      <c r="I380" s="706">
        <f t="shared" si="28"/>
        <v>0</v>
      </c>
      <c r="J380" s="706">
        <v>780</v>
      </c>
      <c r="K380" s="705"/>
      <c r="L380" s="705"/>
      <c r="M380" s="705"/>
      <c r="N380" s="705"/>
      <c r="O380" s="705"/>
      <c r="Q380" s="696">
        <f t="shared" si="29"/>
        <v>0</v>
      </c>
      <c r="R380" s="696">
        <f t="shared" si="30"/>
        <v>0</v>
      </c>
      <c r="S380" s="696"/>
      <c r="T380" s="696">
        <f t="shared" si="31"/>
        <v>0</v>
      </c>
    </row>
    <row r="381" spans="1:20" ht="18" customHeight="1" x14ac:dyDescent="0.3">
      <c r="A381" s="708" t="s">
        <v>980</v>
      </c>
      <c r="B381" s="708" t="s">
        <v>686</v>
      </c>
      <c r="C381" s="707" t="s">
        <v>565</v>
      </c>
      <c r="D381" s="707">
        <v>61</v>
      </c>
      <c r="E381" s="706">
        <v>0</v>
      </c>
      <c r="F381" s="706"/>
      <c r="G381" s="706">
        <v>2</v>
      </c>
      <c r="H381" s="706">
        <v>2</v>
      </c>
      <c r="I381" s="706">
        <f t="shared" si="28"/>
        <v>0</v>
      </c>
      <c r="J381" s="706">
        <v>765</v>
      </c>
      <c r="K381" s="705"/>
      <c r="L381" s="705"/>
      <c r="M381" s="705"/>
      <c r="N381" s="705"/>
      <c r="O381" s="705"/>
      <c r="Q381" s="696">
        <f t="shared" si="29"/>
        <v>0</v>
      </c>
      <c r="R381" s="696">
        <f t="shared" si="30"/>
        <v>0</v>
      </c>
      <c r="S381" s="696"/>
      <c r="T381" s="696">
        <f t="shared" si="31"/>
        <v>0</v>
      </c>
    </row>
    <row r="382" spans="1:20" ht="18" customHeight="1" x14ac:dyDescent="0.3">
      <c r="A382" s="708" t="s">
        <v>981</v>
      </c>
      <c r="B382" s="708" t="s">
        <v>686</v>
      </c>
      <c r="C382" s="707" t="s">
        <v>565</v>
      </c>
      <c r="D382" s="707">
        <v>57</v>
      </c>
      <c r="E382" s="706">
        <v>0</v>
      </c>
      <c r="F382" s="706"/>
      <c r="G382" s="706">
        <v>21</v>
      </c>
      <c r="H382" s="706">
        <v>21</v>
      </c>
      <c r="I382" s="706">
        <f t="shared" si="28"/>
        <v>0</v>
      </c>
      <c r="J382" s="706">
        <v>518</v>
      </c>
      <c r="K382" s="705"/>
      <c r="L382" s="705"/>
      <c r="M382" s="705"/>
      <c r="N382" s="705"/>
      <c r="O382" s="705"/>
      <c r="Q382" s="696">
        <f t="shared" si="29"/>
        <v>0</v>
      </c>
      <c r="R382" s="696">
        <f t="shared" si="30"/>
        <v>0</v>
      </c>
      <c r="S382" s="696"/>
      <c r="T382" s="696">
        <f t="shared" si="31"/>
        <v>0</v>
      </c>
    </row>
    <row r="383" spans="1:20" ht="18" customHeight="1" x14ac:dyDescent="0.3">
      <c r="A383" s="708" t="s">
        <v>982</v>
      </c>
      <c r="B383" s="708" t="s">
        <v>686</v>
      </c>
      <c r="C383" s="707" t="s">
        <v>565</v>
      </c>
      <c r="D383" s="707">
        <v>64</v>
      </c>
      <c r="E383" s="706">
        <v>358</v>
      </c>
      <c r="F383" s="706"/>
      <c r="G383" s="706"/>
      <c r="H383" s="706">
        <v>348</v>
      </c>
      <c r="I383" s="706">
        <f t="shared" si="28"/>
        <v>10</v>
      </c>
      <c r="J383" s="706">
        <v>200</v>
      </c>
      <c r="K383" s="705"/>
      <c r="L383" s="705"/>
      <c r="M383" s="705"/>
      <c r="N383" s="705">
        <v>10</v>
      </c>
      <c r="O383" s="705"/>
      <c r="Q383" s="696">
        <f t="shared" si="29"/>
        <v>10</v>
      </c>
      <c r="R383" s="696">
        <f t="shared" si="30"/>
        <v>10</v>
      </c>
      <c r="S383" s="696"/>
      <c r="T383" s="696">
        <f t="shared" si="31"/>
        <v>0</v>
      </c>
    </row>
    <row r="384" spans="1:20" ht="18" customHeight="1" x14ac:dyDescent="0.3">
      <c r="A384" s="708" t="s">
        <v>983</v>
      </c>
      <c r="B384" s="708" t="s">
        <v>686</v>
      </c>
      <c r="C384" s="707" t="s">
        <v>565</v>
      </c>
      <c r="D384" s="707">
        <v>71</v>
      </c>
      <c r="E384" s="706">
        <v>47</v>
      </c>
      <c r="F384" s="706"/>
      <c r="G384" s="706"/>
      <c r="H384" s="706">
        <v>44</v>
      </c>
      <c r="I384" s="706">
        <f t="shared" si="28"/>
        <v>3</v>
      </c>
      <c r="J384" s="706">
        <v>3120</v>
      </c>
      <c r="K384" s="705"/>
      <c r="L384" s="705">
        <v>3</v>
      </c>
      <c r="M384" s="705"/>
      <c r="N384" s="705"/>
      <c r="O384" s="705"/>
      <c r="Q384" s="696">
        <f t="shared" si="29"/>
        <v>3</v>
      </c>
      <c r="R384" s="696">
        <f t="shared" si="30"/>
        <v>3</v>
      </c>
      <c r="S384" s="696"/>
      <c r="T384" s="696">
        <f t="shared" si="31"/>
        <v>0</v>
      </c>
    </row>
    <row r="385" spans="1:20" ht="18" customHeight="1" x14ac:dyDescent="0.3">
      <c r="A385" s="708" t="s">
        <v>984</v>
      </c>
      <c r="B385" s="708" t="s">
        <v>686</v>
      </c>
      <c r="C385" s="707" t="s">
        <v>565</v>
      </c>
      <c r="D385" s="707">
        <v>68</v>
      </c>
      <c r="E385" s="706">
        <v>82</v>
      </c>
      <c r="F385" s="706"/>
      <c r="G385" s="706">
        <v>1</v>
      </c>
      <c r="H385" s="706">
        <v>65</v>
      </c>
      <c r="I385" s="706">
        <f t="shared" si="28"/>
        <v>18</v>
      </c>
      <c r="J385" s="706">
        <v>2352</v>
      </c>
      <c r="K385" s="705"/>
      <c r="L385" s="705">
        <v>11</v>
      </c>
      <c r="M385" s="705"/>
      <c r="N385" s="705"/>
      <c r="O385" s="705">
        <v>7</v>
      </c>
      <c r="Q385" s="696">
        <f t="shared" si="29"/>
        <v>18</v>
      </c>
      <c r="R385" s="696">
        <f t="shared" si="30"/>
        <v>18</v>
      </c>
      <c r="S385" s="696"/>
      <c r="T385" s="696">
        <f t="shared" si="31"/>
        <v>0</v>
      </c>
    </row>
    <row r="386" spans="1:20" ht="18" customHeight="1" x14ac:dyDescent="0.3">
      <c r="A386" s="708" t="s">
        <v>985</v>
      </c>
      <c r="B386" s="708" t="s">
        <v>686</v>
      </c>
      <c r="C386" s="707" t="s">
        <v>565</v>
      </c>
      <c r="D386" s="707">
        <v>69</v>
      </c>
      <c r="E386" s="706">
        <v>230</v>
      </c>
      <c r="F386" s="706"/>
      <c r="G386" s="706"/>
      <c r="H386" s="706">
        <v>223</v>
      </c>
      <c r="I386" s="706">
        <f t="shared" si="28"/>
        <v>7</v>
      </c>
      <c r="J386" s="706">
        <v>2403</v>
      </c>
      <c r="K386" s="705"/>
      <c r="L386" s="705"/>
      <c r="M386" s="705"/>
      <c r="N386" s="705">
        <v>2</v>
      </c>
      <c r="O386" s="705">
        <v>5</v>
      </c>
      <c r="Q386" s="696">
        <f t="shared" si="29"/>
        <v>7</v>
      </c>
      <c r="R386" s="696">
        <f t="shared" si="30"/>
        <v>7</v>
      </c>
      <c r="S386" s="696"/>
      <c r="T386" s="696">
        <f t="shared" si="31"/>
        <v>0</v>
      </c>
    </row>
    <row r="387" spans="1:20" ht="18" customHeight="1" x14ac:dyDescent="0.3">
      <c r="A387" s="708" t="s">
        <v>986</v>
      </c>
      <c r="B387" s="708" t="s">
        <v>686</v>
      </c>
      <c r="C387" s="707" t="s">
        <v>565</v>
      </c>
      <c r="D387" s="707">
        <v>62</v>
      </c>
      <c r="E387" s="706">
        <v>291</v>
      </c>
      <c r="F387" s="706">
        <v>0</v>
      </c>
      <c r="G387" s="706">
        <v>20</v>
      </c>
      <c r="H387" s="706">
        <v>311</v>
      </c>
      <c r="I387" s="706">
        <f t="shared" si="28"/>
        <v>0</v>
      </c>
      <c r="J387" s="706">
        <v>67.5</v>
      </c>
      <c r="K387" s="705"/>
      <c r="L387" s="705"/>
      <c r="M387" s="705"/>
      <c r="N387" s="705"/>
      <c r="O387" s="705"/>
      <c r="Q387" s="696">
        <f t="shared" si="29"/>
        <v>0</v>
      </c>
      <c r="R387" s="696">
        <f t="shared" si="30"/>
        <v>0</v>
      </c>
      <c r="S387" s="696"/>
      <c r="T387" s="696">
        <f t="shared" si="31"/>
        <v>0</v>
      </c>
    </row>
    <row r="388" spans="1:20" ht="18" customHeight="1" x14ac:dyDescent="0.3">
      <c r="A388" s="708" t="s">
        <v>987</v>
      </c>
      <c r="B388" s="708" t="s">
        <v>686</v>
      </c>
      <c r="C388" s="707" t="s">
        <v>565</v>
      </c>
      <c r="D388" s="707">
        <v>67</v>
      </c>
      <c r="E388" s="706">
        <v>111</v>
      </c>
      <c r="F388" s="706"/>
      <c r="G388" s="706"/>
      <c r="H388" s="706">
        <v>111</v>
      </c>
      <c r="I388" s="706">
        <f t="shared" si="28"/>
        <v>0</v>
      </c>
      <c r="J388" s="706">
        <v>38</v>
      </c>
      <c r="K388" s="705"/>
      <c r="L388" s="705"/>
      <c r="M388" s="705"/>
      <c r="N388" s="705"/>
      <c r="O388" s="705"/>
      <c r="Q388" s="696">
        <f t="shared" si="29"/>
        <v>0</v>
      </c>
      <c r="R388" s="696">
        <f t="shared" si="30"/>
        <v>0</v>
      </c>
      <c r="S388" s="696"/>
      <c r="T388" s="696">
        <f t="shared" si="31"/>
        <v>0</v>
      </c>
    </row>
    <row r="389" spans="1:20" ht="18" customHeight="1" x14ac:dyDescent="0.3">
      <c r="A389" s="708" t="s">
        <v>988</v>
      </c>
      <c r="B389" s="708" t="s">
        <v>686</v>
      </c>
      <c r="C389" s="707" t="s">
        <v>565</v>
      </c>
      <c r="D389" s="707">
        <v>66</v>
      </c>
      <c r="E389" s="706">
        <v>241</v>
      </c>
      <c r="F389" s="706"/>
      <c r="G389" s="706">
        <v>12</v>
      </c>
      <c r="H389" s="706">
        <v>253</v>
      </c>
      <c r="I389" s="706">
        <f t="shared" si="28"/>
        <v>0</v>
      </c>
      <c r="J389" s="706">
        <v>25</v>
      </c>
      <c r="K389" s="705"/>
      <c r="L389" s="705"/>
      <c r="M389" s="705"/>
      <c r="N389" s="705"/>
      <c r="O389" s="705"/>
      <c r="Q389" s="696">
        <f t="shared" si="29"/>
        <v>0</v>
      </c>
      <c r="R389" s="696">
        <f t="shared" si="30"/>
        <v>0</v>
      </c>
      <c r="S389" s="696"/>
      <c r="T389" s="696">
        <f t="shared" si="31"/>
        <v>0</v>
      </c>
    </row>
    <row r="390" spans="1:20" ht="18" customHeight="1" x14ac:dyDescent="0.3">
      <c r="A390" s="708" t="s">
        <v>989</v>
      </c>
      <c r="B390" s="708" t="s">
        <v>686</v>
      </c>
      <c r="C390" s="707" t="s">
        <v>326</v>
      </c>
      <c r="D390" s="707">
        <v>143</v>
      </c>
      <c r="E390" s="706">
        <v>0</v>
      </c>
      <c r="F390" s="706">
        <v>40</v>
      </c>
      <c r="G390" s="706"/>
      <c r="H390" s="706">
        <v>31</v>
      </c>
      <c r="I390" s="706">
        <f t="shared" si="28"/>
        <v>9</v>
      </c>
      <c r="J390" s="706">
        <v>1760</v>
      </c>
      <c r="K390" s="705"/>
      <c r="L390" s="705">
        <v>1</v>
      </c>
      <c r="M390" s="705"/>
      <c r="N390" s="705">
        <v>2</v>
      </c>
      <c r="O390" s="705">
        <v>6</v>
      </c>
      <c r="Q390" s="696">
        <f t="shared" si="29"/>
        <v>9</v>
      </c>
      <c r="R390" s="696">
        <f t="shared" si="30"/>
        <v>9</v>
      </c>
      <c r="S390" s="696"/>
      <c r="T390" s="696">
        <f t="shared" si="31"/>
        <v>0</v>
      </c>
    </row>
    <row r="391" spans="1:20" ht="18" customHeight="1" x14ac:dyDescent="0.3">
      <c r="A391" s="708" t="s">
        <v>990</v>
      </c>
      <c r="B391" s="708" t="s">
        <v>686</v>
      </c>
      <c r="C391" s="707" t="s">
        <v>565</v>
      </c>
      <c r="D391" s="707">
        <v>148</v>
      </c>
      <c r="E391" s="706">
        <v>30</v>
      </c>
      <c r="F391" s="706"/>
      <c r="G391" s="706"/>
      <c r="H391" s="706">
        <v>30</v>
      </c>
      <c r="I391" s="706">
        <f t="shared" si="28"/>
        <v>0</v>
      </c>
      <c r="J391" s="706">
        <v>105</v>
      </c>
      <c r="K391" s="705"/>
      <c r="L391" s="705"/>
      <c r="M391" s="705"/>
      <c r="N391" s="705"/>
      <c r="O391" s="705"/>
      <c r="Q391" s="696">
        <f t="shared" si="29"/>
        <v>0</v>
      </c>
      <c r="R391" s="696">
        <f t="shared" si="30"/>
        <v>0</v>
      </c>
      <c r="S391" s="696"/>
      <c r="T391" s="696">
        <f t="shared" si="31"/>
        <v>0</v>
      </c>
    </row>
    <row r="392" spans="1:20" ht="18" customHeight="1" x14ac:dyDescent="0.3">
      <c r="A392" s="708" t="s">
        <v>991</v>
      </c>
      <c r="B392" s="708" t="s">
        <v>686</v>
      </c>
      <c r="C392" s="707" t="s">
        <v>565</v>
      </c>
      <c r="D392" s="707">
        <v>147</v>
      </c>
      <c r="E392" s="706">
        <v>345</v>
      </c>
      <c r="F392" s="706"/>
      <c r="G392" s="706"/>
      <c r="H392" s="706">
        <v>301</v>
      </c>
      <c r="I392" s="706">
        <f t="shared" si="28"/>
        <v>44</v>
      </c>
      <c r="J392" s="706">
        <v>100</v>
      </c>
      <c r="K392" s="705"/>
      <c r="L392" s="705"/>
      <c r="M392" s="705"/>
      <c r="N392" s="705">
        <v>44</v>
      </c>
      <c r="O392" s="705"/>
      <c r="Q392" s="696">
        <f t="shared" si="29"/>
        <v>44</v>
      </c>
      <c r="R392" s="696">
        <f t="shared" si="30"/>
        <v>44</v>
      </c>
      <c r="S392" s="696"/>
      <c r="T392" s="696">
        <f t="shared" si="31"/>
        <v>0</v>
      </c>
    </row>
    <row r="393" spans="1:20" ht="18" customHeight="1" x14ac:dyDescent="0.3">
      <c r="A393" s="708" t="s">
        <v>992</v>
      </c>
      <c r="B393" s="708" t="s">
        <v>686</v>
      </c>
      <c r="C393" s="707" t="s">
        <v>565</v>
      </c>
      <c r="D393" s="707">
        <v>190</v>
      </c>
      <c r="E393" s="706">
        <v>0</v>
      </c>
      <c r="F393" s="706"/>
      <c r="G393" s="706"/>
      <c r="H393" s="706">
        <v>0</v>
      </c>
      <c r="I393" s="706">
        <f t="shared" si="28"/>
        <v>0</v>
      </c>
      <c r="J393" s="706">
        <v>10</v>
      </c>
      <c r="K393" s="705"/>
      <c r="L393" s="705"/>
      <c r="M393" s="705"/>
      <c r="N393" s="705"/>
      <c r="O393" s="705"/>
      <c r="Q393" s="696">
        <f t="shared" si="29"/>
        <v>0</v>
      </c>
      <c r="R393" s="696">
        <f t="shared" si="30"/>
        <v>0</v>
      </c>
      <c r="S393" s="696"/>
      <c r="T393" s="696">
        <f t="shared" si="31"/>
        <v>0</v>
      </c>
    </row>
    <row r="394" spans="1:20" ht="18" customHeight="1" x14ac:dyDescent="0.3">
      <c r="A394" s="708" t="s">
        <v>993</v>
      </c>
      <c r="B394" s="708" t="s">
        <v>686</v>
      </c>
      <c r="C394" s="707" t="s">
        <v>565</v>
      </c>
      <c r="D394" s="707">
        <v>161</v>
      </c>
      <c r="E394" s="706">
        <v>15</v>
      </c>
      <c r="F394" s="706"/>
      <c r="G394" s="706"/>
      <c r="H394" s="706">
        <v>15</v>
      </c>
      <c r="I394" s="706">
        <f t="shared" si="28"/>
        <v>0</v>
      </c>
      <c r="J394" s="706">
        <v>423</v>
      </c>
      <c r="K394" s="705"/>
      <c r="L394" s="705"/>
      <c r="M394" s="705"/>
      <c r="N394" s="705"/>
      <c r="O394" s="705"/>
      <c r="Q394" s="696">
        <f t="shared" si="29"/>
        <v>0</v>
      </c>
      <c r="R394" s="696">
        <f t="shared" si="30"/>
        <v>0</v>
      </c>
      <c r="S394" s="696"/>
      <c r="T394" s="696">
        <f t="shared" si="31"/>
        <v>0</v>
      </c>
    </row>
    <row r="395" spans="1:20" ht="18" customHeight="1" x14ac:dyDescent="0.3">
      <c r="A395" s="708" t="s">
        <v>994</v>
      </c>
      <c r="B395" s="708" t="s">
        <v>686</v>
      </c>
      <c r="C395" s="707" t="s">
        <v>565</v>
      </c>
      <c r="D395" s="707">
        <v>134</v>
      </c>
      <c r="E395" s="706">
        <v>693</v>
      </c>
      <c r="F395" s="706"/>
      <c r="G395" s="706"/>
      <c r="H395" s="706">
        <v>693</v>
      </c>
      <c r="I395" s="706">
        <f t="shared" si="28"/>
        <v>0</v>
      </c>
      <c r="J395" s="706">
        <v>36</v>
      </c>
      <c r="K395" s="705"/>
      <c r="L395" s="705"/>
      <c r="M395" s="705"/>
      <c r="N395" s="705"/>
      <c r="O395" s="705"/>
      <c r="Q395" s="696">
        <f t="shared" si="29"/>
        <v>0</v>
      </c>
      <c r="R395" s="696">
        <f t="shared" si="30"/>
        <v>0</v>
      </c>
      <c r="S395" s="696"/>
      <c r="T395" s="696">
        <f t="shared" si="31"/>
        <v>0</v>
      </c>
    </row>
    <row r="396" spans="1:20" ht="18" customHeight="1" x14ac:dyDescent="0.3">
      <c r="A396" s="708" t="s">
        <v>995</v>
      </c>
      <c r="B396" s="708" t="s">
        <v>686</v>
      </c>
      <c r="C396" s="707" t="s">
        <v>565</v>
      </c>
      <c r="D396" s="707">
        <v>135</v>
      </c>
      <c r="E396" s="706">
        <v>3560</v>
      </c>
      <c r="F396" s="706"/>
      <c r="G396" s="706"/>
      <c r="H396" s="706">
        <v>3381</v>
      </c>
      <c r="I396" s="706">
        <f t="shared" si="28"/>
        <v>179</v>
      </c>
      <c r="J396" s="706">
        <v>32.4</v>
      </c>
      <c r="K396" s="705"/>
      <c r="L396" s="705">
        <v>4</v>
      </c>
      <c r="M396" s="705"/>
      <c r="N396" s="705">
        <v>150</v>
      </c>
      <c r="O396" s="705">
        <v>25</v>
      </c>
      <c r="Q396" s="696">
        <f t="shared" si="29"/>
        <v>179</v>
      </c>
      <c r="R396" s="696">
        <f t="shared" si="30"/>
        <v>179</v>
      </c>
      <c r="S396" s="696"/>
      <c r="T396" s="696">
        <f t="shared" si="31"/>
        <v>0</v>
      </c>
    </row>
    <row r="397" spans="1:20" ht="18" customHeight="1" x14ac:dyDescent="0.3">
      <c r="A397" s="708" t="s">
        <v>996</v>
      </c>
      <c r="B397" s="708" t="s">
        <v>686</v>
      </c>
      <c r="C397" s="707" t="s">
        <v>565</v>
      </c>
      <c r="D397" s="707">
        <v>157</v>
      </c>
      <c r="E397" s="706">
        <v>22</v>
      </c>
      <c r="F397" s="706"/>
      <c r="G397" s="706"/>
      <c r="H397" s="706">
        <v>22</v>
      </c>
      <c r="I397" s="706">
        <f t="shared" si="28"/>
        <v>0</v>
      </c>
      <c r="J397" s="706">
        <v>711</v>
      </c>
      <c r="K397" s="705"/>
      <c r="L397" s="705"/>
      <c r="M397" s="705"/>
      <c r="N397" s="705"/>
      <c r="O397" s="705"/>
      <c r="Q397" s="696">
        <f t="shared" si="29"/>
        <v>0</v>
      </c>
      <c r="R397" s="696">
        <f t="shared" si="30"/>
        <v>0</v>
      </c>
      <c r="S397" s="696"/>
      <c r="T397" s="696">
        <f t="shared" si="31"/>
        <v>0</v>
      </c>
    </row>
    <row r="398" spans="1:20" ht="18" customHeight="1" x14ac:dyDescent="0.3">
      <c r="A398" s="708" t="s">
        <v>997</v>
      </c>
      <c r="B398" s="708" t="s">
        <v>686</v>
      </c>
      <c r="C398" s="707" t="s">
        <v>565</v>
      </c>
      <c r="D398" s="707">
        <v>162</v>
      </c>
      <c r="E398" s="706">
        <v>1</v>
      </c>
      <c r="F398" s="706"/>
      <c r="G398" s="706"/>
      <c r="H398" s="706">
        <v>1</v>
      </c>
      <c r="I398" s="706">
        <f t="shared" si="28"/>
        <v>0</v>
      </c>
      <c r="J398" s="706">
        <v>423</v>
      </c>
      <c r="K398" s="705"/>
      <c r="L398" s="705"/>
      <c r="M398" s="705"/>
      <c r="N398" s="705"/>
      <c r="O398" s="705"/>
      <c r="Q398" s="696">
        <f t="shared" si="29"/>
        <v>0</v>
      </c>
      <c r="R398" s="696">
        <f t="shared" si="30"/>
        <v>0</v>
      </c>
      <c r="S398" s="696"/>
      <c r="T398" s="696">
        <f t="shared" si="31"/>
        <v>0</v>
      </c>
    </row>
    <row r="399" spans="1:20" ht="18" customHeight="1" x14ac:dyDescent="0.3">
      <c r="A399" s="708" t="s">
        <v>998</v>
      </c>
      <c r="B399" s="708" t="s">
        <v>686</v>
      </c>
      <c r="C399" s="707" t="s">
        <v>565</v>
      </c>
      <c r="D399" s="707">
        <v>160</v>
      </c>
      <c r="E399" s="706">
        <v>17</v>
      </c>
      <c r="F399" s="706"/>
      <c r="G399" s="706"/>
      <c r="H399" s="706">
        <v>17</v>
      </c>
      <c r="I399" s="706">
        <f t="shared" si="28"/>
        <v>0</v>
      </c>
      <c r="J399" s="706">
        <v>300</v>
      </c>
      <c r="K399" s="705"/>
      <c r="L399" s="705"/>
      <c r="M399" s="705"/>
      <c r="N399" s="705"/>
      <c r="O399" s="705"/>
      <c r="Q399" s="696">
        <f t="shared" si="29"/>
        <v>0</v>
      </c>
      <c r="R399" s="696">
        <f t="shared" si="30"/>
        <v>0</v>
      </c>
      <c r="S399" s="696"/>
      <c r="T399" s="696">
        <f t="shared" si="31"/>
        <v>0</v>
      </c>
    </row>
    <row r="400" spans="1:20" ht="18" customHeight="1" x14ac:dyDescent="0.3">
      <c r="A400" s="708" t="s">
        <v>999</v>
      </c>
      <c r="B400" s="708" t="s">
        <v>686</v>
      </c>
      <c r="C400" s="707" t="s">
        <v>565</v>
      </c>
      <c r="D400" s="707">
        <v>140</v>
      </c>
      <c r="E400" s="706">
        <v>635</v>
      </c>
      <c r="F400" s="706"/>
      <c r="G400" s="706"/>
      <c r="H400" s="706">
        <v>605</v>
      </c>
      <c r="I400" s="706">
        <f t="shared" ref="I400:I405" si="32">E400+F400+G400-H400</f>
        <v>30</v>
      </c>
      <c r="J400" s="706">
        <v>15</v>
      </c>
      <c r="K400" s="705"/>
      <c r="L400" s="705"/>
      <c r="M400" s="705"/>
      <c r="N400" s="705">
        <v>30</v>
      </c>
      <c r="O400" s="705"/>
      <c r="Q400" s="696">
        <f t="shared" ref="Q400:Q405" si="33">I400</f>
        <v>30</v>
      </c>
      <c r="R400" s="696">
        <f t="shared" ref="R400:R405" si="34">SUM(K400:O400)</f>
        <v>30</v>
      </c>
      <c r="S400" s="696"/>
      <c r="T400" s="696">
        <f t="shared" ref="T400:T405" si="35">Q400-R400</f>
        <v>0</v>
      </c>
    </row>
    <row r="401" spans="1:20" ht="18" customHeight="1" x14ac:dyDescent="0.3">
      <c r="A401" s="708" t="s">
        <v>1342</v>
      </c>
      <c r="B401" s="708" t="s">
        <v>686</v>
      </c>
      <c r="C401" s="707" t="s">
        <v>565</v>
      </c>
      <c r="D401" s="707">
        <v>143</v>
      </c>
      <c r="E401" s="706">
        <v>565</v>
      </c>
      <c r="F401" s="706"/>
      <c r="G401" s="706">
        <v>37</v>
      </c>
      <c r="H401" s="706">
        <v>545</v>
      </c>
      <c r="I401" s="706">
        <f t="shared" si="32"/>
        <v>57</v>
      </c>
      <c r="J401" s="706">
        <v>115</v>
      </c>
      <c r="K401" s="705"/>
      <c r="L401" s="705"/>
      <c r="M401" s="705"/>
      <c r="N401" s="705">
        <v>32</v>
      </c>
      <c r="O401" s="705">
        <v>25</v>
      </c>
      <c r="Q401" s="696">
        <f t="shared" si="33"/>
        <v>57</v>
      </c>
      <c r="R401" s="696">
        <f t="shared" si="34"/>
        <v>57</v>
      </c>
      <c r="S401" s="696"/>
      <c r="T401" s="696">
        <f t="shared" si="35"/>
        <v>0</v>
      </c>
    </row>
    <row r="402" spans="1:20" ht="18" customHeight="1" x14ac:dyDescent="0.3">
      <c r="A402" s="708" t="s">
        <v>1000</v>
      </c>
      <c r="B402" s="708" t="s">
        <v>686</v>
      </c>
      <c r="C402" s="707" t="s">
        <v>565</v>
      </c>
      <c r="D402" s="707">
        <v>163</v>
      </c>
      <c r="E402" s="706">
        <v>4</v>
      </c>
      <c r="F402" s="706"/>
      <c r="G402" s="706"/>
      <c r="H402" s="706">
        <v>4</v>
      </c>
      <c r="I402" s="706">
        <f t="shared" si="32"/>
        <v>0</v>
      </c>
      <c r="J402" s="706">
        <v>423</v>
      </c>
      <c r="K402" s="705"/>
      <c r="L402" s="705"/>
      <c r="M402" s="705"/>
      <c r="N402" s="705"/>
      <c r="O402" s="705"/>
      <c r="Q402" s="696">
        <f t="shared" si="33"/>
        <v>0</v>
      </c>
      <c r="R402" s="696">
        <f t="shared" si="34"/>
        <v>0</v>
      </c>
      <c r="S402" s="696"/>
      <c r="T402" s="696">
        <f t="shared" si="35"/>
        <v>0</v>
      </c>
    </row>
    <row r="403" spans="1:20" ht="18" customHeight="1" x14ac:dyDescent="0.3">
      <c r="A403" s="708" t="s">
        <v>1001</v>
      </c>
      <c r="B403" s="708" t="s">
        <v>686</v>
      </c>
      <c r="C403" s="707" t="s">
        <v>565</v>
      </c>
      <c r="D403" s="707">
        <v>149</v>
      </c>
      <c r="E403" s="706">
        <v>80</v>
      </c>
      <c r="F403" s="706"/>
      <c r="G403" s="706"/>
      <c r="H403" s="706">
        <v>80</v>
      </c>
      <c r="I403" s="706">
        <f t="shared" si="32"/>
        <v>0</v>
      </c>
      <c r="J403" s="706">
        <v>17</v>
      </c>
      <c r="K403" s="705"/>
      <c r="L403" s="705"/>
      <c r="M403" s="705"/>
      <c r="N403" s="705"/>
      <c r="O403" s="705"/>
      <c r="Q403" s="696">
        <f t="shared" si="33"/>
        <v>0</v>
      </c>
      <c r="R403" s="696">
        <f t="shared" si="34"/>
        <v>0</v>
      </c>
      <c r="S403" s="696"/>
      <c r="T403" s="696">
        <f t="shared" si="35"/>
        <v>0</v>
      </c>
    </row>
    <row r="404" spans="1:20" ht="18" customHeight="1" x14ac:dyDescent="0.3">
      <c r="A404" s="708" t="s">
        <v>1002</v>
      </c>
      <c r="B404" s="708" t="s">
        <v>686</v>
      </c>
      <c r="C404" s="707" t="s">
        <v>565</v>
      </c>
      <c r="D404" s="707">
        <v>150</v>
      </c>
      <c r="E404" s="706">
        <v>3724</v>
      </c>
      <c r="F404" s="706"/>
      <c r="G404" s="706">
        <v>10</v>
      </c>
      <c r="H404" s="706">
        <v>3642</v>
      </c>
      <c r="I404" s="706">
        <f t="shared" si="32"/>
        <v>92</v>
      </c>
      <c r="J404" s="706">
        <v>4</v>
      </c>
      <c r="K404" s="705"/>
      <c r="L404" s="705"/>
      <c r="M404" s="705"/>
      <c r="N404" s="705">
        <v>67</v>
      </c>
      <c r="O404" s="705">
        <v>25</v>
      </c>
      <c r="Q404" s="696">
        <f t="shared" si="33"/>
        <v>92</v>
      </c>
      <c r="R404" s="696">
        <f t="shared" si="34"/>
        <v>92</v>
      </c>
      <c r="S404" s="696"/>
      <c r="T404" s="696">
        <f t="shared" si="35"/>
        <v>0</v>
      </c>
    </row>
    <row r="405" spans="1:20" ht="18" customHeight="1" x14ac:dyDescent="0.3">
      <c r="A405" s="708" t="s">
        <v>1003</v>
      </c>
      <c r="B405" s="708" t="s">
        <v>686</v>
      </c>
      <c r="C405" s="707" t="s">
        <v>565</v>
      </c>
      <c r="D405" s="707">
        <v>156</v>
      </c>
      <c r="E405" s="706">
        <v>162</v>
      </c>
      <c r="F405" s="706"/>
      <c r="G405" s="706"/>
      <c r="H405" s="706">
        <v>162</v>
      </c>
      <c r="I405" s="706">
        <f t="shared" si="32"/>
        <v>0</v>
      </c>
      <c r="J405" s="706">
        <v>3</v>
      </c>
      <c r="K405" s="705"/>
      <c r="L405" s="705"/>
      <c r="M405" s="705"/>
      <c r="N405" s="705"/>
      <c r="O405" s="705"/>
      <c r="Q405" s="696">
        <f t="shared" si="33"/>
        <v>0</v>
      </c>
      <c r="R405" s="696">
        <f t="shared" si="34"/>
        <v>0</v>
      </c>
      <c r="S405" s="696"/>
      <c r="T405" s="696">
        <f t="shared" si="35"/>
        <v>0</v>
      </c>
    </row>
    <row r="406" spans="1:20" ht="18" customHeight="1" x14ac:dyDescent="0.3">
      <c r="A406" s="689"/>
      <c r="B406" s="689"/>
      <c r="C406" s="477"/>
      <c r="D406" s="477"/>
      <c r="E406" s="688"/>
      <c r="F406" s="688"/>
      <c r="G406" s="688"/>
      <c r="H406" s="688"/>
      <c r="I406" s="688"/>
      <c r="J406" s="688"/>
      <c r="K406" s="704"/>
      <c r="L406" s="704"/>
      <c r="M406" s="704"/>
      <c r="N406" s="704"/>
      <c r="O406" s="704"/>
      <c r="Q406" s="696"/>
      <c r="R406" s="696"/>
      <c r="S406" s="696"/>
      <c r="T406" s="696"/>
    </row>
    <row r="407" spans="1:20" ht="18" customHeight="1" x14ac:dyDescent="0.3">
      <c r="A407" s="689"/>
      <c r="B407" s="689"/>
      <c r="C407" s="477"/>
      <c r="D407" s="477"/>
      <c r="E407" s="688"/>
      <c r="F407" s="688"/>
      <c r="G407" s="688"/>
      <c r="H407" s="688"/>
      <c r="I407" s="688"/>
      <c r="J407" s="688"/>
      <c r="K407" s="704"/>
      <c r="L407" s="704"/>
      <c r="M407" s="704"/>
      <c r="N407" s="704"/>
      <c r="O407" s="704"/>
      <c r="Q407" s="704"/>
      <c r="R407" s="704"/>
      <c r="S407" s="704"/>
      <c r="T407" s="704"/>
    </row>
    <row r="408" spans="1:20" ht="18" customHeight="1" x14ac:dyDescent="0.3">
      <c r="A408" s="689"/>
      <c r="B408" s="689"/>
      <c r="C408" s="477"/>
      <c r="D408" s="477"/>
      <c r="E408" s="688"/>
      <c r="F408" s="688"/>
      <c r="G408" s="688"/>
      <c r="H408" s="688"/>
      <c r="I408" s="688"/>
      <c r="J408" s="688"/>
      <c r="K408" s="704"/>
      <c r="L408" s="704"/>
      <c r="M408" s="704"/>
      <c r="N408" s="704"/>
      <c r="O408" s="704"/>
      <c r="Q408" s="704"/>
      <c r="R408" s="704"/>
      <c r="S408" s="704"/>
      <c r="T408" s="704"/>
    </row>
    <row r="409" spans="1:20" ht="18" customHeight="1" x14ac:dyDescent="0.3">
      <c r="A409" s="689"/>
      <c r="B409" s="689"/>
      <c r="C409" s="477"/>
      <c r="D409" s="477"/>
      <c r="E409" s="688"/>
      <c r="F409" s="688"/>
      <c r="G409" s="688"/>
      <c r="H409" s="688"/>
      <c r="I409" s="688"/>
      <c r="J409" s="688"/>
      <c r="K409" s="704"/>
      <c r="L409" s="704"/>
      <c r="M409" s="704"/>
      <c r="N409" s="704"/>
      <c r="O409" s="704"/>
      <c r="Q409" s="704"/>
      <c r="R409" s="704"/>
      <c r="S409" s="704"/>
      <c r="T409" s="704"/>
    </row>
    <row r="410" spans="1:20" ht="18" customHeight="1" x14ac:dyDescent="0.3">
      <c r="A410" s="689"/>
      <c r="B410" s="689"/>
      <c r="C410" s="477"/>
      <c r="D410" s="477"/>
      <c r="E410" s="688"/>
      <c r="F410" s="688"/>
      <c r="G410" s="688"/>
      <c r="H410" s="688"/>
      <c r="I410" s="688"/>
      <c r="J410" s="688"/>
      <c r="K410" s="704"/>
      <c r="L410" s="704"/>
      <c r="M410" s="704"/>
      <c r="N410" s="704"/>
      <c r="O410" s="704"/>
      <c r="Q410" s="704"/>
      <c r="R410" s="704"/>
      <c r="S410" s="704"/>
      <c r="T410" s="704"/>
    </row>
    <row r="411" spans="1:20" ht="18" customHeight="1" x14ac:dyDescent="0.3">
      <c r="A411" s="700" t="s">
        <v>1004</v>
      </c>
      <c r="B411" s="700" t="s">
        <v>686</v>
      </c>
      <c r="C411" s="699" t="s">
        <v>565</v>
      </c>
      <c r="D411" s="699">
        <v>193</v>
      </c>
      <c r="E411" s="698">
        <v>20</v>
      </c>
      <c r="F411" s="698"/>
      <c r="G411" s="698"/>
      <c r="H411" s="698">
        <v>20</v>
      </c>
      <c r="I411" s="698">
        <f t="shared" ref="I411:I442" si="36">E411+F411+G411-H411</f>
        <v>0</v>
      </c>
      <c r="J411" s="698">
        <v>573</v>
      </c>
      <c r="K411" s="698"/>
      <c r="L411" s="697"/>
      <c r="M411" s="697"/>
      <c r="N411" s="697"/>
      <c r="O411" s="697"/>
      <c r="Q411" s="696">
        <f t="shared" ref="Q411:Q442" si="37">I411</f>
        <v>0</v>
      </c>
      <c r="R411" s="696">
        <f t="shared" ref="R411:R442" si="38">SUM(K411:O411)</f>
        <v>0</v>
      </c>
      <c r="S411" s="696"/>
      <c r="T411" s="696">
        <f t="shared" ref="T411:T442" si="39">Q411-R411</f>
        <v>0</v>
      </c>
    </row>
    <row r="412" spans="1:20" ht="18" customHeight="1" x14ac:dyDescent="0.3">
      <c r="A412" s="700" t="s">
        <v>1005</v>
      </c>
      <c r="B412" s="700" t="s">
        <v>686</v>
      </c>
      <c r="C412" s="699" t="s">
        <v>565</v>
      </c>
      <c r="D412" s="699">
        <v>195</v>
      </c>
      <c r="E412" s="698">
        <v>19</v>
      </c>
      <c r="F412" s="698">
        <v>40</v>
      </c>
      <c r="G412" s="698"/>
      <c r="H412" s="698">
        <v>40</v>
      </c>
      <c r="I412" s="698">
        <f t="shared" si="36"/>
        <v>19</v>
      </c>
      <c r="J412" s="698">
        <v>23400</v>
      </c>
      <c r="K412" s="698"/>
      <c r="L412" s="697">
        <v>14</v>
      </c>
      <c r="M412" s="697"/>
      <c r="N412" s="697">
        <v>5</v>
      </c>
      <c r="O412" s="697"/>
      <c r="Q412" s="696">
        <f t="shared" si="37"/>
        <v>19</v>
      </c>
      <c r="R412" s="696">
        <f t="shared" si="38"/>
        <v>19</v>
      </c>
      <c r="S412" s="696"/>
      <c r="T412" s="696">
        <f t="shared" si="39"/>
        <v>0</v>
      </c>
    </row>
    <row r="413" spans="1:20" ht="18" customHeight="1" x14ac:dyDescent="0.3">
      <c r="A413" s="700" t="s">
        <v>327</v>
      </c>
      <c r="B413" s="700" t="s">
        <v>686</v>
      </c>
      <c r="C413" s="699" t="s">
        <v>241</v>
      </c>
      <c r="D413" s="699">
        <v>16</v>
      </c>
      <c r="E413" s="698">
        <v>1</v>
      </c>
      <c r="F413" s="698">
        <v>50</v>
      </c>
      <c r="G413" s="698">
        <v>2</v>
      </c>
      <c r="H413" s="698">
        <v>16</v>
      </c>
      <c r="I413" s="698">
        <f t="shared" si="36"/>
        <v>37</v>
      </c>
      <c r="J413" s="698">
        <v>12481</v>
      </c>
      <c r="K413" s="697"/>
      <c r="L413" s="697">
        <v>31</v>
      </c>
      <c r="M413" s="697"/>
      <c r="N413" s="697">
        <v>6</v>
      </c>
      <c r="O413" s="697"/>
      <c r="Q413" s="696">
        <f t="shared" si="37"/>
        <v>37</v>
      </c>
      <c r="R413" s="696">
        <f t="shared" si="38"/>
        <v>37</v>
      </c>
      <c r="S413" s="696"/>
      <c r="T413" s="696">
        <f t="shared" si="39"/>
        <v>0</v>
      </c>
    </row>
    <row r="414" spans="1:20" ht="18" customHeight="1" x14ac:dyDescent="0.3">
      <c r="A414" s="700" t="s">
        <v>1420</v>
      </c>
      <c r="B414" s="700" t="s">
        <v>686</v>
      </c>
      <c r="C414" s="699" t="s">
        <v>241</v>
      </c>
      <c r="D414" s="699">
        <v>21</v>
      </c>
      <c r="E414" s="698">
        <v>0</v>
      </c>
      <c r="F414" s="698">
        <v>25</v>
      </c>
      <c r="G414" s="698"/>
      <c r="H414" s="698">
        <v>16</v>
      </c>
      <c r="I414" s="698">
        <f t="shared" si="36"/>
        <v>9</v>
      </c>
      <c r="J414" s="698">
        <v>680</v>
      </c>
      <c r="K414" s="697"/>
      <c r="L414" s="697"/>
      <c r="M414" s="697"/>
      <c r="N414" s="697">
        <v>9</v>
      </c>
      <c r="O414" s="697"/>
      <c r="Q414" s="696">
        <f t="shared" si="37"/>
        <v>9</v>
      </c>
      <c r="R414" s="696">
        <f t="shared" si="38"/>
        <v>9</v>
      </c>
      <c r="S414" s="696"/>
      <c r="T414" s="696">
        <f t="shared" si="39"/>
        <v>0</v>
      </c>
    </row>
    <row r="415" spans="1:20" ht="18" customHeight="1" x14ac:dyDescent="0.3">
      <c r="A415" s="700" t="s">
        <v>1006</v>
      </c>
      <c r="B415" s="700" t="s">
        <v>686</v>
      </c>
      <c r="C415" s="699" t="s">
        <v>241</v>
      </c>
      <c r="D415" s="699">
        <v>18</v>
      </c>
      <c r="E415" s="698">
        <v>0</v>
      </c>
      <c r="F415" s="698">
        <v>50</v>
      </c>
      <c r="G415" s="698"/>
      <c r="H415" s="698">
        <v>31</v>
      </c>
      <c r="I415" s="698">
        <f t="shared" si="36"/>
        <v>19</v>
      </c>
      <c r="J415" s="698">
        <v>2120</v>
      </c>
      <c r="K415" s="697"/>
      <c r="L415" s="697">
        <v>0</v>
      </c>
      <c r="M415" s="697"/>
      <c r="N415" s="697">
        <v>19</v>
      </c>
      <c r="O415" s="697"/>
      <c r="Q415" s="696">
        <f t="shared" si="37"/>
        <v>19</v>
      </c>
      <c r="R415" s="696">
        <f t="shared" si="38"/>
        <v>19</v>
      </c>
      <c r="S415" s="696"/>
      <c r="T415" s="696">
        <f t="shared" si="39"/>
        <v>0</v>
      </c>
    </row>
    <row r="416" spans="1:20" ht="18" customHeight="1" x14ac:dyDescent="0.3">
      <c r="A416" s="700" t="s">
        <v>1007</v>
      </c>
      <c r="B416" s="700" t="s">
        <v>689</v>
      </c>
      <c r="C416" s="699" t="s">
        <v>241</v>
      </c>
      <c r="D416" s="699">
        <v>11</v>
      </c>
      <c r="E416" s="698">
        <v>362.8</v>
      </c>
      <c r="F416" s="698"/>
      <c r="G416" s="698"/>
      <c r="H416" s="698">
        <v>362.8</v>
      </c>
      <c r="I416" s="698">
        <f t="shared" si="36"/>
        <v>0</v>
      </c>
      <c r="J416" s="698">
        <v>53</v>
      </c>
      <c r="K416" s="697"/>
      <c r="L416" s="697"/>
      <c r="M416" s="697"/>
      <c r="N416" s="697"/>
      <c r="O416" s="697"/>
      <c r="Q416" s="696">
        <f t="shared" si="37"/>
        <v>0</v>
      </c>
      <c r="R416" s="696">
        <f t="shared" si="38"/>
        <v>0</v>
      </c>
      <c r="S416" s="696"/>
      <c r="T416" s="696">
        <f t="shared" si="39"/>
        <v>0</v>
      </c>
    </row>
    <row r="417" spans="1:20" ht="18" customHeight="1" x14ac:dyDescent="0.3">
      <c r="A417" s="700" t="s">
        <v>320</v>
      </c>
      <c r="B417" s="700" t="s">
        <v>684</v>
      </c>
      <c r="C417" s="699" t="s">
        <v>241</v>
      </c>
      <c r="D417" s="699">
        <v>12</v>
      </c>
      <c r="E417" s="698">
        <v>1200</v>
      </c>
      <c r="F417" s="698">
        <v>95000</v>
      </c>
      <c r="G417" s="698">
        <v>635</v>
      </c>
      <c r="H417" s="698">
        <v>44460</v>
      </c>
      <c r="I417" s="698">
        <f t="shared" si="36"/>
        <v>52375</v>
      </c>
      <c r="J417" s="698">
        <v>43</v>
      </c>
      <c r="K417" s="697"/>
      <c r="L417" s="697">
        <v>43915</v>
      </c>
      <c r="M417" s="697">
        <v>635</v>
      </c>
      <c r="N417" s="697">
        <v>7825</v>
      </c>
      <c r="O417" s="697"/>
      <c r="Q417" s="696">
        <f t="shared" si="37"/>
        <v>52375</v>
      </c>
      <c r="R417" s="696">
        <f t="shared" si="38"/>
        <v>52375</v>
      </c>
      <c r="S417" s="696"/>
      <c r="T417" s="696">
        <f t="shared" si="39"/>
        <v>0</v>
      </c>
    </row>
    <row r="418" spans="1:20" ht="18" customHeight="1" x14ac:dyDescent="0.3">
      <c r="A418" s="700" t="s">
        <v>321</v>
      </c>
      <c r="B418" s="700" t="s">
        <v>684</v>
      </c>
      <c r="C418" s="699" t="s">
        <v>241</v>
      </c>
      <c r="D418" s="699">
        <v>8</v>
      </c>
      <c r="E418" s="698">
        <v>15854</v>
      </c>
      <c r="F418" s="698"/>
      <c r="G418" s="698"/>
      <c r="H418" s="698">
        <v>14564</v>
      </c>
      <c r="I418" s="698">
        <f t="shared" si="36"/>
        <v>1290</v>
      </c>
      <c r="J418" s="698">
        <v>47</v>
      </c>
      <c r="K418" s="697"/>
      <c r="L418" s="697">
        <v>790</v>
      </c>
      <c r="M418" s="697"/>
      <c r="N418" s="697">
        <v>500</v>
      </c>
      <c r="O418" s="697"/>
      <c r="Q418" s="696">
        <f t="shared" si="37"/>
        <v>1290</v>
      </c>
      <c r="R418" s="696">
        <f t="shared" si="38"/>
        <v>1290</v>
      </c>
      <c r="S418" s="696"/>
      <c r="T418" s="696">
        <f t="shared" si="39"/>
        <v>0</v>
      </c>
    </row>
    <row r="419" spans="1:20" ht="18" customHeight="1" x14ac:dyDescent="0.3">
      <c r="A419" s="700" t="s">
        <v>1008</v>
      </c>
      <c r="B419" s="700" t="s">
        <v>684</v>
      </c>
      <c r="C419" s="699" t="s">
        <v>241</v>
      </c>
      <c r="D419" s="699">
        <v>7</v>
      </c>
      <c r="E419" s="698">
        <v>2466</v>
      </c>
      <c r="F419" s="698"/>
      <c r="G419" s="698"/>
      <c r="H419" s="698">
        <v>2466</v>
      </c>
      <c r="I419" s="698">
        <f t="shared" si="36"/>
        <v>0</v>
      </c>
      <c r="J419" s="698">
        <v>27</v>
      </c>
      <c r="K419" s="697"/>
      <c r="L419" s="697"/>
      <c r="M419" s="697"/>
      <c r="N419" s="697"/>
      <c r="O419" s="697"/>
      <c r="Q419" s="696">
        <f t="shared" si="37"/>
        <v>0</v>
      </c>
      <c r="R419" s="696">
        <f t="shared" si="38"/>
        <v>0</v>
      </c>
      <c r="S419" s="696"/>
      <c r="T419" s="696">
        <f t="shared" si="39"/>
        <v>0</v>
      </c>
    </row>
    <row r="420" spans="1:20" ht="18" customHeight="1" x14ac:dyDescent="0.3">
      <c r="A420" s="700" t="s">
        <v>1009</v>
      </c>
      <c r="B420" s="700" t="s">
        <v>684</v>
      </c>
      <c r="C420" s="699" t="s">
        <v>241</v>
      </c>
      <c r="D420" s="699">
        <v>6</v>
      </c>
      <c r="E420" s="698">
        <v>18</v>
      </c>
      <c r="F420" s="698"/>
      <c r="G420" s="698"/>
      <c r="H420" s="698">
        <v>18</v>
      </c>
      <c r="I420" s="698">
        <f t="shared" si="36"/>
        <v>0</v>
      </c>
      <c r="J420" s="698">
        <v>8</v>
      </c>
      <c r="K420" s="697"/>
      <c r="L420" s="697"/>
      <c r="M420" s="697"/>
      <c r="N420" s="697"/>
      <c r="O420" s="697"/>
      <c r="Q420" s="696">
        <f t="shared" si="37"/>
        <v>0</v>
      </c>
      <c r="R420" s="696">
        <f t="shared" si="38"/>
        <v>0</v>
      </c>
      <c r="S420" s="696"/>
      <c r="T420" s="696">
        <f t="shared" si="39"/>
        <v>0</v>
      </c>
    </row>
    <row r="421" spans="1:20" ht="18" customHeight="1" x14ac:dyDescent="0.3">
      <c r="A421" s="700" t="s">
        <v>1010</v>
      </c>
      <c r="B421" s="700" t="s">
        <v>686</v>
      </c>
      <c r="C421" s="699" t="s">
        <v>326</v>
      </c>
      <c r="D421" s="699">
        <v>156</v>
      </c>
      <c r="E421" s="698">
        <v>0</v>
      </c>
      <c r="F421" s="698"/>
      <c r="G421" s="698"/>
      <c r="H421" s="698">
        <v>0</v>
      </c>
      <c r="I421" s="698">
        <f t="shared" si="36"/>
        <v>0</v>
      </c>
      <c r="J421" s="698">
        <v>980</v>
      </c>
      <c r="K421" s="697"/>
      <c r="L421" s="697"/>
      <c r="M421" s="697"/>
      <c r="N421" s="697"/>
      <c r="O421" s="697"/>
      <c r="Q421" s="696">
        <f t="shared" si="37"/>
        <v>0</v>
      </c>
      <c r="R421" s="696">
        <f t="shared" si="38"/>
        <v>0</v>
      </c>
      <c r="S421" s="696"/>
      <c r="T421" s="696">
        <f t="shared" si="39"/>
        <v>0</v>
      </c>
    </row>
    <row r="422" spans="1:20" ht="18" customHeight="1" x14ac:dyDescent="0.3">
      <c r="A422" s="700" t="s">
        <v>1011</v>
      </c>
      <c r="B422" s="700" t="s">
        <v>686</v>
      </c>
      <c r="C422" s="699" t="s">
        <v>241</v>
      </c>
      <c r="D422" s="699">
        <v>161</v>
      </c>
      <c r="E422" s="698">
        <v>6</v>
      </c>
      <c r="F422" s="698"/>
      <c r="G422" s="698"/>
      <c r="H422" s="698">
        <v>4</v>
      </c>
      <c r="I422" s="698">
        <f t="shared" si="36"/>
        <v>2</v>
      </c>
      <c r="J422" s="698">
        <v>2233</v>
      </c>
      <c r="K422" s="697"/>
      <c r="L422" s="697">
        <v>1</v>
      </c>
      <c r="M422" s="697"/>
      <c r="N422" s="697">
        <v>1</v>
      </c>
      <c r="O422" s="697"/>
      <c r="Q422" s="696">
        <f t="shared" si="37"/>
        <v>2</v>
      </c>
      <c r="R422" s="696">
        <f t="shared" si="38"/>
        <v>2</v>
      </c>
      <c r="S422" s="696"/>
      <c r="T422" s="696">
        <f t="shared" si="39"/>
        <v>0</v>
      </c>
    </row>
    <row r="423" spans="1:20" ht="18" customHeight="1" x14ac:dyDescent="0.3">
      <c r="A423" s="700" t="s">
        <v>1012</v>
      </c>
      <c r="B423" s="700" t="s">
        <v>686</v>
      </c>
      <c r="C423" s="699" t="s">
        <v>241</v>
      </c>
      <c r="D423" s="699">
        <v>110</v>
      </c>
      <c r="E423" s="698">
        <v>15</v>
      </c>
      <c r="F423" s="698">
        <v>30</v>
      </c>
      <c r="G423" s="698">
        <v>1</v>
      </c>
      <c r="H423" s="698">
        <v>32</v>
      </c>
      <c r="I423" s="698">
        <f t="shared" si="36"/>
        <v>14</v>
      </c>
      <c r="J423" s="698">
        <v>920</v>
      </c>
      <c r="K423" s="697"/>
      <c r="L423" s="697">
        <v>14</v>
      </c>
      <c r="M423" s="697"/>
      <c r="N423" s="697"/>
      <c r="O423" s="697"/>
      <c r="Q423" s="696">
        <f t="shared" si="37"/>
        <v>14</v>
      </c>
      <c r="R423" s="696">
        <f t="shared" si="38"/>
        <v>14</v>
      </c>
      <c r="S423" s="696"/>
      <c r="T423" s="696">
        <f t="shared" si="39"/>
        <v>0</v>
      </c>
    </row>
    <row r="424" spans="1:20" ht="18" customHeight="1" x14ac:dyDescent="0.3">
      <c r="A424" s="700" t="s">
        <v>1013</v>
      </c>
      <c r="B424" s="700" t="s">
        <v>686</v>
      </c>
      <c r="C424" s="699" t="s">
        <v>241</v>
      </c>
      <c r="D424" s="699">
        <v>108</v>
      </c>
      <c r="E424" s="698">
        <v>0</v>
      </c>
      <c r="F424" s="698">
        <v>30</v>
      </c>
      <c r="G424" s="698"/>
      <c r="H424" s="698">
        <v>9</v>
      </c>
      <c r="I424" s="698">
        <f t="shared" si="36"/>
        <v>21</v>
      </c>
      <c r="J424" s="698">
        <v>790</v>
      </c>
      <c r="K424" s="697"/>
      <c r="L424" s="697">
        <v>17</v>
      </c>
      <c r="M424" s="697"/>
      <c r="N424" s="697">
        <v>4</v>
      </c>
      <c r="O424" s="697"/>
      <c r="Q424" s="696">
        <f t="shared" si="37"/>
        <v>21</v>
      </c>
      <c r="R424" s="696">
        <f t="shared" si="38"/>
        <v>21</v>
      </c>
      <c r="S424" s="696"/>
      <c r="T424" s="696">
        <f t="shared" si="39"/>
        <v>0</v>
      </c>
    </row>
    <row r="425" spans="1:20" ht="18" customHeight="1" x14ac:dyDescent="0.3">
      <c r="A425" s="700" t="s">
        <v>1014</v>
      </c>
      <c r="B425" s="700" t="s">
        <v>686</v>
      </c>
      <c r="C425" s="699" t="s">
        <v>241</v>
      </c>
      <c r="D425" s="699">
        <v>160</v>
      </c>
      <c r="E425" s="698">
        <v>0</v>
      </c>
      <c r="F425" s="698"/>
      <c r="G425" s="698"/>
      <c r="H425" s="698">
        <v>0</v>
      </c>
      <c r="I425" s="698">
        <f t="shared" si="36"/>
        <v>0</v>
      </c>
      <c r="J425" s="698">
        <v>4950</v>
      </c>
      <c r="K425" s="697"/>
      <c r="L425" s="697"/>
      <c r="M425" s="697"/>
      <c r="N425" s="697"/>
      <c r="O425" s="697"/>
      <c r="Q425" s="696">
        <f t="shared" si="37"/>
        <v>0</v>
      </c>
      <c r="R425" s="696">
        <f t="shared" si="38"/>
        <v>0</v>
      </c>
      <c r="S425" s="696"/>
      <c r="T425" s="696">
        <f t="shared" si="39"/>
        <v>0</v>
      </c>
    </row>
    <row r="426" spans="1:20" ht="18" customHeight="1" x14ac:dyDescent="0.3">
      <c r="A426" s="700" t="s">
        <v>1015</v>
      </c>
      <c r="B426" s="700" t="s">
        <v>686</v>
      </c>
      <c r="C426" s="699" t="s">
        <v>241</v>
      </c>
      <c r="D426" s="699">
        <v>164</v>
      </c>
      <c r="E426" s="698">
        <v>11</v>
      </c>
      <c r="F426" s="698"/>
      <c r="G426" s="698"/>
      <c r="H426" s="698">
        <v>0</v>
      </c>
      <c r="I426" s="698">
        <f t="shared" si="36"/>
        <v>11</v>
      </c>
      <c r="J426" s="698">
        <v>3148.75</v>
      </c>
      <c r="K426" s="697"/>
      <c r="L426" s="697">
        <v>11</v>
      </c>
      <c r="M426" s="697"/>
      <c r="N426" s="697">
        <v>0</v>
      </c>
      <c r="O426" s="697"/>
      <c r="Q426" s="696">
        <f t="shared" si="37"/>
        <v>11</v>
      </c>
      <c r="R426" s="696">
        <f t="shared" si="38"/>
        <v>11</v>
      </c>
      <c r="S426" s="696"/>
      <c r="T426" s="696">
        <f t="shared" si="39"/>
        <v>0</v>
      </c>
    </row>
    <row r="427" spans="1:20" ht="18" customHeight="1" x14ac:dyDescent="0.3">
      <c r="A427" s="700" t="s">
        <v>1015</v>
      </c>
      <c r="B427" s="700" t="s">
        <v>686</v>
      </c>
      <c r="C427" s="699" t="s">
        <v>241</v>
      </c>
      <c r="D427" s="699">
        <v>164</v>
      </c>
      <c r="E427" s="698">
        <v>10</v>
      </c>
      <c r="F427" s="698"/>
      <c r="G427" s="698"/>
      <c r="H427" s="698">
        <v>0</v>
      </c>
      <c r="I427" s="698">
        <f t="shared" si="36"/>
        <v>10</v>
      </c>
      <c r="J427" s="698">
        <v>4087</v>
      </c>
      <c r="K427" s="697"/>
      <c r="L427" s="697">
        <v>8</v>
      </c>
      <c r="M427" s="697"/>
      <c r="N427" s="697">
        <v>2</v>
      </c>
      <c r="O427" s="697"/>
      <c r="Q427" s="696">
        <f t="shared" si="37"/>
        <v>10</v>
      </c>
      <c r="R427" s="696">
        <f t="shared" si="38"/>
        <v>10</v>
      </c>
      <c r="S427" s="696"/>
      <c r="T427" s="696">
        <f t="shared" si="39"/>
        <v>0</v>
      </c>
    </row>
    <row r="428" spans="1:20" ht="18" customHeight="1" x14ac:dyDescent="0.3">
      <c r="A428" s="700" t="s">
        <v>1016</v>
      </c>
      <c r="B428" s="700" t="s">
        <v>686</v>
      </c>
      <c r="C428" s="699" t="s">
        <v>241</v>
      </c>
      <c r="D428" s="699">
        <v>157</v>
      </c>
      <c r="E428" s="698">
        <v>0</v>
      </c>
      <c r="F428" s="698"/>
      <c r="G428" s="698"/>
      <c r="H428" s="698">
        <v>0</v>
      </c>
      <c r="I428" s="698">
        <f t="shared" si="36"/>
        <v>0</v>
      </c>
      <c r="J428" s="698">
        <v>2726</v>
      </c>
      <c r="K428" s="697"/>
      <c r="L428" s="697"/>
      <c r="M428" s="697"/>
      <c r="N428" s="697"/>
      <c r="O428" s="697"/>
      <c r="Q428" s="696">
        <f t="shared" si="37"/>
        <v>0</v>
      </c>
      <c r="R428" s="696">
        <f t="shared" si="38"/>
        <v>0</v>
      </c>
      <c r="S428" s="696"/>
      <c r="T428" s="696">
        <f t="shared" si="39"/>
        <v>0</v>
      </c>
    </row>
    <row r="429" spans="1:20" ht="18" customHeight="1" x14ac:dyDescent="0.3">
      <c r="A429" s="700" t="s">
        <v>1341</v>
      </c>
      <c r="B429" s="700" t="s">
        <v>686</v>
      </c>
      <c r="C429" s="699" t="s">
        <v>241</v>
      </c>
      <c r="D429" s="699">
        <v>175</v>
      </c>
      <c r="E429" s="698">
        <v>0</v>
      </c>
      <c r="F429" s="698">
        <v>15</v>
      </c>
      <c r="G429" s="698"/>
      <c r="H429" s="698">
        <v>0</v>
      </c>
      <c r="I429" s="698">
        <f t="shared" si="36"/>
        <v>15</v>
      </c>
      <c r="J429" s="698">
        <v>1400</v>
      </c>
      <c r="K429" s="698"/>
      <c r="L429" s="697">
        <v>15</v>
      </c>
      <c r="M429" s="697"/>
      <c r="N429" s="697"/>
      <c r="O429" s="697"/>
      <c r="Q429" s="696">
        <f t="shared" si="37"/>
        <v>15</v>
      </c>
      <c r="R429" s="696">
        <f t="shared" si="38"/>
        <v>15</v>
      </c>
      <c r="S429" s="696"/>
      <c r="T429" s="696">
        <f t="shared" si="39"/>
        <v>0</v>
      </c>
    </row>
    <row r="430" spans="1:20" ht="18" customHeight="1" x14ac:dyDescent="0.3">
      <c r="A430" s="700" t="s">
        <v>1017</v>
      </c>
      <c r="B430" s="700" t="s">
        <v>686</v>
      </c>
      <c r="C430" s="699" t="s">
        <v>241</v>
      </c>
      <c r="D430" s="699">
        <v>158</v>
      </c>
      <c r="E430" s="698">
        <v>4</v>
      </c>
      <c r="F430" s="698"/>
      <c r="G430" s="698"/>
      <c r="H430" s="698">
        <v>4</v>
      </c>
      <c r="I430" s="698">
        <f t="shared" si="36"/>
        <v>0</v>
      </c>
      <c r="J430" s="698">
        <v>1728</v>
      </c>
      <c r="K430" s="697"/>
      <c r="L430" s="697"/>
      <c r="M430" s="697"/>
      <c r="N430" s="697"/>
      <c r="O430" s="697"/>
      <c r="Q430" s="696">
        <f t="shared" si="37"/>
        <v>0</v>
      </c>
      <c r="R430" s="696">
        <f t="shared" si="38"/>
        <v>0</v>
      </c>
      <c r="S430" s="696"/>
      <c r="T430" s="696">
        <f t="shared" si="39"/>
        <v>0</v>
      </c>
    </row>
    <row r="431" spans="1:20" ht="18" customHeight="1" x14ac:dyDescent="0.3">
      <c r="A431" s="700" t="s">
        <v>1018</v>
      </c>
      <c r="B431" s="700" t="s">
        <v>686</v>
      </c>
      <c r="C431" s="699" t="s">
        <v>241</v>
      </c>
      <c r="D431" s="699">
        <v>168</v>
      </c>
      <c r="E431" s="698">
        <v>5</v>
      </c>
      <c r="F431" s="698"/>
      <c r="G431" s="698"/>
      <c r="H431" s="698">
        <v>5</v>
      </c>
      <c r="I431" s="698">
        <f t="shared" si="36"/>
        <v>0</v>
      </c>
      <c r="J431" s="698">
        <v>740</v>
      </c>
      <c r="K431" s="697"/>
      <c r="L431" s="697"/>
      <c r="M431" s="697"/>
      <c r="N431" s="697"/>
      <c r="O431" s="697"/>
      <c r="Q431" s="696">
        <f t="shared" si="37"/>
        <v>0</v>
      </c>
      <c r="R431" s="696">
        <f t="shared" si="38"/>
        <v>0</v>
      </c>
      <c r="S431" s="696"/>
      <c r="T431" s="696">
        <f t="shared" si="39"/>
        <v>0</v>
      </c>
    </row>
    <row r="432" spans="1:20" ht="18" customHeight="1" x14ac:dyDescent="0.3">
      <c r="A432" s="700" t="s">
        <v>1019</v>
      </c>
      <c r="B432" s="700" t="s">
        <v>686</v>
      </c>
      <c r="C432" s="699" t="s">
        <v>241</v>
      </c>
      <c r="D432" s="699">
        <v>167</v>
      </c>
      <c r="E432" s="698">
        <v>5</v>
      </c>
      <c r="F432" s="698"/>
      <c r="G432" s="698"/>
      <c r="H432" s="698">
        <v>5</v>
      </c>
      <c r="I432" s="698">
        <f t="shared" si="36"/>
        <v>0</v>
      </c>
      <c r="J432" s="698">
        <v>816</v>
      </c>
      <c r="K432" s="697"/>
      <c r="L432" s="697"/>
      <c r="M432" s="697"/>
      <c r="N432" s="697"/>
      <c r="O432" s="697"/>
      <c r="Q432" s="696">
        <f t="shared" si="37"/>
        <v>0</v>
      </c>
      <c r="R432" s="696">
        <f t="shared" si="38"/>
        <v>0</v>
      </c>
      <c r="S432" s="696"/>
      <c r="T432" s="696">
        <f t="shared" si="39"/>
        <v>0</v>
      </c>
    </row>
    <row r="433" spans="1:20" ht="18" customHeight="1" x14ac:dyDescent="0.3">
      <c r="A433" s="700" t="s">
        <v>1020</v>
      </c>
      <c r="B433" s="700" t="s">
        <v>686</v>
      </c>
      <c r="C433" s="699" t="s">
        <v>241</v>
      </c>
      <c r="D433" s="699">
        <v>166</v>
      </c>
      <c r="E433" s="698">
        <v>3</v>
      </c>
      <c r="F433" s="698"/>
      <c r="G433" s="698"/>
      <c r="H433" s="698">
        <v>0</v>
      </c>
      <c r="I433" s="698">
        <f>E433+F433+G433-H433</f>
        <v>3</v>
      </c>
      <c r="J433" s="698">
        <v>3726</v>
      </c>
      <c r="K433" s="697"/>
      <c r="L433" s="697">
        <v>3</v>
      </c>
      <c r="M433" s="697"/>
      <c r="N433" s="697"/>
      <c r="O433" s="697"/>
      <c r="Q433" s="696">
        <f>I433</f>
        <v>3</v>
      </c>
      <c r="R433" s="696">
        <f>SUM(K433:O433)</f>
        <v>3</v>
      </c>
      <c r="S433" s="696"/>
      <c r="T433" s="696">
        <f>Q433-R433</f>
        <v>0</v>
      </c>
    </row>
    <row r="434" spans="1:20" ht="18" customHeight="1" x14ac:dyDescent="0.3">
      <c r="A434" s="700" t="s">
        <v>1340</v>
      </c>
      <c r="B434" s="700" t="s">
        <v>686</v>
      </c>
      <c r="C434" s="699" t="s">
        <v>326</v>
      </c>
      <c r="D434" s="699">
        <v>180</v>
      </c>
      <c r="E434" s="698">
        <v>0</v>
      </c>
      <c r="F434" s="698">
        <v>2</v>
      </c>
      <c r="G434" s="698">
        <v>0</v>
      </c>
      <c r="H434" s="698">
        <v>0</v>
      </c>
      <c r="I434" s="698">
        <f>E434+F434+G434-H434</f>
        <v>2</v>
      </c>
      <c r="J434" s="698">
        <v>3500</v>
      </c>
      <c r="K434" s="697"/>
      <c r="L434" s="697">
        <v>2</v>
      </c>
      <c r="M434" s="697"/>
      <c r="N434" s="697"/>
      <c r="O434" s="697"/>
      <c r="Q434" s="696">
        <f>I434</f>
        <v>2</v>
      </c>
      <c r="R434" s="696">
        <f>SUM(K434:O434)</f>
        <v>2</v>
      </c>
      <c r="S434" s="696"/>
      <c r="T434" s="696">
        <f>Q434-R434</f>
        <v>0</v>
      </c>
    </row>
    <row r="435" spans="1:20" ht="18" customHeight="1" x14ac:dyDescent="0.3">
      <c r="A435" s="700" t="s">
        <v>1021</v>
      </c>
      <c r="B435" s="700" t="s">
        <v>686</v>
      </c>
      <c r="C435" s="699" t="s">
        <v>241</v>
      </c>
      <c r="D435" s="699">
        <v>171</v>
      </c>
      <c r="E435" s="698">
        <v>6</v>
      </c>
      <c r="F435" s="698"/>
      <c r="G435" s="698"/>
      <c r="H435" s="698">
        <v>6</v>
      </c>
      <c r="I435" s="698">
        <f t="shared" si="36"/>
        <v>0</v>
      </c>
      <c r="J435" s="698">
        <v>7208</v>
      </c>
      <c r="K435" s="697"/>
      <c r="L435" s="697"/>
      <c r="M435" s="697"/>
      <c r="N435" s="697"/>
      <c r="O435" s="697"/>
      <c r="Q435" s="696">
        <f t="shared" si="37"/>
        <v>0</v>
      </c>
      <c r="R435" s="696">
        <f t="shared" si="38"/>
        <v>0</v>
      </c>
      <c r="S435" s="696"/>
      <c r="T435" s="696">
        <f t="shared" si="39"/>
        <v>0</v>
      </c>
    </row>
    <row r="436" spans="1:20" ht="18" customHeight="1" x14ac:dyDescent="0.3">
      <c r="A436" s="700" t="s">
        <v>1022</v>
      </c>
      <c r="B436" s="700" t="s">
        <v>686</v>
      </c>
      <c r="C436" s="699" t="s">
        <v>241</v>
      </c>
      <c r="D436" s="699">
        <v>170</v>
      </c>
      <c r="E436" s="698">
        <v>4</v>
      </c>
      <c r="F436" s="698"/>
      <c r="G436" s="698"/>
      <c r="H436" s="698">
        <v>4</v>
      </c>
      <c r="I436" s="698">
        <f t="shared" si="36"/>
        <v>0</v>
      </c>
      <c r="J436" s="698">
        <v>8335</v>
      </c>
      <c r="K436" s="697"/>
      <c r="L436" s="697"/>
      <c r="M436" s="697"/>
      <c r="N436" s="697"/>
      <c r="O436" s="697"/>
      <c r="Q436" s="696">
        <f t="shared" si="37"/>
        <v>0</v>
      </c>
      <c r="R436" s="696">
        <f t="shared" si="38"/>
        <v>0</v>
      </c>
      <c r="S436" s="696"/>
      <c r="T436" s="696">
        <f t="shared" si="39"/>
        <v>0</v>
      </c>
    </row>
    <row r="437" spans="1:20" ht="18" customHeight="1" x14ac:dyDescent="0.3">
      <c r="A437" s="700" t="s">
        <v>1023</v>
      </c>
      <c r="B437" s="700" t="s">
        <v>686</v>
      </c>
      <c r="C437" s="699" t="s">
        <v>241</v>
      </c>
      <c r="D437" s="699">
        <v>162</v>
      </c>
      <c r="E437" s="698">
        <v>4</v>
      </c>
      <c r="F437" s="698"/>
      <c r="G437" s="698"/>
      <c r="H437" s="698">
        <v>4</v>
      </c>
      <c r="I437" s="698">
        <f t="shared" si="36"/>
        <v>0</v>
      </c>
      <c r="J437" s="698">
        <v>5412</v>
      </c>
      <c r="K437" s="697"/>
      <c r="L437" s="697"/>
      <c r="M437" s="697"/>
      <c r="N437" s="697"/>
      <c r="O437" s="697"/>
      <c r="Q437" s="696">
        <f t="shared" si="37"/>
        <v>0</v>
      </c>
      <c r="R437" s="696">
        <f t="shared" si="38"/>
        <v>0</v>
      </c>
      <c r="S437" s="696"/>
      <c r="T437" s="696">
        <f t="shared" si="39"/>
        <v>0</v>
      </c>
    </row>
    <row r="438" spans="1:20" ht="18" customHeight="1" x14ac:dyDescent="0.3">
      <c r="A438" s="700" t="s">
        <v>1024</v>
      </c>
      <c r="B438" s="700" t="s">
        <v>686</v>
      </c>
      <c r="C438" s="699" t="s">
        <v>241</v>
      </c>
      <c r="D438" s="699">
        <v>163</v>
      </c>
      <c r="E438" s="698">
        <v>5</v>
      </c>
      <c r="F438" s="698">
        <v>20</v>
      </c>
      <c r="G438" s="698"/>
      <c r="H438" s="698">
        <v>18</v>
      </c>
      <c r="I438" s="698">
        <f t="shared" si="36"/>
        <v>7</v>
      </c>
      <c r="J438" s="698">
        <v>4000</v>
      </c>
      <c r="K438" s="697"/>
      <c r="L438" s="697">
        <v>7</v>
      </c>
      <c r="M438" s="697"/>
      <c r="N438" s="697"/>
      <c r="O438" s="697"/>
      <c r="Q438" s="696">
        <f t="shared" si="37"/>
        <v>7</v>
      </c>
      <c r="R438" s="696">
        <f t="shared" si="38"/>
        <v>7</v>
      </c>
      <c r="S438" s="696"/>
      <c r="T438" s="696">
        <f t="shared" si="39"/>
        <v>0</v>
      </c>
    </row>
    <row r="439" spans="1:20" ht="18" customHeight="1" x14ac:dyDescent="0.3">
      <c r="A439" s="700" t="s">
        <v>1025</v>
      </c>
      <c r="B439" s="700" t="s">
        <v>686</v>
      </c>
      <c r="C439" s="699" t="s">
        <v>326</v>
      </c>
      <c r="D439" s="699">
        <v>132</v>
      </c>
      <c r="E439" s="698">
        <v>198</v>
      </c>
      <c r="F439" s="698"/>
      <c r="G439" s="698"/>
      <c r="H439" s="698">
        <v>168</v>
      </c>
      <c r="I439" s="698">
        <f t="shared" si="36"/>
        <v>30</v>
      </c>
      <c r="J439" s="698">
        <v>15</v>
      </c>
      <c r="K439" s="697"/>
      <c r="L439" s="697"/>
      <c r="M439" s="697"/>
      <c r="N439" s="697">
        <v>30</v>
      </c>
      <c r="O439" s="697"/>
      <c r="Q439" s="696">
        <f t="shared" si="37"/>
        <v>30</v>
      </c>
      <c r="R439" s="696">
        <f t="shared" si="38"/>
        <v>30</v>
      </c>
      <c r="S439" s="696"/>
      <c r="T439" s="696">
        <f t="shared" si="39"/>
        <v>0</v>
      </c>
    </row>
    <row r="440" spans="1:20" ht="18" customHeight="1" x14ac:dyDescent="0.3">
      <c r="A440" s="700" t="s">
        <v>1339</v>
      </c>
      <c r="B440" s="700" t="s">
        <v>686</v>
      </c>
      <c r="C440" s="699" t="s">
        <v>241</v>
      </c>
      <c r="D440" s="699">
        <v>113</v>
      </c>
      <c r="E440" s="698">
        <v>8</v>
      </c>
      <c r="F440" s="698"/>
      <c r="G440" s="698"/>
      <c r="H440" s="698">
        <v>8</v>
      </c>
      <c r="I440" s="698">
        <f t="shared" si="36"/>
        <v>0</v>
      </c>
      <c r="J440" s="698">
        <v>1175</v>
      </c>
      <c r="K440" s="697"/>
      <c r="L440" s="697"/>
      <c r="M440" s="697"/>
      <c r="N440" s="697"/>
      <c r="O440" s="697"/>
      <c r="Q440" s="696">
        <f t="shared" si="37"/>
        <v>0</v>
      </c>
      <c r="R440" s="696">
        <f t="shared" si="38"/>
        <v>0</v>
      </c>
      <c r="S440" s="696"/>
      <c r="T440" s="696">
        <f t="shared" si="39"/>
        <v>0</v>
      </c>
    </row>
    <row r="441" spans="1:20" ht="18" customHeight="1" x14ac:dyDescent="0.3">
      <c r="A441" s="700" t="s">
        <v>1026</v>
      </c>
      <c r="B441" s="700" t="s">
        <v>684</v>
      </c>
      <c r="C441" s="699" t="s">
        <v>241</v>
      </c>
      <c r="D441" s="699">
        <v>112</v>
      </c>
      <c r="E441" s="698">
        <v>367</v>
      </c>
      <c r="F441" s="698"/>
      <c r="G441" s="698">
        <v>2</v>
      </c>
      <c r="H441" s="698">
        <v>246</v>
      </c>
      <c r="I441" s="698">
        <f t="shared" si="36"/>
        <v>123</v>
      </c>
      <c r="J441" s="698">
        <v>1500</v>
      </c>
      <c r="K441" s="697"/>
      <c r="L441" s="697">
        <v>106</v>
      </c>
      <c r="M441" s="697"/>
      <c r="N441" s="697">
        <v>17</v>
      </c>
      <c r="O441" s="697"/>
      <c r="Q441" s="696">
        <f t="shared" si="37"/>
        <v>123</v>
      </c>
      <c r="R441" s="696">
        <f t="shared" si="38"/>
        <v>123</v>
      </c>
      <c r="S441" s="696"/>
      <c r="T441" s="696">
        <f t="shared" si="39"/>
        <v>0</v>
      </c>
    </row>
    <row r="442" spans="1:20" ht="18" customHeight="1" x14ac:dyDescent="0.3">
      <c r="A442" s="700" t="s">
        <v>1027</v>
      </c>
      <c r="B442" s="700" t="s">
        <v>686</v>
      </c>
      <c r="C442" s="699" t="s">
        <v>241</v>
      </c>
      <c r="D442" s="699">
        <v>101</v>
      </c>
      <c r="E442" s="698">
        <v>16</v>
      </c>
      <c r="F442" s="698">
        <v>250</v>
      </c>
      <c r="G442" s="698">
        <v>4</v>
      </c>
      <c r="H442" s="698">
        <v>178</v>
      </c>
      <c r="I442" s="698">
        <f t="shared" si="36"/>
        <v>92</v>
      </c>
      <c r="J442" s="698">
        <v>860</v>
      </c>
      <c r="K442" s="697">
        <v>48</v>
      </c>
      <c r="L442" s="697">
        <v>20</v>
      </c>
      <c r="M442" s="697"/>
      <c r="N442" s="697">
        <v>24</v>
      </c>
      <c r="O442" s="697"/>
      <c r="Q442" s="696">
        <f t="shared" si="37"/>
        <v>92</v>
      </c>
      <c r="R442" s="696">
        <f t="shared" si="38"/>
        <v>92</v>
      </c>
      <c r="S442" s="696"/>
      <c r="T442" s="696">
        <f t="shared" si="39"/>
        <v>0</v>
      </c>
    </row>
    <row r="443" spans="1:20" ht="18" customHeight="1" x14ac:dyDescent="0.3">
      <c r="A443" s="700" t="s">
        <v>1028</v>
      </c>
      <c r="B443" s="700" t="s">
        <v>686</v>
      </c>
      <c r="C443" s="699" t="s">
        <v>241</v>
      </c>
      <c r="D443" s="699">
        <v>102</v>
      </c>
      <c r="E443" s="698">
        <v>45</v>
      </c>
      <c r="F443" s="698"/>
      <c r="G443" s="698">
        <v>3</v>
      </c>
      <c r="H443" s="698">
        <v>10</v>
      </c>
      <c r="I443" s="698">
        <f t="shared" ref="I443:I474" si="40">E443+F443+G443-H443</f>
        <v>38</v>
      </c>
      <c r="J443" s="698">
        <v>602</v>
      </c>
      <c r="K443" s="697">
        <v>12</v>
      </c>
      <c r="L443" s="697">
        <v>12</v>
      </c>
      <c r="M443" s="697"/>
      <c r="N443" s="697">
        <v>14</v>
      </c>
      <c r="O443" s="697"/>
      <c r="Q443" s="696">
        <f t="shared" ref="Q443:Q474" si="41">I443</f>
        <v>38</v>
      </c>
      <c r="R443" s="696">
        <f t="shared" ref="R443:R474" si="42">SUM(K443:O443)</f>
        <v>38</v>
      </c>
      <c r="S443" s="696"/>
      <c r="T443" s="696">
        <f t="shared" ref="T443:T474" si="43">Q443-R443</f>
        <v>0</v>
      </c>
    </row>
    <row r="444" spans="1:20" ht="18" customHeight="1" x14ac:dyDescent="0.3">
      <c r="A444" s="700" t="s">
        <v>1029</v>
      </c>
      <c r="B444" s="700" t="s">
        <v>686</v>
      </c>
      <c r="C444" s="699" t="s">
        <v>241</v>
      </c>
      <c r="D444" s="699">
        <v>193</v>
      </c>
      <c r="E444" s="698">
        <v>63</v>
      </c>
      <c r="F444" s="698"/>
      <c r="G444" s="698"/>
      <c r="H444" s="698">
        <v>63</v>
      </c>
      <c r="I444" s="698">
        <f t="shared" si="40"/>
        <v>0</v>
      </c>
      <c r="J444" s="698">
        <v>687</v>
      </c>
      <c r="K444" s="698"/>
      <c r="L444" s="697"/>
      <c r="M444" s="697"/>
      <c r="N444" s="697"/>
      <c r="O444" s="697"/>
      <c r="Q444" s="696">
        <f t="shared" si="41"/>
        <v>0</v>
      </c>
      <c r="R444" s="696">
        <f t="shared" si="42"/>
        <v>0</v>
      </c>
      <c r="S444" s="696"/>
      <c r="T444" s="696">
        <f t="shared" si="43"/>
        <v>0</v>
      </c>
    </row>
    <row r="445" spans="1:20" ht="18" customHeight="1" x14ac:dyDescent="0.3">
      <c r="A445" s="700" t="s">
        <v>1030</v>
      </c>
      <c r="B445" s="700" t="s">
        <v>686</v>
      </c>
      <c r="C445" s="699" t="s">
        <v>241</v>
      </c>
      <c r="D445" s="699">
        <v>103</v>
      </c>
      <c r="E445" s="698">
        <v>33</v>
      </c>
      <c r="F445" s="698">
        <v>100</v>
      </c>
      <c r="G445" s="698"/>
      <c r="H445" s="698">
        <v>129</v>
      </c>
      <c r="I445" s="698">
        <f t="shared" si="40"/>
        <v>4</v>
      </c>
      <c r="J445" s="698">
        <v>596</v>
      </c>
      <c r="K445" s="697"/>
      <c r="L445" s="697">
        <v>4</v>
      </c>
      <c r="M445" s="697"/>
      <c r="N445" s="697"/>
      <c r="O445" s="697"/>
      <c r="Q445" s="696">
        <f t="shared" si="41"/>
        <v>4</v>
      </c>
      <c r="R445" s="696">
        <f t="shared" si="42"/>
        <v>4</v>
      </c>
      <c r="S445" s="696"/>
      <c r="T445" s="696">
        <f t="shared" si="43"/>
        <v>0</v>
      </c>
    </row>
    <row r="446" spans="1:20" ht="18" customHeight="1" x14ac:dyDescent="0.3">
      <c r="A446" s="700" t="s">
        <v>1031</v>
      </c>
      <c r="B446" s="700" t="s">
        <v>686</v>
      </c>
      <c r="C446" s="699" t="s">
        <v>241</v>
      </c>
      <c r="D446" s="699">
        <v>100</v>
      </c>
      <c r="E446" s="698">
        <v>3</v>
      </c>
      <c r="F446" s="698"/>
      <c r="G446" s="698"/>
      <c r="H446" s="698">
        <v>3</v>
      </c>
      <c r="I446" s="698">
        <f t="shared" si="40"/>
        <v>0</v>
      </c>
      <c r="J446" s="698">
        <v>65</v>
      </c>
      <c r="K446" s="697"/>
      <c r="L446" s="697"/>
      <c r="M446" s="697"/>
      <c r="N446" s="697"/>
      <c r="O446" s="697"/>
      <c r="Q446" s="696">
        <f t="shared" si="41"/>
        <v>0</v>
      </c>
      <c r="R446" s="696">
        <f t="shared" si="42"/>
        <v>0</v>
      </c>
      <c r="S446" s="696"/>
      <c r="T446" s="696">
        <f t="shared" si="43"/>
        <v>0</v>
      </c>
    </row>
    <row r="447" spans="1:20" ht="18" customHeight="1" x14ac:dyDescent="0.3">
      <c r="A447" s="700" t="s">
        <v>1338</v>
      </c>
      <c r="B447" s="700" t="s">
        <v>686</v>
      </c>
      <c r="C447" s="699" t="s">
        <v>241</v>
      </c>
      <c r="D447" s="699">
        <v>104</v>
      </c>
      <c r="E447" s="698">
        <v>3</v>
      </c>
      <c r="F447" s="698"/>
      <c r="G447" s="698"/>
      <c r="H447" s="698">
        <v>3</v>
      </c>
      <c r="I447" s="698">
        <f t="shared" si="40"/>
        <v>0</v>
      </c>
      <c r="J447" s="698">
        <v>100</v>
      </c>
      <c r="K447" s="697"/>
      <c r="L447" s="697"/>
      <c r="M447" s="697"/>
      <c r="N447" s="697"/>
      <c r="O447" s="697"/>
      <c r="Q447" s="696">
        <f t="shared" si="41"/>
        <v>0</v>
      </c>
      <c r="R447" s="696">
        <f t="shared" si="42"/>
        <v>0</v>
      </c>
      <c r="S447" s="696"/>
      <c r="T447" s="696">
        <f t="shared" si="43"/>
        <v>0</v>
      </c>
    </row>
    <row r="448" spans="1:20" ht="18" customHeight="1" x14ac:dyDescent="0.3">
      <c r="A448" s="700" t="s">
        <v>1032</v>
      </c>
      <c r="B448" s="700" t="s">
        <v>686</v>
      </c>
      <c r="C448" s="699" t="s">
        <v>326</v>
      </c>
      <c r="D448" s="699">
        <v>188</v>
      </c>
      <c r="E448" s="698">
        <v>12</v>
      </c>
      <c r="F448" s="698">
        <v>0</v>
      </c>
      <c r="G448" s="698"/>
      <c r="H448" s="698">
        <v>12</v>
      </c>
      <c r="I448" s="698">
        <f t="shared" si="40"/>
        <v>0</v>
      </c>
      <c r="J448" s="698">
        <v>1880</v>
      </c>
      <c r="K448" s="698"/>
      <c r="L448" s="697"/>
      <c r="M448" s="697"/>
      <c r="N448" s="697"/>
      <c r="O448" s="697"/>
      <c r="Q448" s="696">
        <f t="shared" si="41"/>
        <v>0</v>
      </c>
      <c r="R448" s="696">
        <f t="shared" si="42"/>
        <v>0</v>
      </c>
      <c r="S448" s="696"/>
      <c r="T448" s="696">
        <f t="shared" si="43"/>
        <v>0</v>
      </c>
    </row>
    <row r="449" spans="1:20" ht="18" customHeight="1" x14ac:dyDescent="0.3">
      <c r="A449" s="700" t="s">
        <v>1033</v>
      </c>
      <c r="B449" s="700" t="s">
        <v>686</v>
      </c>
      <c r="C449" s="699" t="s">
        <v>326</v>
      </c>
      <c r="D449" s="699">
        <v>15</v>
      </c>
      <c r="E449" s="698">
        <v>18</v>
      </c>
      <c r="F449" s="703"/>
      <c r="G449" s="702"/>
      <c r="H449" s="698">
        <v>9</v>
      </c>
      <c r="I449" s="698">
        <f t="shared" si="40"/>
        <v>9</v>
      </c>
      <c r="J449" s="698">
        <v>2233</v>
      </c>
      <c r="K449" s="697"/>
      <c r="L449" s="697">
        <v>1</v>
      </c>
      <c r="M449" s="701"/>
      <c r="N449" s="697">
        <v>8</v>
      </c>
      <c r="O449" s="697"/>
      <c r="Q449" s="696">
        <f t="shared" si="41"/>
        <v>9</v>
      </c>
      <c r="R449" s="696">
        <f t="shared" si="42"/>
        <v>9</v>
      </c>
      <c r="S449" s="696"/>
      <c r="T449" s="696">
        <f t="shared" si="43"/>
        <v>0</v>
      </c>
    </row>
    <row r="450" spans="1:20" ht="18" customHeight="1" x14ac:dyDescent="0.3">
      <c r="A450" s="700" t="s">
        <v>1034</v>
      </c>
      <c r="B450" s="700" t="s">
        <v>686</v>
      </c>
      <c r="C450" s="699" t="s">
        <v>326</v>
      </c>
      <c r="D450" s="699">
        <v>14</v>
      </c>
      <c r="E450" s="698">
        <v>8</v>
      </c>
      <c r="F450" s="703"/>
      <c r="G450" s="702"/>
      <c r="H450" s="698">
        <v>6</v>
      </c>
      <c r="I450" s="698">
        <f t="shared" si="40"/>
        <v>2</v>
      </c>
      <c r="J450" s="698">
        <v>2680</v>
      </c>
      <c r="K450" s="697"/>
      <c r="L450" s="697"/>
      <c r="M450" s="701"/>
      <c r="N450" s="697">
        <v>2</v>
      </c>
      <c r="O450" s="697"/>
      <c r="Q450" s="696">
        <f t="shared" si="41"/>
        <v>2</v>
      </c>
      <c r="R450" s="696">
        <f t="shared" si="42"/>
        <v>2</v>
      </c>
      <c r="S450" s="696"/>
      <c r="T450" s="696">
        <f t="shared" si="43"/>
        <v>0</v>
      </c>
    </row>
    <row r="451" spans="1:20" ht="18" customHeight="1" x14ac:dyDescent="0.3">
      <c r="A451" s="700" t="s">
        <v>1035</v>
      </c>
      <c r="B451" s="700" t="s">
        <v>752</v>
      </c>
      <c r="C451" s="699" t="s">
        <v>326</v>
      </c>
      <c r="D451" s="699">
        <v>39</v>
      </c>
      <c r="E451" s="698">
        <v>90</v>
      </c>
      <c r="F451" s="698"/>
      <c r="G451" s="698"/>
      <c r="H451" s="698">
        <v>90</v>
      </c>
      <c r="I451" s="698">
        <f t="shared" si="40"/>
        <v>0</v>
      </c>
      <c r="J451" s="698">
        <v>308</v>
      </c>
      <c r="K451" s="697"/>
      <c r="L451" s="697"/>
      <c r="M451" s="697"/>
      <c r="N451" s="697"/>
      <c r="O451" s="697"/>
      <c r="Q451" s="696">
        <f t="shared" si="41"/>
        <v>0</v>
      </c>
      <c r="R451" s="696">
        <f t="shared" si="42"/>
        <v>0</v>
      </c>
      <c r="S451" s="696"/>
      <c r="T451" s="696">
        <f t="shared" si="43"/>
        <v>0</v>
      </c>
    </row>
    <row r="452" spans="1:20" ht="18" customHeight="1" x14ac:dyDescent="0.3">
      <c r="A452" s="700" t="s">
        <v>1036</v>
      </c>
      <c r="B452" s="700" t="s">
        <v>684</v>
      </c>
      <c r="C452" s="699" t="s">
        <v>326</v>
      </c>
      <c r="D452" s="699">
        <v>41</v>
      </c>
      <c r="E452" s="698">
        <v>124.5</v>
      </c>
      <c r="F452" s="698"/>
      <c r="G452" s="698"/>
      <c r="H452" s="698">
        <v>0</v>
      </c>
      <c r="I452" s="698">
        <f t="shared" si="40"/>
        <v>124.5</v>
      </c>
      <c r="J452" s="698">
        <v>92</v>
      </c>
      <c r="K452" s="697"/>
      <c r="L452" s="697">
        <v>112.5</v>
      </c>
      <c r="M452" s="697"/>
      <c r="N452" s="697">
        <v>12</v>
      </c>
      <c r="O452" s="697"/>
      <c r="Q452" s="696">
        <f t="shared" si="41"/>
        <v>124.5</v>
      </c>
      <c r="R452" s="696">
        <f t="shared" si="42"/>
        <v>124.5</v>
      </c>
      <c r="S452" s="696"/>
      <c r="T452" s="696">
        <f t="shared" si="43"/>
        <v>0</v>
      </c>
    </row>
    <row r="453" spans="1:20" ht="18" customHeight="1" x14ac:dyDescent="0.3">
      <c r="A453" s="700" t="s">
        <v>1037</v>
      </c>
      <c r="B453" s="700" t="s">
        <v>684</v>
      </c>
      <c r="C453" s="699" t="s">
        <v>326</v>
      </c>
      <c r="D453" s="699">
        <v>42</v>
      </c>
      <c r="E453" s="698">
        <v>385</v>
      </c>
      <c r="F453" s="698"/>
      <c r="G453" s="698"/>
      <c r="H453" s="698">
        <v>305</v>
      </c>
      <c r="I453" s="698">
        <f t="shared" si="40"/>
        <v>80</v>
      </c>
      <c r="J453" s="698">
        <v>87</v>
      </c>
      <c r="K453" s="697"/>
      <c r="L453" s="697">
        <v>50</v>
      </c>
      <c r="M453" s="697"/>
      <c r="N453" s="697">
        <v>30</v>
      </c>
      <c r="O453" s="697"/>
      <c r="Q453" s="696">
        <f t="shared" si="41"/>
        <v>80</v>
      </c>
      <c r="R453" s="696">
        <f t="shared" si="42"/>
        <v>80</v>
      </c>
      <c r="S453" s="696"/>
      <c r="T453" s="696">
        <f t="shared" si="43"/>
        <v>0</v>
      </c>
    </row>
    <row r="454" spans="1:20" ht="18" customHeight="1" x14ac:dyDescent="0.3">
      <c r="A454" s="700" t="s">
        <v>1038</v>
      </c>
      <c r="B454" s="700" t="s">
        <v>684</v>
      </c>
      <c r="C454" s="699" t="s">
        <v>326</v>
      </c>
      <c r="D454" s="699">
        <v>45</v>
      </c>
      <c r="E454" s="698">
        <v>8.5</v>
      </c>
      <c r="F454" s="698"/>
      <c r="G454" s="698"/>
      <c r="H454" s="698">
        <v>8.5</v>
      </c>
      <c r="I454" s="698">
        <f t="shared" si="40"/>
        <v>0</v>
      </c>
      <c r="J454" s="698">
        <v>82</v>
      </c>
      <c r="K454" s="697"/>
      <c r="L454" s="697"/>
      <c r="M454" s="697"/>
      <c r="N454" s="697"/>
      <c r="O454" s="697"/>
      <c r="Q454" s="696">
        <f t="shared" si="41"/>
        <v>0</v>
      </c>
      <c r="R454" s="696">
        <f t="shared" si="42"/>
        <v>0</v>
      </c>
      <c r="S454" s="696"/>
      <c r="T454" s="696">
        <f t="shared" si="43"/>
        <v>0</v>
      </c>
    </row>
    <row r="455" spans="1:20" ht="18" customHeight="1" x14ac:dyDescent="0.3">
      <c r="A455" s="700" t="s">
        <v>1039</v>
      </c>
      <c r="B455" s="700" t="s">
        <v>684</v>
      </c>
      <c r="C455" s="699" t="s">
        <v>326</v>
      </c>
      <c r="D455" s="699">
        <v>44</v>
      </c>
      <c r="E455" s="698">
        <v>3.5</v>
      </c>
      <c r="F455" s="698"/>
      <c r="G455" s="698"/>
      <c r="H455" s="698">
        <v>0</v>
      </c>
      <c r="I455" s="698">
        <f t="shared" si="40"/>
        <v>3.5</v>
      </c>
      <c r="J455" s="698">
        <v>57</v>
      </c>
      <c r="K455" s="697"/>
      <c r="L455" s="697">
        <v>3.5</v>
      </c>
      <c r="M455" s="697"/>
      <c r="N455" s="697"/>
      <c r="O455" s="697"/>
      <c r="Q455" s="696">
        <f t="shared" si="41"/>
        <v>3.5</v>
      </c>
      <c r="R455" s="696">
        <f t="shared" si="42"/>
        <v>3.5</v>
      </c>
      <c r="S455" s="696"/>
      <c r="T455" s="696">
        <f t="shared" si="43"/>
        <v>0</v>
      </c>
    </row>
    <row r="456" spans="1:20" ht="18" customHeight="1" x14ac:dyDescent="0.3">
      <c r="A456" s="700" t="s">
        <v>1040</v>
      </c>
      <c r="B456" s="700" t="s">
        <v>686</v>
      </c>
      <c r="C456" s="699" t="s">
        <v>326</v>
      </c>
      <c r="D456" s="699">
        <v>47</v>
      </c>
      <c r="E456" s="698">
        <v>137.5</v>
      </c>
      <c r="F456" s="698"/>
      <c r="G456" s="698"/>
      <c r="H456" s="698">
        <v>0</v>
      </c>
      <c r="I456" s="698">
        <f t="shared" si="40"/>
        <v>137.5</v>
      </c>
      <c r="J456" s="698">
        <v>294</v>
      </c>
      <c r="K456" s="697"/>
      <c r="L456" s="697">
        <v>137.5</v>
      </c>
      <c r="M456" s="697"/>
      <c r="N456" s="697"/>
      <c r="O456" s="697"/>
      <c r="Q456" s="696">
        <f t="shared" si="41"/>
        <v>137.5</v>
      </c>
      <c r="R456" s="696">
        <f t="shared" si="42"/>
        <v>137.5</v>
      </c>
      <c r="S456" s="696"/>
      <c r="T456" s="696">
        <f t="shared" si="43"/>
        <v>0</v>
      </c>
    </row>
    <row r="457" spans="1:20" ht="18" customHeight="1" x14ac:dyDescent="0.3">
      <c r="A457" s="700" t="s">
        <v>1041</v>
      </c>
      <c r="B457" s="700" t="s">
        <v>684</v>
      </c>
      <c r="C457" s="699" t="s">
        <v>326</v>
      </c>
      <c r="D457" s="699">
        <v>48</v>
      </c>
      <c r="E457" s="698">
        <v>54</v>
      </c>
      <c r="F457" s="698">
        <v>2</v>
      </c>
      <c r="G457" s="698"/>
      <c r="H457" s="698">
        <v>0</v>
      </c>
      <c r="I457" s="698">
        <f t="shared" si="40"/>
        <v>56</v>
      </c>
      <c r="J457" s="698">
        <v>678</v>
      </c>
      <c r="K457" s="697"/>
      <c r="L457" s="697">
        <v>52</v>
      </c>
      <c r="M457" s="697"/>
      <c r="N457" s="697">
        <v>4</v>
      </c>
      <c r="O457" s="697"/>
      <c r="Q457" s="696">
        <f t="shared" si="41"/>
        <v>56</v>
      </c>
      <c r="R457" s="696">
        <f t="shared" si="42"/>
        <v>56</v>
      </c>
      <c r="S457" s="696"/>
      <c r="T457" s="696">
        <f t="shared" si="43"/>
        <v>0</v>
      </c>
    </row>
    <row r="458" spans="1:20" ht="18" customHeight="1" x14ac:dyDescent="0.3">
      <c r="A458" s="700" t="s">
        <v>1042</v>
      </c>
      <c r="B458" s="700" t="s">
        <v>684</v>
      </c>
      <c r="C458" s="699" t="s">
        <v>326</v>
      </c>
      <c r="D458" s="699">
        <v>46</v>
      </c>
      <c r="E458" s="698">
        <v>188.85</v>
      </c>
      <c r="F458" s="698"/>
      <c r="G458" s="698"/>
      <c r="H458" s="698">
        <v>182.85</v>
      </c>
      <c r="I458" s="698">
        <f t="shared" si="40"/>
        <v>6</v>
      </c>
      <c r="J458" s="698">
        <v>82</v>
      </c>
      <c r="K458" s="697"/>
      <c r="L458" s="697">
        <v>6</v>
      </c>
      <c r="M458" s="697"/>
      <c r="N458" s="697"/>
      <c r="O458" s="697"/>
      <c r="Q458" s="696">
        <f t="shared" si="41"/>
        <v>6</v>
      </c>
      <c r="R458" s="696">
        <f t="shared" si="42"/>
        <v>6</v>
      </c>
      <c r="S458" s="696"/>
      <c r="T458" s="696">
        <f t="shared" si="43"/>
        <v>0</v>
      </c>
    </row>
    <row r="459" spans="1:20" ht="18" customHeight="1" x14ac:dyDescent="0.3">
      <c r="A459" s="700" t="s">
        <v>1337</v>
      </c>
      <c r="B459" s="700" t="s">
        <v>686</v>
      </c>
      <c r="C459" s="699" t="s">
        <v>326</v>
      </c>
      <c r="D459" s="699">
        <v>113</v>
      </c>
      <c r="E459" s="698">
        <v>5</v>
      </c>
      <c r="F459" s="698"/>
      <c r="G459" s="698"/>
      <c r="H459" s="698">
        <v>5</v>
      </c>
      <c r="I459" s="698">
        <f t="shared" si="40"/>
        <v>0</v>
      </c>
      <c r="J459" s="698">
        <v>1</v>
      </c>
      <c r="K459" s="697"/>
      <c r="L459" s="697"/>
      <c r="M459" s="697"/>
      <c r="N459" s="697"/>
      <c r="O459" s="697"/>
      <c r="Q459" s="696">
        <f t="shared" si="41"/>
        <v>0</v>
      </c>
      <c r="R459" s="696">
        <f t="shared" si="42"/>
        <v>0</v>
      </c>
      <c r="S459" s="696"/>
      <c r="T459" s="696">
        <f t="shared" si="43"/>
        <v>0</v>
      </c>
    </row>
    <row r="460" spans="1:20" ht="18" customHeight="1" x14ac:dyDescent="0.3">
      <c r="A460" s="700" t="s">
        <v>1043</v>
      </c>
      <c r="B460" s="700" t="s">
        <v>686</v>
      </c>
      <c r="C460" s="699" t="s">
        <v>326</v>
      </c>
      <c r="D460" s="699">
        <v>93</v>
      </c>
      <c r="E460" s="698">
        <v>104</v>
      </c>
      <c r="F460" s="698"/>
      <c r="G460" s="698"/>
      <c r="H460" s="698">
        <v>104</v>
      </c>
      <c r="I460" s="698">
        <f t="shared" si="40"/>
        <v>0</v>
      </c>
      <c r="J460" s="698">
        <v>25</v>
      </c>
      <c r="K460" s="697"/>
      <c r="L460" s="697"/>
      <c r="M460" s="697"/>
      <c r="N460" s="697"/>
      <c r="O460" s="697"/>
      <c r="Q460" s="696">
        <f t="shared" si="41"/>
        <v>0</v>
      </c>
      <c r="R460" s="696">
        <f t="shared" si="42"/>
        <v>0</v>
      </c>
      <c r="S460" s="696"/>
      <c r="T460" s="696">
        <f t="shared" si="43"/>
        <v>0</v>
      </c>
    </row>
    <row r="461" spans="1:20" ht="18" customHeight="1" x14ac:dyDescent="0.3">
      <c r="A461" s="700" t="s">
        <v>1044</v>
      </c>
      <c r="B461" s="700" t="s">
        <v>686</v>
      </c>
      <c r="C461" s="699" t="s">
        <v>326</v>
      </c>
      <c r="D461" s="699">
        <v>96</v>
      </c>
      <c r="E461" s="698">
        <v>7</v>
      </c>
      <c r="F461" s="698">
        <v>200</v>
      </c>
      <c r="G461" s="698"/>
      <c r="H461" s="698">
        <v>195</v>
      </c>
      <c r="I461" s="698">
        <f t="shared" si="40"/>
        <v>12</v>
      </c>
      <c r="J461" s="698">
        <v>280</v>
      </c>
      <c r="K461" s="697"/>
      <c r="L461" s="697"/>
      <c r="M461" s="697"/>
      <c r="N461" s="697">
        <v>12</v>
      </c>
      <c r="O461" s="697"/>
      <c r="Q461" s="696">
        <f t="shared" si="41"/>
        <v>12</v>
      </c>
      <c r="R461" s="696">
        <f t="shared" si="42"/>
        <v>12</v>
      </c>
      <c r="S461" s="696"/>
      <c r="T461" s="696">
        <f t="shared" si="43"/>
        <v>0</v>
      </c>
    </row>
    <row r="462" spans="1:20" ht="18" customHeight="1" x14ac:dyDescent="0.3">
      <c r="A462" s="700" t="s">
        <v>1045</v>
      </c>
      <c r="B462" s="700" t="s">
        <v>686</v>
      </c>
      <c r="C462" s="699" t="s">
        <v>326</v>
      </c>
      <c r="D462" s="699">
        <v>97</v>
      </c>
      <c r="E462" s="698">
        <v>27</v>
      </c>
      <c r="F462" s="698"/>
      <c r="G462" s="698"/>
      <c r="H462" s="698">
        <v>27</v>
      </c>
      <c r="I462" s="698">
        <f t="shared" si="40"/>
        <v>0</v>
      </c>
      <c r="J462" s="698">
        <v>193</v>
      </c>
      <c r="K462" s="697"/>
      <c r="L462" s="697"/>
      <c r="M462" s="697"/>
      <c r="N462" s="697"/>
      <c r="O462" s="697"/>
      <c r="Q462" s="696">
        <f t="shared" si="41"/>
        <v>0</v>
      </c>
      <c r="R462" s="696">
        <f t="shared" si="42"/>
        <v>0</v>
      </c>
      <c r="S462" s="696"/>
      <c r="T462" s="696">
        <f t="shared" si="43"/>
        <v>0</v>
      </c>
    </row>
    <row r="463" spans="1:20" ht="18" customHeight="1" x14ac:dyDescent="0.3">
      <c r="A463" s="700" t="s">
        <v>1336</v>
      </c>
      <c r="B463" s="700" t="s">
        <v>686</v>
      </c>
      <c r="C463" s="699" t="s">
        <v>326</v>
      </c>
      <c r="D463" s="699">
        <v>98</v>
      </c>
      <c r="E463" s="698">
        <v>2</v>
      </c>
      <c r="F463" s="698"/>
      <c r="G463" s="698"/>
      <c r="H463" s="698">
        <v>2</v>
      </c>
      <c r="I463" s="698">
        <f t="shared" si="40"/>
        <v>0</v>
      </c>
      <c r="J463" s="698">
        <v>158</v>
      </c>
      <c r="K463" s="697"/>
      <c r="L463" s="697"/>
      <c r="M463" s="697"/>
      <c r="N463" s="697"/>
      <c r="O463" s="697"/>
      <c r="Q463" s="696">
        <f t="shared" si="41"/>
        <v>0</v>
      </c>
      <c r="R463" s="696">
        <f t="shared" si="42"/>
        <v>0</v>
      </c>
      <c r="S463" s="696"/>
      <c r="T463" s="696">
        <f t="shared" si="43"/>
        <v>0</v>
      </c>
    </row>
    <row r="464" spans="1:20" ht="18" customHeight="1" x14ac:dyDescent="0.3">
      <c r="A464" s="700" t="s">
        <v>1046</v>
      </c>
      <c r="B464" s="700" t="s">
        <v>686</v>
      </c>
      <c r="C464" s="699" t="s">
        <v>326</v>
      </c>
      <c r="D464" s="699">
        <v>99</v>
      </c>
      <c r="E464" s="698">
        <v>1</v>
      </c>
      <c r="F464" s="698">
        <v>100</v>
      </c>
      <c r="G464" s="698"/>
      <c r="H464" s="698">
        <v>94</v>
      </c>
      <c r="I464" s="698">
        <f t="shared" si="40"/>
        <v>7</v>
      </c>
      <c r="J464" s="698">
        <v>418</v>
      </c>
      <c r="K464" s="697"/>
      <c r="L464" s="697"/>
      <c r="M464" s="697"/>
      <c r="N464" s="697">
        <v>7</v>
      </c>
      <c r="O464" s="697"/>
      <c r="Q464" s="696">
        <f t="shared" si="41"/>
        <v>7</v>
      </c>
      <c r="R464" s="696">
        <f t="shared" si="42"/>
        <v>7</v>
      </c>
      <c r="S464" s="696"/>
      <c r="T464" s="696">
        <f t="shared" si="43"/>
        <v>0</v>
      </c>
    </row>
    <row r="465" spans="1:20" ht="18" customHeight="1" x14ac:dyDescent="0.3">
      <c r="A465" s="700" t="s">
        <v>479</v>
      </c>
      <c r="B465" s="700" t="s">
        <v>686</v>
      </c>
      <c r="C465" s="699" t="s">
        <v>326</v>
      </c>
      <c r="D465" s="699">
        <v>102</v>
      </c>
      <c r="E465" s="698">
        <v>153</v>
      </c>
      <c r="F465" s="698">
        <v>200</v>
      </c>
      <c r="G465" s="698"/>
      <c r="H465" s="698">
        <v>139</v>
      </c>
      <c r="I465" s="698">
        <f t="shared" si="40"/>
        <v>214</v>
      </c>
      <c r="J465" s="698">
        <v>560</v>
      </c>
      <c r="K465" s="697"/>
      <c r="L465" s="697"/>
      <c r="M465" s="697"/>
      <c r="N465" s="697">
        <v>214</v>
      </c>
      <c r="O465" s="697"/>
      <c r="Q465" s="696">
        <f t="shared" si="41"/>
        <v>214</v>
      </c>
      <c r="R465" s="696">
        <f t="shared" si="42"/>
        <v>214</v>
      </c>
      <c r="S465" s="696"/>
      <c r="T465" s="696">
        <f t="shared" si="43"/>
        <v>0</v>
      </c>
    </row>
    <row r="466" spans="1:20" ht="18" customHeight="1" x14ac:dyDescent="0.3">
      <c r="A466" s="700" t="s">
        <v>1047</v>
      </c>
      <c r="B466" s="700" t="s">
        <v>686</v>
      </c>
      <c r="C466" s="699" t="s">
        <v>326</v>
      </c>
      <c r="D466" s="699">
        <v>94</v>
      </c>
      <c r="E466" s="698">
        <v>79</v>
      </c>
      <c r="F466" s="698"/>
      <c r="G466" s="698"/>
      <c r="H466" s="698">
        <v>79</v>
      </c>
      <c r="I466" s="698">
        <f t="shared" si="40"/>
        <v>0</v>
      </c>
      <c r="J466" s="698">
        <v>35</v>
      </c>
      <c r="K466" s="697"/>
      <c r="L466" s="697"/>
      <c r="M466" s="697"/>
      <c r="N466" s="697"/>
      <c r="O466" s="697"/>
      <c r="Q466" s="696">
        <f t="shared" si="41"/>
        <v>0</v>
      </c>
      <c r="R466" s="696">
        <f t="shared" si="42"/>
        <v>0</v>
      </c>
      <c r="S466" s="696"/>
      <c r="T466" s="696">
        <f t="shared" si="43"/>
        <v>0</v>
      </c>
    </row>
    <row r="467" spans="1:20" ht="18" customHeight="1" x14ac:dyDescent="0.3">
      <c r="A467" s="700" t="s">
        <v>1048</v>
      </c>
      <c r="B467" s="700" t="s">
        <v>686</v>
      </c>
      <c r="C467" s="699" t="s">
        <v>326</v>
      </c>
      <c r="D467" s="699">
        <v>107</v>
      </c>
      <c r="E467" s="698">
        <v>103</v>
      </c>
      <c r="F467" s="698">
        <v>250</v>
      </c>
      <c r="G467" s="698"/>
      <c r="H467" s="698">
        <v>142</v>
      </c>
      <c r="I467" s="698">
        <f t="shared" si="40"/>
        <v>211</v>
      </c>
      <c r="J467" s="698">
        <v>560</v>
      </c>
      <c r="K467" s="697"/>
      <c r="L467" s="697"/>
      <c r="M467" s="697"/>
      <c r="N467" s="697">
        <v>211</v>
      </c>
      <c r="O467" s="697"/>
      <c r="Q467" s="696">
        <f t="shared" si="41"/>
        <v>211</v>
      </c>
      <c r="R467" s="696">
        <f t="shared" si="42"/>
        <v>211</v>
      </c>
      <c r="S467" s="696"/>
      <c r="T467" s="696">
        <f t="shared" si="43"/>
        <v>0</v>
      </c>
    </row>
    <row r="468" spans="1:20" ht="18" customHeight="1" x14ac:dyDescent="0.3">
      <c r="A468" s="700" t="s">
        <v>1049</v>
      </c>
      <c r="B468" s="700" t="s">
        <v>686</v>
      </c>
      <c r="C468" s="699" t="s">
        <v>326</v>
      </c>
      <c r="D468" s="699">
        <v>110</v>
      </c>
      <c r="E468" s="698">
        <v>231</v>
      </c>
      <c r="F468" s="698"/>
      <c r="G468" s="698"/>
      <c r="H468" s="698">
        <v>195</v>
      </c>
      <c r="I468" s="698">
        <f t="shared" si="40"/>
        <v>36</v>
      </c>
      <c r="J468" s="698">
        <v>679</v>
      </c>
      <c r="K468" s="697"/>
      <c r="L468" s="697">
        <v>6</v>
      </c>
      <c r="M468" s="697"/>
      <c r="N468" s="697">
        <v>30</v>
      </c>
      <c r="O468" s="697"/>
      <c r="Q468" s="696">
        <f t="shared" si="41"/>
        <v>36</v>
      </c>
      <c r="R468" s="696">
        <f t="shared" si="42"/>
        <v>36</v>
      </c>
      <c r="S468" s="696"/>
      <c r="T468" s="696">
        <f t="shared" si="43"/>
        <v>0</v>
      </c>
    </row>
    <row r="469" spans="1:20" ht="18" customHeight="1" x14ac:dyDescent="0.3">
      <c r="A469" s="700" t="s">
        <v>1050</v>
      </c>
      <c r="B469" s="700" t="s">
        <v>686</v>
      </c>
      <c r="C469" s="699" t="s">
        <v>326</v>
      </c>
      <c r="D469" s="699">
        <v>95</v>
      </c>
      <c r="E469" s="698">
        <v>8</v>
      </c>
      <c r="F469" s="698"/>
      <c r="G469" s="698"/>
      <c r="H469" s="698">
        <v>8</v>
      </c>
      <c r="I469" s="698">
        <f t="shared" si="40"/>
        <v>0</v>
      </c>
      <c r="J469" s="698">
        <v>55</v>
      </c>
      <c r="K469" s="697"/>
      <c r="L469" s="697"/>
      <c r="M469" s="697"/>
      <c r="N469" s="697"/>
      <c r="O469" s="697"/>
      <c r="Q469" s="696">
        <f t="shared" si="41"/>
        <v>0</v>
      </c>
      <c r="R469" s="696">
        <f t="shared" si="42"/>
        <v>0</v>
      </c>
      <c r="S469" s="696"/>
      <c r="T469" s="696">
        <f t="shared" si="43"/>
        <v>0</v>
      </c>
    </row>
    <row r="470" spans="1:20" ht="18" customHeight="1" x14ac:dyDescent="0.3">
      <c r="A470" s="700" t="s">
        <v>1051</v>
      </c>
      <c r="B470" s="700" t="s">
        <v>686</v>
      </c>
      <c r="C470" s="699" t="s">
        <v>326</v>
      </c>
      <c r="D470" s="699">
        <v>84</v>
      </c>
      <c r="E470" s="698">
        <v>11</v>
      </c>
      <c r="F470" s="698"/>
      <c r="G470" s="698"/>
      <c r="H470" s="698">
        <v>11</v>
      </c>
      <c r="I470" s="698">
        <f t="shared" si="40"/>
        <v>0</v>
      </c>
      <c r="J470" s="698">
        <v>40</v>
      </c>
      <c r="K470" s="697"/>
      <c r="L470" s="697"/>
      <c r="M470" s="697"/>
      <c r="N470" s="697"/>
      <c r="O470" s="697"/>
      <c r="Q470" s="696">
        <f t="shared" si="41"/>
        <v>0</v>
      </c>
      <c r="R470" s="696">
        <f t="shared" si="42"/>
        <v>0</v>
      </c>
      <c r="S470" s="696"/>
      <c r="T470" s="696">
        <f t="shared" si="43"/>
        <v>0</v>
      </c>
    </row>
    <row r="471" spans="1:20" ht="18" customHeight="1" x14ac:dyDescent="0.3">
      <c r="A471" s="700" t="s">
        <v>1052</v>
      </c>
      <c r="B471" s="700" t="s">
        <v>686</v>
      </c>
      <c r="C471" s="699" t="s">
        <v>326</v>
      </c>
      <c r="D471" s="699">
        <v>86</v>
      </c>
      <c r="E471" s="698">
        <v>33</v>
      </c>
      <c r="F471" s="698">
        <v>100</v>
      </c>
      <c r="G471" s="698"/>
      <c r="H471" s="698">
        <v>123</v>
      </c>
      <c r="I471" s="698">
        <f t="shared" si="40"/>
        <v>10</v>
      </c>
      <c r="J471" s="698">
        <v>335</v>
      </c>
      <c r="K471" s="697"/>
      <c r="L471" s="697"/>
      <c r="M471" s="697"/>
      <c r="N471" s="697">
        <v>10</v>
      </c>
      <c r="O471" s="697"/>
      <c r="Q471" s="696">
        <f t="shared" si="41"/>
        <v>10</v>
      </c>
      <c r="R471" s="696">
        <f t="shared" si="42"/>
        <v>10</v>
      </c>
      <c r="S471" s="696"/>
      <c r="T471" s="696">
        <f t="shared" si="43"/>
        <v>0</v>
      </c>
    </row>
    <row r="472" spans="1:20" ht="18" customHeight="1" x14ac:dyDescent="0.3">
      <c r="A472" s="700" t="s">
        <v>1053</v>
      </c>
      <c r="B472" s="700" t="s">
        <v>686</v>
      </c>
      <c r="C472" s="699" t="s">
        <v>326</v>
      </c>
      <c r="D472" s="699">
        <v>89</v>
      </c>
      <c r="E472" s="698">
        <v>38</v>
      </c>
      <c r="F472" s="698">
        <v>200</v>
      </c>
      <c r="G472" s="698"/>
      <c r="H472" s="698">
        <v>174</v>
      </c>
      <c r="I472" s="698">
        <f t="shared" si="40"/>
        <v>64</v>
      </c>
      <c r="J472" s="698">
        <v>498</v>
      </c>
      <c r="K472" s="697"/>
      <c r="L472" s="697">
        <v>6</v>
      </c>
      <c r="M472" s="697"/>
      <c r="N472" s="697">
        <v>58</v>
      </c>
      <c r="O472" s="697"/>
      <c r="Q472" s="696">
        <f t="shared" si="41"/>
        <v>64</v>
      </c>
      <c r="R472" s="696">
        <f t="shared" si="42"/>
        <v>64</v>
      </c>
      <c r="S472" s="696"/>
      <c r="T472" s="696">
        <f t="shared" si="43"/>
        <v>0</v>
      </c>
    </row>
    <row r="473" spans="1:20" ht="18" customHeight="1" x14ac:dyDescent="0.3">
      <c r="A473" s="700" t="s">
        <v>1054</v>
      </c>
      <c r="B473" s="700" t="s">
        <v>686</v>
      </c>
      <c r="C473" s="699" t="s">
        <v>326</v>
      </c>
      <c r="D473" s="699">
        <v>92</v>
      </c>
      <c r="E473" s="698">
        <v>130</v>
      </c>
      <c r="F473" s="698">
        <v>150</v>
      </c>
      <c r="G473" s="698"/>
      <c r="H473" s="698">
        <v>187</v>
      </c>
      <c r="I473" s="698">
        <f t="shared" si="40"/>
        <v>93</v>
      </c>
      <c r="J473" s="698">
        <v>727</v>
      </c>
      <c r="K473" s="697"/>
      <c r="L473" s="697">
        <v>12</v>
      </c>
      <c r="M473" s="697"/>
      <c r="N473" s="697">
        <v>81</v>
      </c>
      <c r="O473" s="697"/>
      <c r="Q473" s="696">
        <f t="shared" si="41"/>
        <v>93</v>
      </c>
      <c r="R473" s="696">
        <f t="shared" si="42"/>
        <v>93</v>
      </c>
      <c r="S473" s="696"/>
      <c r="T473" s="696">
        <f t="shared" si="43"/>
        <v>0</v>
      </c>
    </row>
    <row r="474" spans="1:20" ht="18" customHeight="1" x14ac:dyDescent="0.3">
      <c r="A474" s="700" t="s">
        <v>1335</v>
      </c>
      <c r="B474" s="700" t="s">
        <v>686</v>
      </c>
      <c r="C474" s="699" t="s">
        <v>326</v>
      </c>
      <c r="D474" s="699">
        <v>114</v>
      </c>
      <c r="E474" s="698">
        <v>18</v>
      </c>
      <c r="F474" s="698"/>
      <c r="G474" s="698"/>
      <c r="H474" s="698">
        <v>18</v>
      </c>
      <c r="I474" s="698">
        <f t="shared" si="40"/>
        <v>0</v>
      </c>
      <c r="J474" s="698">
        <v>1</v>
      </c>
      <c r="K474" s="697"/>
      <c r="L474" s="697"/>
      <c r="M474" s="697"/>
      <c r="N474" s="697"/>
      <c r="O474" s="697"/>
      <c r="Q474" s="696">
        <f t="shared" si="41"/>
        <v>0</v>
      </c>
      <c r="R474" s="696">
        <f t="shared" si="42"/>
        <v>0</v>
      </c>
      <c r="S474" s="696"/>
      <c r="T474" s="696">
        <f t="shared" si="43"/>
        <v>0</v>
      </c>
    </row>
    <row r="475" spans="1:20" ht="18" customHeight="1" x14ac:dyDescent="0.3">
      <c r="A475" s="700" t="s">
        <v>1055</v>
      </c>
      <c r="B475" s="700" t="s">
        <v>686</v>
      </c>
      <c r="C475" s="699" t="s">
        <v>326</v>
      </c>
      <c r="D475" s="699">
        <v>124</v>
      </c>
      <c r="E475" s="698">
        <v>57</v>
      </c>
      <c r="F475" s="698">
        <v>100</v>
      </c>
      <c r="G475" s="698"/>
      <c r="H475" s="698">
        <v>82</v>
      </c>
      <c r="I475" s="698">
        <f t="shared" ref="I475:I506" si="44">E475+F475+G475-H475</f>
        <v>75</v>
      </c>
      <c r="J475" s="698">
        <v>560</v>
      </c>
      <c r="K475" s="697"/>
      <c r="L475" s="697">
        <v>69</v>
      </c>
      <c r="M475" s="697"/>
      <c r="N475" s="697">
        <v>6</v>
      </c>
      <c r="O475" s="697"/>
      <c r="Q475" s="696">
        <f t="shared" ref="Q475:Q506" si="45">I475</f>
        <v>75</v>
      </c>
      <c r="R475" s="696">
        <f t="shared" ref="R475:R506" si="46">SUM(K475:O475)</f>
        <v>75</v>
      </c>
      <c r="S475" s="696"/>
      <c r="T475" s="696">
        <f t="shared" ref="T475:T506" si="47">Q475-R475</f>
        <v>0</v>
      </c>
    </row>
    <row r="476" spans="1:20" ht="18" customHeight="1" x14ac:dyDescent="0.3">
      <c r="A476" s="700" t="s">
        <v>1056</v>
      </c>
      <c r="B476" s="700" t="s">
        <v>686</v>
      </c>
      <c r="C476" s="699" t="s">
        <v>326</v>
      </c>
      <c r="D476" s="699">
        <v>128</v>
      </c>
      <c r="E476" s="698">
        <v>30</v>
      </c>
      <c r="F476" s="698"/>
      <c r="G476" s="698"/>
      <c r="H476" s="698">
        <v>0</v>
      </c>
      <c r="I476" s="698">
        <f t="shared" si="44"/>
        <v>30</v>
      </c>
      <c r="J476" s="698">
        <v>490</v>
      </c>
      <c r="K476" s="697"/>
      <c r="L476" s="697"/>
      <c r="M476" s="697">
        <v>30</v>
      </c>
      <c r="N476" s="697">
        <v>0</v>
      </c>
      <c r="O476" s="697"/>
      <c r="Q476" s="696">
        <f t="shared" si="45"/>
        <v>30</v>
      </c>
      <c r="R476" s="696">
        <f t="shared" si="46"/>
        <v>30</v>
      </c>
      <c r="S476" s="696"/>
      <c r="T476" s="696">
        <f t="shared" si="47"/>
        <v>0</v>
      </c>
    </row>
    <row r="477" spans="1:20" ht="18" customHeight="1" x14ac:dyDescent="0.3">
      <c r="A477" s="700" t="s">
        <v>1334</v>
      </c>
      <c r="B477" s="700" t="s">
        <v>686</v>
      </c>
      <c r="C477" s="699" t="s">
        <v>326</v>
      </c>
      <c r="D477" s="699">
        <v>172</v>
      </c>
      <c r="E477" s="698">
        <v>0</v>
      </c>
      <c r="F477" s="698">
        <v>6</v>
      </c>
      <c r="G477" s="698"/>
      <c r="H477" s="698">
        <v>0</v>
      </c>
      <c r="I477" s="698">
        <f t="shared" si="44"/>
        <v>6</v>
      </c>
      <c r="J477" s="698">
        <v>6000</v>
      </c>
      <c r="K477" s="697"/>
      <c r="L477" s="697">
        <v>6</v>
      </c>
      <c r="M477" s="697"/>
      <c r="N477" s="697"/>
      <c r="O477" s="697"/>
      <c r="Q477" s="696">
        <f t="shared" si="45"/>
        <v>6</v>
      </c>
      <c r="R477" s="696">
        <f t="shared" si="46"/>
        <v>6</v>
      </c>
      <c r="S477" s="696"/>
      <c r="T477" s="696">
        <f t="shared" si="47"/>
        <v>0</v>
      </c>
    </row>
    <row r="478" spans="1:20" ht="18" customHeight="1" x14ac:dyDescent="0.3">
      <c r="A478" s="700" t="s">
        <v>1333</v>
      </c>
      <c r="B478" s="700" t="s">
        <v>686</v>
      </c>
      <c r="C478" s="699" t="s">
        <v>326</v>
      </c>
      <c r="D478" s="699">
        <v>174</v>
      </c>
      <c r="E478" s="698">
        <v>0</v>
      </c>
      <c r="F478" s="698">
        <v>6</v>
      </c>
      <c r="G478" s="698"/>
      <c r="H478" s="698">
        <v>0</v>
      </c>
      <c r="I478" s="698">
        <f t="shared" si="44"/>
        <v>6</v>
      </c>
      <c r="J478" s="698">
        <v>7200</v>
      </c>
      <c r="K478" s="697"/>
      <c r="L478" s="697">
        <v>6</v>
      </c>
      <c r="M478" s="697"/>
      <c r="N478" s="697"/>
      <c r="O478" s="697"/>
      <c r="Q478" s="696">
        <f t="shared" si="45"/>
        <v>6</v>
      </c>
      <c r="R478" s="696">
        <f t="shared" si="46"/>
        <v>6</v>
      </c>
      <c r="S478" s="696"/>
      <c r="T478" s="696">
        <f t="shared" si="47"/>
        <v>0</v>
      </c>
    </row>
    <row r="479" spans="1:20" ht="18" customHeight="1" x14ac:dyDescent="0.3">
      <c r="A479" s="700" t="s">
        <v>1057</v>
      </c>
      <c r="B479" s="700" t="s">
        <v>686</v>
      </c>
      <c r="C479" s="699" t="s">
        <v>478</v>
      </c>
      <c r="D479" s="699">
        <v>165</v>
      </c>
      <c r="E479" s="698">
        <v>2</v>
      </c>
      <c r="F479" s="698"/>
      <c r="G479" s="698"/>
      <c r="H479" s="698">
        <v>2</v>
      </c>
      <c r="I479" s="698">
        <f t="shared" si="44"/>
        <v>0</v>
      </c>
      <c r="J479" s="698">
        <v>1500</v>
      </c>
      <c r="K479" s="697"/>
      <c r="L479" s="697"/>
      <c r="M479" s="697"/>
      <c r="N479" s="697"/>
      <c r="O479" s="697"/>
      <c r="Q479" s="696">
        <f t="shared" si="45"/>
        <v>0</v>
      </c>
      <c r="R479" s="696">
        <f t="shared" si="46"/>
        <v>0</v>
      </c>
      <c r="S479" s="696"/>
      <c r="T479" s="696">
        <f t="shared" si="47"/>
        <v>0</v>
      </c>
    </row>
    <row r="480" spans="1:20" ht="18" customHeight="1" x14ac:dyDescent="0.3">
      <c r="A480" s="700" t="s">
        <v>1058</v>
      </c>
      <c r="B480" s="700" t="s">
        <v>686</v>
      </c>
      <c r="C480" s="699" t="s">
        <v>326</v>
      </c>
      <c r="D480" s="699">
        <v>152</v>
      </c>
      <c r="E480" s="698">
        <v>92</v>
      </c>
      <c r="F480" s="698"/>
      <c r="G480" s="698"/>
      <c r="H480" s="698">
        <v>88</v>
      </c>
      <c r="I480" s="698">
        <f t="shared" si="44"/>
        <v>4</v>
      </c>
      <c r="J480" s="698">
        <v>128</v>
      </c>
      <c r="K480" s="697"/>
      <c r="L480" s="697">
        <v>1</v>
      </c>
      <c r="M480" s="697"/>
      <c r="N480" s="697">
        <v>1</v>
      </c>
      <c r="O480" s="697">
        <v>2</v>
      </c>
      <c r="Q480" s="696">
        <f t="shared" si="45"/>
        <v>4</v>
      </c>
      <c r="R480" s="696">
        <f t="shared" si="46"/>
        <v>4</v>
      </c>
      <c r="S480" s="696"/>
      <c r="T480" s="696">
        <f t="shared" si="47"/>
        <v>0</v>
      </c>
    </row>
    <row r="481" spans="1:20" ht="18" customHeight="1" x14ac:dyDescent="0.3">
      <c r="A481" s="700" t="s">
        <v>1059</v>
      </c>
      <c r="B481" s="700" t="s">
        <v>686</v>
      </c>
      <c r="C481" s="699" t="s">
        <v>326</v>
      </c>
      <c r="D481" s="699">
        <v>150</v>
      </c>
      <c r="E481" s="698">
        <v>165</v>
      </c>
      <c r="F481" s="698"/>
      <c r="G481" s="698"/>
      <c r="H481" s="698">
        <v>165</v>
      </c>
      <c r="I481" s="698">
        <f t="shared" si="44"/>
        <v>0</v>
      </c>
      <c r="J481" s="698">
        <v>236</v>
      </c>
      <c r="K481" s="697"/>
      <c r="L481" s="697"/>
      <c r="M481" s="697"/>
      <c r="N481" s="697"/>
      <c r="O481" s="697"/>
      <c r="Q481" s="696">
        <f t="shared" si="45"/>
        <v>0</v>
      </c>
      <c r="R481" s="696">
        <f t="shared" si="46"/>
        <v>0</v>
      </c>
      <c r="S481" s="696"/>
      <c r="T481" s="696">
        <f t="shared" si="47"/>
        <v>0</v>
      </c>
    </row>
    <row r="482" spans="1:20" ht="18" customHeight="1" x14ac:dyDescent="0.3">
      <c r="A482" s="700" t="s">
        <v>1060</v>
      </c>
      <c r="B482" s="700" t="s">
        <v>686</v>
      </c>
      <c r="C482" s="699" t="s">
        <v>326</v>
      </c>
      <c r="D482" s="699">
        <v>162</v>
      </c>
      <c r="E482" s="698">
        <v>0</v>
      </c>
      <c r="F482" s="698"/>
      <c r="G482" s="698"/>
      <c r="H482" s="698">
        <v>0</v>
      </c>
      <c r="I482" s="698">
        <f t="shared" si="44"/>
        <v>0</v>
      </c>
      <c r="J482" s="698">
        <v>3620</v>
      </c>
      <c r="K482" s="697"/>
      <c r="L482" s="697"/>
      <c r="M482" s="697"/>
      <c r="N482" s="697"/>
      <c r="O482" s="697"/>
      <c r="Q482" s="696">
        <f t="shared" si="45"/>
        <v>0</v>
      </c>
      <c r="R482" s="696">
        <f t="shared" si="46"/>
        <v>0</v>
      </c>
      <c r="S482" s="696"/>
      <c r="T482" s="696">
        <f t="shared" si="47"/>
        <v>0</v>
      </c>
    </row>
    <row r="483" spans="1:20" ht="18" customHeight="1" x14ac:dyDescent="0.3">
      <c r="A483" s="700" t="s">
        <v>1061</v>
      </c>
      <c r="B483" s="700" t="s">
        <v>686</v>
      </c>
      <c r="C483" s="699" t="s">
        <v>565</v>
      </c>
      <c r="D483" s="699">
        <v>46</v>
      </c>
      <c r="E483" s="698">
        <v>104</v>
      </c>
      <c r="F483" s="698"/>
      <c r="G483" s="698"/>
      <c r="H483" s="698">
        <v>91</v>
      </c>
      <c r="I483" s="698">
        <f t="shared" si="44"/>
        <v>13</v>
      </c>
      <c r="J483" s="698">
        <v>80</v>
      </c>
      <c r="K483" s="697"/>
      <c r="L483" s="697">
        <v>1</v>
      </c>
      <c r="M483" s="697"/>
      <c r="N483" s="697">
        <v>12</v>
      </c>
      <c r="O483" s="697"/>
      <c r="Q483" s="696">
        <f t="shared" si="45"/>
        <v>13</v>
      </c>
      <c r="R483" s="696">
        <f t="shared" si="46"/>
        <v>13</v>
      </c>
      <c r="S483" s="696"/>
      <c r="T483" s="696">
        <f t="shared" si="47"/>
        <v>0</v>
      </c>
    </row>
    <row r="484" spans="1:20" ht="18" customHeight="1" x14ac:dyDescent="0.3">
      <c r="A484" s="700" t="s">
        <v>1062</v>
      </c>
      <c r="B484" s="700" t="s">
        <v>686</v>
      </c>
      <c r="C484" s="699" t="s">
        <v>565</v>
      </c>
      <c r="D484" s="699">
        <v>12</v>
      </c>
      <c r="E484" s="698">
        <v>0</v>
      </c>
      <c r="F484" s="698">
        <v>100</v>
      </c>
      <c r="G484" s="698">
        <v>2</v>
      </c>
      <c r="H484" s="698">
        <v>100</v>
      </c>
      <c r="I484" s="698">
        <f t="shared" si="44"/>
        <v>2</v>
      </c>
      <c r="J484" s="698">
        <v>3850</v>
      </c>
      <c r="K484" s="697">
        <v>2</v>
      </c>
      <c r="L484" s="697"/>
      <c r="M484" s="697"/>
      <c r="N484" s="697"/>
      <c r="O484" s="697"/>
      <c r="Q484" s="696">
        <f t="shared" si="45"/>
        <v>2</v>
      </c>
      <c r="R484" s="696">
        <f t="shared" si="46"/>
        <v>2</v>
      </c>
      <c r="S484" s="696"/>
      <c r="T484" s="696">
        <f t="shared" si="47"/>
        <v>0</v>
      </c>
    </row>
    <row r="485" spans="1:20" ht="18" customHeight="1" x14ac:dyDescent="0.3">
      <c r="A485" s="700" t="s">
        <v>1063</v>
      </c>
      <c r="B485" s="700" t="s">
        <v>686</v>
      </c>
      <c r="C485" s="699" t="s">
        <v>565</v>
      </c>
      <c r="D485" s="699">
        <v>15</v>
      </c>
      <c r="E485" s="698">
        <v>0</v>
      </c>
      <c r="F485" s="698">
        <v>70</v>
      </c>
      <c r="G485" s="698"/>
      <c r="H485" s="698">
        <v>70</v>
      </c>
      <c r="I485" s="698">
        <f t="shared" si="44"/>
        <v>0</v>
      </c>
      <c r="J485" s="698">
        <v>4725</v>
      </c>
      <c r="K485" s="697"/>
      <c r="L485" s="697"/>
      <c r="M485" s="697"/>
      <c r="N485" s="697"/>
      <c r="O485" s="697"/>
      <c r="Q485" s="696">
        <f t="shared" si="45"/>
        <v>0</v>
      </c>
      <c r="R485" s="696">
        <f t="shared" si="46"/>
        <v>0</v>
      </c>
      <c r="S485" s="696"/>
      <c r="T485" s="696">
        <f t="shared" si="47"/>
        <v>0</v>
      </c>
    </row>
    <row r="486" spans="1:20" ht="18" customHeight="1" x14ac:dyDescent="0.3">
      <c r="A486" s="700" t="s">
        <v>1064</v>
      </c>
      <c r="B486" s="700" t="s">
        <v>686</v>
      </c>
      <c r="C486" s="699" t="s">
        <v>565</v>
      </c>
      <c r="D486" s="699">
        <v>40</v>
      </c>
      <c r="E486" s="698">
        <v>0</v>
      </c>
      <c r="F486" s="698"/>
      <c r="G486" s="698"/>
      <c r="H486" s="698">
        <v>0</v>
      </c>
      <c r="I486" s="698">
        <f t="shared" si="44"/>
        <v>0</v>
      </c>
      <c r="J486" s="698">
        <v>31.1</v>
      </c>
      <c r="K486" s="697"/>
      <c r="L486" s="697"/>
      <c r="M486" s="697"/>
      <c r="N486" s="697"/>
      <c r="O486" s="697"/>
      <c r="Q486" s="696">
        <f t="shared" si="45"/>
        <v>0</v>
      </c>
      <c r="R486" s="696">
        <f t="shared" si="46"/>
        <v>0</v>
      </c>
      <c r="S486" s="696"/>
      <c r="T486" s="696">
        <f t="shared" si="47"/>
        <v>0</v>
      </c>
    </row>
    <row r="487" spans="1:20" ht="18" customHeight="1" x14ac:dyDescent="0.3">
      <c r="A487" s="700" t="s">
        <v>1065</v>
      </c>
      <c r="B487" s="700" t="s">
        <v>686</v>
      </c>
      <c r="C487" s="699" t="s">
        <v>565</v>
      </c>
      <c r="D487" s="699">
        <v>38</v>
      </c>
      <c r="E487" s="698">
        <v>0</v>
      </c>
      <c r="F487" s="698"/>
      <c r="G487" s="698"/>
      <c r="H487" s="698">
        <v>0</v>
      </c>
      <c r="I487" s="698">
        <f t="shared" si="44"/>
        <v>0</v>
      </c>
      <c r="J487" s="698">
        <v>140</v>
      </c>
      <c r="K487" s="697"/>
      <c r="L487" s="697"/>
      <c r="M487" s="697"/>
      <c r="N487" s="697"/>
      <c r="O487" s="697"/>
      <c r="Q487" s="696">
        <f t="shared" si="45"/>
        <v>0</v>
      </c>
      <c r="R487" s="696">
        <f t="shared" si="46"/>
        <v>0</v>
      </c>
      <c r="S487" s="696"/>
      <c r="T487" s="696">
        <f t="shared" si="47"/>
        <v>0</v>
      </c>
    </row>
    <row r="488" spans="1:20" ht="18" customHeight="1" x14ac:dyDescent="0.3">
      <c r="A488" s="700" t="s">
        <v>1066</v>
      </c>
      <c r="B488" s="700" t="s">
        <v>686</v>
      </c>
      <c r="C488" s="699" t="s">
        <v>565</v>
      </c>
      <c r="D488" s="699">
        <v>36</v>
      </c>
      <c r="E488" s="698">
        <v>0</v>
      </c>
      <c r="F488" s="698">
        <v>400</v>
      </c>
      <c r="G488" s="698"/>
      <c r="H488" s="698">
        <v>104</v>
      </c>
      <c r="I488" s="698">
        <f t="shared" si="44"/>
        <v>296</v>
      </c>
      <c r="J488" s="698">
        <v>55</v>
      </c>
      <c r="K488" s="697"/>
      <c r="L488" s="697">
        <v>171</v>
      </c>
      <c r="M488" s="697"/>
      <c r="N488" s="697">
        <v>125</v>
      </c>
      <c r="O488" s="697"/>
      <c r="Q488" s="696">
        <f t="shared" si="45"/>
        <v>296</v>
      </c>
      <c r="R488" s="696">
        <f t="shared" si="46"/>
        <v>296</v>
      </c>
      <c r="S488" s="696"/>
      <c r="T488" s="696">
        <f t="shared" si="47"/>
        <v>0</v>
      </c>
    </row>
    <row r="489" spans="1:20" ht="18" customHeight="1" x14ac:dyDescent="0.3">
      <c r="A489" s="700" t="s">
        <v>1067</v>
      </c>
      <c r="B489" s="700" t="s">
        <v>686</v>
      </c>
      <c r="C489" s="699" t="s">
        <v>565</v>
      </c>
      <c r="D489" s="699">
        <v>41</v>
      </c>
      <c r="E489" s="698">
        <v>19</v>
      </c>
      <c r="F489" s="698"/>
      <c r="G489" s="698"/>
      <c r="H489" s="698">
        <v>19</v>
      </c>
      <c r="I489" s="698">
        <f t="shared" si="44"/>
        <v>0</v>
      </c>
      <c r="J489" s="698">
        <v>67</v>
      </c>
      <c r="K489" s="697"/>
      <c r="L489" s="697"/>
      <c r="M489" s="697"/>
      <c r="N489" s="697"/>
      <c r="O489" s="697"/>
      <c r="Q489" s="696">
        <f t="shared" si="45"/>
        <v>0</v>
      </c>
      <c r="R489" s="696">
        <f t="shared" si="46"/>
        <v>0</v>
      </c>
      <c r="S489" s="696"/>
      <c r="T489" s="696">
        <f t="shared" si="47"/>
        <v>0</v>
      </c>
    </row>
    <row r="490" spans="1:20" ht="18" customHeight="1" x14ac:dyDescent="0.3">
      <c r="A490" s="700" t="s">
        <v>1068</v>
      </c>
      <c r="B490" s="700" t="s">
        <v>686</v>
      </c>
      <c r="C490" s="699" t="s">
        <v>565</v>
      </c>
      <c r="D490" s="699">
        <v>17</v>
      </c>
      <c r="E490" s="698">
        <v>33</v>
      </c>
      <c r="F490" s="698"/>
      <c r="G490" s="698"/>
      <c r="H490" s="698">
        <v>27</v>
      </c>
      <c r="I490" s="698">
        <f t="shared" si="44"/>
        <v>6</v>
      </c>
      <c r="J490" s="698">
        <v>730</v>
      </c>
      <c r="K490" s="697"/>
      <c r="L490" s="697"/>
      <c r="M490" s="697"/>
      <c r="N490" s="697">
        <v>6</v>
      </c>
      <c r="O490" s="697"/>
      <c r="Q490" s="696">
        <f t="shared" si="45"/>
        <v>6</v>
      </c>
      <c r="R490" s="696">
        <f t="shared" si="46"/>
        <v>6</v>
      </c>
      <c r="S490" s="696"/>
      <c r="T490" s="696">
        <f t="shared" si="47"/>
        <v>0</v>
      </c>
    </row>
    <row r="491" spans="1:20" ht="18" customHeight="1" x14ac:dyDescent="0.3">
      <c r="A491" s="700" t="s">
        <v>1069</v>
      </c>
      <c r="B491" s="700" t="s">
        <v>686</v>
      </c>
      <c r="C491" s="699" t="s">
        <v>565</v>
      </c>
      <c r="D491" s="699">
        <v>20</v>
      </c>
      <c r="E491" s="698">
        <v>23</v>
      </c>
      <c r="F491" s="698"/>
      <c r="G491" s="698"/>
      <c r="H491" s="698">
        <v>23</v>
      </c>
      <c r="I491" s="698">
        <f t="shared" si="44"/>
        <v>0</v>
      </c>
      <c r="J491" s="698">
        <v>679</v>
      </c>
      <c r="K491" s="697"/>
      <c r="L491" s="697"/>
      <c r="M491" s="697"/>
      <c r="N491" s="697"/>
      <c r="O491" s="697"/>
      <c r="Q491" s="696">
        <f t="shared" si="45"/>
        <v>0</v>
      </c>
      <c r="R491" s="696">
        <f t="shared" si="46"/>
        <v>0</v>
      </c>
      <c r="S491" s="696"/>
      <c r="T491" s="696">
        <f t="shared" si="47"/>
        <v>0</v>
      </c>
    </row>
    <row r="492" spans="1:20" ht="18" customHeight="1" x14ac:dyDescent="0.3">
      <c r="A492" s="700" t="s">
        <v>1070</v>
      </c>
      <c r="B492" s="700" t="s">
        <v>686</v>
      </c>
      <c r="C492" s="699" t="s">
        <v>565</v>
      </c>
      <c r="D492" s="699">
        <v>18</v>
      </c>
      <c r="E492" s="698">
        <v>3</v>
      </c>
      <c r="F492" s="698"/>
      <c r="G492" s="698"/>
      <c r="H492" s="698">
        <v>3</v>
      </c>
      <c r="I492" s="698">
        <f t="shared" si="44"/>
        <v>0</v>
      </c>
      <c r="J492" s="698">
        <v>678</v>
      </c>
      <c r="K492" s="697"/>
      <c r="L492" s="697"/>
      <c r="M492" s="697"/>
      <c r="N492" s="697"/>
      <c r="O492" s="697"/>
      <c r="Q492" s="696">
        <f t="shared" si="45"/>
        <v>0</v>
      </c>
      <c r="R492" s="696">
        <f t="shared" si="46"/>
        <v>0</v>
      </c>
      <c r="S492" s="696"/>
      <c r="T492" s="696">
        <f t="shared" si="47"/>
        <v>0</v>
      </c>
    </row>
    <row r="493" spans="1:20" ht="18" customHeight="1" x14ac:dyDescent="0.3">
      <c r="A493" s="700" t="s">
        <v>1071</v>
      </c>
      <c r="B493" s="700" t="s">
        <v>686</v>
      </c>
      <c r="C493" s="699" t="s">
        <v>565</v>
      </c>
      <c r="D493" s="699">
        <v>30</v>
      </c>
      <c r="E493" s="698">
        <v>22</v>
      </c>
      <c r="F493" s="698"/>
      <c r="G493" s="698"/>
      <c r="H493" s="698">
        <v>22</v>
      </c>
      <c r="I493" s="698">
        <f t="shared" si="44"/>
        <v>0</v>
      </c>
      <c r="J493" s="698">
        <v>17</v>
      </c>
      <c r="K493" s="697"/>
      <c r="L493" s="697"/>
      <c r="M493" s="697"/>
      <c r="N493" s="697"/>
      <c r="O493" s="697"/>
      <c r="Q493" s="696">
        <f t="shared" si="45"/>
        <v>0</v>
      </c>
      <c r="R493" s="696">
        <f t="shared" si="46"/>
        <v>0</v>
      </c>
      <c r="S493" s="696"/>
      <c r="T493" s="696">
        <f t="shared" si="47"/>
        <v>0</v>
      </c>
    </row>
    <row r="494" spans="1:20" ht="18" customHeight="1" x14ac:dyDescent="0.3">
      <c r="A494" s="700" t="s">
        <v>1072</v>
      </c>
      <c r="B494" s="700" t="s">
        <v>686</v>
      </c>
      <c r="C494" s="699" t="s">
        <v>565</v>
      </c>
      <c r="D494" s="699">
        <v>27</v>
      </c>
      <c r="E494" s="698">
        <v>0</v>
      </c>
      <c r="F494" s="698"/>
      <c r="G494" s="698"/>
      <c r="H494" s="698">
        <v>0</v>
      </c>
      <c r="I494" s="698">
        <f t="shared" si="44"/>
        <v>0</v>
      </c>
      <c r="J494" s="698">
        <v>180</v>
      </c>
      <c r="K494" s="697"/>
      <c r="L494" s="697"/>
      <c r="M494" s="697"/>
      <c r="N494" s="697"/>
      <c r="O494" s="697"/>
      <c r="Q494" s="696">
        <f t="shared" si="45"/>
        <v>0</v>
      </c>
      <c r="R494" s="696">
        <f t="shared" si="46"/>
        <v>0</v>
      </c>
      <c r="S494" s="696"/>
      <c r="T494" s="696">
        <f t="shared" si="47"/>
        <v>0</v>
      </c>
    </row>
    <row r="495" spans="1:20" ht="18" customHeight="1" x14ac:dyDescent="0.3">
      <c r="A495" s="700" t="s">
        <v>1073</v>
      </c>
      <c r="B495" s="700" t="s">
        <v>686</v>
      </c>
      <c r="C495" s="699" t="s">
        <v>565</v>
      </c>
      <c r="D495" s="699">
        <v>24</v>
      </c>
      <c r="E495" s="698">
        <v>0</v>
      </c>
      <c r="F495" s="698"/>
      <c r="G495" s="698"/>
      <c r="H495" s="698">
        <v>0</v>
      </c>
      <c r="I495" s="698">
        <f t="shared" si="44"/>
        <v>0</v>
      </c>
      <c r="J495" s="698">
        <v>17</v>
      </c>
      <c r="K495" s="697"/>
      <c r="L495" s="697"/>
      <c r="M495" s="697"/>
      <c r="N495" s="697"/>
      <c r="O495" s="697"/>
      <c r="Q495" s="696">
        <f t="shared" si="45"/>
        <v>0</v>
      </c>
      <c r="R495" s="696">
        <f t="shared" si="46"/>
        <v>0</v>
      </c>
      <c r="S495" s="696"/>
      <c r="T495" s="696">
        <f t="shared" si="47"/>
        <v>0</v>
      </c>
    </row>
    <row r="496" spans="1:20" ht="18" customHeight="1" x14ac:dyDescent="0.3">
      <c r="A496" s="700" t="s">
        <v>1074</v>
      </c>
      <c r="B496" s="700" t="s">
        <v>686</v>
      </c>
      <c r="C496" s="699" t="s">
        <v>565</v>
      </c>
      <c r="D496" s="699">
        <v>31</v>
      </c>
      <c r="E496" s="698">
        <v>56</v>
      </c>
      <c r="F496" s="698"/>
      <c r="G496" s="698"/>
      <c r="H496" s="698">
        <v>53</v>
      </c>
      <c r="I496" s="698">
        <f t="shared" si="44"/>
        <v>3</v>
      </c>
      <c r="J496" s="698">
        <v>17</v>
      </c>
      <c r="K496" s="697"/>
      <c r="L496" s="697">
        <v>3</v>
      </c>
      <c r="M496" s="697"/>
      <c r="N496" s="697"/>
      <c r="O496" s="697"/>
      <c r="Q496" s="696">
        <f t="shared" si="45"/>
        <v>3</v>
      </c>
      <c r="R496" s="696">
        <f t="shared" si="46"/>
        <v>3</v>
      </c>
      <c r="S496" s="696"/>
      <c r="T496" s="696">
        <f t="shared" si="47"/>
        <v>0</v>
      </c>
    </row>
    <row r="497" spans="1:20" ht="18" customHeight="1" x14ac:dyDescent="0.3">
      <c r="A497" s="700" t="s">
        <v>1075</v>
      </c>
      <c r="B497" s="700" t="s">
        <v>686</v>
      </c>
      <c r="C497" s="699" t="s">
        <v>565</v>
      </c>
      <c r="D497" s="699">
        <v>32</v>
      </c>
      <c r="E497" s="698">
        <v>0</v>
      </c>
      <c r="F497" s="698"/>
      <c r="G497" s="698"/>
      <c r="H497" s="698">
        <v>0</v>
      </c>
      <c r="I497" s="698">
        <f t="shared" si="44"/>
        <v>0</v>
      </c>
      <c r="J497" s="698">
        <v>165</v>
      </c>
      <c r="K497" s="697"/>
      <c r="L497" s="697"/>
      <c r="M497" s="697"/>
      <c r="N497" s="697"/>
      <c r="O497" s="697"/>
      <c r="Q497" s="696">
        <f t="shared" si="45"/>
        <v>0</v>
      </c>
      <c r="R497" s="696">
        <f t="shared" si="46"/>
        <v>0</v>
      </c>
      <c r="S497" s="696"/>
      <c r="T497" s="696">
        <f t="shared" si="47"/>
        <v>0</v>
      </c>
    </row>
    <row r="498" spans="1:20" ht="18" customHeight="1" x14ac:dyDescent="0.3">
      <c r="A498" s="700" t="s">
        <v>1076</v>
      </c>
      <c r="B498" s="700" t="s">
        <v>686</v>
      </c>
      <c r="C498" s="699" t="s">
        <v>565</v>
      </c>
      <c r="D498" s="699">
        <v>25</v>
      </c>
      <c r="E498" s="698">
        <v>78</v>
      </c>
      <c r="F498" s="698"/>
      <c r="G498" s="698"/>
      <c r="H498" s="698">
        <v>78</v>
      </c>
      <c r="I498" s="698">
        <f t="shared" si="44"/>
        <v>0</v>
      </c>
      <c r="J498" s="698">
        <v>94</v>
      </c>
      <c r="K498" s="697"/>
      <c r="L498" s="697"/>
      <c r="M498" s="697"/>
      <c r="N498" s="697"/>
      <c r="O498" s="697"/>
      <c r="Q498" s="696">
        <f t="shared" si="45"/>
        <v>0</v>
      </c>
      <c r="R498" s="696">
        <f t="shared" si="46"/>
        <v>0</v>
      </c>
      <c r="S498" s="696"/>
      <c r="T498" s="696">
        <f t="shared" si="47"/>
        <v>0</v>
      </c>
    </row>
    <row r="499" spans="1:20" ht="18" customHeight="1" x14ac:dyDescent="0.3">
      <c r="A499" s="700" t="s">
        <v>1077</v>
      </c>
      <c r="B499" s="700" t="s">
        <v>686</v>
      </c>
      <c r="C499" s="699" t="s">
        <v>565</v>
      </c>
      <c r="D499" s="699">
        <v>26</v>
      </c>
      <c r="E499" s="698">
        <v>0</v>
      </c>
      <c r="F499" s="698"/>
      <c r="G499" s="698"/>
      <c r="H499" s="698">
        <v>0</v>
      </c>
      <c r="I499" s="698">
        <f t="shared" si="44"/>
        <v>0</v>
      </c>
      <c r="J499" s="698">
        <v>138</v>
      </c>
      <c r="K499" s="697"/>
      <c r="L499" s="697"/>
      <c r="M499" s="697"/>
      <c r="N499" s="697"/>
      <c r="O499" s="697"/>
      <c r="Q499" s="696">
        <f t="shared" si="45"/>
        <v>0</v>
      </c>
      <c r="R499" s="696">
        <f t="shared" si="46"/>
        <v>0</v>
      </c>
      <c r="S499" s="696"/>
      <c r="T499" s="696">
        <f t="shared" si="47"/>
        <v>0</v>
      </c>
    </row>
    <row r="500" spans="1:20" ht="18" customHeight="1" x14ac:dyDescent="0.3">
      <c r="A500" s="700" t="s">
        <v>1078</v>
      </c>
      <c r="B500" s="700" t="s">
        <v>686</v>
      </c>
      <c r="C500" s="699" t="s">
        <v>565</v>
      </c>
      <c r="D500" s="699">
        <v>23</v>
      </c>
      <c r="E500" s="698">
        <v>115</v>
      </c>
      <c r="F500" s="698"/>
      <c r="G500" s="698"/>
      <c r="H500" s="698">
        <v>115</v>
      </c>
      <c r="I500" s="698">
        <f t="shared" si="44"/>
        <v>0</v>
      </c>
      <c r="J500" s="698">
        <v>13</v>
      </c>
      <c r="K500" s="697"/>
      <c r="L500" s="697"/>
      <c r="M500" s="697"/>
      <c r="N500" s="697"/>
      <c r="O500" s="697"/>
      <c r="Q500" s="696">
        <f t="shared" si="45"/>
        <v>0</v>
      </c>
      <c r="R500" s="696">
        <f t="shared" si="46"/>
        <v>0</v>
      </c>
      <c r="S500" s="696"/>
      <c r="T500" s="696">
        <f t="shared" si="47"/>
        <v>0</v>
      </c>
    </row>
    <row r="501" spans="1:20" ht="18" customHeight="1" x14ac:dyDescent="0.3">
      <c r="A501" s="700" t="s">
        <v>1079</v>
      </c>
      <c r="B501" s="700" t="s">
        <v>686</v>
      </c>
      <c r="C501" s="699" t="s">
        <v>565</v>
      </c>
      <c r="D501" s="699">
        <v>29</v>
      </c>
      <c r="E501" s="698">
        <v>36</v>
      </c>
      <c r="F501" s="698"/>
      <c r="G501" s="698"/>
      <c r="H501" s="698">
        <v>36</v>
      </c>
      <c r="I501" s="698">
        <f t="shared" si="44"/>
        <v>0</v>
      </c>
      <c r="J501" s="698">
        <v>16</v>
      </c>
      <c r="K501" s="697"/>
      <c r="L501" s="697"/>
      <c r="M501" s="697"/>
      <c r="N501" s="697"/>
      <c r="O501" s="697"/>
      <c r="Q501" s="696">
        <f t="shared" si="45"/>
        <v>0</v>
      </c>
      <c r="R501" s="696">
        <f t="shared" si="46"/>
        <v>0</v>
      </c>
      <c r="S501" s="696"/>
      <c r="T501" s="696">
        <f t="shared" si="47"/>
        <v>0</v>
      </c>
    </row>
    <row r="502" spans="1:20" ht="18" customHeight="1" x14ac:dyDescent="0.3">
      <c r="A502" s="700" t="s">
        <v>1080</v>
      </c>
      <c r="B502" s="700" t="s">
        <v>686</v>
      </c>
      <c r="C502" s="699" t="s">
        <v>565</v>
      </c>
      <c r="D502" s="699">
        <v>33</v>
      </c>
      <c r="E502" s="698">
        <v>0</v>
      </c>
      <c r="F502" s="698">
        <v>280</v>
      </c>
      <c r="G502" s="698"/>
      <c r="H502" s="698">
        <v>280</v>
      </c>
      <c r="I502" s="698">
        <f t="shared" si="44"/>
        <v>0</v>
      </c>
      <c r="J502" s="698">
        <v>305</v>
      </c>
      <c r="K502" s="697"/>
      <c r="L502" s="697"/>
      <c r="M502" s="697"/>
      <c r="N502" s="697"/>
      <c r="O502" s="697"/>
      <c r="Q502" s="696">
        <f t="shared" si="45"/>
        <v>0</v>
      </c>
      <c r="R502" s="696">
        <f t="shared" si="46"/>
        <v>0</v>
      </c>
      <c r="S502" s="696"/>
      <c r="T502" s="696">
        <f t="shared" si="47"/>
        <v>0</v>
      </c>
    </row>
    <row r="503" spans="1:20" ht="18" customHeight="1" x14ac:dyDescent="0.3">
      <c r="A503" s="700" t="s">
        <v>1332</v>
      </c>
      <c r="B503" s="700" t="s">
        <v>686</v>
      </c>
      <c r="C503" s="699" t="s">
        <v>565</v>
      </c>
      <c r="D503" s="699">
        <v>133</v>
      </c>
      <c r="E503" s="698">
        <v>0</v>
      </c>
      <c r="F503" s="698">
        <v>2</v>
      </c>
      <c r="G503" s="698"/>
      <c r="H503" s="698">
        <v>1</v>
      </c>
      <c r="I503" s="698">
        <f t="shared" si="44"/>
        <v>1</v>
      </c>
      <c r="J503" s="698">
        <v>496355</v>
      </c>
      <c r="K503" s="698"/>
      <c r="L503" s="697">
        <v>1</v>
      </c>
      <c r="M503" s="697"/>
      <c r="N503" s="697"/>
      <c r="O503" s="697"/>
      <c r="Q503" s="696">
        <f t="shared" si="45"/>
        <v>1</v>
      </c>
      <c r="R503" s="696">
        <f t="shared" si="46"/>
        <v>1</v>
      </c>
      <c r="S503" s="696"/>
      <c r="T503" s="696">
        <f t="shared" si="47"/>
        <v>0</v>
      </c>
    </row>
    <row r="504" spans="1:20" ht="18" customHeight="1" x14ac:dyDescent="0.3">
      <c r="A504" s="700" t="s">
        <v>1331</v>
      </c>
      <c r="B504" s="700" t="s">
        <v>686</v>
      </c>
      <c r="C504" s="699" t="s">
        <v>565</v>
      </c>
      <c r="D504" s="699">
        <v>132</v>
      </c>
      <c r="E504" s="698">
        <v>0</v>
      </c>
      <c r="F504" s="698">
        <v>3</v>
      </c>
      <c r="G504" s="698"/>
      <c r="H504" s="698">
        <v>2</v>
      </c>
      <c r="I504" s="698">
        <f t="shared" si="44"/>
        <v>1</v>
      </c>
      <c r="J504" s="698">
        <v>613990</v>
      </c>
      <c r="K504" s="698"/>
      <c r="L504" s="697">
        <v>1</v>
      </c>
      <c r="M504" s="697"/>
      <c r="N504" s="697"/>
      <c r="O504" s="697"/>
      <c r="Q504" s="696">
        <f t="shared" si="45"/>
        <v>1</v>
      </c>
      <c r="R504" s="696">
        <f t="shared" si="46"/>
        <v>1</v>
      </c>
      <c r="S504" s="696"/>
      <c r="T504" s="696">
        <f t="shared" si="47"/>
        <v>0</v>
      </c>
    </row>
    <row r="505" spans="1:20" ht="18" customHeight="1" x14ac:dyDescent="0.3">
      <c r="A505" s="700" t="s">
        <v>1330</v>
      </c>
      <c r="B505" s="700" t="s">
        <v>686</v>
      </c>
      <c r="C505" s="699" t="s">
        <v>565</v>
      </c>
      <c r="D505" s="699">
        <v>135</v>
      </c>
      <c r="E505" s="698">
        <v>0</v>
      </c>
      <c r="F505" s="698">
        <v>2</v>
      </c>
      <c r="G505" s="698"/>
      <c r="H505" s="698">
        <v>2</v>
      </c>
      <c r="I505" s="698">
        <f t="shared" si="44"/>
        <v>0</v>
      </c>
      <c r="J505" s="698">
        <v>807265</v>
      </c>
      <c r="K505" s="698"/>
      <c r="L505" s="697"/>
      <c r="M505" s="697"/>
      <c r="N505" s="697"/>
      <c r="O505" s="697"/>
      <c r="Q505" s="696">
        <f t="shared" si="45"/>
        <v>0</v>
      </c>
      <c r="R505" s="696">
        <f t="shared" si="46"/>
        <v>0</v>
      </c>
      <c r="S505" s="696"/>
      <c r="T505" s="696">
        <f t="shared" si="47"/>
        <v>0</v>
      </c>
    </row>
    <row r="506" spans="1:20" ht="18" customHeight="1" x14ac:dyDescent="0.3">
      <c r="A506" s="700" t="s">
        <v>1329</v>
      </c>
      <c r="B506" s="700" t="s">
        <v>686</v>
      </c>
      <c r="C506" s="699" t="s">
        <v>565</v>
      </c>
      <c r="D506" s="699">
        <v>134</v>
      </c>
      <c r="E506" s="698">
        <v>0</v>
      </c>
      <c r="F506" s="698">
        <v>3</v>
      </c>
      <c r="G506" s="698"/>
      <c r="H506" s="698">
        <v>3</v>
      </c>
      <c r="I506" s="698">
        <f t="shared" si="44"/>
        <v>0</v>
      </c>
      <c r="J506" s="698">
        <v>756815</v>
      </c>
      <c r="K506" s="698"/>
      <c r="L506" s="697"/>
      <c r="M506" s="697"/>
      <c r="N506" s="697"/>
      <c r="O506" s="697"/>
      <c r="Q506" s="696">
        <f t="shared" si="45"/>
        <v>0</v>
      </c>
      <c r="R506" s="696">
        <f t="shared" si="46"/>
        <v>0</v>
      </c>
      <c r="S506" s="696"/>
      <c r="T506" s="696">
        <f t="shared" si="47"/>
        <v>0</v>
      </c>
    </row>
    <row r="507" spans="1:20" ht="18" customHeight="1" x14ac:dyDescent="0.3">
      <c r="A507" s="700" t="s">
        <v>1328</v>
      </c>
      <c r="B507" s="700" t="s">
        <v>686</v>
      </c>
      <c r="C507" s="699" t="s">
        <v>565</v>
      </c>
      <c r="D507" s="699">
        <v>130</v>
      </c>
      <c r="E507" s="698">
        <v>0</v>
      </c>
      <c r="F507" s="698">
        <v>10</v>
      </c>
      <c r="G507" s="698"/>
      <c r="H507" s="698">
        <v>7</v>
      </c>
      <c r="I507" s="698">
        <f t="shared" ref="I507:I538" si="48">E507+F507+G507-H507</f>
        <v>3</v>
      </c>
      <c r="J507" s="698">
        <v>554982</v>
      </c>
      <c r="K507" s="698"/>
      <c r="L507" s="697">
        <v>3</v>
      </c>
      <c r="M507" s="697"/>
      <c r="N507" s="697"/>
      <c r="O507" s="697"/>
      <c r="Q507" s="696">
        <f t="shared" ref="Q507:Q538" si="49">I507</f>
        <v>3</v>
      </c>
      <c r="R507" s="696">
        <f t="shared" ref="R507:R538" si="50">SUM(K507:O507)</f>
        <v>3</v>
      </c>
      <c r="S507" s="696"/>
      <c r="T507" s="696">
        <f t="shared" ref="T507:T538" si="51">Q507-R507</f>
        <v>0</v>
      </c>
    </row>
    <row r="508" spans="1:20" ht="18" customHeight="1" x14ac:dyDescent="0.3">
      <c r="A508" s="700" t="s">
        <v>1327</v>
      </c>
      <c r="B508" s="700" t="s">
        <v>686</v>
      </c>
      <c r="C508" s="699" t="s">
        <v>565</v>
      </c>
      <c r="D508" s="699">
        <v>131</v>
      </c>
      <c r="E508" s="698">
        <v>0</v>
      </c>
      <c r="F508" s="698">
        <v>70</v>
      </c>
      <c r="G508" s="698"/>
      <c r="H508" s="698">
        <v>61</v>
      </c>
      <c r="I508" s="698">
        <f t="shared" si="48"/>
        <v>9</v>
      </c>
      <c r="J508" s="698">
        <v>5282</v>
      </c>
      <c r="K508" s="698"/>
      <c r="L508" s="697">
        <v>9</v>
      </c>
      <c r="M508" s="697"/>
      <c r="N508" s="697"/>
      <c r="O508" s="697"/>
      <c r="Q508" s="696">
        <f t="shared" si="49"/>
        <v>9</v>
      </c>
      <c r="R508" s="696">
        <f t="shared" si="50"/>
        <v>9</v>
      </c>
      <c r="S508" s="696"/>
      <c r="T508" s="696">
        <f t="shared" si="51"/>
        <v>0</v>
      </c>
    </row>
    <row r="509" spans="1:20" ht="18" customHeight="1" x14ac:dyDescent="0.3">
      <c r="A509" s="700" t="s">
        <v>1081</v>
      </c>
      <c r="B509" s="700" t="s">
        <v>686</v>
      </c>
      <c r="C509" s="699" t="s">
        <v>565</v>
      </c>
      <c r="D509" s="699">
        <v>119</v>
      </c>
      <c r="E509" s="698">
        <v>660</v>
      </c>
      <c r="F509" s="698"/>
      <c r="G509" s="698"/>
      <c r="H509" s="698">
        <v>660</v>
      </c>
      <c r="I509" s="698">
        <f t="shared" si="48"/>
        <v>0</v>
      </c>
      <c r="J509" s="698">
        <v>19.25</v>
      </c>
      <c r="K509" s="697"/>
      <c r="L509" s="697"/>
      <c r="M509" s="697"/>
      <c r="N509" s="697"/>
      <c r="O509" s="697"/>
      <c r="Q509" s="696">
        <f t="shared" si="49"/>
        <v>0</v>
      </c>
      <c r="R509" s="696">
        <f t="shared" si="50"/>
        <v>0</v>
      </c>
      <c r="S509" s="696"/>
      <c r="T509" s="696">
        <f t="shared" si="51"/>
        <v>0</v>
      </c>
    </row>
    <row r="510" spans="1:20" ht="18" customHeight="1" x14ac:dyDescent="0.3">
      <c r="A510" s="700" t="s">
        <v>1082</v>
      </c>
      <c r="B510" s="700" t="s">
        <v>686</v>
      </c>
      <c r="C510" s="699" t="s">
        <v>565</v>
      </c>
      <c r="D510" s="699">
        <v>121</v>
      </c>
      <c r="E510" s="698">
        <v>3</v>
      </c>
      <c r="F510" s="698"/>
      <c r="G510" s="698"/>
      <c r="H510" s="698">
        <v>3</v>
      </c>
      <c r="I510" s="698">
        <f t="shared" si="48"/>
        <v>0</v>
      </c>
      <c r="J510" s="698">
        <v>23</v>
      </c>
      <c r="K510" s="697"/>
      <c r="L510" s="697"/>
      <c r="M510" s="697"/>
      <c r="N510" s="697"/>
      <c r="O510" s="697"/>
      <c r="Q510" s="696">
        <f t="shared" si="49"/>
        <v>0</v>
      </c>
      <c r="R510" s="696">
        <f t="shared" si="50"/>
        <v>0</v>
      </c>
      <c r="S510" s="696"/>
      <c r="T510" s="696">
        <f t="shared" si="51"/>
        <v>0</v>
      </c>
    </row>
    <row r="511" spans="1:20" ht="18" customHeight="1" x14ac:dyDescent="0.3">
      <c r="A511" s="700" t="s">
        <v>1083</v>
      </c>
      <c r="B511" s="700" t="s">
        <v>686</v>
      </c>
      <c r="C511" s="699" t="s">
        <v>565</v>
      </c>
      <c r="D511" s="699">
        <v>120</v>
      </c>
      <c r="E511" s="698">
        <v>338</v>
      </c>
      <c r="F511" s="698"/>
      <c r="G511" s="698"/>
      <c r="H511" s="698">
        <v>338</v>
      </c>
      <c r="I511" s="698">
        <f t="shared" si="48"/>
        <v>0</v>
      </c>
      <c r="J511" s="698">
        <v>20</v>
      </c>
      <c r="K511" s="697"/>
      <c r="L511" s="697"/>
      <c r="M511" s="697"/>
      <c r="N511" s="697"/>
      <c r="O511" s="697"/>
      <c r="Q511" s="696">
        <f t="shared" si="49"/>
        <v>0</v>
      </c>
      <c r="R511" s="696">
        <f t="shared" si="50"/>
        <v>0</v>
      </c>
      <c r="S511" s="696"/>
      <c r="T511" s="696">
        <f t="shared" si="51"/>
        <v>0</v>
      </c>
    </row>
    <row r="512" spans="1:20" ht="18" customHeight="1" x14ac:dyDescent="0.3">
      <c r="A512" s="700" t="s">
        <v>1084</v>
      </c>
      <c r="B512" s="700" t="s">
        <v>686</v>
      </c>
      <c r="C512" s="699" t="s">
        <v>565</v>
      </c>
      <c r="D512" s="699">
        <v>122</v>
      </c>
      <c r="E512" s="698">
        <v>0</v>
      </c>
      <c r="F512" s="698"/>
      <c r="G512" s="698"/>
      <c r="H512" s="698">
        <v>0</v>
      </c>
      <c r="I512" s="698">
        <f t="shared" si="48"/>
        <v>0</v>
      </c>
      <c r="J512" s="698">
        <v>256</v>
      </c>
      <c r="K512" s="697"/>
      <c r="L512" s="697"/>
      <c r="M512" s="697"/>
      <c r="N512" s="697"/>
      <c r="O512" s="697"/>
      <c r="Q512" s="696">
        <f t="shared" si="49"/>
        <v>0</v>
      </c>
      <c r="R512" s="696">
        <f t="shared" si="50"/>
        <v>0</v>
      </c>
      <c r="S512" s="696"/>
      <c r="T512" s="696">
        <f t="shared" si="51"/>
        <v>0</v>
      </c>
    </row>
    <row r="513" spans="1:20" ht="18" customHeight="1" x14ac:dyDescent="0.3">
      <c r="A513" s="700" t="s">
        <v>1085</v>
      </c>
      <c r="B513" s="700" t="s">
        <v>686</v>
      </c>
      <c r="C513" s="699" t="s">
        <v>565</v>
      </c>
      <c r="D513" s="699">
        <v>124</v>
      </c>
      <c r="E513" s="698">
        <v>1</v>
      </c>
      <c r="F513" s="698">
        <v>50</v>
      </c>
      <c r="G513" s="698"/>
      <c r="H513" s="698">
        <v>9</v>
      </c>
      <c r="I513" s="698">
        <f t="shared" si="48"/>
        <v>42</v>
      </c>
      <c r="J513" s="698">
        <v>250</v>
      </c>
      <c r="K513" s="697"/>
      <c r="L513" s="697">
        <v>27</v>
      </c>
      <c r="M513" s="697"/>
      <c r="N513" s="697">
        <v>15</v>
      </c>
      <c r="O513" s="697"/>
      <c r="Q513" s="696">
        <f t="shared" si="49"/>
        <v>42</v>
      </c>
      <c r="R513" s="696">
        <f t="shared" si="50"/>
        <v>42</v>
      </c>
      <c r="S513" s="696"/>
      <c r="T513" s="696">
        <f t="shared" si="51"/>
        <v>0</v>
      </c>
    </row>
    <row r="514" spans="1:20" ht="18" customHeight="1" x14ac:dyDescent="0.3">
      <c r="A514" s="700" t="s">
        <v>1086</v>
      </c>
      <c r="B514" s="700" t="s">
        <v>686</v>
      </c>
      <c r="C514" s="699" t="s">
        <v>565</v>
      </c>
      <c r="D514" s="699">
        <v>127</v>
      </c>
      <c r="E514" s="698">
        <v>0</v>
      </c>
      <c r="F514" s="698"/>
      <c r="G514" s="698"/>
      <c r="H514" s="698">
        <v>0</v>
      </c>
      <c r="I514" s="698">
        <f t="shared" si="48"/>
        <v>0</v>
      </c>
      <c r="J514" s="698">
        <v>327</v>
      </c>
      <c r="K514" s="697"/>
      <c r="L514" s="697"/>
      <c r="M514" s="697"/>
      <c r="N514" s="697"/>
      <c r="O514" s="697"/>
      <c r="Q514" s="696">
        <f t="shared" si="49"/>
        <v>0</v>
      </c>
      <c r="R514" s="696">
        <f t="shared" si="50"/>
        <v>0</v>
      </c>
      <c r="S514" s="696"/>
      <c r="T514" s="696">
        <f t="shared" si="51"/>
        <v>0</v>
      </c>
    </row>
    <row r="515" spans="1:20" ht="18" customHeight="1" x14ac:dyDescent="0.3">
      <c r="A515" s="700" t="s">
        <v>1087</v>
      </c>
      <c r="B515" s="700" t="s">
        <v>686</v>
      </c>
      <c r="C515" s="699" t="s">
        <v>565</v>
      </c>
      <c r="D515" s="699">
        <v>128</v>
      </c>
      <c r="E515" s="698">
        <v>23</v>
      </c>
      <c r="F515" s="698"/>
      <c r="G515" s="698"/>
      <c r="H515" s="698">
        <v>23</v>
      </c>
      <c r="I515" s="698">
        <f t="shared" si="48"/>
        <v>0</v>
      </c>
      <c r="J515" s="698">
        <v>29</v>
      </c>
      <c r="K515" s="697"/>
      <c r="L515" s="697"/>
      <c r="M515" s="697"/>
      <c r="N515" s="697"/>
      <c r="O515" s="697"/>
      <c r="Q515" s="696">
        <f t="shared" si="49"/>
        <v>0</v>
      </c>
      <c r="R515" s="696">
        <f t="shared" si="50"/>
        <v>0</v>
      </c>
      <c r="S515" s="696"/>
      <c r="T515" s="696">
        <f t="shared" si="51"/>
        <v>0</v>
      </c>
    </row>
    <row r="516" spans="1:20" ht="18" customHeight="1" x14ac:dyDescent="0.3">
      <c r="A516" s="700" t="s">
        <v>1088</v>
      </c>
      <c r="B516" s="700" t="s">
        <v>686</v>
      </c>
      <c r="C516" s="699" t="s">
        <v>565</v>
      </c>
      <c r="D516" s="699">
        <v>129</v>
      </c>
      <c r="E516" s="698">
        <v>6</v>
      </c>
      <c r="F516" s="698"/>
      <c r="G516" s="698"/>
      <c r="H516" s="698">
        <v>6</v>
      </c>
      <c r="I516" s="698">
        <f t="shared" si="48"/>
        <v>0</v>
      </c>
      <c r="J516" s="698">
        <v>15</v>
      </c>
      <c r="K516" s="697"/>
      <c r="L516" s="697"/>
      <c r="M516" s="697"/>
      <c r="N516" s="697"/>
      <c r="O516" s="697"/>
      <c r="Q516" s="696">
        <f t="shared" si="49"/>
        <v>0</v>
      </c>
      <c r="R516" s="696">
        <f t="shared" si="50"/>
        <v>0</v>
      </c>
      <c r="S516" s="696"/>
      <c r="T516" s="696">
        <f t="shared" si="51"/>
        <v>0</v>
      </c>
    </row>
    <row r="517" spans="1:20" ht="18" customHeight="1" x14ac:dyDescent="0.3">
      <c r="A517" s="700" t="s">
        <v>1089</v>
      </c>
      <c r="B517" s="700" t="s">
        <v>686</v>
      </c>
      <c r="C517" s="699" t="s">
        <v>565</v>
      </c>
      <c r="D517" s="699">
        <v>130</v>
      </c>
      <c r="E517" s="698">
        <v>104</v>
      </c>
      <c r="F517" s="698"/>
      <c r="G517" s="698"/>
      <c r="H517" s="698">
        <v>67</v>
      </c>
      <c r="I517" s="698">
        <f t="shared" si="48"/>
        <v>37</v>
      </c>
      <c r="J517" s="698">
        <v>326</v>
      </c>
      <c r="K517" s="697"/>
      <c r="L517" s="697">
        <v>29</v>
      </c>
      <c r="M517" s="697"/>
      <c r="N517" s="697">
        <v>8</v>
      </c>
      <c r="O517" s="697"/>
      <c r="Q517" s="696">
        <f t="shared" si="49"/>
        <v>37</v>
      </c>
      <c r="R517" s="696">
        <f t="shared" si="50"/>
        <v>37</v>
      </c>
      <c r="S517" s="696"/>
      <c r="T517" s="696">
        <f t="shared" si="51"/>
        <v>0</v>
      </c>
    </row>
    <row r="518" spans="1:20" ht="18" customHeight="1" x14ac:dyDescent="0.3">
      <c r="A518" s="700" t="s">
        <v>1090</v>
      </c>
      <c r="B518" s="700" t="s">
        <v>686</v>
      </c>
      <c r="C518" s="699" t="s">
        <v>565</v>
      </c>
      <c r="D518" s="699">
        <v>106</v>
      </c>
      <c r="E518" s="698">
        <v>462</v>
      </c>
      <c r="F518" s="698"/>
      <c r="G518" s="698"/>
      <c r="H518" s="698">
        <v>450</v>
      </c>
      <c r="I518" s="698">
        <f t="shared" si="48"/>
        <v>12</v>
      </c>
      <c r="J518" s="698">
        <v>32</v>
      </c>
      <c r="K518" s="697"/>
      <c r="L518" s="697">
        <v>12</v>
      </c>
      <c r="M518" s="697"/>
      <c r="N518" s="697"/>
      <c r="O518" s="697"/>
      <c r="Q518" s="696">
        <f t="shared" si="49"/>
        <v>12</v>
      </c>
      <c r="R518" s="696">
        <f t="shared" si="50"/>
        <v>12</v>
      </c>
      <c r="S518" s="696"/>
      <c r="T518" s="696">
        <f t="shared" si="51"/>
        <v>0</v>
      </c>
    </row>
    <row r="519" spans="1:20" ht="18" customHeight="1" x14ac:dyDescent="0.3">
      <c r="A519" s="700" t="s">
        <v>1091</v>
      </c>
      <c r="B519" s="700" t="s">
        <v>686</v>
      </c>
      <c r="C519" s="699" t="s">
        <v>565</v>
      </c>
      <c r="D519" s="699">
        <v>104</v>
      </c>
      <c r="E519" s="698">
        <v>0</v>
      </c>
      <c r="F519" s="698"/>
      <c r="G519" s="698"/>
      <c r="H519" s="698">
        <v>0</v>
      </c>
      <c r="I519" s="698">
        <f t="shared" si="48"/>
        <v>0</v>
      </c>
      <c r="J519" s="698">
        <v>10</v>
      </c>
      <c r="K519" s="697"/>
      <c r="L519" s="697"/>
      <c r="M519" s="697"/>
      <c r="N519" s="697"/>
      <c r="O519" s="697"/>
      <c r="Q519" s="696">
        <f t="shared" si="49"/>
        <v>0</v>
      </c>
      <c r="R519" s="696">
        <f t="shared" si="50"/>
        <v>0</v>
      </c>
      <c r="S519" s="696"/>
      <c r="T519" s="696">
        <f t="shared" si="51"/>
        <v>0</v>
      </c>
    </row>
    <row r="520" spans="1:20" ht="18" customHeight="1" x14ac:dyDescent="0.3">
      <c r="A520" s="700" t="s">
        <v>1092</v>
      </c>
      <c r="B520" s="700" t="s">
        <v>686</v>
      </c>
      <c r="C520" s="699" t="s">
        <v>565</v>
      </c>
      <c r="D520" s="699">
        <v>108</v>
      </c>
      <c r="E520" s="698">
        <v>24</v>
      </c>
      <c r="F520" s="698"/>
      <c r="G520" s="698"/>
      <c r="H520" s="698">
        <v>0</v>
      </c>
      <c r="I520" s="698">
        <f t="shared" si="48"/>
        <v>24</v>
      </c>
      <c r="J520" s="698">
        <v>1154</v>
      </c>
      <c r="K520" s="697">
        <v>2</v>
      </c>
      <c r="L520" s="697">
        <v>15</v>
      </c>
      <c r="M520" s="697"/>
      <c r="N520" s="697">
        <v>3</v>
      </c>
      <c r="O520" s="697">
        <v>4</v>
      </c>
      <c r="Q520" s="696">
        <f t="shared" si="49"/>
        <v>24</v>
      </c>
      <c r="R520" s="696">
        <f t="shared" si="50"/>
        <v>24</v>
      </c>
      <c r="S520" s="696"/>
      <c r="T520" s="696">
        <f t="shared" si="51"/>
        <v>0</v>
      </c>
    </row>
    <row r="521" spans="1:20" ht="18" customHeight="1" x14ac:dyDescent="0.3">
      <c r="A521" s="700" t="s">
        <v>1093</v>
      </c>
      <c r="B521" s="700" t="s">
        <v>686</v>
      </c>
      <c r="C521" s="699" t="s">
        <v>565</v>
      </c>
      <c r="D521" s="699">
        <v>83</v>
      </c>
      <c r="E521" s="698">
        <v>80</v>
      </c>
      <c r="F521" s="698"/>
      <c r="G521" s="698">
        <v>15</v>
      </c>
      <c r="H521" s="698">
        <v>42</v>
      </c>
      <c r="I521" s="698">
        <f t="shared" si="48"/>
        <v>53</v>
      </c>
      <c r="J521" s="698">
        <v>9530</v>
      </c>
      <c r="K521" s="697"/>
      <c r="L521" s="697">
        <v>48</v>
      </c>
      <c r="M521" s="697"/>
      <c r="N521" s="697">
        <v>4</v>
      </c>
      <c r="O521" s="697">
        <v>1</v>
      </c>
      <c r="Q521" s="696">
        <f t="shared" si="49"/>
        <v>53</v>
      </c>
      <c r="R521" s="696">
        <f t="shared" si="50"/>
        <v>53</v>
      </c>
      <c r="S521" s="696"/>
      <c r="T521" s="696">
        <f t="shared" si="51"/>
        <v>0</v>
      </c>
    </row>
    <row r="522" spans="1:20" ht="18" customHeight="1" x14ac:dyDescent="0.3">
      <c r="A522" s="700" t="s">
        <v>1094</v>
      </c>
      <c r="B522" s="700" t="s">
        <v>686</v>
      </c>
      <c r="C522" s="699" t="s">
        <v>565</v>
      </c>
      <c r="D522" s="699">
        <v>79</v>
      </c>
      <c r="E522" s="698">
        <v>12</v>
      </c>
      <c r="F522" s="698"/>
      <c r="G522" s="698">
        <v>23</v>
      </c>
      <c r="H522" s="698">
        <v>5</v>
      </c>
      <c r="I522" s="698">
        <f t="shared" si="48"/>
        <v>30</v>
      </c>
      <c r="J522" s="698">
        <v>7845</v>
      </c>
      <c r="K522" s="697"/>
      <c r="L522" s="697">
        <v>25</v>
      </c>
      <c r="M522" s="697"/>
      <c r="N522" s="697">
        <v>5</v>
      </c>
      <c r="O522" s="697"/>
      <c r="Q522" s="696">
        <f t="shared" si="49"/>
        <v>30</v>
      </c>
      <c r="R522" s="696">
        <f t="shared" si="50"/>
        <v>30</v>
      </c>
      <c r="S522" s="696"/>
      <c r="T522" s="696">
        <f t="shared" si="51"/>
        <v>0</v>
      </c>
    </row>
    <row r="523" spans="1:20" ht="18" customHeight="1" x14ac:dyDescent="0.3">
      <c r="A523" s="700" t="s">
        <v>1326</v>
      </c>
      <c r="B523" s="700" t="s">
        <v>686</v>
      </c>
      <c r="C523" s="699" t="s">
        <v>478</v>
      </c>
      <c r="D523" s="699">
        <v>53</v>
      </c>
      <c r="E523" s="698">
        <v>0</v>
      </c>
      <c r="F523" s="698">
        <v>120</v>
      </c>
      <c r="G523" s="698"/>
      <c r="H523" s="698">
        <v>53</v>
      </c>
      <c r="I523" s="698">
        <f t="shared" si="48"/>
        <v>67</v>
      </c>
      <c r="J523" s="698">
        <v>13000</v>
      </c>
      <c r="K523" s="698"/>
      <c r="L523" s="697">
        <v>55</v>
      </c>
      <c r="M523" s="697"/>
      <c r="N523" s="697">
        <v>12</v>
      </c>
      <c r="O523" s="697"/>
      <c r="Q523" s="696">
        <f t="shared" si="49"/>
        <v>67</v>
      </c>
      <c r="R523" s="696">
        <f t="shared" si="50"/>
        <v>67</v>
      </c>
      <c r="S523" s="696"/>
      <c r="T523" s="696">
        <f t="shared" si="51"/>
        <v>0</v>
      </c>
    </row>
    <row r="524" spans="1:20" ht="18" customHeight="1" x14ac:dyDescent="0.3">
      <c r="A524" s="700" t="s">
        <v>1095</v>
      </c>
      <c r="B524" s="700" t="s">
        <v>686</v>
      </c>
      <c r="C524" s="699" t="s">
        <v>565</v>
      </c>
      <c r="D524" s="699">
        <v>94</v>
      </c>
      <c r="E524" s="698">
        <v>9</v>
      </c>
      <c r="F524" s="698"/>
      <c r="G524" s="698"/>
      <c r="H524" s="698">
        <v>0</v>
      </c>
      <c r="I524" s="698">
        <f t="shared" si="48"/>
        <v>9</v>
      </c>
      <c r="J524" s="698">
        <v>518</v>
      </c>
      <c r="K524" s="697"/>
      <c r="L524" s="697">
        <v>9</v>
      </c>
      <c r="M524" s="697"/>
      <c r="N524" s="697"/>
      <c r="O524" s="697"/>
      <c r="Q524" s="696">
        <f t="shared" si="49"/>
        <v>9</v>
      </c>
      <c r="R524" s="696">
        <f t="shared" si="50"/>
        <v>9</v>
      </c>
      <c r="S524" s="696"/>
      <c r="T524" s="696">
        <f t="shared" si="51"/>
        <v>0</v>
      </c>
    </row>
    <row r="525" spans="1:20" ht="18" customHeight="1" x14ac:dyDescent="0.3">
      <c r="A525" s="700" t="s">
        <v>1096</v>
      </c>
      <c r="B525" s="700" t="s">
        <v>686</v>
      </c>
      <c r="C525" s="699" t="s">
        <v>565</v>
      </c>
      <c r="D525" s="699">
        <v>178</v>
      </c>
      <c r="E525" s="698">
        <v>6</v>
      </c>
      <c r="F525" s="698"/>
      <c r="G525" s="698">
        <v>3</v>
      </c>
      <c r="H525" s="698">
        <v>9</v>
      </c>
      <c r="I525" s="698">
        <f t="shared" si="48"/>
        <v>0</v>
      </c>
      <c r="J525" s="698">
        <v>173812</v>
      </c>
      <c r="K525" s="697"/>
      <c r="L525" s="697"/>
      <c r="M525" s="697"/>
      <c r="N525" s="697"/>
      <c r="O525" s="697"/>
      <c r="Q525" s="696">
        <f t="shared" si="49"/>
        <v>0</v>
      </c>
      <c r="R525" s="696">
        <f t="shared" si="50"/>
        <v>0</v>
      </c>
      <c r="S525" s="696"/>
      <c r="T525" s="696">
        <f t="shared" si="51"/>
        <v>0</v>
      </c>
    </row>
    <row r="526" spans="1:20" ht="18" customHeight="1" x14ac:dyDescent="0.3">
      <c r="A526" s="700" t="s">
        <v>1097</v>
      </c>
      <c r="B526" s="700" t="s">
        <v>686</v>
      </c>
      <c r="C526" s="699" t="s">
        <v>565</v>
      </c>
      <c r="D526" s="699">
        <v>180</v>
      </c>
      <c r="E526" s="698">
        <v>0</v>
      </c>
      <c r="F526" s="698"/>
      <c r="G526" s="698">
        <v>1</v>
      </c>
      <c r="H526" s="698">
        <v>1</v>
      </c>
      <c r="I526" s="698">
        <f t="shared" si="48"/>
        <v>0</v>
      </c>
      <c r="J526" s="698">
        <v>63000</v>
      </c>
      <c r="K526" s="697"/>
      <c r="L526" s="697"/>
      <c r="M526" s="697"/>
      <c r="N526" s="697"/>
      <c r="O526" s="697"/>
      <c r="Q526" s="696">
        <f t="shared" si="49"/>
        <v>0</v>
      </c>
      <c r="R526" s="696">
        <f t="shared" si="50"/>
        <v>0</v>
      </c>
      <c r="S526" s="696"/>
      <c r="T526" s="696">
        <f t="shared" si="51"/>
        <v>0</v>
      </c>
    </row>
    <row r="527" spans="1:20" ht="18" customHeight="1" x14ac:dyDescent="0.3">
      <c r="A527" s="700" t="s">
        <v>1098</v>
      </c>
      <c r="B527" s="700" t="s">
        <v>686</v>
      </c>
      <c r="C527" s="699" t="s">
        <v>565</v>
      </c>
      <c r="D527" s="699">
        <v>181</v>
      </c>
      <c r="E527" s="698">
        <v>1</v>
      </c>
      <c r="F527" s="698"/>
      <c r="G527" s="698"/>
      <c r="H527" s="698">
        <v>1</v>
      </c>
      <c r="I527" s="698">
        <f t="shared" si="48"/>
        <v>0</v>
      </c>
      <c r="J527" s="698">
        <v>215334</v>
      </c>
      <c r="K527" s="697"/>
      <c r="L527" s="697"/>
      <c r="M527" s="697"/>
      <c r="N527" s="697"/>
      <c r="O527" s="697"/>
      <c r="Q527" s="696">
        <f t="shared" si="49"/>
        <v>0</v>
      </c>
      <c r="R527" s="696">
        <f t="shared" si="50"/>
        <v>0</v>
      </c>
      <c r="S527" s="696"/>
      <c r="T527" s="696">
        <f t="shared" si="51"/>
        <v>0</v>
      </c>
    </row>
    <row r="528" spans="1:20" ht="18" customHeight="1" x14ac:dyDescent="0.3">
      <c r="A528" s="700" t="s">
        <v>1099</v>
      </c>
      <c r="B528" s="700" t="s">
        <v>686</v>
      </c>
      <c r="C528" s="699" t="s">
        <v>565</v>
      </c>
      <c r="D528" s="699">
        <v>183</v>
      </c>
      <c r="E528" s="698">
        <v>1</v>
      </c>
      <c r="F528" s="698"/>
      <c r="G528" s="698">
        <v>1</v>
      </c>
      <c r="H528" s="698">
        <v>2</v>
      </c>
      <c r="I528" s="698">
        <f t="shared" si="48"/>
        <v>0</v>
      </c>
      <c r="J528" s="698">
        <v>63000</v>
      </c>
      <c r="K528" s="697"/>
      <c r="L528" s="697"/>
      <c r="M528" s="697"/>
      <c r="N528" s="697"/>
      <c r="O528" s="697"/>
      <c r="Q528" s="696">
        <f t="shared" si="49"/>
        <v>0</v>
      </c>
      <c r="R528" s="696">
        <f t="shared" si="50"/>
        <v>0</v>
      </c>
      <c r="S528" s="696"/>
      <c r="T528" s="696">
        <f t="shared" si="51"/>
        <v>0</v>
      </c>
    </row>
    <row r="529" spans="1:20" ht="18" customHeight="1" x14ac:dyDescent="0.3">
      <c r="A529" s="700" t="s">
        <v>377</v>
      </c>
      <c r="B529" s="700" t="s">
        <v>686</v>
      </c>
      <c r="C529" s="699" t="s">
        <v>565</v>
      </c>
      <c r="D529" s="699">
        <v>184</v>
      </c>
      <c r="E529" s="698">
        <v>10</v>
      </c>
      <c r="F529" s="698"/>
      <c r="G529" s="698">
        <v>4</v>
      </c>
      <c r="H529" s="698">
        <v>11</v>
      </c>
      <c r="I529" s="698">
        <f t="shared" si="48"/>
        <v>3</v>
      </c>
      <c r="J529" s="698">
        <v>279355</v>
      </c>
      <c r="K529" s="697"/>
      <c r="L529" s="697">
        <v>3</v>
      </c>
      <c r="M529" s="697"/>
      <c r="N529" s="697"/>
      <c r="O529" s="697"/>
      <c r="Q529" s="696">
        <f t="shared" si="49"/>
        <v>3</v>
      </c>
      <c r="R529" s="696">
        <f t="shared" si="50"/>
        <v>3</v>
      </c>
      <c r="S529" s="696"/>
      <c r="T529" s="696">
        <f t="shared" si="51"/>
        <v>0</v>
      </c>
    </row>
    <row r="530" spans="1:20" ht="18" customHeight="1" x14ac:dyDescent="0.3">
      <c r="A530" s="700" t="s">
        <v>1100</v>
      </c>
      <c r="B530" s="700" t="s">
        <v>686</v>
      </c>
      <c r="C530" s="699" t="s">
        <v>565</v>
      </c>
      <c r="D530" s="699">
        <v>186</v>
      </c>
      <c r="E530" s="698">
        <v>0</v>
      </c>
      <c r="F530" s="698"/>
      <c r="G530" s="698"/>
      <c r="H530" s="698">
        <v>0</v>
      </c>
      <c r="I530" s="698">
        <f t="shared" si="48"/>
        <v>0</v>
      </c>
      <c r="J530" s="698">
        <v>332322</v>
      </c>
      <c r="K530" s="697"/>
      <c r="L530" s="697"/>
      <c r="M530" s="697"/>
      <c r="N530" s="697"/>
      <c r="O530" s="697"/>
      <c r="Q530" s="696">
        <f t="shared" si="49"/>
        <v>0</v>
      </c>
      <c r="R530" s="696">
        <f t="shared" si="50"/>
        <v>0</v>
      </c>
      <c r="S530" s="696"/>
      <c r="T530" s="696">
        <f t="shared" si="51"/>
        <v>0</v>
      </c>
    </row>
    <row r="531" spans="1:20" ht="18" customHeight="1" x14ac:dyDescent="0.3">
      <c r="A531" s="700" t="s">
        <v>1101</v>
      </c>
      <c r="B531" s="700" t="s">
        <v>686</v>
      </c>
      <c r="C531" s="699" t="s">
        <v>565</v>
      </c>
      <c r="D531" s="699">
        <v>187</v>
      </c>
      <c r="E531" s="698">
        <v>4</v>
      </c>
      <c r="F531" s="698"/>
      <c r="G531" s="698"/>
      <c r="H531" s="698">
        <v>2</v>
      </c>
      <c r="I531" s="698">
        <f t="shared" si="48"/>
        <v>2</v>
      </c>
      <c r="J531" s="698">
        <v>424600</v>
      </c>
      <c r="K531" s="697"/>
      <c r="L531" s="697">
        <v>1</v>
      </c>
      <c r="M531" s="697"/>
      <c r="N531" s="697">
        <v>1</v>
      </c>
      <c r="O531" s="697"/>
      <c r="Q531" s="696">
        <f t="shared" si="49"/>
        <v>2</v>
      </c>
      <c r="R531" s="696">
        <f t="shared" si="50"/>
        <v>2</v>
      </c>
      <c r="S531" s="696"/>
      <c r="T531" s="696">
        <f t="shared" si="51"/>
        <v>0</v>
      </c>
    </row>
    <row r="532" spans="1:20" ht="18" customHeight="1" x14ac:dyDescent="0.3">
      <c r="A532" s="700" t="s">
        <v>1102</v>
      </c>
      <c r="B532" s="700" t="s">
        <v>684</v>
      </c>
      <c r="C532" s="699" t="s">
        <v>874</v>
      </c>
      <c r="D532" s="699">
        <v>6</v>
      </c>
      <c r="E532" s="698">
        <v>562</v>
      </c>
      <c r="F532" s="698"/>
      <c r="G532" s="698"/>
      <c r="H532" s="698">
        <v>562</v>
      </c>
      <c r="I532" s="698">
        <f t="shared" si="48"/>
        <v>0</v>
      </c>
      <c r="J532" s="698">
        <v>613</v>
      </c>
      <c r="K532" s="697"/>
      <c r="L532" s="697"/>
      <c r="M532" s="697"/>
      <c r="N532" s="697"/>
      <c r="O532" s="697"/>
      <c r="Q532" s="696">
        <f t="shared" si="49"/>
        <v>0</v>
      </c>
      <c r="R532" s="696">
        <f t="shared" si="50"/>
        <v>0</v>
      </c>
      <c r="S532" s="696"/>
      <c r="T532" s="696">
        <f t="shared" si="51"/>
        <v>0</v>
      </c>
    </row>
    <row r="533" spans="1:20" ht="18" customHeight="1" x14ac:dyDescent="0.3">
      <c r="A533" s="700" t="s">
        <v>1103</v>
      </c>
      <c r="B533" s="700" t="s">
        <v>684</v>
      </c>
      <c r="C533" s="699" t="s">
        <v>874</v>
      </c>
      <c r="D533" s="699">
        <v>7</v>
      </c>
      <c r="E533" s="698">
        <v>550</v>
      </c>
      <c r="F533" s="698"/>
      <c r="G533" s="698"/>
      <c r="H533" s="698">
        <v>550</v>
      </c>
      <c r="I533" s="698">
        <f t="shared" si="48"/>
        <v>0</v>
      </c>
      <c r="J533" s="698">
        <v>1162</v>
      </c>
      <c r="K533" s="697"/>
      <c r="L533" s="697"/>
      <c r="M533" s="697"/>
      <c r="N533" s="697"/>
      <c r="O533" s="697"/>
      <c r="Q533" s="696">
        <f t="shared" si="49"/>
        <v>0</v>
      </c>
      <c r="R533" s="696">
        <f t="shared" si="50"/>
        <v>0</v>
      </c>
      <c r="S533" s="696"/>
      <c r="T533" s="696">
        <f t="shared" si="51"/>
        <v>0</v>
      </c>
    </row>
    <row r="534" spans="1:20" ht="18" customHeight="1" x14ac:dyDescent="0.3">
      <c r="A534" s="700" t="s">
        <v>1104</v>
      </c>
      <c r="B534" s="700" t="s">
        <v>684</v>
      </c>
      <c r="C534" s="699" t="s">
        <v>874</v>
      </c>
      <c r="D534" s="699">
        <v>3</v>
      </c>
      <c r="E534" s="698">
        <v>383.5</v>
      </c>
      <c r="F534" s="698"/>
      <c r="G534" s="698"/>
      <c r="H534" s="698">
        <v>383.5</v>
      </c>
      <c r="I534" s="698">
        <f t="shared" si="48"/>
        <v>0</v>
      </c>
      <c r="J534" s="698">
        <v>29.6</v>
      </c>
      <c r="K534" s="697"/>
      <c r="L534" s="697"/>
      <c r="M534" s="697"/>
      <c r="N534" s="697"/>
      <c r="O534" s="697"/>
      <c r="Q534" s="696">
        <f t="shared" si="49"/>
        <v>0</v>
      </c>
      <c r="R534" s="696">
        <f t="shared" si="50"/>
        <v>0</v>
      </c>
      <c r="S534" s="696"/>
      <c r="T534" s="696">
        <f t="shared" si="51"/>
        <v>0</v>
      </c>
    </row>
    <row r="535" spans="1:20" ht="18" customHeight="1" x14ac:dyDescent="0.3">
      <c r="A535" s="700" t="s">
        <v>1105</v>
      </c>
      <c r="B535" s="700" t="s">
        <v>684</v>
      </c>
      <c r="C535" s="699" t="s">
        <v>874</v>
      </c>
      <c r="D535" s="699">
        <v>4</v>
      </c>
      <c r="E535" s="698">
        <v>196</v>
      </c>
      <c r="F535" s="698"/>
      <c r="G535" s="698"/>
      <c r="H535" s="698">
        <v>196</v>
      </c>
      <c r="I535" s="698">
        <f t="shared" si="48"/>
        <v>0</v>
      </c>
      <c r="J535" s="698">
        <v>35</v>
      </c>
      <c r="K535" s="697"/>
      <c r="L535" s="697"/>
      <c r="M535" s="697"/>
      <c r="N535" s="697"/>
      <c r="O535" s="697"/>
      <c r="Q535" s="696">
        <f t="shared" si="49"/>
        <v>0</v>
      </c>
      <c r="R535" s="696">
        <f t="shared" si="50"/>
        <v>0</v>
      </c>
      <c r="S535" s="696"/>
      <c r="T535" s="696">
        <f t="shared" si="51"/>
        <v>0</v>
      </c>
    </row>
    <row r="536" spans="1:20" ht="18" customHeight="1" x14ac:dyDescent="0.3">
      <c r="A536" s="700" t="s">
        <v>1106</v>
      </c>
      <c r="B536" s="700" t="s">
        <v>684</v>
      </c>
      <c r="C536" s="699" t="s">
        <v>874</v>
      </c>
      <c r="D536" s="699">
        <v>8</v>
      </c>
      <c r="E536" s="698">
        <v>215</v>
      </c>
      <c r="F536" s="698"/>
      <c r="G536" s="698"/>
      <c r="H536" s="698">
        <v>215</v>
      </c>
      <c r="I536" s="698">
        <f t="shared" si="48"/>
        <v>0</v>
      </c>
      <c r="J536" s="698">
        <v>817</v>
      </c>
      <c r="K536" s="697"/>
      <c r="L536" s="697"/>
      <c r="M536" s="697"/>
      <c r="N536" s="697"/>
      <c r="O536" s="697"/>
      <c r="Q536" s="696">
        <f t="shared" si="49"/>
        <v>0</v>
      </c>
      <c r="R536" s="696">
        <f t="shared" si="50"/>
        <v>0</v>
      </c>
      <c r="S536" s="696"/>
      <c r="T536" s="696">
        <f t="shared" si="51"/>
        <v>0</v>
      </c>
    </row>
    <row r="537" spans="1:20" ht="18" customHeight="1" x14ac:dyDescent="0.3">
      <c r="A537" s="700" t="s">
        <v>1107</v>
      </c>
      <c r="B537" s="700" t="s">
        <v>684</v>
      </c>
      <c r="C537" s="699" t="s">
        <v>874</v>
      </c>
      <c r="D537" s="699">
        <v>9</v>
      </c>
      <c r="E537" s="698">
        <v>326</v>
      </c>
      <c r="F537" s="698"/>
      <c r="G537" s="698"/>
      <c r="H537" s="698">
        <v>326</v>
      </c>
      <c r="I537" s="698">
        <f t="shared" si="48"/>
        <v>0</v>
      </c>
      <c r="J537" s="698">
        <v>401</v>
      </c>
      <c r="K537" s="697"/>
      <c r="L537" s="697"/>
      <c r="M537" s="697"/>
      <c r="N537" s="697"/>
      <c r="O537" s="697"/>
      <c r="Q537" s="696">
        <f t="shared" si="49"/>
        <v>0</v>
      </c>
      <c r="R537" s="696">
        <f t="shared" si="50"/>
        <v>0</v>
      </c>
      <c r="S537" s="696"/>
      <c r="T537" s="696">
        <f t="shared" si="51"/>
        <v>0</v>
      </c>
    </row>
    <row r="538" spans="1:20" ht="18" customHeight="1" x14ac:dyDescent="0.3">
      <c r="A538" s="700" t="s">
        <v>1108</v>
      </c>
      <c r="B538" s="700" t="s">
        <v>684</v>
      </c>
      <c r="C538" s="699" t="s">
        <v>874</v>
      </c>
      <c r="D538" s="699">
        <v>5</v>
      </c>
      <c r="E538" s="698">
        <v>62</v>
      </c>
      <c r="F538" s="698"/>
      <c r="G538" s="698"/>
      <c r="H538" s="698">
        <v>62</v>
      </c>
      <c r="I538" s="698">
        <f t="shared" si="48"/>
        <v>0</v>
      </c>
      <c r="J538" s="698">
        <v>35</v>
      </c>
      <c r="K538" s="697"/>
      <c r="L538" s="697"/>
      <c r="M538" s="697"/>
      <c r="N538" s="697"/>
      <c r="O538" s="697"/>
      <c r="Q538" s="696">
        <f t="shared" si="49"/>
        <v>0</v>
      </c>
      <c r="R538" s="696">
        <f t="shared" si="50"/>
        <v>0</v>
      </c>
      <c r="S538" s="696"/>
      <c r="T538" s="696">
        <f t="shared" si="51"/>
        <v>0</v>
      </c>
    </row>
    <row r="539" spans="1:20" ht="18" customHeight="1" x14ac:dyDescent="0.3">
      <c r="A539" s="700" t="s">
        <v>1325</v>
      </c>
      <c r="B539" s="700" t="s">
        <v>684</v>
      </c>
      <c r="C539" s="699" t="s">
        <v>565</v>
      </c>
      <c r="D539" s="699">
        <v>127</v>
      </c>
      <c r="E539" s="698">
        <v>0</v>
      </c>
      <c r="F539" s="698">
        <v>5</v>
      </c>
      <c r="G539" s="698"/>
      <c r="H539" s="698">
        <v>0</v>
      </c>
      <c r="I539" s="698">
        <f t="shared" ref="I539:I560" si="52">E539+F539+G539-H539</f>
        <v>5</v>
      </c>
      <c r="J539" s="698">
        <v>990.00300000000004</v>
      </c>
      <c r="K539" s="697"/>
      <c r="L539" s="697">
        <v>5</v>
      </c>
      <c r="M539" s="697"/>
      <c r="N539" s="697"/>
      <c r="O539" s="697"/>
      <c r="Q539" s="696">
        <f t="shared" ref="Q539:Q560" si="53">I539</f>
        <v>5</v>
      </c>
      <c r="R539" s="696">
        <f t="shared" ref="R539:R560" si="54">SUM(K539:O539)</f>
        <v>5</v>
      </c>
      <c r="S539" s="696"/>
      <c r="T539" s="696">
        <f t="shared" ref="T539:T560" si="55">Q539-R539</f>
        <v>0</v>
      </c>
    </row>
    <row r="540" spans="1:20" ht="18" customHeight="1" x14ac:dyDescent="0.3">
      <c r="A540" s="700" t="s">
        <v>1109</v>
      </c>
      <c r="B540" s="700" t="s">
        <v>684</v>
      </c>
      <c r="C540" s="699" t="s">
        <v>874</v>
      </c>
      <c r="D540" s="699">
        <v>12</v>
      </c>
      <c r="E540" s="698">
        <v>105</v>
      </c>
      <c r="F540" s="698"/>
      <c r="G540" s="698"/>
      <c r="H540" s="698">
        <v>105</v>
      </c>
      <c r="I540" s="698">
        <f t="shared" si="52"/>
        <v>0</v>
      </c>
      <c r="J540" s="698">
        <v>536</v>
      </c>
      <c r="K540" s="697"/>
      <c r="L540" s="697"/>
      <c r="M540" s="697"/>
      <c r="N540" s="697"/>
      <c r="O540" s="697"/>
      <c r="Q540" s="696">
        <f t="shared" si="53"/>
        <v>0</v>
      </c>
      <c r="R540" s="696">
        <f t="shared" si="54"/>
        <v>0</v>
      </c>
      <c r="S540" s="696"/>
      <c r="T540" s="696">
        <f t="shared" si="55"/>
        <v>0</v>
      </c>
    </row>
    <row r="541" spans="1:20" ht="18" customHeight="1" x14ac:dyDescent="0.3">
      <c r="A541" s="700" t="s">
        <v>1110</v>
      </c>
      <c r="B541" s="700" t="s">
        <v>684</v>
      </c>
      <c r="C541" s="699" t="s">
        <v>874</v>
      </c>
      <c r="D541" s="699">
        <v>10</v>
      </c>
      <c r="E541" s="698">
        <v>3200</v>
      </c>
      <c r="F541" s="698">
        <v>7143</v>
      </c>
      <c r="G541" s="698">
        <v>212</v>
      </c>
      <c r="H541" s="698">
        <v>3018</v>
      </c>
      <c r="I541" s="698">
        <f t="shared" si="52"/>
        <v>7537</v>
      </c>
      <c r="J541" s="698">
        <v>1046</v>
      </c>
      <c r="K541" s="697"/>
      <c r="L541" s="697">
        <v>7537</v>
      </c>
      <c r="M541" s="697">
        <v>0</v>
      </c>
      <c r="N541" s="697"/>
      <c r="O541" s="697"/>
      <c r="Q541" s="696">
        <f t="shared" si="53"/>
        <v>7537</v>
      </c>
      <c r="R541" s="696">
        <f t="shared" si="54"/>
        <v>7537</v>
      </c>
      <c r="S541" s="696"/>
      <c r="T541" s="696">
        <f t="shared" si="55"/>
        <v>0</v>
      </c>
    </row>
    <row r="542" spans="1:20" ht="18" customHeight="1" x14ac:dyDescent="0.3">
      <c r="A542" s="700" t="s">
        <v>1324</v>
      </c>
      <c r="B542" s="700" t="s">
        <v>686</v>
      </c>
      <c r="C542" s="699" t="s">
        <v>874</v>
      </c>
      <c r="D542" s="699">
        <v>125</v>
      </c>
      <c r="E542" s="698">
        <v>0</v>
      </c>
      <c r="F542" s="698">
        <v>1003</v>
      </c>
      <c r="G542" s="698"/>
      <c r="H542" s="698">
        <v>693</v>
      </c>
      <c r="I542" s="698">
        <f t="shared" si="52"/>
        <v>310</v>
      </c>
      <c r="J542" s="698">
        <v>910</v>
      </c>
      <c r="K542" s="697"/>
      <c r="L542" s="697">
        <v>310</v>
      </c>
      <c r="M542" s="697"/>
      <c r="N542" s="697"/>
      <c r="O542" s="697"/>
      <c r="Q542" s="696">
        <f t="shared" si="53"/>
        <v>310</v>
      </c>
      <c r="R542" s="696">
        <f t="shared" si="54"/>
        <v>310</v>
      </c>
      <c r="S542" s="696"/>
      <c r="T542" s="696">
        <f t="shared" si="55"/>
        <v>0</v>
      </c>
    </row>
    <row r="543" spans="1:20" ht="18" customHeight="1" x14ac:dyDescent="0.3">
      <c r="A543" s="700" t="s">
        <v>1323</v>
      </c>
      <c r="B543" s="700" t="s">
        <v>686</v>
      </c>
      <c r="C543" s="699" t="s">
        <v>874</v>
      </c>
      <c r="D543" s="699">
        <v>108</v>
      </c>
      <c r="E543" s="698">
        <v>88</v>
      </c>
      <c r="F543" s="698"/>
      <c r="G543" s="698"/>
      <c r="H543" s="698">
        <v>74</v>
      </c>
      <c r="I543" s="698">
        <f t="shared" si="52"/>
        <v>14</v>
      </c>
      <c r="J543" s="698">
        <v>693</v>
      </c>
      <c r="K543" s="697"/>
      <c r="L543" s="697">
        <v>3</v>
      </c>
      <c r="M543" s="697"/>
      <c r="N543" s="697">
        <v>11</v>
      </c>
      <c r="O543" s="697"/>
      <c r="Q543" s="696">
        <f t="shared" si="53"/>
        <v>14</v>
      </c>
      <c r="R543" s="696">
        <f t="shared" si="54"/>
        <v>14</v>
      </c>
      <c r="S543" s="696"/>
      <c r="T543" s="696">
        <f t="shared" si="55"/>
        <v>0</v>
      </c>
    </row>
    <row r="544" spans="1:20" ht="18" customHeight="1" x14ac:dyDescent="0.3">
      <c r="A544" s="700" t="s">
        <v>324</v>
      </c>
      <c r="B544" s="700" t="s">
        <v>686</v>
      </c>
      <c r="C544" s="699" t="s">
        <v>874</v>
      </c>
      <c r="D544" s="699">
        <v>106</v>
      </c>
      <c r="E544" s="698">
        <v>41</v>
      </c>
      <c r="F544" s="698"/>
      <c r="G544" s="698"/>
      <c r="H544" s="698">
        <v>26</v>
      </c>
      <c r="I544" s="698">
        <f t="shared" si="52"/>
        <v>15</v>
      </c>
      <c r="J544" s="698">
        <v>1938</v>
      </c>
      <c r="K544" s="697"/>
      <c r="L544" s="697">
        <v>3</v>
      </c>
      <c r="M544" s="697"/>
      <c r="N544" s="697">
        <v>11</v>
      </c>
      <c r="O544" s="697">
        <v>1</v>
      </c>
      <c r="Q544" s="696">
        <f t="shared" si="53"/>
        <v>15</v>
      </c>
      <c r="R544" s="696">
        <f t="shared" si="54"/>
        <v>15</v>
      </c>
      <c r="S544" s="696"/>
      <c r="T544" s="696">
        <f t="shared" si="55"/>
        <v>0</v>
      </c>
    </row>
    <row r="545" spans="1:20" ht="18" customHeight="1" x14ac:dyDescent="0.3">
      <c r="A545" s="700" t="s">
        <v>1111</v>
      </c>
      <c r="B545" s="700" t="s">
        <v>686</v>
      </c>
      <c r="C545" s="699" t="s">
        <v>874</v>
      </c>
      <c r="D545" s="699">
        <v>66</v>
      </c>
      <c r="E545" s="698">
        <v>0</v>
      </c>
      <c r="F545" s="698"/>
      <c r="G545" s="698"/>
      <c r="H545" s="698">
        <v>0</v>
      </c>
      <c r="I545" s="698">
        <f t="shared" si="52"/>
        <v>0</v>
      </c>
      <c r="J545" s="698">
        <v>180</v>
      </c>
      <c r="K545" s="697"/>
      <c r="L545" s="697"/>
      <c r="M545" s="697"/>
      <c r="N545" s="697"/>
      <c r="O545" s="697"/>
      <c r="Q545" s="696">
        <f t="shared" si="53"/>
        <v>0</v>
      </c>
      <c r="R545" s="696">
        <f t="shared" si="54"/>
        <v>0</v>
      </c>
      <c r="S545" s="696"/>
      <c r="T545" s="696">
        <f t="shared" si="55"/>
        <v>0</v>
      </c>
    </row>
    <row r="546" spans="1:20" ht="18" customHeight="1" x14ac:dyDescent="0.3">
      <c r="A546" s="700" t="s">
        <v>1112</v>
      </c>
      <c r="B546" s="700" t="s">
        <v>686</v>
      </c>
      <c r="C546" s="699" t="s">
        <v>874</v>
      </c>
      <c r="D546" s="699">
        <v>67</v>
      </c>
      <c r="E546" s="698">
        <v>0</v>
      </c>
      <c r="F546" s="698"/>
      <c r="G546" s="698"/>
      <c r="H546" s="698">
        <v>0</v>
      </c>
      <c r="I546" s="698">
        <f t="shared" si="52"/>
        <v>0</v>
      </c>
      <c r="J546" s="698">
        <v>381</v>
      </c>
      <c r="K546" s="697"/>
      <c r="L546" s="697"/>
      <c r="M546" s="697"/>
      <c r="N546" s="697"/>
      <c r="O546" s="697"/>
      <c r="Q546" s="696">
        <f t="shared" si="53"/>
        <v>0</v>
      </c>
      <c r="R546" s="696">
        <f t="shared" si="54"/>
        <v>0</v>
      </c>
      <c r="S546" s="696"/>
      <c r="T546" s="696">
        <f t="shared" si="55"/>
        <v>0</v>
      </c>
    </row>
    <row r="547" spans="1:20" ht="18" customHeight="1" x14ac:dyDescent="0.3">
      <c r="A547" s="700" t="s">
        <v>322</v>
      </c>
      <c r="B547" s="700" t="s">
        <v>686</v>
      </c>
      <c r="C547" s="699" t="s">
        <v>874</v>
      </c>
      <c r="D547" s="699">
        <v>70</v>
      </c>
      <c r="E547" s="698">
        <v>5</v>
      </c>
      <c r="F547" s="698"/>
      <c r="G547" s="698">
        <v>1</v>
      </c>
      <c r="H547" s="698">
        <v>0</v>
      </c>
      <c r="I547" s="698">
        <f t="shared" si="52"/>
        <v>6</v>
      </c>
      <c r="J547" s="698">
        <v>585</v>
      </c>
      <c r="K547" s="697"/>
      <c r="L547" s="697">
        <v>6</v>
      </c>
      <c r="M547" s="697"/>
      <c r="N547" s="697"/>
      <c r="O547" s="697"/>
      <c r="Q547" s="696">
        <f t="shared" si="53"/>
        <v>6</v>
      </c>
      <c r="R547" s="696">
        <f t="shared" si="54"/>
        <v>6</v>
      </c>
      <c r="S547" s="696"/>
      <c r="T547" s="696">
        <f t="shared" si="55"/>
        <v>0</v>
      </c>
    </row>
    <row r="548" spans="1:20" ht="18" customHeight="1" x14ac:dyDescent="0.3">
      <c r="A548" s="700" t="s">
        <v>1113</v>
      </c>
      <c r="B548" s="700" t="s">
        <v>686</v>
      </c>
      <c r="C548" s="699" t="s">
        <v>874</v>
      </c>
      <c r="D548" s="699">
        <v>73</v>
      </c>
      <c r="E548" s="698">
        <v>0</v>
      </c>
      <c r="F548" s="698"/>
      <c r="G548" s="698"/>
      <c r="H548" s="698">
        <v>0</v>
      </c>
      <c r="I548" s="698">
        <f t="shared" si="52"/>
        <v>0</v>
      </c>
      <c r="J548" s="698">
        <v>300</v>
      </c>
      <c r="K548" s="697"/>
      <c r="L548" s="697"/>
      <c r="M548" s="697"/>
      <c r="N548" s="697"/>
      <c r="O548" s="697"/>
      <c r="Q548" s="696">
        <f t="shared" si="53"/>
        <v>0</v>
      </c>
      <c r="R548" s="696">
        <f t="shared" si="54"/>
        <v>0</v>
      </c>
      <c r="S548" s="696"/>
      <c r="T548" s="696">
        <f t="shared" si="55"/>
        <v>0</v>
      </c>
    </row>
    <row r="549" spans="1:20" ht="18" customHeight="1" x14ac:dyDescent="0.3">
      <c r="A549" s="700" t="s">
        <v>1114</v>
      </c>
      <c r="B549" s="700" t="s">
        <v>686</v>
      </c>
      <c r="C549" s="699" t="s">
        <v>874</v>
      </c>
      <c r="D549" s="699">
        <v>78</v>
      </c>
      <c r="E549" s="698">
        <v>0</v>
      </c>
      <c r="F549" s="698"/>
      <c r="G549" s="698"/>
      <c r="H549" s="698">
        <v>0</v>
      </c>
      <c r="I549" s="698">
        <f t="shared" si="52"/>
        <v>0</v>
      </c>
      <c r="J549" s="698">
        <v>848</v>
      </c>
      <c r="K549" s="697"/>
      <c r="L549" s="697"/>
      <c r="M549" s="697"/>
      <c r="N549" s="697"/>
      <c r="O549" s="697"/>
      <c r="Q549" s="696">
        <f t="shared" si="53"/>
        <v>0</v>
      </c>
      <c r="R549" s="696">
        <f t="shared" si="54"/>
        <v>0</v>
      </c>
      <c r="S549" s="696"/>
      <c r="T549" s="696">
        <f t="shared" si="55"/>
        <v>0</v>
      </c>
    </row>
    <row r="550" spans="1:20" ht="18" customHeight="1" x14ac:dyDescent="0.3">
      <c r="A550" s="700" t="s">
        <v>563</v>
      </c>
      <c r="B550" s="700" t="s">
        <v>686</v>
      </c>
      <c r="C550" s="699" t="s">
        <v>874</v>
      </c>
      <c r="D550" s="699">
        <v>75</v>
      </c>
      <c r="E550" s="698">
        <v>5</v>
      </c>
      <c r="F550" s="698">
        <v>150</v>
      </c>
      <c r="G550" s="698">
        <v>4</v>
      </c>
      <c r="H550" s="698">
        <v>56</v>
      </c>
      <c r="I550" s="698">
        <f t="shared" si="52"/>
        <v>103</v>
      </c>
      <c r="J550" s="698">
        <v>950</v>
      </c>
      <c r="K550" s="697"/>
      <c r="L550" s="697">
        <v>68</v>
      </c>
      <c r="M550" s="697"/>
      <c r="N550" s="697">
        <v>35</v>
      </c>
      <c r="O550" s="697"/>
      <c r="Q550" s="696">
        <f t="shared" si="53"/>
        <v>103</v>
      </c>
      <c r="R550" s="696">
        <f t="shared" si="54"/>
        <v>103</v>
      </c>
      <c r="S550" s="696"/>
      <c r="T550" s="696">
        <f t="shared" si="55"/>
        <v>0</v>
      </c>
    </row>
    <row r="551" spans="1:20" ht="18" customHeight="1" x14ac:dyDescent="0.3">
      <c r="A551" s="700" t="s">
        <v>1115</v>
      </c>
      <c r="B551" s="700" t="s">
        <v>686</v>
      </c>
      <c r="C551" s="699" t="s">
        <v>874</v>
      </c>
      <c r="D551" s="699">
        <v>80</v>
      </c>
      <c r="E551" s="698">
        <v>0</v>
      </c>
      <c r="F551" s="698"/>
      <c r="G551" s="698"/>
      <c r="H551" s="698">
        <v>0</v>
      </c>
      <c r="I551" s="698">
        <f t="shared" si="52"/>
        <v>0</v>
      </c>
      <c r="J551" s="698">
        <v>900</v>
      </c>
      <c r="K551" s="697"/>
      <c r="L551" s="697"/>
      <c r="M551" s="697"/>
      <c r="N551" s="697"/>
      <c r="O551" s="697"/>
      <c r="Q551" s="696">
        <f t="shared" si="53"/>
        <v>0</v>
      </c>
      <c r="R551" s="696">
        <f t="shared" si="54"/>
        <v>0</v>
      </c>
      <c r="S551" s="696"/>
      <c r="T551" s="696">
        <f t="shared" si="55"/>
        <v>0</v>
      </c>
    </row>
    <row r="552" spans="1:20" ht="18" customHeight="1" x14ac:dyDescent="0.3">
      <c r="A552" s="700" t="s">
        <v>323</v>
      </c>
      <c r="B552" s="700" t="s">
        <v>686</v>
      </c>
      <c r="C552" s="699" t="s">
        <v>874</v>
      </c>
      <c r="D552" s="699">
        <v>82</v>
      </c>
      <c r="E552" s="698">
        <v>13</v>
      </c>
      <c r="F552" s="698"/>
      <c r="G552" s="698"/>
      <c r="H552" s="698">
        <v>12</v>
      </c>
      <c r="I552" s="698">
        <f t="shared" si="52"/>
        <v>1</v>
      </c>
      <c r="J552" s="698">
        <v>1262</v>
      </c>
      <c r="K552" s="697"/>
      <c r="L552" s="697">
        <v>1</v>
      </c>
      <c r="M552" s="697"/>
      <c r="N552" s="697"/>
      <c r="O552" s="697"/>
      <c r="Q552" s="696">
        <f t="shared" si="53"/>
        <v>1</v>
      </c>
      <c r="R552" s="696">
        <f t="shared" si="54"/>
        <v>1</v>
      </c>
      <c r="S552" s="696"/>
      <c r="T552" s="696">
        <f t="shared" si="55"/>
        <v>0</v>
      </c>
    </row>
    <row r="553" spans="1:20" ht="18" customHeight="1" x14ac:dyDescent="0.3">
      <c r="A553" s="700" t="s">
        <v>1116</v>
      </c>
      <c r="B553" s="700" t="s">
        <v>686</v>
      </c>
      <c r="C553" s="699" t="s">
        <v>874</v>
      </c>
      <c r="D553" s="699">
        <v>85</v>
      </c>
      <c r="E553" s="698">
        <v>203</v>
      </c>
      <c r="F553" s="698"/>
      <c r="G553" s="698">
        <v>8</v>
      </c>
      <c r="H553" s="698">
        <v>157</v>
      </c>
      <c r="I553" s="698">
        <f t="shared" si="52"/>
        <v>54</v>
      </c>
      <c r="J553" s="698">
        <v>950</v>
      </c>
      <c r="K553" s="697"/>
      <c r="L553" s="697">
        <v>46</v>
      </c>
      <c r="M553" s="697"/>
      <c r="N553" s="697">
        <v>8</v>
      </c>
      <c r="O553" s="697"/>
      <c r="Q553" s="696">
        <f t="shared" si="53"/>
        <v>54</v>
      </c>
      <c r="R553" s="696">
        <f t="shared" si="54"/>
        <v>54</v>
      </c>
      <c r="S553" s="696"/>
      <c r="T553" s="696">
        <f t="shared" si="55"/>
        <v>0</v>
      </c>
    </row>
    <row r="554" spans="1:20" ht="18" customHeight="1" x14ac:dyDescent="0.3">
      <c r="A554" s="700" t="s">
        <v>1117</v>
      </c>
      <c r="B554" s="700" t="s">
        <v>686</v>
      </c>
      <c r="C554" s="699" t="s">
        <v>874</v>
      </c>
      <c r="D554" s="699">
        <v>87</v>
      </c>
      <c r="E554" s="698">
        <v>9</v>
      </c>
      <c r="F554" s="698">
        <v>100</v>
      </c>
      <c r="G554" s="698">
        <v>1</v>
      </c>
      <c r="H554" s="698">
        <v>84</v>
      </c>
      <c r="I554" s="698">
        <f t="shared" si="52"/>
        <v>26</v>
      </c>
      <c r="J554" s="698">
        <v>2365</v>
      </c>
      <c r="K554" s="697"/>
      <c r="L554" s="697">
        <v>26</v>
      </c>
      <c r="M554" s="697"/>
      <c r="N554" s="697"/>
      <c r="O554" s="697"/>
      <c r="Q554" s="696">
        <f t="shared" si="53"/>
        <v>26</v>
      </c>
      <c r="R554" s="696">
        <f t="shared" si="54"/>
        <v>26</v>
      </c>
      <c r="S554" s="696"/>
      <c r="T554" s="696">
        <f t="shared" si="55"/>
        <v>0</v>
      </c>
    </row>
    <row r="555" spans="1:20" ht="18" customHeight="1" x14ac:dyDescent="0.3">
      <c r="A555" s="700" t="s">
        <v>1118</v>
      </c>
      <c r="B555" s="700" t="s">
        <v>686</v>
      </c>
      <c r="C555" s="699" t="s">
        <v>874</v>
      </c>
      <c r="D555" s="699">
        <v>100</v>
      </c>
      <c r="E555" s="698">
        <v>60</v>
      </c>
      <c r="F555" s="698"/>
      <c r="G555" s="698">
        <v>2</v>
      </c>
      <c r="H555" s="698">
        <v>21</v>
      </c>
      <c r="I555" s="698">
        <f t="shared" si="52"/>
        <v>41</v>
      </c>
      <c r="J555" s="698">
        <v>504</v>
      </c>
      <c r="K555" s="697"/>
      <c r="L555" s="697">
        <v>35</v>
      </c>
      <c r="M555" s="697"/>
      <c r="N555" s="697">
        <v>6</v>
      </c>
      <c r="O555" s="697"/>
      <c r="Q555" s="696">
        <f t="shared" si="53"/>
        <v>41</v>
      </c>
      <c r="R555" s="696">
        <f t="shared" si="54"/>
        <v>41</v>
      </c>
      <c r="S555" s="696"/>
      <c r="T555" s="696">
        <f t="shared" si="55"/>
        <v>0</v>
      </c>
    </row>
    <row r="556" spans="1:20" ht="18" customHeight="1" x14ac:dyDescent="0.3">
      <c r="A556" s="700" t="s">
        <v>1119</v>
      </c>
      <c r="B556" s="700" t="s">
        <v>686</v>
      </c>
      <c r="C556" s="699" t="s">
        <v>874</v>
      </c>
      <c r="D556" s="699">
        <v>103</v>
      </c>
      <c r="E556" s="698">
        <v>138</v>
      </c>
      <c r="F556" s="698"/>
      <c r="G556" s="698"/>
      <c r="H556" s="698">
        <v>104</v>
      </c>
      <c r="I556" s="698">
        <f t="shared" si="52"/>
        <v>34</v>
      </c>
      <c r="J556" s="698">
        <v>995</v>
      </c>
      <c r="K556" s="697"/>
      <c r="L556" s="697">
        <v>24</v>
      </c>
      <c r="M556" s="697"/>
      <c r="N556" s="697">
        <v>10</v>
      </c>
      <c r="O556" s="697"/>
      <c r="Q556" s="696">
        <f t="shared" si="53"/>
        <v>34</v>
      </c>
      <c r="R556" s="696">
        <f t="shared" si="54"/>
        <v>34</v>
      </c>
      <c r="S556" s="696"/>
      <c r="T556" s="696">
        <f t="shared" si="55"/>
        <v>0</v>
      </c>
    </row>
    <row r="557" spans="1:20" ht="18" customHeight="1" x14ac:dyDescent="0.3">
      <c r="A557" s="700" t="s">
        <v>1120</v>
      </c>
      <c r="B557" s="700" t="s">
        <v>686</v>
      </c>
      <c r="C557" s="699" t="s">
        <v>874</v>
      </c>
      <c r="D557" s="699">
        <v>95</v>
      </c>
      <c r="E557" s="698">
        <v>95</v>
      </c>
      <c r="F557" s="698"/>
      <c r="G557" s="698"/>
      <c r="H557" s="698">
        <v>84</v>
      </c>
      <c r="I557" s="698">
        <f t="shared" si="52"/>
        <v>11</v>
      </c>
      <c r="J557" s="698">
        <v>1655</v>
      </c>
      <c r="K557" s="697"/>
      <c r="L557" s="697">
        <v>10</v>
      </c>
      <c r="M557" s="697"/>
      <c r="N557" s="697">
        <v>1</v>
      </c>
      <c r="O557" s="697"/>
      <c r="Q557" s="696">
        <f t="shared" si="53"/>
        <v>11</v>
      </c>
      <c r="R557" s="696">
        <f t="shared" si="54"/>
        <v>11</v>
      </c>
      <c r="S557" s="696"/>
      <c r="T557" s="696">
        <f t="shared" si="55"/>
        <v>0</v>
      </c>
    </row>
    <row r="558" spans="1:20" ht="18" customHeight="1" x14ac:dyDescent="0.3">
      <c r="A558" s="700" t="s">
        <v>476</v>
      </c>
      <c r="B558" s="700" t="s">
        <v>686</v>
      </c>
      <c r="C558" s="699" t="s">
        <v>874</v>
      </c>
      <c r="D558" s="699">
        <v>90</v>
      </c>
      <c r="E558" s="698">
        <v>134</v>
      </c>
      <c r="F558" s="698"/>
      <c r="G558" s="698">
        <v>1</v>
      </c>
      <c r="H558" s="698">
        <v>109</v>
      </c>
      <c r="I558" s="698">
        <f t="shared" si="52"/>
        <v>26</v>
      </c>
      <c r="J558" s="698">
        <v>2090</v>
      </c>
      <c r="K558" s="697"/>
      <c r="L558" s="697">
        <v>26</v>
      </c>
      <c r="M558" s="697"/>
      <c r="N558" s="697"/>
      <c r="O558" s="697"/>
      <c r="Q558" s="696">
        <f t="shared" si="53"/>
        <v>26</v>
      </c>
      <c r="R558" s="696">
        <f t="shared" si="54"/>
        <v>26</v>
      </c>
      <c r="S558" s="696"/>
      <c r="T558" s="696">
        <f t="shared" si="55"/>
        <v>0</v>
      </c>
    </row>
    <row r="559" spans="1:20" ht="18" customHeight="1" x14ac:dyDescent="0.3">
      <c r="A559" s="700" t="s">
        <v>1121</v>
      </c>
      <c r="B559" s="700" t="s">
        <v>686</v>
      </c>
      <c r="C559" s="699" t="s">
        <v>874</v>
      </c>
      <c r="D559" s="699">
        <v>92</v>
      </c>
      <c r="E559" s="698">
        <v>59</v>
      </c>
      <c r="F559" s="698"/>
      <c r="G559" s="698">
        <v>1</v>
      </c>
      <c r="H559" s="698">
        <v>45</v>
      </c>
      <c r="I559" s="698">
        <f t="shared" si="52"/>
        <v>15</v>
      </c>
      <c r="J559" s="698">
        <v>3636</v>
      </c>
      <c r="K559" s="697"/>
      <c r="L559" s="697">
        <v>15</v>
      </c>
      <c r="M559" s="697"/>
      <c r="N559" s="697"/>
      <c r="O559" s="697"/>
      <c r="Q559" s="696">
        <f t="shared" si="53"/>
        <v>15</v>
      </c>
      <c r="R559" s="696">
        <f t="shared" si="54"/>
        <v>15</v>
      </c>
      <c r="S559" s="696"/>
      <c r="T559" s="696">
        <f t="shared" si="55"/>
        <v>0</v>
      </c>
    </row>
    <row r="560" spans="1:20" ht="18" customHeight="1" x14ac:dyDescent="0.3">
      <c r="A560" s="700" t="s">
        <v>1182</v>
      </c>
      <c r="B560" s="700" t="s">
        <v>686</v>
      </c>
      <c r="C560" s="699" t="s">
        <v>874</v>
      </c>
      <c r="D560" s="699">
        <v>98</v>
      </c>
      <c r="E560" s="698">
        <v>53</v>
      </c>
      <c r="F560" s="698"/>
      <c r="G560" s="698"/>
      <c r="H560" s="698">
        <v>41</v>
      </c>
      <c r="I560" s="698">
        <f t="shared" si="52"/>
        <v>12</v>
      </c>
      <c r="J560" s="698">
        <v>4552</v>
      </c>
      <c r="K560" s="697"/>
      <c r="L560" s="697">
        <v>12</v>
      </c>
      <c r="M560" s="697"/>
      <c r="N560" s="697"/>
      <c r="O560" s="697"/>
      <c r="Q560" s="696">
        <f t="shared" si="53"/>
        <v>12</v>
      </c>
      <c r="R560" s="696">
        <f t="shared" si="54"/>
        <v>12</v>
      </c>
      <c r="S560" s="696"/>
      <c r="T560" s="696">
        <f t="shared" si="55"/>
        <v>0</v>
      </c>
    </row>
    <row r="561" spans="1:16" ht="18" customHeight="1" x14ac:dyDescent="0.25">
      <c r="A561" s="689"/>
      <c r="B561" s="689"/>
      <c r="C561" s="477"/>
      <c r="D561" s="477"/>
      <c r="E561" s="688"/>
      <c r="F561" s="688"/>
      <c r="G561" s="688"/>
      <c r="H561" s="688"/>
      <c r="I561" s="688"/>
      <c r="J561" s="688"/>
      <c r="K561" s="687"/>
      <c r="L561" s="687"/>
      <c r="M561" s="687"/>
      <c r="N561" s="687"/>
      <c r="O561" s="687"/>
    </row>
    <row r="562" spans="1:16" ht="18" customHeight="1" x14ac:dyDescent="0.25">
      <c r="A562" s="476" t="s">
        <v>10</v>
      </c>
      <c r="B562" s="476"/>
      <c r="C562" s="476"/>
      <c r="D562" s="476"/>
      <c r="E562" s="691"/>
      <c r="F562" s="690"/>
      <c r="G562" s="690"/>
      <c r="H562" s="690"/>
      <c r="I562" s="690"/>
      <c r="J562" s="690"/>
      <c r="K562" s="695" t="s">
        <v>45</v>
      </c>
      <c r="L562" s="695"/>
      <c r="M562" s="695"/>
      <c r="N562" s="695"/>
      <c r="O562" s="695"/>
      <c r="P562" s="694"/>
    </row>
    <row r="563" spans="1:16" ht="18" customHeight="1" x14ac:dyDescent="0.3">
      <c r="L563" s="687"/>
      <c r="M563" s="687"/>
      <c r="N563" s="687"/>
      <c r="O563" s="687"/>
      <c r="P563" s="693"/>
    </row>
    <row r="564" spans="1:16" ht="18" customHeight="1" x14ac:dyDescent="0.3">
      <c r="E564" s="687"/>
      <c r="F564" s="687"/>
      <c r="G564" s="687"/>
      <c r="L564" s="687"/>
      <c r="M564" s="687"/>
      <c r="N564" s="687"/>
      <c r="O564" s="687"/>
      <c r="P564" s="693"/>
    </row>
    <row r="565" spans="1:16" ht="18" customHeight="1" x14ac:dyDescent="0.25">
      <c r="E565" s="687"/>
      <c r="F565" s="687"/>
      <c r="G565" s="687"/>
      <c r="L565" s="687"/>
      <c r="M565" s="687"/>
      <c r="N565" s="687"/>
      <c r="O565" s="687"/>
    </row>
    <row r="566" spans="1:16" ht="18" customHeight="1" x14ac:dyDescent="0.25">
      <c r="E566" s="687"/>
      <c r="F566" s="687"/>
      <c r="G566" s="687"/>
      <c r="L566" s="687"/>
      <c r="M566" s="687"/>
      <c r="N566" s="687"/>
      <c r="O566" s="687"/>
    </row>
    <row r="567" spans="1:16" ht="18" customHeight="1" x14ac:dyDescent="0.25">
      <c r="E567" s="687"/>
      <c r="F567" s="687"/>
      <c r="G567" s="687"/>
      <c r="L567" s="687"/>
      <c r="M567" s="687"/>
      <c r="N567" s="687"/>
      <c r="O567" s="687"/>
    </row>
    <row r="568" spans="1:16" ht="18" customHeight="1" x14ac:dyDescent="0.25">
      <c r="E568" s="687"/>
      <c r="F568" s="687"/>
      <c r="G568" s="687"/>
      <c r="L568" s="687"/>
      <c r="M568" s="687"/>
      <c r="N568" s="687"/>
      <c r="O568" s="687"/>
    </row>
    <row r="569" spans="1:16" ht="18" customHeight="1" x14ac:dyDescent="0.25">
      <c r="E569" s="687"/>
      <c r="F569" s="687"/>
      <c r="G569" s="687"/>
      <c r="L569" s="687"/>
      <c r="M569" s="687"/>
      <c r="N569" s="687"/>
      <c r="O569" s="687"/>
    </row>
    <row r="570" spans="1:16" ht="18" customHeight="1" x14ac:dyDescent="0.25">
      <c r="E570" s="687"/>
      <c r="F570" s="687"/>
      <c r="G570" s="687"/>
      <c r="L570" s="687"/>
      <c r="M570" s="687"/>
      <c r="N570" s="687"/>
      <c r="O570" s="687"/>
    </row>
    <row r="571" spans="1:16" ht="18" customHeight="1" x14ac:dyDescent="0.25">
      <c r="E571" s="687"/>
      <c r="F571" s="687"/>
      <c r="G571" s="687"/>
      <c r="L571" s="687"/>
      <c r="M571" s="687"/>
      <c r="N571" s="687"/>
      <c r="O571" s="687"/>
    </row>
    <row r="572" spans="1:16" ht="18" customHeight="1" x14ac:dyDescent="0.25">
      <c r="E572" s="687"/>
      <c r="F572" s="687"/>
      <c r="G572" s="687"/>
      <c r="L572" s="687"/>
      <c r="M572" s="687"/>
      <c r="N572" s="687"/>
      <c r="O572" s="687"/>
    </row>
    <row r="573" spans="1:16" ht="18" customHeight="1" x14ac:dyDescent="0.25">
      <c r="E573" s="687"/>
      <c r="F573" s="687"/>
      <c r="G573" s="687"/>
      <c r="L573" s="687"/>
      <c r="M573" s="687"/>
      <c r="N573" s="687"/>
      <c r="O573" s="687"/>
    </row>
    <row r="574" spans="1:16" ht="18" customHeight="1" x14ac:dyDescent="0.25">
      <c r="E574" s="687"/>
      <c r="F574" s="687"/>
      <c r="G574" s="687"/>
      <c r="L574" s="687"/>
      <c r="M574" s="687"/>
      <c r="N574" s="687"/>
      <c r="O574" s="687"/>
    </row>
    <row r="575" spans="1:16" ht="18" customHeight="1" x14ac:dyDescent="0.25">
      <c r="E575" s="687"/>
      <c r="F575" s="687"/>
      <c r="G575" s="687"/>
      <c r="L575" s="687"/>
      <c r="M575" s="687"/>
      <c r="N575" s="687"/>
      <c r="O575" s="687"/>
    </row>
    <row r="576" spans="1:16" ht="18" customHeight="1" x14ac:dyDescent="0.25">
      <c r="E576" s="687"/>
      <c r="F576" s="687"/>
      <c r="G576" s="687"/>
      <c r="L576" s="687"/>
      <c r="M576" s="687"/>
      <c r="N576" s="687"/>
      <c r="O576" s="687"/>
    </row>
    <row r="577" spans="1:15" ht="18" customHeight="1" x14ac:dyDescent="0.25">
      <c r="E577" s="687"/>
      <c r="F577" s="687"/>
      <c r="G577" s="687"/>
      <c r="L577" s="687"/>
      <c r="M577" s="687"/>
      <c r="N577" s="687"/>
      <c r="O577" s="687"/>
    </row>
    <row r="578" spans="1:15" ht="18" customHeight="1" x14ac:dyDescent="0.3">
      <c r="A578" s="693"/>
      <c r="B578" s="693"/>
      <c r="C578" s="693"/>
      <c r="D578" s="693"/>
      <c r="E578" s="687"/>
      <c r="F578" s="692"/>
      <c r="G578" s="687"/>
      <c r="L578" s="687"/>
      <c r="M578" s="687"/>
      <c r="N578" s="687"/>
      <c r="O578" s="687"/>
    </row>
    <row r="579" spans="1:15" ht="18" customHeight="1" x14ac:dyDescent="0.25">
      <c r="A579" s="689"/>
      <c r="B579" s="689"/>
      <c r="C579" s="477"/>
      <c r="D579" s="477"/>
      <c r="E579" s="688"/>
      <c r="F579" s="691"/>
      <c r="G579" s="688"/>
      <c r="H579" s="688"/>
      <c r="I579" s="688"/>
      <c r="J579" s="688"/>
      <c r="L579" s="687"/>
      <c r="M579" s="687"/>
      <c r="N579" s="687"/>
      <c r="O579" s="687"/>
    </row>
    <row r="580" spans="1:15" ht="18" customHeight="1" x14ac:dyDescent="0.25">
      <c r="A580" s="689"/>
      <c r="B580" s="689"/>
      <c r="C580" s="477"/>
      <c r="D580" s="477"/>
      <c r="E580" s="688"/>
      <c r="F580" s="691"/>
      <c r="G580" s="688"/>
      <c r="H580" s="688"/>
      <c r="I580" s="688"/>
      <c r="J580" s="688"/>
      <c r="L580" s="687"/>
      <c r="M580" s="687"/>
      <c r="N580" s="687"/>
      <c r="O580" s="687"/>
    </row>
    <row r="581" spans="1:15" ht="18" customHeight="1" x14ac:dyDescent="0.25">
      <c r="A581" s="689"/>
      <c r="B581" s="689"/>
      <c r="C581" s="477"/>
      <c r="D581" s="477"/>
      <c r="E581" s="688"/>
      <c r="F581" s="691"/>
      <c r="G581" s="688"/>
      <c r="H581" s="688"/>
      <c r="I581" s="688"/>
      <c r="J581" s="688"/>
      <c r="L581" s="687"/>
      <c r="M581" s="687"/>
      <c r="N581" s="687"/>
      <c r="O581" s="687"/>
    </row>
    <row r="582" spans="1:15" ht="18" customHeight="1" x14ac:dyDescent="0.25">
      <c r="A582" s="689"/>
      <c r="B582" s="689"/>
      <c r="C582" s="477"/>
      <c r="D582" s="477"/>
      <c r="E582" s="688"/>
      <c r="F582" s="691"/>
      <c r="G582" s="688"/>
      <c r="H582" s="688"/>
      <c r="I582" s="688"/>
      <c r="J582" s="688"/>
      <c r="L582" s="687"/>
      <c r="M582" s="687"/>
      <c r="N582" s="687"/>
      <c r="O582" s="687"/>
    </row>
    <row r="583" spans="1:15" ht="18" customHeight="1" x14ac:dyDescent="0.25">
      <c r="A583" s="689"/>
      <c r="B583" s="689"/>
      <c r="C583" s="477"/>
      <c r="D583" s="477"/>
      <c r="E583" s="688"/>
      <c r="F583" s="691"/>
      <c r="G583" s="688"/>
      <c r="H583" s="688"/>
      <c r="I583" s="688"/>
      <c r="J583" s="688"/>
      <c r="L583" s="687"/>
      <c r="M583" s="687"/>
      <c r="N583" s="687"/>
      <c r="O583" s="687"/>
    </row>
    <row r="584" spans="1:15" ht="18" customHeight="1" x14ac:dyDescent="0.25">
      <c r="A584" s="689"/>
      <c r="B584" s="689"/>
      <c r="C584" s="477"/>
      <c r="D584" s="477"/>
      <c r="E584" s="688"/>
      <c r="F584" s="691"/>
      <c r="G584" s="688"/>
      <c r="H584" s="688"/>
      <c r="I584" s="688"/>
      <c r="J584" s="688"/>
      <c r="L584" s="687"/>
      <c r="M584" s="687"/>
      <c r="N584" s="687"/>
      <c r="O584" s="687"/>
    </row>
    <row r="585" spans="1:15" ht="18" customHeight="1" x14ac:dyDescent="0.25">
      <c r="A585" s="689"/>
      <c r="B585" s="689"/>
      <c r="C585" s="477"/>
      <c r="D585" s="477"/>
      <c r="E585" s="688"/>
      <c r="F585" s="691"/>
      <c r="G585" s="688"/>
      <c r="H585" s="688"/>
      <c r="I585" s="688"/>
      <c r="J585" s="688"/>
      <c r="L585" s="687"/>
      <c r="M585" s="687"/>
      <c r="N585" s="687"/>
      <c r="O585" s="687"/>
    </row>
    <row r="586" spans="1:15" ht="18" customHeight="1" x14ac:dyDescent="0.25">
      <c r="A586" s="689"/>
      <c r="B586" s="689"/>
      <c r="C586" s="477"/>
      <c r="D586" s="477"/>
      <c r="E586" s="688"/>
      <c r="F586" s="691"/>
      <c r="G586" s="688"/>
      <c r="H586" s="688"/>
      <c r="I586" s="688"/>
      <c r="J586" s="688"/>
      <c r="L586" s="687"/>
      <c r="M586" s="687"/>
      <c r="N586" s="687"/>
      <c r="O586" s="687"/>
    </row>
    <row r="587" spans="1:15" ht="18" customHeight="1" x14ac:dyDescent="0.25">
      <c r="A587" s="689"/>
      <c r="B587" s="689"/>
      <c r="C587" s="477"/>
      <c r="D587" s="477"/>
      <c r="E587" s="688"/>
      <c r="F587" s="691"/>
      <c r="G587" s="688"/>
      <c r="H587" s="688"/>
      <c r="I587" s="688"/>
      <c r="J587" s="688"/>
      <c r="L587" s="687"/>
      <c r="M587" s="687"/>
      <c r="N587" s="687"/>
      <c r="O587" s="687"/>
    </row>
    <row r="588" spans="1:15" ht="18" customHeight="1" x14ac:dyDescent="0.25">
      <c r="A588" s="689"/>
      <c r="B588" s="689"/>
      <c r="C588" s="477"/>
      <c r="D588" s="477"/>
      <c r="E588" s="688"/>
      <c r="F588" s="691"/>
      <c r="G588" s="688"/>
      <c r="H588" s="688"/>
      <c r="I588" s="688"/>
      <c r="J588" s="688"/>
      <c r="L588" s="687"/>
      <c r="M588" s="687"/>
      <c r="N588" s="687"/>
      <c r="O588" s="687"/>
    </row>
    <row r="589" spans="1:15" ht="18" customHeight="1" x14ac:dyDescent="0.25">
      <c r="A589" s="689"/>
      <c r="B589" s="689"/>
      <c r="C589" s="477"/>
      <c r="D589" s="477"/>
      <c r="E589" s="688"/>
      <c r="F589" s="691"/>
      <c r="G589" s="688"/>
      <c r="H589" s="688"/>
      <c r="I589" s="688"/>
      <c r="J589" s="688"/>
      <c r="L589" s="687"/>
      <c r="M589" s="687"/>
      <c r="N589" s="687"/>
      <c r="O589" s="687"/>
    </row>
    <row r="590" spans="1:15" ht="18" customHeight="1" x14ac:dyDescent="0.25">
      <c r="A590" s="689"/>
      <c r="B590" s="689"/>
      <c r="C590" s="477"/>
      <c r="D590" s="477"/>
      <c r="E590" s="688"/>
      <c r="F590" s="691"/>
      <c r="G590" s="688"/>
      <c r="H590" s="688"/>
      <c r="I590" s="688"/>
      <c r="J590" s="688"/>
      <c r="L590" s="687"/>
      <c r="M590" s="687"/>
      <c r="N590" s="687"/>
      <c r="O590" s="687"/>
    </row>
    <row r="591" spans="1:15" ht="18" customHeight="1" x14ac:dyDescent="0.25">
      <c r="A591" s="689"/>
      <c r="B591" s="689"/>
      <c r="C591" s="477"/>
      <c r="D591" s="477"/>
      <c r="E591" s="688"/>
      <c r="F591" s="691"/>
      <c r="G591" s="688"/>
      <c r="H591" s="688"/>
      <c r="I591" s="688"/>
      <c r="J591" s="688"/>
      <c r="L591" s="687"/>
      <c r="M591" s="687"/>
      <c r="N591" s="687"/>
      <c r="O591" s="687"/>
    </row>
    <row r="592" spans="1:15" ht="18" customHeight="1" x14ac:dyDescent="0.25">
      <c r="A592" s="689"/>
      <c r="B592" s="689"/>
      <c r="C592" s="477"/>
      <c r="D592" s="477"/>
      <c r="E592" s="688"/>
      <c r="F592" s="691"/>
      <c r="G592" s="688"/>
      <c r="H592" s="688"/>
      <c r="I592" s="688"/>
      <c r="J592" s="688"/>
      <c r="L592" s="687"/>
      <c r="M592" s="687"/>
      <c r="N592" s="687"/>
      <c r="O592" s="687"/>
    </row>
    <row r="593" spans="1:15" ht="18" customHeight="1" x14ac:dyDescent="0.25">
      <c r="A593" s="689"/>
      <c r="B593" s="689"/>
      <c r="C593" s="477"/>
      <c r="D593" s="477"/>
      <c r="E593" s="688"/>
      <c r="F593" s="691"/>
      <c r="G593" s="688"/>
      <c r="H593" s="688"/>
      <c r="I593" s="688"/>
      <c r="J593" s="688"/>
    </row>
    <row r="594" spans="1:15" ht="18" customHeight="1" x14ac:dyDescent="0.25">
      <c r="A594" s="689"/>
      <c r="B594" s="689"/>
      <c r="C594" s="477"/>
      <c r="D594" s="477"/>
      <c r="E594" s="688"/>
      <c r="F594" s="691"/>
      <c r="G594" s="688"/>
      <c r="H594" s="688"/>
      <c r="I594" s="688"/>
      <c r="J594" s="688"/>
      <c r="K594" s="473"/>
      <c r="L594" s="473"/>
      <c r="M594" s="473"/>
      <c r="N594" s="473"/>
      <c r="O594" s="473"/>
    </row>
    <row r="595" spans="1:15" ht="18" customHeight="1" x14ac:dyDescent="0.25">
      <c r="A595" s="689"/>
      <c r="B595" s="689"/>
      <c r="C595" s="477"/>
      <c r="D595" s="477"/>
      <c r="E595" s="688"/>
      <c r="F595" s="691"/>
      <c r="G595" s="688"/>
      <c r="H595" s="688"/>
      <c r="I595" s="688"/>
      <c r="J595" s="688"/>
      <c r="K595" s="473"/>
      <c r="L595" s="473"/>
      <c r="M595" s="473"/>
      <c r="N595" s="473"/>
      <c r="O595" s="473"/>
    </row>
    <row r="596" spans="1:15" ht="18" customHeight="1" x14ac:dyDescent="0.25">
      <c r="A596" s="689"/>
      <c r="B596" s="689"/>
      <c r="C596" s="477"/>
      <c r="D596" s="477"/>
      <c r="E596" s="688"/>
      <c r="F596" s="691"/>
      <c r="G596" s="688"/>
      <c r="H596" s="688"/>
      <c r="I596" s="688"/>
      <c r="J596" s="688"/>
      <c r="K596" s="473"/>
      <c r="L596" s="473"/>
      <c r="M596" s="473"/>
      <c r="N596" s="473"/>
      <c r="O596" s="473"/>
    </row>
    <row r="597" spans="1:15" ht="18" customHeight="1" x14ac:dyDescent="0.25">
      <c r="A597" s="689"/>
      <c r="B597" s="689"/>
      <c r="C597" s="477"/>
      <c r="D597" s="477"/>
      <c r="E597" s="688"/>
      <c r="F597" s="691"/>
      <c r="G597" s="688"/>
      <c r="H597" s="688"/>
      <c r="I597" s="688"/>
      <c r="J597" s="688"/>
      <c r="K597" s="473"/>
      <c r="L597" s="473"/>
      <c r="M597" s="473"/>
      <c r="N597" s="473"/>
      <c r="O597" s="473"/>
    </row>
    <row r="598" spans="1:15" ht="18" customHeight="1" x14ac:dyDescent="0.25">
      <c r="A598" s="689"/>
      <c r="B598" s="689"/>
      <c r="C598" s="477"/>
      <c r="D598" s="477"/>
      <c r="E598" s="688"/>
      <c r="F598" s="691"/>
      <c r="G598" s="688"/>
      <c r="H598" s="688"/>
      <c r="I598" s="688"/>
      <c r="J598" s="688"/>
      <c r="K598" s="473"/>
      <c r="L598" s="473"/>
      <c r="M598" s="473"/>
      <c r="N598" s="473"/>
      <c r="O598" s="473"/>
    </row>
    <row r="599" spans="1:15" ht="18" customHeight="1" x14ac:dyDescent="0.25">
      <c r="A599" s="689"/>
      <c r="B599" s="689"/>
      <c r="C599" s="477"/>
      <c r="D599" s="477"/>
      <c r="E599" s="688"/>
      <c r="F599" s="691"/>
      <c r="G599" s="688"/>
      <c r="H599" s="688"/>
      <c r="I599" s="688"/>
      <c r="J599" s="688"/>
      <c r="K599" s="473"/>
      <c r="L599" s="473"/>
      <c r="M599" s="473"/>
      <c r="N599" s="473"/>
      <c r="O599" s="473"/>
    </row>
    <row r="600" spans="1:15" ht="18" customHeight="1" x14ac:dyDescent="0.25">
      <c r="A600" s="689"/>
      <c r="B600" s="689"/>
      <c r="C600" s="477"/>
      <c r="D600" s="477"/>
      <c r="E600" s="688"/>
      <c r="F600" s="691"/>
      <c r="G600" s="688"/>
      <c r="H600" s="688"/>
      <c r="I600" s="688"/>
      <c r="J600" s="688"/>
      <c r="K600" s="473"/>
      <c r="L600" s="473"/>
      <c r="M600" s="473"/>
      <c r="N600" s="473"/>
      <c r="O600" s="473"/>
    </row>
    <row r="601" spans="1:15" ht="18" customHeight="1" x14ac:dyDescent="0.25">
      <c r="A601" s="689"/>
      <c r="B601" s="689"/>
      <c r="C601" s="477"/>
      <c r="D601" s="477"/>
      <c r="E601" s="688"/>
      <c r="F601" s="691"/>
      <c r="G601" s="688"/>
      <c r="H601" s="688"/>
      <c r="I601" s="688"/>
      <c r="J601" s="688"/>
      <c r="K601" s="473"/>
      <c r="L601" s="473"/>
      <c r="M601" s="473"/>
      <c r="N601" s="473"/>
      <c r="O601" s="473"/>
    </row>
    <row r="602" spans="1:15" ht="18" customHeight="1" x14ac:dyDescent="0.25">
      <c r="A602" s="689"/>
      <c r="B602" s="689"/>
      <c r="C602" s="477"/>
      <c r="D602" s="477"/>
      <c r="E602" s="688"/>
      <c r="F602" s="691"/>
      <c r="G602" s="688"/>
      <c r="H602" s="688"/>
      <c r="I602" s="688"/>
      <c r="J602" s="688"/>
      <c r="K602" s="473"/>
      <c r="L602" s="473"/>
      <c r="M602" s="473"/>
      <c r="N602" s="473"/>
      <c r="O602" s="473"/>
    </row>
    <row r="603" spans="1:15" ht="18" customHeight="1" x14ac:dyDescent="0.25">
      <c r="A603" s="689"/>
      <c r="B603" s="689"/>
      <c r="C603" s="477"/>
      <c r="D603" s="477"/>
      <c r="E603" s="688"/>
      <c r="F603" s="691"/>
      <c r="G603" s="688"/>
      <c r="H603" s="688"/>
      <c r="I603" s="688"/>
      <c r="J603" s="688"/>
      <c r="K603" s="473"/>
      <c r="L603" s="473"/>
      <c r="M603" s="473"/>
      <c r="N603" s="473"/>
      <c r="O603" s="473"/>
    </row>
    <row r="604" spans="1:15" ht="18" customHeight="1" x14ac:dyDescent="0.25">
      <c r="E604" s="687"/>
      <c r="F604" s="692"/>
      <c r="G604" s="687"/>
      <c r="K604" s="473"/>
      <c r="L604" s="473"/>
      <c r="M604" s="473"/>
      <c r="N604" s="473"/>
      <c r="O604" s="473"/>
    </row>
    <row r="605" spans="1:15" ht="18" customHeight="1" x14ac:dyDescent="0.25">
      <c r="E605" s="687"/>
      <c r="F605" s="692"/>
      <c r="G605" s="687"/>
      <c r="K605" s="473"/>
      <c r="L605" s="473"/>
      <c r="M605" s="473"/>
      <c r="N605" s="473"/>
      <c r="O605" s="473"/>
    </row>
    <row r="606" spans="1:15" ht="18" customHeight="1" x14ac:dyDescent="0.25">
      <c r="E606" s="687"/>
      <c r="F606" s="692"/>
      <c r="G606" s="687"/>
      <c r="K606" s="473"/>
      <c r="L606" s="473"/>
      <c r="M606" s="473"/>
      <c r="N606" s="473"/>
      <c r="O606" s="473"/>
    </row>
    <row r="607" spans="1:15" ht="18" customHeight="1" x14ac:dyDescent="0.25">
      <c r="E607" s="687"/>
      <c r="F607" s="692"/>
      <c r="G607" s="687"/>
      <c r="K607" s="473"/>
      <c r="L607" s="473"/>
      <c r="M607" s="473"/>
      <c r="N607" s="473"/>
      <c r="O607" s="473"/>
    </row>
    <row r="608" spans="1:15" ht="18" customHeight="1" x14ac:dyDescent="0.3">
      <c r="A608" s="693"/>
      <c r="B608" s="693"/>
      <c r="C608" s="693"/>
      <c r="D608" s="693"/>
      <c r="E608" s="687"/>
      <c r="F608" s="692"/>
      <c r="G608" s="687"/>
      <c r="K608" s="473"/>
      <c r="L608" s="473"/>
      <c r="M608" s="473"/>
      <c r="N608" s="473"/>
      <c r="O608" s="473"/>
    </row>
    <row r="609" spans="1:15" ht="18" customHeight="1" x14ac:dyDescent="0.25">
      <c r="A609" s="689"/>
      <c r="B609" s="689"/>
      <c r="C609" s="477"/>
      <c r="D609" s="477"/>
      <c r="E609" s="688"/>
      <c r="F609" s="691"/>
      <c r="G609" s="688"/>
      <c r="H609" s="688"/>
      <c r="I609" s="688"/>
      <c r="J609" s="688"/>
      <c r="K609" s="473"/>
      <c r="L609" s="473"/>
      <c r="M609" s="473"/>
      <c r="N609" s="473"/>
      <c r="O609" s="473"/>
    </row>
    <row r="610" spans="1:15" ht="18" customHeight="1" x14ac:dyDescent="0.25">
      <c r="A610" s="689"/>
      <c r="B610" s="689"/>
      <c r="C610" s="477"/>
      <c r="D610" s="477"/>
      <c r="E610" s="688"/>
      <c r="F610" s="691"/>
      <c r="G610" s="688"/>
      <c r="H610" s="688"/>
      <c r="I610" s="688"/>
      <c r="J610" s="688"/>
      <c r="K610" s="473"/>
      <c r="L610" s="473"/>
      <c r="M610" s="473"/>
      <c r="N610" s="473"/>
      <c r="O610" s="473"/>
    </row>
    <row r="611" spans="1:15" ht="18" customHeight="1" x14ac:dyDescent="0.25">
      <c r="A611" s="689"/>
      <c r="B611" s="689"/>
      <c r="C611" s="477"/>
      <c r="D611" s="477"/>
      <c r="E611" s="688"/>
      <c r="F611" s="691"/>
      <c r="G611" s="688"/>
      <c r="H611" s="688"/>
      <c r="I611" s="688"/>
      <c r="J611" s="688"/>
      <c r="K611" s="473"/>
      <c r="L611" s="473"/>
      <c r="M611" s="473"/>
      <c r="N611" s="473"/>
      <c r="O611" s="473"/>
    </row>
    <row r="612" spans="1:15" ht="18" customHeight="1" x14ac:dyDescent="0.25">
      <c r="A612" s="689"/>
      <c r="B612" s="689"/>
      <c r="C612" s="477"/>
      <c r="D612" s="477"/>
      <c r="E612" s="688"/>
      <c r="F612" s="691"/>
      <c r="G612" s="688"/>
      <c r="H612" s="688"/>
      <c r="I612" s="688"/>
      <c r="J612" s="688"/>
      <c r="K612" s="473"/>
      <c r="L612" s="473"/>
      <c r="M612" s="473"/>
      <c r="N612" s="473"/>
      <c r="O612" s="473"/>
    </row>
    <row r="613" spans="1:15" ht="18" customHeight="1" x14ac:dyDescent="0.25">
      <c r="A613" s="689"/>
      <c r="B613" s="689"/>
      <c r="C613" s="477"/>
      <c r="D613" s="477"/>
      <c r="E613" s="688"/>
      <c r="F613" s="691"/>
      <c r="G613" s="688"/>
      <c r="H613" s="688"/>
      <c r="I613" s="688"/>
      <c r="J613" s="688"/>
      <c r="K613" s="473"/>
      <c r="L613" s="473"/>
      <c r="M613" s="473"/>
      <c r="N613" s="473"/>
      <c r="O613" s="473"/>
    </row>
    <row r="614" spans="1:15" ht="18" customHeight="1" x14ac:dyDescent="0.25">
      <c r="A614" s="689"/>
      <c r="B614" s="689"/>
      <c r="C614" s="477"/>
      <c r="D614" s="477"/>
      <c r="E614" s="688"/>
      <c r="F614" s="691"/>
      <c r="G614" s="688"/>
      <c r="H614" s="688"/>
      <c r="I614" s="688"/>
      <c r="J614" s="688"/>
      <c r="K614" s="473"/>
      <c r="L614" s="473"/>
      <c r="M614" s="473"/>
      <c r="N614" s="473"/>
      <c r="O614" s="473"/>
    </row>
    <row r="615" spans="1:15" ht="18" customHeight="1" x14ac:dyDescent="0.25">
      <c r="A615" s="689"/>
      <c r="B615" s="689"/>
      <c r="C615" s="477"/>
      <c r="D615" s="477"/>
      <c r="E615" s="688"/>
      <c r="F615" s="691"/>
      <c r="G615" s="688"/>
      <c r="H615" s="688"/>
      <c r="I615" s="688"/>
      <c r="J615" s="688"/>
      <c r="K615" s="473"/>
      <c r="L615" s="473"/>
      <c r="M615" s="473"/>
      <c r="N615" s="473"/>
      <c r="O615" s="473"/>
    </row>
    <row r="616" spans="1:15" ht="18" customHeight="1" x14ac:dyDescent="0.25">
      <c r="A616" s="689"/>
      <c r="B616" s="689"/>
      <c r="C616" s="477"/>
      <c r="D616" s="477"/>
      <c r="E616" s="688"/>
      <c r="F616" s="691"/>
      <c r="G616" s="688"/>
      <c r="H616" s="688"/>
      <c r="I616" s="688"/>
      <c r="J616" s="688"/>
      <c r="K616" s="473"/>
      <c r="L616" s="473"/>
      <c r="M616" s="473"/>
      <c r="N616" s="473"/>
      <c r="O616" s="473"/>
    </row>
    <row r="617" spans="1:15" ht="18" customHeight="1" x14ac:dyDescent="0.25">
      <c r="A617" s="689"/>
      <c r="B617" s="689"/>
      <c r="C617" s="477"/>
      <c r="D617" s="477"/>
      <c r="E617" s="688"/>
      <c r="F617" s="691"/>
      <c r="G617" s="688"/>
      <c r="H617" s="688"/>
      <c r="I617" s="688"/>
      <c r="J617" s="688"/>
      <c r="K617" s="473"/>
      <c r="L617" s="473"/>
      <c r="M617" s="473"/>
      <c r="N617" s="473"/>
      <c r="O617" s="473"/>
    </row>
    <row r="618" spans="1:15" ht="18" customHeight="1" x14ac:dyDescent="0.25">
      <c r="A618" s="689"/>
      <c r="B618" s="689"/>
      <c r="C618" s="477"/>
      <c r="D618" s="477"/>
      <c r="E618" s="688"/>
      <c r="F618" s="691"/>
      <c r="G618" s="688"/>
      <c r="H618" s="688"/>
      <c r="I618" s="688"/>
      <c r="J618" s="688"/>
      <c r="K618" s="473"/>
      <c r="L618" s="473"/>
      <c r="M618" s="473"/>
      <c r="N618" s="473"/>
      <c r="O618" s="473"/>
    </row>
    <row r="619" spans="1:15" ht="18" customHeight="1" x14ac:dyDescent="0.25">
      <c r="A619" s="689"/>
      <c r="B619" s="689"/>
      <c r="C619" s="477"/>
      <c r="D619" s="477"/>
      <c r="E619" s="688"/>
      <c r="F619" s="691"/>
      <c r="G619" s="688"/>
      <c r="H619" s="688"/>
      <c r="I619" s="688"/>
      <c r="J619" s="688"/>
      <c r="K619" s="473"/>
      <c r="L619" s="473"/>
      <c r="M619" s="473"/>
      <c r="N619" s="473"/>
      <c r="O619" s="473"/>
    </row>
    <row r="620" spans="1:15" ht="18" customHeight="1" x14ac:dyDescent="0.25">
      <c r="A620" s="689"/>
      <c r="B620" s="689"/>
      <c r="C620" s="477"/>
      <c r="D620" s="477"/>
      <c r="E620" s="688"/>
      <c r="F620" s="691"/>
      <c r="G620" s="688"/>
      <c r="H620" s="688"/>
      <c r="I620" s="688"/>
      <c r="J620" s="688"/>
      <c r="K620" s="473"/>
      <c r="L620" s="473"/>
      <c r="M620" s="473"/>
      <c r="N620" s="473"/>
      <c r="O620" s="473"/>
    </row>
    <row r="621" spans="1:15" ht="18" customHeight="1" x14ac:dyDescent="0.25">
      <c r="A621" s="689"/>
      <c r="B621" s="689"/>
      <c r="C621" s="477"/>
      <c r="D621" s="477"/>
      <c r="E621" s="688"/>
      <c r="F621" s="691"/>
      <c r="G621" s="688"/>
      <c r="H621" s="688"/>
      <c r="I621" s="688"/>
      <c r="J621" s="688"/>
      <c r="K621" s="473"/>
      <c r="L621" s="473"/>
      <c r="M621" s="473"/>
      <c r="N621" s="473"/>
      <c r="O621" s="473"/>
    </row>
    <row r="622" spans="1:15" ht="18" customHeight="1" x14ac:dyDescent="0.25">
      <c r="A622" s="689"/>
      <c r="B622" s="689"/>
      <c r="C622" s="477"/>
      <c r="D622" s="477"/>
      <c r="E622" s="688"/>
      <c r="F622" s="691"/>
      <c r="G622" s="688"/>
      <c r="H622" s="688"/>
      <c r="I622" s="688"/>
      <c r="J622" s="688"/>
      <c r="K622" s="473"/>
      <c r="L622" s="473"/>
      <c r="M622" s="473"/>
      <c r="N622" s="473"/>
      <c r="O622" s="473"/>
    </row>
    <row r="623" spans="1:15" ht="18" customHeight="1" x14ac:dyDescent="0.25">
      <c r="A623" s="689"/>
      <c r="B623" s="689"/>
      <c r="C623" s="477"/>
      <c r="D623" s="477"/>
      <c r="E623" s="688"/>
      <c r="F623" s="691"/>
      <c r="G623" s="688"/>
      <c r="H623" s="688"/>
      <c r="I623" s="688"/>
      <c r="J623" s="688"/>
      <c r="K623" s="473"/>
      <c r="L623" s="473"/>
      <c r="M623" s="473"/>
      <c r="N623" s="473"/>
      <c r="O623" s="473"/>
    </row>
    <row r="624" spans="1:15" ht="18" customHeight="1" x14ac:dyDescent="0.25">
      <c r="A624" s="689"/>
      <c r="B624" s="689"/>
      <c r="C624" s="477"/>
      <c r="D624" s="477"/>
      <c r="E624" s="688"/>
      <c r="F624" s="691"/>
      <c r="G624" s="688"/>
      <c r="H624" s="688"/>
      <c r="I624" s="688"/>
      <c r="J624" s="688"/>
      <c r="K624" s="473"/>
      <c r="L624" s="473"/>
      <c r="M624" s="473"/>
      <c r="N624" s="473"/>
      <c r="O624" s="473"/>
    </row>
    <row r="625" spans="1:15" ht="18" customHeight="1" x14ac:dyDescent="0.25">
      <c r="A625" s="689"/>
      <c r="B625" s="689"/>
      <c r="C625" s="477"/>
      <c r="D625" s="477"/>
      <c r="E625" s="688"/>
      <c r="F625" s="691"/>
      <c r="G625" s="688"/>
      <c r="H625" s="688"/>
      <c r="I625" s="688"/>
      <c r="J625" s="688"/>
      <c r="K625" s="473"/>
      <c r="L625" s="473"/>
      <c r="M625" s="473"/>
      <c r="N625" s="473"/>
      <c r="O625" s="473"/>
    </row>
    <row r="626" spans="1:15" ht="18" customHeight="1" x14ac:dyDescent="0.25">
      <c r="A626" s="689"/>
      <c r="B626" s="689"/>
      <c r="C626" s="477"/>
      <c r="D626" s="477"/>
      <c r="E626" s="688"/>
      <c r="F626" s="691"/>
      <c r="G626" s="688"/>
      <c r="H626" s="688"/>
      <c r="I626" s="688"/>
      <c r="J626" s="688"/>
      <c r="K626" s="473"/>
      <c r="L626" s="473"/>
      <c r="M626" s="473"/>
      <c r="N626" s="473"/>
      <c r="O626" s="473"/>
    </row>
    <row r="627" spans="1:15" ht="18" customHeight="1" x14ac:dyDescent="0.25">
      <c r="A627" s="689"/>
      <c r="B627" s="689"/>
      <c r="C627" s="477"/>
      <c r="D627" s="477"/>
      <c r="E627" s="688"/>
      <c r="F627" s="691"/>
      <c r="G627" s="688"/>
      <c r="H627" s="688"/>
      <c r="I627" s="688"/>
      <c r="J627" s="688"/>
      <c r="K627" s="473"/>
      <c r="L627" s="473"/>
      <c r="M627" s="473"/>
      <c r="N627" s="473"/>
      <c r="O627" s="473"/>
    </row>
    <row r="628" spans="1:15" ht="18" customHeight="1" x14ac:dyDescent="0.25">
      <c r="A628" s="689"/>
      <c r="B628" s="689"/>
      <c r="C628" s="477"/>
      <c r="D628" s="477"/>
      <c r="E628" s="688"/>
      <c r="F628" s="691"/>
      <c r="G628" s="688"/>
      <c r="H628" s="688"/>
      <c r="I628" s="688"/>
      <c r="J628" s="688"/>
      <c r="K628" s="473"/>
      <c r="L628" s="473"/>
      <c r="M628" s="473"/>
      <c r="N628" s="473"/>
      <c r="O628" s="473"/>
    </row>
    <row r="629" spans="1:15" ht="18" customHeight="1" x14ac:dyDescent="0.25">
      <c r="A629" s="689"/>
      <c r="B629" s="689"/>
      <c r="C629" s="477"/>
      <c r="D629" s="477"/>
      <c r="E629" s="688"/>
      <c r="F629" s="691"/>
      <c r="G629" s="688"/>
      <c r="H629" s="688"/>
      <c r="I629" s="688"/>
      <c r="J629" s="688"/>
      <c r="K629" s="473"/>
      <c r="L629" s="473"/>
      <c r="M629" s="473"/>
      <c r="N629" s="473"/>
      <c r="O629" s="473"/>
    </row>
    <row r="630" spans="1:15" ht="18" customHeight="1" x14ac:dyDescent="0.25">
      <c r="A630" s="689"/>
      <c r="B630" s="689"/>
      <c r="C630" s="477"/>
      <c r="D630" s="477"/>
      <c r="E630" s="688"/>
      <c r="F630" s="691"/>
      <c r="G630" s="688"/>
      <c r="H630" s="688"/>
      <c r="I630" s="688"/>
      <c r="J630" s="688"/>
      <c r="K630" s="473"/>
      <c r="L630" s="473"/>
      <c r="M630" s="473"/>
      <c r="N630" s="473"/>
      <c r="O630" s="473"/>
    </row>
    <row r="631" spans="1:15" ht="18" customHeight="1" x14ac:dyDescent="0.25">
      <c r="A631" s="689"/>
      <c r="B631" s="689"/>
      <c r="C631" s="477"/>
      <c r="D631" s="477"/>
      <c r="E631" s="688"/>
      <c r="F631" s="691"/>
      <c r="G631" s="688"/>
      <c r="H631" s="688"/>
      <c r="I631" s="688"/>
      <c r="J631" s="688"/>
      <c r="K631" s="473"/>
      <c r="L631" s="473"/>
      <c r="M631" s="473"/>
      <c r="N631" s="473"/>
      <c r="O631" s="473"/>
    </row>
    <row r="632" spans="1:15" ht="18" customHeight="1" x14ac:dyDescent="0.25">
      <c r="A632" s="689"/>
      <c r="B632" s="689"/>
      <c r="C632" s="477"/>
      <c r="D632" s="477"/>
      <c r="E632" s="688"/>
      <c r="F632" s="691"/>
      <c r="G632" s="688"/>
      <c r="H632" s="688"/>
      <c r="I632" s="688"/>
      <c r="J632" s="688"/>
      <c r="K632" s="473"/>
      <c r="L632" s="473"/>
      <c r="M632" s="473"/>
      <c r="N632" s="473"/>
      <c r="O632" s="473"/>
    </row>
    <row r="633" spans="1:15" ht="18" customHeight="1" x14ac:dyDescent="0.25">
      <c r="E633" s="687"/>
      <c r="F633" s="692"/>
      <c r="G633" s="687"/>
      <c r="K633" s="473"/>
      <c r="L633" s="473"/>
      <c r="M633" s="473"/>
      <c r="N633" s="473"/>
      <c r="O633" s="473"/>
    </row>
    <row r="634" spans="1:15" ht="18" customHeight="1" x14ac:dyDescent="0.25">
      <c r="E634" s="687"/>
      <c r="F634" s="692"/>
      <c r="G634" s="687"/>
      <c r="K634" s="473"/>
      <c r="L634" s="473"/>
      <c r="M634" s="473"/>
      <c r="N634" s="473"/>
      <c r="O634" s="473"/>
    </row>
    <row r="635" spans="1:15" ht="18" customHeight="1" x14ac:dyDescent="0.25">
      <c r="E635" s="687"/>
      <c r="F635" s="692"/>
      <c r="G635" s="687"/>
      <c r="K635" s="473"/>
      <c r="L635" s="473"/>
      <c r="M635" s="473"/>
      <c r="N635" s="473"/>
      <c r="O635" s="473"/>
    </row>
    <row r="636" spans="1:15" ht="18" customHeight="1" x14ac:dyDescent="0.25">
      <c r="E636" s="687"/>
      <c r="F636" s="692"/>
      <c r="G636" s="687"/>
      <c r="K636" s="473"/>
      <c r="L636" s="473"/>
      <c r="M636" s="473"/>
      <c r="N636" s="473"/>
      <c r="O636" s="473"/>
    </row>
    <row r="637" spans="1:15" ht="18" customHeight="1" x14ac:dyDescent="0.25">
      <c r="E637" s="687"/>
      <c r="F637" s="692"/>
      <c r="G637" s="687"/>
      <c r="K637" s="473"/>
      <c r="L637" s="473"/>
      <c r="M637" s="473"/>
      <c r="N637" s="473"/>
      <c r="O637" s="473"/>
    </row>
    <row r="638" spans="1:15" ht="18" customHeight="1" x14ac:dyDescent="0.3">
      <c r="A638" s="693"/>
      <c r="B638" s="693"/>
      <c r="C638" s="693"/>
      <c r="D638" s="693"/>
      <c r="E638" s="687"/>
      <c r="F638" s="692"/>
      <c r="G638" s="687"/>
      <c r="K638" s="473"/>
      <c r="L638" s="473"/>
      <c r="M638" s="473"/>
      <c r="N638" s="473"/>
      <c r="O638" s="473"/>
    </row>
    <row r="639" spans="1:15" ht="18" customHeight="1" x14ac:dyDescent="0.25">
      <c r="A639" s="689"/>
      <c r="B639" s="689"/>
      <c r="C639" s="477"/>
      <c r="D639" s="477"/>
      <c r="E639" s="688"/>
      <c r="F639" s="691"/>
      <c r="G639" s="688"/>
      <c r="H639" s="688"/>
      <c r="I639" s="688"/>
      <c r="J639" s="688"/>
      <c r="K639" s="473"/>
      <c r="L639" s="473"/>
      <c r="M639" s="473"/>
      <c r="N639" s="473"/>
      <c r="O639" s="473"/>
    </row>
    <row r="640" spans="1:15" ht="18" customHeight="1" x14ac:dyDescent="0.25">
      <c r="A640" s="689"/>
      <c r="B640" s="689"/>
      <c r="C640" s="477"/>
      <c r="D640" s="477"/>
      <c r="E640" s="688"/>
      <c r="F640" s="691"/>
      <c r="G640" s="688"/>
      <c r="H640" s="688"/>
      <c r="I640" s="688"/>
      <c r="J640" s="688"/>
      <c r="K640" s="473"/>
      <c r="L640" s="473"/>
      <c r="M640" s="473"/>
      <c r="N640" s="473"/>
      <c r="O640" s="473"/>
    </row>
    <row r="641" spans="1:15" ht="18" customHeight="1" x14ac:dyDescent="0.25">
      <c r="A641" s="689"/>
      <c r="B641" s="689"/>
      <c r="C641" s="477"/>
      <c r="D641" s="477"/>
      <c r="E641" s="688"/>
      <c r="F641" s="691"/>
      <c r="G641" s="688"/>
      <c r="H641" s="688"/>
      <c r="I641" s="688"/>
      <c r="J641" s="688"/>
      <c r="K641" s="473"/>
      <c r="L641" s="473"/>
      <c r="M641" s="473"/>
      <c r="N641" s="473"/>
      <c r="O641" s="473"/>
    </row>
    <row r="642" spans="1:15" ht="18" customHeight="1" x14ac:dyDescent="0.25">
      <c r="A642" s="689"/>
      <c r="B642" s="689"/>
      <c r="C642" s="477"/>
      <c r="D642" s="477"/>
      <c r="E642" s="688"/>
      <c r="F642" s="691"/>
      <c r="G642" s="688"/>
      <c r="H642" s="688"/>
      <c r="I642" s="688"/>
      <c r="J642" s="688"/>
      <c r="K642" s="473"/>
      <c r="L642" s="473"/>
      <c r="M642" s="473"/>
      <c r="N642" s="473"/>
      <c r="O642" s="473"/>
    </row>
    <row r="643" spans="1:15" ht="18" customHeight="1" x14ac:dyDescent="0.25">
      <c r="A643" s="689"/>
      <c r="B643" s="689"/>
      <c r="C643" s="477"/>
      <c r="D643" s="477"/>
      <c r="E643" s="688"/>
      <c r="F643" s="691"/>
      <c r="G643" s="688"/>
      <c r="H643" s="688"/>
      <c r="I643" s="688"/>
      <c r="J643" s="688"/>
      <c r="K643" s="473"/>
      <c r="L643" s="473"/>
      <c r="M643" s="473"/>
      <c r="N643" s="473"/>
      <c r="O643" s="473"/>
    </row>
    <row r="644" spans="1:15" ht="18" customHeight="1" x14ac:dyDescent="0.25">
      <c r="A644" s="689"/>
      <c r="B644" s="689"/>
      <c r="C644" s="477"/>
      <c r="D644" s="477"/>
      <c r="E644" s="688"/>
      <c r="F644" s="691"/>
      <c r="G644" s="688"/>
      <c r="H644" s="688"/>
      <c r="I644" s="688"/>
      <c r="J644" s="688"/>
      <c r="K644" s="473"/>
      <c r="L644" s="473"/>
      <c r="M644" s="473"/>
      <c r="N644" s="473"/>
      <c r="O644" s="473"/>
    </row>
    <row r="645" spans="1:15" ht="18" customHeight="1" x14ac:dyDescent="0.25">
      <c r="A645" s="689"/>
      <c r="B645" s="689"/>
      <c r="C645" s="477"/>
      <c r="D645" s="477"/>
      <c r="E645" s="688"/>
      <c r="F645" s="691"/>
      <c r="G645" s="688"/>
      <c r="H645" s="688"/>
      <c r="I645" s="688"/>
      <c r="J645" s="688"/>
      <c r="K645" s="473"/>
      <c r="L645" s="473"/>
      <c r="M645" s="473"/>
      <c r="N645" s="473"/>
      <c r="O645" s="473"/>
    </row>
    <row r="646" spans="1:15" ht="18" customHeight="1" x14ac:dyDescent="0.25">
      <c r="A646" s="689"/>
      <c r="B646" s="689"/>
      <c r="C646" s="477"/>
      <c r="D646" s="477"/>
      <c r="E646" s="688"/>
      <c r="F646" s="691"/>
      <c r="G646" s="688"/>
      <c r="H646" s="688"/>
      <c r="I646" s="688"/>
      <c r="J646" s="688"/>
      <c r="K646" s="473"/>
      <c r="L646" s="473"/>
      <c r="M646" s="473"/>
      <c r="N646" s="473"/>
      <c r="O646" s="473"/>
    </row>
    <row r="647" spans="1:15" ht="18" customHeight="1" x14ac:dyDescent="0.25">
      <c r="A647" s="689"/>
      <c r="B647" s="689"/>
      <c r="C647" s="477"/>
      <c r="D647" s="477"/>
      <c r="E647" s="688"/>
      <c r="F647" s="691"/>
      <c r="G647" s="688"/>
      <c r="H647" s="688"/>
      <c r="I647" s="688"/>
      <c r="J647" s="688"/>
      <c r="K647" s="473"/>
      <c r="L647" s="473"/>
      <c r="M647" s="473"/>
      <c r="N647" s="473"/>
      <c r="O647" s="473"/>
    </row>
    <row r="648" spans="1:15" ht="18" customHeight="1" x14ac:dyDescent="0.25">
      <c r="A648" s="689"/>
      <c r="B648" s="689"/>
      <c r="C648" s="477"/>
      <c r="D648" s="477"/>
      <c r="E648" s="688"/>
      <c r="F648" s="691"/>
      <c r="G648" s="688"/>
      <c r="H648" s="688"/>
      <c r="I648" s="688"/>
      <c r="J648" s="688"/>
      <c r="K648" s="473"/>
      <c r="L648" s="473"/>
      <c r="M648" s="473"/>
      <c r="N648" s="473"/>
      <c r="O648" s="473"/>
    </row>
    <row r="649" spans="1:15" ht="18" customHeight="1" x14ac:dyDescent="0.25">
      <c r="A649" s="689"/>
      <c r="B649" s="689"/>
      <c r="C649" s="477"/>
      <c r="D649" s="477"/>
      <c r="E649" s="688"/>
      <c r="F649" s="691"/>
      <c r="G649" s="688"/>
      <c r="H649" s="688"/>
      <c r="I649" s="688"/>
      <c r="J649" s="688"/>
      <c r="K649" s="473"/>
      <c r="L649" s="473"/>
      <c r="M649" s="473"/>
      <c r="N649" s="473"/>
      <c r="O649" s="473"/>
    </row>
    <row r="650" spans="1:15" ht="18" customHeight="1" x14ac:dyDescent="0.25">
      <c r="A650" s="689"/>
      <c r="B650" s="689"/>
      <c r="C650" s="477"/>
      <c r="D650" s="477"/>
      <c r="E650" s="688"/>
      <c r="F650" s="691"/>
      <c r="G650" s="688"/>
      <c r="H650" s="688"/>
      <c r="I650" s="688"/>
      <c r="J650" s="688"/>
      <c r="K650" s="473"/>
      <c r="L650" s="473"/>
      <c r="M650" s="473"/>
      <c r="N650" s="473"/>
      <c r="O650" s="473"/>
    </row>
    <row r="651" spans="1:15" ht="18" customHeight="1" x14ac:dyDescent="0.25">
      <c r="A651" s="689"/>
      <c r="B651" s="689"/>
      <c r="C651" s="477"/>
      <c r="D651" s="477"/>
      <c r="E651" s="688"/>
      <c r="F651" s="691"/>
      <c r="G651" s="688"/>
      <c r="H651" s="688"/>
      <c r="I651" s="688"/>
      <c r="J651" s="688"/>
      <c r="K651" s="473"/>
      <c r="L651" s="473"/>
      <c r="M651" s="473"/>
      <c r="N651" s="473"/>
      <c r="O651" s="473"/>
    </row>
    <row r="652" spans="1:15" ht="18" customHeight="1" x14ac:dyDescent="0.25">
      <c r="A652" s="689"/>
      <c r="B652" s="689"/>
      <c r="C652" s="477"/>
      <c r="D652" s="477"/>
      <c r="E652" s="688"/>
      <c r="F652" s="691"/>
      <c r="G652" s="688"/>
      <c r="H652" s="688"/>
      <c r="I652" s="688"/>
      <c r="J652" s="688"/>
      <c r="K652" s="473"/>
      <c r="L652" s="473"/>
      <c r="M652" s="473"/>
      <c r="N652" s="473"/>
      <c r="O652" s="473"/>
    </row>
    <row r="653" spans="1:15" ht="18" customHeight="1" x14ac:dyDescent="0.25">
      <c r="A653" s="689"/>
      <c r="B653" s="689"/>
      <c r="C653" s="477"/>
      <c r="D653" s="477"/>
      <c r="E653" s="688"/>
      <c r="F653" s="691"/>
      <c r="G653" s="688"/>
      <c r="H653" s="688"/>
      <c r="I653" s="688"/>
      <c r="J653" s="688"/>
      <c r="K653" s="473"/>
      <c r="L653" s="473"/>
      <c r="M653" s="473"/>
      <c r="N653" s="473"/>
      <c r="O653" s="473"/>
    </row>
    <row r="654" spans="1:15" ht="18" customHeight="1" x14ac:dyDescent="0.25">
      <c r="E654" s="687"/>
      <c r="F654" s="687"/>
      <c r="G654" s="687"/>
      <c r="K654" s="473"/>
      <c r="L654" s="473"/>
      <c r="M654" s="473"/>
      <c r="N654" s="473"/>
      <c r="O654" s="473"/>
    </row>
    <row r="655" spans="1:15" ht="18" customHeight="1" x14ac:dyDescent="0.25">
      <c r="E655" s="687"/>
      <c r="F655" s="687"/>
      <c r="G655" s="687"/>
      <c r="K655" s="473"/>
      <c r="L655" s="473"/>
      <c r="M655" s="473"/>
      <c r="N655" s="473"/>
      <c r="O655" s="473"/>
    </row>
    <row r="656" spans="1:15" ht="18" customHeight="1" x14ac:dyDescent="0.25">
      <c r="E656" s="687"/>
      <c r="F656" s="687"/>
      <c r="G656" s="687"/>
      <c r="K656" s="473"/>
      <c r="L656" s="473"/>
      <c r="M656" s="473"/>
      <c r="N656" s="473"/>
      <c r="O656" s="473"/>
    </row>
    <row r="657" spans="5:15" ht="18" customHeight="1" x14ac:dyDescent="0.25">
      <c r="E657" s="687"/>
      <c r="F657" s="687"/>
      <c r="G657" s="687"/>
      <c r="K657" s="473"/>
      <c r="L657" s="473"/>
      <c r="M657" s="473"/>
      <c r="N657" s="473"/>
      <c r="O657" s="473"/>
    </row>
    <row r="658" spans="5:15" ht="18" customHeight="1" x14ac:dyDescent="0.25">
      <c r="E658" s="687"/>
      <c r="F658" s="687"/>
      <c r="G658" s="687"/>
      <c r="H658" s="473"/>
      <c r="I658" s="473"/>
      <c r="J658" s="473"/>
      <c r="K658" s="473"/>
      <c r="L658" s="473"/>
      <c r="M658" s="473"/>
      <c r="N658" s="473"/>
      <c r="O658" s="473"/>
    </row>
    <row r="659" spans="5:15" ht="18" customHeight="1" x14ac:dyDescent="0.25">
      <c r="E659" s="687"/>
      <c r="F659" s="687"/>
      <c r="G659" s="687"/>
      <c r="H659" s="473"/>
      <c r="I659" s="473"/>
      <c r="J659" s="473"/>
      <c r="K659" s="473"/>
      <c r="L659" s="473"/>
      <c r="M659" s="473"/>
      <c r="N659" s="473"/>
      <c r="O659" s="473"/>
    </row>
    <row r="660" spans="5:15" ht="18" customHeight="1" x14ac:dyDescent="0.25">
      <c r="E660" s="687"/>
      <c r="F660" s="687"/>
      <c r="G660" s="687"/>
      <c r="H660" s="473"/>
      <c r="I660" s="473"/>
      <c r="J660" s="473"/>
      <c r="K660" s="473"/>
      <c r="L660" s="473"/>
      <c r="M660" s="473"/>
      <c r="N660" s="473"/>
      <c r="O660" s="473"/>
    </row>
    <row r="661" spans="5:15" ht="18" customHeight="1" x14ac:dyDescent="0.25">
      <c r="E661" s="687"/>
      <c r="F661" s="687"/>
      <c r="G661" s="687"/>
      <c r="H661" s="473"/>
      <c r="I661" s="473"/>
      <c r="J661" s="473"/>
      <c r="K661" s="473"/>
      <c r="L661" s="473"/>
      <c r="M661" s="473"/>
      <c r="N661" s="473"/>
      <c r="O661" s="473"/>
    </row>
    <row r="662" spans="5:15" ht="18" customHeight="1" x14ac:dyDescent="0.25">
      <c r="E662" s="687"/>
      <c r="F662" s="687"/>
      <c r="G662" s="687"/>
      <c r="H662" s="473"/>
      <c r="I662" s="473"/>
      <c r="J662" s="473"/>
      <c r="K662" s="473"/>
      <c r="L662" s="473"/>
      <c r="M662" s="473"/>
      <c r="N662" s="473"/>
      <c r="O662" s="473"/>
    </row>
    <row r="663" spans="5:15" ht="18" customHeight="1" x14ac:dyDescent="0.25">
      <c r="E663" s="687"/>
      <c r="F663" s="687"/>
      <c r="G663" s="687"/>
      <c r="H663" s="473"/>
      <c r="I663" s="473"/>
      <c r="J663" s="473"/>
      <c r="K663" s="473"/>
      <c r="L663" s="473"/>
      <c r="M663" s="473"/>
      <c r="N663" s="473"/>
      <c r="O663" s="473"/>
    </row>
    <row r="664" spans="5:15" ht="18" customHeight="1" x14ac:dyDescent="0.25">
      <c r="E664" s="687"/>
      <c r="F664" s="687"/>
      <c r="G664" s="687"/>
      <c r="H664" s="473"/>
      <c r="I664" s="473"/>
      <c r="J664" s="473"/>
      <c r="K664" s="473"/>
      <c r="L664" s="473"/>
      <c r="M664" s="473"/>
      <c r="N664" s="473"/>
      <c r="O664" s="473"/>
    </row>
    <row r="665" spans="5:15" ht="18" customHeight="1" x14ac:dyDescent="0.25">
      <c r="E665" s="687"/>
      <c r="F665" s="687"/>
      <c r="G665" s="687"/>
      <c r="H665" s="473"/>
      <c r="I665" s="473"/>
      <c r="J665" s="473"/>
      <c r="K665" s="473"/>
      <c r="L665" s="473"/>
      <c r="M665" s="473"/>
      <c r="N665" s="473"/>
      <c r="O665" s="473"/>
    </row>
    <row r="666" spans="5:15" ht="18" customHeight="1" x14ac:dyDescent="0.25">
      <c r="H666" s="473"/>
      <c r="I666" s="473"/>
      <c r="J666" s="473"/>
      <c r="K666" s="473"/>
      <c r="L666" s="473"/>
      <c r="M666" s="473"/>
      <c r="N666" s="473"/>
      <c r="O666" s="473"/>
    </row>
    <row r="667" spans="5:15" ht="18" customHeight="1" x14ac:dyDescent="0.25">
      <c r="H667" s="473"/>
      <c r="I667" s="473"/>
      <c r="J667" s="473"/>
      <c r="K667" s="473"/>
      <c r="L667" s="473"/>
      <c r="M667" s="473"/>
      <c r="N667" s="473"/>
      <c r="O667" s="473"/>
    </row>
    <row r="668" spans="5:15" ht="18" customHeight="1" x14ac:dyDescent="0.25">
      <c r="H668" s="473"/>
      <c r="I668" s="473"/>
      <c r="J668" s="473"/>
      <c r="K668" s="473"/>
      <c r="L668" s="473"/>
      <c r="M668" s="473"/>
      <c r="N668" s="473"/>
      <c r="O668" s="473"/>
    </row>
    <row r="669" spans="5:15" ht="18" customHeight="1" x14ac:dyDescent="0.25">
      <c r="H669" s="473"/>
      <c r="I669" s="473"/>
      <c r="J669" s="473"/>
      <c r="K669" s="473"/>
      <c r="L669" s="473"/>
      <c r="M669" s="473"/>
      <c r="N669" s="473"/>
      <c r="O669" s="473"/>
    </row>
    <row r="670" spans="5:15" ht="18" customHeight="1" x14ac:dyDescent="0.25">
      <c r="H670" s="473"/>
      <c r="I670" s="473"/>
      <c r="J670" s="473"/>
      <c r="K670" s="473"/>
      <c r="L670" s="473"/>
      <c r="M670" s="473"/>
      <c r="N670" s="473"/>
      <c r="O670" s="473"/>
    </row>
    <row r="671" spans="5:15" ht="18" customHeight="1" x14ac:dyDescent="0.25">
      <c r="H671" s="473"/>
      <c r="I671" s="473"/>
      <c r="J671" s="473"/>
      <c r="K671" s="473"/>
      <c r="L671" s="473"/>
      <c r="M671" s="473"/>
      <c r="N671" s="473"/>
      <c r="O671" s="473"/>
    </row>
    <row r="672" spans="5:15" ht="18" customHeight="1" x14ac:dyDescent="0.25">
      <c r="H672" s="473"/>
      <c r="I672" s="473"/>
      <c r="J672" s="473"/>
      <c r="K672" s="473"/>
      <c r="L672" s="473"/>
      <c r="M672" s="473"/>
      <c r="N672" s="473"/>
      <c r="O672" s="473"/>
    </row>
    <row r="673" spans="1:15" ht="18" customHeight="1" x14ac:dyDescent="0.25">
      <c r="H673" s="473"/>
      <c r="I673" s="473"/>
      <c r="J673" s="473"/>
      <c r="K673" s="473"/>
      <c r="L673" s="473"/>
      <c r="M673" s="473"/>
      <c r="N673" s="473"/>
      <c r="O673" s="473"/>
    </row>
    <row r="674" spans="1:15" ht="18" customHeight="1" x14ac:dyDescent="0.25"/>
    <row r="675" spans="1:15" ht="18" customHeight="1" x14ac:dyDescent="0.25"/>
    <row r="676" spans="1:15" ht="18" customHeight="1" x14ac:dyDescent="0.25"/>
    <row r="677" spans="1:15" ht="18" customHeight="1" x14ac:dyDescent="0.25"/>
    <row r="678" spans="1:15" ht="18" customHeight="1" x14ac:dyDescent="0.25"/>
    <row r="679" spans="1:15" ht="18" customHeight="1" x14ac:dyDescent="0.25"/>
    <row r="680" spans="1:15" ht="18" customHeight="1" x14ac:dyDescent="0.25"/>
    <row r="681" spans="1:15" ht="18" customHeight="1" x14ac:dyDescent="0.25"/>
    <row r="682" spans="1:15" ht="18" customHeight="1" x14ac:dyDescent="0.25">
      <c r="E682" s="687"/>
      <c r="F682" s="687"/>
      <c r="G682" s="687"/>
      <c r="H682" s="687"/>
      <c r="I682" s="687"/>
      <c r="J682" s="687"/>
      <c r="K682" s="687"/>
      <c r="L682" s="687"/>
      <c r="M682" s="687"/>
      <c r="N682" s="687"/>
      <c r="O682" s="687"/>
    </row>
    <row r="683" spans="1:15" ht="18" customHeight="1" x14ac:dyDescent="0.25">
      <c r="E683" s="687"/>
      <c r="F683" s="687"/>
      <c r="G683" s="687"/>
      <c r="H683" s="687"/>
      <c r="I683" s="687"/>
      <c r="J683" s="687"/>
      <c r="K683" s="687"/>
      <c r="L683" s="687"/>
      <c r="M683" s="687"/>
      <c r="N683" s="687"/>
      <c r="O683" s="687"/>
    </row>
    <row r="684" spans="1:15" ht="18" customHeight="1" x14ac:dyDescent="0.25">
      <c r="A684" s="476"/>
      <c r="B684" s="476"/>
      <c r="C684" s="476"/>
      <c r="D684" s="476"/>
      <c r="E684" s="691"/>
      <c r="F684" s="690"/>
      <c r="G684" s="690"/>
      <c r="H684" s="690"/>
      <c r="I684" s="690"/>
      <c r="J684" s="690"/>
      <c r="K684" s="687"/>
      <c r="L684" s="687"/>
      <c r="M684" s="687"/>
      <c r="N684" s="687"/>
      <c r="O684" s="687"/>
    </row>
    <row r="685" spans="1:15" ht="18" customHeight="1" x14ac:dyDescent="0.25">
      <c r="A685" s="689"/>
      <c r="B685" s="689"/>
      <c r="C685" s="477"/>
      <c r="D685" s="477"/>
      <c r="E685" s="688"/>
      <c r="F685" s="688"/>
      <c r="G685" s="688"/>
      <c r="H685" s="688"/>
      <c r="I685" s="688"/>
      <c r="J685" s="688"/>
      <c r="K685" s="687"/>
      <c r="L685" s="687"/>
      <c r="M685" s="687"/>
      <c r="N685" s="687"/>
      <c r="O685" s="687"/>
    </row>
    <row r="686" spans="1:15" ht="18" customHeight="1" x14ac:dyDescent="0.25">
      <c r="A686" s="689"/>
      <c r="B686" s="689"/>
      <c r="C686" s="477"/>
      <c r="D686" s="477"/>
      <c r="E686" s="688"/>
      <c r="F686" s="688"/>
      <c r="G686" s="688"/>
      <c r="H686" s="688"/>
      <c r="I686" s="688"/>
      <c r="J686" s="688"/>
      <c r="K686" s="687"/>
      <c r="L686" s="687"/>
      <c r="M686" s="687"/>
      <c r="N686" s="687"/>
      <c r="O686" s="687"/>
    </row>
    <row r="687" spans="1:15" ht="18" customHeight="1" x14ac:dyDescent="0.25">
      <c r="A687" s="689"/>
      <c r="B687" s="689"/>
      <c r="C687" s="477"/>
      <c r="D687" s="477"/>
      <c r="E687" s="688"/>
      <c r="F687" s="688"/>
      <c r="G687" s="688"/>
      <c r="H687" s="688"/>
      <c r="I687" s="688"/>
      <c r="J687" s="688"/>
      <c r="K687" s="687"/>
      <c r="L687" s="687"/>
      <c r="M687" s="687"/>
      <c r="N687" s="687"/>
      <c r="O687" s="687"/>
    </row>
    <row r="688" spans="1:15" ht="18" customHeight="1" x14ac:dyDescent="0.25">
      <c r="A688" s="689"/>
      <c r="B688" s="689"/>
      <c r="C688" s="477"/>
      <c r="D688" s="477"/>
      <c r="E688" s="688"/>
      <c r="F688" s="688"/>
      <c r="G688" s="688"/>
      <c r="H688" s="688"/>
      <c r="I688" s="688"/>
      <c r="J688" s="688"/>
      <c r="K688" s="687"/>
      <c r="L688" s="687"/>
      <c r="M688" s="687"/>
      <c r="N688" s="687"/>
      <c r="O688" s="687"/>
    </row>
    <row r="689" spans="1:15" ht="18" customHeight="1" x14ac:dyDescent="0.25">
      <c r="A689" s="689"/>
      <c r="B689" s="689"/>
      <c r="C689" s="477"/>
      <c r="D689" s="477"/>
      <c r="E689" s="688"/>
      <c r="F689" s="688"/>
      <c r="G689" s="688"/>
      <c r="H689" s="688"/>
      <c r="I689" s="688"/>
      <c r="J689" s="688"/>
      <c r="K689" s="687"/>
      <c r="L689" s="687"/>
      <c r="M689" s="687"/>
      <c r="N689" s="687"/>
      <c r="O689" s="687"/>
    </row>
    <row r="690" spans="1:15" ht="18" customHeight="1" x14ac:dyDescent="0.25">
      <c r="A690" s="689"/>
      <c r="B690" s="689"/>
      <c r="C690" s="477"/>
      <c r="D690" s="477"/>
      <c r="E690" s="688"/>
      <c r="F690" s="688"/>
      <c r="G690" s="688"/>
      <c r="H690" s="688"/>
      <c r="I690" s="688"/>
      <c r="J690" s="688"/>
      <c r="K690" s="687"/>
      <c r="L690" s="687"/>
      <c r="M690" s="687"/>
      <c r="N690" s="687"/>
      <c r="O690" s="687"/>
    </row>
    <row r="691" spans="1:15" ht="18" customHeight="1" x14ac:dyDescent="0.25">
      <c r="A691" s="689"/>
      <c r="B691" s="689"/>
      <c r="C691" s="477"/>
      <c r="D691" s="477"/>
      <c r="E691" s="688"/>
      <c r="F691" s="688"/>
      <c r="G691" s="688"/>
      <c r="H691" s="688"/>
      <c r="I691" s="688"/>
      <c r="J691" s="688"/>
      <c r="K691" s="687"/>
      <c r="L691" s="687"/>
      <c r="M691" s="687"/>
      <c r="N691" s="687"/>
      <c r="O691" s="687"/>
    </row>
    <row r="692" spans="1:15" ht="18" customHeight="1" x14ac:dyDescent="0.25">
      <c r="A692" s="689"/>
      <c r="B692" s="689"/>
      <c r="C692" s="477"/>
      <c r="D692" s="477"/>
      <c r="E692" s="688"/>
      <c r="F692" s="688"/>
      <c r="G692" s="688"/>
      <c r="H692" s="688"/>
      <c r="I692" s="688"/>
      <c r="J692" s="688"/>
      <c r="K692" s="687"/>
      <c r="L692" s="687"/>
      <c r="M692" s="687"/>
      <c r="N692" s="687"/>
      <c r="O692" s="687"/>
    </row>
    <row r="693" spans="1:15" ht="18" customHeight="1" x14ac:dyDescent="0.25">
      <c r="A693" s="689"/>
      <c r="B693" s="689"/>
      <c r="C693" s="477"/>
      <c r="D693" s="477"/>
      <c r="E693" s="688"/>
      <c r="F693" s="688"/>
      <c r="G693" s="688"/>
      <c r="H693" s="688"/>
      <c r="I693" s="688"/>
      <c r="J693" s="688"/>
      <c r="K693" s="687"/>
      <c r="L693" s="687"/>
      <c r="M693" s="687"/>
      <c r="N693" s="687"/>
      <c r="O693" s="687"/>
    </row>
    <row r="694" spans="1:15" ht="18" customHeight="1" x14ac:dyDescent="0.25">
      <c r="A694" s="689"/>
      <c r="B694" s="689"/>
      <c r="C694" s="477"/>
      <c r="D694" s="477"/>
      <c r="E694" s="688"/>
      <c r="F694" s="688"/>
      <c r="G694" s="688"/>
      <c r="H694" s="688"/>
      <c r="I694" s="688"/>
      <c r="J694" s="688"/>
      <c r="K694" s="687"/>
      <c r="L694" s="687"/>
      <c r="M694" s="687"/>
      <c r="N694" s="687"/>
      <c r="O694" s="687"/>
    </row>
    <row r="695" spans="1:15" ht="18" customHeight="1" x14ac:dyDescent="0.25">
      <c r="A695" s="689"/>
      <c r="B695" s="689"/>
      <c r="C695" s="477"/>
      <c r="D695" s="477"/>
      <c r="E695" s="688"/>
      <c r="F695" s="688"/>
      <c r="G695" s="688"/>
      <c r="H695" s="688"/>
      <c r="I695" s="688"/>
      <c r="J695" s="688"/>
      <c r="K695" s="687"/>
      <c r="L695" s="687"/>
      <c r="M695" s="687"/>
      <c r="N695" s="687"/>
      <c r="O695" s="687"/>
    </row>
    <row r="696" spans="1:15" ht="18" customHeight="1" x14ac:dyDescent="0.25">
      <c r="A696" s="689"/>
      <c r="B696" s="689"/>
      <c r="C696" s="477"/>
      <c r="D696" s="477"/>
      <c r="E696" s="688"/>
      <c r="F696" s="688"/>
      <c r="G696" s="688"/>
      <c r="H696" s="688"/>
      <c r="I696" s="688"/>
      <c r="J696" s="688"/>
      <c r="K696" s="687"/>
      <c r="L696" s="687"/>
      <c r="M696" s="687"/>
      <c r="N696" s="687"/>
      <c r="O696" s="687"/>
    </row>
    <row r="697" spans="1:15" ht="18" customHeight="1" x14ac:dyDescent="0.25">
      <c r="A697" s="689"/>
      <c r="B697" s="689"/>
      <c r="C697" s="477"/>
      <c r="D697" s="477"/>
      <c r="E697" s="688"/>
      <c r="F697" s="688"/>
      <c r="G697" s="688"/>
      <c r="H697" s="688"/>
      <c r="I697" s="688"/>
      <c r="J697" s="688"/>
      <c r="K697" s="687"/>
      <c r="L697" s="687"/>
      <c r="M697" s="687"/>
      <c r="N697" s="687"/>
      <c r="O697" s="687"/>
    </row>
    <row r="698" spans="1:15" ht="18" customHeight="1" x14ac:dyDescent="0.25">
      <c r="A698" s="689"/>
      <c r="B698" s="689"/>
      <c r="C698" s="477"/>
      <c r="D698" s="477"/>
      <c r="E698" s="688"/>
      <c r="F698" s="688"/>
      <c r="G698" s="688"/>
      <c r="H698" s="688"/>
      <c r="I698" s="688"/>
      <c r="J698" s="688"/>
      <c r="K698" s="687"/>
      <c r="L698" s="687"/>
      <c r="M698" s="687"/>
      <c r="N698" s="687"/>
      <c r="O698" s="687"/>
    </row>
    <row r="699" spans="1:15" ht="18" customHeight="1" x14ac:dyDescent="0.25">
      <c r="A699" s="689"/>
      <c r="B699" s="689"/>
      <c r="C699" s="477"/>
      <c r="D699" s="477"/>
      <c r="E699" s="688"/>
      <c r="F699" s="688"/>
      <c r="G699" s="688"/>
      <c r="H699" s="688"/>
      <c r="I699" s="688"/>
      <c r="J699" s="688"/>
      <c r="K699" s="687"/>
      <c r="L699" s="687"/>
      <c r="M699" s="687"/>
      <c r="N699" s="687"/>
      <c r="O699" s="687"/>
    </row>
    <row r="700" spans="1:15" ht="18" customHeight="1" x14ac:dyDescent="0.25">
      <c r="A700" s="689"/>
      <c r="B700" s="689"/>
      <c r="C700" s="477"/>
      <c r="D700" s="477"/>
      <c r="E700" s="688"/>
      <c r="F700" s="688"/>
      <c r="G700" s="688"/>
      <c r="H700" s="688"/>
      <c r="I700" s="688"/>
      <c r="J700" s="688"/>
      <c r="K700" s="687"/>
      <c r="L700" s="687"/>
      <c r="M700" s="687"/>
      <c r="N700" s="687"/>
      <c r="O700" s="687"/>
    </row>
    <row r="701" spans="1:15" ht="18" customHeight="1" x14ac:dyDescent="0.25">
      <c r="A701" s="689"/>
      <c r="B701" s="689"/>
      <c r="C701" s="477"/>
      <c r="D701" s="477"/>
      <c r="E701" s="688"/>
      <c r="F701" s="688"/>
      <c r="G701" s="688"/>
      <c r="H701" s="688"/>
      <c r="I701" s="688"/>
      <c r="J701" s="688"/>
      <c r="K701" s="687"/>
      <c r="L701" s="687"/>
      <c r="M701" s="687"/>
      <c r="N701" s="687"/>
      <c r="O701" s="687"/>
    </row>
    <row r="702" spans="1:15" ht="18" customHeight="1" x14ac:dyDescent="0.25">
      <c r="A702" s="689"/>
      <c r="B702" s="689"/>
      <c r="C702" s="477"/>
      <c r="D702" s="477"/>
      <c r="E702" s="688"/>
      <c r="F702" s="688"/>
      <c r="G702" s="688"/>
      <c r="H702" s="688"/>
      <c r="I702" s="688"/>
      <c r="J702" s="688"/>
      <c r="K702" s="687"/>
      <c r="L702" s="687"/>
      <c r="M702" s="687"/>
      <c r="N702" s="687"/>
      <c r="O702" s="687"/>
    </row>
    <row r="703" spans="1:15" ht="18" customHeight="1" x14ac:dyDescent="0.25">
      <c r="A703" s="689"/>
      <c r="B703" s="689"/>
      <c r="C703" s="477"/>
      <c r="D703" s="477"/>
      <c r="E703" s="688"/>
      <c r="F703" s="688"/>
      <c r="G703" s="688"/>
      <c r="H703" s="688"/>
      <c r="I703" s="688"/>
      <c r="J703" s="688"/>
      <c r="K703" s="687"/>
      <c r="L703" s="687"/>
      <c r="M703" s="687"/>
      <c r="N703" s="687"/>
      <c r="O703" s="687"/>
    </row>
    <row r="704" spans="1:15" ht="18" customHeight="1" x14ac:dyDescent="0.25">
      <c r="A704" s="689"/>
      <c r="B704" s="689"/>
      <c r="C704" s="477"/>
      <c r="D704" s="477"/>
      <c r="E704" s="688"/>
      <c r="F704" s="688"/>
      <c r="G704" s="688"/>
      <c r="H704" s="688"/>
      <c r="I704" s="688"/>
      <c r="J704" s="688"/>
      <c r="K704" s="687"/>
      <c r="L704" s="687"/>
      <c r="M704" s="687"/>
      <c r="N704" s="687"/>
      <c r="O704" s="687"/>
    </row>
    <row r="705" spans="1:15" ht="18" customHeight="1" x14ac:dyDescent="0.25">
      <c r="A705" s="689"/>
      <c r="B705" s="689"/>
      <c r="C705" s="477"/>
      <c r="D705" s="477"/>
      <c r="E705" s="688"/>
      <c r="F705" s="688"/>
      <c r="G705" s="688"/>
      <c r="H705" s="688"/>
      <c r="I705" s="688"/>
      <c r="J705" s="688"/>
      <c r="K705" s="687"/>
      <c r="L705" s="687"/>
      <c r="M705" s="687"/>
      <c r="N705" s="687"/>
      <c r="O705" s="687"/>
    </row>
    <row r="706" spans="1:15" ht="18" customHeight="1" x14ac:dyDescent="0.25">
      <c r="A706" s="689"/>
      <c r="B706" s="689"/>
      <c r="C706" s="477"/>
      <c r="D706" s="477"/>
      <c r="E706" s="688"/>
      <c r="F706" s="688"/>
      <c r="G706" s="688"/>
      <c r="H706" s="688"/>
      <c r="I706" s="688"/>
      <c r="J706" s="688"/>
      <c r="K706" s="687"/>
      <c r="L706" s="687"/>
      <c r="M706" s="687"/>
      <c r="N706" s="687"/>
      <c r="O706" s="687"/>
    </row>
    <row r="707" spans="1:15" ht="18" customHeight="1" x14ac:dyDescent="0.25">
      <c r="A707" s="689"/>
      <c r="B707" s="689"/>
      <c r="C707" s="477"/>
      <c r="D707" s="477"/>
      <c r="E707" s="688"/>
      <c r="F707" s="688"/>
      <c r="G707" s="688"/>
      <c r="H707" s="688"/>
      <c r="I707" s="688"/>
      <c r="J707" s="688"/>
      <c r="K707" s="687"/>
      <c r="L707" s="687"/>
      <c r="M707" s="687"/>
      <c r="N707" s="687"/>
      <c r="O707" s="687"/>
    </row>
    <row r="708" spans="1:15" ht="18" customHeight="1" x14ac:dyDescent="0.25">
      <c r="E708" s="687"/>
      <c r="F708" s="687"/>
      <c r="G708" s="687"/>
      <c r="H708" s="687"/>
      <c r="I708" s="687"/>
      <c r="J708" s="687"/>
      <c r="K708" s="687"/>
      <c r="L708" s="687"/>
      <c r="M708" s="687"/>
      <c r="N708" s="687"/>
      <c r="O708" s="687"/>
    </row>
    <row r="709" spans="1:15" ht="18" customHeight="1" x14ac:dyDescent="0.25">
      <c r="E709" s="687"/>
      <c r="F709" s="687"/>
      <c r="G709" s="687"/>
      <c r="H709" s="687"/>
      <c r="I709" s="687"/>
      <c r="J709" s="687"/>
      <c r="K709" s="687"/>
      <c r="L709" s="687"/>
      <c r="M709" s="687"/>
      <c r="N709" s="687"/>
      <c r="O709" s="687"/>
    </row>
    <row r="710" spans="1:15" ht="18" customHeight="1" x14ac:dyDescent="0.25">
      <c r="E710" s="687"/>
      <c r="F710" s="687"/>
      <c r="G710" s="687"/>
      <c r="H710" s="687"/>
      <c r="I710" s="687"/>
      <c r="J710" s="687"/>
      <c r="K710" s="687"/>
      <c r="L710" s="687"/>
      <c r="M710" s="687"/>
      <c r="N710" s="687"/>
      <c r="O710" s="687"/>
    </row>
    <row r="711" spans="1:15" ht="18" customHeight="1" x14ac:dyDescent="0.25">
      <c r="E711" s="687"/>
      <c r="F711" s="687"/>
      <c r="G711" s="687"/>
      <c r="H711" s="687"/>
      <c r="I711" s="687"/>
      <c r="J711" s="687"/>
      <c r="K711" s="687"/>
      <c r="L711" s="687"/>
      <c r="M711" s="687"/>
      <c r="N711" s="687"/>
      <c r="O711" s="687"/>
    </row>
    <row r="712" spans="1:15" ht="18" customHeight="1" x14ac:dyDescent="0.25">
      <c r="E712" s="687"/>
      <c r="F712" s="687"/>
      <c r="G712" s="687"/>
      <c r="H712" s="687"/>
      <c r="I712" s="687"/>
      <c r="J712" s="687"/>
      <c r="K712" s="687"/>
      <c r="L712" s="687"/>
      <c r="M712" s="687"/>
      <c r="N712" s="687"/>
      <c r="O712" s="687"/>
    </row>
    <row r="713" spans="1:15" ht="18" customHeight="1" x14ac:dyDescent="0.25">
      <c r="A713" s="476"/>
      <c r="B713" s="476"/>
      <c r="C713" s="476"/>
      <c r="D713" s="476"/>
      <c r="E713" s="691"/>
      <c r="F713" s="690"/>
      <c r="G713" s="690"/>
      <c r="H713" s="690"/>
      <c r="I713" s="690"/>
      <c r="J713" s="690"/>
      <c r="K713" s="687"/>
      <c r="L713" s="687"/>
      <c r="M713" s="687"/>
      <c r="N713" s="687"/>
      <c r="O713" s="687"/>
    </row>
    <row r="714" spans="1:15" ht="18" customHeight="1" x14ac:dyDescent="0.25">
      <c r="A714" s="689"/>
      <c r="B714" s="689"/>
      <c r="C714" s="477"/>
      <c r="D714" s="477"/>
      <c r="E714" s="688"/>
      <c r="F714" s="688"/>
      <c r="G714" s="688"/>
      <c r="H714" s="688"/>
      <c r="I714" s="688"/>
      <c r="J714" s="688"/>
      <c r="K714" s="687"/>
      <c r="L714" s="687"/>
      <c r="M714" s="687"/>
      <c r="N714" s="687"/>
      <c r="O714" s="687"/>
    </row>
    <row r="715" spans="1:15" ht="18" customHeight="1" x14ac:dyDescent="0.25">
      <c r="A715" s="689"/>
      <c r="B715" s="689"/>
      <c r="C715" s="477"/>
      <c r="D715" s="477"/>
      <c r="E715" s="688"/>
      <c r="F715" s="688"/>
      <c r="G715" s="688"/>
      <c r="H715" s="688"/>
      <c r="I715" s="688"/>
      <c r="J715" s="688"/>
      <c r="K715" s="687"/>
      <c r="L715" s="687"/>
      <c r="M715" s="687"/>
      <c r="N715" s="687"/>
      <c r="O715" s="687"/>
    </row>
    <row r="716" spans="1:15" ht="18" customHeight="1" x14ac:dyDescent="0.25">
      <c r="A716" s="689"/>
      <c r="B716" s="689"/>
      <c r="C716" s="477"/>
      <c r="D716" s="477"/>
      <c r="E716" s="688"/>
      <c r="F716" s="688"/>
      <c r="G716" s="688"/>
      <c r="H716" s="688"/>
      <c r="I716" s="688"/>
      <c r="J716" s="688"/>
      <c r="K716" s="687"/>
      <c r="L716" s="687"/>
      <c r="M716" s="687"/>
      <c r="N716" s="687"/>
      <c r="O716" s="687"/>
    </row>
    <row r="717" spans="1:15" ht="18" customHeight="1" x14ac:dyDescent="0.25">
      <c r="A717" s="689"/>
      <c r="B717" s="689"/>
      <c r="C717" s="477"/>
      <c r="D717" s="477"/>
      <c r="E717" s="688"/>
      <c r="F717" s="688"/>
      <c r="G717" s="688"/>
      <c r="H717" s="688"/>
      <c r="I717" s="688"/>
      <c r="J717" s="688"/>
      <c r="K717" s="687"/>
      <c r="L717" s="687"/>
      <c r="M717" s="687"/>
      <c r="N717" s="687"/>
      <c r="O717" s="687"/>
    </row>
    <row r="718" spans="1:15" ht="18" customHeight="1" x14ac:dyDescent="0.25">
      <c r="A718" s="689"/>
      <c r="B718" s="689"/>
      <c r="C718" s="477"/>
      <c r="D718" s="477"/>
      <c r="E718" s="688"/>
      <c r="F718" s="688"/>
      <c r="G718" s="688"/>
      <c r="H718" s="688"/>
      <c r="I718" s="688"/>
      <c r="J718" s="688"/>
      <c r="K718" s="687"/>
      <c r="L718" s="687"/>
      <c r="M718" s="687"/>
      <c r="N718" s="687"/>
      <c r="O718" s="687"/>
    </row>
    <row r="719" spans="1:15" ht="18" customHeight="1" x14ac:dyDescent="0.25">
      <c r="A719" s="689"/>
      <c r="B719" s="689"/>
      <c r="C719" s="477"/>
      <c r="D719" s="477"/>
      <c r="E719" s="688"/>
      <c r="F719" s="688"/>
      <c r="G719" s="688"/>
      <c r="H719" s="688"/>
      <c r="I719" s="688"/>
      <c r="J719" s="688"/>
      <c r="K719" s="687"/>
      <c r="L719" s="687"/>
      <c r="M719" s="687"/>
      <c r="N719" s="687"/>
      <c r="O719" s="687"/>
    </row>
    <row r="720" spans="1:15" ht="18" customHeight="1" x14ac:dyDescent="0.25">
      <c r="A720" s="689"/>
      <c r="B720" s="689"/>
      <c r="C720" s="477"/>
      <c r="D720" s="477"/>
      <c r="E720" s="688"/>
      <c r="F720" s="688"/>
      <c r="G720" s="688"/>
      <c r="H720" s="688"/>
      <c r="I720" s="688"/>
      <c r="J720" s="688"/>
      <c r="K720" s="687"/>
      <c r="L720" s="687"/>
      <c r="M720" s="687"/>
      <c r="N720" s="687"/>
      <c r="O720" s="687"/>
    </row>
    <row r="721" spans="1:15" ht="18" customHeight="1" x14ac:dyDescent="0.25">
      <c r="A721" s="689"/>
      <c r="B721" s="689"/>
      <c r="C721" s="477"/>
      <c r="D721" s="477"/>
      <c r="E721" s="688"/>
      <c r="F721" s="688"/>
      <c r="G721" s="688"/>
      <c r="H721" s="688"/>
      <c r="I721" s="688"/>
      <c r="J721" s="688"/>
      <c r="K721" s="687"/>
      <c r="L721" s="687"/>
      <c r="M721" s="687"/>
      <c r="N721" s="687"/>
      <c r="O721" s="687"/>
    </row>
    <row r="722" spans="1:15" ht="18" customHeight="1" x14ac:dyDescent="0.25">
      <c r="A722" s="689"/>
      <c r="B722" s="689"/>
      <c r="C722" s="477"/>
      <c r="D722" s="477"/>
      <c r="E722" s="688"/>
      <c r="F722" s="688"/>
      <c r="G722" s="688"/>
      <c r="H722" s="688"/>
      <c r="I722" s="688"/>
      <c r="J722" s="688"/>
      <c r="K722" s="687"/>
      <c r="L722" s="687"/>
      <c r="M722" s="687"/>
      <c r="N722" s="687"/>
      <c r="O722" s="687"/>
    </row>
    <row r="723" spans="1:15" ht="18" customHeight="1" x14ac:dyDescent="0.25">
      <c r="A723" s="689"/>
      <c r="B723" s="689"/>
      <c r="C723" s="477"/>
      <c r="D723" s="477"/>
      <c r="E723" s="688"/>
      <c r="F723" s="688"/>
      <c r="G723" s="688"/>
      <c r="H723" s="688"/>
      <c r="I723" s="688"/>
      <c r="J723" s="688"/>
      <c r="K723" s="687"/>
      <c r="L723" s="687"/>
      <c r="M723" s="687"/>
      <c r="N723" s="687"/>
      <c r="O723" s="687"/>
    </row>
    <row r="724" spans="1:15" ht="18" customHeight="1" x14ac:dyDescent="0.25">
      <c r="A724" s="689"/>
      <c r="B724" s="689"/>
      <c r="C724" s="477"/>
      <c r="D724" s="477"/>
      <c r="E724" s="688"/>
      <c r="F724" s="688"/>
      <c r="G724" s="688"/>
      <c r="H724" s="688"/>
      <c r="I724" s="688"/>
      <c r="J724" s="688"/>
      <c r="K724" s="687"/>
      <c r="L724" s="687"/>
      <c r="M724" s="687"/>
      <c r="N724" s="687"/>
      <c r="O724" s="687"/>
    </row>
    <row r="725" spans="1:15" ht="18" customHeight="1" x14ac:dyDescent="0.25">
      <c r="A725" s="689"/>
      <c r="B725" s="689"/>
      <c r="C725" s="477"/>
      <c r="D725" s="477"/>
      <c r="E725" s="688"/>
      <c r="F725" s="688"/>
      <c r="G725" s="688"/>
      <c r="H725" s="688"/>
      <c r="I725" s="688"/>
      <c r="J725" s="688"/>
      <c r="K725" s="687"/>
      <c r="L725" s="687"/>
      <c r="M725" s="687"/>
      <c r="N725" s="687"/>
      <c r="O725" s="687"/>
    </row>
    <row r="726" spans="1:15" ht="18" customHeight="1" x14ac:dyDescent="0.25">
      <c r="A726" s="689"/>
      <c r="B726" s="689"/>
      <c r="C726" s="477"/>
      <c r="D726" s="477"/>
      <c r="E726" s="688"/>
      <c r="F726" s="688"/>
      <c r="G726" s="688"/>
      <c r="H726" s="688"/>
      <c r="I726" s="688"/>
      <c r="J726" s="688"/>
      <c r="K726" s="687"/>
      <c r="L726" s="687"/>
      <c r="M726" s="687"/>
      <c r="N726" s="687"/>
      <c r="O726" s="687"/>
    </row>
    <row r="727" spans="1:15" ht="18" customHeight="1" x14ac:dyDescent="0.25">
      <c r="A727" s="689"/>
      <c r="B727" s="689"/>
      <c r="C727" s="477"/>
      <c r="D727" s="477"/>
      <c r="E727" s="688"/>
      <c r="F727" s="688"/>
      <c r="G727" s="688"/>
      <c r="H727" s="688"/>
      <c r="I727" s="688"/>
      <c r="J727" s="688"/>
      <c r="K727" s="687"/>
      <c r="L727" s="687"/>
      <c r="M727" s="687"/>
      <c r="N727" s="687"/>
      <c r="O727" s="687"/>
    </row>
    <row r="728" spans="1:15" ht="18" customHeight="1" x14ac:dyDescent="0.25">
      <c r="A728" s="689"/>
      <c r="B728" s="689"/>
      <c r="C728" s="477"/>
      <c r="D728" s="477"/>
      <c r="E728" s="688"/>
      <c r="F728" s="688"/>
      <c r="G728" s="688"/>
      <c r="H728" s="688"/>
      <c r="I728" s="688"/>
      <c r="J728" s="688"/>
      <c r="K728" s="687"/>
      <c r="L728" s="687"/>
      <c r="M728" s="687"/>
      <c r="N728" s="687"/>
      <c r="O728" s="687"/>
    </row>
    <row r="729" spans="1:15" ht="18" customHeight="1" x14ac:dyDescent="0.25">
      <c r="A729" s="689"/>
      <c r="B729" s="689"/>
      <c r="C729" s="477"/>
      <c r="D729" s="477"/>
      <c r="E729" s="688"/>
      <c r="F729" s="688"/>
      <c r="G729" s="688"/>
      <c r="H729" s="688"/>
      <c r="I729" s="688"/>
      <c r="J729" s="688"/>
      <c r="K729" s="687"/>
      <c r="L729" s="687"/>
      <c r="M729" s="687"/>
      <c r="N729" s="687"/>
      <c r="O729" s="687"/>
    </row>
    <row r="730" spans="1:15" ht="18" customHeight="1" x14ac:dyDescent="0.25">
      <c r="A730" s="689"/>
      <c r="B730" s="689"/>
      <c r="C730" s="477"/>
      <c r="D730" s="477"/>
      <c r="E730" s="688"/>
      <c r="F730" s="688"/>
      <c r="G730" s="688"/>
      <c r="H730" s="688"/>
      <c r="I730" s="688"/>
      <c r="J730" s="688"/>
      <c r="K730" s="687"/>
      <c r="L730" s="687"/>
      <c r="M730" s="687"/>
      <c r="N730" s="687"/>
      <c r="O730" s="687"/>
    </row>
    <row r="731" spans="1:15" ht="18" customHeight="1" x14ac:dyDescent="0.25">
      <c r="A731" s="689"/>
      <c r="B731" s="689"/>
      <c r="C731" s="477"/>
      <c r="D731" s="477"/>
      <c r="E731" s="688"/>
      <c r="F731" s="688"/>
      <c r="G731" s="688"/>
      <c r="H731" s="688"/>
      <c r="I731" s="688"/>
      <c r="J731" s="688"/>
      <c r="K731" s="687"/>
      <c r="L731" s="687"/>
      <c r="M731" s="687"/>
      <c r="N731" s="687"/>
      <c r="O731" s="687"/>
    </row>
    <row r="732" spans="1:15" ht="18" customHeight="1" x14ac:dyDescent="0.25">
      <c r="A732" s="689"/>
      <c r="B732" s="689"/>
      <c r="C732" s="477"/>
      <c r="D732" s="477"/>
      <c r="E732" s="688"/>
      <c r="F732" s="688"/>
      <c r="G732" s="688"/>
      <c r="H732" s="688"/>
      <c r="I732" s="688"/>
      <c r="J732" s="688"/>
      <c r="K732" s="687"/>
      <c r="L732" s="687"/>
      <c r="M732" s="687"/>
      <c r="N732" s="687"/>
      <c r="O732" s="687"/>
    </row>
    <row r="733" spans="1:15" ht="18" customHeight="1" x14ac:dyDescent="0.25">
      <c r="A733" s="689"/>
      <c r="B733" s="689"/>
      <c r="C733" s="477"/>
      <c r="D733" s="477"/>
      <c r="E733" s="688"/>
      <c r="F733" s="688"/>
      <c r="G733" s="688"/>
      <c r="H733" s="688"/>
      <c r="I733" s="688"/>
      <c r="J733" s="688"/>
      <c r="K733" s="687"/>
      <c r="L733" s="687"/>
      <c r="M733" s="687"/>
      <c r="N733" s="687"/>
      <c r="O733" s="687"/>
    </row>
    <row r="734" spans="1:15" ht="18" customHeight="1" x14ac:dyDescent="0.25">
      <c r="A734" s="689"/>
      <c r="B734" s="689"/>
      <c r="C734" s="477"/>
      <c r="D734" s="477"/>
      <c r="E734" s="688"/>
      <c r="F734" s="688"/>
      <c r="G734" s="688"/>
      <c r="H734" s="688"/>
      <c r="I734" s="688"/>
      <c r="J734" s="688"/>
      <c r="K734" s="687"/>
      <c r="L734" s="687"/>
      <c r="M734" s="687"/>
      <c r="N734" s="687"/>
      <c r="O734" s="687"/>
    </row>
    <row r="735" spans="1:15" ht="18" customHeight="1" x14ac:dyDescent="0.25">
      <c r="A735" s="689"/>
      <c r="B735" s="689"/>
      <c r="C735" s="477"/>
      <c r="D735" s="477"/>
      <c r="E735" s="688"/>
      <c r="F735" s="688"/>
      <c r="G735" s="688"/>
      <c r="H735" s="688"/>
      <c r="I735" s="688"/>
      <c r="J735" s="688"/>
      <c r="K735" s="687"/>
      <c r="L735" s="687"/>
      <c r="M735" s="687"/>
      <c r="N735" s="687"/>
      <c r="O735" s="687"/>
    </row>
    <row r="736" spans="1:15" ht="18" customHeight="1" x14ac:dyDescent="0.25">
      <c r="A736" s="689"/>
      <c r="B736" s="689"/>
      <c r="C736" s="477"/>
      <c r="D736" s="477"/>
      <c r="E736" s="688"/>
      <c r="F736" s="688"/>
      <c r="G736" s="688"/>
      <c r="H736" s="688"/>
      <c r="I736" s="688"/>
      <c r="J736" s="688"/>
      <c r="K736" s="687"/>
      <c r="L736" s="687"/>
      <c r="M736" s="687"/>
      <c r="N736" s="687"/>
      <c r="O736" s="687"/>
    </row>
    <row r="737" spans="1:15" ht="18" customHeight="1" x14ac:dyDescent="0.25">
      <c r="A737" s="689"/>
      <c r="B737" s="689"/>
      <c r="C737" s="477"/>
      <c r="D737" s="477"/>
      <c r="E737" s="688"/>
      <c r="F737" s="688"/>
      <c r="G737" s="688"/>
      <c r="H737" s="688"/>
      <c r="I737" s="688"/>
      <c r="J737" s="688"/>
      <c r="K737" s="687"/>
      <c r="L737" s="687"/>
      <c r="M737" s="687"/>
      <c r="N737" s="687"/>
      <c r="O737" s="687"/>
    </row>
    <row r="738" spans="1:15" ht="18" customHeight="1" x14ac:dyDescent="0.25">
      <c r="A738" s="689"/>
      <c r="B738" s="689"/>
      <c r="C738" s="477"/>
      <c r="D738" s="477"/>
      <c r="E738" s="688"/>
      <c r="F738" s="688"/>
      <c r="G738" s="688"/>
      <c r="H738" s="688"/>
      <c r="I738" s="688"/>
      <c r="J738" s="688"/>
      <c r="K738" s="687"/>
      <c r="L738" s="687"/>
      <c r="M738" s="687"/>
      <c r="N738" s="687"/>
      <c r="O738" s="687"/>
    </row>
    <row r="739" spans="1:15" ht="18" customHeight="1" x14ac:dyDescent="0.25">
      <c r="E739" s="687"/>
      <c r="F739" s="687"/>
      <c r="G739" s="687"/>
      <c r="H739" s="687"/>
      <c r="I739" s="687"/>
      <c r="J739" s="687"/>
      <c r="K739" s="687"/>
      <c r="L739" s="687"/>
      <c r="M739" s="687"/>
      <c r="N739" s="687"/>
      <c r="O739" s="687"/>
    </row>
    <row r="740" spans="1:15" ht="18" customHeight="1" x14ac:dyDescent="0.25">
      <c r="E740" s="687"/>
      <c r="F740" s="687"/>
      <c r="G740" s="687"/>
      <c r="H740" s="687"/>
      <c r="I740" s="687"/>
      <c r="J740" s="687"/>
      <c r="K740" s="687"/>
      <c r="L740" s="687"/>
      <c r="M740" s="687"/>
      <c r="N740" s="687"/>
      <c r="O740" s="687"/>
    </row>
    <row r="741" spans="1:15" ht="18" customHeight="1" x14ac:dyDescent="0.25">
      <c r="E741" s="687"/>
      <c r="F741" s="687"/>
      <c r="G741" s="687"/>
      <c r="H741" s="687"/>
      <c r="I741" s="687"/>
      <c r="J741" s="687"/>
      <c r="K741" s="687"/>
      <c r="L741" s="687"/>
      <c r="M741" s="687"/>
      <c r="N741" s="687"/>
      <c r="O741" s="687"/>
    </row>
    <row r="742" spans="1:15" ht="18" customHeight="1" x14ac:dyDescent="0.25">
      <c r="E742" s="687"/>
      <c r="F742" s="687"/>
      <c r="G742" s="687"/>
      <c r="H742" s="687"/>
      <c r="I742" s="687"/>
      <c r="J742" s="687"/>
      <c r="K742" s="687"/>
      <c r="L742" s="687"/>
      <c r="M742" s="687"/>
      <c r="N742" s="687"/>
      <c r="O742" s="687"/>
    </row>
    <row r="743" spans="1:15" ht="18" customHeight="1" x14ac:dyDescent="0.25">
      <c r="A743" s="476"/>
      <c r="B743" s="476"/>
      <c r="C743" s="476"/>
      <c r="D743" s="476"/>
      <c r="E743" s="691"/>
      <c r="F743" s="690"/>
      <c r="G743" s="690"/>
      <c r="H743" s="690"/>
      <c r="I743" s="690"/>
      <c r="J743" s="690"/>
      <c r="K743" s="687"/>
      <c r="L743" s="687"/>
      <c r="M743" s="687"/>
      <c r="N743" s="687"/>
      <c r="O743" s="687"/>
    </row>
    <row r="744" spans="1:15" ht="18" customHeight="1" x14ac:dyDescent="0.25">
      <c r="A744" s="689"/>
      <c r="B744" s="689"/>
      <c r="C744" s="477"/>
      <c r="D744" s="477"/>
      <c r="E744" s="688"/>
      <c r="F744" s="688"/>
      <c r="G744" s="688"/>
      <c r="H744" s="688"/>
      <c r="I744" s="688"/>
      <c r="J744" s="688"/>
      <c r="K744" s="687"/>
      <c r="L744" s="687"/>
      <c r="M744" s="687"/>
      <c r="N744" s="687"/>
      <c r="O744" s="687"/>
    </row>
    <row r="745" spans="1:15" ht="18" customHeight="1" x14ac:dyDescent="0.25">
      <c r="A745" s="689"/>
      <c r="B745" s="689"/>
      <c r="C745" s="477"/>
      <c r="D745" s="477"/>
      <c r="E745" s="688"/>
      <c r="F745" s="688"/>
      <c r="G745" s="688"/>
      <c r="H745" s="688"/>
      <c r="I745" s="688"/>
      <c r="J745" s="688"/>
      <c r="K745" s="687"/>
      <c r="L745" s="687"/>
      <c r="M745" s="687"/>
      <c r="N745" s="687"/>
      <c r="O745" s="687"/>
    </row>
    <row r="746" spans="1:15" ht="18" customHeight="1" x14ac:dyDescent="0.25">
      <c r="A746" s="689"/>
      <c r="B746" s="689"/>
      <c r="C746" s="477"/>
      <c r="D746" s="477"/>
      <c r="E746" s="688"/>
      <c r="F746" s="688"/>
      <c r="G746" s="688"/>
      <c r="H746" s="688"/>
      <c r="I746" s="688"/>
      <c r="J746" s="688"/>
      <c r="K746" s="687"/>
      <c r="L746" s="687"/>
      <c r="M746" s="687"/>
      <c r="N746" s="687"/>
      <c r="O746" s="687"/>
    </row>
    <row r="747" spans="1:15" ht="18" customHeight="1" x14ac:dyDescent="0.25">
      <c r="A747" s="689"/>
      <c r="B747" s="689"/>
      <c r="C747" s="477"/>
      <c r="D747" s="477"/>
      <c r="E747" s="688"/>
      <c r="F747" s="688"/>
      <c r="G747" s="688"/>
      <c r="H747" s="688"/>
      <c r="I747" s="688"/>
      <c r="J747" s="688"/>
      <c r="K747" s="687"/>
      <c r="L747" s="687"/>
      <c r="M747" s="687"/>
      <c r="N747" s="687"/>
      <c r="O747" s="687"/>
    </row>
    <row r="748" spans="1:15" ht="18" customHeight="1" x14ac:dyDescent="0.25">
      <c r="A748" s="689"/>
      <c r="B748" s="689"/>
      <c r="C748" s="477"/>
      <c r="D748" s="477"/>
      <c r="E748" s="688"/>
      <c r="F748" s="688"/>
      <c r="G748" s="688"/>
      <c r="H748" s="688"/>
      <c r="I748" s="688"/>
      <c r="J748" s="688"/>
      <c r="K748" s="687"/>
      <c r="L748" s="687"/>
      <c r="M748" s="687"/>
      <c r="N748" s="687"/>
      <c r="O748" s="687"/>
    </row>
    <row r="749" spans="1:15" ht="18" customHeight="1" x14ac:dyDescent="0.25">
      <c r="A749" s="689"/>
      <c r="B749" s="689"/>
      <c r="C749" s="477"/>
      <c r="D749" s="477"/>
      <c r="E749" s="688"/>
      <c r="F749" s="688"/>
      <c r="G749" s="688"/>
      <c r="H749" s="688"/>
      <c r="I749" s="688"/>
      <c r="J749" s="688"/>
      <c r="K749" s="687"/>
      <c r="L749" s="687"/>
      <c r="M749" s="687"/>
      <c r="N749" s="687"/>
      <c r="O749" s="687"/>
    </row>
    <row r="750" spans="1:15" ht="18" customHeight="1" x14ac:dyDescent="0.25">
      <c r="A750" s="689"/>
      <c r="B750" s="689"/>
      <c r="C750" s="477"/>
      <c r="D750" s="477"/>
      <c r="E750" s="688"/>
      <c r="F750" s="688"/>
      <c r="G750" s="688"/>
      <c r="H750" s="688"/>
      <c r="I750" s="688"/>
      <c r="J750" s="688"/>
      <c r="K750" s="687"/>
      <c r="L750" s="687"/>
      <c r="M750" s="687"/>
      <c r="N750" s="687"/>
      <c r="O750" s="687"/>
    </row>
    <row r="751" spans="1:15" ht="18" customHeight="1" x14ac:dyDescent="0.25">
      <c r="A751" s="689"/>
      <c r="B751" s="689"/>
      <c r="C751" s="477"/>
      <c r="D751" s="477"/>
      <c r="E751" s="688"/>
      <c r="F751" s="688"/>
      <c r="G751" s="688"/>
      <c r="H751" s="688"/>
      <c r="I751" s="688"/>
      <c r="J751" s="688"/>
      <c r="K751" s="687"/>
      <c r="L751" s="687"/>
      <c r="M751" s="687"/>
      <c r="N751" s="687"/>
      <c r="O751" s="687"/>
    </row>
    <row r="752" spans="1:15" ht="18" customHeight="1" x14ac:dyDescent="0.25">
      <c r="A752" s="689"/>
      <c r="B752" s="689"/>
      <c r="C752" s="477"/>
      <c r="D752" s="477"/>
      <c r="E752" s="688"/>
      <c r="F752" s="688"/>
      <c r="G752" s="688"/>
      <c r="H752" s="688"/>
      <c r="I752" s="688"/>
      <c r="J752" s="688"/>
      <c r="K752" s="687"/>
      <c r="L752" s="687"/>
      <c r="M752" s="687"/>
      <c r="N752" s="687"/>
      <c r="O752" s="687"/>
    </row>
    <row r="753" spans="1:15" ht="18" customHeight="1" x14ac:dyDescent="0.25">
      <c r="A753" s="689"/>
      <c r="B753" s="689"/>
      <c r="C753" s="477"/>
      <c r="D753" s="477"/>
      <c r="E753" s="688"/>
      <c r="F753" s="688"/>
      <c r="G753" s="688"/>
      <c r="H753" s="688"/>
      <c r="I753" s="688"/>
      <c r="J753" s="688"/>
      <c r="K753" s="687"/>
      <c r="L753" s="687"/>
      <c r="M753" s="687"/>
      <c r="N753" s="687"/>
      <c r="O753" s="687"/>
    </row>
    <row r="754" spans="1:15" ht="18" customHeight="1" x14ac:dyDescent="0.25">
      <c r="A754" s="689"/>
      <c r="B754" s="689"/>
      <c r="C754" s="477"/>
      <c r="D754" s="477"/>
      <c r="E754" s="688"/>
      <c r="F754" s="688"/>
      <c r="G754" s="688"/>
      <c r="H754" s="688"/>
      <c r="I754" s="688"/>
      <c r="J754" s="688"/>
      <c r="K754" s="687"/>
      <c r="L754" s="687"/>
      <c r="M754" s="687"/>
      <c r="N754" s="687"/>
      <c r="O754" s="687"/>
    </row>
    <row r="755" spans="1:15" ht="18" customHeight="1" x14ac:dyDescent="0.25">
      <c r="A755" s="689"/>
      <c r="B755" s="689"/>
      <c r="C755" s="477"/>
      <c r="D755" s="477"/>
      <c r="E755" s="688"/>
      <c r="F755" s="688"/>
      <c r="G755" s="688"/>
      <c r="H755" s="688"/>
      <c r="I755" s="688"/>
      <c r="J755" s="688"/>
      <c r="K755" s="687"/>
      <c r="L755" s="687"/>
      <c r="M755" s="687"/>
      <c r="N755" s="687"/>
      <c r="O755" s="687"/>
    </row>
    <row r="756" spans="1:15" ht="18" customHeight="1" x14ac:dyDescent="0.25">
      <c r="A756" s="689"/>
      <c r="B756" s="689"/>
      <c r="C756" s="477"/>
      <c r="D756" s="477"/>
      <c r="E756" s="688"/>
      <c r="F756" s="688"/>
      <c r="G756" s="688"/>
      <c r="H756" s="688"/>
      <c r="I756" s="688"/>
      <c r="J756" s="688"/>
      <c r="K756" s="687"/>
      <c r="L756" s="687"/>
      <c r="M756" s="687"/>
      <c r="N756" s="687"/>
      <c r="O756" s="687"/>
    </row>
    <row r="757" spans="1:15" ht="18" customHeight="1" x14ac:dyDescent="0.25">
      <c r="A757" s="689"/>
      <c r="B757" s="689"/>
      <c r="C757" s="477"/>
      <c r="D757" s="477"/>
      <c r="E757" s="688"/>
      <c r="F757" s="688"/>
      <c r="G757" s="688"/>
      <c r="H757" s="688"/>
      <c r="I757" s="688"/>
      <c r="J757" s="688"/>
      <c r="K757" s="687"/>
      <c r="L757" s="687"/>
      <c r="M757" s="687"/>
      <c r="N757" s="687"/>
      <c r="O757" s="687"/>
    </row>
    <row r="758" spans="1:15" ht="18" customHeight="1" x14ac:dyDescent="0.25">
      <c r="A758" s="689"/>
      <c r="B758" s="689"/>
      <c r="C758" s="477"/>
      <c r="D758" s="477"/>
      <c r="E758" s="688"/>
      <c r="F758" s="688"/>
      <c r="G758" s="688"/>
      <c r="H758" s="688"/>
      <c r="I758" s="688"/>
      <c r="J758" s="688"/>
      <c r="K758" s="687"/>
      <c r="L758" s="687"/>
      <c r="M758" s="687"/>
      <c r="N758" s="687"/>
      <c r="O758" s="687"/>
    </row>
    <row r="759" spans="1:15" ht="18" customHeight="1" x14ac:dyDescent="0.25">
      <c r="A759" s="689"/>
      <c r="B759" s="689"/>
      <c r="C759" s="477"/>
      <c r="D759" s="477"/>
      <c r="E759" s="688"/>
      <c r="F759" s="688"/>
      <c r="G759" s="688"/>
      <c r="H759" s="688"/>
      <c r="I759" s="688"/>
      <c r="J759" s="688"/>
      <c r="K759" s="687"/>
      <c r="L759" s="687"/>
      <c r="M759" s="687"/>
      <c r="N759" s="687"/>
      <c r="O759" s="687"/>
    </row>
    <row r="760" spans="1:15" ht="18" customHeight="1" x14ac:dyDescent="0.25">
      <c r="A760" s="689"/>
      <c r="B760" s="689"/>
      <c r="C760" s="477"/>
      <c r="D760" s="477"/>
      <c r="E760" s="688"/>
      <c r="F760" s="688"/>
      <c r="G760" s="688"/>
      <c r="H760" s="688"/>
      <c r="I760" s="688"/>
      <c r="J760" s="688"/>
      <c r="K760" s="687"/>
      <c r="L760" s="687"/>
      <c r="M760" s="687"/>
      <c r="N760" s="687"/>
      <c r="O760" s="687"/>
    </row>
    <row r="761" spans="1:15" ht="18" customHeight="1" x14ac:dyDescent="0.25">
      <c r="A761" s="689"/>
      <c r="B761" s="689"/>
      <c r="C761" s="477"/>
      <c r="D761" s="477"/>
      <c r="E761" s="688"/>
      <c r="F761" s="688"/>
      <c r="G761" s="688"/>
      <c r="H761" s="688"/>
      <c r="I761" s="688"/>
      <c r="J761" s="688"/>
      <c r="K761" s="687"/>
      <c r="L761" s="687"/>
      <c r="M761" s="687"/>
      <c r="N761" s="687"/>
      <c r="O761" s="687"/>
    </row>
    <row r="762" spans="1:15" ht="18" customHeight="1" x14ac:dyDescent="0.25">
      <c r="A762" s="689"/>
      <c r="B762" s="689"/>
      <c r="C762" s="477"/>
      <c r="D762" s="477"/>
      <c r="E762" s="688"/>
      <c r="F762" s="688"/>
      <c r="G762" s="688"/>
      <c r="H762" s="688"/>
      <c r="I762" s="688"/>
      <c r="J762" s="688"/>
      <c r="K762" s="687"/>
      <c r="L762" s="687"/>
      <c r="M762" s="687"/>
      <c r="N762" s="687"/>
      <c r="O762" s="687"/>
    </row>
    <row r="763" spans="1:15" ht="18" customHeight="1" x14ac:dyDescent="0.25">
      <c r="A763" s="689"/>
      <c r="B763" s="689"/>
      <c r="C763" s="477"/>
      <c r="D763" s="477"/>
      <c r="E763" s="688"/>
      <c r="F763" s="688"/>
      <c r="G763" s="688"/>
      <c r="H763" s="688"/>
      <c r="I763" s="688"/>
      <c r="J763" s="688"/>
      <c r="K763" s="687"/>
      <c r="L763" s="687"/>
      <c r="M763" s="687"/>
      <c r="N763" s="687"/>
      <c r="O763" s="687"/>
    </row>
    <row r="764" spans="1:15" ht="18" customHeight="1" x14ac:dyDescent="0.25">
      <c r="A764" s="689"/>
      <c r="B764" s="689"/>
      <c r="C764" s="477"/>
      <c r="D764" s="477"/>
      <c r="E764" s="688"/>
      <c r="F764" s="688"/>
      <c r="G764" s="688"/>
      <c r="H764" s="688"/>
      <c r="I764" s="688"/>
      <c r="J764" s="688"/>
      <c r="K764" s="687"/>
      <c r="L764" s="687"/>
      <c r="M764" s="687"/>
      <c r="N764" s="687"/>
      <c r="O764" s="687"/>
    </row>
    <row r="765" spans="1:15" ht="18" customHeight="1" x14ac:dyDescent="0.25">
      <c r="A765" s="689"/>
      <c r="B765" s="689"/>
      <c r="C765" s="477"/>
      <c r="D765" s="477"/>
      <c r="E765" s="688"/>
      <c r="F765" s="688"/>
      <c r="G765" s="688"/>
      <c r="H765" s="688"/>
      <c r="I765" s="688"/>
      <c r="J765" s="688"/>
      <c r="K765" s="687"/>
      <c r="L765" s="687"/>
      <c r="M765" s="687"/>
      <c r="N765" s="687"/>
      <c r="O765" s="687"/>
    </row>
    <row r="766" spans="1:15" ht="18" customHeight="1" x14ac:dyDescent="0.25">
      <c r="A766" s="689"/>
      <c r="B766" s="689"/>
      <c r="C766" s="477"/>
      <c r="D766" s="477"/>
      <c r="E766" s="688"/>
      <c r="F766" s="688"/>
      <c r="G766" s="688"/>
      <c r="H766" s="688"/>
      <c r="I766" s="688"/>
      <c r="J766" s="688"/>
      <c r="K766" s="687"/>
      <c r="L766" s="687"/>
      <c r="M766" s="687"/>
      <c r="N766" s="687"/>
      <c r="O766" s="687"/>
    </row>
    <row r="767" spans="1:15" ht="18" customHeight="1" x14ac:dyDescent="0.25">
      <c r="A767" s="689"/>
      <c r="B767" s="689"/>
      <c r="C767" s="477"/>
      <c r="D767" s="477"/>
      <c r="E767" s="688"/>
      <c r="F767" s="688"/>
      <c r="G767" s="688"/>
      <c r="H767" s="688"/>
      <c r="I767" s="688"/>
      <c r="J767" s="688"/>
      <c r="K767" s="687"/>
      <c r="L767" s="687"/>
      <c r="M767" s="687"/>
      <c r="N767" s="687"/>
      <c r="O767" s="687"/>
    </row>
    <row r="768" spans="1:15" ht="18" customHeight="1" x14ac:dyDescent="0.25">
      <c r="A768" s="689"/>
      <c r="B768" s="689"/>
      <c r="C768" s="477"/>
      <c r="D768" s="477"/>
      <c r="E768" s="688"/>
      <c r="F768" s="688"/>
      <c r="G768" s="688"/>
      <c r="H768" s="688"/>
      <c r="I768" s="688"/>
      <c r="J768" s="688"/>
      <c r="K768" s="687"/>
      <c r="L768" s="687"/>
      <c r="M768" s="687"/>
      <c r="N768" s="687"/>
      <c r="O768" s="687"/>
    </row>
    <row r="769" spans="1:15" ht="18" customHeight="1" x14ac:dyDescent="0.25">
      <c r="A769" s="689"/>
      <c r="B769" s="689"/>
      <c r="C769" s="477"/>
      <c r="D769" s="477"/>
      <c r="E769" s="688"/>
      <c r="F769" s="688"/>
      <c r="G769" s="688"/>
      <c r="H769" s="688"/>
      <c r="I769" s="688"/>
      <c r="J769" s="688"/>
      <c r="K769" s="687"/>
      <c r="L769" s="687"/>
      <c r="M769" s="687"/>
      <c r="N769" s="687"/>
      <c r="O769" s="687"/>
    </row>
    <row r="770" spans="1:15" ht="18" customHeight="1" x14ac:dyDescent="0.25">
      <c r="E770" s="687"/>
      <c r="F770" s="687"/>
      <c r="G770" s="687"/>
      <c r="H770" s="687"/>
      <c r="I770" s="687"/>
      <c r="J770" s="687"/>
      <c r="K770" s="687"/>
      <c r="L770" s="687"/>
      <c r="M770" s="687"/>
      <c r="N770" s="687"/>
      <c r="O770" s="687"/>
    </row>
    <row r="771" spans="1:15" ht="18" customHeight="1" x14ac:dyDescent="0.25">
      <c r="E771" s="687"/>
      <c r="F771" s="687"/>
      <c r="G771" s="687"/>
      <c r="H771" s="687"/>
      <c r="I771" s="687"/>
      <c r="J771" s="687"/>
      <c r="K771" s="687"/>
      <c r="L771" s="687"/>
      <c r="M771" s="687"/>
      <c r="N771" s="687"/>
      <c r="O771" s="687"/>
    </row>
    <row r="772" spans="1:15" ht="18" customHeight="1" x14ac:dyDescent="0.25">
      <c r="E772" s="687"/>
      <c r="F772" s="687"/>
      <c r="G772" s="687"/>
      <c r="H772" s="687"/>
      <c r="I772" s="687"/>
      <c r="J772" s="687"/>
      <c r="K772" s="687"/>
      <c r="L772" s="687"/>
      <c r="M772" s="687"/>
      <c r="N772" s="687"/>
      <c r="O772" s="687"/>
    </row>
    <row r="773" spans="1:15" ht="18" customHeight="1" x14ac:dyDescent="0.25">
      <c r="A773" s="476"/>
      <c r="B773" s="476"/>
      <c r="C773" s="476"/>
      <c r="D773" s="476"/>
      <c r="E773" s="691"/>
      <c r="F773" s="690"/>
      <c r="G773" s="690"/>
      <c r="H773" s="690"/>
      <c r="I773" s="690"/>
      <c r="J773" s="690"/>
      <c r="K773" s="687"/>
      <c r="L773" s="687"/>
      <c r="M773" s="687"/>
      <c r="N773" s="687"/>
      <c r="O773" s="687"/>
    </row>
    <row r="774" spans="1:15" ht="18" customHeight="1" x14ac:dyDescent="0.25">
      <c r="A774" s="689"/>
      <c r="B774" s="689"/>
      <c r="C774" s="477"/>
      <c r="D774" s="477"/>
      <c r="E774" s="688"/>
      <c r="F774" s="688"/>
      <c r="G774" s="688"/>
      <c r="H774" s="688"/>
      <c r="I774" s="688"/>
      <c r="J774" s="688"/>
      <c r="K774" s="687"/>
      <c r="L774" s="687"/>
      <c r="M774" s="687"/>
      <c r="N774" s="687"/>
      <c r="O774" s="687"/>
    </row>
    <row r="775" spans="1:15" ht="18" customHeight="1" x14ac:dyDescent="0.25">
      <c r="A775" s="689"/>
      <c r="B775" s="689"/>
      <c r="C775" s="477"/>
      <c r="D775" s="477"/>
      <c r="E775" s="688"/>
      <c r="F775" s="688"/>
      <c r="G775" s="688"/>
      <c r="H775" s="688"/>
      <c r="I775" s="688"/>
      <c r="J775" s="688"/>
      <c r="K775" s="687"/>
      <c r="L775" s="687"/>
      <c r="M775" s="687"/>
      <c r="N775" s="687"/>
      <c r="O775" s="687"/>
    </row>
    <row r="776" spans="1:15" ht="18" customHeight="1" x14ac:dyDescent="0.25">
      <c r="A776" s="689"/>
      <c r="B776" s="689"/>
      <c r="C776" s="477"/>
      <c r="D776" s="477"/>
      <c r="E776" s="688"/>
      <c r="F776" s="688"/>
      <c r="G776" s="688"/>
      <c r="H776" s="688"/>
      <c r="I776" s="688"/>
      <c r="J776" s="688"/>
      <c r="K776" s="687"/>
      <c r="L776" s="687"/>
      <c r="M776" s="687"/>
      <c r="N776" s="687"/>
      <c r="O776" s="687"/>
    </row>
    <row r="777" spans="1:15" ht="18" customHeight="1" x14ac:dyDescent="0.25">
      <c r="A777" s="689"/>
      <c r="B777" s="689"/>
      <c r="C777" s="477"/>
      <c r="D777" s="477"/>
      <c r="E777" s="688"/>
      <c r="F777" s="688"/>
      <c r="G777" s="688"/>
      <c r="H777" s="688"/>
      <c r="I777" s="688"/>
      <c r="J777" s="688"/>
      <c r="K777" s="687"/>
      <c r="L777" s="687"/>
      <c r="M777" s="687"/>
      <c r="N777" s="687"/>
      <c r="O777" s="687"/>
    </row>
    <row r="778" spans="1:15" ht="18" customHeight="1" x14ac:dyDescent="0.25">
      <c r="A778" s="689"/>
      <c r="B778" s="689"/>
      <c r="C778" s="477"/>
      <c r="D778" s="477"/>
      <c r="E778" s="688"/>
      <c r="F778" s="688"/>
      <c r="G778" s="688"/>
      <c r="H778" s="688"/>
      <c r="I778" s="688"/>
      <c r="J778" s="688"/>
      <c r="K778" s="687"/>
      <c r="L778" s="687"/>
      <c r="M778" s="687"/>
      <c r="N778" s="687"/>
      <c r="O778" s="687"/>
    </row>
    <row r="779" spans="1:15" ht="18" customHeight="1" x14ac:dyDescent="0.25">
      <c r="A779" s="689"/>
      <c r="B779" s="689"/>
      <c r="C779" s="477"/>
      <c r="D779" s="477"/>
      <c r="E779" s="688"/>
      <c r="F779" s="688"/>
      <c r="G779" s="688"/>
      <c r="H779" s="688"/>
      <c r="I779" s="688"/>
      <c r="J779" s="688"/>
      <c r="K779" s="687"/>
      <c r="L779" s="687"/>
      <c r="M779" s="687"/>
      <c r="N779" s="687"/>
      <c r="O779" s="687"/>
    </row>
    <row r="780" spans="1:15" ht="18" customHeight="1" x14ac:dyDescent="0.25">
      <c r="A780" s="689"/>
      <c r="B780" s="689"/>
      <c r="C780" s="477"/>
      <c r="D780" s="477"/>
      <c r="E780" s="688"/>
      <c r="F780" s="688"/>
      <c r="G780" s="688"/>
      <c r="H780" s="688"/>
      <c r="I780" s="688"/>
      <c r="J780" s="688"/>
      <c r="K780" s="687"/>
      <c r="L780" s="687"/>
      <c r="M780" s="687"/>
      <c r="N780" s="687"/>
      <c r="O780" s="687"/>
    </row>
    <row r="781" spans="1:15" ht="18" customHeight="1" x14ac:dyDescent="0.25">
      <c r="A781" s="689"/>
      <c r="B781" s="689"/>
      <c r="C781" s="477"/>
      <c r="D781" s="477"/>
      <c r="E781" s="688"/>
      <c r="F781" s="688"/>
      <c r="G781" s="688"/>
      <c r="H781" s="688"/>
      <c r="I781" s="688"/>
      <c r="J781" s="688"/>
      <c r="K781" s="687"/>
      <c r="L781" s="687"/>
      <c r="M781" s="687"/>
      <c r="N781" s="687"/>
      <c r="O781" s="687"/>
    </row>
    <row r="782" spans="1:15" ht="18" customHeight="1" x14ac:dyDescent="0.25">
      <c r="A782" s="689"/>
      <c r="B782" s="689"/>
      <c r="C782" s="477"/>
      <c r="D782" s="477"/>
      <c r="E782" s="688"/>
      <c r="F782" s="688"/>
      <c r="G782" s="688"/>
      <c r="H782" s="688"/>
      <c r="I782" s="688"/>
      <c r="J782" s="688"/>
      <c r="K782" s="687"/>
      <c r="L782" s="687"/>
      <c r="M782" s="687"/>
      <c r="N782" s="687"/>
      <c r="O782" s="687"/>
    </row>
    <row r="783" spans="1:15" ht="18" customHeight="1" x14ac:dyDescent="0.25">
      <c r="A783" s="689"/>
      <c r="B783" s="689"/>
      <c r="C783" s="477"/>
      <c r="D783" s="477"/>
      <c r="E783" s="688"/>
      <c r="F783" s="688"/>
      <c r="G783" s="688"/>
      <c r="H783" s="688"/>
      <c r="I783" s="688"/>
      <c r="J783" s="688"/>
      <c r="K783" s="687"/>
      <c r="L783" s="687"/>
      <c r="M783" s="687"/>
      <c r="N783" s="687"/>
      <c r="O783" s="687"/>
    </row>
    <row r="784" spans="1:15" ht="18" customHeight="1" x14ac:dyDescent="0.25">
      <c r="A784" s="689"/>
      <c r="B784" s="689"/>
      <c r="C784" s="477"/>
      <c r="D784" s="477"/>
      <c r="E784" s="688"/>
      <c r="F784" s="688"/>
      <c r="G784" s="688"/>
      <c r="H784" s="688"/>
      <c r="I784" s="688"/>
      <c r="J784" s="688"/>
      <c r="K784" s="687"/>
      <c r="L784" s="687"/>
      <c r="M784" s="687"/>
      <c r="N784" s="687"/>
      <c r="O784" s="687"/>
    </row>
    <row r="785" spans="1:15" ht="18" customHeight="1" x14ac:dyDescent="0.25">
      <c r="A785" s="689"/>
      <c r="B785" s="689"/>
      <c r="C785" s="477"/>
      <c r="D785" s="477"/>
      <c r="E785" s="688"/>
      <c r="F785" s="688"/>
      <c r="G785" s="688"/>
      <c r="H785" s="688"/>
      <c r="I785" s="688"/>
      <c r="J785" s="688"/>
      <c r="K785" s="687"/>
      <c r="L785" s="687"/>
      <c r="M785" s="687"/>
      <c r="N785" s="687"/>
      <c r="O785" s="687"/>
    </row>
    <row r="786" spans="1:15" ht="18" customHeight="1" x14ac:dyDescent="0.25">
      <c r="E786" s="687"/>
      <c r="F786" s="687"/>
      <c r="G786" s="687"/>
      <c r="H786" s="687"/>
      <c r="I786" s="687"/>
      <c r="J786" s="687"/>
      <c r="K786" s="687"/>
      <c r="L786" s="687"/>
      <c r="M786" s="687"/>
      <c r="N786" s="687"/>
      <c r="O786" s="687"/>
    </row>
    <row r="787" spans="1:15" ht="18" customHeight="1" x14ac:dyDescent="0.25">
      <c r="E787" s="687"/>
      <c r="F787" s="687"/>
      <c r="G787" s="687"/>
      <c r="H787" s="687"/>
      <c r="I787" s="687"/>
      <c r="J787" s="687"/>
      <c r="K787" s="687"/>
      <c r="L787" s="687"/>
      <c r="M787" s="687"/>
      <c r="N787" s="687"/>
      <c r="O787" s="687"/>
    </row>
    <row r="788" spans="1:15" ht="18" customHeight="1" x14ac:dyDescent="0.25">
      <c r="E788" s="687"/>
      <c r="F788" s="687"/>
      <c r="G788" s="687"/>
      <c r="H788" s="687"/>
      <c r="I788" s="687"/>
      <c r="J788" s="687"/>
      <c r="K788" s="687"/>
      <c r="L788" s="687"/>
      <c r="M788" s="687"/>
      <c r="N788" s="687"/>
      <c r="O788" s="687"/>
    </row>
    <row r="789" spans="1:15" ht="18" customHeight="1" x14ac:dyDescent="0.25">
      <c r="E789" s="687"/>
      <c r="F789" s="687"/>
      <c r="G789" s="687"/>
      <c r="H789" s="687"/>
      <c r="I789" s="687"/>
      <c r="J789" s="687"/>
      <c r="K789" s="687"/>
      <c r="L789" s="687"/>
      <c r="M789" s="687"/>
      <c r="N789" s="687"/>
      <c r="O789" s="687"/>
    </row>
    <row r="790" spans="1:15" ht="18" customHeight="1" x14ac:dyDescent="0.25">
      <c r="E790" s="687"/>
      <c r="F790" s="687"/>
      <c r="G790" s="687"/>
      <c r="H790" s="687"/>
      <c r="I790" s="687"/>
      <c r="J790" s="687"/>
      <c r="K790" s="687"/>
      <c r="L790" s="687"/>
      <c r="M790" s="687"/>
      <c r="N790" s="687"/>
      <c r="O790" s="687"/>
    </row>
    <row r="791" spans="1:15" ht="18" customHeight="1" x14ac:dyDescent="0.25">
      <c r="E791" s="687"/>
      <c r="F791" s="687"/>
      <c r="G791" s="687"/>
      <c r="H791" s="687"/>
      <c r="I791" s="687"/>
      <c r="J791" s="687"/>
      <c r="K791" s="687"/>
      <c r="L791" s="687"/>
      <c r="M791" s="687"/>
      <c r="N791" s="687"/>
      <c r="O791" s="687"/>
    </row>
    <row r="792" spans="1:15" ht="18" customHeight="1" x14ac:dyDescent="0.25">
      <c r="E792" s="687"/>
      <c r="F792" s="687"/>
      <c r="G792" s="687"/>
      <c r="H792" s="687"/>
      <c r="I792" s="687"/>
      <c r="J792" s="687"/>
      <c r="K792" s="687"/>
      <c r="L792" s="687"/>
      <c r="M792" s="687"/>
      <c r="N792" s="687"/>
      <c r="O792" s="687"/>
    </row>
    <row r="793" spans="1:15" ht="18" customHeight="1" x14ac:dyDescent="0.25">
      <c r="E793" s="687"/>
      <c r="F793" s="687"/>
      <c r="G793" s="687"/>
      <c r="H793" s="687"/>
      <c r="I793" s="687"/>
      <c r="J793" s="687"/>
      <c r="K793" s="687"/>
      <c r="L793" s="687"/>
      <c r="M793" s="687"/>
      <c r="N793" s="687"/>
      <c r="O793" s="687"/>
    </row>
    <row r="794" spans="1:15" ht="18" customHeight="1" x14ac:dyDescent="0.25">
      <c r="E794" s="687"/>
      <c r="F794" s="687"/>
      <c r="G794" s="687"/>
      <c r="H794" s="687"/>
      <c r="I794" s="687"/>
      <c r="J794" s="687"/>
      <c r="K794" s="687"/>
      <c r="L794" s="687"/>
      <c r="M794" s="687"/>
      <c r="N794" s="687"/>
      <c r="O794" s="687"/>
    </row>
    <row r="795" spans="1:15" ht="18" customHeight="1" x14ac:dyDescent="0.25">
      <c r="E795" s="687"/>
      <c r="F795" s="687"/>
      <c r="G795" s="687"/>
      <c r="H795" s="687"/>
      <c r="I795" s="687"/>
      <c r="J795" s="687"/>
      <c r="K795" s="687"/>
      <c r="L795" s="687"/>
      <c r="M795" s="687"/>
      <c r="N795" s="687"/>
      <c r="O795" s="687"/>
    </row>
    <row r="796" spans="1:15" ht="18" customHeight="1" x14ac:dyDescent="0.25">
      <c r="E796" s="687"/>
      <c r="F796" s="687"/>
      <c r="G796" s="687"/>
      <c r="H796" s="687"/>
      <c r="I796" s="687"/>
      <c r="J796" s="687"/>
      <c r="K796" s="687"/>
      <c r="L796" s="687"/>
      <c r="M796" s="687"/>
      <c r="N796" s="687"/>
      <c r="O796" s="687"/>
    </row>
    <row r="797" spans="1:15" ht="18" customHeight="1" x14ac:dyDescent="0.25">
      <c r="E797" s="687"/>
      <c r="F797" s="687"/>
      <c r="G797" s="687"/>
      <c r="H797" s="687"/>
      <c r="I797" s="687"/>
      <c r="J797" s="687"/>
      <c r="K797" s="687"/>
      <c r="L797" s="687"/>
      <c r="M797" s="687"/>
      <c r="N797" s="687"/>
      <c r="O797" s="687"/>
    </row>
    <row r="798" spans="1:15" ht="18" customHeight="1" x14ac:dyDescent="0.25"/>
    <row r="799" spans="1:15" ht="18" customHeight="1" x14ac:dyDescent="0.25"/>
    <row r="800" spans="1:15" ht="18" customHeight="1" x14ac:dyDescent="0.25"/>
    <row r="801" s="473" customFormat="1" ht="18" customHeight="1" x14ac:dyDescent="0.25"/>
    <row r="802" s="473" customFormat="1" ht="18" customHeight="1" x14ac:dyDescent="0.25"/>
    <row r="803" s="473" customFormat="1" ht="18" customHeight="1" x14ac:dyDescent="0.25"/>
    <row r="804" s="473" customFormat="1" ht="18" customHeight="1" x14ac:dyDescent="0.25"/>
    <row r="805" s="473" customFormat="1" ht="18" customHeight="1" x14ac:dyDescent="0.25"/>
    <row r="806" s="473" customFormat="1" ht="18" customHeight="1" x14ac:dyDescent="0.25"/>
    <row r="807" s="473" customFormat="1" ht="18" customHeight="1" x14ac:dyDescent="0.25"/>
    <row r="808" s="473" customFormat="1" ht="18" customHeight="1" x14ac:dyDescent="0.25"/>
    <row r="809" s="473" customFormat="1" ht="18" customHeight="1" x14ac:dyDescent="0.25"/>
    <row r="810" s="473" customFormat="1" ht="18" customHeight="1" x14ac:dyDescent="0.25"/>
    <row r="811" s="473" customFormat="1" ht="18" customHeight="1" x14ac:dyDescent="0.25"/>
    <row r="812" s="473" customFormat="1" ht="18" customHeight="1" x14ac:dyDescent="0.25"/>
    <row r="813" s="473" customFormat="1" ht="18" customHeight="1" x14ac:dyDescent="0.25"/>
    <row r="814" s="473" customFormat="1" ht="18" customHeight="1" x14ac:dyDescent="0.25"/>
    <row r="815" s="473" customFormat="1" ht="18" customHeight="1" x14ac:dyDescent="0.25"/>
    <row r="816" s="473" customFormat="1" ht="18" customHeight="1" x14ac:dyDescent="0.25"/>
    <row r="817" s="473" customFormat="1" ht="18" customHeight="1" x14ac:dyDescent="0.25"/>
    <row r="818" s="473" customFormat="1" ht="18" customHeight="1" x14ac:dyDescent="0.25"/>
  </sheetData>
  <mergeCells count="13">
    <mergeCell ref="K6:O6"/>
    <mergeCell ref="I6:I7"/>
    <mergeCell ref="J6:J7"/>
    <mergeCell ref="A3:O3"/>
    <mergeCell ref="A4:O4"/>
    <mergeCell ref="A6:A7"/>
    <mergeCell ref="B6:B7"/>
    <mergeCell ref="C6:C7"/>
    <mergeCell ref="D6:D7"/>
    <mergeCell ref="E6:E7"/>
    <mergeCell ref="F6:F7"/>
    <mergeCell ref="G6:G7"/>
    <mergeCell ref="H6:H7"/>
  </mergeCells>
  <pageMargins left="1.0236220472440944" right="0.23622047244094491" top="1.7322834645669292" bottom="0.39370078740157483" header="0.47244094488188981" footer="0.51181102362204722"/>
  <pageSetup paperSize="9" orientation="portrait" horizontalDpi="4294967292" r:id="rId1"/>
  <headerFooter alignWithMargins="0"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2:G63"/>
  <sheetViews>
    <sheetView topLeftCell="A28" workbookViewId="0">
      <selection activeCell="BR26" sqref="BR26"/>
    </sheetView>
  </sheetViews>
  <sheetFormatPr defaultRowHeight="14.4" x14ac:dyDescent="0.3"/>
  <cols>
    <col min="1" max="1" width="8.44140625" customWidth="1"/>
    <col min="2" max="2" width="40.6640625" customWidth="1"/>
    <col min="4" max="4" width="18.109375" bestFit="1" customWidth="1"/>
    <col min="5" max="5" width="11.5546875" bestFit="1" customWidth="1"/>
  </cols>
  <sheetData>
    <row r="2" spans="1:5" x14ac:dyDescent="0.3">
      <c r="A2" t="s">
        <v>1499</v>
      </c>
      <c r="B2" t="s">
        <v>20</v>
      </c>
      <c r="C2" t="s">
        <v>36</v>
      </c>
      <c r="D2" t="s">
        <v>676</v>
      </c>
      <c r="E2" t="s">
        <v>677</v>
      </c>
    </row>
    <row r="4" spans="1:5" ht="21" x14ac:dyDescent="0.4">
      <c r="B4" s="771" t="s">
        <v>1504</v>
      </c>
    </row>
    <row r="6" spans="1:5" x14ac:dyDescent="0.3">
      <c r="A6" s="772">
        <v>42117</v>
      </c>
      <c r="B6" t="s">
        <v>1501</v>
      </c>
    </row>
    <row r="7" spans="1:5" x14ac:dyDescent="0.3">
      <c r="B7" s="774" t="s">
        <v>1502</v>
      </c>
      <c r="C7" s="775">
        <v>1</v>
      </c>
      <c r="D7" s="775">
        <v>35000</v>
      </c>
      <c r="E7" s="775">
        <f>C7*D7</f>
        <v>35000</v>
      </c>
    </row>
    <row r="12" spans="1:5" x14ac:dyDescent="0.3">
      <c r="A12" s="772">
        <v>42201</v>
      </c>
      <c r="B12" t="s">
        <v>1500</v>
      </c>
    </row>
    <row r="13" spans="1:5" x14ac:dyDescent="0.3">
      <c r="B13" s="774" t="s">
        <v>93</v>
      </c>
      <c r="C13" s="775">
        <v>1</v>
      </c>
      <c r="D13" s="775">
        <v>17500</v>
      </c>
      <c r="E13" s="775">
        <f>C13*D13</f>
        <v>17500</v>
      </c>
    </row>
    <row r="16" spans="1:5" x14ac:dyDescent="0.3">
      <c r="A16" s="772">
        <v>42228</v>
      </c>
      <c r="B16" t="s">
        <v>1503</v>
      </c>
    </row>
    <row r="17" spans="1:5" x14ac:dyDescent="0.3">
      <c r="B17" s="774" t="s">
        <v>1164</v>
      </c>
      <c r="C17" s="775">
        <v>1</v>
      </c>
      <c r="D17" s="775">
        <v>13740</v>
      </c>
      <c r="E17" s="775">
        <f>C17*D17</f>
        <v>13740</v>
      </c>
    </row>
    <row r="18" spans="1:5" x14ac:dyDescent="0.3">
      <c r="C18" s="518"/>
      <c r="D18" s="518"/>
      <c r="E18" s="518"/>
    </row>
    <row r="19" spans="1:5" x14ac:dyDescent="0.3">
      <c r="C19" s="518"/>
      <c r="D19" s="518"/>
      <c r="E19" s="518"/>
    </row>
    <row r="20" spans="1:5" ht="15" thickBot="1" x14ac:dyDescent="0.35">
      <c r="C20" s="518"/>
      <c r="D20" s="518"/>
      <c r="E20" s="773">
        <f>E7+E13+E17</f>
        <v>66240</v>
      </c>
    </row>
    <row r="21" spans="1:5" ht="15" thickTop="1" x14ac:dyDescent="0.3">
      <c r="C21" s="518"/>
      <c r="D21" s="518"/>
      <c r="E21" s="518"/>
    </row>
    <row r="22" spans="1:5" ht="21" x14ac:dyDescent="0.4">
      <c r="B22" s="771" t="s">
        <v>1505</v>
      </c>
      <c r="C22" s="518"/>
      <c r="D22" s="518"/>
      <c r="E22" s="518"/>
    </row>
    <row r="23" spans="1:5" x14ac:dyDescent="0.3">
      <c r="C23" s="518"/>
      <c r="D23" s="518"/>
      <c r="E23" s="518"/>
    </row>
    <row r="24" spans="1:5" x14ac:dyDescent="0.3">
      <c r="C24" s="518"/>
      <c r="D24" s="518"/>
      <c r="E24" s="518"/>
    </row>
    <row r="25" spans="1:5" x14ac:dyDescent="0.3">
      <c r="A25" s="772">
        <v>42095</v>
      </c>
      <c r="B25" t="s">
        <v>1506</v>
      </c>
      <c r="C25" s="518"/>
      <c r="D25" s="518"/>
      <c r="E25" s="518"/>
    </row>
    <row r="26" spans="1:5" x14ac:dyDescent="0.3">
      <c r="B26" s="774" t="s">
        <v>657</v>
      </c>
      <c r="C26" s="775">
        <v>50</v>
      </c>
      <c r="D26" s="775">
        <v>590</v>
      </c>
      <c r="E26" s="775">
        <f>D26*C26</f>
        <v>29500</v>
      </c>
    </row>
    <row r="27" spans="1:5" x14ac:dyDescent="0.3">
      <c r="C27" s="518"/>
      <c r="D27" s="518"/>
      <c r="E27" s="518"/>
    </row>
    <row r="28" spans="1:5" x14ac:dyDescent="0.3">
      <c r="C28" s="518"/>
      <c r="D28" s="518"/>
      <c r="E28" s="518"/>
    </row>
    <row r="29" spans="1:5" x14ac:dyDescent="0.3">
      <c r="A29" s="772">
        <v>42164</v>
      </c>
      <c r="B29" t="s">
        <v>1507</v>
      </c>
      <c r="C29" s="518"/>
      <c r="D29" s="518"/>
      <c r="E29" s="518"/>
    </row>
    <row r="30" spans="1:5" x14ac:dyDescent="0.3">
      <c r="B30" s="774" t="s">
        <v>1508</v>
      </c>
      <c r="C30" s="775">
        <v>20</v>
      </c>
      <c r="D30" s="775">
        <v>6967.95</v>
      </c>
      <c r="E30" s="775">
        <f>D30*C30</f>
        <v>139359</v>
      </c>
    </row>
    <row r="31" spans="1:5" x14ac:dyDescent="0.3">
      <c r="B31" s="774" t="s">
        <v>47</v>
      </c>
      <c r="C31" s="775">
        <v>2</v>
      </c>
      <c r="D31" s="775">
        <v>5747</v>
      </c>
      <c r="E31" s="775">
        <f>D31*C31</f>
        <v>11494</v>
      </c>
    </row>
    <row r="32" spans="1:5" x14ac:dyDescent="0.3">
      <c r="B32" s="774" t="s">
        <v>1509</v>
      </c>
      <c r="C32" s="775">
        <v>4</v>
      </c>
      <c r="D32" s="775">
        <v>2003.75</v>
      </c>
      <c r="E32" s="775">
        <f>D32*C32</f>
        <v>8015</v>
      </c>
    </row>
    <row r="33" spans="1:7" x14ac:dyDescent="0.3">
      <c r="B33" s="774" t="s">
        <v>1510</v>
      </c>
      <c r="C33" s="775">
        <v>1</v>
      </c>
      <c r="D33" s="775">
        <v>4212</v>
      </c>
      <c r="E33" s="775">
        <f>C33*D33</f>
        <v>4212</v>
      </c>
    </row>
    <row r="34" spans="1:7" x14ac:dyDescent="0.3">
      <c r="B34" s="774" t="s">
        <v>1511</v>
      </c>
      <c r="C34" s="775">
        <v>3</v>
      </c>
      <c r="D34" s="775">
        <v>965.33333333333337</v>
      </c>
      <c r="E34" s="775">
        <f>C34*D34</f>
        <v>2896</v>
      </c>
    </row>
    <row r="35" spans="1:7" ht="15" thickBot="1" x14ac:dyDescent="0.35">
      <c r="C35" s="518"/>
      <c r="D35" s="518"/>
      <c r="E35" s="773">
        <f>SUM(E30:E34)</f>
        <v>165976</v>
      </c>
    </row>
    <row r="36" spans="1:7" ht="15" thickTop="1" x14ac:dyDescent="0.3">
      <c r="C36" s="518"/>
      <c r="D36" s="518"/>
      <c r="E36" s="518"/>
    </row>
    <row r="37" spans="1:7" x14ac:dyDescent="0.3">
      <c r="A37" s="772">
        <v>42208</v>
      </c>
      <c r="B37" t="s">
        <v>1513</v>
      </c>
      <c r="C37" s="518"/>
      <c r="D37" s="518"/>
      <c r="E37" s="518"/>
    </row>
    <row r="38" spans="1:7" x14ac:dyDescent="0.3">
      <c r="C38" s="518"/>
      <c r="D38" s="518"/>
      <c r="E38" s="518">
        <v>13671</v>
      </c>
      <c r="G38" t="s">
        <v>1515</v>
      </c>
    </row>
    <row r="39" spans="1:7" x14ac:dyDescent="0.3">
      <c r="C39" s="518"/>
      <c r="D39" s="518"/>
      <c r="E39" s="518">
        <v>4580</v>
      </c>
    </row>
    <row r="40" spans="1:7" x14ac:dyDescent="0.3">
      <c r="C40" s="518"/>
      <c r="D40" s="518"/>
      <c r="E40" s="518"/>
    </row>
    <row r="41" spans="1:7" x14ac:dyDescent="0.3">
      <c r="C41" s="518"/>
      <c r="D41" s="518"/>
      <c r="E41" s="518"/>
    </row>
    <row r="42" spans="1:7" x14ac:dyDescent="0.3">
      <c r="A42" s="772">
        <v>42343</v>
      </c>
      <c r="B42" t="s">
        <v>1507</v>
      </c>
      <c r="C42" s="518"/>
      <c r="D42" s="518"/>
      <c r="E42" s="518"/>
    </row>
    <row r="43" spans="1:7" x14ac:dyDescent="0.3">
      <c r="B43" s="774" t="s">
        <v>1514</v>
      </c>
      <c r="C43" s="775">
        <v>2</v>
      </c>
      <c r="D43" s="775">
        <v>9187</v>
      </c>
      <c r="E43" s="775">
        <f>C43*D43</f>
        <v>18374</v>
      </c>
    </row>
    <row r="44" spans="1:7" x14ac:dyDescent="0.3">
      <c r="C44" s="518"/>
      <c r="D44" s="518"/>
      <c r="E44" s="518"/>
    </row>
    <row r="45" spans="1:7" x14ac:dyDescent="0.3">
      <c r="A45" s="772">
        <v>42447</v>
      </c>
      <c r="B45" t="s">
        <v>1507</v>
      </c>
      <c r="C45" s="518"/>
      <c r="D45" s="518"/>
      <c r="E45" s="518"/>
    </row>
    <row r="46" spans="1:7" x14ac:dyDescent="0.3">
      <c r="B46" s="774" t="s">
        <v>1512</v>
      </c>
      <c r="C46" s="775">
        <v>15</v>
      </c>
      <c r="D46" s="775">
        <v>3837</v>
      </c>
      <c r="E46" s="775">
        <f>C46*D46</f>
        <v>57555</v>
      </c>
    </row>
    <row r="47" spans="1:7" x14ac:dyDescent="0.3">
      <c r="C47" s="518"/>
      <c r="D47" s="518"/>
      <c r="E47" s="518"/>
    </row>
    <row r="48" spans="1:7" ht="21" x14ac:dyDescent="0.4">
      <c r="B48" s="771" t="s">
        <v>1516</v>
      </c>
      <c r="C48" s="518"/>
      <c r="D48" s="518"/>
      <c r="E48" s="518"/>
    </row>
    <row r="49" spans="1:5" x14ac:dyDescent="0.3">
      <c r="C49" s="518"/>
      <c r="D49" s="518"/>
      <c r="E49" s="518"/>
    </row>
    <row r="50" spans="1:5" x14ac:dyDescent="0.3">
      <c r="A50" s="772">
        <v>42266</v>
      </c>
      <c r="B50" s="774" t="s">
        <v>1517</v>
      </c>
      <c r="C50" s="775">
        <v>1</v>
      </c>
      <c r="D50" s="775">
        <f>54740+6030</f>
        <v>60770</v>
      </c>
      <c r="E50" s="775">
        <f>C50*D50</f>
        <v>60770</v>
      </c>
    </row>
    <row r="51" spans="1:5" x14ac:dyDescent="0.3">
      <c r="C51" s="518"/>
      <c r="D51" s="518"/>
      <c r="E51" s="518"/>
    </row>
    <row r="52" spans="1:5" x14ac:dyDescent="0.3">
      <c r="C52" s="518"/>
      <c r="D52" s="518"/>
      <c r="E52" s="518"/>
    </row>
    <row r="53" spans="1:5" x14ac:dyDescent="0.3">
      <c r="C53" s="518"/>
      <c r="D53" s="518"/>
      <c r="E53" s="518"/>
    </row>
    <row r="54" spans="1:5" x14ac:dyDescent="0.3">
      <c r="C54" s="518"/>
      <c r="D54" s="518"/>
      <c r="E54" s="518"/>
    </row>
    <row r="55" spans="1:5" x14ac:dyDescent="0.3">
      <c r="C55" s="518"/>
      <c r="D55" s="518"/>
      <c r="E55" s="518"/>
    </row>
    <row r="56" spans="1:5" x14ac:dyDescent="0.3">
      <c r="C56" s="518"/>
      <c r="D56" s="518"/>
      <c r="E56" s="518"/>
    </row>
    <row r="57" spans="1:5" x14ac:dyDescent="0.3">
      <c r="C57" s="518"/>
      <c r="D57" s="518"/>
      <c r="E57" s="518"/>
    </row>
    <row r="58" spans="1:5" x14ac:dyDescent="0.3">
      <c r="C58" s="518"/>
      <c r="D58" s="518"/>
      <c r="E58" s="518"/>
    </row>
    <row r="59" spans="1:5" x14ac:dyDescent="0.3">
      <c r="C59" s="518"/>
      <c r="D59" s="518"/>
      <c r="E59" s="518"/>
    </row>
    <row r="60" spans="1:5" x14ac:dyDescent="0.3">
      <c r="C60" s="518"/>
      <c r="D60" s="518"/>
      <c r="E60" s="518"/>
    </row>
    <row r="61" spans="1:5" x14ac:dyDescent="0.3">
      <c r="C61" s="518"/>
      <c r="D61" s="518"/>
      <c r="E61" s="518"/>
    </row>
    <row r="62" spans="1:5" x14ac:dyDescent="0.3">
      <c r="C62" s="518"/>
      <c r="D62" s="518"/>
      <c r="E62" s="518"/>
    </row>
    <row r="63" spans="1:5" x14ac:dyDescent="0.3">
      <c r="C63" s="518"/>
      <c r="D63" s="518"/>
      <c r="E63" s="518"/>
    </row>
  </sheetData>
  <pageMargins left="0.7" right="0.7" top="0.75" bottom="0.75" header="0.3" footer="0.3"/>
  <pageSetup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AY485"/>
  <sheetViews>
    <sheetView workbookViewId="0"/>
  </sheetViews>
  <sheetFormatPr defaultColWidth="9.109375" defaultRowHeight="15.6" x14ac:dyDescent="0.3"/>
  <cols>
    <col min="1" max="1" width="7.109375" style="933" bestFit="1" customWidth="1"/>
    <col min="2" max="2" width="44.44140625" style="933" bestFit="1" customWidth="1"/>
    <col min="3" max="3" width="30.6640625" style="933" bestFit="1" customWidth="1"/>
    <col min="4" max="4" width="15.88671875" style="1037" bestFit="1" customWidth="1"/>
    <col min="5" max="5" width="15.44140625" style="1037" bestFit="1" customWidth="1"/>
    <col min="6" max="7" width="14.5546875" style="933" bestFit="1" customWidth="1"/>
    <col min="8" max="8" width="17.33203125" style="1037" bestFit="1" customWidth="1"/>
    <col min="9" max="9" width="21.109375" style="1037" bestFit="1" customWidth="1"/>
    <col min="10" max="10" width="27.44140625" style="1037" bestFit="1" customWidth="1"/>
    <col min="11" max="12" width="15.44140625" style="1037" bestFit="1" customWidth="1"/>
    <col min="13" max="13" width="16.6640625" style="997" bestFit="1" customWidth="1"/>
    <col min="14" max="14" width="11" style="1038" bestFit="1" customWidth="1"/>
    <col min="15" max="15" width="14.5546875" style="997" bestFit="1" customWidth="1"/>
    <col min="16" max="16" width="16.6640625" style="997" bestFit="1" customWidth="1"/>
    <col min="17" max="17" width="16.6640625" bestFit="1" customWidth="1"/>
    <col min="18" max="18" width="19.109375" style="1037" bestFit="1" customWidth="1"/>
    <col min="19" max="19" width="14" style="1037" bestFit="1" customWidth="1"/>
    <col min="20" max="20" width="7.88671875" style="1037" bestFit="1" customWidth="1"/>
    <col min="21" max="21" width="15.44140625" style="1037" bestFit="1" customWidth="1"/>
    <col min="22" max="22" width="14" style="1037" bestFit="1" customWidth="1"/>
    <col min="23" max="23" width="7.5546875" style="1037" bestFit="1" customWidth="1"/>
    <col min="24" max="24" width="19.6640625" style="933" bestFit="1" customWidth="1"/>
    <col min="25" max="25" width="18.33203125" style="933" bestFit="1" customWidth="1"/>
    <col min="26" max="26" width="8.33203125" style="933" bestFit="1" customWidth="1"/>
    <col min="27" max="27" width="19.6640625" style="933" bestFit="1" customWidth="1"/>
    <col min="28" max="28" width="7.109375" style="933" bestFit="1" customWidth="1"/>
    <col min="29" max="29" width="8.5546875" style="1037" bestFit="1" customWidth="1"/>
    <col min="30" max="30" width="7.109375" style="933" bestFit="1" customWidth="1"/>
    <col min="31" max="34" width="15.44140625" style="1037" bestFit="1" customWidth="1"/>
    <col min="35" max="35" width="11.6640625" style="1037" bestFit="1" customWidth="1"/>
    <col min="36" max="36" width="10.5546875" style="1037" bestFit="1" customWidth="1"/>
    <col min="37" max="37" width="14.5546875" style="933" bestFit="1" customWidth="1"/>
    <col min="38" max="38" width="7.109375" style="933" bestFit="1" customWidth="1"/>
    <col min="39" max="39" width="14.5546875" style="933" bestFit="1" customWidth="1"/>
    <col min="40" max="40" width="7.33203125" style="954" bestFit="1" customWidth="1"/>
    <col min="41" max="41" width="11.88671875" style="955" bestFit="1" customWidth="1"/>
    <col min="42" max="43" width="9.109375" style="933"/>
    <col min="44" max="44" width="12.5546875" style="933" bestFit="1" customWidth="1"/>
    <col min="45" max="45" width="10.109375" style="933" bestFit="1" customWidth="1"/>
    <col min="46" max="46" width="9.33203125" style="933" bestFit="1" customWidth="1"/>
    <col min="47" max="47" width="42.33203125" style="933" bestFit="1" customWidth="1"/>
    <col min="48" max="48" width="26.33203125" style="933" bestFit="1" customWidth="1"/>
    <col min="49" max="50" width="9.109375" style="933"/>
    <col min="51" max="51" width="108.6640625" style="933" bestFit="1" customWidth="1"/>
    <col min="52" max="16384" width="9.109375" style="933"/>
  </cols>
  <sheetData>
    <row r="1" spans="1:41" s="891" customFormat="1" ht="14.4" x14ac:dyDescent="0.3">
      <c r="A1" s="889" t="s">
        <v>1739</v>
      </c>
      <c r="B1" s="1622" t="s">
        <v>20</v>
      </c>
      <c r="C1" s="1619" t="s">
        <v>1740</v>
      </c>
      <c r="D1" s="1619" t="s">
        <v>1741</v>
      </c>
      <c r="E1" s="1619"/>
      <c r="F1" s="1619"/>
      <c r="G1" s="1619"/>
      <c r="H1" s="1619" t="s">
        <v>1187</v>
      </c>
      <c r="I1" s="1669"/>
      <c r="J1" s="1669"/>
      <c r="K1" s="1669"/>
      <c r="L1" s="1669"/>
      <c r="M1" s="1669"/>
      <c r="N1" s="1670" t="s">
        <v>1742</v>
      </c>
      <c r="O1" s="1671" t="s">
        <v>1743</v>
      </c>
      <c r="P1" s="1671"/>
      <c r="Q1" s="890" t="s">
        <v>1744</v>
      </c>
      <c r="R1" s="1672" t="s">
        <v>672</v>
      </c>
      <c r="S1" s="1672"/>
      <c r="T1" s="1672"/>
      <c r="U1" s="1672" t="s">
        <v>1193</v>
      </c>
      <c r="V1" s="1672"/>
      <c r="W1" s="1672"/>
      <c r="X1" s="1619" t="s">
        <v>1194</v>
      </c>
      <c r="Y1" s="1619"/>
      <c r="Z1" s="1619"/>
      <c r="AA1" s="1619"/>
      <c r="AC1" s="1673" t="s">
        <v>1745</v>
      </c>
      <c r="AE1" s="1675" t="s">
        <v>1746</v>
      </c>
      <c r="AF1" s="1675"/>
      <c r="AG1" s="1675"/>
      <c r="AH1" s="1675"/>
      <c r="AI1" s="1675"/>
      <c r="AJ1" s="892" t="s">
        <v>1747</v>
      </c>
      <c r="AK1" s="893"/>
      <c r="AM1" s="893" t="s">
        <v>1748</v>
      </c>
      <c r="AN1" s="894"/>
      <c r="AO1" s="895" t="s">
        <v>1749</v>
      </c>
    </row>
    <row r="2" spans="1:41" s="891" customFormat="1" ht="27.6" x14ac:dyDescent="0.25">
      <c r="A2" s="889"/>
      <c r="B2" s="1622"/>
      <c r="C2" s="1619"/>
      <c r="D2" s="896" t="s">
        <v>1750</v>
      </c>
      <c r="E2" s="896" t="s">
        <v>1751</v>
      </c>
      <c r="F2" s="539" t="s">
        <v>672</v>
      </c>
      <c r="G2" s="539" t="s">
        <v>10</v>
      </c>
      <c r="H2" s="897" t="s">
        <v>1750</v>
      </c>
      <c r="I2" s="897" t="s">
        <v>1752</v>
      </c>
      <c r="J2" s="897" t="s">
        <v>1753</v>
      </c>
      <c r="K2" s="897" t="s">
        <v>1754</v>
      </c>
      <c r="L2" s="897" t="s">
        <v>1206</v>
      </c>
      <c r="M2" s="542" t="s">
        <v>10</v>
      </c>
      <c r="N2" s="1670"/>
      <c r="O2" s="542" t="s">
        <v>1755</v>
      </c>
      <c r="P2" s="639" t="s">
        <v>10</v>
      </c>
      <c r="Q2" s="890" t="s">
        <v>1756</v>
      </c>
      <c r="R2" s="898" t="s">
        <v>1211</v>
      </c>
      <c r="S2" s="896" t="s">
        <v>1212</v>
      </c>
      <c r="T2" s="896" t="s">
        <v>1213</v>
      </c>
      <c r="U2" s="896" t="s">
        <v>1215</v>
      </c>
      <c r="V2" s="896" t="s">
        <v>1216</v>
      </c>
      <c r="W2" s="896" t="s">
        <v>1217</v>
      </c>
      <c r="X2" s="539" t="s">
        <v>1218</v>
      </c>
      <c r="Y2" s="539" t="s">
        <v>1219</v>
      </c>
      <c r="Z2" s="539" t="s">
        <v>1220</v>
      </c>
      <c r="AA2" s="539" t="s">
        <v>1757</v>
      </c>
      <c r="AC2" s="1674"/>
      <c r="AE2" s="899" t="s">
        <v>1758</v>
      </c>
      <c r="AF2" s="900" t="s">
        <v>1759</v>
      </c>
      <c r="AG2" s="900" t="s">
        <v>1760</v>
      </c>
      <c r="AH2" s="900" t="s">
        <v>1761</v>
      </c>
      <c r="AI2" s="900" t="s">
        <v>1762</v>
      </c>
      <c r="AJ2" s="892" t="s">
        <v>1763</v>
      </c>
      <c r="AK2" s="539" t="s">
        <v>1757</v>
      </c>
      <c r="AM2" s="539" t="s">
        <v>1764</v>
      </c>
      <c r="AN2" s="894"/>
      <c r="AO2" s="895" t="s">
        <v>1765</v>
      </c>
    </row>
    <row r="3" spans="1:41" s="910" customFormat="1" ht="13.8" x14ac:dyDescent="0.25">
      <c r="A3" s="901"/>
      <c r="B3" s="902"/>
      <c r="C3" s="903"/>
      <c r="D3" s="904"/>
      <c r="E3" s="904"/>
      <c r="F3" s="903"/>
      <c r="G3" s="903"/>
      <c r="H3" s="905"/>
      <c r="I3" s="905"/>
      <c r="J3" s="905"/>
      <c r="K3" s="905"/>
      <c r="L3" s="905"/>
      <c r="M3" s="906"/>
      <c r="N3" s="905"/>
      <c r="O3" s="906"/>
      <c r="P3" s="907"/>
      <c r="Q3" s="908"/>
      <c r="R3" s="909"/>
      <c r="S3" s="904"/>
      <c r="T3" s="904"/>
      <c r="U3" s="904"/>
      <c r="V3" s="904"/>
      <c r="W3" s="904"/>
      <c r="X3" s="903"/>
      <c r="Y3" s="903"/>
      <c r="Z3" s="903"/>
      <c r="AA3" s="903"/>
      <c r="AC3" s="904"/>
      <c r="AE3" s="904"/>
      <c r="AF3" s="904"/>
      <c r="AG3" s="904"/>
      <c r="AH3" s="904"/>
      <c r="AI3" s="904"/>
      <c r="AJ3" s="904"/>
      <c r="AK3" s="903"/>
      <c r="AM3" s="903"/>
      <c r="AN3" s="911"/>
      <c r="AO3" s="912"/>
    </row>
    <row r="4" spans="1:41" s="927" customFormat="1" x14ac:dyDescent="0.3">
      <c r="A4" s="913">
        <v>1</v>
      </c>
      <c r="B4" s="914" t="s">
        <v>685</v>
      </c>
      <c r="C4" s="915">
        <v>42</v>
      </c>
      <c r="D4" s="916"/>
      <c r="E4" s="917"/>
      <c r="F4" s="918">
        <f t="shared" ref="F4:F19" si="0">+SUM(U4:W4)</f>
        <v>0</v>
      </c>
      <c r="G4" s="918">
        <f t="shared" ref="G4:G35" si="1">+SUM(D4:F4)</f>
        <v>0</v>
      </c>
      <c r="H4" s="919"/>
      <c r="I4" s="919"/>
      <c r="J4" s="919"/>
      <c r="K4" s="919"/>
      <c r="L4" s="919">
        <v>3</v>
      </c>
      <c r="M4" s="920">
        <f t="shared" ref="M4:M67" si="2">+SUM(H4:L4)</f>
        <v>3</v>
      </c>
      <c r="N4" s="921"/>
      <c r="O4" s="920">
        <f t="shared" ref="O4:O67" si="3">+E4-N4</f>
        <v>0</v>
      </c>
      <c r="P4" s="922">
        <f t="shared" ref="P4:P67" si="4">+C4+G4-M4</f>
        <v>39</v>
      </c>
      <c r="Q4" s="923">
        <f t="shared" ref="Q4:Q67" si="5">P4-O4</f>
        <v>39</v>
      </c>
      <c r="R4" s="924"/>
      <c r="S4" s="925"/>
      <c r="T4" s="925"/>
      <c r="U4" s="925"/>
      <c r="V4" s="925"/>
      <c r="W4" s="925"/>
      <c r="X4" s="926">
        <f t="shared" ref="X4:Z35" si="6">+R4*U4</f>
        <v>0</v>
      </c>
      <c r="Y4" s="926">
        <f t="shared" si="6"/>
        <v>0</v>
      </c>
      <c r="Z4" s="926">
        <f t="shared" si="6"/>
        <v>0</v>
      </c>
      <c r="AA4" s="926">
        <f t="shared" ref="AA4:AA67" si="7">+SUM(X4:Z4)</f>
        <v>0</v>
      </c>
      <c r="AC4" s="925"/>
      <c r="AE4" s="925">
        <v>2</v>
      </c>
      <c r="AF4" s="925"/>
      <c r="AG4" s="925"/>
      <c r="AH4" s="925">
        <v>1</v>
      </c>
      <c r="AI4" s="925"/>
      <c r="AJ4" s="925"/>
      <c r="AK4" s="926">
        <f t="shared" ref="AK4:AK67" si="8">+SUM(AE4:AJ4)</f>
        <v>3</v>
      </c>
      <c r="AM4" s="926">
        <f t="shared" ref="AM4:AM67" si="9">+M4-AK4</f>
        <v>0</v>
      </c>
      <c r="AN4" s="928"/>
      <c r="AO4" s="929">
        <v>195</v>
      </c>
    </row>
    <row r="5" spans="1:41" s="927" customFormat="1" x14ac:dyDescent="0.3">
      <c r="A5" s="913">
        <v>2</v>
      </c>
      <c r="B5" s="914" t="s">
        <v>687</v>
      </c>
      <c r="C5" s="915">
        <v>1</v>
      </c>
      <c r="D5" s="916"/>
      <c r="E5" s="917"/>
      <c r="F5" s="918">
        <f t="shared" si="0"/>
        <v>0</v>
      </c>
      <c r="G5" s="918">
        <f t="shared" si="1"/>
        <v>0</v>
      </c>
      <c r="H5" s="919"/>
      <c r="I5" s="919"/>
      <c r="J5" s="919"/>
      <c r="K5" s="919"/>
      <c r="L5" s="919"/>
      <c r="M5" s="920">
        <f t="shared" si="2"/>
        <v>0</v>
      </c>
      <c r="N5" s="921"/>
      <c r="O5" s="920">
        <f t="shared" si="3"/>
        <v>0</v>
      </c>
      <c r="P5" s="922">
        <f t="shared" si="4"/>
        <v>1</v>
      </c>
      <c r="Q5" s="923">
        <f t="shared" si="5"/>
        <v>1</v>
      </c>
      <c r="R5" s="924"/>
      <c r="S5" s="925"/>
      <c r="T5" s="925"/>
      <c r="U5" s="925"/>
      <c r="V5" s="925"/>
      <c r="W5" s="925"/>
      <c r="X5" s="926">
        <f t="shared" si="6"/>
        <v>0</v>
      </c>
      <c r="Y5" s="926">
        <f t="shared" si="6"/>
        <v>0</v>
      </c>
      <c r="Z5" s="926">
        <f t="shared" si="6"/>
        <v>0</v>
      </c>
      <c r="AA5" s="926">
        <f t="shared" si="7"/>
        <v>0</v>
      </c>
      <c r="AC5" s="925"/>
      <c r="AE5" s="925"/>
      <c r="AF5" s="925"/>
      <c r="AG5" s="925"/>
      <c r="AH5" s="925"/>
      <c r="AI5" s="925"/>
      <c r="AJ5" s="925"/>
      <c r="AK5" s="926">
        <f t="shared" si="8"/>
        <v>0</v>
      </c>
      <c r="AM5" s="926">
        <f t="shared" si="9"/>
        <v>0</v>
      </c>
      <c r="AN5" s="928"/>
      <c r="AO5" s="929">
        <v>1</v>
      </c>
    </row>
    <row r="6" spans="1:41" s="927" customFormat="1" x14ac:dyDescent="0.3">
      <c r="A6" s="913">
        <v>3</v>
      </c>
      <c r="B6" s="914" t="s">
        <v>688</v>
      </c>
      <c r="C6" s="915">
        <v>50.5</v>
      </c>
      <c r="D6" s="916"/>
      <c r="E6" s="917"/>
      <c r="F6" s="918">
        <f t="shared" si="0"/>
        <v>0</v>
      </c>
      <c r="G6" s="918">
        <f t="shared" si="1"/>
        <v>0</v>
      </c>
      <c r="H6" s="919"/>
      <c r="I6" s="919"/>
      <c r="J6" s="919"/>
      <c r="K6" s="919"/>
      <c r="L6" s="919"/>
      <c r="M6" s="920">
        <f t="shared" si="2"/>
        <v>0</v>
      </c>
      <c r="N6" s="921"/>
      <c r="O6" s="920">
        <f t="shared" si="3"/>
        <v>0</v>
      </c>
      <c r="P6" s="922">
        <f t="shared" si="4"/>
        <v>50.5</v>
      </c>
      <c r="Q6" s="923">
        <f t="shared" si="5"/>
        <v>50.5</v>
      </c>
      <c r="R6" s="924"/>
      <c r="S6" s="925"/>
      <c r="T6" s="925"/>
      <c r="U6" s="925"/>
      <c r="V6" s="925"/>
      <c r="W6" s="925"/>
      <c r="X6" s="926">
        <f t="shared" si="6"/>
        <v>0</v>
      </c>
      <c r="Y6" s="926">
        <f t="shared" si="6"/>
        <v>0</v>
      </c>
      <c r="Z6" s="926">
        <f t="shared" si="6"/>
        <v>0</v>
      </c>
      <c r="AA6" s="926">
        <f t="shared" si="7"/>
        <v>0</v>
      </c>
      <c r="AC6" s="925"/>
      <c r="AE6" s="925"/>
      <c r="AF6" s="925"/>
      <c r="AG6" s="925"/>
      <c r="AH6" s="925"/>
      <c r="AI6" s="925"/>
      <c r="AJ6" s="925"/>
      <c r="AK6" s="926">
        <f t="shared" si="8"/>
        <v>0</v>
      </c>
      <c r="AM6" s="926">
        <f t="shared" si="9"/>
        <v>0</v>
      </c>
      <c r="AN6" s="928"/>
      <c r="AO6" s="929">
        <v>146</v>
      </c>
    </row>
    <row r="7" spans="1:41" s="927" customFormat="1" x14ac:dyDescent="0.3">
      <c r="A7" s="913">
        <v>4</v>
      </c>
      <c r="B7" s="914" t="s">
        <v>690</v>
      </c>
      <c r="C7" s="915">
        <v>1292</v>
      </c>
      <c r="D7" s="916">
        <v>40</v>
      </c>
      <c r="E7" s="917">
        <v>1226</v>
      </c>
      <c r="F7" s="918">
        <f t="shared" si="0"/>
        <v>0</v>
      </c>
      <c r="G7" s="918">
        <f t="shared" si="1"/>
        <v>1266</v>
      </c>
      <c r="H7" s="919"/>
      <c r="I7" s="919"/>
      <c r="J7" s="919"/>
      <c r="K7" s="919">
        <v>20.5</v>
      </c>
      <c r="L7" s="919">
        <v>35.700000000000003</v>
      </c>
      <c r="M7" s="920">
        <f t="shared" si="2"/>
        <v>56.2</v>
      </c>
      <c r="N7" s="921"/>
      <c r="O7" s="920">
        <f t="shared" si="3"/>
        <v>1226</v>
      </c>
      <c r="P7" s="922">
        <f t="shared" si="4"/>
        <v>2501.8000000000002</v>
      </c>
      <c r="Q7" s="923">
        <f t="shared" si="5"/>
        <v>1275.8000000000002</v>
      </c>
      <c r="R7" s="924"/>
      <c r="S7" s="925"/>
      <c r="T7" s="925"/>
      <c r="U7" s="925"/>
      <c r="V7" s="925"/>
      <c r="W7" s="925"/>
      <c r="X7" s="926">
        <f t="shared" si="6"/>
        <v>0</v>
      </c>
      <c r="Y7" s="926">
        <f t="shared" si="6"/>
        <v>0</v>
      </c>
      <c r="Z7" s="926">
        <f t="shared" si="6"/>
        <v>0</v>
      </c>
      <c r="AA7" s="926">
        <f t="shared" si="7"/>
        <v>0</v>
      </c>
      <c r="AC7" s="925"/>
      <c r="AE7" s="925">
        <v>7.5</v>
      </c>
      <c r="AF7" s="925">
        <v>29.5</v>
      </c>
      <c r="AG7" s="925"/>
      <c r="AH7" s="925">
        <v>19.2</v>
      </c>
      <c r="AI7" s="925"/>
      <c r="AJ7" s="925"/>
      <c r="AK7" s="926">
        <f t="shared" si="8"/>
        <v>56.2</v>
      </c>
      <c r="AM7" s="926">
        <f t="shared" si="9"/>
        <v>0</v>
      </c>
      <c r="AN7" s="928"/>
      <c r="AO7" s="929">
        <v>146</v>
      </c>
    </row>
    <row r="8" spans="1:41" s="927" customFormat="1" x14ac:dyDescent="0.3">
      <c r="A8" s="913">
        <v>5</v>
      </c>
      <c r="B8" s="914" t="s">
        <v>691</v>
      </c>
      <c r="C8" s="915">
        <v>121.3</v>
      </c>
      <c r="D8" s="916">
        <v>60</v>
      </c>
      <c r="E8" s="917">
        <v>1365.5</v>
      </c>
      <c r="F8" s="918">
        <f t="shared" si="0"/>
        <v>0</v>
      </c>
      <c r="G8" s="918">
        <f t="shared" si="1"/>
        <v>1425.5</v>
      </c>
      <c r="H8" s="919"/>
      <c r="I8" s="919">
        <v>10.5</v>
      </c>
      <c r="J8" s="919"/>
      <c r="K8" s="919">
        <v>119</v>
      </c>
      <c r="L8" s="919">
        <v>22.5</v>
      </c>
      <c r="M8" s="920">
        <f t="shared" si="2"/>
        <v>152</v>
      </c>
      <c r="N8" s="921"/>
      <c r="O8" s="920">
        <f t="shared" si="3"/>
        <v>1365.5</v>
      </c>
      <c r="P8" s="922">
        <f t="shared" si="4"/>
        <v>1394.8</v>
      </c>
      <c r="Q8" s="923">
        <f t="shared" si="5"/>
        <v>29.299999999999955</v>
      </c>
      <c r="R8" s="924"/>
      <c r="S8" s="925"/>
      <c r="T8" s="925"/>
      <c r="U8" s="925"/>
      <c r="V8" s="925"/>
      <c r="W8" s="925"/>
      <c r="X8" s="926">
        <f t="shared" si="6"/>
        <v>0</v>
      </c>
      <c r="Y8" s="926">
        <f t="shared" si="6"/>
        <v>0</v>
      </c>
      <c r="Z8" s="926">
        <f t="shared" si="6"/>
        <v>0</v>
      </c>
      <c r="AA8" s="926">
        <f t="shared" si="7"/>
        <v>0</v>
      </c>
      <c r="AC8" s="925"/>
      <c r="AE8" s="925">
        <v>32.5</v>
      </c>
      <c r="AF8" s="925">
        <v>72</v>
      </c>
      <c r="AG8" s="925"/>
      <c r="AH8" s="925">
        <v>47.5</v>
      </c>
      <c r="AI8" s="925"/>
      <c r="AJ8" s="925"/>
      <c r="AK8" s="926">
        <f t="shared" si="8"/>
        <v>152</v>
      </c>
      <c r="AM8" s="926">
        <f t="shared" si="9"/>
        <v>0</v>
      </c>
      <c r="AN8" s="928"/>
      <c r="AO8" s="929">
        <v>146</v>
      </c>
    </row>
    <row r="9" spans="1:41" s="927" customFormat="1" x14ac:dyDescent="0.3">
      <c r="A9" s="913">
        <v>6</v>
      </c>
      <c r="B9" s="914" t="s">
        <v>692</v>
      </c>
      <c r="C9" s="915">
        <v>854</v>
      </c>
      <c r="D9" s="916">
        <v>57</v>
      </c>
      <c r="E9" s="917">
        <v>646</v>
      </c>
      <c r="F9" s="918">
        <f t="shared" si="0"/>
        <v>0</v>
      </c>
      <c r="G9" s="918">
        <f t="shared" si="1"/>
        <v>703</v>
      </c>
      <c r="H9" s="919"/>
      <c r="I9" s="919"/>
      <c r="J9" s="919"/>
      <c r="K9" s="919"/>
      <c r="L9" s="919"/>
      <c r="M9" s="920">
        <f t="shared" si="2"/>
        <v>0</v>
      </c>
      <c r="N9" s="921"/>
      <c r="O9" s="920">
        <f t="shared" si="3"/>
        <v>646</v>
      </c>
      <c r="P9" s="922">
        <f t="shared" si="4"/>
        <v>1557</v>
      </c>
      <c r="Q9" s="923">
        <f t="shared" si="5"/>
        <v>911</v>
      </c>
      <c r="R9" s="924"/>
      <c r="S9" s="925"/>
      <c r="T9" s="925"/>
      <c r="U9" s="925"/>
      <c r="V9" s="925"/>
      <c r="W9" s="925"/>
      <c r="X9" s="926">
        <f t="shared" si="6"/>
        <v>0</v>
      </c>
      <c r="Y9" s="926">
        <f t="shared" si="6"/>
        <v>0</v>
      </c>
      <c r="Z9" s="926">
        <f t="shared" si="6"/>
        <v>0</v>
      </c>
      <c r="AA9" s="926">
        <f t="shared" si="7"/>
        <v>0</v>
      </c>
      <c r="AC9" s="925"/>
      <c r="AE9" s="925"/>
      <c r="AF9" s="925"/>
      <c r="AG9" s="925"/>
      <c r="AH9" s="925"/>
      <c r="AI9" s="925"/>
      <c r="AJ9" s="925"/>
      <c r="AK9" s="926">
        <f t="shared" si="8"/>
        <v>0</v>
      </c>
      <c r="AM9" s="926">
        <f t="shared" si="9"/>
        <v>0</v>
      </c>
      <c r="AN9" s="928"/>
      <c r="AO9" s="929">
        <v>146</v>
      </c>
    </row>
    <row r="10" spans="1:41" s="927" customFormat="1" x14ac:dyDescent="0.3">
      <c r="A10" s="913">
        <v>7</v>
      </c>
      <c r="B10" s="914" t="s">
        <v>693</v>
      </c>
      <c r="C10" s="915">
        <v>2273</v>
      </c>
      <c r="D10" s="916"/>
      <c r="E10" s="917">
        <v>214.9</v>
      </c>
      <c r="F10" s="918">
        <f t="shared" si="0"/>
        <v>0</v>
      </c>
      <c r="G10" s="918">
        <f t="shared" si="1"/>
        <v>214.9</v>
      </c>
      <c r="H10" s="919"/>
      <c r="I10" s="919"/>
      <c r="J10" s="919"/>
      <c r="K10" s="919"/>
      <c r="L10" s="919">
        <v>20</v>
      </c>
      <c r="M10" s="920">
        <f t="shared" si="2"/>
        <v>20</v>
      </c>
      <c r="N10" s="921"/>
      <c r="O10" s="920">
        <f t="shared" si="3"/>
        <v>214.9</v>
      </c>
      <c r="P10" s="922">
        <f t="shared" si="4"/>
        <v>2467.9</v>
      </c>
      <c r="Q10" s="923">
        <f t="shared" si="5"/>
        <v>2253</v>
      </c>
      <c r="R10" s="924"/>
      <c r="S10" s="925"/>
      <c r="T10" s="925"/>
      <c r="U10" s="925"/>
      <c r="V10" s="925"/>
      <c r="W10" s="925"/>
      <c r="X10" s="926">
        <f t="shared" si="6"/>
        <v>0</v>
      </c>
      <c r="Y10" s="926">
        <f t="shared" si="6"/>
        <v>0</v>
      </c>
      <c r="Z10" s="926">
        <f t="shared" si="6"/>
        <v>0</v>
      </c>
      <c r="AA10" s="926">
        <f t="shared" si="7"/>
        <v>0</v>
      </c>
      <c r="AC10" s="925"/>
      <c r="AE10" s="925"/>
      <c r="AF10" s="925">
        <v>20</v>
      </c>
      <c r="AG10" s="925"/>
      <c r="AH10" s="925"/>
      <c r="AI10" s="925"/>
      <c r="AJ10" s="925"/>
      <c r="AK10" s="926">
        <f t="shared" si="8"/>
        <v>20</v>
      </c>
      <c r="AM10" s="926">
        <f t="shared" si="9"/>
        <v>0</v>
      </c>
      <c r="AN10" s="928"/>
      <c r="AO10" s="929">
        <v>146</v>
      </c>
    </row>
    <row r="11" spans="1:41" s="927" customFormat="1" x14ac:dyDescent="0.3">
      <c r="A11" s="913">
        <v>8</v>
      </c>
      <c r="B11" s="914" t="s">
        <v>694</v>
      </c>
      <c r="C11" s="915">
        <v>48</v>
      </c>
      <c r="D11" s="916"/>
      <c r="E11" s="917"/>
      <c r="F11" s="918">
        <f t="shared" si="0"/>
        <v>0</v>
      </c>
      <c r="G11" s="918">
        <f t="shared" si="1"/>
        <v>0</v>
      </c>
      <c r="H11" s="919"/>
      <c r="I11" s="919"/>
      <c r="J11" s="919"/>
      <c r="K11" s="919">
        <v>25</v>
      </c>
      <c r="L11" s="919">
        <v>7</v>
      </c>
      <c r="M11" s="920">
        <f t="shared" si="2"/>
        <v>32</v>
      </c>
      <c r="N11" s="921"/>
      <c r="O11" s="920">
        <f t="shared" si="3"/>
        <v>0</v>
      </c>
      <c r="P11" s="922">
        <f t="shared" si="4"/>
        <v>16</v>
      </c>
      <c r="Q11" s="923">
        <f t="shared" si="5"/>
        <v>16</v>
      </c>
      <c r="R11" s="924"/>
      <c r="S11" s="925"/>
      <c r="T11" s="925"/>
      <c r="U11" s="925"/>
      <c r="V11" s="925"/>
      <c r="W11" s="925"/>
      <c r="X11" s="926">
        <f t="shared" si="6"/>
        <v>0</v>
      </c>
      <c r="Y11" s="926">
        <f t="shared" si="6"/>
        <v>0</v>
      </c>
      <c r="Z11" s="926">
        <f t="shared" si="6"/>
        <v>0</v>
      </c>
      <c r="AA11" s="926">
        <f t="shared" si="7"/>
        <v>0</v>
      </c>
      <c r="AC11" s="925"/>
      <c r="AE11" s="925">
        <v>8</v>
      </c>
      <c r="AF11" s="925">
        <v>17</v>
      </c>
      <c r="AG11" s="925">
        <v>5</v>
      </c>
      <c r="AH11" s="925">
        <v>2</v>
      </c>
      <c r="AI11" s="925"/>
      <c r="AJ11" s="925"/>
      <c r="AK11" s="926">
        <f t="shared" si="8"/>
        <v>32</v>
      </c>
      <c r="AM11" s="926">
        <f t="shared" si="9"/>
        <v>0</v>
      </c>
      <c r="AN11" s="928"/>
      <c r="AO11" s="929">
        <v>140</v>
      </c>
    </row>
    <row r="12" spans="1:41" s="927" customFormat="1" x14ac:dyDescent="0.3">
      <c r="A12" s="913">
        <v>9</v>
      </c>
      <c r="B12" s="914" t="s">
        <v>695</v>
      </c>
      <c r="C12" s="915">
        <v>20</v>
      </c>
      <c r="D12" s="916"/>
      <c r="E12" s="917"/>
      <c r="F12" s="918">
        <f t="shared" si="0"/>
        <v>0</v>
      </c>
      <c r="G12" s="918">
        <f t="shared" si="1"/>
        <v>0</v>
      </c>
      <c r="H12" s="919"/>
      <c r="I12" s="919"/>
      <c r="J12" s="919"/>
      <c r="K12" s="919">
        <v>12</v>
      </c>
      <c r="L12" s="919"/>
      <c r="M12" s="920">
        <f t="shared" si="2"/>
        <v>12</v>
      </c>
      <c r="N12" s="921"/>
      <c r="O12" s="920">
        <f t="shared" si="3"/>
        <v>0</v>
      </c>
      <c r="P12" s="922">
        <f t="shared" si="4"/>
        <v>8</v>
      </c>
      <c r="Q12" s="923">
        <f t="shared" si="5"/>
        <v>8</v>
      </c>
      <c r="R12" s="924"/>
      <c r="S12" s="925"/>
      <c r="T12" s="925"/>
      <c r="U12" s="925"/>
      <c r="V12" s="925"/>
      <c r="W12" s="925"/>
      <c r="X12" s="926">
        <f t="shared" si="6"/>
        <v>0</v>
      </c>
      <c r="Y12" s="926">
        <f t="shared" si="6"/>
        <v>0</v>
      </c>
      <c r="Z12" s="926">
        <f t="shared" si="6"/>
        <v>0</v>
      </c>
      <c r="AA12" s="926">
        <f t="shared" si="7"/>
        <v>0</v>
      </c>
      <c r="AC12" s="925"/>
      <c r="AE12" s="925"/>
      <c r="AF12" s="925"/>
      <c r="AG12" s="925">
        <v>12</v>
      </c>
      <c r="AH12" s="925"/>
      <c r="AI12" s="925"/>
      <c r="AJ12" s="925"/>
      <c r="AK12" s="926">
        <f t="shared" si="8"/>
        <v>12</v>
      </c>
      <c r="AM12" s="926">
        <f t="shared" si="9"/>
        <v>0</v>
      </c>
      <c r="AN12" s="928"/>
      <c r="AO12" s="929">
        <v>65</v>
      </c>
    </row>
    <row r="13" spans="1:41" s="927" customFormat="1" x14ac:dyDescent="0.3">
      <c r="A13" s="913">
        <v>10</v>
      </c>
      <c r="B13" s="914" t="s">
        <v>696</v>
      </c>
      <c r="C13" s="915">
        <v>368</v>
      </c>
      <c r="D13" s="916"/>
      <c r="E13" s="917"/>
      <c r="F13" s="918">
        <f t="shared" si="0"/>
        <v>0</v>
      </c>
      <c r="G13" s="918">
        <f t="shared" si="1"/>
        <v>0</v>
      </c>
      <c r="H13" s="919"/>
      <c r="I13" s="919"/>
      <c r="J13" s="919"/>
      <c r="K13" s="919">
        <v>23</v>
      </c>
      <c r="L13" s="919">
        <v>6</v>
      </c>
      <c r="M13" s="920">
        <f t="shared" si="2"/>
        <v>29</v>
      </c>
      <c r="N13" s="921"/>
      <c r="O13" s="920">
        <f t="shared" si="3"/>
        <v>0</v>
      </c>
      <c r="P13" s="922">
        <f t="shared" si="4"/>
        <v>339</v>
      </c>
      <c r="Q13" s="923">
        <f t="shared" si="5"/>
        <v>339</v>
      </c>
      <c r="R13" s="924"/>
      <c r="S13" s="925"/>
      <c r="T13" s="925"/>
      <c r="U13" s="925"/>
      <c r="V13" s="925"/>
      <c r="W13" s="925"/>
      <c r="X13" s="926">
        <f t="shared" si="6"/>
        <v>0</v>
      </c>
      <c r="Y13" s="926">
        <f t="shared" si="6"/>
        <v>0</v>
      </c>
      <c r="Z13" s="926">
        <f t="shared" si="6"/>
        <v>0</v>
      </c>
      <c r="AA13" s="926">
        <f t="shared" si="7"/>
        <v>0</v>
      </c>
      <c r="AC13" s="925"/>
      <c r="AE13" s="925">
        <v>4</v>
      </c>
      <c r="AF13" s="925">
        <v>21</v>
      </c>
      <c r="AG13" s="925">
        <v>2</v>
      </c>
      <c r="AH13" s="925">
        <v>2</v>
      </c>
      <c r="AI13" s="925"/>
      <c r="AJ13" s="925"/>
      <c r="AK13" s="926">
        <f t="shared" si="8"/>
        <v>29</v>
      </c>
      <c r="AM13" s="926">
        <f t="shared" si="9"/>
        <v>0</v>
      </c>
      <c r="AN13" s="928"/>
      <c r="AO13" s="929">
        <v>5</v>
      </c>
    </row>
    <row r="14" spans="1:41" s="927" customFormat="1" x14ac:dyDescent="0.3">
      <c r="A14" s="913">
        <v>11</v>
      </c>
      <c r="B14" s="914" t="s">
        <v>697</v>
      </c>
      <c r="C14" s="915">
        <v>1</v>
      </c>
      <c r="D14" s="916"/>
      <c r="E14" s="917"/>
      <c r="F14" s="918">
        <f t="shared" si="0"/>
        <v>0</v>
      </c>
      <c r="G14" s="918">
        <f t="shared" si="1"/>
        <v>0</v>
      </c>
      <c r="H14" s="919"/>
      <c r="I14" s="919"/>
      <c r="J14" s="919"/>
      <c r="K14" s="919"/>
      <c r="L14" s="919">
        <v>1</v>
      </c>
      <c r="M14" s="920">
        <f t="shared" si="2"/>
        <v>1</v>
      </c>
      <c r="N14" s="921"/>
      <c r="O14" s="920">
        <f t="shared" si="3"/>
        <v>0</v>
      </c>
      <c r="P14" s="922">
        <f t="shared" si="4"/>
        <v>0</v>
      </c>
      <c r="Q14" s="923">
        <f t="shared" si="5"/>
        <v>0</v>
      </c>
      <c r="R14" s="924"/>
      <c r="S14" s="925"/>
      <c r="T14" s="925"/>
      <c r="U14" s="925"/>
      <c r="V14" s="925"/>
      <c r="W14" s="925"/>
      <c r="X14" s="926">
        <f t="shared" si="6"/>
        <v>0</v>
      </c>
      <c r="Y14" s="926">
        <f t="shared" si="6"/>
        <v>0</v>
      </c>
      <c r="Z14" s="926">
        <f t="shared" si="6"/>
        <v>0</v>
      </c>
      <c r="AA14" s="926">
        <f t="shared" si="7"/>
        <v>0</v>
      </c>
      <c r="AC14" s="925"/>
      <c r="AE14" s="925"/>
      <c r="AF14" s="925"/>
      <c r="AG14" s="925">
        <v>1</v>
      </c>
      <c r="AH14" s="925"/>
      <c r="AI14" s="925"/>
      <c r="AJ14" s="925"/>
      <c r="AK14" s="926">
        <f t="shared" si="8"/>
        <v>1</v>
      </c>
      <c r="AM14" s="926">
        <f t="shared" si="9"/>
        <v>0</v>
      </c>
      <c r="AN14" s="928"/>
      <c r="AO14" s="929">
        <v>162</v>
      </c>
    </row>
    <row r="15" spans="1:41" s="927" customFormat="1" x14ac:dyDescent="0.3">
      <c r="A15" s="913">
        <v>12</v>
      </c>
      <c r="B15" s="914" t="s">
        <v>698</v>
      </c>
      <c r="C15" s="915">
        <v>144</v>
      </c>
      <c r="D15" s="916"/>
      <c r="E15" s="917"/>
      <c r="F15" s="918">
        <f t="shared" si="0"/>
        <v>0</v>
      </c>
      <c r="G15" s="918">
        <f t="shared" si="1"/>
        <v>0</v>
      </c>
      <c r="H15" s="919"/>
      <c r="I15" s="919"/>
      <c r="J15" s="919"/>
      <c r="K15" s="919"/>
      <c r="L15" s="919">
        <v>20</v>
      </c>
      <c r="M15" s="920">
        <f t="shared" si="2"/>
        <v>20</v>
      </c>
      <c r="N15" s="921"/>
      <c r="O15" s="920">
        <f t="shared" si="3"/>
        <v>0</v>
      </c>
      <c r="P15" s="922">
        <f t="shared" si="4"/>
        <v>124</v>
      </c>
      <c r="Q15" s="923">
        <f t="shared" si="5"/>
        <v>124</v>
      </c>
      <c r="R15" s="924"/>
      <c r="S15" s="925"/>
      <c r="T15" s="925"/>
      <c r="U15" s="925"/>
      <c r="V15" s="925"/>
      <c r="W15" s="925"/>
      <c r="X15" s="926">
        <f t="shared" si="6"/>
        <v>0</v>
      </c>
      <c r="Y15" s="926">
        <f t="shared" si="6"/>
        <v>0</v>
      </c>
      <c r="Z15" s="926">
        <f t="shared" si="6"/>
        <v>0</v>
      </c>
      <c r="AA15" s="926">
        <f t="shared" si="7"/>
        <v>0</v>
      </c>
      <c r="AC15" s="925"/>
      <c r="AE15" s="925"/>
      <c r="AF15" s="925"/>
      <c r="AG15" s="925"/>
      <c r="AH15" s="925">
        <v>20</v>
      </c>
      <c r="AI15" s="925"/>
      <c r="AJ15" s="925"/>
      <c r="AK15" s="926">
        <f t="shared" si="8"/>
        <v>20</v>
      </c>
      <c r="AM15" s="926">
        <f t="shared" si="9"/>
        <v>0</v>
      </c>
      <c r="AN15" s="928"/>
      <c r="AO15" s="929">
        <v>7</v>
      </c>
    </row>
    <row r="16" spans="1:41" s="927" customFormat="1" x14ac:dyDescent="0.3">
      <c r="A16" s="913">
        <v>13</v>
      </c>
      <c r="B16" s="914" t="s">
        <v>699</v>
      </c>
      <c r="C16" s="915">
        <v>300</v>
      </c>
      <c r="D16" s="916"/>
      <c r="E16" s="917">
        <f>100</f>
        <v>100</v>
      </c>
      <c r="F16" s="918">
        <f t="shared" si="0"/>
        <v>0</v>
      </c>
      <c r="G16" s="918">
        <f t="shared" si="1"/>
        <v>100</v>
      </c>
      <c r="H16" s="919"/>
      <c r="I16" s="919"/>
      <c r="J16" s="919"/>
      <c r="K16" s="919"/>
      <c r="L16" s="919"/>
      <c r="M16" s="920">
        <f t="shared" si="2"/>
        <v>0</v>
      </c>
      <c r="N16" s="921"/>
      <c r="O16" s="920">
        <f t="shared" si="3"/>
        <v>100</v>
      </c>
      <c r="P16" s="922">
        <f t="shared" si="4"/>
        <v>400</v>
      </c>
      <c r="Q16" s="923">
        <f t="shared" si="5"/>
        <v>300</v>
      </c>
      <c r="R16" s="924"/>
      <c r="S16" s="925"/>
      <c r="T16" s="925"/>
      <c r="U16" s="925"/>
      <c r="V16" s="925"/>
      <c r="W16" s="925"/>
      <c r="X16" s="926">
        <f t="shared" si="6"/>
        <v>0</v>
      </c>
      <c r="Y16" s="926">
        <f t="shared" si="6"/>
        <v>0</v>
      </c>
      <c r="Z16" s="926">
        <f t="shared" si="6"/>
        <v>0</v>
      </c>
      <c r="AA16" s="926">
        <f t="shared" si="7"/>
        <v>0</v>
      </c>
      <c r="AC16" s="925"/>
      <c r="AE16" s="925"/>
      <c r="AF16" s="925"/>
      <c r="AG16" s="925"/>
      <c r="AH16" s="925"/>
      <c r="AI16" s="925"/>
      <c r="AJ16" s="925"/>
      <c r="AK16" s="926">
        <f t="shared" si="8"/>
        <v>0</v>
      </c>
      <c r="AM16" s="926">
        <f t="shared" si="9"/>
        <v>0</v>
      </c>
      <c r="AN16" s="928"/>
      <c r="AO16" s="929">
        <v>6</v>
      </c>
    </row>
    <row r="17" spans="1:41" s="927" customFormat="1" x14ac:dyDescent="0.3">
      <c r="A17" s="913">
        <v>14</v>
      </c>
      <c r="B17" s="914" t="s">
        <v>700</v>
      </c>
      <c r="C17" s="915">
        <v>6</v>
      </c>
      <c r="D17" s="916"/>
      <c r="E17" s="917"/>
      <c r="F17" s="918">
        <f t="shared" si="0"/>
        <v>0</v>
      </c>
      <c r="G17" s="918">
        <f t="shared" si="1"/>
        <v>0</v>
      </c>
      <c r="H17" s="919"/>
      <c r="I17" s="919"/>
      <c r="J17" s="919"/>
      <c r="K17" s="919"/>
      <c r="L17" s="919"/>
      <c r="M17" s="920">
        <f t="shared" si="2"/>
        <v>0</v>
      </c>
      <c r="N17" s="921"/>
      <c r="O17" s="920">
        <f t="shared" si="3"/>
        <v>0</v>
      </c>
      <c r="P17" s="922">
        <f t="shared" si="4"/>
        <v>6</v>
      </c>
      <c r="Q17" s="923">
        <f t="shared" si="5"/>
        <v>6</v>
      </c>
      <c r="R17" s="924"/>
      <c r="S17" s="925"/>
      <c r="T17" s="925"/>
      <c r="U17" s="925"/>
      <c r="V17" s="925"/>
      <c r="W17" s="925"/>
      <c r="X17" s="926">
        <f t="shared" si="6"/>
        <v>0</v>
      </c>
      <c r="Y17" s="926">
        <f t="shared" si="6"/>
        <v>0</v>
      </c>
      <c r="Z17" s="926">
        <f t="shared" si="6"/>
        <v>0</v>
      </c>
      <c r="AA17" s="926">
        <f t="shared" si="7"/>
        <v>0</v>
      </c>
      <c r="AC17" s="925"/>
      <c r="AE17" s="925"/>
      <c r="AF17" s="925"/>
      <c r="AG17" s="925"/>
      <c r="AH17" s="925"/>
      <c r="AI17" s="925"/>
      <c r="AJ17" s="925"/>
      <c r="AK17" s="926">
        <f t="shared" si="8"/>
        <v>0</v>
      </c>
      <c r="AM17" s="926">
        <f t="shared" si="9"/>
        <v>0</v>
      </c>
      <c r="AN17" s="928"/>
      <c r="AO17" s="929">
        <v>600</v>
      </c>
    </row>
    <row r="18" spans="1:41" s="927" customFormat="1" x14ac:dyDescent="0.3">
      <c r="A18" s="913">
        <v>15</v>
      </c>
      <c r="B18" s="914" t="s">
        <v>701</v>
      </c>
      <c r="C18" s="915">
        <v>19</v>
      </c>
      <c r="D18" s="916"/>
      <c r="E18" s="917"/>
      <c r="F18" s="918">
        <f t="shared" si="0"/>
        <v>0</v>
      </c>
      <c r="G18" s="918">
        <f t="shared" si="1"/>
        <v>0</v>
      </c>
      <c r="H18" s="919"/>
      <c r="I18" s="919"/>
      <c r="J18" s="919"/>
      <c r="K18" s="919"/>
      <c r="L18" s="919"/>
      <c r="M18" s="920">
        <f t="shared" si="2"/>
        <v>0</v>
      </c>
      <c r="N18" s="921"/>
      <c r="O18" s="920">
        <f t="shared" si="3"/>
        <v>0</v>
      </c>
      <c r="P18" s="922">
        <f t="shared" si="4"/>
        <v>19</v>
      </c>
      <c r="Q18" s="923">
        <f t="shared" si="5"/>
        <v>19</v>
      </c>
      <c r="R18" s="924"/>
      <c r="S18" s="925"/>
      <c r="T18" s="925"/>
      <c r="U18" s="925"/>
      <c r="V18" s="925"/>
      <c r="W18" s="925"/>
      <c r="X18" s="926">
        <f t="shared" si="6"/>
        <v>0</v>
      </c>
      <c r="Y18" s="926">
        <f t="shared" si="6"/>
        <v>0</v>
      </c>
      <c r="Z18" s="926">
        <f t="shared" si="6"/>
        <v>0</v>
      </c>
      <c r="AA18" s="926">
        <f t="shared" si="7"/>
        <v>0</v>
      </c>
      <c r="AC18" s="925"/>
      <c r="AE18" s="925"/>
      <c r="AF18" s="925"/>
      <c r="AG18" s="925"/>
      <c r="AH18" s="925"/>
      <c r="AI18" s="925"/>
      <c r="AJ18" s="925"/>
      <c r="AK18" s="926">
        <f t="shared" si="8"/>
        <v>0</v>
      </c>
      <c r="AM18" s="926">
        <f t="shared" si="9"/>
        <v>0</v>
      </c>
      <c r="AN18" s="928"/>
      <c r="AO18" s="929">
        <v>413</v>
      </c>
    </row>
    <row r="19" spans="1:41" s="927" customFormat="1" x14ac:dyDescent="0.3">
      <c r="A19" s="913">
        <v>16</v>
      </c>
      <c r="B19" s="914" t="s">
        <v>702</v>
      </c>
      <c r="C19" s="915">
        <v>16</v>
      </c>
      <c r="D19" s="916"/>
      <c r="E19" s="917"/>
      <c r="F19" s="918">
        <f t="shared" si="0"/>
        <v>0</v>
      </c>
      <c r="G19" s="918">
        <f t="shared" si="1"/>
        <v>0</v>
      </c>
      <c r="H19" s="919"/>
      <c r="I19" s="919"/>
      <c r="J19" s="919"/>
      <c r="K19" s="919"/>
      <c r="L19" s="919"/>
      <c r="M19" s="920">
        <f t="shared" si="2"/>
        <v>0</v>
      </c>
      <c r="N19" s="921"/>
      <c r="O19" s="920">
        <f t="shared" si="3"/>
        <v>0</v>
      </c>
      <c r="P19" s="922">
        <f t="shared" si="4"/>
        <v>16</v>
      </c>
      <c r="Q19" s="923">
        <f t="shared" si="5"/>
        <v>16</v>
      </c>
      <c r="R19" s="924"/>
      <c r="S19" s="925"/>
      <c r="T19" s="925"/>
      <c r="U19" s="925"/>
      <c r="V19" s="925"/>
      <c r="W19" s="925"/>
      <c r="X19" s="926">
        <f t="shared" si="6"/>
        <v>0</v>
      </c>
      <c r="Y19" s="926">
        <f t="shared" si="6"/>
        <v>0</v>
      </c>
      <c r="Z19" s="926">
        <f t="shared" si="6"/>
        <v>0</v>
      </c>
      <c r="AA19" s="926">
        <f t="shared" si="7"/>
        <v>0</v>
      </c>
      <c r="AC19" s="925"/>
      <c r="AE19" s="925"/>
      <c r="AF19" s="925"/>
      <c r="AG19" s="925"/>
      <c r="AH19" s="925"/>
      <c r="AI19" s="925"/>
      <c r="AJ19" s="925"/>
      <c r="AK19" s="926">
        <f t="shared" si="8"/>
        <v>0</v>
      </c>
      <c r="AM19" s="926">
        <f t="shared" si="9"/>
        <v>0</v>
      </c>
      <c r="AN19" s="928"/>
      <c r="AO19" s="929">
        <v>84</v>
      </c>
    </row>
    <row r="20" spans="1:41" s="927" customFormat="1" x14ac:dyDescent="0.3">
      <c r="A20" s="913">
        <v>17</v>
      </c>
      <c r="B20" s="914" t="s">
        <v>705</v>
      </c>
      <c r="C20" s="915">
        <v>198</v>
      </c>
      <c r="D20" s="916"/>
      <c r="E20" s="917"/>
      <c r="F20" s="918">
        <v>500</v>
      </c>
      <c r="G20" s="918">
        <f t="shared" si="1"/>
        <v>500</v>
      </c>
      <c r="H20" s="919"/>
      <c r="I20" s="919"/>
      <c r="J20" s="919">
        <v>80</v>
      </c>
      <c r="K20" s="919">
        <v>15</v>
      </c>
      <c r="L20" s="919">
        <v>151</v>
      </c>
      <c r="M20" s="920">
        <f t="shared" si="2"/>
        <v>246</v>
      </c>
      <c r="N20" s="921"/>
      <c r="O20" s="920">
        <f t="shared" si="3"/>
        <v>0</v>
      </c>
      <c r="P20" s="922">
        <f t="shared" si="4"/>
        <v>452</v>
      </c>
      <c r="Q20" s="923">
        <f t="shared" si="5"/>
        <v>452</v>
      </c>
      <c r="R20" s="924">
        <v>9.3450000000000006</v>
      </c>
      <c r="S20" s="925"/>
      <c r="T20" s="925"/>
      <c r="U20" s="925">
        <v>500</v>
      </c>
      <c r="V20" s="925"/>
      <c r="W20" s="925"/>
      <c r="X20" s="926">
        <f t="shared" si="6"/>
        <v>4672.5</v>
      </c>
      <c r="Y20" s="926">
        <f t="shared" si="6"/>
        <v>0</v>
      </c>
      <c r="Z20" s="926">
        <f t="shared" si="6"/>
        <v>0</v>
      </c>
      <c r="AA20" s="926">
        <f t="shared" si="7"/>
        <v>4672.5</v>
      </c>
      <c r="AC20" s="925"/>
      <c r="AE20" s="925">
        <v>61</v>
      </c>
      <c r="AF20" s="925">
        <v>22</v>
      </c>
      <c r="AG20" s="925">
        <v>119</v>
      </c>
      <c r="AH20" s="925">
        <v>44</v>
      </c>
      <c r="AI20" s="925"/>
      <c r="AJ20" s="925"/>
      <c r="AK20" s="926">
        <f t="shared" si="8"/>
        <v>246</v>
      </c>
      <c r="AM20" s="926">
        <f t="shared" si="9"/>
        <v>0</v>
      </c>
      <c r="AN20" s="928"/>
      <c r="AO20" s="929">
        <v>10</v>
      </c>
    </row>
    <row r="21" spans="1:41" s="927" customFormat="1" x14ac:dyDescent="0.3">
      <c r="A21" s="913">
        <v>18</v>
      </c>
      <c r="B21" s="914" t="s">
        <v>706</v>
      </c>
      <c r="C21" s="915">
        <v>0</v>
      </c>
      <c r="D21" s="916"/>
      <c r="E21" s="917"/>
      <c r="F21" s="918">
        <f t="shared" ref="F21:F54" si="10">+SUM(U21:W21)</f>
        <v>0</v>
      </c>
      <c r="G21" s="918">
        <f t="shared" si="1"/>
        <v>0</v>
      </c>
      <c r="H21" s="919"/>
      <c r="I21" s="919"/>
      <c r="J21" s="919"/>
      <c r="K21" s="919"/>
      <c r="L21" s="919"/>
      <c r="M21" s="920">
        <f t="shared" si="2"/>
        <v>0</v>
      </c>
      <c r="N21" s="921"/>
      <c r="O21" s="920">
        <f t="shared" si="3"/>
        <v>0</v>
      </c>
      <c r="P21" s="922">
        <f t="shared" si="4"/>
        <v>0</v>
      </c>
      <c r="Q21" s="923">
        <f t="shared" si="5"/>
        <v>0</v>
      </c>
      <c r="R21" s="924"/>
      <c r="S21" s="925"/>
      <c r="T21" s="925"/>
      <c r="U21" s="925"/>
      <c r="V21" s="925"/>
      <c r="W21" s="925"/>
      <c r="X21" s="926">
        <f t="shared" si="6"/>
        <v>0</v>
      </c>
      <c r="Y21" s="926">
        <f t="shared" si="6"/>
        <v>0</v>
      </c>
      <c r="Z21" s="926">
        <f t="shared" si="6"/>
        <v>0</v>
      </c>
      <c r="AA21" s="926">
        <f t="shared" si="7"/>
        <v>0</v>
      </c>
      <c r="AC21" s="925"/>
      <c r="AE21" s="925"/>
      <c r="AF21" s="925"/>
      <c r="AG21" s="925"/>
      <c r="AH21" s="925"/>
      <c r="AI21" s="925"/>
      <c r="AJ21" s="925"/>
      <c r="AK21" s="926">
        <f t="shared" si="8"/>
        <v>0</v>
      </c>
      <c r="AM21" s="926">
        <f t="shared" si="9"/>
        <v>0</v>
      </c>
      <c r="AN21" s="928"/>
      <c r="AO21" s="929">
        <v>21</v>
      </c>
    </row>
    <row r="22" spans="1:41" s="927" customFormat="1" x14ac:dyDescent="0.3">
      <c r="A22" s="913">
        <v>19</v>
      </c>
      <c r="B22" s="914" t="s">
        <v>707</v>
      </c>
      <c r="C22" s="915">
        <v>346</v>
      </c>
      <c r="D22" s="916"/>
      <c r="E22" s="917"/>
      <c r="F22" s="918">
        <f t="shared" si="10"/>
        <v>0</v>
      </c>
      <c r="G22" s="918">
        <f t="shared" si="1"/>
        <v>0</v>
      </c>
      <c r="H22" s="919"/>
      <c r="I22" s="919"/>
      <c r="J22" s="919"/>
      <c r="K22" s="919"/>
      <c r="L22" s="919"/>
      <c r="M22" s="920">
        <f t="shared" si="2"/>
        <v>0</v>
      </c>
      <c r="N22" s="921"/>
      <c r="O22" s="920">
        <f t="shared" si="3"/>
        <v>0</v>
      </c>
      <c r="P22" s="922">
        <f t="shared" si="4"/>
        <v>346</v>
      </c>
      <c r="Q22" s="923">
        <f t="shared" si="5"/>
        <v>346</v>
      </c>
      <c r="R22" s="924"/>
      <c r="S22" s="925"/>
      <c r="T22" s="925"/>
      <c r="U22" s="925"/>
      <c r="V22" s="925"/>
      <c r="W22" s="925"/>
      <c r="X22" s="926">
        <f t="shared" si="6"/>
        <v>0</v>
      </c>
      <c r="Y22" s="926">
        <f t="shared" si="6"/>
        <v>0</v>
      </c>
      <c r="Z22" s="926">
        <f t="shared" si="6"/>
        <v>0</v>
      </c>
      <c r="AA22" s="926">
        <f t="shared" si="7"/>
        <v>0</v>
      </c>
      <c r="AC22" s="925"/>
      <c r="AE22" s="925"/>
      <c r="AF22" s="925"/>
      <c r="AG22" s="925"/>
      <c r="AH22" s="925"/>
      <c r="AI22" s="925"/>
      <c r="AJ22" s="925"/>
      <c r="AK22" s="926">
        <f t="shared" si="8"/>
        <v>0</v>
      </c>
      <c r="AM22" s="926">
        <f t="shared" si="9"/>
        <v>0</v>
      </c>
      <c r="AN22" s="928"/>
      <c r="AO22" s="929">
        <v>2.8</v>
      </c>
    </row>
    <row r="23" spans="1:41" s="927" customFormat="1" x14ac:dyDescent="0.3">
      <c r="A23" s="913">
        <v>20</v>
      </c>
      <c r="B23" s="914" t="s">
        <v>708</v>
      </c>
      <c r="C23" s="915">
        <v>338</v>
      </c>
      <c r="D23" s="916"/>
      <c r="E23" s="917"/>
      <c r="F23" s="918">
        <f t="shared" si="10"/>
        <v>0</v>
      </c>
      <c r="G23" s="918">
        <f t="shared" si="1"/>
        <v>0</v>
      </c>
      <c r="H23" s="919"/>
      <c r="I23" s="919"/>
      <c r="J23" s="919"/>
      <c r="K23" s="919"/>
      <c r="L23" s="919">
        <v>86</v>
      </c>
      <c r="M23" s="920">
        <f t="shared" si="2"/>
        <v>86</v>
      </c>
      <c r="N23" s="921"/>
      <c r="O23" s="920">
        <f t="shared" si="3"/>
        <v>0</v>
      </c>
      <c r="P23" s="922">
        <f t="shared" si="4"/>
        <v>252</v>
      </c>
      <c r="Q23" s="923">
        <f t="shared" si="5"/>
        <v>252</v>
      </c>
      <c r="R23" s="924"/>
      <c r="S23" s="925"/>
      <c r="T23" s="925"/>
      <c r="U23" s="925"/>
      <c r="V23" s="925"/>
      <c r="W23" s="925"/>
      <c r="X23" s="926">
        <f t="shared" si="6"/>
        <v>0</v>
      </c>
      <c r="Y23" s="926">
        <f t="shared" si="6"/>
        <v>0</v>
      </c>
      <c r="Z23" s="926">
        <f t="shared" si="6"/>
        <v>0</v>
      </c>
      <c r="AA23" s="926">
        <f t="shared" si="7"/>
        <v>0</v>
      </c>
      <c r="AC23" s="925"/>
      <c r="AE23" s="925">
        <v>15</v>
      </c>
      <c r="AF23" s="925">
        <v>35</v>
      </c>
      <c r="AG23" s="925"/>
      <c r="AH23" s="925">
        <v>36</v>
      </c>
      <c r="AI23" s="925"/>
      <c r="AJ23" s="925"/>
      <c r="AK23" s="926">
        <f t="shared" si="8"/>
        <v>86</v>
      </c>
      <c r="AM23" s="926">
        <f t="shared" si="9"/>
        <v>0</v>
      </c>
      <c r="AN23" s="928"/>
      <c r="AO23" s="929">
        <v>3</v>
      </c>
    </row>
    <row r="24" spans="1:41" s="927" customFormat="1" x14ac:dyDescent="0.3">
      <c r="A24" s="913">
        <v>21</v>
      </c>
      <c r="B24" s="914" t="s">
        <v>709</v>
      </c>
      <c r="C24" s="915">
        <v>540</v>
      </c>
      <c r="D24" s="916"/>
      <c r="E24" s="917"/>
      <c r="F24" s="918">
        <f t="shared" si="10"/>
        <v>0</v>
      </c>
      <c r="G24" s="918">
        <f t="shared" si="1"/>
        <v>0</v>
      </c>
      <c r="H24" s="919"/>
      <c r="I24" s="919">
        <v>20</v>
      </c>
      <c r="J24" s="919"/>
      <c r="K24" s="919">
        <v>64</v>
      </c>
      <c r="L24" s="919">
        <v>166</v>
      </c>
      <c r="M24" s="920">
        <f t="shared" si="2"/>
        <v>250</v>
      </c>
      <c r="N24" s="921"/>
      <c r="O24" s="920">
        <f t="shared" si="3"/>
        <v>0</v>
      </c>
      <c r="P24" s="922">
        <f t="shared" si="4"/>
        <v>290</v>
      </c>
      <c r="Q24" s="923">
        <f t="shared" si="5"/>
        <v>290</v>
      </c>
      <c r="R24" s="924"/>
      <c r="S24" s="925"/>
      <c r="T24" s="925"/>
      <c r="U24" s="925"/>
      <c r="V24" s="925"/>
      <c r="W24" s="925"/>
      <c r="X24" s="926">
        <f t="shared" si="6"/>
        <v>0</v>
      </c>
      <c r="Y24" s="926">
        <f t="shared" si="6"/>
        <v>0</v>
      </c>
      <c r="Z24" s="926">
        <f t="shared" si="6"/>
        <v>0</v>
      </c>
      <c r="AA24" s="926">
        <f t="shared" si="7"/>
        <v>0</v>
      </c>
      <c r="AC24" s="925"/>
      <c r="AE24" s="925">
        <v>78</v>
      </c>
      <c r="AF24" s="925">
        <v>72</v>
      </c>
      <c r="AG24" s="925">
        <v>44</v>
      </c>
      <c r="AH24" s="925">
        <v>56</v>
      </c>
      <c r="AI24" s="925"/>
      <c r="AJ24" s="925"/>
      <c r="AK24" s="926">
        <f t="shared" si="8"/>
        <v>250</v>
      </c>
      <c r="AM24" s="926">
        <f t="shared" si="9"/>
        <v>0</v>
      </c>
      <c r="AN24" s="928"/>
      <c r="AO24" s="929">
        <v>10</v>
      </c>
    </row>
    <row r="25" spans="1:41" s="927" customFormat="1" x14ac:dyDescent="0.3">
      <c r="A25" s="913">
        <v>22</v>
      </c>
      <c r="B25" s="914" t="s">
        <v>710</v>
      </c>
      <c r="C25" s="915">
        <v>1641</v>
      </c>
      <c r="D25" s="916"/>
      <c r="E25" s="917"/>
      <c r="F25" s="918">
        <f t="shared" si="10"/>
        <v>0</v>
      </c>
      <c r="G25" s="918">
        <f t="shared" si="1"/>
        <v>0</v>
      </c>
      <c r="H25" s="919"/>
      <c r="I25" s="919"/>
      <c r="J25" s="919"/>
      <c r="K25" s="919"/>
      <c r="L25" s="919"/>
      <c r="M25" s="920">
        <f t="shared" si="2"/>
        <v>0</v>
      </c>
      <c r="N25" s="921"/>
      <c r="O25" s="920">
        <f t="shared" si="3"/>
        <v>0</v>
      </c>
      <c r="P25" s="922">
        <f t="shared" si="4"/>
        <v>1641</v>
      </c>
      <c r="Q25" s="923">
        <f t="shared" si="5"/>
        <v>1641</v>
      </c>
      <c r="R25" s="924"/>
      <c r="S25" s="925"/>
      <c r="T25" s="925"/>
      <c r="U25" s="925"/>
      <c r="V25" s="925"/>
      <c r="W25" s="925"/>
      <c r="X25" s="926">
        <f t="shared" si="6"/>
        <v>0</v>
      </c>
      <c r="Y25" s="926">
        <f t="shared" si="6"/>
        <v>0</v>
      </c>
      <c r="Z25" s="926">
        <f t="shared" si="6"/>
        <v>0</v>
      </c>
      <c r="AA25" s="926">
        <f t="shared" si="7"/>
        <v>0</v>
      </c>
      <c r="AC25" s="925"/>
      <c r="AE25" s="925"/>
      <c r="AF25" s="925"/>
      <c r="AG25" s="925"/>
      <c r="AH25" s="925"/>
      <c r="AI25" s="925"/>
      <c r="AJ25" s="925"/>
      <c r="AK25" s="926">
        <f t="shared" si="8"/>
        <v>0</v>
      </c>
      <c r="AM25" s="926">
        <f t="shared" si="9"/>
        <v>0</v>
      </c>
      <c r="AN25" s="928"/>
      <c r="AO25" s="929">
        <v>2</v>
      </c>
    </row>
    <row r="26" spans="1:41" s="927" customFormat="1" x14ac:dyDescent="0.3">
      <c r="A26" s="913">
        <v>23</v>
      </c>
      <c r="B26" s="914" t="s">
        <v>711</v>
      </c>
      <c r="C26" s="915">
        <v>69</v>
      </c>
      <c r="D26" s="916"/>
      <c r="E26" s="917"/>
      <c r="F26" s="918">
        <f t="shared" si="10"/>
        <v>0</v>
      </c>
      <c r="G26" s="918">
        <f t="shared" si="1"/>
        <v>0</v>
      </c>
      <c r="H26" s="919"/>
      <c r="I26" s="919"/>
      <c r="J26" s="919"/>
      <c r="K26" s="919"/>
      <c r="L26" s="919">
        <v>69</v>
      </c>
      <c r="M26" s="920">
        <f t="shared" si="2"/>
        <v>69</v>
      </c>
      <c r="N26" s="921"/>
      <c r="O26" s="920">
        <f t="shared" si="3"/>
        <v>0</v>
      </c>
      <c r="P26" s="922">
        <f t="shared" si="4"/>
        <v>0</v>
      </c>
      <c r="Q26" s="923">
        <f t="shared" si="5"/>
        <v>0</v>
      </c>
      <c r="R26" s="924"/>
      <c r="S26" s="925"/>
      <c r="T26" s="925"/>
      <c r="U26" s="925"/>
      <c r="V26" s="925"/>
      <c r="W26" s="925"/>
      <c r="X26" s="926">
        <f t="shared" si="6"/>
        <v>0</v>
      </c>
      <c r="Y26" s="926">
        <f t="shared" si="6"/>
        <v>0</v>
      </c>
      <c r="Z26" s="926">
        <f t="shared" si="6"/>
        <v>0</v>
      </c>
      <c r="AA26" s="926">
        <f t="shared" si="7"/>
        <v>0</v>
      </c>
      <c r="AC26" s="925"/>
      <c r="AE26" s="925"/>
      <c r="AF26" s="925"/>
      <c r="AG26" s="925"/>
      <c r="AH26" s="925">
        <v>69</v>
      </c>
      <c r="AI26" s="925"/>
      <c r="AJ26" s="925"/>
      <c r="AK26" s="926">
        <f t="shared" si="8"/>
        <v>69</v>
      </c>
      <c r="AM26" s="926">
        <f t="shared" si="9"/>
        <v>0</v>
      </c>
      <c r="AN26" s="928"/>
      <c r="AO26" s="929">
        <v>6</v>
      </c>
    </row>
    <row r="27" spans="1:41" s="927" customFormat="1" x14ac:dyDescent="0.3">
      <c r="A27" s="913">
        <v>24</v>
      </c>
      <c r="B27" s="914" t="s">
        <v>712</v>
      </c>
      <c r="C27" s="915">
        <v>301</v>
      </c>
      <c r="D27" s="916"/>
      <c r="E27" s="917"/>
      <c r="F27" s="918">
        <f t="shared" si="10"/>
        <v>0</v>
      </c>
      <c r="G27" s="918">
        <f t="shared" si="1"/>
        <v>0</v>
      </c>
      <c r="H27" s="919"/>
      <c r="I27" s="919"/>
      <c r="J27" s="919"/>
      <c r="K27" s="919"/>
      <c r="L27" s="919">
        <v>60</v>
      </c>
      <c r="M27" s="920">
        <f t="shared" si="2"/>
        <v>60</v>
      </c>
      <c r="N27" s="921"/>
      <c r="O27" s="920">
        <f t="shared" si="3"/>
        <v>0</v>
      </c>
      <c r="P27" s="922">
        <f t="shared" si="4"/>
        <v>241</v>
      </c>
      <c r="Q27" s="923">
        <f t="shared" si="5"/>
        <v>241</v>
      </c>
      <c r="R27" s="924"/>
      <c r="S27" s="925"/>
      <c r="T27" s="925"/>
      <c r="U27" s="925"/>
      <c r="V27" s="925"/>
      <c r="W27" s="925"/>
      <c r="X27" s="926">
        <f t="shared" si="6"/>
        <v>0</v>
      </c>
      <c r="Y27" s="926">
        <f t="shared" si="6"/>
        <v>0</v>
      </c>
      <c r="Z27" s="926">
        <f t="shared" si="6"/>
        <v>0</v>
      </c>
      <c r="AA27" s="926">
        <f t="shared" si="7"/>
        <v>0</v>
      </c>
      <c r="AC27" s="925"/>
      <c r="AE27" s="925"/>
      <c r="AF27" s="925"/>
      <c r="AG27" s="925">
        <v>30</v>
      </c>
      <c r="AH27" s="925">
        <v>30</v>
      </c>
      <c r="AI27" s="925"/>
      <c r="AJ27" s="925"/>
      <c r="AK27" s="926">
        <f t="shared" si="8"/>
        <v>60</v>
      </c>
      <c r="AM27" s="926">
        <f t="shared" si="9"/>
        <v>0</v>
      </c>
      <c r="AN27" s="928"/>
      <c r="AO27" s="929">
        <v>1.5</v>
      </c>
    </row>
    <row r="28" spans="1:41" s="927" customFormat="1" x14ac:dyDescent="0.3">
      <c r="A28" s="913">
        <v>25</v>
      </c>
      <c r="B28" s="914" t="s">
        <v>713</v>
      </c>
      <c r="C28" s="915">
        <v>132</v>
      </c>
      <c r="D28" s="916"/>
      <c r="E28" s="917"/>
      <c r="F28" s="918">
        <f t="shared" si="10"/>
        <v>0</v>
      </c>
      <c r="G28" s="918">
        <f t="shared" si="1"/>
        <v>0</v>
      </c>
      <c r="H28" s="919"/>
      <c r="I28" s="919"/>
      <c r="J28" s="919"/>
      <c r="K28" s="919"/>
      <c r="L28" s="919"/>
      <c r="M28" s="920">
        <f t="shared" si="2"/>
        <v>0</v>
      </c>
      <c r="N28" s="921"/>
      <c r="O28" s="920">
        <f t="shared" si="3"/>
        <v>0</v>
      </c>
      <c r="P28" s="922">
        <f t="shared" si="4"/>
        <v>132</v>
      </c>
      <c r="Q28" s="923">
        <f t="shared" si="5"/>
        <v>132</v>
      </c>
      <c r="R28" s="924"/>
      <c r="S28" s="925"/>
      <c r="T28" s="925"/>
      <c r="U28" s="925"/>
      <c r="V28" s="925"/>
      <c r="W28" s="925"/>
      <c r="X28" s="926">
        <f t="shared" si="6"/>
        <v>0</v>
      </c>
      <c r="Y28" s="926">
        <f t="shared" si="6"/>
        <v>0</v>
      </c>
      <c r="Z28" s="926">
        <f t="shared" si="6"/>
        <v>0</v>
      </c>
      <c r="AA28" s="926">
        <f t="shared" si="7"/>
        <v>0</v>
      </c>
      <c r="AC28" s="925"/>
      <c r="AE28" s="925"/>
      <c r="AF28" s="925"/>
      <c r="AG28" s="925"/>
      <c r="AH28" s="925"/>
      <c r="AI28" s="925"/>
      <c r="AJ28" s="925"/>
      <c r="AK28" s="926">
        <f t="shared" si="8"/>
        <v>0</v>
      </c>
      <c r="AM28" s="926">
        <f t="shared" si="9"/>
        <v>0</v>
      </c>
      <c r="AN28" s="928"/>
      <c r="AO28" s="929">
        <v>2</v>
      </c>
    </row>
    <row r="29" spans="1:41" s="927" customFormat="1" x14ac:dyDescent="0.3">
      <c r="A29" s="913">
        <v>26</v>
      </c>
      <c r="B29" s="914" t="s">
        <v>714</v>
      </c>
      <c r="C29" s="915">
        <v>106</v>
      </c>
      <c r="D29" s="916"/>
      <c r="E29" s="917"/>
      <c r="F29" s="918">
        <f t="shared" si="10"/>
        <v>0</v>
      </c>
      <c r="G29" s="918">
        <f t="shared" si="1"/>
        <v>0</v>
      </c>
      <c r="H29" s="919"/>
      <c r="I29" s="919"/>
      <c r="J29" s="919"/>
      <c r="K29" s="919"/>
      <c r="L29" s="919">
        <v>36</v>
      </c>
      <c r="M29" s="920">
        <f t="shared" si="2"/>
        <v>36</v>
      </c>
      <c r="N29" s="921"/>
      <c r="O29" s="920">
        <f t="shared" si="3"/>
        <v>0</v>
      </c>
      <c r="P29" s="922">
        <f t="shared" si="4"/>
        <v>70</v>
      </c>
      <c r="Q29" s="923">
        <f t="shared" si="5"/>
        <v>70</v>
      </c>
      <c r="R29" s="924"/>
      <c r="S29" s="925"/>
      <c r="T29" s="925"/>
      <c r="U29" s="925"/>
      <c r="V29" s="925"/>
      <c r="W29" s="925"/>
      <c r="X29" s="926">
        <f t="shared" si="6"/>
        <v>0</v>
      </c>
      <c r="Y29" s="926">
        <f t="shared" si="6"/>
        <v>0</v>
      </c>
      <c r="Z29" s="926">
        <f t="shared" si="6"/>
        <v>0</v>
      </c>
      <c r="AA29" s="926">
        <f t="shared" si="7"/>
        <v>0</v>
      </c>
      <c r="AC29" s="925"/>
      <c r="AE29" s="925"/>
      <c r="AF29" s="925"/>
      <c r="AG29" s="925"/>
      <c r="AH29" s="925">
        <v>36</v>
      </c>
      <c r="AI29" s="925"/>
      <c r="AJ29" s="925"/>
      <c r="AK29" s="926">
        <f t="shared" si="8"/>
        <v>36</v>
      </c>
      <c r="AM29" s="926">
        <f t="shared" si="9"/>
        <v>0</v>
      </c>
      <c r="AN29" s="928"/>
      <c r="AO29" s="929">
        <v>1.5</v>
      </c>
    </row>
    <row r="30" spans="1:41" s="927" customFormat="1" x14ac:dyDescent="0.3">
      <c r="A30" s="913">
        <v>27</v>
      </c>
      <c r="B30" s="914" t="s">
        <v>715</v>
      </c>
      <c r="C30" s="915">
        <v>844</v>
      </c>
      <c r="D30" s="916"/>
      <c r="E30" s="917"/>
      <c r="F30" s="918">
        <f t="shared" si="10"/>
        <v>0</v>
      </c>
      <c r="G30" s="918">
        <f t="shared" si="1"/>
        <v>0</v>
      </c>
      <c r="H30" s="919"/>
      <c r="I30" s="919">
        <v>10</v>
      </c>
      <c r="J30" s="919"/>
      <c r="K30" s="919"/>
      <c r="L30" s="919">
        <v>85</v>
      </c>
      <c r="M30" s="920">
        <f t="shared" si="2"/>
        <v>95</v>
      </c>
      <c r="N30" s="921"/>
      <c r="O30" s="920">
        <f t="shared" si="3"/>
        <v>0</v>
      </c>
      <c r="P30" s="922">
        <f t="shared" si="4"/>
        <v>749</v>
      </c>
      <c r="Q30" s="923">
        <f t="shared" si="5"/>
        <v>749</v>
      </c>
      <c r="R30" s="924"/>
      <c r="S30" s="925"/>
      <c r="T30" s="925"/>
      <c r="U30" s="925"/>
      <c r="V30" s="925"/>
      <c r="W30" s="925"/>
      <c r="X30" s="926">
        <f t="shared" si="6"/>
        <v>0</v>
      </c>
      <c r="Y30" s="926">
        <f t="shared" si="6"/>
        <v>0</v>
      </c>
      <c r="Z30" s="926">
        <f t="shared" si="6"/>
        <v>0</v>
      </c>
      <c r="AA30" s="926">
        <f t="shared" si="7"/>
        <v>0</v>
      </c>
      <c r="AC30" s="925"/>
      <c r="AE30" s="925"/>
      <c r="AF30" s="925"/>
      <c r="AG30" s="925">
        <v>85</v>
      </c>
      <c r="AH30" s="925">
        <v>10</v>
      </c>
      <c r="AI30" s="925"/>
      <c r="AJ30" s="925"/>
      <c r="AK30" s="926">
        <f t="shared" si="8"/>
        <v>95</v>
      </c>
      <c r="AM30" s="926">
        <f t="shared" si="9"/>
        <v>0</v>
      </c>
      <c r="AN30" s="928"/>
      <c r="AO30" s="929">
        <v>1.5</v>
      </c>
    </row>
    <row r="31" spans="1:41" s="927" customFormat="1" x14ac:dyDescent="0.3">
      <c r="A31" s="913">
        <v>28</v>
      </c>
      <c r="B31" s="914" t="s">
        <v>716</v>
      </c>
      <c r="C31" s="915">
        <v>0</v>
      </c>
      <c r="D31" s="916"/>
      <c r="E31" s="917"/>
      <c r="F31" s="918">
        <f t="shared" si="10"/>
        <v>0</v>
      </c>
      <c r="G31" s="918">
        <f t="shared" si="1"/>
        <v>0</v>
      </c>
      <c r="H31" s="919"/>
      <c r="I31" s="919"/>
      <c r="J31" s="919"/>
      <c r="K31" s="919"/>
      <c r="L31" s="919"/>
      <c r="M31" s="920">
        <f t="shared" si="2"/>
        <v>0</v>
      </c>
      <c r="N31" s="921"/>
      <c r="O31" s="920">
        <f t="shared" si="3"/>
        <v>0</v>
      </c>
      <c r="P31" s="922">
        <f t="shared" si="4"/>
        <v>0</v>
      </c>
      <c r="Q31" s="923">
        <f t="shared" si="5"/>
        <v>0</v>
      </c>
      <c r="R31" s="924"/>
      <c r="S31" s="925"/>
      <c r="T31" s="925"/>
      <c r="U31" s="925"/>
      <c r="V31" s="925"/>
      <c r="W31" s="925"/>
      <c r="X31" s="926">
        <f t="shared" si="6"/>
        <v>0</v>
      </c>
      <c r="Y31" s="926">
        <f t="shared" si="6"/>
        <v>0</v>
      </c>
      <c r="Z31" s="926">
        <f t="shared" si="6"/>
        <v>0</v>
      </c>
      <c r="AA31" s="926">
        <f t="shared" si="7"/>
        <v>0</v>
      </c>
      <c r="AC31" s="925"/>
      <c r="AE31" s="925"/>
      <c r="AF31" s="925"/>
      <c r="AG31" s="925"/>
      <c r="AH31" s="925"/>
      <c r="AI31" s="925"/>
      <c r="AJ31" s="925"/>
      <c r="AK31" s="926">
        <f t="shared" si="8"/>
        <v>0</v>
      </c>
      <c r="AM31" s="926">
        <f t="shared" si="9"/>
        <v>0</v>
      </c>
      <c r="AN31" s="928"/>
      <c r="AO31" s="929">
        <v>4</v>
      </c>
    </row>
    <row r="32" spans="1:41" s="927" customFormat="1" x14ac:dyDescent="0.3">
      <c r="A32" s="913">
        <v>29</v>
      </c>
      <c r="B32" s="914" t="s">
        <v>717</v>
      </c>
      <c r="C32" s="915">
        <v>5</v>
      </c>
      <c r="D32" s="916"/>
      <c r="E32" s="917"/>
      <c r="F32" s="918">
        <f t="shared" si="10"/>
        <v>0</v>
      </c>
      <c r="G32" s="918">
        <f t="shared" si="1"/>
        <v>0</v>
      </c>
      <c r="H32" s="919"/>
      <c r="I32" s="919"/>
      <c r="J32" s="919"/>
      <c r="K32" s="919"/>
      <c r="L32" s="919">
        <v>5</v>
      </c>
      <c r="M32" s="920">
        <f t="shared" si="2"/>
        <v>5</v>
      </c>
      <c r="N32" s="921"/>
      <c r="O32" s="920">
        <f t="shared" si="3"/>
        <v>0</v>
      </c>
      <c r="P32" s="922">
        <f t="shared" si="4"/>
        <v>0</v>
      </c>
      <c r="Q32" s="923">
        <f t="shared" si="5"/>
        <v>0</v>
      </c>
      <c r="R32" s="924"/>
      <c r="S32" s="925"/>
      <c r="T32" s="925"/>
      <c r="U32" s="925"/>
      <c r="V32" s="925"/>
      <c r="W32" s="925"/>
      <c r="X32" s="926">
        <f t="shared" si="6"/>
        <v>0</v>
      </c>
      <c r="Y32" s="926">
        <f t="shared" si="6"/>
        <v>0</v>
      </c>
      <c r="Z32" s="926">
        <f t="shared" si="6"/>
        <v>0</v>
      </c>
      <c r="AA32" s="926">
        <f t="shared" si="7"/>
        <v>0</v>
      </c>
      <c r="AC32" s="925"/>
      <c r="AE32" s="925"/>
      <c r="AF32" s="925"/>
      <c r="AG32" s="925"/>
      <c r="AH32" s="925">
        <v>5</v>
      </c>
      <c r="AI32" s="925"/>
      <c r="AJ32" s="925"/>
      <c r="AK32" s="926">
        <f t="shared" si="8"/>
        <v>5</v>
      </c>
      <c r="AM32" s="926">
        <f t="shared" si="9"/>
        <v>0</v>
      </c>
      <c r="AN32" s="928"/>
      <c r="AO32" s="929">
        <v>30</v>
      </c>
    </row>
    <row r="33" spans="1:41" s="927" customFormat="1" x14ac:dyDescent="0.3">
      <c r="A33" s="913">
        <v>30</v>
      </c>
      <c r="B33" s="914" t="s">
        <v>718</v>
      </c>
      <c r="C33" s="915">
        <v>0</v>
      </c>
      <c r="D33" s="916"/>
      <c r="E33" s="917"/>
      <c r="F33" s="918">
        <f t="shared" si="10"/>
        <v>0</v>
      </c>
      <c r="G33" s="918">
        <f t="shared" si="1"/>
        <v>0</v>
      </c>
      <c r="H33" s="919"/>
      <c r="I33" s="919"/>
      <c r="J33" s="919"/>
      <c r="K33" s="919"/>
      <c r="L33" s="919"/>
      <c r="M33" s="920">
        <f t="shared" si="2"/>
        <v>0</v>
      </c>
      <c r="N33" s="921"/>
      <c r="O33" s="920">
        <f t="shared" si="3"/>
        <v>0</v>
      </c>
      <c r="P33" s="922">
        <f t="shared" si="4"/>
        <v>0</v>
      </c>
      <c r="Q33" s="923">
        <f t="shared" si="5"/>
        <v>0</v>
      </c>
      <c r="R33" s="924"/>
      <c r="S33" s="925"/>
      <c r="T33" s="925"/>
      <c r="U33" s="925"/>
      <c r="V33" s="925"/>
      <c r="W33" s="925"/>
      <c r="X33" s="926">
        <f t="shared" si="6"/>
        <v>0</v>
      </c>
      <c r="Y33" s="926">
        <f t="shared" si="6"/>
        <v>0</v>
      </c>
      <c r="Z33" s="926">
        <f t="shared" si="6"/>
        <v>0</v>
      </c>
      <c r="AA33" s="926">
        <f t="shared" si="7"/>
        <v>0</v>
      </c>
      <c r="AC33" s="925"/>
      <c r="AE33" s="925"/>
      <c r="AF33" s="925"/>
      <c r="AG33" s="925"/>
      <c r="AH33" s="925"/>
      <c r="AI33" s="925"/>
      <c r="AJ33" s="925"/>
      <c r="AK33" s="926">
        <f t="shared" si="8"/>
        <v>0</v>
      </c>
      <c r="AM33" s="926">
        <f t="shared" si="9"/>
        <v>0</v>
      </c>
      <c r="AN33" s="928"/>
      <c r="AO33" s="929">
        <v>8</v>
      </c>
    </row>
    <row r="34" spans="1:41" s="927" customFormat="1" x14ac:dyDescent="0.3">
      <c r="A34" s="913">
        <v>31</v>
      </c>
      <c r="B34" s="914" t="s">
        <v>719</v>
      </c>
      <c r="C34" s="915">
        <v>160</v>
      </c>
      <c r="D34" s="916"/>
      <c r="E34" s="917"/>
      <c r="F34" s="918">
        <f t="shared" si="10"/>
        <v>0</v>
      </c>
      <c r="G34" s="918">
        <f t="shared" si="1"/>
        <v>0</v>
      </c>
      <c r="H34" s="919"/>
      <c r="I34" s="919"/>
      <c r="J34" s="919"/>
      <c r="K34" s="919"/>
      <c r="L34" s="919">
        <v>15</v>
      </c>
      <c r="M34" s="920">
        <f t="shared" si="2"/>
        <v>15</v>
      </c>
      <c r="N34" s="921"/>
      <c r="O34" s="920">
        <f t="shared" si="3"/>
        <v>0</v>
      </c>
      <c r="P34" s="922">
        <f t="shared" si="4"/>
        <v>145</v>
      </c>
      <c r="Q34" s="923">
        <f t="shared" si="5"/>
        <v>145</v>
      </c>
      <c r="R34" s="924"/>
      <c r="S34" s="925"/>
      <c r="T34" s="925"/>
      <c r="U34" s="925"/>
      <c r="V34" s="925"/>
      <c r="W34" s="925"/>
      <c r="X34" s="926">
        <f t="shared" si="6"/>
        <v>0</v>
      </c>
      <c r="Y34" s="926">
        <f t="shared" si="6"/>
        <v>0</v>
      </c>
      <c r="Z34" s="926">
        <f t="shared" si="6"/>
        <v>0</v>
      </c>
      <c r="AA34" s="926">
        <f t="shared" si="7"/>
        <v>0</v>
      </c>
      <c r="AC34" s="925"/>
      <c r="AE34" s="925"/>
      <c r="AF34" s="925">
        <v>15</v>
      </c>
      <c r="AG34" s="925"/>
      <c r="AH34" s="925"/>
      <c r="AI34" s="925"/>
      <c r="AJ34" s="925"/>
      <c r="AK34" s="926">
        <f t="shared" si="8"/>
        <v>15</v>
      </c>
      <c r="AM34" s="926">
        <f t="shared" si="9"/>
        <v>0</v>
      </c>
      <c r="AN34" s="928"/>
      <c r="AO34" s="929">
        <v>2</v>
      </c>
    </row>
    <row r="35" spans="1:41" s="927" customFormat="1" x14ac:dyDescent="0.3">
      <c r="A35" s="913">
        <v>32</v>
      </c>
      <c r="B35" s="914" t="s">
        <v>720</v>
      </c>
      <c r="C35" s="915">
        <v>629</v>
      </c>
      <c r="D35" s="916"/>
      <c r="E35" s="917"/>
      <c r="F35" s="918">
        <f t="shared" si="10"/>
        <v>0</v>
      </c>
      <c r="G35" s="918">
        <f t="shared" si="1"/>
        <v>0</v>
      </c>
      <c r="H35" s="919"/>
      <c r="I35" s="919"/>
      <c r="J35" s="919"/>
      <c r="K35" s="919">
        <v>24</v>
      </c>
      <c r="L35" s="919">
        <v>131</v>
      </c>
      <c r="M35" s="920">
        <f t="shared" si="2"/>
        <v>155</v>
      </c>
      <c r="N35" s="921"/>
      <c r="O35" s="920">
        <f t="shared" si="3"/>
        <v>0</v>
      </c>
      <c r="P35" s="922">
        <f t="shared" si="4"/>
        <v>474</v>
      </c>
      <c r="Q35" s="923">
        <f t="shared" si="5"/>
        <v>474</v>
      </c>
      <c r="R35" s="924"/>
      <c r="S35" s="925"/>
      <c r="T35" s="925"/>
      <c r="U35" s="925"/>
      <c r="V35" s="925"/>
      <c r="W35" s="925"/>
      <c r="X35" s="926">
        <f t="shared" si="6"/>
        <v>0</v>
      </c>
      <c r="Y35" s="926">
        <f t="shared" si="6"/>
        <v>0</v>
      </c>
      <c r="Z35" s="926">
        <f t="shared" si="6"/>
        <v>0</v>
      </c>
      <c r="AA35" s="926">
        <f t="shared" si="7"/>
        <v>0</v>
      </c>
      <c r="AC35" s="925"/>
      <c r="AE35" s="925">
        <v>32</v>
      </c>
      <c r="AF35" s="925">
        <v>48</v>
      </c>
      <c r="AG35" s="925">
        <v>40</v>
      </c>
      <c r="AH35" s="925">
        <v>35</v>
      </c>
      <c r="AI35" s="925"/>
      <c r="AJ35" s="925"/>
      <c r="AK35" s="926">
        <f t="shared" si="8"/>
        <v>155</v>
      </c>
      <c r="AM35" s="926">
        <f t="shared" si="9"/>
        <v>0</v>
      </c>
      <c r="AN35" s="928"/>
      <c r="AO35" s="929">
        <v>1.2</v>
      </c>
    </row>
    <row r="36" spans="1:41" s="927" customFormat="1" x14ac:dyDescent="0.3">
      <c r="A36" s="913">
        <v>33</v>
      </c>
      <c r="B36" s="914" t="s">
        <v>721</v>
      </c>
      <c r="C36" s="915">
        <v>140</v>
      </c>
      <c r="D36" s="916"/>
      <c r="E36" s="917"/>
      <c r="F36" s="918">
        <f t="shared" si="10"/>
        <v>0</v>
      </c>
      <c r="G36" s="918">
        <f t="shared" ref="G36:G54" si="11">+SUM(D36:F36)</f>
        <v>0</v>
      </c>
      <c r="H36" s="919"/>
      <c r="I36" s="919">
        <v>24</v>
      </c>
      <c r="J36" s="919"/>
      <c r="K36" s="919"/>
      <c r="L36" s="919">
        <v>107</v>
      </c>
      <c r="M36" s="920">
        <f t="shared" si="2"/>
        <v>131</v>
      </c>
      <c r="N36" s="921"/>
      <c r="O36" s="920">
        <f t="shared" si="3"/>
        <v>0</v>
      </c>
      <c r="P36" s="922">
        <f t="shared" si="4"/>
        <v>9</v>
      </c>
      <c r="Q36" s="923">
        <f t="shared" si="5"/>
        <v>9</v>
      </c>
      <c r="R36" s="924"/>
      <c r="S36" s="925"/>
      <c r="T36" s="925"/>
      <c r="U36" s="925"/>
      <c r="V36" s="925"/>
      <c r="W36" s="925"/>
      <c r="X36" s="926">
        <f t="shared" ref="X36:Z67" si="12">+R36*U36</f>
        <v>0</v>
      </c>
      <c r="Y36" s="926">
        <f t="shared" si="12"/>
        <v>0</v>
      </c>
      <c r="Z36" s="926">
        <f t="shared" si="12"/>
        <v>0</v>
      </c>
      <c r="AA36" s="926">
        <f t="shared" si="7"/>
        <v>0</v>
      </c>
      <c r="AC36" s="925"/>
      <c r="AE36" s="925">
        <v>3</v>
      </c>
      <c r="AF36" s="925">
        <v>20</v>
      </c>
      <c r="AG36" s="925">
        <v>48</v>
      </c>
      <c r="AH36" s="925">
        <v>30</v>
      </c>
      <c r="AI36" s="925"/>
      <c r="AJ36" s="925"/>
      <c r="AK36" s="926">
        <f t="shared" si="8"/>
        <v>101</v>
      </c>
      <c r="AM36" s="926">
        <f t="shared" si="9"/>
        <v>30</v>
      </c>
      <c r="AN36" s="928"/>
      <c r="AO36" s="929">
        <v>6</v>
      </c>
    </row>
    <row r="37" spans="1:41" s="927" customFormat="1" x14ac:dyDescent="0.3">
      <c r="A37" s="913">
        <v>34</v>
      </c>
      <c r="B37" s="914" t="s">
        <v>722</v>
      </c>
      <c r="C37" s="915">
        <v>383</v>
      </c>
      <c r="D37" s="916"/>
      <c r="E37" s="917"/>
      <c r="F37" s="918">
        <f t="shared" si="10"/>
        <v>0</v>
      </c>
      <c r="G37" s="918">
        <f t="shared" si="11"/>
        <v>0</v>
      </c>
      <c r="H37" s="919"/>
      <c r="I37" s="919">
        <v>20</v>
      </c>
      <c r="J37" s="919"/>
      <c r="K37" s="919">
        <v>137</v>
      </c>
      <c r="L37" s="919">
        <v>220</v>
      </c>
      <c r="M37" s="920">
        <f t="shared" si="2"/>
        <v>377</v>
      </c>
      <c r="N37" s="921"/>
      <c r="O37" s="920">
        <f t="shared" si="3"/>
        <v>0</v>
      </c>
      <c r="P37" s="922">
        <f t="shared" si="4"/>
        <v>6</v>
      </c>
      <c r="Q37" s="923">
        <f t="shared" si="5"/>
        <v>6</v>
      </c>
      <c r="R37" s="924"/>
      <c r="S37" s="925"/>
      <c r="T37" s="925"/>
      <c r="U37" s="925"/>
      <c r="V37" s="925"/>
      <c r="W37" s="925"/>
      <c r="X37" s="926">
        <f t="shared" si="12"/>
        <v>0</v>
      </c>
      <c r="Y37" s="926">
        <f t="shared" si="12"/>
        <v>0</v>
      </c>
      <c r="Z37" s="926">
        <f t="shared" si="12"/>
        <v>0</v>
      </c>
      <c r="AA37" s="926">
        <f t="shared" si="7"/>
        <v>0</v>
      </c>
      <c r="AC37" s="925"/>
      <c r="AE37" s="925"/>
      <c r="AF37" s="925">
        <v>20</v>
      </c>
      <c r="AG37" s="925"/>
      <c r="AH37" s="925">
        <v>30</v>
      </c>
      <c r="AI37" s="925"/>
      <c r="AJ37" s="925"/>
      <c r="AK37" s="926">
        <f t="shared" si="8"/>
        <v>50</v>
      </c>
      <c r="AM37" s="926">
        <f t="shared" si="9"/>
        <v>327</v>
      </c>
      <c r="AN37" s="928"/>
      <c r="AO37" s="929">
        <v>6</v>
      </c>
    </row>
    <row r="38" spans="1:41" s="927" customFormat="1" x14ac:dyDescent="0.3">
      <c r="A38" s="913">
        <v>35</v>
      </c>
      <c r="B38" s="914" t="s">
        <v>723</v>
      </c>
      <c r="C38" s="915">
        <v>837</v>
      </c>
      <c r="D38" s="916"/>
      <c r="E38" s="917"/>
      <c r="F38" s="918">
        <f t="shared" si="10"/>
        <v>0</v>
      </c>
      <c r="G38" s="918">
        <f t="shared" si="11"/>
        <v>0</v>
      </c>
      <c r="H38" s="919"/>
      <c r="I38" s="919">
        <v>29</v>
      </c>
      <c r="J38" s="919">
        <v>20</v>
      </c>
      <c r="K38" s="919">
        <v>161</v>
      </c>
      <c r="L38" s="919">
        <v>147</v>
      </c>
      <c r="M38" s="920">
        <f t="shared" si="2"/>
        <v>357</v>
      </c>
      <c r="N38" s="921"/>
      <c r="O38" s="920">
        <f t="shared" si="3"/>
        <v>0</v>
      </c>
      <c r="P38" s="922">
        <f t="shared" si="4"/>
        <v>480</v>
      </c>
      <c r="Q38" s="923">
        <f t="shared" si="5"/>
        <v>480</v>
      </c>
      <c r="R38" s="924"/>
      <c r="S38" s="925"/>
      <c r="T38" s="925"/>
      <c r="U38" s="925"/>
      <c r="V38" s="925"/>
      <c r="W38" s="925"/>
      <c r="X38" s="926">
        <f t="shared" si="12"/>
        <v>0</v>
      </c>
      <c r="Y38" s="926">
        <f t="shared" si="12"/>
        <v>0</v>
      </c>
      <c r="Z38" s="926">
        <f t="shared" si="12"/>
        <v>0</v>
      </c>
      <c r="AA38" s="926">
        <f t="shared" si="7"/>
        <v>0</v>
      </c>
      <c r="AC38" s="925"/>
      <c r="AE38" s="925">
        <v>19</v>
      </c>
      <c r="AF38" s="925">
        <v>6</v>
      </c>
      <c r="AG38" s="925">
        <v>44</v>
      </c>
      <c r="AH38" s="925">
        <v>40</v>
      </c>
      <c r="AI38" s="925"/>
      <c r="AJ38" s="925"/>
      <c r="AK38" s="926">
        <f t="shared" si="8"/>
        <v>109</v>
      </c>
      <c r="AM38" s="926">
        <f t="shared" si="9"/>
        <v>248</v>
      </c>
      <c r="AN38" s="928"/>
      <c r="AO38" s="929">
        <v>10.199999999999999</v>
      </c>
    </row>
    <row r="39" spans="1:41" s="927" customFormat="1" x14ac:dyDescent="0.3">
      <c r="A39" s="913">
        <v>36</v>
      </c>
      <c r="B39" s="914" t="s">
        <v>724</v>
      </c>
      <c r="C39" s="915">
        <v>0</v>
      </c>
      <c r="D39" s="916"/>
      <c r="E39" s="917"/>
      <c r="F39" s="918">
        <f t="shared" si="10"/>
        <v>0</v>
      </c>
      <c r="G39" s="918">
        <f t="shared" si="11"/>
        <v>0</v>
      </c>
      <c r="H39" s="919"/>
      <c r="I39" s="919"/>
      <c r="J39" s="919"/>
      <c r="K39" s="919"/>
      <c r="L39" s="919"/>
      <c r="M39" s="920">
        <f t="shared" si="2"/>
        <v>0</v>
      </c>
      <c r="N39" s="921"/>
      <c r="O39" s="920">
        <f t="shared" si="3"/>
        <v>0</v>
      </c>
      <c r="P39" s="922">
        <f t="shared" si="4"/>
        <v>0</v>
      </c>
      <c r="Q39" s="923">
        <f t="shared" si="5"/>
        <v>0</v>
      </c>
      <c r="R39" s="924"/>
      <c r="S39" s="925"/>
      <c r="T39" s="925"/>
      <c r="U39" s="925"/>
      <c r="V39" s="925"/>
      <c r="W39" s="925"/>
      <c r="X39" s="926">
        <f t="shared" si="12"/>
        <v>0</v>
      </c>
      <c r="Y39" s="926">
        <f t="shared" si="12"/>
        <v>0</v>
      </c>
      <c r="Z39" s="926">
        <f t="shared" si="12"/>
        <v>0</v>
      </c>
      <c r="AA39" s="926">
        <f t="shared" si="7"/>
        <v>0</v>
      </c>
      <c r="AC39" s="925"/>
      <c r="AE39" s="925"/>
      <c r="AF39" s="925"/>
      <c r="AG39" s="925"/>
      <c r="AH39" s="925"/>
      <c r="AI39" s="925"/>
      <c r="AJ39" s="925"/>
      <c r="AK39" s="926">
        <f t="shared" si="8"/>
        <v>0</v>
      </c>
      <c r="AM39" s="926">
        <f t="shared" si="9"/>
        <v>0</v>
      </c>
      <c r="AN39" s="928"/>
      <c r="AO39" s="929">
        <v>8</v>
      </c>
    </row>
    <row r="40" spans="1:41" s="927" customFormat="1" x14ac:dyDescent="0.3">
      <c r="A40" s="913">
        <v>37</v>
      </c>
      <c r="B40" s="914" t="s">
        <v>725</v>
      </c>
      <c r="C40" s="915">
        <v>18</v>
      </c>
      <c r="D40" s="916"/>
      <c r="E40" s="917"/>
      <c r="F40" s="918">
        <f t="shared" si="10"/>
        <v>0</v>
      </c>
      <c r="G40" s="918">
        <f t="shared" si="11"/>
        <v>0</v>
      </c>
      <c r="H40" s="919"/>
      <c r="I40" s="919"/>
      <c r="J40" s="919"/>
      <c r="K40" s="919"/>
      <c r="L40" s="919"/>
      <c r="M40" s="920">
        <f t="shared" si="2"/>
        <v>0</v>
      </c>
      <c r="N40" s="921"/>
      <c r="O40" s="920">
        <f t="shared" si="3"/>
        <v>0</v>
      </c>
      <c r="P40" s="922">
        <f t="shared" si="4"/>
        <v>18</v>
      </c>
      <c r="Q40" s="923">
        <f t="shared" si="5"/>
        <v>18</v>
      </c>
      <c r="R40" s="924"/>
      <c r="S40" s="925"/>
      <c r="T40" s="925"/>
      <c r="U40" s="925"/>
      <c r="V40" s="925"/>
      <c r="W40" s="925"/>
      <c r="X40" s="926">
        <f t="shared" si="12"/>
        <v>0</v>
      </c>
      <c r="Y40" s="926">
        <f t="shared" si="12"/>
        <v>0</v>
      </c>
      <c r="Z40" s="926">
        <f t="shared" si="12"/>
        <v>0</v>
      </c>
      <c r="AA40" s="926">
        <f t="shared" si="7"/>
        <v>0</v>
      </c>
      <c r="AC40" s="925"/>
      <c r="AE40" s="925"/>
      <c r="AF40" s="925"/>
      <c r="AG40" s="925"/>
      <c r="AH40" s="925"/>
      <c r="AI40" s="925"/>
      <c r="AJ40" s="925"/>
      <c r="AK40" s="926">
        <f t="shared" si="8"/>
        <v>0</v>
      </c>
      <c r="AM40" s="926">
        <f t="shared" si="9"/>
        <v>0</v>
      </c>
      <c r="AN40" s="928"/>
      <c r="AO40" s="929">
        <v>8</v>
      </c>
    </row>
    <row r="41" spans="1:41" s="927" customFormat="1" x14ac:dyDescent="0.3">
      <c r="A41" s="913">
        <v>38</v>
      </c>
      <c r="B41" s="914" t="s">
        <v>726</v>
      </c>
      <c r="C41" s="915">
        <v>150</v>
      </c>
      <c r="D41" s="916"/>
      <c r="E41" s="917"/>
      <c r="F41" s="918">
        <f t="shared" si="10"/>
        <v>0</v>
      </c>
      <c r="G41" s="918">
        <f t="shared" si="11"/>
        <v>0</v>
      </c>
      <c r="H41" s="919"/>
      <c r="I41" s="919"/>
      <c r="J41" s="919"/>
      <c r="K41" s="919"/>
      <c r="L41" s="919">
        <v>20</v>
      </c>
      <c r="M41" s="920">
        <f t="shared" si="2"/>
        <v>20</v>
      </c>
      <c r="N41" s="921"/>
      <c r="O41" s="920">
        <f t="shared" si="3"/>
        <v>0</v>
      </c>
      <c r="P41" s="922">
        <f t="shared" si="4"/>
        <v>130</v>
      </c>
      <c r="Q41" s="923">
        <f t="shared" si="5"/>
        <v>130</v>
      </c>
      <c r="R41" s="924"/>
      <c r="S41" s="925"/>
      <c r="T41" s="925"/>
      <c r="U41" s="925"/>
      <c r="V41" s="925"/>
      <c r="W41" s="925"/>
      <c r="X41" s="926">
        <f t="shared" si="12"/>
        <v>0</v>
      </c>
      <c r="Y41" s="926">
        <f t="shared" si="12"/>
        <v>0</v>
      </c>
      <c r="Z41" s="926">
        <f t="shared" si="12"/>
        <v>0</v>
      </c>
      <c r="AA41" s="926">
        <f t="shared" si="7"/>
        <v>0</v>
      </c>
      <c r="AC41" s="925"/>
      <c r="AE41" s="925"/>
      <c r="AF41" s="925"/>
      <c r="AG41" s="925"/>
      <c r="AH41" s="925"/>
      <c r="AI41" s="925"/>
      <c r="AJ41" s="925"/>
      <c r="AK41" s="926">
        <f t="shared" si="8"/>
        <v>0</v>
      </c>
      <c r="AM41" s="926">
        <f t="shared" si="9"/>
        <v>20</v>
      </c>
      <c r="AN41" s="928"/>
      <c r="AO41" s="929">
        <v>5</v>
      </c>
    </row>
    <row r="42" spans="1:41" s="927" customFormat="1" x14ac:dyDescent="0.3">
      <c r="A42" s="913">
        <v>39</v>
      </c>
      <c r="B42" s="914" t="s">
        <v>727</v>
      </c>
      <c r="C42" s="915">
        <v>120</v>
      </c>
      <c r="D42" s="916"/>
      <c r="E42" s="917"/>
      <c r="F42" s="918">
        <f t="shared" si="10"/>
        <v>0</v>
      </c>
      <c r="G42" s="918">
        <f t="shared" si="11"/>
        <v>0</v>
      </c>
      <c r="H42" s="919"/>
      <c r="I42" s="919"/>
      <c r="J42" s="919"/>
      <c r="K42" s="919"/>
      <c r="L42" s="919"/>
      <c r="M42" s="920">
        <f t="shared" si="2"/>
        <v>0</v>
      </c>
      <c r="N42" s="921"/>
      <c r="O42" s="920">
        <f t="shared" si="3"/>
        <v>0</v>
      </c>
      <c r="P42" s="922">
        <f t="shared" si="4"/>
        <v>120</v>
      </c>
      <c r="Q42" s="923">
        <f t="shared" si="5"/>
        <v>120</v>
      </c>
      <c r="R42" s="924"/>
      <c r="S42" s="925"/>
      <c r="T42" s="925"/>
      <c r="U42" s="925"/>
      <c r="V42" s="925"/>
      <c r="W42" s="925"/>
      <c r="X42" s="926">
        <f t="shared" si="12"/>
        <v>0</v>
      </c>
      <c r="Y42" s="926">
        <f t="shared" si="12"/>
        <v>0</v>
      </c>
      <c r="Z42" s="926">
        <f t="shared" si="12"/>
        <v>0</v>
      </c>
      <c r="AA42" s="926">
        <f t="shared" si="7"/>
        <v>0</v>
      </c>
      <c r="AC42" s="925"/>
      <c r="AE42" s="925"/>
      <c r="AF42" s="925"/>
      <c r="AG42" s="925"/>
      <c r="AH42" s="925"/>
      <c r="AI42" s="925"/>
      <c r="AJ42" s="925"/>
      <c r="AK42" s="926">
        <f t="shared" si="8"/>
        <v>0</v>
      </c>
      <c r="AM42" s="926">
        <f t="shared" si="9"/>
        <v>0</v>
      </c>
      <c r="AN42" s="928"/>
      <c r="AO42" s="929">
        <v>6</v>
      </c>
    </row>
    <row r="43" spans="1:41" s="927" customFormat="1" x14ac:dyDescent="0.3">
      <c r="A43" s="913">
        <v>40</v>
      </c>
      <c r="B43" s="914" t="s">
        <v>728</v>
      </c>
      <c r="C43" s="915">
        <v>94</v>
      </c>
      <c r="D43" s="916"/>
      <c r="E43" s="917"/>
      <c r="F43" s="918">
        <f t="shared" si="10"/>
        <v>0</v>
      </c>
      <c r="G43" s="918">
        <f t="shared" si="11"/>
        <v>0</v>
      </c>
      <c r="H43" s="919"/>
      <c r="I43" s="919"/>
      <c r="J43" s="919"/>
      <c r="K43" s="919"/>
      <c r="L43" s="919"/>
      <c r="M43" s="920">
        <f t="shared" si="2"/>
        <v>0</v>
      </c>
      <c r="N43" s="921"/>
      <c r="O43" s="920">
        <f t="shared" si="3"/>
        <v>0</v>
      </c>
      <c r="P43" s="922">
        <f t="shared" si="4"/>
        <v>94</v>
      </c>
      <c r="Q43" s="923">
        <f t="shared" si="5"/>
        <v>94</v>
      </c>
      <c r="R43" s="924"/>
      <c r="S43" s="925"/>
      <c r="T43" s="925"/>
      <c r="U43" s="925"/>
      <c r="V43" s="925"/>
      <c r="W43" s="925"/>
      <c r="X43" s="926">
        <f t="shared" si="12"/>
        <v>0</v>
      </c>
      <c r="Y43" s="926">
        <f t="shared" si="12"/>
        <v>0</v>
      </c>
      <c r="Z43" s="926">
        <f t="shared" si="12"/>
        <v>0</v>
      </c>
      <c r="AA43" s="926">
        <f t="shared" si="7"/>
        <v>0</v>
      </c>
      <c r="AC43" s="925"/>
      <c r="AE43" s="925"/>
      <c r="AF43" s="925"/>
      <c r="AG43" s="925"/>
      <c r="AH43" s="925"/>
      <c r="AI43" s="925"/>
      <c r="AJ43" s="925"/>
      <c r="AK43" s="926">
        <f t="shared" si="8"/>
        <v>0</v>
      </c>
      <c r="AM43" s="926">
        <f t="shared" si="9"/>
        <v>0</v>
      </c>
      <c r="AN43" s="928"/>
      <c r="AO43" s="929">
        <v>19</v>
      </c>
    </row>
    <row r="44" spans="1:41" s="927" customFormat="1" x14ac:dyDescent="0.3">
      <c r="A44" s="913">
        <v>41</v>
      </c>
      <c r="B44" s="914" t="s">
        <v>729</v>
      </c>
      <c r="C44" s="915">
        <v>960</v>
      </c>
      <c r="D44" s="916"/>
      <c r="E44" s="917"/>
      <c r="F44" s="918">
        <f t="shared" si="10"/>
        <v>0</v>
      </c>
      <c r="G44" s="918">
        <f t="shared" si="11"/>
        <v>0</v>
      </c>
      <c r="H44" s="919"/>
      <c r="I44" s="919"/>
      <c r="J44" s="919"/>
      <c r="K44" s="919"/>
      <c r="L44" s="919"/>
      <c r="M44" s="920">
        <f t="shared" si="2"/>
        <v>0</v>
      </c>
      <c r="N44" s="921"/>
      <c r="O44" s="920">
        <f t="shared" si="3"/>
        <v>0</v>
      </c>
      <c r="P44" s="922">
        <f t="shared" si="4"/>
        <v>960</v>
      </c>
      <c r="Q44" s="923">
        <f t="shared" si="5"/>
        <v>960</v>
      </c>
      <c r="R44" s="924"/>
      <c r="S44" s="925"/>
      <c r="T44" s="925"/>
      <c r="U44" s="925"/>
      <c r="V44" s="925"/>
      <c r="W44" s="925"/>
      <c r="X44" s="926">
        <f t="shared" si="12"/>
        <v>0</v>
      </c>
      <c r="Y44" s="926">
        <f t="shared" si="12"/>
        <v>0</v>
      </c>
      <c r="Z44" s="926">
        <f t="shared" si="12"/>
        <v>0</v>
      </c>
      <c r="AA44" s="926">
        <f t="shared" si="7"/>
        <v>0</v>
      </c>
      <c r="AC44" s="925"/>
      <c r="AE44" s="925"/>
      <c r="AF44" s="925"/>
      <c r="AG44" s="925"/>
      <c r="AH44" s="925"/>
      <c r="AI44" s="925"/>
      <c r="AJ44" s="925"/>
      <c r="AK44" s="926">
        <f t="shared" si="8"/>
        <v>0</v>
      </c>
      <c r="AM44" s="926">
        <f t="shared" si="9"/>
        <v>0</v>
      </c>
      <c r="AN44" s="928"/>
      <c r="AO44" s="929">
        <v>9</v>
      </c>
    </row>
    <row r="45" spans="1:41" s="927" customFormat="1" x14ac:dyDescent="0.3">
      <c r="A45" s="913">
        <v>42</v>
      </c>
      <c r="B45" s="914" t="s">
        <v>730</v>
      </c>
      <c r="C45" s="915">
        <v>122</v>
      </c>
      <c r="D45" s="916"/>
      <c r="E45" s="917"/>
      <c r="F45" s="918">
        <f t="shared" si="10"/>
        <v>0</v>
      </c>
      <c r="G45" s="918">
        <f t="shared" si="11"/>
        <v>0</v>
      </c>
      <c r="H45" s="919"/>
      <c r="I45" s="919"/>
      <c r="J45" s="919"/>
      <c r="K45" s="919"/>
      <c r="L45" s="919"/>
      <c r="M45" s="920">
        <f t="shared" si="2"/>
        <v>0</v>
      </c>
      <c r="N45" s="921"/>
      <c r="O45" s="920">
        <f t="shared" si="3"/>
        <v>0</v>
      </c>
      <c r="P45" s="922">
        <f t="shared" si="4"/>
        <v>122</v>
      </c>
      <c r="Q45" s="923">
        <f t="shared" si="5"/>
        <v>122</v>
      </c>
      <c r="R45" s="924"/>
      <c r="S45" s="925"/>
      <c r="T45" s="925"/>
      <c r="U45" s="925"/>
      <c r="V45" s="925"/>
      <c r="W45" s="925"/>
      <c r="X45" s="926">
        <f t="shared" si="12"/>
        <v>0</v>
      </c>
      <c r="Y45" s="926">
        <f t="shared" si="12"/>
        <v>0</v>
      </c>
      <c r="Z45" s="926">
        <f t="shared" si="12"/>
        <v>0</v>
      </c>
      <c r="AA45" s="926">
        <f t="shared" si="7"/>
        <v>0</v>
      </c>
      <c r="AC45" s="925"/>
      <c r="AE45" s="925"/>
      <c r="AF45" s="925"/>
      <c r="AG45" s="925"/>
      <c r="AH45" s="925"/>
      <c r="AI45" s="925"/>
      <c r="AJ45" s="925"/>
      <c r="AK45" s="926">
        <f t="shared" si="8"/>
        <v>0</v>
      </c>
      <c r="AM45" s="926">
        <f t="shared" si="9"/>
        <v>0</v>
      </c>
      <c r="AN45" s="928"/>
      <c r="AO45" s="929">
        <v>2.6</v>
      </c>
    </row>
    <row r="46" spans="1:41" s="927" customFormat="1" x14ac:dyDescent="0.3">
      <c r="A46" s="913">
        <v>43</v>
      </c>
      <c r="B46" s="914" t="s">
        <v>731</v>
      </c>
      <c r="C46" s="915">
        <v>0</v>
      </c>
      <c r="D46" s="916"/>
      <c r="E46" s="917"/>
      <c r="F46" s="918">
        <f t="shared" si="10"/>
        <v>0</v>
      </c>
      <c r="G46" s="918">
        <f t="shared" si="11"/>
        <v>0</v>
      </c>
      <c r="H46" s="919"/>
      <c r="I46" s="919"/>
      <c r="J46" s="919"/>
      <c r="K46" s="919"/>
      <c r="L46" s="919"/>
      <c r="M46" s="920">
        <f t="shared" si="2"/>
        <v>0</v>
      </c>
      <c r="N46" s="921"/>
      <c r="O46" s="920">
        <f t="shared" si="3"/>
        <v>0</v>
      </c>
      <c r="P46" s="922">
        <f t="shared" si="4"/>
        <v>0</v>
      </c>
      <c r="Q46" s="923">
        <f t="shared" si="5"/>
        <v>0</v>
      </c>
      <c r="R46" s="924"/>
      <c r="S46" s="925"/>
      <c r="T46" s="925"/>
      <c r="U46" s="925"/>
      <c r="V46" s="925"/>
      <c r="W46" s="925"/>
      <c r="X46" s="926">
        <f t="shared" si="12"/>
        <v>0</v>
      </c>
      <c r="Y46" s="926">
        <f t="shared" si="12"/>
        <v>0</v>
      </c>
      <c r="Z46" s="926">
        <f t="shared" si="12"/>
        <v>0</v>
      </c>
      <c r="AA46" s="926">
        <f t="shared" si="7"/>
        <v>0</v>
      </c>
      <c r="AC46" s="925"/>
      <c r="AE46" s="925"/>
      <c r="AF46" s="925"/>
      <c r="AG46" s="925"/>
      <c r="AH46" s="925"/>
      <c r="AI46" s="925"/>
      <c r="AJ46" s="925"/>
      <c r="AK46" s="926">
        <f t="shared" si="8"/>
        <v>0</v>
      </c>
      <c r="AM46" s="926">
        <f t="shared" si="9"/>
        <v>0</v>
      </c>
      <c r="AN46" s="928"/>
      <c r="AO46" s="929">
        <v>13</v>
      </c>
    </row>
    <row r="47" spans="1:41" s="927" customFormat="1" x14ac:dyDescent="0.3">
      <c r="A47" s="913">
        <v>44</v>
      </c>
      <c r="B47" s="914" t="s">
        <v>732</v>
      </c>
      <c r="C47" s="915">
        <v>77</v>
      </c>
      <c r="D47" s="916"/>
      <c r="E47" s="917"/>
      <c r="F47" s="918">
        <f t="shared" si="10"/>
        <v>0</v>
      </c>
      <c r="G47" s="918">
        <f t="shared" si="11"/>
        <v>0</v>
      </c>
      <c r="H47" s="919"/>
      <c r="I47" s="919"/>
      <c r="J47" s="919"/>
      <c r="K47" s="919">
        <v>32</v>
      </c>
      <c r="L47" s="919"/>
      <c r="M47" s="920">
        <f t="shared" si="2"/>
        <v>32</v>
      </c>
      <c r="N47" s="921"/>
      <c r="O47" s="920">
        <f t="shared" si="3"/>
        <v>0</v>
      </c>
      <c r="P47" s="922">
        <f t="shared" si="4"/>
        <v>45</v>
      </c>
      <c r="Q47" s="923">
        <f t="shared" si="5"/>
        <v>45</v>
      </c>
      <c r="R47" s="924"/>
      <c r="S47" s="925"/>
      <c r="T47" s="925"/>
      <c r="U47" s="925"/>
      <c r="V47" s="925"/>
      <c r="W47" s="925"/>
      <c r="X47" s="926">
        <f t="shared" si="12"/>
        <v>0</v>
      </c>
      <c r="Y47" s="926">
        <f t="shared" si="12"/>
        <v>0</v>
      </c>
      <c r="Z47" s="926">
        <f t="shared" si="12"/>
        <v>0</v>
      </c>
      <c r="AA47" s="926">
        <f t="shared" si="7"/>
        <v>0</v>
      </c>
      <c r="AC47" s="925"/>
      <c r="AE47" s="925"/>
      <c r="AF47" s="925"/>
      <c r="AG47" s="925"/>
      <c r="AH47" s="925"/>
      <c r="AI47" s="925"/>
      <c r="AJ47" s="925"/>
      <c r="AK47" s="926">
        <f t="shared" si="8"/>
        <v>0</v>
      </c>
      <c r="AM47" s="926">
        <f t="shared" si="9"/>
        <v>32</v>
      </c>
      <c r="AN47" s="928"/>
      <c r="AO47" s="929">
        <v>12</v>
      </c>
    </row>
    <row r="48" spans="1:41" s="927" customFormat="1" x14ac:dyDescent="0.3">
      <c r="A48" s="913">
        <v>45</v>
      </c>
      <c r="B48" s="914" t="s">
        <v>733</v>
      </c>
      <c r="C48" s="915">
        <v>106</v>
      </c>
      <c r="D48" s="916"/>
      <c r="E48" s="917"/>
      <c r="F48" s="918">
        <f t="shared" si="10"/>
        <v>0</v>
      </c>
      <c r="G48" s="918">
        <f t="shared" si="11"/>
        <v>0</v>
      </c>
      <c r="H48" s="919"/>
      <c r="I48" s="919"/>
      <c r="J48" s="919"/>
      <c r="K48" s="919">
        <v>64</v>
      </c>
      <c r="L48" s="919">
        <v>40</v>
      </c>
      <c r="M48" s="920">
        <f t="shared" si="2"/>
        <v>104</v>
      </c>
      <c r="N48" s="921"/>
      <c r="O48" s="920">
        <f t="shared" si="3"/>
        <v>0</v>
      </c>
      <c r="P48" s="922">
        <f t="shared" si="4"/>
        <v>2</v>
      </c>
      <c r="Q48" s="923">
        <f t="shared" si="5"/>
        <v>2</v>
      </c>
      <c r="R48" s="924"/>
      <c r="S48" s="925"/>
      <c r="T48" s="925"/>
      <c r="U48" s="925"/>
      <c r="V48" s="925"/>
      <c r="W48" s="925"/>
      <c r="X48" s="926">
        <f t="shared" si="12"/>
        <v>0</v>
      </c>
      <c r="Y48" s="926">
        <f t="shared" si="12"/>
        <v>0</v>
      </c>
      <c r="Z48" s="926">
        <f t="shared" si="12"/>
        <v>0</v>
      </c>
      <c r="AA48" s="926">
        <f t="shared" si="7"/>
        <v>0</v>
      </c>
      <c r="AC48" s="925"/>
      <c r="AE48" s="925"/>
      <c r="AF48" s="925"/>
      <c r="AG48" s="925"/>
      <c r="AH48" s="925">
        <v>20</v>
      </c>
      <c r="AI48" s="925"/>
      <c r="AJ48" s="925"/>
      <c r="AK48" s="926">
        <f t="shared" si="8"/>
        <v>20</v>
      </c>
      <c r="AM48" s="926">
        <f t="shared" si="9"/>
        <v>84</v>
      </c>
      <c r="AN48" s="928"/>
      <c r="AO48" s="929">
        <v>9</v>
      </c>
    </row>
    <row r="49" spans="1:41" s="927" customFormat="1" x14ac:dyDescent="0.3">
      <c r="A49" s="913">
        <v>46</v>
      </c>
      <c r="B49" s="914" t="s">
        <v>734</v>
      </c>
      <c r="C49" s="915">
        <v>22</v>
      </c>
      <c r="D49" s="916"/>
      <c r="E49" s="917"/>
      <c r="F49" s="918">
        <f t="shared" si="10"/>
        <v>0</v>
      </c>
      <c r="G49" s="918">
        <f t="shared" si="11"/>
        <v>0</v>
      </c>
      <c r="H49" s="919"/>
      <c r="I49" s="919"/>
      <c r="J49" s="919"/>
      <c r="K49" s="919">
        <v>12</v>
      </c>
      <c r="L49" s="919"/>
      <c r="M49" s="920">
        <f t="shared" si="2"/>
        <v>12</v>
      </c>
      <c r="N49" s="921"/>
      <c r="O49" s="920">
        <f t="shared" si="3"/>
        <v>0</v>
      </c>
      <c r="P49" s="922">
        <f t="shared" si="4"/>
        <v>10</v>
      </c>
      <c r="Q49" s="923">
        <f t="shared" si="5"/>
        <v>10</v>
      </c>
      <c r="R49" s="924"/>
      <c r="S49" s="925"/>
      <c r="T49" s="925"/>
      <c r="U49" s="925"/>
      <c r="V49" s="925"/>
      <c r="W49" s="925"/>
      <c r="X49" s="926">
        <f t="shared" si="12"/>
        <v>0</v>
      </c>
      <c r="Y49" s="926">
        <f t="shared" si="12"/>
        <v>0</v>
      </c>
      <c r="Z49" s="926">
        <f t="shared" si="12"/>
        <v>0</v>
      </c>
      <c r="AA49" s="926">
        <f t="shared" si="7"/>
        <v>0</v>
      </c>
      <c r="AC49" s="925"/>
      <c r="AE49" s="925"/>
      <c r="AF49" s="925"/>
      <c r="AG49" s="925"/>
      <c r="AH49" s="925"/>
      <c r="AI49" s="925"/>
      <c r="AJ49" s="925"/>
      <c r="AK49" s="926">
        <f t="shared" si="8"/>
        <v>0</v>
      </c>
      <c r="AM49" s="926">
        <f t="shared" si="9"/>
        <v>12</v>
      </c>
      <c r="AN49" s="928"/>
      <c r="AO49" s="929">
        <v>23</v>
      </c>
    </row>
    <row r="50" spans="1:41" s="927" customFormat="1" x14ac:dyDescent="0.3">
      <c r="A50" s="913">
        <v>47</v>
      </c>
      <c r="B50" s="914" t="s">
        <v>735</v>
      </c>
      <c r="C50" s="915">
        <v>172</v>
      </c>
      <c r="D50" s="916"/>
      <c r="E50" s="917"/>
      <c r="F50" s="918">
        <f t="shared" si="10"/>
        <v>0</v>
      </c>
      <c r="G50" s="918">
        <f t="shared" si="11"/>
        <v>0</v>
      </c>
      <c r="H50" s="919"/>
      <c r="I50" s="919"/>
      <c r="J50" s="919"/>
      <c r="K50" s="919"/>
      <c r="L50" s="919"/>
      <c r="M50" s="920">
        <f t="shared" si="2"/>
        <v>0</v>
      </c>
      <c r="N50" s="921"/>
      <c r="O50" s="920">
        <f t="shared" si="3"/>
        <v>0</v>
      </c>
      <c r="P50" s="922">
        <f t="shared" si="4"/>
        <v>172</v>
      </c>
      <c r="Q50" s="923">
        <f t="shared" si="5"/>
        <v>172</v>
      </c>
      <c r="R50" s="924"/>
      <c r="S50" s="925"/>
      <c r="T50" s="925"/>
      <c r="U50" s="925"/>
      <c r="V50" s="925"/>
      <c r="W50" s="925"/>
      <c r="X50" s="926">
        <f t="shared" si="12"/>
        <v>0</v>
      </c>
      <c r="Y50" s="926">
        <f t="shared" si="12"/>
        <v>0</v>
      </c>
      <c r="Z50" s="926">
        <f t="shared" si="12"/>
        <v>0</v>
      </c>
      <c r="AA50" s="926">
        <f t="shared" si="7"/>
        <v>0</v>
      </c>
      <c r="AC50" s="925"/>
      <c r="AE50" s="925"/>
      <c r="AF50" s="925"/>
      <c r="AG50" s="925"/>
      <c r="AH50" s="925"/>
      <c r="AI50" s="925"/>
      <c r="AJ50" s="925"/>
      <c r="AK50" s="926">
        <f t="shared" si="8"/>
        <v>0</v>
      </c>
      <c r="AM50" s="926">
        <f t="shared" si="9"/>
        <v>0</v>
      </c>
      <c r="AN50" s="928"/>
      <c r="AO50" s="929">
        <v>3</v>
      </c>
    </row>
    <row r="51" spans="1:41" s="927" customFormat="1" x14ac:dyDescent="0.3">
      <c r="A51" s="913">
        <v>48</v>
      </c>
      <c r="B51" s="914" t="s">
        <v>736</v>
      </c>
      <c r="C51" s="915">
        <v>0</v>
      </c>
      <c r="D51" s="916"/>
      <c r="E51" s="917"/>
      <c r="F51" s="918">
        <f t="shared" si="10"/>
        <v>0</v>
      </c>
      <c r="G51" s="918">
        <f t="shared" si="11"/>
        <v>0</v>
      </c>
      <c r="H51" s="919"/>
      <c r="I51" s="919"/>
      <c r="J51" s="919"/>
      <c r="K51" s="919"/>
      <c r="L51" s="919"/>
      <c r="M51" s="920">
        <f t="shared" si="2"/>
        <v>0</v>
      </c>
      <c r="N51" s="921"/>
      <c r="O51" s="920">
        <f t="shared" si="3"/>
        <v>0</v>
      </c>
      <c r="P51" s="922">
        <f t="shared" si="4"/>
        <v>0</v>
      </c>
      <c r="Q51" s="923">
        <f t="shared" si="5"/>
        <v>0</v>
      </c>
      <c r="R51" s="924"/>
      <c r="S51" s="925"/>
      <c r="T51" s="925"/>
      <c r="U51" s="925"/>
      <c r="V51" s="925"/>
      <c r="W51" s="925"/>
      <c r="X51" s="926">
        <f t="shared" si="12"/>
        <v>0</v>
      </c>
      <c r="Y51" s="926">
        <f t="shared" si="12"/>
        <v>0</v>
      </c>
      <c r="Z51" s="926">
        <f t="shared" si="12"/>
        <v>0</v>
      </c>
      <c r="AA51" s="926">
        <f t="shared" si="7"/>
        <v>0</v>
      </c>
      <c r="AC51" s="925"/>
      <c r="AE51" s="925"/>
      <c r="AF51" s="925"/>
      <c r="AG51" s="925"/>
      <c r="AH51" s="925"/>
      <c r="AI51" s="925"/>
      <c r="AJ51" s="925"/>
      <c r="AK51" s="926">
        <f t="shared" si="8"/>
        <v>0</v>
      </c>
      <c r="AM51" s="926">
        <f t="shared" si="9"/>
        <v>0</v>
      </c>
      <c r="AN51" s="928"/>
      <c r="AO51" s="929">
        <v>5</v>
      </c>
    </row>
    <row r="52" spans="1:41" s="927" customFormat="1" x14ac:dyDescent="0.3">
      <c r="A52" s="913">
        <v>49</v>
      </c>
      <c r="B52" s="914" t="s">
        <v>737</v>
      </c>
      <c r="C52" s="915">
        <v>256</v>
      </c>
      <c r="D52" s="916"/>
      <c r="E52" s="917"/>
      <c r="F52" s="918">
        <f t="shared" si="10"/>
        <v>0</v>
      </c>
      <c r="G52" s="918">
        <f t="shared" si="11"/>
        <v>0</v>
      </c>
      <c r="H52" s="919"/>
      <c r="I52" s="919"/>
      <c r="J52" s="919"/>
      <c r="K52" s="919">
        <v>10</v>
      </c>
      <c r="L52" s="919"/>
      <c r="M52" s="920">
        <f t="shared" si="2"/>
        <v>10</v>
      </c>
      <c r="N52" s="921"/>
      <c r="O52" s="920">
        <f t="shared" si="3"/>
        <v>0</v>
      </c>
      <c r="P52" s="922">
        <f t="shared" si="4"/>
        <v>246</v>
      </c>
      <c r="Q52" s="923">
        <f t="shared" si="5"/>
        <v>246</v>
      </c>
      <c r="R52" s="924"/>
      <c r="S52" s="925"/>
      <c r="T52" s="925"/>
      <c r="U52" s="925"/>
      <c r="V52" s="925"/>
      <c r="W52" s="925"/>
      <c r="X52" s="926">
        <f t="shared" si="12"/>
        <v>0</v>
      </c>
      <c r="Y52" s="926">
        <f t="shared" si="12"/>
        <v>0</v>
      </c>
      <c r="Z52" s="926">
        <f t="shared" si="12"/>
        <v>0</v>
      </c>
      <c r="AA52" s="926">
        <f t="shared" si="7"/>
        <v>0</v>
      </c>
      <c r="AC52" s="925"/>
      <c r="AE52" s="925"/>
      <c r="AF52" s="925"/>
      <c r="AG52" s="925"/>
      <c r="AH52" s="925"/>
      <c r="AI52" s="925"/>
      <c r="AJ52" s="925"/>
      <c r="AK52" s="926">
        <f t="shared" si="8"/>
        <v>0</v>
      </c>
      <c r="AM52" s="926">
        <f t="shared" si="9"/>
        <v>10</v>
      </c>
      <c r="AN52" s="928"/>
      <c r="AO52" s="929">
        <v>14</v>
      </c>
    </row>
    <row r="53" spans="1:41" s="927" customFormat="1" x14ac:dyDescent="0.3">
      <c r="A53" s="913">
        <v>50</v>
      </c>
      <c r="B53" s="914" t="s">
        <v>1766</v>
      </c>
      <c r="C53" s="915">
        <v>0</v>
      </c>
      <c r="D53" s="916"/>
      <c r="E53" s="917"/>
      <c r="F53" s="918">
        <f t="shared" si="10"/>
        <v>0</v>
      </c>
      <c r="G53" s="918">
        <f t="shared" si="11"/>
        <v>0</v>
      </c>
      <c r="H53" s="919"/>
      <c r="I53" s="919"/>
      <c r="J53" s="919"/>
      <c r="K53" s="919"/>
      <c r="L53" s="919"/>
      <c r="M53" s="920">
        <f t="shared" si="2"/>
        <v>0</v>
      </c>
      <c r="N53" s="921"/>
      <c r="O53" s="920">
        <f t="shared" si="3"/>
        <v>0</v>
      </c>
      <c r="P53" s="922">
        <f t="shared" si="4"/>
        <v>0</v>
      </c>
      <c r="Q53" s="923">
        <f t="shared" si="5"/>
        <v>0</v>
      </c>
      <c r="R53" s="924"/>
      <c r="S53" s="925"/>
      <c r="T53" s="925"/>
      <c r="U53" s="925"/>
      <c r="V53" s="925"/>
      <c r="W53" s="925"/>
      <c r="X53" s="926">
        <f t="shared" si="12"/>
        <v>0</v>
      </c>
      <c r="Y53" s="926">
        <f t="shared" si="12"/>
        <v>0</v>
      </c>
      <c r="Z53" s="926">
        <f t="shared" si="12"/>
        <v>0</v>
      </c>
      <c r="AA53" s="926">
        <f t="shared" si="7"/>
        <v>0</v>
      </c>
      <c r="AC53" s="925"/>
      <c r="AE53" s="925"/>
      <c r="AF53" s="925"/>
      <c r="AG53" s="925"/>
      <c r="AH53" s="925"/>
      <c r="AI53" s="925"/>
      <c r="AJ53" s="925"/>
      <c r="AK53" s="926">
        <f t="shared" si="8"/>
        <v>0</v>
      </c>
      <c r="AM53" s="926">
        <f t="shared" si="9"/>
        <v>0</v>
      </c>
      <c r="AN53" s="928"/>
      <c r="AO53" s="929">
        <v>10</v>
      </c>
    </row>
    <row r="54" spans="1:41" s="927" customFormat="1" x14ac:dyDescent="0.3">
      <c r="A54" s="913">
        <v>51</v>
      </c>
      <c r="B54" s="914" t="s">
        <v>738</v>
      </c>
      <c r="C54" s="915">
        <v>7</v>
      </c>
      <c r="D54" s="916"/>
      <c r="E54" s="917"/>
      <c r="F54" s="918">
        <f t="shared" si="10"/>
        <v>0</v>
      </c>
      <c r="G54" s="918">
        <f t="shared" si="11"/>
        <v>0</v>
      </c>
      <c r="H54" s="919"/>
      <c r="I54" s="919"/>
      <c r="J54" s="919"/>
      <c r="K54" s="919">
        <v>7</v>
      </c>
      <c r="L54" s="919"/>
      <c r="M54" s="920">
        <f t="shared" si="2"/>
        <v>7</v>
      </c>
      <c r="N54" s="921"/>
      <c r="O54" s="920">
        <f t="shared" si="3"/>
        <v>0</v>
      </c>
      <c r="P54" s="922">
        <f t="shared" si="4"/>
        <v>0</v>
      </c>
      <c r="Q54" s="923">
        <f t="shared" si="5"/>
        <v>0</v>
      </c>
      <c r="R54" s="924"/>
      <c r="S54" s="925"/>
      <c r="T54" s="925"/>
      <c r="U54" s="925"/>
      <c r="V54" s="925"/>
      <c r="W54" s="925"/>
      <c r="X54" s="926">
        <f t="shared" si="12"/>
        <v>0</v>
      </c>
      <c r="Y54" s="926">
        <f t="shared" si="12"/>
        <v>0</v>
      </c>
      <c r="Z54" s="926">
        <f t="shared" si="12"/>
        <v>0</v>
      </c>
      <c r="AA54" s="926">
        <f t="shared" si="7"/>
        <v>0</v>
      </c>
      <c r="AC54" s="925"/>
      <c r="AE54" s="925"/>
      <c r="AF54" s="925"/>
      <c r="AG54" s="925"/>
      <c r="AH54" s="925"/>
      <c r="AI54" s="925"/>
      <c r="AJ54" s="925"/>
      <c r="AK54" s="926">
        <f t="shared" si="8"/>
        <v>0</v>
      </c>
      <c r="AM54" s="926">
        <f t="shared" si="9"/>
        <v>7</v>
      </c>
      <c r="AN54" s="928"/>
      <c r="AO54" s="929">
        <v>23</v>
      </c>
    </row>
    <row r="55" spans="1:41" s="927" customFormat="1" x14ac:dyDescent="0.3">
      <c r="A55" s="913">
        <v>52</v>
      </c>
      <c r="B55" s="914" t="s">
        <v>1767</v>
      </c>
      <c r="C55" s="915">
        <v>316</v>
      </c>
      <c r="D55" s="916"/>
      <c r="E55" s="917"/>
      <c r="F55" s="918"/>
      <c r="G55" s="918"/>
      <c r="H55" s="919"/>
      <c r="I55" s="919">
        <v>10</v>
      </c>
      <c r="J55" s="919"/>
      <c r="K55" s="919">
        <v>149</v>
      </c>
      <c r="L55" s="919">
        <v>157</v>
      </c>
      <c r="M55" s="920">
        <f t="shared" si="2"/>
        <v>316</v>
      </c>
      <c r="N55" s="921"/>
      <c r="O55" s="920">
        <f t="shared" si="3"/>
        <v>0</v>
      </c>
      <c r="P55" s="922">
        <f t="shared" si="4"/>
        <v>0</v>
      </c>
      <c r="Q55" s="923">
        <f t="shared" si="5"/>
        <v>0</v>
      </c>
      <c r="R55" s="924"/>
      <c r="S55" s="925"/>
      <c r="T55" s="925"/>
      <c r="U55" s="925"/>
      <c r="V55" s="925"/>
      <c r="W55" s="925"/>
      <c r="X55" s="926">
        <f t="shared" si="12"/>
        <v>0</v>
      </c>
      <c r="Y55" s="926">
        <f t="shared" si="12"/>
        <v>0</v>
      </c>
      <c r="Z55" s="926">
        <f t="shared" si="12"/>
        <v>0</v>
      </c>
      <c r="AA55" s="926">
        <f t="shared" si="7"/>
        <v>0</v>
      </c>
      <c r="AC55" s="925"/>
      <c r="AE55" s="925"/>
      <c r="AF55" s="925"/>
      <c r="AG55" s="925"/>
      <c r="AH55" s="925">
        <v>26</v>
      </c>
      <c r="AI55" s="925"/>
      <c r="AJ55" s="925"/>
      <c r="AK55" s="926">
        <f t="shared" si="8"/>
        <v>26</v>
      </c>
      <c r="AM55" s="926">
        <f t="shared" si="9"/>
        <v>290</v>
      </c>
      <c r="AN55" s="928"/>
      <c r="AO55" s="929">
        <v>16</v>
      </c>
    </row>
    <row r="56" spans="1:41" s="927" customFormat="1" x14ac:dyDescent="0.3">
      <c r="A56" s="913">
        <v>53</v>
      </c>
      <c r="B56" s="914" t="s">
        <v>739</v>
      </c>
      <c r="C56" s="915">
        <v>88</v>
      </c>
      <c r="D56" s="916"/>
      <c r="E56" s="917"/>
      <c r="F56" s="918">
        <f t="shared" ref="F56:F62" si="13">+SUM(U56:W56)</f>
        <v>0</v>
      </c>
      <c r="G56" s="918">
        <f t="shared" ref="G56:G103" si="14">+SUM(D56:F56)</f>
        <v>0</v>
      </c>
      <c r="H56" s="919"/>
      <c r="I56" s="919"/>
      <c r="J56" s="919"/>
      <c r="K56" s="919">
        <v>26</v>
      </c>
      <c r="L56" s="919"/>
      <c r="M56" s="920">
        <f t="shared" si="2"/>
        <v>26</v>
      </c>
      <c r="N56" s="921"/>
      <c r="O56" s="920">
        <f t="shared" si="3"/>
        <v>0</v>
      </c>
      <c r="P56" s="922">
        <f t="shared" si="4"/>
        <v>62</v>
      </c>
      <c r="Q56" s="923">
        <f t="shared" si="5"/>
        <v>62</v>
      </c>
      <c r="R56" s="924"/>
      <c r="S56" s="925"/>
      <c r="T56" s="925"/>
      <c r="U56" s="925"/>
      <c r="V56" s="925"/>
      <c r="W56" s="925"/>
      <c r="X56" s="926">
        <f t="shared" si="12"/>
        <v>0</v>
      </c>
      <c r="Y56" s="926">
        <f t="shared" si="12"/>
        <v>0</v>
      </c>
      <c r="Z56" s="926">
        <f t="shared" si="12"/>
        <v>0</v>
      </c>
      <c r="AA56" s="926">
        <f t="shared" si="7"/>
        <v>0</v>
      </c>
      <c r="AC56" s="925"/>
      <c r="AE56" s="925"/>
      <c r="AF56" s="925"/>
      <c r="AG56" s="925"/>
      <c r="AH56" s="925"/>
      <c r="AI56" s="925"/>
      <c r="AJ56" s="925"/>
      <c r="AK56" s="926">
        <f t="shared" si="8"/>
        <v>0</v>
      </c>
      <c r="AM56" s="926">
        <f t="shared" si="9"/>
        <v>26</v>
      </c>
      <c r="AN56" s="928"/>
      <c r="AO56" s="929">
        <v>38</v>
      </c>
    </row>
    <row r="57" spans="1:41" s="927" customFormat="1" x14ac:dyDescent="0.3">
      <c r="A57" s="913">
        <v>54</v>
      </c>
      <c r="B57" s="914" t="s">
        <v>740</v>
      </c>
      <c r="C57" s="915">
        <v>0</v>
      </c>
      <c r="D57" s="916"/>
      <c r="E57" s="917"/>
      <c r="F57" s="918">
        <f t="shared" si="13"/>
        <v>0</v>
      </c>
      <c r="G57" s="918">
        <f t="shared" si="14"/>
        <v>0</v>
      </c>
      <c r="H57" s="919"/>
      <c r="I57" s="919"/>
      <c r="J57" s="919"/>
      <c r="K57" s="919"/>
      <c r="L57" s="919"/>
      <c r="M57" s="920">
        <f t="shared" si="2"/>
        <v>0</v>
      </c>
      <c r="N57" s="921"/>
      <c r="O57" s="920">
        <f t="shared" si="3"/>
        <v>0</v>
      </c>
      <c r="P57" s="922">
        <f t="shared" si="4"/>
        <v>0</v>
      </c>
      <c r="Q57" s="923">
        <f t="shared" si="5"/>
        <v>0</v>
      </c>
      <c r="R57" s="924"/>
      <c r="S57" s="925"/>
      <c r="T57" s="925"/>
      <c r="U57" s="925"/>
      <c r="V57" s="925"/>
      <c r="W57" s="925"/>
      <c r="X57" s="926">
        <f t="shared" si="12"/>
        <v>0</v>
      </c>
      <c r="Y57" s="926">
        <f t="shared" si="12"/>
        <v>0</v>
      </c>
      <c r="Z57" s="926">
        <f t="shared" si="12"/>
        <v>0</v>
      </c>
      <c r="AA57" s="926">
        <f t="shared" si="7"/>
        <v>0</v>
      </c>
      <c r="AC57" s="925"/>
      <c r="AE57" s="925"/>
      <c r="AF57" s="925"/>
      <c r="AG57" s="925"/>
      <c r="AH57" s="925"/>
      <c r="AI57" s="925"/>
      <c r="AJ57" s="925"/>
      <c r="AK57" s="926">
        <f t="shared" si="8"/>
        <v>0</v>
      </c>
      <c r="AM57" s="926">
        <f t="shared" si="9"/>
        <v>0</v>
      </c>
      <c r="AN57" s="928"/>
      <c r="AO57" s="929">
        <v>38</v>
      </c>
    </row>
    <row r="58" spans="1:41" s="927" customFormat="1" x14ac:dyDescent="0.3">
      <c r="A58" s="913">
        <v>55</v>
      </c>
      <c r="B58" s="914" t="s">
        <v>741</v>
      </c>
      <c r="C58" s="915">
        <v>24</v>
      </c>
      <c r="D58" s="916"/>
      <c r="E58" s="917"/>
      <c r="F58" s="918">
        <f t="shared" si="13"/>
        <v>0</v>
      </c>
      <c r="G58" s="918">
        <f t="shared" si="14"/>
        <v>0</v>
      </c>
      <c r="H58" s="919"/>
      <c r="I58" s="919"/>
      <c r="J58" s="919"/>
      <c r="K58" s="919"/>
      <c r="L58" s="919"/>
      <c r="M58" s="920">
        <f t="shared" si="2"/>
        <v>0</v>
      </c>
      <c r="N58" s="921"/>
      <c r="O58" s="920">
        <f t="shared" si="3"/>
        <v>0</v>
      </c>
      <c r="P58" s="922">
        <f t="shared" si="4"/>
        <v>24</v>
      </c>
      <c r="Q58" s="923">
        <f t="shared" si="5"/>
        <v>24</v>
      </c>
      <c r="R58" s="924"/>
      <c r="S58" s="925"/>
      <c r="T58" s="925"/>
      <c r="U58" s="925"/>
      <c r="V58" s="925"/>
      <c r="W58" s="925"/>
      <c r="X58" s="926">
        <f t="shared" si="12"/>
        <v>0</v>
      </c>
      <c r="Y58" s="926">
        <f t="shared" si="12"/>
        <v>0</v>
      </c>
      <c r="Z58" s="926">
        <f t="shared" si="12"/>
        <v>0</v>
      </c>
      <c r="AA58" s="926">
        <f t="shared" si="7"/>
        <v>0</v>
      </c>
      <c r="AC58" s="925"/>
      <c r="AE58" s="925"/>
      <c r="AF58" s="925"/>
      <c r="AG58" s="925"/>
      <c r="AH58" s="925"/>
      <c r="AI58" s="925"/>
      <c r="AJ58" s="925"/>
      <c r="AK58" s="926">
        <f t="shared" si="8"/>
        <v>0</v>
      </c>
      <c r="AM58" s="926">
        <f t="shared" si="9"/>
        <v>0</v>
      </c>
      <c r="AN58" s="928"/>
      <c r="AO58" s="929">
        <v>1</v>
      </c>
    </row>
    <row r="59" spans="1:41" s="927" customFormat="1" x14ac:dyDescent="0.3">
      <c r="A59" s="913">
        <v>56</v>
      </c>
      <c r="B59" s="914" t="s">
        <v>743</v>
      </c>
      <c r="C59" s="915">
        <v>190</v>
      </c>
      <c r="D59" s="916"/>
      <c r="E59" s="917">
        <v>2</v>
      </c>
      <c r="F59" s="918">
        <f t="shared" si="13"/>
        <v>0</v>
      </c>
      <c r="G59" s="918">
        <f t="shared" si="14"/>
        <v>2</v>
      </c>
      <c r="H59" s="919"/>
      <c r="I59" s="919"/>
      <c r="J59" s="919">
        <v>1</v>
      </c>
      <c r="K59" s="919">
        <v>4</v>
      </c>
      <c r="L59" s="919"/>
      <c r="M59" s="920">
        <f t="shared" si="2"/>
        <v>5</v>
      </c>
      <c r="N59" s="921"/>
      <c r="O59" s="920">
        <f t="shared" si="3"/>
        <v>2</v>
      </c>
      <c r="P59" s="922">
        <f t="shared" si="4"/>
        <v>187</v>
      </c>
      <c r="Q59" s="923">
        <f t="shared" si="5"/>
        <v>185</v>
      </c>
      <c r="R59" s="924"/>
      <c r="S59" s="925"/>
      <c r="T59" s="925"/>
      <c r="U59" s="925"/>
      <c r="V59" s="925"/>
      <c r="W59" s="925"/>
      <c r="X59" s="926">
        <f t="shared" si="12"/>
        <v>0</v>
      </c>
      <c r="Y59" s="926">
        <f t="shared" si="12"/>
        <v>0</v>
      </c>
      <c r="Z59" s="926">
        <f t="shared" si="12"/>
        <v>0</v>
      </c>
      <c r="AA59" s="926">
        <f t="shared" si="7"/>
        <v>0</v>
      </c>
      <c r="AC59" s="925"/>
      <c r="AE59" s="925"/>
      <c r="AF59" s="925"/>
      <c r="AG59" s="925"/>
      <c r="AH59" s="925">
        <v>1</v>
      </c>
      <c r="AI59" s="925"/>
      <c r="AJ59" s="925"/>
      <c r="AK59" s="926">
        <f t="shared" si="8"/>
        <v>1</v>
      </c>
      <c r="AM59" s="926">
        <f t="shared" si="9"/>
        <v>4</v>
      </c>
      <c r="AN59" s="928"/>
      <c r="AO59" s="929">
        <v>980</v>
      </c>
    </row>
    <row r="60" spans="1:41" s="927" customFormat="1" x14ac:dyDescent="0.3">
      <c r="A60" s="913">
        <v>57</v>
      </c>
      <c r="B60" s="914" t="s">
        <v>746</v>
      </c>
      <c r="C60" s="915">
        <v>238</v>
      </c>
      <c r="D60" s="916"/>
      <c r="E60" s="917"/>
      <c r="F60" s="918">
        <f t="shared" si="13"/>
        <v>0</v>
      </c>
      <c r="G60" s="918">
        <f t="shared" si="14"/>
        <v>0</v>
      </c>
      <c r="H60" s="919"/>
      <c r="I60" s="919">
        <v>20</v>
      </c>
      <c r="J60" s="919"/>
      <c r="K60" s="919"/>
      <c r="L60" s="919">
        <v>218</v>
      </c>
      <c r="M60" s="920">
        <f t="shared" si="2"/>
        <v>238</v>
      </c>
      <c r="N60" s="921"/>
      <c r="O60" s="920">
        <f t="shared" si="3"/>
        <v>0</v>
      </c>
      <c r="P60" s="922">
        <f t="shared" si="4"/>
        <v>0</v>
      </c>
      <c r="Q60" s="923">
        <f t="shared" si="5"/>
        <v>0</v>
      </c>
      <c r="R60" s="924"/>
      <c r="S60" s="925"/>
      <c r="T60" s="925"/>
      <c r="U60" s="925"/>
      <c r="V60" s="925"/>
      <c r="W60" s="925"/>
      <c r="X60" s="926">
        <f t="shared" si="12"/>
        <v>0</v>
      </c>
      <c r="Y60" s="926">
        <f t="shared" si="12"/>
        <v>0</v>
      </c>
      <c r="Z60" s="926">
        <f t="shared" si="12"/>
        <v>0</v>
      </c>
      <c r="AA60" s="926">
        <f t="shared" si="7"/>
        <v>0</v>
      </c>
      <c r="AC60" s="925"/>
      <c r="AE60" s="925"/>
      <c r="AF60" s="925">
        <v>32</v>
      </c>
      <c r="AG60" s="925">
        <v>44</v>
      </c>
      <c r="AH60" s="925">
        <v>20</v>
      </c>
      <c r="AI60" s="925"/>
      <c r="AJ60" s="925"/>
      <c r="AK60" s="926">
        <f t="shared" si="8"/>
        <v>96</v>
      </c>
      <c r="AM60" s="926">
        <f t="shared" si="9"/>
        <v>142</v>
      </c>
      <c r="AN60" s="928"/>
      <c r="AO60" s="929">
        <v>7</v>
      </c>
    </row>
    <row r="61" spans="1:41" s="927" customFormat="1" x14ac:dyDescent="0.3">
      <c r="A61" s="913">
        <v>58</v>
      </c>
      <c r="B61" s="914" t="s">
        <v>747</v>
      </c>
      <c r="C61" s="915">
        <v>298</v>
      </c>
      <c r="D61" s="916"/>
      <c r="E61" s="917"/>
      <c r="F61" s="918">
        <f t="shared" si="13"/>
        <v>0</v>
      </c>
      <c r="G61" s="918">
        <f t="shared" si="14"/>
        <v>0</v>
      </c>
      <c r="H61" s="919"/>
      <c r="I61" s="919"/>
      <c r="J61" s="919"/>
      <c r="K61" s="919"/>
      <c r="L61" s="919">
        <v>298</v>
      </c>
      <c r="M61" s="920">
        <f t="shared" si="2"/>
        <v>298</v>
      </c>
      <c r="N61" s="921"/>
      <c r="O61" s="920">
        <f t="shared" si="3"/>
        <v>0</v>
      </c>
      <c r="P61" s="922">
        <f t="shared" si="4"/>
        <v>0</v>
      </c>
      <c r="Q61" s="923">
        <f t="shared" si="5"/>
        <v>0</v>
      </c>
      <c r="R61" s="924"/>
      <c r="S61" s="925"/>
      <c r="T61" s="925"/>
      <c r="U61" s="925"/>
      <c r="V61" s="925"/>
      <c r="W61" s="925"/>
      <c r="X61" s="926">
        <f t="shared" si="12"/>
        <v>0</v>
      </c>
      <c r="Y61" s="926">
        <f t="shared" si="12"/>
        <v>0</v>
      </c>
      <c r="Z61" s="926">
        <f t="shared" si="12"/>
        <v>0</v>
      </c>
      <c r="AA61" s="926">
        <f t="shared" si="7"/>
        <v>0</v>
      </c>
      <c r="AC61" s="925"/>
      <c r="AE61" s="925"/>
      <c r="AF61" s="925"/>
      <c r="AG61" s="925"/>
      <c r="AH61" s="925"/>
      <c r="AI61" s="925">
        <v>12</v>
      </c>
      <c r="AJ61" s="925"/>
      <c r="AK61" s="926">
        <f t="shared" si="8"/>
        <v>12</v>
      </c>
      <c r="AM61" s="926">
        <f t="shared" si="9"/>
        <v>286</v>
      </c>
      <c r="AN61" s="928"/>
      <c r="AO61" s="929">
        <v>5</v>
      </c>
    </row>
    <row r="62" spans="1:41" s="927" customFormat="1" x14ac:dyDescent="0.3">
      <c r="A62" s="913">
        <v>59</v>
      </c>
      <c r="B62" s="914" t="s">
        <v>748</v>
      </c>
      <c r="C62" s="915">
        <v>95</v>
      </c>
      <c r="D62" s="916"/>
      <c r="E62" s="917"/>
      <c r="F62" s="918">
        <f t="shared" si="13"/>
        <v>0</v>
      </c>
      <c r="G62" s="918">
        <f t="shared" si="14"/>
        <v>0</v>
      </c>
      <c r="H62" s="919"/>
      <c r="I62" s="919"/>
      <c r="J62" s="919"/>
      <c r="K62" s="919"/>
      <c r="L62" s="919">
        <v>95</v>
      </c>
      <c r="M62" s="920">
        <f t="shared" si="2"/>
        <v>95</v>
      </c>
      <c r="N62" s="921"/>
      <c r="O62" s="920">
        <f t="shared" si="3"/>
        <v>0</v>
      </c>
      <c r="P62" s="922">
        <f t="shared" si="4"/>
        <v>0</v>
      </c>
      <c r="Q62" s="923">
        <f t="shared" si="5"/>
        <v>0</v>
      </c>
      <c r="R62" s="924"/>
      <c r="S62" s="925"/>
      <c r="T62" s="925"/>
      <c r="U62" s="925"/>
      <c r="V62" s="925"/>
      <c r="W62" s="925"/>
      <c r="X62" s="926">
        <f t="shared" si="12"/>
        <v>0</v>
      </c>
      <c r="Y62" s="926">
        <f t="shared" si="12"/>
        <v>0</v>
      </c>
      <c r="Z62" s="926">
        <f t="shared" si="12"/>
        <v>0</v>
      </c>
      <c r="AA62" s="926">
        <f t="shared" si="7"/>
        <v>0</v>
      </c>
      <c r="AC62" s="925"/>
      <c r="AE62" s="925"/>
      <c r="AF62" s="925"/>
      <c r="AG62" s="925">
        <v>44</v>
      </c>
      <c r="AH62" s="925"/>
      <c r="AI62" s="925"/>
      <c r="AJ62" s="925"/>
      <c r="AK62" s="926">
        <f t="shared" si="8"/>
        <v>44</v>
      </c>
      <c r="AM62" s="926">
        <f t="shared" si="9"/>
        <v>51</v>
      </c>
      <c r="AN62" s="928"/>
      <c r="AO62" s="929">
        <v>4</v>
      </c>
    </row>
    <row r="63" spans="1:41" s="927" customFormat="1" x14ac:dyDescent="0.3">
      <c r="A63" s="913">
        <v>60</v>
      </c>
      <c r="B63" s="914" t="s">
        <v>1768</v>
      </c>
      <c r="C63" s="915">
        <v>0</v>
      </c>
      <c r="D63" s="916"/>
      <c r="E63" s="917"/>
      <c r="F63" s="918">
        <v>6</v>
      </c>
      <c r="G63" s="918">
        <f t="shared" si="14"/>
        <v>6</v>
      </c>
      <c r="H63" s="919"/>
      <c r="I63" s="919"/>
      <c r="J63" s="919"/>
      <c r="K63" s="919"/>
      <c r="L63" s="919"/>
      <c r="M63" s="920">
        <f t="shared" si="2"/>
        <v>0</v>
      </c>
      <c r="N63" s="921"/>
      <c r="O63" s="920">
        <f t="shared" si="3"/>
        <v>0</v>
      </c>
      <c r="P63" s="922">
        <f t="shared" si="4"/>
        <v>6</v>
      </c>
      <c r="Q63" s="923">
        <f t="shared" si="5"/>
        <v>6</v>
      </c>
      <c r="R63" s="924">
        <v>290</v>
      </c>
      <c r="S63" s="925"/>
      <c r="T63" s="925"/>
      <c r="U63" s="925">
        <v>6</v>
      </c>
      <c r="V63" s="925"/>
      <c r="W63" s="925"/>
      <c r="X63" s="926">
        <f t="shared" si="12"/>
        <v>1740</v>
      </c>
      <c r="Y63" s="926">
        <f t="shared" si="12"/>
        <v>0</v>
      </c>
      <c r="Z63" s="926">
        <f t="shared" si="12"/>
        <v>0</v>
      </c>
      <c r="AA63" s="926">
        <f t="shared" si="7"/>
        <v>1740</v>
      </c>
      <c r="AC63" s="925"/>
      <c r="AE63" s="925"/>
      <c r="AF63" s="925"/>
      <c r="AG63" s="925"/>
      <c r="AH63" s="925"/>
      <c r="AI63" s="925"/>
      <c r="AJ63" s="925"/>
      <c r="AK63" s="926">
        <f t="shared" si="8"/>
        <v>0</v>
      </c>
      <c r="AM63" s="926">
        <f t="shared" si="9"/>
        <v>0</v>
      </c>
      <c r="AN63" s="928"/>
      <c r="AO63" s="929">
        <v>290</v>
      </c>
    </row>
    <row r="64" spans="1:41" s="927" customFormat="1" x14ac:dyDescent="0.3">
      <c r="A64" s="913">
        <v>61</v>
      </c>
      <c r="B64" s="914" t="s">
        <v>1769</v>
      </c>
      <c r="C64" s="915">
        <v>0</v>
      </c>
      <c r="D64" s="916"/>
      <c r="E64" s="917"/>
      <c r="F64" s="918">
        <v>15</v>
      </c>
      <c r="G64" s="918">
        <f t="shared" si="14"/>
        <v>15</v>
      </c>
      <c r="H64" s="919"/>
      <c r="I64" s="919"/>
      <c r="J64" s="919"/>
      <c r="K64" s="919"/>
      <c r="L64" s="919"/>
      <c r="M64" s="920">
        <f t="shared" si="2"/>
        <v>0</v>
      </c>
      <c r="N64" s="921"/>
      <c r="O64" s="920">
        <f t="shared" si="3"/>
        <v>0</v>
      </c>
      <c r="P64" s="922">
        <f t="shared" si="4"/>
        <v>15</v>
      </c>
      <c r="Q64" s="923">
        <f t="shared" si="5"/>
        <v>15</v>
      </c>
      <c r="R64" s="924">
        <v>290</v>
      </c>
      <c r="S64" s="925"/>
      <c r="T64" s="925"/>
      <c r="U64" s="925">
        <v>15</v>
      </c>
      <c r="V64" s="925"/>
      <c r="W64" s="925"/>
      <c r="X64" s="926">
        <f t="shared" si="12"/>
        <v>4350</v>
      </c>
      <c r="Y64" s="926">
        <f t="shared" si="12"/>
        <v>0</v>
      </c>
      <c r="Z64" s="926">
        <f t="shared" si="12"/>
        <v>0</v>
      </c>
      <c r="AA64" s="926">
        <f t="shared" si="7"/>
        <v>4350</v>
      </c>
      <c r="AC64" s="925"/>
      <c r="AE64" s="925"/>
      <c r="AF64" s="925"/>
      <c r="AG64" s="925"/>
      <c r="AH64" s="925"/>
      <c r="AI64" s="925"/>
      <c r="AJ64" s="925"/>
      <c r="AK64" s="926">
        <f t="shared" si="8"/>
        <v>0</v>
      </c>
      <c r="AM64" s="926">
        <f t="shared" si="9"/>
        <v>0</v>
      </c>
      <c r="AN64" s="928"/>
      <c r="AO64" s="929">
        <v>290</v>
      </c>
    </row>
    <row r="65" spans="1:41" s="927" customFormat="1" x14ac:dyDescent="0.3">
      <c r="A65" s="913">
        <v>62</v>
      </c>
      <c r="B65" s="914" t="s">
        <v>749</v>
      </c>
      <c r="C65" s="915">
        <v>262</v>
      </c>
      <c r="D65" s="916"/>
      <c r="E65" s="917">
        <v>50</v>
      </c>
      <c r="F65" s="918">
        <f t="shared" ref="F65:F75" si="15">+SUM(U65:W65)</f>
        <v>0</v>
      </c>
      <c r="G65" s="918">
        <f t="shared" si="14"/>
        <v>50</v>
      </c>
      <c r="H65" s="919"/>
      <c r="I65" s="919"/>
      <c r="J65" s="919"/>
      <c r="K65" s="919"/>
      <c r="L65" s="919">
        <v>24</v>
      </c>
      <c r="M65" s="920">
        <f t="shared" si="2"/>
        <v>24</v>
      </c>
      <c r="N65" s="921"/>
      <c r="O65" s="920">
        <f t="shared" si="3"/>
        <v>50</v>
      </c>
      <c r="P65" s="922">
        <f t="shared" si="4"/>
        <v>288</v>
      </c>
      <c r="Q65" s="923">
        <f t="shared" si="5"/>
        <v>238</v>
      </c>
      <c r="R65" s="924"/>
      <c r="S65" s="925"/>
      <c r="T65" s="925"/>
      <c r="U65" s="925"/>
      <c r="V65" s="925"/>
      <c r="W65" s="925"/>
      <c r="X65" s="926">
        <f t="shared" si="12"/>
        <v>0</v>
      </c>
      <c r="Y65" s="926">
        <f t="shared" si="12"/>
        <v>0</v>
      </c>
      <c r="Z65" s="926">
        <f t="shared" si="12"/>
        <v>0</v>
      </c>
      <c r="AA65" s="926">
        <f t="shared" si="7"/>
        <v>0</v>
      </c>
      <c r="AC65" s="925"/>
      <c r="AE65" s="925"/>
      <c r="AF65" s="925"/>
      <c r="AG65" s="925"/>
      <c r="AH65" s="925"/>
      <c r="AI65" s="925"/>
      <c r="AJ65" s="925"/>
      <c r="AK65" s="926">
        <f t="shared" si="8"/>
        <v>0</v>
      </c>
      <c r="AM65" s="926">
        <f t="shared" si="9"/>
        <v>24</v>
      </c>
      <c r="AN65" s="928"/>
      <c r="AO65" s="929">
        <v>66</v>
      </c>
    </row>
    <row r="66" spans="1:41" s="927" customFormat="1" x14ac:dyDescent="0.3">
      <c r="A66" s="913">
        <v>63</v>
      </c>
      <c r="B66" s="914" t="s">
        <v>1770</v>
      </c>
      <c r="C66" s="915">
        <v>990</v>
      </c>
      <c r="D66" s="916"/>
      <c r="E66" s="917"/>
      <c r="F66" s="918">
        <f t="shared" si="15"/>
        <v>0</v>
      </c>
      <c r="G66" s="918">
        <f t="shared" si="14"/>
        <v>0</v>
      </c>
      <c r="H66" s="919"/>
      <c r="I66" s="919"/>
      <c r="J66" s="919"/>
      <c r="K66" s="919"/>
      <c r="L66" s="919">
        <v>31</v>
      </c>
      <c r="M66" s="920">
        <f t="shared" si="2"/>
        <v>31</v>
      </c>
      <c r="N66" s="921"/>
      <c r="O66" s="920">
        <f t="shared" si="3"/>
        <v>0</v>
      </c>
      <c r="P66" s="922">
        <f t="shared" si="4"/>
        <v>959</v>
      </c>
      <c r="Q66" s="923">
        <f t="shared" si="5"/>
        <v>959</v>
      </c>
      <c r="R66" s="924"/>
      <c r="S66" s="925"/>
      <c r="T66" s="925"/>
      <c r="U66" s="925"/>
      <c r="V66" s="925"/>
      <c r="W66" s="925"/>
      <c r="X66" s="926">
        <f t="shared" si="12"/>
        <v>0</v>
      </c>
      <c r="Y66" s="926">
        <f t="shared" si="12"/>
        <v>0</v>
      </c>
      <c r="Z66" s="926">
        <f t="shared" si="12"/>
        <v>0</v>
      </c>
      <c r="AA66" s="926">
        <f t="shared" si="7"/>
        <v>0</v>
      </c>
      <c r="AC66" s="925"/>
      <c r="AE66" s="925"/>
      <c r="AF66" s="925"/>
      <c r="AG66" s="925"/>
      <c r="AH66" s="925"/>
      <c r="AI66" s="925"/>
      <c r="AJ66" s="925"/>
      <c r="AK66" s="926">
        <f t="shared" si="8"/>
        <v>0</v>
      </c>
      <c r="AM66" s="926">
        <f t="shared" si="9"/>
        <v>31</v>
      </c>
      <c r="AN66" s="928"/>
      <c r="AO66" s="929">
        <v>40</v>
      </c>
    </row>
    <row r="67" spans="1:41" s="927" customFormat="1" x14ac:dyDescent="0.3">
      <c r="A67" s="913">
        <v>64</v>
      </c>
      <c r="B67" s="914" t="s">
        <v>750</v>
      </c>
      <c r="C67" s="915">
        <v>1</v>
      </c>
      <c r="D67" s="916"/>
      <c r="E67" s="917"/>
      <c r="F67" s="918">
        <f t="shared" si="15"/>
        <v>0</v>
      </c>
      <c r="G67" s="918">
        <f t="shared" si="14"/>
        <v>0</v>
      </c>
      <c r="H67" s="919"/>
      <c r="I67" s="919"/>
      <c r="J67" s="919"/>
      <c r="K67" s="919"/>
      <c r="L67" s="919"/>
      <c r="M67" s="920">
        <f t="shared" si="2"/>
        <v>0</v>
      </c>
      <c r="N67" s="921"/>
      <c r="O67" s="920">
        <f t="shared" si="3"/>
        <v>0</v>
      </c>
      <c r="P67" s="922">
        <f t="shared" si="4"/>
        <v>1</v>
      </c>
      <c r="Q67" s="923">
        <f t="shared" si="5"/>
        <v>1</v>
      </c>
      <c r="R67" s="924"/>
      <c r="S67" s="925"/>
      <c r="T67" s="925"/>
      <c r="U67" s="925"/>
      <c r="V67" s="925"/>
      <c r="W67" s="925"/>
      <c r="X67" s="926">
        <f t="shared" si="12"/>
        <v>0</v>
      </c>
      <c r="Y67" s="926">
        <f t="shared" si="12"/>
        <v>0</v>
      </c>
      <c r="Z67" s="926">
        <f t="shared" si="12"/>
        <v>0</v>
      </c>
      <c r="AA67" s="926">
        <f t="shared" si="7"/>
        <v>0</v>
      </c>
      <c r="AC67" s="925"/>
      <c r="AE67" s="925"/>
      <c r="AF67" s="925"/>
      <c r="AG67" s="925"/>
      <c r="AH67" s="925"/>
      <c r="AI67" s="925"/>
      <c r="AJ67" s="925"/>
      <c r="AK67" s="926">
        <f t="shared" si="8"/>
        <v>0</v>
      </c>
      <c r="AM67" s="926">
        <f t="shared" si="9"/>
        <v>0</v>
      </c>
      <c r="AN67" s="928"/>
      <c r="AO67" s="929"/>
    </row>
    <row r="68" spans="1:41" s="927" customFormat="1" x14ac:dyDescent="0.3">
      <c r="A68" s="913">
        <v>65</v>
      </c>
      <c r="B68" s="914" t="s">
        <v>751</v>
      </c>
      <c r="C68" s="915">
        <v>437</v>
      </c>
      <c r="D68" s="916"/>
      <c r="E68" s="917"/>
      <c r="F68" s="918">
        <f t="shared" si="15"/>
        <v>0</v>
      </c>
      <c r="G68" s="918">
        <f t="shared" si="14"/>
        <v>0</v>
      </c>
      <c r="H68" s="919"/>
      <c r="I68" s="919"/>
      <c r="J68" s="919"/>
      <c r="K68" s="919"/>
      <c r="L68" s="919">
        <v>30</v>
      </c>
      <c r="M68" s="920">
        <f t="shared" ref="M68:M131" si="16">+SUM(H68:L68)</f>
        <v>30</v>
      </c>
      <c r="N68" s="921"/>
      <c r="O68" s="920">
        <f t="shared" ref="O68:O131" si="17">+E68-N68</f>
        <v>0</v>
      </c>
      <c r="P68" s="922">
        <f t="shared" ref="P68:P131" si="18">+C68+G68-M68</f>
        <v>407</v>
      </c>
      <c r="Q68" s="923">
        <f t="shared" ref="Q68:Q131" si="19">P68-O68</f>
        <v>407</v>
      </c>
      <c r="R68" s="924"/>
      <c r="S68" s="925"/>
      <c r="T68" s="925"/>
      <c r="U68" s="925"/>
      <c r="V68" s="925"/>
      <c r="W68" s="925"/>
      <c r="X68" s="926">
        <f t="shared" ref="X68:Z86" si="20">+R68*U68</f>
        <v>0</v>
      </c>
      <c r="Y68" s="926">
        <f t="shared" si="20"/>
        <v>0</v>
      </c>
      <c r="Z68" s="926">
        <f t="shared" si="20"/>
        <v>0</v>
      </c>
      <c r="AA68" s="926">
        <f t="shared" ref="AA68:AA86" si="21">+SUM(X68:Z68)</f>
        <v>0</v>
      </c>
      <c r="AC68" s="925"/>
      <c r="AE68" s="925"/>
      <c r="AF68" s="925"/>
      <c r="AG68" s="925"/>
      <c r="AH68" s="925"/>
      <c r="AI68" s="925"/>
      <c r="AJ68" s="925"/>
      <c r="AK68" s="926">
        <f t="shared" ref="AK68:AK99" si="22">+SUM(AE68:AJ68)</f>
        <v>0</v>
      </c>
      <c r="AM68" s="926">
        <f t="shared" ref="AM68:AM92" si="23">+M68-AK68</f>
        <v>30</v>
      </c>
      <c r="AN68" s="928"/>
      <c r="AO68" s="929">
        <v>5</v>
      </c>
    </row>
    <row r="69" spans="1:41" s="927" customFormat="1" x14ac:dyDescent="0.3">
      <c r="A69" s="913">
        <v>66</v>
      </c>
      <c r="B69" s="914" t="s">
        <v>753</v>
      </c>
      <c r="C69" s="915">
        <v>4</v>
      </c>
      <c r="D69" s="916"/>
      <c r="E69" s="917"/>
      <c r="F69" s="918">
        <f t="shared" si="15"/>
        <v>0</v>
      </c>
      <c r="G69" s="918">
        <f t="shared" si="14"/>
        <v>0</v>
      </c>
      <c r="H69" s="919"/>
      <c r="I69" s="919"/>
      <c r="J69" s="919"/>
      <c r="K69" s="919"/>
      <c r="L69" s="919"/>
      <c r="M69" s="920">
        <f t="shared" si="16"/>
        <v>0</v>
      </c>
      <c r="N69" s="921"/>
      <c r="O69" s="920">
        <f t="shared" si="17"/>
        <v>0</v>
      </c>
      <c r="P69" s="922">
        <f t="shared" si="18"/>
        <v>4</v>
      </c>
      <c r="Q69" s="923">
        <f t="shared" si="19"/>
        <v>4</v>
      </c>
      <c r="R69" s="924"/>
      <c r="S69" s="925"/>
      <c r="T69" s="925"/>
      <c r="U69" s="925"/>
      <c r="V69" s="925"/>
      <c r="W69" s="925"/>
      <c r="X69" s="926">
        <f t="shared" si="20"/>
        <v>0</v>
      </c>
      <c r="Y69" s="926">
        <f t="shared" si="20"/>
        <v>0</v>
      </c>
      <c r="Z69" s="926">
        <f t="shared" si="20"/>
        <v>0</v>
      </c>
      <c r="AA69" s="926">
        <f t="shared" si="21"/>
        <v>0</v>
      </c>
      <c r="AC69" s="925"/>
      <c r="AE69" s="925"/>
      <c r="AF69" s="925"/>
      <c r="AG69" s="925"/>
      <c r="AH69" s="925"/>
      <c r="AI69" s="925"/>
      <c r="AJ69" s="925"/>
      <c r="AK69" s="926">
        <f t="shared" si="22"/>
        <v>0</v>
      </c>
      <c r="AM69" s="926">
        <f t="shared" si="23"/>
        <v>0</v>
      </c>
      <c r="AN69" s="928"/>
      <c r="AO69" s="929">
        <v>295</v>
      </c>
    </row>
    <row r="70" spans="1:41" s="927" customFormat="1" x14ac:dyDescent="0.3">
      <c r="A70" s="913">
        <v>67</v>
      </c>
      <c r="B70" s="914" t="s">
        <v>754</v>
      </c>
      <c r="C70" s="915">
        <v>0</v>
      </c>
      <c r="D70" s="916"/>
      <c r="E70" s="917"/>
      <c r="F70" s="918">
        <f t="shared" si="15"/>
        <v>0</v>
      </c>
      <c r="G70" s="918">
        <f t="shared" si="14"/>
        <v>0</v>
      </c>
      <c r="H70" s="919"/>
      <c r="I70" s="919"/>
      <c r="J70" s="919"/>
      <c r="K70" s="919"/>
      <c r="L70" s="919"/>
      <c r="M70" s="920">
        <f t="shared" si="16"/>
        <v>0</v>
      </c>
      <c r="N70" s="921"/>
      <c r="O70" s="920">
        <f t="shared" si="17"/>
        <v>0</v>
      </c>
      <c r="P70" s="922">
        <f t="shared" si="18"/>
        <v>0</v>
      </c>
      <c r="Q70" s="923">
        <f t="shared" si="19"/>
        <v>0</v>
      </c>
      <c r="R70" s="924"/>
      <c r="S70" s="925"/>
      <c r="T70" s="925"/>
      <c r="U70" s="925"/>
      <c r="V70" s="925"/>
      <c r="W70" s="925"/>
      <c r="X70" s="926">
        <f t="shared" si="20"/>
        <v>0</v>
      </c>
      <c r="Y70" s="926">
        <f t="shared" si="20"/>
        <v>0</v>
      </c>
      <c r="Z70" s="926">
        <f t="shared" si="20"/>
        <v>0</v>
      </c>
      <c r="AA70" s="926">
        <f t="shared" si="21"/>
        <v>0</v>
      </c>
      <c r="AC70" s="925"/>
      <c r="AE70" s="925"/>
      <c r="AF70" s="925"/>
      <c r="AG70" s="925"/>
      <c r="AH70" s="925"/>
      <c r="AI70" s="925"/>
      <c r="AJ70" s="925"/>
      <c r="AK70" s="926">
        <f t="shared" si="22"/>
        <v>0</v>
      </c>
      <c r="AM70" s="926">
        <f t="shared" si="23"/>
        <v>0</v>
      </c>
      <c r="AN70" s="928"/>
      <c r="AO70" s="929">
        <v>205</v>
      </c>
    </row>
    <row r="71" spans="1:41" s="927" customFormat="1" x14ac:dyDescent="0.3">
      <c r="A71" s="913">
        <v>68</v>
      </c>
      <c r="B71" s="914" t="s">
        <v>755</v>
      </c>
      <c r="C71" s="915">
        <v>1973</v>
      </c>
      <c r="D71" s="916"/>
      <c r="E71" s="917"/>
      <c r="F71" s="918">
        <f t="shared" si="15"/>
        <v>0</v>
      </c>
      <c r="G71" s="918">
        <f t="shared" si="14"/>
        <v>0</v>
      </c>
      <c r="H71" s="919"/>
      <c r="I71" s="919"/>
      <c r="J71" s="919"/>
      <c r="K71" s="919"/>
      <c r="L71" s="919"/>
      <c r="M71" s="920">
        <f t="shared" si="16"/>
        <v>0</v>
      </c>
      <c r="N71" s="921"/>
      <c r="O71" s="920">
        <f t="shared" si="17"/>
        <v>0</v>
      </c>
      <c r="P71" s="922">
        <f t="shared" si="18"/>
        <v>1973</v>
      </c>
      <c r="Q71" s="923">
        <f t="shared" si="19"/>
        <v>1973</v>
      </c>
      <c r="R71" s="924"/>
      <c r="S71" s="925"/>
      <c r="T71" s="925"/>
      <c r="U71" s="925"/>
      <c r="V71" s="925"/>
      <c r="W71" s="925"/>
      <c r="X71" s="926">
        <f t="shared" si="20"/>
        <v>0</v>
      </c>
      <c r="Y71" s="926">
        <f t="shared" si="20"/>
        <v>0</v>
      </c>
      <c r="Z71" s="926">
        <f t="shared" si="20"/>
        <v>0</v>
      </c>
      <c r="AA71" s="926">
        <f t="shared" si="21"/>
        <v>0</v>
      </c>
      <c r="AC71" s="925"/>
      <c r="AE71" s="925"/>
      <c r="AF71" s="925"/>
      <c r="AG71" s="925"/>
      <c r="AH71" s="925"/>
      <c r="AI71" s="925"/>
      <c r="AJ71" s="925"/>
      <c r="AK71" s="926">
        <f t="shared" si="22"/>
        <v>0</v>
      </c>
      <c r="AM71" s="926">
        <f t="shared" si="23"/>
        <v>0</v>
      </c>
      <c r="AN71" s="928"/>
      <c r="AO71" s="929">
        <v>3</v>
      </c>
    </row>
    <row r="72" spans="1:41" s="927" customFormat="1" x14ac:dyDescent="0.3">
      <c r="A72" s="913">
        <v>69</v>
      </c>
      <c r="B72" s="914" t="s">
        <v>756</v>
      </c>
      <c r="C72" s="915">
        <v>302</v>
      </c>
      <c r="D72" s="916"/>
      <c r="E72" s="917">
        <v>4</v>
      </c>
      <c r="F72" s="918">
        <f t="shared" si="15"/>
        <v>0</v>
      </c>
      <c r="G72" s="918">
        <f t="shared" si="14"/>
        <v>4</v>
      </c>
      <c r="H72" s="919"/>
      <c r="I72" s="919"/>
      <c r="J72" s="919"/>
      <c r="K72" s="919"/>
      <c r="L72" s="919">
        <v>5</v>
      </c>
      <c r="M72" s="920">
        <f t="shared" si="16"/>
        <v>5</v>
      </c>
      <c r="N72" s="921"/>
      <c r="O72" s="920">
        <f t="shared" si="17"/>
        <v>4</v>
      </c>
      <c r="P72" s="922">
        <f t="shared" si="18"/>
        <v>301</v>
      </c>
      <c r="Q72" s="923">
        <f t="shared" si="19"/>
        <v>297</v>
      </c>
      <c r="R72" s="924"/>
      <c r="S72" s="925"/>
      <c r="T72" s="925"/>
      <c r="U72" s="925"/>
      <c r="V72" s="925"/>
      <c r="W72" s="925"/>
      <c r="X72" s="926">
        <f t="shared" si="20"/>
        <v>0</v>
      </c>
      <c r="Y72" s="926">
        <f t="shared" si="20"/>
        <v>0</v>
      </c>
      <c r="Z72" s="926">
        <f t="shared" si="20"/>
        <v>0</v>
      </c>
      <c r="AA72" s="926">
        <f t="shared" si="21"/>
        <v>0</v>
      </c>
      <c r="AC72" s="925"/>
      <c r="AE72" s="925"/>
      <c r="AF72" s="925"/>
      <c r="AG72" s="925"/>
      <c r="AH72" s="925"/>
      <c r="AI72" s="925"/>
      <c r="AJ72" s="925"/>
      <c r="AK72" s="926">
        <f t="shared" si="22"/>
        <v>0</v>
      </c>
      <c r="AM72" s="926">
        <f t="shared" si="23"/>
        <v>5</v>
      </c>
      <c r="AN72" s="928"/>
      <c r="AO72" s="929">
        <v>482</v>
      </c>
    </row>
    <row r="73" spans="1:41" s="927" customFormat="1" x14ac:dyDescent="0.3">
      <c r="A73" s="913">
        <v>70</v>
      </c>
      <c r="B73" s="914" t="s">
        <v>757</v>
      </c>
      <c r="C73" s="915">
        <v>87</v>
      </c>
      <c r="D73" s="916"/>
      <c r="E73" s="917"/>
      <c r="F73" s="918">
        <f t="shared" si="15"/>
        <v>0</v>
      </c>
      <c r="G73" s="918">
        <f t="shared" si="14"/>
        <v>0</v>
      </c>
      <c r="H73" s="919"/>
      <c r="I73" s="919"/>
      <c r="J73" s="919"/>
      <c r="K73" s="919"/>
      <c r="L73" s="919">
        <v>3</v>
      </c>
      <c r="M73" s="920">
        <f t="shared" si="16"/>
        <v>3</v>
      </c>
      <c r="N73" s="921"/>
      <c r="O73" s="920">
        <f t="shared" si="17"/>
        <v>0</v>
      </c>
      <c r="P73" s="922">
        <f t="shared" si="18"/>
        <v>84</v>
      </c>
      <c r="Q73" s="923">
        <f t="shared" si="19"/>
        <v>84</v>
      </c>
      <c r="R73" s="924"/>
      <c r="S73" s="925"/>
      <c r="T73" s="925"/>
      <c r="U73" s="925"/>
      <c r="V73" s="925"/>
      <c r="W73" s="925"/>
      <c r="X73" s="926">
        <f t="shared" si="20"/>
        <v>0</v>
      </c>
      <c r="Y73" s="926">
        <f t="shared" si="20"/>
        <v>0</v>
      </c>
      <c r="Z73" s="926">
        <f t="shared" si="20"/>
        <v>0</v>
      </c>
      <c r="AA73" s="926">
        <f t="shared" si="21"/>
        <v>0</v>
      </c>
      <c r="AC73" s="925"/>
      <c r="AE73" s="925"/>
      <c r="AF73" s="925"/>
      <c r="AG73" s="925">
        <v>3</v>
      </c>
      <c r="AH73" s="925"/>
      <c r="AI73" s="925"/>
      <c r="AJ73" s="925"/>
      <c r="AK73" s="926">
        <f t="shared" si="22"/>
        <v>3</v>
      </c>
      <c r="AM73" s="926">
        <f t="shared" si="23"/>
        <v>0</v>
      </c>
      <c r="AN73" s="928"/>
      <c r="AO73" s="929">
        <v>278</v>
      </c>
    </row>
    <row r="74" spans="1:41" s="927" customFormat="1" x14ac:dyDescent="0.3">
      <c r="A74" s="913"/>
      <c r="B74" s="914" t="s">
        <v>1771</v>
      </c>
      <c r="C74" s="915">
        <v>12</v>
      </c>
      <c r="D74" s="916"/>
      <c r="E74" s="917"/>
      <c r="F74" s="918">
        <f t="shared" si="15"/>
        <v>0</v>
      </c>
      <c r="G74" s="918">
        <f t="shared" si="14"/>
        <v>0</v>
      </c>
      <c r="H74" s="919"/>
      <c r="I74" s="919"/>
      <c r="J74" s="919"/>
      <c r="K74" s="919"/>
      <c r="L74" s="919">
        <v>12</v>
      </c>
      <c r="M74" s="920">
        <f t="shared" si="16"/>
        <v>12</v>
      </c>
      <c r="N74" s="921"/>
      <c r="O74" s="920">
        <f t="shared" si="17"/>
        <v>0</v>
      </c>
      <c r="P74" s="922">
        <f t="shared" si="18"/>
        <v>0</v>
      </c>
      <c r="Q74" s="923">
        <f t="shared" si="19"/>
        <v>0</v>
      </c>
      <c r="R74" s="924"/>
      <c r="S74" s="925"/>
      <c r="T74" s="925"/>
      <c r="U74" s="925"/>
      <c r="V74" s="925"/>
      <c r="W74" s="925"/>
      <c r="X74" s="926">
        <f t="shared" si="20"/>
        <v>0</v>
      </c>
      <c r="Y74" s="926">
        <f t="shared" si="20"/>
        <v>0</v>
      </c>
      <c r="Z74" s="926">
        <f t="shared" si="20"/>
        <v>0</v>
      </c>
      <c r="AA74" s="926">
        <f t="shared" si="21"/>
        <v>0</v>
      </c>
      <c r="AC74" s="925"/>
      <c r="AE74" s="925"/>
      <c r="AF74" s="925"/>
      <c r="AG74" s="925"/>
      <c r="AH74" s="925"/>
      <c r="AI74" s="925"/>
      <c r="AJ74" s="925"/>
      <c r="AK74" s="926">
        <f t="shared" si="22"/>
        <v>0</v>
      </c>
      <c r="AM74" s="926">
        <f t="shared" si="23"/>
        <v>12</v>
      </c>
      <c r="AN74" s="928"/>
      <c r="AO74" s="929">
        <v>25</v>
      </c>
    </row>
    <row r="75" spans="1:41" s="927" customFormat="1" x14ac:dyDescent="0.3">
      <c r="A75" s="913"/>
      <c r="B75" s="914" t="s">
        <v>1772</v>
      </c>
      <c r="C75" s="915">
        <v>7</v>
      </c>
      <c r="D75" s="916"/>
      <c r="E75" s="917"/>
      <c r="F75" s="918">
        <f t="shared" si="15"/>
        <v>0</v>
      </c>
      <c r="G75" s="918">
        <f t="shared" si="14"/>
        <v>0</v>
      </c>
      <c r="H75" s="919"/>
      <c r="I75" s="919"/>
      <c r="J75" s="919"/>
      <c r="K75" s="919"/>
      <c r="L75" s="919"/>
      <c r="M75" s="920">
        <f t="shared" si="16"/>
        <v>0</v>
      </c>
      <c r="N75" s="921"/>
      <c r="O75" s="920">
        <f t="shared" si="17"/>
        <v>0</v>
      </c>
      <c r="P75" s="922">
        <f t="shared" si="18"/>
        <v>7</v>
      </c>
      <c r="Q75" s="923">
        <f t="shared" si="19"/>
        <v>7</v>
      </c>
      <c r="R75" s="924"/>
      <c r="S75" s="925"/>
      <c r="T75" s="925"/>
      <c r="U75" s="925"/>
      <c r="V75" s="925"/>
      <c r="W75" s="925"/>
      <c r="X75" s="926">
        <f t="shared" si="20"/>
        <v>0</v>
      </c>
      <c r="Y75" s="926">
        <f t="shared" si="20"/>
        <v>0</v>
      </c>
      <c r="Z75" s="926">
        <f t="shared" si="20"/>
        <v>0</v>
      </c>
      <c r="AA75" s="926">
        <f t="shared" si="21"/>
        <v>0</v>
      </c>
      <c r="AC75" s="925"/>
      <c r="AE75" s="925"/>
      <c r="AF75" s="925"/>
      <c r="AG75" s="925"/>
      <c r="AH75" s="925"/>
      <c r="AI75" s="925"/>
      <c r="AJ75" s="925"/>
      <c r="AK75" s="926">
        <f t="shared" si="22"/>
        <v>0</v>
      </c>
      <c r="AM75" s="926">
        <f t="shared" si="23"/>
        <v>0</v>
      </c>
      <c r="AN75" s="928"/>
      <c r="AO75" s="929">
        <v>25</v>
      </c>
    </row>
    <row r="76" spans="1:41" s="927" customFormat="1" x14ac:dyDescent="0.3">
      <c r="A76" s="913">
        <v>71</v>
      </c>
      <c r="B76" s="914" t="s">
        <v>758</v>
      </c>
      <c r="C76" s="915">
        <v>97</v>
      </c>
      <c r="D76" s="916"/>
      <c r="E76" s="917"/>
      <c r="F76" s="918">
        <v>200</v>
      </c>
      <c r="G76" s="918">
        <f t="shared" si="14"/>
        <v>200</v>
      </c>
      <c r="H76" s="919"/>
      <c r="I76" s="919"/>
      <c r="J76" s="919"/>
      <c r="K76" s="919">
        <v>1</v>
      </c>
      <c r="L76" s="919">
        <v>18</v>
      </c>
      <c r="M76" s="920">
        <f t="shared" si="16"/>
        <v>19</v>
      </c>
      <c r="N76" s="921"/>
      <c r="O76" s="920">
        <f t="shared" si="17"/>
        <v>0</v>
      </c>
      <c r="P76" s="922">
        <f t="shared" si="18"/>
        <v>278</v>
      </c>
      <c r="Q76" s="923">
        <f t="shared" si="19"/>
        <v>278</v>
      </c>
      <c r="R76" s="930">
        <v>35.161999999999999</v>
      </c>
      <c r="S76" s="925"/>
      <c r="T76" s="925"/>
      <c r="U76" s="925">
        <v>200</v>
      </c>
      <c r="V76" s="925"/>
      <c r="W76" s="925"/>
      <c r="X76" s="926">
        <f t="shared" si="20"/>
        <v>7032.4</v>
      </c>
      <c r="Y76" s="926">
        <f t="shared" si="20"/>
        <v>0</v>
      </c>
      <c r="Z76" s="926">
        <f t="shared" si="20"/>
        <v>0</v>
      </c>
      <c r="AA76" s="926">
        <f t="shared" si="21"/>
        <v>7032.4</v>
      </c>
      <c r="AC76" s="925"/>
      <c r="AE76" s="925">
        <v>3</v>
      </c>
      <c r="AF76" s="925"/>
      <c r="AG76" s="925">
        <v>3</v>
      </c>
      <c r="AH76" s="925"/>
      <c r="AI76" s="925"/>
      <c r="AJ76" s="925"/>
      <c r="AK76" s="926">
        <f t="shared" si="22"/>
        <v>6</v>
      </c>
      <c r="AM76" s="926">
        <f t="shared" si="23"/>
        <v>13</v>
      </c>
      <c r="AN76" s="928"/>
      <c r="AO76" s="929">
        <v>30</v>
      </c>
    </row>
    <row r="77" spans="1:41" s="927" customFormat="1" x14ac:dyDescent="0.3">
      <c r="A77" s="913">
        <v>72</v>
      </c>
      <c r="B77" s="914" t="s">
        <v>759</v>
      </c>
      <c r="C77" s="915">
        <v>100</v>
      </c>
      <c r="D77" s="916"/>
      <c r="E77" s="917"/>
      <c r="F77" s="918">
        <f t="shared" ref="F77:F103" si="24">+SUM(U77:W77)</f>
        <v>0</v>
      </c>
      <c r="G77" s="918">
        <f t="shared" si="14"/>
        <v>0</v>
      </c>
      <c r="H77" s="919"/>
      <c r="I77" s="919"/>
      <c r="J77" s="919"/>
      <c r="K77" s="919"/>
      <c r="L77" s="919">
        <v>100</v>
      </c>
      <c r="M77" s="920">
        <f t="shared" si="16"/>
        <v>100</v>
      </c>
      <c r="N77" s="921"/>
      <c r="O77" s="920">
        <f t="shared" si="17"/>
        <v>0</v>
      </c>
      <c r="P77" s="922">
        <f t="shared" si="18"/>
        <v>0</v>
      </c>
      <c r="Q77" s="923">
        <f t="shared" si="19"/>
        <v>0</v>
      </c>
      <c r="R77" s="924"/>
      <c r="S77" s="925"/>
      <c r="T77" s="925"/>
      <c r="U77" s="925"/>
      <c r="V77" s="925"/>
      <c r="W77" s="925"/>
      <c r="X77" s="926">
        <f t="shared" si="20"/>
        <v>0</v>
      </c>
      <c r="Y77" s="926">
        <f t="shared" si="20"/>
        <v>0</v>
      </c>
      <c r="Z77" s="926">
        <f t="shared" si="20"/>
        <v>0</v>
      </c>
      <c r="AA77" s="926">
        <f t="shared" si="21"/>
        <v>0</v>
      </c>
      <c r="AC77" s="925"/>
      <c r="AE77" s="925"/>
      <c r="AF77" s="925"/>
      <c r="AG77" s="925">
        <v>24</v>
      </c>
      <c r="AH77" s="925">
        <v>24</v>
      </c>
      <c r="AI77" s="925"/>
      <c r="AJ77" s="925"/>
      <c r="AK77" s="926">
        <f t="shared" si="22"/>
        <v>48</v>
      </c>
      <c r="AM77" s="926">
        <f t="shared" si="23"/>
        <v>52</v>
      </c>
      <c r="AN77" s="928"/>
      <c r="AO77" s="929">
        <v>11</v>
      </c>
    </row>
    <row r="78" spans="1:41" s="927" customFormat="1" x14ac:dyDescent="0.3">
      <c r="A78" s="913">
        <v>73</v>
      </c>
      <c r="B78" s="914" t="s">
        <v>760</v>
      </c>
      <c r="C78" s="915">
        <v>0</v>
      </c>
      <c r="D78" s="916"/>
      <c r="E78" s="917"/>
      <c r="F78" s="918">
        <f t="shared" si="24"/>
        <v>0</v>
      </c>
      <c r="G78" s="918">
        <f t="shared" si="14"/>
        <v>0</v>
      </c>
      <c r="H78" s="919"/>
      <c r="I78" s="919"/>
      <c r="J78" s="919"/>
      <c r="K78" s="919"/>
      <c r="L78" s="919"/>
      <c r="M78" s="920">
        <f t="shared" si="16"/>
        <v>0</v>
      </c>
      <c r="N78" s="921"/>
      <c r="O78" s="920">
        <f t="shared" si="17"/>
        <v>0</v>
      </c>
      <c r="P78" s="922">
        <f t="shared" si="18"/>
        <v>0</v>
      </c>
      <c r="Q78" s="923">
        <f t="shared" si="19"/>
        <v>0</v>
      </c>
      <c r="R78" s="924"/>
      <c r="S78" s="925"/>
      <c r="T78" s="925"/>
      <c r="U78" s="925"/>
      <c r="V78" s="925"/>
      <c r="W78" s="925"/>
      <c r="X78" s="926">
        <f t="shared" si="20"/>
        <v>0</v>
      </c>
      <c r="Y78" s="926">
        <f t="shared" si="20"/>
        <v>0</v>
      </c>
      <c r="Z78" s="926">
        <f t="shared" si="20"/>
        <v>0</v>
      </c>
      <c r="AA78" s="926">
        <f t="shared" si="21"/>
        <v>0</v>
      </c>
      <c r="AC78" s="925"/>
      <c r="AE78" s="925"/>
      <c r="AF78" s="925"/>
      <c r="AG78" s="925"/>
      <c r="AH78" s="925"/>
      <c r="AI78" s="925"/>
      <c r="AJ78" s="925"/>
      <c r="AK78" s="926">
        <f t="shared" si="22"/>
        <v>0</v>
      </c>
      <c r="AM78" s="926">
        <f t="shared" si="23"/>
        <v>0</v>
      </c>
      <c r="AN78" s="928"/>
      <c r="AO78" s="929">
        <v>81</v>
      </c>
    </row>
    <row r="79" spans="1:41" s="927" customFormat="1" x14ac:dyDescent="0.3">
      <c r="A79" s="913">
        <v>74</v>
      </c>
      <c r="B79" s="914" t="s">
        <v>761</v>
      </c>
      <c r="C79" s="915">
        <v>119</v>
      </c>
      <c r="D79" s="916"/>
      <c r="E79" s="917"/>
      <c r="F79" s="918">
        <f t="shared" si="24"/>
        <v>0</v>
      </c>
      <c r="G79" s="918">
        <f t="shared" si="14"/>
        <v>0</v>
      </c>
      <c r="H79" s="919"/>
      <c r="I79" s="919"/>
      <c r="J79" s="919"/>
      <c r="K79" s="919">
        <v>25</v>
      </c>
      <c r="L79" s="919">
        <v>94</v>
      </c>
      <c r="M79" s="920">
        <f t="shared" si="16"/>
        <v>119</v>
      </c>
      <c r="N79" s="921"/>
      <c r="O79" s="920">
        <f t="shared" si="17"/>
        <v>0</v>
      </c>
      <c r="P79" s="922">
        <f t="shared" si="18"/>
        <v>0</v>
      </c>
      <c r="Q79" s="923">
        <f t="shared" si="19"/>
        <v>0</v>
      </c>
      <c r="R79" s="924"/>
      <c r="S79" s="925"/>
      <c r="T79" s="925"/>
      <c r="U79" s="925"/>
      <c r="V79" s="925"/>
      <c r="W79" s="925"/>
      <c r="X79" s="926">
        <f t="shared" si="20"/>
        <v>0</v>
      </c>
      <c r="Y79" s="926">
        <f t="shared" si="20"/>
        <v>0</v>
      </c>
      <c r="Z79" s="926">
        <f t="shared" si="20"/>
        <v>0</v>
      </c>
      <c r="AA79" s="926">
        <f t="shared" si="21"/>
        <v>0</v>
      </c>
      <c r="AC79" s="925"/>
      <c r="AE79" s="925"/>
      <c r="AF79" s="925"/>
      <c r="AG79" s="925">
        <v>24</v>
      </c>
      <c r="AH79" s="925"/>
      <c r="AI79" s="925"/>
      <c r="AJ79" s="925"/>
      <c r="AK79" s="926">
        <f t="shared" si="22"/>
        <v>24</v>
      </c>
      <c r="AM79" s="926">
        <f t="shared" si="23"/>
        <v>95</v>
      </c>
      <c r="AN79" s="928"/>
      <c r="AO79" s="929">
        <v>16</v>
      </c>
    </row>
    <row r="80" spans="1:41" s="927" customFormat="1" x14ac:dyDescent="0.3">
      <c r="A80" s="913">
        <v>75</v>
      </c>
      <c r="B80" s="914" t="s">
        <v>762</v>
      </c>
      <c r="C80" s="915">
        <v>53</v>
      </c>
      <c r="D80" s="916"/>
      <c r="E80" s="917"/>
      <c r="F80" s="918">
        <f t="shared" si="24"/>
        <v>0</v>
      </c>
      <c r="G80" s="918">
        <f t="shared" si="14"/>
        <v>0</v>
      </c>
      <c r="H80" s="919"/>
      <c r="I80" s="919"/>
      <c r="J80" s="919"/>
      <c r="K80" s="919"/>
      <c r="L80" s="919">
        <v>53</v>
      </c>
      <c r="M80" s="920">
        <f t="shared" si="16"/>
        <v>53</v>
      </c>
      <c r="N80" s="921"/>
      <c r="O80" s="920">
        <f t="shared" si="17"/>
        <v>0</v>
      </c>
      <c r="P80" s="922">
        <f t="shared" si="18"/>
        <v>0</v>
      </c>
      <c r="Q80" s="923">
        <f t="shared" si="19"/>
        <v>0</v>
      </c>
      <c r="R80" s="924"/>
      <c r="S80" s="925"/>
      <c r="T80" s="925"/>
      <c r="U80" s="925"/>
      <c r="V80" s="925"/>
      <c r="W80" s="925"/>
      <c r="X80" s="926">
        <f t="shared" si="20"/>
        <v>0</v>
      </c>
      <c r="Y80" s="926">
        <f t="shared" si="20"/>
        <v>0</v>
      </c>
      <c r="Z80" s="926">
        <f t="shared" si="20"/>
        <v>0</v>
      </c>
      <c r="AA80" s="926">
        <f t="shared" si="21"/>
        <v>0</v>
      </c>
      <c r="AC80" s="925"/>
      <c r="AE80" s="925"/>
      <c r="AF80" s="925"/>
      <c r="AG80" s="925">
        <v>24</v>
      </c>
      <c r="AH80" s="925"/>
      <c r="AI80" s="925"/>
      <c r="AJ80" s="925"/>
      <c r="AK80" s="926">
        <f t="shared" si="22"/>
        <v>24</v>
      </c>
      <c r="AM80" s="926">
        <f t="shared" si="23"/>
        <v>29</v>
      </c>
      <c r="AN80" s="928"/>
      <c r="AO80" s="929">
        <v>100</v>
      </c>
    </row>
    <row r="81" spans="1:41" s="927" customFormat="1" x14ac:dyDescent="0.3">
      <c r="A81" s="913">
        <v>76</v>
      </c>
      <c r="B81" s="914" t="s">
        <v>1773</v>
      </c>
      <c r="C81" s="915">
        <v>42</v>
      </c>
      <c r="D81" s="916"/>
      <c r="E81" s="917"/>
      <c r="F81" s="918">
        <f t="shared" si="24"/>
        <v>0</v>
      </c>
      <c r="G81" s="918">
        <f t="shared" si="14"/>
        <v>0</v>
      </c>
      <c r="H81" s="919"/>
      <c r="I81" s="919"/>
      <c r="J81" s="919"/>
      <c r="K81" s="919"/>
      <c r="L81" s="919"/>
      <c r="M81" s="920">
        <f t="shared" si="16"/>
        <v>0</v>
      </c>
      <c r="N81" s="921"/>
      <c r="O81" s="920">
        <f t="shared" si="17"/>
        <v>0</v>
      </c>
      <c r="P81" s="922">
        <f t="shared" si="18"/>
        <v>42</v>
      </c>
      <c r="Q81" s="923">
        <f t="shared" si="19"/>
        <v>42</v>
      </c>
      <c r="R81" s="924"/>
      <c r="S81" s="925"/>
      <c r="T81" s="925"/>
      <c r="U81" s="925"/>
      <c r="V81" s="925"/>
      <c r="W81" s="925"/>
      <c r="X81" s="926">
        <f t="shared" si="20"/>
        <v>0</v>
      </c>
      <c r="Y81" s="926">
        <f t="shared" si="20"/>
        <v>0</v>
      </c>
      <c r="Z81" s="926">
        <f t="shared" si="20"/>
        <v>0</v>
      </c>
      <c r="AA81" s="926">
        <f t="shared" si="21"/>
        <v>0</v>
      </c>
      <c r="AC81" s="925"/>
      <c r="AE81" s="925"/>
      <c r="AF81" s="925"/>
      <c r="AG81" s="925"/>
      <c r="AH81" s="925"/>
      <c r="AI81" s="925"/>
      <c r="AJ81" s="925"/>
      <c r="AK81" s="926">
        <f t="shared" si="22"/>
        <v>0</v>
      </c>
      <c r="AM81" s="926">
        <f t="shared" si="23"/>
        <v>0</v>
      </c>
      <c r="AN81" s="928"/>
      <c r="AO81" s="929">
        <v>4</v>
      </c>
    </row>
    <row r="82" spans="1:41" s="927" customFormat="1" x14ac:dyDescent="0.3">
      <c r="A82" s="913">
        <v>77</v>
      </c>
      <c r="B82" s="914" t="s">
        <v>763</v>
      </c>
      <c r="C82" s="915">
        <v>50</v>
      </c>
      <c r="D82" s="916"/>
      <c r="E82" s="917"/>
      <c r="F82" s="918">
        <f t="shared" si="24"/>
        <v>0</v>
      </c>
      <c r="G82" s="918">
        <f t="shared" si="14"/>
        <v>0</v>
      </c>
      <c r="H82" s="919"/>
      <c r="I82" s="919"/>
      <c r="J82" s="919"/>
      <c r="K82" s="919"/>
      <c r="L82" s="919">
        <v>12</v>
      </c>
      <c r="M82" s="920">
        <f t="shared" si="16"/>
        <v>12</v>
      </c>
      <c r="N82" s="921"/>
      <c r="O82" s="920">
        <f t="shared" si="17"/>
        <v>0</v>
      </c>
      <c r="P82" s="922">
        <f t="shared" si="18"/>
        <v>38</v>
      </c>
      <c r="Q82" s="923">
        <f t="shared" si="19"/>
        <v>38</v>
      </c>
      <c r="R82" s="924"/>
      <c r="S82" s="925"/>
      <c r="T82" s="925"/>
      <c r="U82" s="925"/>
      <c r="V82" s="925"/>
      <c r="W82" s="925"/>
      <c r="X82" s="926">
        <f t="shared" si="20"/>
        <v>0</v>
      </c>
      <c r="Y82" s="926">
        <f t="shared" si="20"/>
        <v>0</v>
      </c>
      <c r="Z82" s="926">
        <f t="shared" si="20"/>
        <v>0</v>
      </c>
      <c r="AA82" s="926">
        <f t="shared" si="21"/>
        <v>0</v>
      </c>
      <c r="AC82" s="925"/>
      <c r="AE82" s="925"/>
      <c r="AF82" s="925"/>
      <c r="AG82" s="925"/>
      <c r="AH82" s="925"/>
      <c r="AI82" s="925"/>
      <c r="AJ82" s="925"/>
      <c r="AK82" s="926">
        <f t="shared" si="22"/>
        <v>0</v>
      </c>
      <c r="AM82" s="926">
        <f t="shared" si="23"/>
        <v>12</v>
      </c>
      <c r="AN82" s="928"/>
      <c r="AO82" s="929">
        <v>5</v>
      </c>
    </row>
    <row r="83" spans="1:41" s="927" customFormat="1" x14ac:dyDescent="0.3">
      <c r="A83" s="913">
        <v>78</v>
      </c>
      <c r="B83" s="914" t="s">
        <v>764</v>
      </c>
      <c r="C83" s="915">
        <v>192</v>
      </c>
      <c r="D83" s="916"/>
      <c r="E83" s="917"/>
      <c r="F83" s="918">
        <f t="shared" si="24"/>
        <v>0</v>
      </c>
      <c r="G83" s="918">
        <f t="shared" si="14"/>
        <v>0</v>
      </c>
      <c r="H83" s="919"/>
      <c r="I83" s="919"/>
      <c r="J83" s="919"/>
      <c r="K83" s="919">
        <v>20</v>
      </c>
      <c r="L83" s="919">
        <v>72</v>
      </c>
      <c r="M83" s="920">
        <f t="shared" si="16"/>
        <v>92</v>
      </c>
      <c r="N83" s="921"/>
      <c r="O83" s="920">
        <f t="shared" si="17"/>
        <v>0</v>
      </c>
      <c r="P83" s="922">
        <f t="shared" si="18"/>
        <v>100</v>
      </c>
      <c r="Q83" s="923">
        <f t="shared" si="19"/>
        <v>100</v>
      </c>
      <c r="R83" s="924"/>
      <c r="S83" s="925"/>
      <c r="T83" s="925"/>
      <c r="U83" s="925"/>
      <c r="V83" s="925"/>
      <c r="W83" s="925"/>
      <c r="X83" s="926">
        <f t="shared" si="20"/>
        <v>0</v>
      </c>
      <c r="Y83" s="926">
        <f t="shared" si="20"/>
        <v>0</v>
      </c>
      <c r="Z83" s="926">
        <f t="shared" si="20"/>
        <v>0</v>
      </c>
      <c r="AA83" s="926">
        <f t="shared" si="21"/>
        <v>0</v>
      </c>
      <c r="AC83" s="925"/>
      <c r="AE83" s="925"/>
      <c r="AF83" s="925"/>
      <c r="AG83" s="925"/>
      <c r="AH83" s="925"/>
      <c r="AI83" s="925"/>
      <c r="AJ83" s="925"/>
      <c r="AK83" s="926">
        <f t="shared" si="22"/>
        <v>0</v>
      </c>
      <c r="AM83" s="926">
        <f t="shared" si="23"/>
        <v>92</v>
      </c>
      <c r="AN83" s="928"/>
      <c r="AO83" s="929">
        <v>23</v>
      </c>
    </row>
    <row r="84" spans="1:41" s="927" customFormat="1" x14ac:dyDescent="0.3">
      <c r="A84" s="913">
        <v>79</v>
      </c>
      <c r="B84" s="914" t="s">
        <v>765</v>
      </c>
      <c r="C84" s="915">
        <v>104</v>
      </c>
      <c r="D84" s="916"/>
      <c r="E84" s="917"/>
      <c r="F84" s="918">
        <f t="shared" si="24"/>
        <v>0</v>
      </c>
      <c r="G84" s="918">
        <f t="shared" si="14"/>
        <v>0</v>
      </c>
      <c r="H84" s="919"/>
      <c r="I84" s="919"/>
      <c r="J84" s="919"/>
      <c r="K84" s="919">
        <v>2</v>
      </c>
      <c r="L84" s="919">
        <v>102</v>
      </c>
      <c r="M84" s="920">
        <f t="shared" si="16"/>
        <v>104</v>
      </c>
      <c r="N84" s="921"/>
      <c r="O84" s="920">
        <f t="shared" si="17"/>
        <v>0</v>
      </c>
      <c r="P84" s="922">
        <f t="shared" si="18"/>
        <v>0</v>
      </c>
      <c r="Q84" s="923">
        <f t="shared" si="19"/>
        <v>0</v>
      </c>
      <c r="R84" s="924"/>
      <c r="S84" s="925"/>
      <c r="T84" s="925"/>
      <c r="U84" s="925"/>
      <c r="V84" s="925"/>
      <c r="W84" s="925"/>
      <c r="X84" s="926">
        <f t="shared" si="20"/>
        <v>0</v>
      </c>
      <c r="Y84" s="926">
        <f t="shared" si="20"/>
        <v>0</v>
      </c>
      <c r="Z84" s="926">
        <f t="shared" si="20"/>
        <v>0</v>
      </c>
      <c r="AA84" s="926">
        <f t="shared" si="21"/>
        <v>0</v>
      </c>
      <c r="AC84" s="925"/>
      <c r="AE84" s="925">
        <v>25</v>
      </c>
      <c r="AF84" s="925">
        <v>27</v>
      </c>
      <c r="AG84" s="925"/>
      <c r="AH84" s="925"/>
      <c r="AI84" s="925"/>
      <c r="AJ84" s="925"/>
      <c r="AK84" s="926">
        <f t="shared" si="22"/>
        <v>52</v>
      </c>
      <c r="AM84" s="926">
        <f t="shared" si="23"/>
        <v>52</v>
      </c>
      <c r="AN84" s="928"/>
      <c r="AO84" s="929">
        <v>145</v>
      </c>
    </row>
    <row r="85" spans="1:41" s="927" customFormat="1" x14ac:dyDescent="0.3">
      <c r="A85" s="913">
        <v>80</v>
      </c>
      <c r="B85" s="914" t="s">
        <v>766</v>
      </c>
      <c r="C85" s="915">
        <v>372</v>
      </c>
      <c r="D85" s="916"/>
      <c r="E85" s="917"/>
      <c r="F85" s="918">
        <f t="shared" si="24"/>
        <v>0</v>
      </c>
      <c r="G85" s="918">
        <f t="shared" si="14"/>
        <v>0</v>
      </c>
      <c r="H85" s="919"/>
      <c r="I85" s="919"/>
      <c r="J85" s="919"/>
      <c r="K85" s="919">
        <v>20</v>
      </c>
      <c r="L85" s="919">
        <v>97</v>
      </c>
      <c r="M85" s="920">
        <f t="shared" si="16"/>
        <v>117</v>
      </c>
      <c r="N85" s="921"/>
      <c r="O85" s="920">
        <f t="shared" si="17"/>
        <v>0</v>
      </c>
      <c r="P85" s="922">
        <f t="shared" si="18"/>
        <v>255</v>
      </c>
      <c r="Q85" s="923">
        <f t="shared" si="19"/>
        <v>255</v>
      </c>
      <c r="R85" s="924"/>
      <c r="S85" s="925"/>
      <c r="T85" s="925"/>
      <c r="U85" s="925"/>
      <c r="V85" s="925"/>
      <c r="W85" s="925"/>
      <c r="X85" s="926">
        <f t="shared" si="20"/>
        <v>0</v>
      </c>
      <c r="Y85" s="926">
        <f t="shared" si="20"/>
        <v>0</v>
      </c>
      <c r="Z85" s="926">
        <f t="shared" si="20"/>
        <v>0</v>
      </c>
      <c r="AA85" s="926">
        <f t="shared" si="21"/>
        <v>0</v>
      </c>
      <c r="AC85" s="925"/>
      <c r="AE85" s="925"/>
      <c r="AF85" s="925"/>
      <c r="AG85" s="925">
        <v>12</v>
      </c>
      <c r="AH85" s="925"/>
      <c r="AI85" s="925"/>
      <c r="AJ85" s="925"/>
      <c r="AK85" s="926">
        <f t="shared" si="22"/>
        <v>12</v>
      </c>
      <c r="AM85" s="926">
        <f t="shared" si="23"/>
        <v>105</v>
      </c>
      <c r="AN85" s="928"/>
      <c r="AO85" s="929">
        <v>32</v>
      </c>
    </row>
    <row r="86" spans="1:41" s="927" customFormat="1" x14ac:dyDescent="0.3">
      <c r="A86" s="913">
        <v>81</v>
      </c>
      <c r="B86" s="914" t="s">
        <v>767</v>
      </c>
      <c r="C86" s="915">
        <v>70</v>
      </c>
      <c r="D86" s="916"/>
      <c r="E86" s="917"/>
      <c r="F86" s="918">
        <f t="shared" si="24"/>
        <v>0</v>
      </c>
      <c r="G86" s="918">
        <f t="shared" si="14"/>
        <v>0</v>
      </c>
      <c r="H86" s="919"/>
      <c r="I86" s="919">
        <v>20</v>
      </c>
      <c r="J86" s="919"/>
      <c r="K86" s="919"/>
      <c r="L86" s="919">
        <v>50</v>
      </c>
      <c r="M86" s="920">
        <f t="shared" si="16"/>
        <v>70</v>
      </c>
      <c r="N86" s="921"/>
      <c r="O86" s="920">
        <f t="shared" si="17"/>
        <v>0</v>
      </c>
      <c r="P86" s="922">
        <f t="shared" si="18"/>
        <v>0</v>
      </c>
      <c r="Q86" s="923">
        <f t="shared" si="19"/>
        <v>0</v>
      </c>
      <c r="R86" s="924"/>
      <c r="S86" s="925"/>
      <c r="T86" s="925"/>
      <c r="U86" s="925"/>
      <c r="V86" s="925"/>
      <c r="W86" s="925"/>
      <c r="X86" s="926">
        <f t="shared" si="20"/>
        <v>0</v>
      </c>
      <c r="Y86" s="926">
        <f t="shared" si="20"/>
        <v>0</v>
      </c>
      <c r="Z86" s="926">
        <f t="shared" si="20"/>
        <v>0</v>
      </c>
      <c r="AA86" s="926">
        <f t="shared" si="21"/>
        <v>0</v>
      </c>
      <c r="AC86" s="925"/>
      <c r="AE86" s="925">
        <v>10</v>
      </c>
      <c r="AF86" s="925">
        <v>25</v>
      </c>
      <c r="AG86" s="925"/>
      <c r="AH86" s="925">
        <v>20</v>
      </c>
      <c r="AI86" s="925"/>
      <c r="AJ86" s="925"/>
      <c r="AK86" s="926">
        <f t="shared" si="22"/>
        <v>55</v>
      </c>
      <c r="AM86" s="926">
        <f t="shared" si="23"/>
        <v>15</v>
      </c>
      <c r="AN86" s="928"/>
      <c r="AO86" s="929">
        <v>205</v>
      </c>
    </row>
    <row r="87" spans="1:41" s="927" customFormat="1" x14ac:dyDescent="0.3">
      <c r="A87" s="913">
        <v>82</v>
      </c>
      <c r="B87" s="914" t="s">
        <v>1774</v>
      </c>
      <c r="C87" s="915">
        <v>130</v>
      </c>
      <c r="D87" s="916"/>
      <c r="E87" s="917"/>
      <c r="F87" s="918">
        <f t="shared" si="24"/>
        <v>0</v>
      </c>
      <c r="G87" s="918">
        <f t="shared" si="14"/>
        <v>0</v>
      </c>
      <c r="H87" s="919"/>
      <c r="I87" s="919"/>
      <c r="J87" s="919"/>
      <c r="K87" s="919"/>
      <c r="L87" s="919">
        <v>6</v>
      </c>
      <c r="M87" s="920">
        <f t="shared" si="16"/>
        <v>6</v>
      </c>
      <c r="N87" s="921"/>
      <c r="O87" s="920">
        <f t="shared" si="17"/>
        <v>0</v>
      </c>
      <c r="P87" s="922">
        <f t="shared" si="18"/>
        <v>124</v>
      </c>
      <c r="Q87" s="923">
        <f t="shared" si="19"/>
        <v>124</v>
      </c>
      <c r="R87" s="924"/>
      <c r="S87" s="925"/>
      <c r="T87" s="925"/>
      <c r="U87" s="925"/>
      <c r="V87" s="925"/>
      <c r="W87" s="925"/>
      <c r="X87" s="926">
        <f t="shared" ref="X87:Z118" si="25">+R87*U87</f>
        <v>0</v>
      </c>
      <c r="Y87" s="926">
        <f t="shared" si="25"/>
        <v>0</v>
      </c>
      <c r="Z87" s="926"/>
      <c r="AA87" s="926"/>
      <c r="AC87" s="925"/>
      <c r="AE87" s="925"/>
      <c r="AF87" s="925"/>
      <c r="AG87" s="925"/>
      <c r="AH87" s="925"/>
      <c r="AI87" s="925"/>
      <c r="AJ87" s="925"/>
      <c r="AK87" s="926">
        <f t="shared" si="22"/>
        <v>0</v>
      </c>
      <c r="AM87" s="926">
        <f t="shared" si="23"/>
        <v>6</v>
      </c>
      <c r="AN87" s="928"/>
      <c r="AO87" s="929">
        <v>4</v>
      </c>
    </row>
    <row r="88" spans="1:41" s="927" customFormat="1" x14ac:dyDescent="0.3">
      <c r="A88" s="913">
        <v>83</v>
      </c>
      <c r="B88" s="914" t="s">
        <v>1775</v>
      </c>
      <c r="C88" s="915">
        <v>50</v>
      </c>
      <c r="D88" s="916"/>
      <c r="E88" s="917"/>
      <c r="F88" s="918">
        <f t="shared" si="24"/>
        <v>0</v>
      </c>
      <c r="G88" s="918">
        <f t="shared" si="14"/>
        <v>0</v>
      </c>
      <c r="H88" s="919"/>
      <c r="I88" s="919">
        <v>20</v>
      </c>
      <c r="J88" s="919"/>
      <c r="K88" s="919"/>
      <c r="L88" s="919">
        <v>30</v>
      </c>
      <c r="M88" s="920">
        <f t="shared" si="16"/>
        <v>50</v>
      </c>
      <c r="N88" s="921"/>
      <c r="O88" s="920">
        <f t="shared" si="17"/>
        <v>0</v>
      </c>
      <c r="P88" s="922">
        <f t="shared" si="18"/>
        <v>0</v>
      </c>
      <c r="Q88" s="923">
        <f t="shared" si="19"/>
        <v>0</v>
      </c>
      <c r="R88" s="924"/>
      <c r="S88" s="925"/>
      <c r="T88" s="925"/>
      <c r="U88" s="925"/>
      <c r="V88" s="925"/>
      <c r="W88" s="925"/>
      <c r="X88" s="926">
        <f t="shared" si="25"/>
        <v>0</v>
      </c>
      <c r="Y88" s="926">
        <f t="shared" si="25"/>
        <v>0</v>
      </c>
      <c r="Z88" s="926">
        <f>+T88*W88</f>
        <v>0</v>
      </c>
      <c r="AA88" s="926">
        <f>+SUM(X88:Z88)</f>
        <v>0</v>
      </c>
      <c r="AC88" s="925"/>
      <c r="AE88" s="925"/>
      <c r="AF88" s="925"/>
      <c r="AG88" s="925"/>
      <c r="AH88" s="925"/>
      <c r="AI88" s="925"/>
      <c r="AJ88" s="925"/>
      <c r="AK88" s="926">
        <f t="shared" si="22"/>
        <v>0</v>
      </c>
      <c r="AM88" s="926">
        <f t="shared" si="23"/>
        <v>50</v>
      </c>
      <c r="AN88" s="928"/>
      <c r="AO88" s="929">
        <v>8</v>
      </c>
    </row>
    <row r="89" spans="1:41" s="927" customFormat="1" x14ac:dyDescent="0.3">
      <c r="A89" s="913">
        <v>84</v>
      </c>
      <c r="B89" s="914" t="s">
        <v>769</v>
      </c>
      <c r="C89" s="915">
        <v>345</v>
      </c>
      <c r="D89" s="916"/>
      <c r="E89" s="917"/>
      <c r="F89" s="918">
        <f t="shared" si="24"/>
        <v>0</v>
      </c>
      <c r="G89" s="918">
        <f t="shared" si="14"/>
        <v>0</v>
      </c>
      <c r="H89" s="919"/>
      <c r="I89" s="919"/>
      <c r="J89" s="919"/>
      <c r="K89" s="919">
        <v>6</v>
      </c>
      <c r="L89" s="919"/>
      <c r="M89" s="920">
        <f t="shared" si="16"/>
        <v>6</v>
      </c>
      <c r="N89" s="921"/>
      <c r="O89" s="920">
        <f t="shared" si="17"/>
        <v>0</v>
      </c>
      <c r="P89" s="922">
        <f t="shared" si="18"/>
        <v>339</v>
      </c>
      <c r="Q89" s="923">
        <f t="shared" si="19"/>
        <v>339</v>
      </c>
      <c r="R89" s="924"/>
      <c r="S89" s="925"/>
      <c r="T89" s="925"/>
      <c r="U89" s="925"/>
      <c r="V89" s="925"/>
      <c r="W89" s="925"/>
      <c r="X89" s="926">
        <f t="shared" si="25"/>
        <v>0</v>
      </c>
      <c r="Y89" s="926">
        <f t="shared" si="25"/>
        <v>0</v>
      </c>
      <c r="Z89" s="926">
        <f>+T89*W89</f>
        <v>0</v>
      </c>
      <c r="AA89" s="926">
        <f>+SUM(X89:Z89)</f>
        <v>0</v>
      </c>
      <c r="AC89" s="925"/>
      <c r="AE89" s="925"/>
      <c r="AF89" s="925"/>
      <c r="AG89" s="925"/>
      <c r="AH89" s="925"/>
      <c r="AI89" s="925"/>
      <c r="AJ89" s="925"/>
      <c r="AK89" s="926">
        <f t="shared" si="22"/>
        <v>0</v>
      </c>
      <c r="AM89" s="926">
        <f t="shared" si="23"/>
        <v>6</v>
      </c>
      <c r="AN89" s="928"/>
      <c r="AO89" s="929">
        <v>41</v>
      </c>
    </row>
    <row r="90" spans="1:41" s="927" customFormat="1" x14ac:dyDescent="0.3">
      <c r="A90" s="913">
        <v>85</v>
      </c>
      <c r="B90" s="914" t="s">
        <v>770</v>
      </c>
      <c r="C90" s="915">
        <v>439</v>
      </c>
      <c r="D90" s="916"/>
      <c r="E90" s="917"/>
      <c r="F90" s="918">
        <f t="shared" si="24"/>
        <v>0</v>
      </c>
      <c r="G90" s="918">
        <f t="shared" si="14"/>
        <v>0</v>
      </c>
      <c r="H90" s="919"/>
      <c r="I90" s="919"/>
      <c r="J90" s="919"/>
      <c r="K90" s="919">
        <v>12</v>
      </c>
      <c r="L90" s="919">
        <v>70</v>
      </c>
      <c r="M90" s="920">
        <f t="shared" si="16"/>
        <v>82</v>
      </c>
      <c r="N90" s="921"/>
      <c r="O90" s="920">
        <f t="shared" si="17"/>
        <v>0</v>
      </c>
      <c r="P90" s="922">
        <f t="shared" si="18"/>
        <v>357</v>
      </c>
      <c r="Q90" s="923">
        <f t="shared" si="19"/>
        <v>357</v>
      </c>
      <c r="R90" s="924"/>
      <c r="S90" s="925"/>
      <c r="T90" s="925"/>
      <c r="U90" s="925"/>
      <c r="V90" s="925"/>
      <c r="W90" s="925"/>
      <c r="X90" s="926">
        <f t="shared" si="25"/>
        <v>0</v>
      </c>
      <c r="Y90" s="926">
        <f t="shared" si="25"/>
        <v>0</v>
      </c>
      <c r="Z90" s="926">
        <f>+T90*W90</f>
        <v>0</v>
      </c>
      <c r="AA90" s="926">
        <f>+SUM(X90:Z90)</f>
        <v>0</v>
      </c>
      <c r="AC90" s="925"/>
      <c r="AE90" s="925"/>
      <c r="AF90" s="925"/>
      <c r="AG90" s="925"/>
      <c r="AH90" s="925"/>
      <c r="AI90" s="925"/>
      <c r="AJ90" s="925"/>
      <c r="AK90" s="926">
        <f t="shared" si="22"/>
        <v>0</v>
      </c>
      <c r="AM90" s="926">
        <f t="shared" si="23"/>
        <v>82</v>
      </c>
      <c r="AN90" s="928"/>
      <c r="AO90" s="929">
        <v>295</v>
      </c>
    </row>
    <row r="91" spans="1:41" s="927" customFormat="1" x14ac:dyDescent="0.3">
      <c r="A91" s="913">
        <v>86</v>
      </c>
      <c r="B91" s="914" t="s">
        <v>771</v>
      </c>
      <c r="C91" s="915">
        <v>100</v>
      </c>
      <c r="D91" s="916"/>
      <c r="E91" s="917"/>
      <c r="F91" s="918">
        <f t="shared" si="24"/>
        <v>0</v>
      </c>
      <c r="G91" s="918">
        <f t="shared" si="14"/>
        <v>0</v>
      </c>
      <c r="H91" s="919"/>
      <c r="I91" s="919"/>
      <c r="J91" s="919"/>
      <c r="K91" s="919"/>
      <c r="L91" s="919">
        <v>50</v>
      </c>
      <c r="M91" s="920">
        <f t="shared" si="16"/>
        <v>50</v>
      </c>
      <c r="N91" s="921"/>
      <c r="O91" s="920">
        <f t="shared" si="17"/>
        <v>0</v>
      </c>
      <c r="P91" s="922">
        <f t="shared" si="18"/>
        <v>50</v>
      </c>
      <c r="Q91" s="923">
        <f t="shared" si="19"/>
        <v>50</v>
      </c>
      <c r="R91" s="924"/>
      <c r="S91" s="925"/>
      <c r="T91" s="925"/>
      <c r="U91" s="925"/>
      <c r="V91" s="925"/>
      <c r="W91" s="925"/>
      <c r="X91" s="926">
        <f t="shared" si="25"/>
        <v>0</v>
      </c>
      <c r="Y91" s="926">
        <f t="shared" si="25"/>
        <v>0</v>
      </c>
      <c r="Z91" s="926">
        <f>+T91*W91</f>
        <v>0</v>
      </c>
      <c r="AA91" s="926">
        <f>+SUM(X91:Z91)</f>
        <v>0</v>
      </c>
      <c r="AC91" s="925"/>
      <c r="AE91" s="925"/>
      <c r="AF91" s="925"/>
      <c r="AG91" s="925"/>
      <c r="AH91" s="925"/>
      <c r="AI91" s="925"/>
      <c r="AJ91" s="925"/>
      <c r="AK91" s="926">
        <f t="shared" si="22"/>
        <v>0</v>
      </c>
      <c r="AM91" s="926">
        <f t="shared" si="23"/>
        <v>50</v>
      </c>
      <c r="AN91" s="928"/>
      <c r="AO91" s="929">
        <v>3</v>
      </c>
    </row>
    <row r="92" spans="1:41" s="927" customFormat="1" x14ac:dyDescent="0.3">
      <c r="A92" s="913">
        <v>87</v>
      </c>
      <c r="B92" s="914" t="s">
        <v>773</v>
      </c>
      <c r="C92" s="915">
        <v>100</v>
      </c>
      <c r="D92" s="916"/>
      <c r="E92" s="917"/>
      <c r="F92" s="918">
        <f t="shared" si="24"/>
        <v>0</v>
      </c>
      <c r="G92" s="918">
        <f t="shared" si="14"/>
        <v>0</v>
      </c>
      <c r="H92" s="919"/>
      <c r="I92" s="919"/>
      <c r="J92" s="919"/>
      <c r="K92" s="919"/>
      <c r="L92" s="919">
        <v>10</v>
      </c>
      <c r="M92" s="920">
        <f t="shared" si="16"/>
        <v>10</v>
      </c>
      <c r="N92" s="921"/>
      <c r="O92" s="920">
        <f t="shared" si="17"/>
        <v>0</v>
      </c>
      <c r="P92" s="922">
        <f t="shared" si="18"/>
        <v>90</v>
      </c>
      <c r="Q92" s="923">
        <f t="shared" si="19"/>
        <v>90</v>
      </c>
      <c r="R92" s="924"/>
      <c r="S92" s="925"/>
      <c r="T92" s="925"/>
      <c r="U92" s="925"/>
      <c r="V92" s="925"/>
      <c r="W92" s="925"/>
      <c r="X92" s="926">
        <f t="shared" si="25"/>
        <v>0</v>
      </c>
      <c r="Y92" s="926">
        <f t="shared" si="25"/>
        <v>0</v>
      </c>
      <c r="Z92" s="926">
        <f>+T92*W92</f>
        <v>0</v>
      </c>
      <c r="AA92" s="926">
        <f>+SUM(X92:Z92)</f>
        <v>0</v>
      </c>
      <c r="AC92" s="925"/>
      <c r="AE92" s="925"/>
      <c r="AF92" s="925"/>
      <c r="AG92" s="925"/>
      <c r="AH92" s="925"/>
      <c r="AI92" s="925"/>
      <c r="AJ92" s="925"/>
      <c r="AK92" s="926">
        <f t="shared" si="22"/>
        <v>0</v>
      </c>
      <c r="AM92" s="926">
        <f t="shared" si="23"/>
        <v>10</v>
      </c>
      <c r="AN92" s="928"/>
      <c r="AO92" s="929">
        <v>5</v>
      </c>
    </row>
    <row r="93" spans="1:41" s="927" customFormat="1" x14ac:dyDescent="0.3">
      <c r="A93" s="913">
        <v>88</v>
      </c>
      <c r="B93" s="914" t="s">
        <v>1776</v>
      </c>
      <c r="C93" s="915">
        <v>0</v>
      </c>
      <c r="D93" s="916"/>
      <c r="E93" s="917"/>
      <c r="F93" s="918">
        <f t="shared" si="24"/>
        <v>0</v>
      </c>
      <c r="G93" s="918">
        <f t="shared" si="14"/>
        <v>0</v>
      </c>
      <c r="H93" s="919"/>
      <c r="I93" s="919"/>
      <c r="J93" s="919"/>
      <c r="K93" s="919"/>
      <c r="L93" s="919"/>
      <c r="M93" s="920">
        <f t="shared" si="16"/>
        <v>0</v>
      </c>
      <c r="N93" s="921"/>
      <c r="O93" s="920">
        <f t="shared" si="17"/>
        <v>0</v>
      </c>
      <c r="P93" s="922">
        <f t="shared" si="18"/>
        <v>0</v>
      </c>
      <c r="Q93" s="923">
        <f t="shared" si="19"/>
        <v>0</v>
      </c>
      <c r="R93" s="924"/>
      <c r="S93" s="925"/>
      <c r="T93" s="925"/>
      <c r="U93" s="925"/>
      <c r="V93" s="925"/>
      <c r="W93" s="925"/>
      <c r="X93" s="926">
        <f t="shared" si="25"/>
        <v>0</v>
      </c>
      <c r="Y93" s="926">
        <f t="shared" si="25"/>
        <v>0</v>
      </c>
      <c r="Z93" s="926"/>
      <c r="AA93" s="926"/>
      <c r="AC93" s="925"/>
      <c r="AE93" s="925"/>
      <c r="AF93" s="925"/>
      <c r="AG93" s="925"/>
      <c r="AH93" s="925"/>
      <c r="AI93" s="925"/>
      <c r="AJ93" s="925"/>
      <c r="AK93" s="926">
        <f t="shared" si="22"/>
        <v>0</v>
      </c>
      <c r="AM93" s="926"/>
      <c r="AN93" s="928"/>
      <c r="AO93" s="929">
        <v>31</v>
      </c>
    </row>
    <row r="94" spans="1:41" s="927" customFormat="1" x14ac:dyDescent="0.3">
      <c r="A94" s="913">
        <v>89</v>
      </c>
      <c r="B94" s="914" t="s">
        <v>774</v>
      </c>
      <c r="C94" s="915">
        <v>47</v>
      </c>
      <c r="D94" s="916"/>
      <c r="E94" s="917"/>
      <c r="F94" s="918">
        <f t="shared" si="24"/>
        <v>0</v>
      </c>
      <c r="G94" s="918">
        <f t="shared" si="14"/>
        <v>0</v>
      </c>
      <c r="H94" s="919"/>
      <c r="I94" s="919"/>
      <c r="J94" s="919"/>
      <c r="K94" s="919"/>
      <c r="L94" s="919"/>
      <c r="M94" s="920">
        <f t="shared" si="16"/>
        <v>0</v>
      </c>
      <c r="N94" s="921"/>
      <c r="O94" s="920">
        <f t="shared" si="17"/>
        <v>0</v>
      </c>
      <c r="P94" s="922">
        <f t="shared" si="18"/>
        <v>47</v>
      </c>
      <c r="Q94" s="923">
        <f t="shared" si="19"/>
        <v>47</v>
      </c>
      <c r="R94" s="924"/>
      <c r="S94" s="925"/>
      <c r="T94" s="925"/>
      <c r="U94" s="925"/>
      <c r="V94" s="925"/>
      <c r="W94" s="925"/>
      <c r="X94" s="926">
        <f t="shared" si="25"/>
        <v>0</v>
      </c>
      <c r="Y94" s="926">
        <f t="shared" si="25"/>
        <v>0</v>
      </c>
      <c r="Z94" s="926">
        <f t="shared" si="25"/>
        <v>0</v>
      </c>
      <c r="AA94" s="926">
        <f t="shared" ref="AA94:AA103" si="26">+SUM(X94:Z94)</f>
        <v>0</v>
      </c>
      <c r="AC94" s="925"/>
      <c r="AE94" s="925"/>
      <c r="AF94" s="925"/>
      <c r="AG94" s="925"/>
      <c r="AH94" s="925"/>
      <c r="AI94" s="925"/>
      <c r="AJ94" s="925"/>
      <c r="AK94" s="926">
        <f t="shared" si="22"/>
        <v>0</v>
      </c>
      <c r="AM94" s="926">
        <f t="shared" ref="AM94:AM157" si="27">+M94-AK94</f>
        <v>0</v>
      </c>
      <c r="AN94" s="928"/>
      <c r="AO94" s="929">
        <v>20</v>
      </c>
    </row>
    <row r="95" spans="1:41" s="927" customFormat="1" x14ac:dyDescent="0.3">
      <c r="A95" s="913">
        <v>90</v>
      </c>
      <c r="B95" s="914" t="s">
        <v>775</v>
      </c>
      <c r="C95" s="915">
        <v>19</v>
      </c>
      <c r="D95" s="916"/>
      <c r="E95" s="917"/>
      <c r="F95" s="918">
        <f t="shared" si="24"/>
        <v>0</v>
      </c>
      <c r="G95" s="918">
        <f t="shared" si="14"/>
        <v>0</v>
      </c>
      <c r="H95" s="919"/>
      <c r="I95" s="919"/>
      <c r="J95" s="919"/>
      <c r="K95" s="919"/>
      <c r="L95" s="919"/>
      <c r="M95" s="920">
        <f t="shared" si="16"/>
        <v>0</v>
      </c>
      <c r="N95" s="921"/>
      <c r="O95" s="920">
        <f t="shared" si="17"/>
        <v>0</v>
      </c>
      <c r="P95" s="922">
        <f t="shared" si="18"/>
        <v>19</v>
      </c>
      <c r="Q95" s="923">
        <f t="shared" si="19"/>
        <v>19</v>
      </c>
      <c r="R95" s="924"/>
      <c r="S95" s="925"/>
      <c r="T95" s="925"/>
      <c r="U95" s="925"/>
      <c r="V95" s="925"/>
      <c r="W95" s="925"/>
      <c r="X95" s="926">
        <f t="shared" si="25"/>
        <v>0</v>
      </c>
      <c r="Y95" s="926">
        <f t="shared" si="25"/>
        <v>0</v>
      </c>
      <c r="Z95" s="926">
        <f t="shared" si="25"/>
        <v>0</v>
      </c>
      <c r="AA95" s="926">
        <f t="shared" si="26"/>
        <v>0</v>
      </c>
      <c r="AC95" s="925"/>
      <c r="AE95" s="925"/>
      <c r="AF95" s="925"/>
      <c r="AG95" s="925"/>
      <c r="AH95" s="925"/>
      <c r="AI95" s="925"/>
      <c r="AJ95" s="925"/>
      <c r="AK95" s="926">
        <f t="shared" si="22"/>
        <v>0</v>
      </c>
      <c r="AM95" s="926">
        <f t="shared" si="27"/>
        <v>0</v>
      </c>
      <c r="AN95" s="928"/>
      <c r="AO95" s="929">
        <v>127</v>
      </c>
    </row>
    <row r="96" spans="1:41" s="927" customFormat="1" x14ac:dyDescent="0.3">
      <c r="A96" s="913">
        <v>91</v>
      </c>
      <c r="B96" s="914" t="s">
        <v>776</v>
      </c>
      <c r="C96" s="915">
        <v>100</v>
      </c>
      <c r="D96" s="916"/>
      <c r="E96" s="917"/>
      <c r="F96" s="918">
        <f t="shared" si="24"/>
        <v>0</v>
      </c>
      <c r="G96" s="918">
        <f t="shared" si="14"/>
        <v>0</v>
      </c>
      <c r="H96" s="919"/>
      <c r="I96" s="919"/>
      <c r="J96" s="919"/>
      <c r="K96" s="919"/>
      <c r="L96" s="919">
        <v>92</v>
      </c>
      <c r="M96" s="920">
        <f t="shared" si="16"/>
        <v>92</v>
      </c>
      <c r="N96" s="921"/>
      <c r="O96" s="920">
        <f t="shared" si="17"/>
        <v>0</v>
      </c>
      <c r="P96" s="922">
        <f t="shared" si="18"/>
        <v>8</v>
      </c>
      <c r="Q96" s="923">
        <f t="shared" si="19"/>
        <v>8</v>
      </c>
      <c r="R96" s="924"/>
      <c r="S96" s="925"/>
      <c r="T96" s="925"/>
      <c r="U96" s="925"/>
      <c r="V96" s="925"/>
      <c r="W96" s="925"/>
      <c r="X96" s="926">
        <f t="shared" si="25"/>
        <v>0</v>
      </c>
      <c r="Y96" s="926">
        <f t="shared" si="25"/>
        <v>0</v>
      </c>
      <c r="Z96" s="926">
        <f t="shared" si="25"/>
        <v>0</v>
      </c>
      <c r="AA96" s="926">
        <f t="shared" si="26"/>
        <v>0</v>
      </c>
      <c r="AC96" s="925"/>
      <c r="AE96" s="925"/>
      <c r="AF96" s="925"/>
      <c r="AG96" s="925"/>
      <c r="AH96" s="925"/>
      <c r="AI96" s="925"/>
      <c r="AJ96" s="925"/>
      <c r="AK96" s="926">
        <f t="shared" si="22"/>
        <v>0</v>
      </c>
      <c r="AM96" s="926">
        <f t="shared" si="27"/>
        <v>92</v>
      </c>
      <c r="AN96" s="928"/>
      <c r="AO96" s="929">
        <v>7</v>
      </c>
    </row>
    <row r="97" spans="1:41" s="927" customFormat="1" x14ac:dyDescent="0.3">
      <c r="A97" s="913">
        <v>92</v>
      </c>
      <c r="B97" s="914" t="s">
        <v>777</v>
      </c>
      <c r="C97" s="915">
        <v>190</v>
      </c>
      <c r="D97" s="916"/>
      <c r="E97" s="917"/>
      <c r="F97" s="918">
        <f t="shared" si="24"/>
        <v>0</v>
      </c>
      <c r="G97" s="918">
        <f t="shared" si="14"/>
        <v>0</v>
      </c>
      <c r="H97" s="919"/>
      <c r="I97" s="919">
        <v>20</v>
      </c>
      <c r="J97" s="919"/>
      <c r="K97" s="919"/>
      <c r="L97" s="919">
        <v>158</v>
      </c>
      <c r="M97" s="920">
        <f t="shared" si="16"/>
        <v>178</v>
      </c>
      <c r="N97" s="921"/>
      <c r="O97" s="920">
        <f t="shared" si="17"/>
        <v>0</v>
      </c>
      <c r="P97" s="922">
        <f t="shared" si="18"/>
        <v>12</v>
      </c>
      <c r="Q97" s="923">
        <f t="shared" si="19"/>
        <v>12</v>
      </c>
      <c r="R97" s="924"/>
      <c r="S97" s="925"/>
      <c r="T97" s="925"/>
      <c r="U97" s="925"/>
      <c r="V97" s="925"/>
      <c r="W97" s="925"/>
      <c r="X97" s="926">
        <f t="shared" si="25"/>
        <v>0</v>
      </c>
      <c r="Y97" s="926">
        <f t="shared" si="25"/>
        <v>0</v>
      </c>
      <c r="Z97" s="926">
        <f t="shared" si="25"/>
        <v>0</v>
      </c>
      <c r="AA97" s="926">
        <f t="shared" si="26"/>
        <v>0</v>
      </c>
      <c r="AC97" s="925"/>
      <c r="AE97" s="925"/>
      <c r="AF97" s="925"/>
      <c r="AG97" s="925"/>
      <c r="AH97" s="925"/>
      <c r="AI97" s="925"/>
      <c r="AJ97" s="925"/>
      <c r="AK97" s="926">
        <f t="shared" si="22"/>
        <v>0</v>
      </c>
      <c r="AM97" s="926">
        <f t="shared" si="27"/>
        <v>178</v>
      </c>
      <c r="AN97" s="928"/>
      <c r="AO97" s="929">
        <v>40</v>
      </c>
    </row>
    <row r="98" spans="1:41" s="927" customFormat="1" x14ac:dyDescent="0.3">
      <c r="A98" s="913">
        <v>93</v>
      </c>
      <c r="B98" s="914" t="s">
        <v>778</v>
      </c>
      <c r="C98" s="915">
        <v>190</v>
      </c>
      <c r="D98" s="916"/>
      <c r="E98" s="917"/>
      <c r="F98" s="918">
        <f t="shared" si="24"/>
        <v>0</v>
      </c>
      <c r="G98" s="918">
        <f t="shared" si="14"/>
        <v>0</v>
      </c>
      <c r="H98" s="919"/>
      <c r="I98" s="919"/>
      <c r="J98" s="919"/>
      <c r="K98" s="919"/>
      <c r="L98" s="919">
        <v>190</v>
      </c>
      <c r="M98" s="920">
        <f t="shared" si="16"/>
        <v>190</v>
      </c>
      <c r="N98" s="921"/>
      <c r="O98" s="920">
        <f t="shared" si="17"/>
        <v>0</v>
      </c>
      <c r="P98" s="922">
        <f t="shared" si="18"/>
        <v>0</v>
      </c>
      <c r="Q98" s="923">
        <f t="shared" si="19"/>
        <v>0</v>
      </c>
      <c r="R98" s="924"/>
      <c r="S98" s="925"/>
      <c r="T98" s="925"/>
      <c r="U98" s="925"/>
      <c r="V98" s="925"/>
      <c r="W98" s="925"/>
      <c r="X98" s="926">
        <f t="shared" si="25"/>
        <v>0</v>
      </c>
      <c r="Y98" s="926">
        <f t="shared" si="25"/>
        <v>0</v>
      </c>
      <c r="Z98" s="926">
        <f t="shared" si="25"/>
        <v>0</v>
      </c>
      <c r="AA98" s="926">
        <f t="shared" si="26"/>
        <v>0</v>
      </c>
      <c r="AC98" s="925"/>
      <c r="AE98" s="925"/>
      <c r="AF98" s="925"/>
      <c r="AG98" s="925"/>
      <c r="AH98" s="925"/>
      <c r="AI98" s="925"/>
      <c r="AJ98" s="925"/>
      <c r="AK98" s="926">
        <f t="shared" si="22"/>
        <v>0</v>
      </c>
      <c r="AM98" s="926">
        <f t="shared" si="27"/>
        <v>190</v>
      </c>
      <c r="AN98" s="928"/>
      <c r="AO98" s="929">
        <v>10</v>
      </c>
    </row>
    <row r="99" spans="1:41" s="927" customFormat="1" x14ac:dyDescent="0.3">
      <c r="A99" s="913"/>
      <c r="B99" s="914" t="s">
        <v>779</v>
      </c>
      <c r="C99" s="915">
        <v>100</v>
      </c>
      <c r="D99" s="916"/>
      <c r="E99" s="917"/>
      <c r="F99" s="918">
        <f t="shared" si="24"/>
        <v>0</v>
      </c>
      <c r="G99" s="918">
        <f t="shared" si="14"/>
        <v>0</v>
      </c>
      <c r="H99" s="919"/>
      <c r="I99" s="919">
        <v>20</v>
      </c>
      <c r="J99" s="919"/>
      <c r="K99" s="919"/>
      <c r="L99" s="919">
        <v>80</v>
      </c>
      <c r="M99" s="920">
        <f t="shared" si="16"/>
        <v>100</v>
      </c>
      <c r="N99" s="921"/>
      <c r="O99" s="920">
        <f t="shared" si="17"/>
        <v>0</v>
      </c>
      <c r="P99" s="922">
        <f t="shared" si="18"/>
        <v>0</v>
      </c>
      <c r="Q99" s="923">
        <f t="shared" si="19"/>
        <v>0</v>
      </c>
      <c r="R99" s="924"/>
      <c r="S99" s="925"/>
      <c r="T99" s="925"/>
      <c r="U99" s="925"/>
      <c r="V99" s="925"/>
      <c r="W99" s="925"/>
      <c r="X99" s="926">
        <f t="shared" si="25"/>
        <v>0</v>
      </c>
      <c r="Y99" s="926">
        <f t="shared" si="25"/>
        <v>0</v>
      </c>
      <c r="Z99" s="926">
        <f t="shared" si="25"/>
        <v>0</v>
      </c>
      <c r="AA99" s="926">
        <f t="shared" si="26"/>
        <v>0</v>
      </c>
      <c r="AC99" s="925"/>
      <c r="AE99" s="925"/>
      <c r="AF99" s="925"/>
      <c r="AG99" s="925"/>
      <c r="AH99" s="925"/>
      <c r="AI99" s="925"/>
      <c r="AJ99" s="925"/>
      <c r="AK99" s="926">
        <f t="shared" si="22"/>
        <v>0</v>
      </c>
      <c r="AM99" s="926">
        <f t="shared" si="27"/>
        <v>100</v>
      </c>
      <c r="AN99" s="928"/>
      <c r="AO99" s="929">
        <v>56</v>
      </c>
    </row>
    <row r="100" spans="1:41" s="927" customFormat="1" x14ac:dyDescent="0.3">
      <c r="A100" s="913">
        <v>94</v>
      </c>
      <c r="B100" s="914" t="s">
        <v>780</v>
      </c>
      <c r="C100" s="915">
        <v>0</v>
      </c>
      <c r="D100" s="916"/>
      <c r="E100" s="917"/>
      <c r="F100" s="918">
        <f t="shared" si="24"/>
        <v>0</v>
      </c>
      <c r="G100" s="918">
        <f t="shared" si="14"/>
        <v>0</v>
      </c>
      <c r="H100" s="919"/>
      <c r="I100" s="919"/>
      <c r="J100" s="919"/>
      <c r="K100" s="919"/>
      <c r="L100" s="919"/>
      <c r="M100" s="920">
        <f t="shared" si="16"/>
        <v>0</v>
      </c>
      <c r="N100" s="921"/>
      <c r="O100" s="920">
        <f t="shared" si="17"/>
        <v>0</v>
      </c>
      <c r="P100" s="922">
        <f t="shared" si="18"/>
        <v>0</v>
      </c>
      <c r="Q100" s="923">
        <f t="shared" si="19"/>
        <v>0</v>
      </c>
      <c r="R100" s="924"/>
      <c r="S100" s="925"/>
      <c r="T100" s="925"/>
      <c r="U100" s="925"/>
      <c r="V100" s="925"/>
      <c r="W100" s="925"/>
      <c r="X100" s="926">
        <f t="shared" si="25"/>
        <v>0</v>
      </c>
      <c r="Y100" s="926">
        <f t="shared" si="25"/>
        <v>0</v>
      </c>
      <c r="Z100" s="926">
        <f t="shared" si="25"/>
        <v>0</v>
      </c>
      <c r="AA100" s="926">
        <f t="shared" si="26"/>
        <v>0</v>
      </c>
      <c r="AC100" s="925"/>
      <c r="AE100" s="925"/>
      <c r="AF100" s="925"/>
      <c r="AG100" s="925"/>
      <c r="AH100" s="925"/>
      <c r="AI100" s="925"/>
      <c r="AJ100" s="925"/>
      <c r="AK100" s="926">
        <f t="shared" ref="AK100:AK163" si="28">+SUM(AE100:AJ100)</f>
        <v>0</v>
      </c>
      <c r="AM100" s="926">
        <f t="shared" si="27"/>
        <v>0</v>
      </c>
      <c r="AN100" s="928"/>
      <c r="AO100" s="929">
        <v>99</v>
      </c>
    </row>
    <row r="101" spans="1:41" s="927" customFormat="1" x14ac:dyDescent="0.3">
      <c r="A101" s="913">
        <v>95</v>
      </c>
      <c r="B101" s="914" t="s">
        <v>781</v>
      </c>
      <c r="C101" s="915">
        <v>17</v>
      </c>
      <c r="D101" s="916"/>
      <c r="E101" s="917"/>
      <c r="F101" s="918">
        <f t="shared" si="24"/>
        <v>0</v>
      </c>
      <c r="G101" s="918">
        <f t="shared" si="14"/>
        <v>0</v>
      </c>
      <c r="H101" s="919"/>
      <c r="I101" s="919"/>
      <c r="J101" s="919"/>
      <c r="K101" s="919"/>
      <c r="L101" s="919"/>
      <c r="M101" s="920">
        <f t="shared" si="16"/>
        <v>0</v>
      </c>
      <c r="N101" s="921"/>
      <c r="O101" s="920">
        <f t="shared" si="17"/>
        <v>0</v>
      </c>
      <c r="P101" s="922">
        <f t="shared" si="18"/>
        <v>17</v>
      </c>
      <c r="Q101" s="923">
        <f t="shared" si="19"/>
        <v>17</v>
      </c>
      <c r="R101" s="924"/>
      <c r="S101" s="925"/>
      <c r="T101" s="925"/>
      <c r="U101" s="925"/>
      <c r="V101" s="925"/>
      <c r="W101" s="925"/>
      <c r="X101" s="926">
        <f t="shared" si="25"/>
        <v>0</v>
      </c>
      <c r="Y101" s="926">
        <f t="shared" si="25"/>
        <v>0</v>
      </c>
      <c r="Z101" s="926">
        <f t="shared" si="25"/>
        <v>0</v>
      </c>
      <c r="AA101" s="926">
        <f t="shared" si="26"/>
        <v>0</v>
      </c>
      <c r="AC101" s="925"/>
      <c r="AE101" s="925"/>
      <c r="AF101" s="925"/>
      <c r="AG101" s="925"/>
      <c r="AH101" s="925"/>
      <c r="AI101" s="925"/>
      <c r="AJ101" s="925"/>
      <c r="AK101" s="926">
        <f t="shared" si="28"/>
        <v>0</v>
      </c>
      <c r="AM101" s="926">
        <f t="shared" si="27"/>
        <v>0</v>
      </c>
      <c r="AN101" s="928"/>
      <c r="AO101" s="929">
        <v>97</v>
      </c>
    </row>
    <row r="102" spans="1:41" s="927" customFormat="1" x14ac:dyDescent="0.3">
      <c r="A102" s="913">
        <v>96</v>
      </c>
      <c r="B102" s="914" t="s">
        <v>782</v>
      </c>
      <c r="C102" s="915">
        <v>15</v>
      </c>
      <c r="D102" s="916"/>
      <c r="E102" s="917"/>
      <c r="F102" s="918">
        <f t="shared" si="24"/>
        <v>0</v>
      </c>
      <c r="G102" s="918">
        <f t="shared" si="14"/>
        <v>0</v>
      </c>
      <c r="H102" s="919"/>
      <c r="I102" s="919"/>
      <c r="J102" s="919"/>
      <c r="K102" s="919"/>
      <c r="L102" s="919">
        <v>6</v>
      </c>
      <c r="M102" s="920">
        <f t="shared" si="16"/>
        <v>6</v>
      </c>
      <c r="N102" s="921"/>
      <c r="O102" s="920">
        <f t="shared" si="17"/>
        <v>0</v>
      </c>
      <c r="P102" s="922">
        <f t="shared" si="18"/>
        <v>9</v>
      </c>
      <c r="Q102" s="923">
        <f t="shared" si="19"/>
        <v>9</v>
      </c>
      <c r="R102" s="924"/>
      <c r="S102" s="925"/>
      <c r="T102" s="925"/>
      <c r="U102" s="925"/>
      <c r="V102" s="925"/>
      <c r="W102" s="925"/>
      <c r="X102" s="926">
        <f t="shared" si="25"/>
        <v>0</v>
      </c>
      <c r="Y102" s="926">
        <f t="shared" si="25"/>
        <v>0</v>
      </c>
      <c r="Z102" s="926">
        <f t="shared" si="25"/>
        <v>0</v>
      </c>
      <c r="AA102" s="926">
        <f t="shared" si="26"/>
        <v>0</v>
      </c>
      <c r="AC102" s="925"/>
      <c r="AE102" s="925"/>
      <c r="AF102" s="925"/>
      <c r="AG102" s="925"/>
      <c r="AH102" s="925"/>
      <c r="AI102" s="925"/>
      <c r="AJ102" s="925"/>
      <c r="AK102" s="926">
        <f t="shared" si="28"/>
        <v>0</v>
      </c>
      <c r="AM102" s="926">
        <f t="shared" si="27"/>
        <v>6</v>
      </c>
      <c r="AN102" s="928"/>
      <c r="AO102" s="929">
        <v>97</v>
      </c>
    </row>
    <row r="103" spans="1:41" s="927" customFormat="1" x14ac:dyDescent="0.3">
      <c r="A103" s="913">
        <v>97</v>
      </c>
      <c r="B103" s="914" t="s">
        <v>783</v>
      </c>
      <c r="C103" s="915">
        <v>13</v>
      </c>
      <c r="D103" s="916"/>
      <c r="E103" s="917"/>
      <c r="F103" s="918">
        <f t="shared" si="24"/>
        <v>0</v>
      </c>
      <c r="G103" s="918">
        <f t="shared" si="14"/>
        <v>0</v>
      </c>
      <c r="H103" s="919"/>
      <c r="I103" s="919"/>
      <c r="J103" s="919"/>
      <c r="K103" s="919">
        <v>1</v>
      </c>
      <c r="L103" s="919">
        <v>6</v>
      </c>
      <c r="M103" s="920">
        <f t="shared" si="16"/>
        <v>7</v>
      </c>
      <c r="N103" s="921"/>
      <c r="O103" s="920">
        <f t="shared" si="17"/>
        <v>0</v>
      </c>
      <c r="P103" s="922">
        <f t="shared" si="18"/>
        <v>6</v>
      </c>
      <c r="Q103" s="923">
        <f t="shared" si="19"/>
        <v>6</v>
      </c>
      <c r="R103" s="924"/>
      <c r="S103" s="925"/>
      <c r="T103" s="925"/>
      <c r="U103" s="925"/>
      <c r="V103" s="925"/>
      <c r="W103" s="925"/>
      <c r="X103" s="926">
        <f t="shared" si="25"/>
        <v>0</v>
      </c>
      <c r="Y103" s="926">
        <f t="shared" si="25"/>
        <v>0</v>
      </c>
      <c r="Z103" s="926">
        <f t="shared" si="25"/>
        <v>0</v>
      </c>
      <c r="AA103" s="926">
        <f t="shared" si="26"/>
        <v>0</v>
      </c>
      <c r="AC103" s="925"/>
      <c r="AE103" s="925"/>
      <c r="AF103" s="925"/>
      <c r="AG103" s="925">
        <v>6</v>
      </c>
      <c r="AH103" s="925"/>
      <c r="AI103" s="925"/>
      <c r="AJ103" s="925"/>
      <c r="AK103" s="926">
        <f t="shared" si="28"/>
        <v>6</v>
      </c>
      <c r="AM103" s="926">
        <f t="shared" si="27"/>
        <v>1</v>
      </c>
      <c r="AN103" s="928"/>
      <c r="AO103" s="929">
        <v>97</v>
      </c>
    </row>
    <row r="104" spans="1:41" s="927" customFormat="1" x14ac:dyDescent="0.3">
      <c r="A104" s="913">
        <v>98</v>
      </c>
      <c r="B104" s="914" t="s">
        <v>1777</v>
      </c>
      <c r="C104" s="915">
        <v>50</v>
      </c>
      <c r="D104" s="916"/>
      <c r="E104" s="917"/>
      <c r="F104" s="918"/>
      <c r="G104" s="918"/>
      <c r="H104" s="919"/>
      <c r="I104" s="919"/>
      <c r="J104" s="919"/>
      <c r="K104" s="919"/>
      <c r="L104" s="919">
        <v>16</v>
      </c>
      <c r="M104" s="920">
        <f t="shared" si="16"/>
        <v>16</v>
      </c>
      <c r="N104" s="921"/>
      <c r="O104" s="920">
        <f t="shared" si="17"/>
        <v>0</v>
      </c>
      <c r="P104" s="922">
        <f t="shared" si="18"/>
        <v>34</v>
      </c>
      <c r="Q104" s="923">
        <f t="shared" si="19"/>
        <v>34</v>
      </c>
      <c r="R104" s="924"/>
      <c r="S104" s="925"/>
      <c r="T104" s="925"/>
      <c r="U104" s="925"/>
      <c r="V104" s="925"/>
      <c r="W104" s="925"/>
      <c r="X104" s="926">
        <f t="shared" si="25"/>
        <v>0</v>
      </c>
      <c r="Y104" s="926">
        <f t="shared" si="25"/>
        <v>0</v>
      </c>
      <c r="Z104" s="926"/>
      <c r="AA104" s="926"/>
      <c r="AC104" s="925"/>
      <c r="AE104" s="925">
        <v>10</v>
      </c>
      <c r="AF104" s="925"/>
      <c r="AG104" s="925">
        <v>6</v>
      </c>
      <c r="AH104" s="925"/>
      <c r="AI104" s="925"/>
      <c r="AJ104" s="925"/>
      <c r="AK104" s="926">
        <f t="shared" si="28"/>
        <v>16</v>
      </c>
      <c r="AM104" s="926">
        <f t="shared" si="27"/>
        <v>0</v>
      </c>
      <c r="AN104" s="928"/>
      <c r="AO104" s="929">
        <v>97</v>
      </c>
    </row>
    <row r="105" spans="1:41" s="927" customFormat="1" x14ac:dyDescent="0.3">
      <c r="A105" s="913">
        <v>99</v>
      </c>
      <c r="B105" s="914" t="s">
        <v>784</v>
      </c>
      <c r="C105" s="915">
        <v>0</v>
      </c>
      <c r="D105" s="916"/>
      <c r="E105" s="917"/>
      <c r="F105" s="918">
        <f t="shared" ref="F105:F139" si="29">+SUM(U105:W105)</f>
        <v>0</v>
      </c>
      <c r="G105" s="918">
        <f>+SUM(D105:F105)</f>
        <v>0</v>
      </c>
      <c r="H105" s="919"/>
      <c r="I105" s="919"/>
      <c r="J105" s="919"/>
      <c r="K105" s="919"/>
      <c r="L105" s="919"/>
      <c r="M105" s="920">
        <f t="shared" si="16"/>
        <v>0</v>
      </c>
      <c r="N105" s="921"/>
      <c r="O105" s="920">
        <f t="shared" si="17"/>
        <v>0</v>
      </c>
      <c r="P105" s="922">
        <f t="shared" si="18"/>
        <v>0</v>
      </c>
      <c r="Q105" s="923">
        <f t="shared" si="19"/>
        <v>0</v>
      </c>
      <c r="R105" s="924"/>
      <c r="S105" s="925"/>
      <c r="T105" s="925"/>
      <c r="U105" s="925"/>
      <c r="V105" s="925"/>
      <c r="W105" s="925"/>
      <c r="X105" s="926">
        <f t="shared" si="25"/>
        <v>0</v>
      </c>
      <c r="Y105" s="926">
        <f t="shared" si="25"/>
        <v>0</v>
      </c>
      <c r="Z105" s="926">
        <f t="shared" si="25"/>
        <v>0</v>
      </c>
      <c r="AA105" s="926">
        <f t="shared" ref="AA105:AA136" si="30">+SUM(X105:Z105)</f>
        <v>0</v>
      </c>
      <c r="AC105" s="925"/>
      <c r="AE105" s="925"/>
      <c r="AF105" s="925"/>
      <c r="AG105" s="925"/>
      <c r="AH105" s="925"/>
      <c r="AI105" s="925"/>
      <c r="AJ105" s="925"/>
      <c r="AK105" s="926">
        <f t="shared" si="28"/>
        <v>0</v>
      </c>
      <c r="AM105" s="926">
        <f t="shared" si="27"/>
        <v>0</v>
      </c>
      <c r="AN105" s="928"/>
      <c r="AO105" s="929">
        <v>48</v>
      </c>
    </row>
    <row r="106" spans="1:41" s="927" customFormat="1" x14ac:dyDescent="0.3">
      <c r="A106" s="913">
        <v>100</v>
      </c>
      <c r="B106" s="914" t="s">
        <v>1397</v>
      </c>
      <c r="C106" s="915">
        <v>50</v>
      </c>
      <c r="D106" s="916"/>
      <c r="E106" s="917"/>
      <c r="F106" s="918">
        <f t="shared" si="29"/>
        <v>0</v>
      </c>
      <c r="G106" s="918"/>
      <c r="H106" s="919"/>
      <c r="I106" s="919"/>
      <c r="J106" s="919"/>
      <c r="K106" s="919"/>
      <c r="L106" s="919">
        <v>5</v>
      </c>
      <c r="M106" s="920">
        <f t="shared" si="16"/>
        <v>5</v>
      </c>
      <c r="N106" s="921"/>
      <c r="O106" s="920">
        <f t="shared" si="17"/>
        <v>0</v>
      </c>
      <c r="P106" s="922">
        <f t="shared" si="18"/>
        <v>45</v>
      </c>
      <c r="Q106" s="923">
        <f t="shared" si="19"/>
        <v>45</v>
      </c>
      <c r="R106" s="924"/>
      <c r="S106" s="925"/>
      <c r="T106" s="925"/>
      <c r="U106" s="925"/>
      <c r="V106" s="925"/>
      <c r="W106" s="925"/>
      <c r="X106" s="926">
        <f t="shared" si="25"/>
        <v>0</v>
      </c>
      <c r="Y106" s="926">
        <f t="shared" si="25"/>
        <v>0</v>
      </c>
      <c r="Z106" s="926">
        <f t="shared" si="25"/>
        <v>0</v>
      </c>
      <c r="AA106" s="926">
        <f t="shared" si="30"/>
        <v>0</v>
      </c>
      <c r="AC106" s="925"/>
      <c r="AE106" s="925">
        <v>5</v>
      </c>
      <c r="AF106" s="925"/>
      <c r="AG106" s="925"/>
      <c r="AH106" s="925"/>
      <c r="AI106" s="925"/>
      <c r="AJ106" s="925"/>
      <c r="AK106" s="926">
        <f t="shared" si="28"/>
        <v>5</v>
      </c>
      <c r="AM106" s="926">
        <f t="shared" si="27"/>
        <v>0</v>
      </c>
      <c r="AN106" s="928"/>
      <c r="AO106" s="929">
        <v>97</v>
      </c>
    </row>
    <row r="107" spans="1:41" s="927" customFormat="1" x14ac:dyDescent="0.3">
      <c r="A107" s="913">
        <v>101</v>
      </c>
      <c r="B107" s="914" t="s">
        <v>1778</v>
      </c>
      <c r="C107" s="915">
        <v>50</v>
      </c>
      <c r="D107" s="916"/>
      <c r="E107" s="917"/>
      <c r="F107" s="918">
        <f t="shared" si="29"/>
        <v>0</v>
      </c>
      <c r="G107" s="918"/>
      <c r="H107" s="919"/>
      <c r="I107" s="919"/>
      <c r="J107" s="919"/>
      <c r="K107" s="919"/>
      <c r="L107" s="919"/>
      <c r="M107" s="920">
        <f t="shared" si="16"/>
        <v>0</v>
      </c>
      <c r="N107" s="921"/>
      <c r="O107" s="920">
        <f t="shared" si="17"/>
        <v>0</v>
      </c>
      <c r="P107" s="922">
        <f t="shared" si="18"/>
        <v>50</v>
      </c>
      <c r="Q107" s="923">
        <f t="shared" si="19"/>
        <v>50</v>
      </c>
      <c r="R107" s="924"/>
      <c r="S107" s="925"/>
      <c r="T107" s="925"/>
      <c r="U107" s="925"/>
      <c r="V107" s="925"/>
      <c r="W107" s="925"/>
      <c r="X107" s="926">
        <f t="shared" si="25"/>
        <v>0</v>
      </c>
      <c r="Y107" s="926">
        <f t="shared" si="25"/>
        <v>0</v>
      </c>
      <c r="Z107" s="926">
        <f t="shared" si="25"/>
        <v>0</v>
      </c>
      <c r="AA107" s="926">
        <f t="shared" si="30"/>
        <v>0</v>
      </c>
      <c r="AC107" s="925"/>
      <c r="AE107" s="925"/>
      <c r="AF107" s="925"/>
      <c r="AG107" s="925"/>
      <c r="AH107" s="925"/>
      <c r="AI107" s="925"/>
      <c r="AJ107" s="925"/>
      <c r="AK107" s="926">
        <f t="shared" si="28"/>
        <v>0</v>
      </c>
      <c r="AM107" s="926">
        <f t="shared" si="27"/>
        <v>0</v>
      </c>
      <c r="AN107" s="928"/>
      <c r="AO107" s="929">
        <v>97</v>
      </c>
    </row>
    <row r="108" spans="1:41" s="927" customFormat="1" x14ac:dyDescent="0.3">
      <c r="A108" s="913">
        <v>102</v>
      </c>
      <c r="B108" s="914" t="s">
        <v>785</v>
      </c>
      <c r="C108" s="915">
        <v>40</v>
      </c>
      <c r="D108" s="916"/>
      <c r="E108" s="917"/>
      <c r="F108" s="918">
        <f t="shared" si="29"/>
        <v>0</v>
      </c>
      <c r="G108" s="918">
        <f>+SUM(D108:F108)</f>
        <v>0</v>
      </c>
      <c r="H108" s="919"/>
      <c r="I108" s="919"/>
      <c r="J108" s="919"/>
      <c r="K108" s="919"/>
      <c r="L108" s="919">
        <v>6</v>
      </c>
      <c r="M108" s="920">
        <f t="shared" si="16"/>
        <v>6</v>
      </c>
      <c r="N108" s="921"/>
      <c r="O108" s="920">
        <f t="shared" si="17"/>
        <v>0</v>
      </c>
      <c r="P108" s="922">
        <f t="shared" si="18"/>
        <v>34</v>
      </c>
      <c r="Q108" s="923">
        <f t="shared" si="19"/>
        <v>34</v>
      </c>
      <c r="R108" s="924"/>
      <c r="S108" s="925"/>
      <c r="T108" s="925"/>
      <c r="U108" s="925"/>
      <c r="V108" s="925"/>
      <c r="W108" s="925"/>
      <c r="X108" s="926">
        <f t="shared" si="25"/>
        <v>0</v>
      </c>
      <c r="Y108" s="926">
        <f t="shared" si="25"/>
        <v>0</v>
      </c>
      <c r="Z108" s="926">
        <f t="shared" si="25"/>
        <v>0</v>
      </c>
      <c r="AA108" s="926">
        <f t="shared" si="30"/>
        <v>0</v>
      </c>
      <c r="AC108" s="925"/>
      <c r="AE108" s="925"/>
      <c r="AF108" s="925"/>
      <c r="AG108" s="925">
        <v>6</v>
      </c>
      <c r="AH108" s="925"/>
      <c r="AI108" s="925"/>
      <c r="AJ108" s="925"/>
      <c r="AK108" s="926">
        <f t="shared" si="28"/>
        <v>6</v>
      </c>
      <c r="AM108" s="926">
        <f t="shared" si="27"/>
        <v>0</v>
      </c>
      <c r="AN108" s="928"/>
      <c r="AO108" s="929">
        <v>48</v>
      </c>
    </row>
    <row r="109" spans="1:41" s="927" customFormat="1" x14ac:dyDescent="0.3">
      <c r="A109" s="913">
        <v>103</v>
      </c>
      <c r="B109" s="914" t="s">
        <v>1395</v>
      </c>
      <c r="C109" s="915">
        <v>50</v>
      </c>
      <c r="D109" s="916"/>
      <c r="E109" s="917"/>
      <c r="F109" s="918">
        <f t="shared" si="29"/>
        <v>0</v>
      </c>
      <c r="G109" s="918"/>
      <c r="H109" s="919"/>
      <c r="I109" s="919"/>
      <c r="J109" s="919"/>
      <c r="K109" s="919">
        <v>4</v>
      </c>
      <c r="L109" s="919"/>
      <c r="M109" s="920">
        <f t="shared" si="16"/>
        <v>4</v>
      </c>
      <c r="N109" s="921"/>
      <c r="O109" s="920">
        <f t="shared" si="17"/>
        <v>0</v>
      </c>
      <c r="P109" s="922">
        <f t="shared" si="18"/>
        <v>46</v>
      </c>
      <c r="Q109" s="923">
        <f t="shared" si="19"/>
        <v>46</v>
      </c>
      <c r="R109" s="924"/>
      <c r="S109" s="925"/>
      <c r="T109" s="925"/>
      <c r="U109" s="925"/>
      <c r="V109" s="925"/>
      <c r="W109" s="925"/>
      <c r="X109" s="926">
        <f t="shared" si="25"/>
        <v>0</v>
      </c>
      <c r="Y109" s="926">
        <f t="shared" si="25"/>
        <v>0</v>
      </c>
      <c r="Z109" s="926">
        <f t="shared" si="25"/>
        <v>0</v>
      </c>
      <c r="AA109" s="926">
        <f t="shared" si="30"/>
        <v>0</v>
      </c>
      <c r="AC109" s="925"/>
      <c r="AE109" s="925"/>
      <c r="AF109" s="925"/>
      <c r="AG109" s="925"/>
      <c r="AH109" s="925"/>
      <c r="AI109" s="925"/>
      <c r="AJ109" s="925"/>
      <c r="AK109" s="926">
        <f t="shared" si="28"/>
        <v>0</v>
      </c>
      <c r="AM109" s="926">
        <f t="shared" si="27"/>
        <v>4</v>
      </c>
      <c r="AN109" s="928"/>
      <c r="AO109" s="929">
        <v>97</v>
      </c>
    </row>
    <row r="110" spans="1:41" s="927" customFormat="1" x14ac:dyDescent="0.3">
      <c r="A110" s="913">
        <v>104</v>
      </c>
      <c r="B110" s="914" t="s">
        <v>788</v>
      </c>
      <c r="C110" s="915">
        <v>0</v>
      </c>
      <c r="D110" s="916"/>
      <c r="E110" s="917"/>
      <c r="F110" s="918">
        <f t="shared" si="29"/>
        <v>0</v>
      </c>
      <c r="G110" s="918">
        <f t="shared" ref="G110:G173" si="31">+SUM(D110:F110)</f>
        <v>0</v>
      </c>
      <c r="H110" s="919"/>
      <c r="I110" s="919"/>
      <c r="J110" s="919"/>
      <c r="K110" s="919"/>
      <c r="L110" s="919"/>
      <c r="M110" s="920">
        <f t="shared" si="16"/>
        <v>0</v>
      </c>
      <c r="N110" s="921"/>
      <c r="O110" s="920">
        <f t="shared" si="17"/>
        <v>0</v>
      </c>
      <c r="P110" s="922">
        <f t="shared" si="18"/>
        <v>0</v>
      </c>
      <c r="Q110" s="923">
        <f t="shared" si="19"/>
        <v>0</v>
      </c>
      <c r="R110" s="924"/>
      <c r="S110" s="925"/>
      <c r="T110" s="925"/>
      <c r="U110" s="925"/>
      <c r="V110" s="925"/>
      <c r="W110" s="925"/>
      <c r="X110" s="926">
        <f t="shared" si="25"/>
        <v>0</v>
      </c>
      <c r="Y110" s="926">
        <f t="shared" si="25"/>
        <v>0</v>
      </c>
      <c r="Z110" s="926">
        <f t="shared" si="25"/>
        <v>0</v>
      </c>
      <c r="AA110" s="926">
        <f t="shared" si="30"/>
        <v>0</v>
      </c>
      <c r="AC110" s="925"/>
      <c r="AE110" s="925"/>
      <c r="AF110" s="925"/>
      <c r="AG110" s="925"/>
      <c r="AH110" s="925"/>
      <c r="AI110" s="925"/>
      <c r="AJ110" s="925"/>
      <c r="AK110" s="926">
        <f t="shared" si="28"/>
        <v>0</v>
      </c>
      <c r="AM110" s="926">
        <f t="shared" si="27"/>
        <v>0</v>
      </c>
      <c r="AN110" s="928"/>
      <c r="AO110" s="929">
        <v>390</v>
      </c>
    </row>
    <row r="111" spans="1:41" s="927" customFormat="1" x14ac:dyDescent="0.3">
      <c r="A111" s="913">
        <v>105</v>
      </c>
      <c r="B111" s="914" t="s">
        <v>789</v>
      </c>
      <c r="C111" s="915">
        <v>54</v>
      </c>
      <c r="D111" s="916"/>
      <c r="E111" s="917"/>
      <c r="F111" s="918">
        <f t="shared" si="29"/>
        <v>0</v>
      </c>
      <c r="G111" s="918">
        <f t="shared" si="31"/>
        <v>0</v>
      </c>
      <c r="H111" s="919"/>
      <c r="I111" s="919"/>
      <c r="J111" s="919"/>
      <c r="K111" s="919">
        <v>6</v>
      </c>
      <c r="L111" s="919">
        <v>11</v>
      </c>
      <c r="M111" s="920">
        <f t="shared" si="16"/>
        <v>17</v>
      </c>
      <c r="N111" s="921"/>
      <c r="O111" s="920">
        <f t="shared" si="17"/>
        <v>0</v>
      </c>
      <c r="P111" s="922">
        <f t="shared" si="18"/>
        <v>37</v>
      </c>
      <c r="Q111" s="923">
        <f t="shared" si="19"/>
        <v>37</v>
      </c>
      <c r="R111" s="924"/>
      <c r="S111" s="925"/>
      <c r="T111" s="925"/>
      <c r="U111" s="925"/>
      <c r="V111" s="925"/>
      <c r="W111" s="925"/>
      <c r="X111" s="926">
        <f t="shared" si="25"/>
        <v>0</v>
      </c>
      <c r="Y111" s="926">
        <f t="shared" si="25"/>
        <v>0</v>
      </c>
      <c r="Z111" s="926">
        <f t="shared" si="25"/>
        <v>0</v>
      </c>
      <c r="AA111" s="926">
        <f t="shared" si="30"/>
        <v>0</v>
      </c>
      <c r="AC111" s="925"/>
      <c r="AE111" s="925"/>
      <c r="AF111" s="925"/>
      <c r="AG111" s="925">
        <v>3</v>
      </c>
      <c r="AH111" s="925"/>
      <c r="AI111" s="925"/>
      <c r="AJ111" s="925"/>
      <c r="AK111" s="926">
        <f t="shared" si="28"/>
        <v>3</v>
      </c>
      <c r="AM111" s="926">
        <f t="shared" si="27"/>
        <v>14</v>
      </c>
      <c r="AN111" s="928"/>
      <c r="AO111" s="929">
        <v>390</v>
      </c>
    </row>
    <row r="112" spans="1:41" s="927" customFormat="1" x14ac:dyDescent="0.3">
      <c r="A112" s="913">
        <v>106</v>
      </c>
      <c r="B112" s="914" t="s">
        <v>790</v>
      </c>
      <c r="C112" s="915">
        <v>43</v>
      </c>
      <c r="D112" s="916"/>
      <c r="E112" s="917"/>
      <c r="F112" s="918">
        <f t="shared" si="29"/>
        <v>0</v>
      </c>
      <c r="G112" s="918">
        <f t="shared" si="31"/>
        <v>0</v>
      </c>
      <c r="H112" s="919"/>
      <c r="I112" s="919"/>
      <c r="J112" s="919"/>
      <c r="K112" s="919"/>
      <c r="L112" s="919"/>
      <c r="M112" s="920">
        <f t="shared" si="16"/>
        <v>0</v>
      </c>
      <c r="N112" s="921"/>
      <c r="O112" s="920">
        <f t="shared" si="17"/>
        <v>0</v>
      </c>
      <c r="P112" s="922">
        <f t="shared" si="18"/>
        <v>43</v>
      </c>
      <c r="Q112" s="923">
        <f t="shared" si="19"/>
        <v>43</v>
      </c>
      <c r="R112" s="924"/>
      <c r="S112" s="925"/>
      <c r="T112" s="925"/>
      <c r="U112" s="925"/>
      <c r="V112" s="925"/>
      <c r="W112" s="925"/>
      <c r="X112" s="926">
        <f t="shared" si="25"/>
        <v>0</v>
      </c>
      <c r="Y112" s="926">
        <f t="shared" si="25"/>
        <v>0</v>
      </c>
      <c r="Z112" s="926">
        <f t="shared" si="25"/>
        <v>0</v>
      </c>
      <c r="AA112" s="926">
        <f t="shared" si="30"/>
        <v>0</v>
      </c>
      <c r="AC112" s="925"/>
      <c r="AE112" s="925"/>
      <c r="AF112" s="925"/>
      <c r="AG112" s="925"/>
      <c r="AH112" s="925"/>
      <c r="AI112" s="925"/>
      <c r="AJ112" s="925"/>
      <c r="AK112" s="926">
        <f t="shared" si="28"/>
        <v>0</v>
      </c>
      <c r="AM112" s="926">
        <f t="shared" si="27"/>
        <v>0</v>
      </c>
      <c r="AN112" s="928"/>
      <c r="AO112" s="929">
        <v>200</v>
      </c>
    </row>
    <row r="113" spans="1:41" s="927" customFormat="1" x14ac:dyDescent="0.3">
      <c r="A113" s="913">
        <v>107</v>
      </c>
      <c r="B113" s="914" t="s">
        <v>791</v>
      </c>
      <c r="C113" s="915">
        <v>25</v>
      </c>
      <c r="D113" s="916"/>
      <c r="E113" s="917"/>
      <c r="F113" s="918">
        <f t="shared" si="29"/>
        <v>0</v>
      </c>
      <c r="G113" s="918">
        <f t="shared" si="31"/>
        <v>0</v>
      </c>
      <c r="H113" s="919"/>
      <c r="I113" s="919"/>
      <c r="J113" s="919"/>
      <c r="K113" s="919"/>
      <c r="L113" s="919"/>
      <c r="M113" s="920">
        <f t="shared" si="16"/>
        <v>0</v>
      </c>
      <c r="N113" s="921"/>
      <c r="O113" s="920">
        <f t="shared" si="17"/>
        <v>0</v>
      </c>
      <c r="P113" s="922">
        <f t="shared" si="18"/>
        <v>25</v>
      </c>
      <c r="Q113" s="923">
        <f t="shared" si="19"/>
        <v>25</v>
      </c>
      <c r="R113" s="924"/>
      <c r="S113" s="925"/>
      <c r="T113" s="925"/>
      <c r="U113" s="925"/>
      <c r="V113" s="925"/>
      <c r="W113" s="925"/>
      <c r="X113" s="926">
        <f t="shared" si="25"/>
        <v>0</v>
      </c>
      <c r="Y113" s="926">
        <f t="shared" si="25"/>
        <v>0</v>
      </c>
      <c r="Z113" s="926">
        <f t="shared" si="25"/>
        <v>0</v>
      </c>
      <c r="AA113" s="926">
        <f t="shared" si="30"/>
        <v>0</v>
      </c>
      <c r="AC113" s="925"/>
      <c r="AE113" s="925"/>
      <c r="AF113" s="925"/>
      <c r="AG113" s="925"/>
      <c r="AH113" s="925"/>
      <c r="AI113" s="925"/>
      <c r="AJ113" s="925"/>
      <c r="AK113" s="926">
        <f t="shared" si="28"/>
        <v>0</v>
      </c>
      <c r="AM113" s="926">
        <f t="shared" si="27"/>
        <v>0</v>
      </c>
      <c r="AN113" s="928"/>
      <c r="AO113" s="929">
        <v>200</v>
      </c>
    </row>
    <row r="114" spans="1:41" s="927" customFormat="1" x14ac:dyDescent="0.3">
      <c r="A114" s="913">
        <v>108</v>
      </c>
      <c r="B114" s="914" t="s">
        <v>792</v>
      </c>
      <c r="C114" s="915">
        <v>3</v>
      </c>
      <c r="D114" s="916"/>
      <c r="E114" s="917"/>
      <c r="F114" s="918">
        <f t="shared" si="29"/>
        <v>0</v>
      </c>
      <c r="G114" s="918">
        <f t="shared" si="31"/>
        <v>0</v>
      </c>
      <c r="H114" s="919"/>
      <c r="I114" s="919"/>
      <c r="J114" s="919"/>
      <c r="K114" s="919"/>
      <c r="L114" s="919">
        <v>1</v>
      </c>
      <c r="M114" s="920">
        <f t="shared" si="16"/>
        <v>1</v>
      </c>
      <c r="N114" s="921"/>
      <c r="O114" s="920">
        <f t="shared" si="17"/>
        <v>0</v>
      </c>
      <c r="P114" s="922">
        <f t="shared" si="18"/>
        <v>2</v>
      </c>
      <c r="Q114" s="923">
        <f t="shared" si="19"/>
        <v>2</v>
      </c>
      <c r="R114" s="924"/>
      <c r="S114" s="925"/>
      <c r="T114" s="925"/>
      <c r="U114" s="925"/>
      <c r="V114" s="925"/>
      <c r="W114" s="925"/>
      <c r="X114" s="926">
        <f t="shared" si="25"/>
        <v>0</v>
      </c>
      <c r="Y114" s="926">
        <f t="shared" si="25"/>
        <v>0</v>
      </c>
      <c r="Z114" s="926">
        <f t="shared" si="25"/>
        <v>0</v>
      </c>
      <c r="AA114" s="926">
        <f t="shared" si="30"/>
        <v>0</v>
      </c>
      <c r="AC114" s="925"/>
      <c r="AE114" s="925"/>
      <c r="AF114" s="925"/>
      <c r="AG114" s="925"/>
      <c r="AH114" s="925"/>
      <c r="AI114" s="925"/>
      <c r="AJ114" s="925"/>
      <c r="AK114" s="926">
        <f t="shared" si="28"/>
        <v>0</v>
      </c>
      <c r="AM114" s="926">
        <f t="shared" si="27"/>
        <v>1</v>
      </c>
      <c r="AN114" s="928"/>
      <c r="AO114" s="929">
        <v>215</v>
      </c>
    </row>
    <row r="115" spans="1:41" s="927" customFormat="1" x14ac:dyDescent="0.3">
      <c r="A115" s="913">
        <v>109</v>
      </c>
      <c r="B115" s="914" t="s">
        <v>793</v>
      </c>
      <c r="C115" s="915">
        <v>0</v>
      </c>
      <c r="D115" s="916"/>
      <c r="E115" s="917"/>
      <c r="F115" s="918">
        <f t="shared" si="29"/>
        <v>0</v>
      </c>
      <c r="G115" s="918">
        <f t="shared" si="31"/>
        <v>0</v>
      </c>
      <c r="H115" s="919"/>
      <c r="I115" s="919"/>
      <c r="J115" s="919"/>
      <c r="K115" s="919"/>
      <c r="L115" s="919"/>
      <c r="M115" s="920">
        <f t="shared" si="16"/>
        <v>0</v>
      </c>
      <c r="N115" s="921"/>
      <c r="O115" s="920">
        <f t="shared" si="17"/>
        <v>0</v>
      </c>
      <c r="P115" s="922">
        <f t="shared" si="18"/>
        <v>0</v>
      </c>
      <c r="Q115" s="923">
        <f t="shared" si="19"/>
        <v>0</v>
      </c>
      <c r="R115" s="924"/>
      <c r="S115" s="925"/>
      <c r="T115" s="925"/>
      <c r="U115" s="925"/>
      <c r="V115" s="925"/>
      <c r="W115" s="925"/>
      <c r="X115" s="926">
        <f t="shared" si="25"/>
        <v>0</v>
      </c>
      <c r="Y115" s="926">
        <f t="shared" si="25"/>
        <v>0</v>
      </c>
      <c r="Z115" s="926">
        <f t="shared" si="25"/>
        <v>0</v>
      </c>
      <c r="AA115" s="926">
        <f t="shared" si="30"/>
        <v>0</v>
      </c>
      <c r="AC115" s="925"/>
      <c r="AE115" s="925"/>
      <c r="AF115" s="925"/>
      <c r="AG115" s="925"/>
      <c r="AH115" s="925"/>
      <c r="AI115" s="925"/>
      <c r="AJ115" s="925"/>
      <c r="AK115" s="926">
        <f t="shared" si="28"/>
        <v>0</v>
      </c>
      <c r="AM115" s="926">
        <f t="shared" si="27"/>
        <v>0</v>
      </c>
      <c r="AN115" s="928"/>
      <c r="AO115" s="929"/>
    </row>
    <row r="116" spans="1:41" s="927" customFormat="1" x14ac:dyDescent="0.3">
      <c r="A116" s="913">
        <v>110</v>
      </c>
      <c r="B116" s="914" t="s">
        <v>794</v>
      </c>
      <c r="C116" s="915">
        <v>0</v>
      </c>
      <c r="D116" s="916"/>
      <c r="E116" s="917"/>
      <c r="F116" s="918">
        <f t="shared" si="29"/>
        <v>0</v>
      </c>
      <c r="G116" s="918">
        <f t="shared" si="31"/>
        <v>0</v>
      </c>
      <c r="H116" s="919"/>
      <c r="I116" s="919"/>
      <c r="J116" s="919"/>
      <c r="K116" s="919"/>
      <c r="L116" s="919"/>
      <c r="M116" s="920">
        <f t="shared" si="16"/>
        <v>0</v>
      </c>
      <c r="N116" s="921"/>
      <c r="O116" s="920">
        <f t="shared" si="17"/>
        <v>0</v>
      </c>
      <c r="P116" s="922">
        <f t="shared" si="18"/>
        <v>0</v>
      </c>
      <c r="Q116" s="923">
        <f t="shared" si="19"/>
        <v>0</v>
      </c>
      <c r="R116" s="924"/>
      <c r="S116" s="925"/>
      <c r="T116" s="925"/>
      <c r="U116" s="925"/>
      <c r="V116" s="925"/>
      <c r="W116" s="925"/>
      <c r="X116" s="926">
        <f t="shared" si="25"/>
        <v>0</v>
      </c>
      <c r="Y116" s="926">
        <f t="shared" si="25"/>
        <v>0</v>
      </c>
      <c r="Z116" s="926">
        <f t="shared" si="25"/>
        <v>0</v>
      </c>
      <c r="AA116" s="926">
        <f t="shared" si="30"/>
        <v>0</v>
      </c>
      <c r="AC116" s="925"/>
      <c r="AE116" s="925"/>
      <c r="AF116" s="925"/>
      <c r="AG116" s="925"/>
      <c r="AH116" s="925"/>
      <c r="AI116" s="925"/>
      <c r="AJ116" s="925"/>
      <c r="AK116" s="926">
        <f t="shared" si="28"/>
        <v>0</v>
      </c>
      <c r="AM116" s="926">
        <f t="shared" si="27"/>
        <v>0</v>
      </c>
      <c r="AN116" s="928"/>
      <c r="AO116" s="929">
        <v>543</v>
      </c>
    </row>
    <row r="117" spans="1:41" s="927" customFormat="1" x14ac:dyDescent="0.3">
      <c r="A117" s="913">
        <v>111</v>
      </c>
      <c r="B117" s="914" t="s">
        <v>795</v>
      </c>
      <c r="C117" s="915">
        <v>7.9</v>
      </c>
      <c r="D117" s="916"/>
      <c r="E117" s="917"/>
      <c r="F117" s="918">
        <f t="shared" si="29"/>
        <v>0</v>
      </c>
      <c r="G117" s="918">
        <f t="shared" si="31"/>
        <v>0</v>
      </c>
      <c r="H117" s="919"/>
      <c r="I117" s="919"/>
      <c r="J117" s="919"/>
      <c r="K117" s="919"/>
      <c r="L117" s="919">
        <v>0.1</v>
      </c>
      <c r="M117" s="920">
        <f t="shared" si="16"/>
        <v>0.1</v>
      </c>
      <c r="N117" s="921"/>
      <c r="O117" s="920">
        <f t="shared" si="17"/>
        <v>0</v>
      </c>
      <c r="P117" s="922">
        <f t="shared" si="18"/>
        <v>7.8000000000000007</v>
      </c>
      <c r="Q117" s="923">
        <f t="shared" si="19"/>
        <v>7.8000000000000007</v>
      </c>
      <c r="R117" s="924"/>
      <c r="S117" s="925"/>
      <c r="T117" s="925"/>
      <c r="U117" s="925"/>
      <c r="V117" s="925"/>
      <c r="W117" s="925"/>
      <c r="X117" s="926">
        <f t="shared" si="25"/>
        <v>0</v>
      </c>
      <c r="Y117" s="926">
        <f t="shared" si="25"/>
        <v>0</v>
      </c>
      <c r="Z117" s="926">
        <f t="shared" si="25"/>
        <v>0</v>
      </c>
      <c r="AA117" s="926">
        <f t="shared" si="30"/>
        <v>0</v>
      </c>
      <c r="AC117" s="925"/>
      <c r="AE117" s="925"/>
      <c r="AF117" s="925"/>
      <c r="AG117" s="925"/>
      <c r="AH117" s="925"/>
      <c r="AI117" s="925"/>
      <c r="AJ117" s="925"/>
      <c r="AK117" s="926">
        <f t="shared" si="28"/>
        <v>0</v>
      </c>
      <c r="AM117" s="926">
        <f t="shared" si="27"/>
        <v>0.1</v>
      </c>
      <c r="AN117" s="928"/>
      <c r="AO117" s="929">
        <v>750</v>
      </c>
    </row>
    <row r="118" spans="1:41" s="927" customFormat="1" x14ac:dyDescent="0.3">
      <c r="A118" s="913">
        <v>112</v>
      </c>
      <c r="B118" s="914" t="s">
        <v>796</v>
      </c>
      <c r="C118" s="915">
        <v>4.6500000000000004</v>
      </c>
      <c r="D118" s="916"/>
      <c r="E118" s="917"/>
      <c r="F118" s="918">
        <f t="shared" si="29"/>
        <v>0</v>
      </c>
      <c r="G118" s="918">
        <f t="shared" si="31"/>
        <v>0</v>
      </c>
      <c r="H118" s="919"/>
      <c r="I118" s="919"/>
      <c r="J118" s="919"/>
      <c r="K118" s="919"/>
      <c r="L118" s="919"/>
      <c r="M118" s="920">
        <f t="shared" si="16"/>
        <v>0</v>
      </c>
      <c r="N118" s="921"/>
      <c r="O118" s="920">
        <f t="shared" si="17"/>
        <v>0</v>
      </c>
      <c r="P118" s="922">
        <f t="shared" si="18"/>
        <v>4.6500000000000004</v>
      </c>
      <c r="Q118" s="923">
        <f t="shared" si="19"/>
        <v>4.6500000000000004</v>
      </c>
      <c r="R118" s="924"/>
      <c r="S118" s="925"/>
      <c r="T118" s="925"/>
      <c r="U118" s="925"/>
      <c r="V118" s="925"/>
      <c r="W118" s="925"/>
      <c r="X118" s="926">
        <f t="shared" si="25"/>
        <v>0</v>
      </c>
      <c r="Y118" s="926">
        <f t="shared" si="25"/>
        <v>0</v>
      </c>
      <c r="Z118" s="926">
        <f t="shared" si="25"/>
        <v>0</v>
      </c>
      <c r="AA118" s="926">
        <f t="shared" si="30"/>
        <v>0</v>
      </c>
      <c r="AC118" s="925"/>
      <c r="AE118" s="925"/>
      <c r="AF118" s="925"/>
      <c r="AG118" s="925"/>
      <c r="AH118" s="925"/>
      <c r="AI118" s="925"/>
      <c r="AJ118" s="925"/>
      <c r="AK118" s="926">
        <f t="shared" si="28"/>
        <v>0</v>
      </c>
      <c r="AM118" s="926">
        <f t="shared" si="27"/>
        <v>0</v>
      </c>
      <c r="AN118" s="928"/>
      <c r="AO118" s="929">
        <v>543</v>
      </c>
    </row>
    <row r="119" spans="1:41" s="927" customFormat="1" x14ac:dyDescent="0.3">
      <c r="A119" s="913">
        <v>113</v>
      </c>
      <c r="B119" s="914" t="s">
        <v>797</v>
      </c>
      <c r="C119" s="915">
        <v>4.8</v>
      </c>
      <c r="D119" s="916"/>
      <c r="E119" s="917"/>
      <c r="F119" s="918">
        <f t="shared" si="29"/>
        <v>0</v>
      </c>
      <c r="G119" s="918">
        <f t="shared" si="31"/>
        <v>0</v>
      </c>
      <c r="H119" s="919"/>
      <c r="I119" s="919"/>
      <c r="J119" s="919"/>
      <c r="K119" s="919"/>
      <c r="L119" s="919">
        <v>0.25</v>
      </c>
      <c r="M119" s="920">
        <f t="shared" si="16"/>
        <v>0.25</v>
      </c>
      <c r="N119" s="921"/>
      <c r="O119" s="920">
        <f t="shared" si="17"/>
        <v>0</v>
      </c>
      <c r="P119" s="922">
        <f t="shared" si="18"/>
        <v>4.55</v>
      </c>
      <c r="Q119" s="923">
        <f t="shared" si="19"/>
        <v>4.55</v>
      </c>
      <c r="R119" s="924"/>
      <c r="S119" s="925"/>
      <c r="T119" s="925"/>
      <c r="U119" s="925"/>
      <c r="V119" s="925"/>
      <c r="W119" s="925"/>
      <c r="X119" s="926">
        <f t="shared" ref="X119:Z150" si="32">+R119*U119</f>
        <v>0</v>
      </c>
      <c r="Y119" s="926">
        <f t="shared" si="32"/>
        <v>0</v>
      </c>
      <c r="Z119" s="926">
        <f t="shared" si="32"/>
        <v>0</v>
      </c>
      <c r="AA119" s="926">
        <f t="shared" si="30"/>
        <v>0</v>
      </c>
      <c r="AC119" s="925"/>
      <c r="AE119" s="925"/>
      <c r="AF119" s="925"/>
      <c r="AG119" s="925"/>
      <c r="AH119" s="925"/>
      <c r="AI119" s="925"/>
      <c r="AJ119" s="925"/>
      <c r="AK119" s="926">
        <f t="shared" si="28"/>
        <v>0</v>
      </c>
      <c r="AM119" s="926">
        <f t="shared" si="27"/>
        <v>0.25</v>
      </c>
      <c r="AN119" s="928"/>
      <c r="AO119" s="929">
        <v>543</v>
      </c>
    </row>
    <row r="120" spans="1:41" s="927" customFormat="1" x14ac:dyDescent="0.3">
      <c r="A120" s="913">
        <v>114</v>
      </c>
      <c r="B120" s="914" t="s">
        <v>798</v>
      </c>
      <c r="C120" s="915">
        <v>4</v>
      </c>
      <c r="D120" s="916"/>
      <c r="E120" s="917"/>
      <c r="F120" s="918">
        <f t="shared" si="29"/>
        <v>0</v>
      </c>
      <c r="G120" s="918">
        <f t="shared" si="31"/>
        <v>0</v>
      </c>
      <c r="H120" s="919"/>
      <c r="I120" s="919"/>
      <c r="J120" s="919"/>
      <c r="K120" s="919"/>
      <c r="L120" s="919"/>
      <c r="M120" s="920">
        <f t="shared" si="16"/>
        <v>0</v>
      </c>
      <c r="N120" s="921"/>
      <c r="O120" s="920">
        <f t="shared" si="17"/>
        <v>0</v>
      </c>
      <c r="P120" s="922">
        <f t="shared" si="18"/>
        <v>4</v>
      </c>
      <c r="Q120" s="923">
        <f t="shared" si="19"/>
        <v>4</v>
      </c>
      <c r="R120" s="924"/>
      <c r="S120" s="925"/>
      <c r="T120" s="925"/>
      <c r="U120" s="925"/>
      <c r="V120" s="925"/>
      <c r="W120" s="925"/>
      <c r="X120" s="926">
        <f t="shared" si="32"/>
        <v>0</v>
      </c>
      <c r="Y120" s="926">
        <f t="shared" si="32"/>
        <v>0</v>
      </c>
      <c r="Z120" s="926">
        <f t="shared" si="32"/>
        <v>0</v>
      </c>
      <c r="AA120" s="926">
        <f t="shared" si="30"/>
        <v>0</v>
      </c>
      <c r="AC120" s="925"/>
      <c r="AE120" s="925"/>
      <c r="AF120" s="925"/>
      <c r="AG120" s="925"/>
      <c r="AH120" s="925"/>
      <c r="AI120" s="925"/>
      <c r="AJ120" s="925"/>
      <c r="AK120" s="926">
        <f t="shared" si="28"/>
        <v>0</v>
      </c>
      <c r="AM120" s="926">
        <f t="shared" si="27"/>
        <v>0</v>
      </c>
      <c r="AN120" s="928"/>
      <c r="AO120" s="929">
        <v>230</v>
      </c>
    </row>
    <row r="121" spans="1:41" s="927" customFormat="1" x14ac:dyDescent="0.3">
      <c r="A121" s="913">
        <v>115</v>
      </c>
      <c r="B121" s="914" t="s">
        <v>799</v>
      </c>
      <c r="C121" s="915">
        <v>6.6</v>
      </c>
      <c r="D121" s="916"/>
      <c r="E121" s="917"/>
      <c r="F121" s="918">
        <f t="shared" si="29"/>
        <v>0</v>
      </c>
      <c r="G121" s="918">
        <f t="shared" si="31"/>
        <v>0</v>
      </c>
      <c r="H121" s="919"/>
      <c r="I121" s="919"/>
      <c r="J121" s="919"/>
      <c r="K121" s="919"/>
      <c r="L121" s="919">
        <v>0.2</v>
      </c>
      <c r="M121" s="920">
        <f t="shared" si="16"/>
        <v>0.2</v>
      </c>
      <c r="N121" s="921"/>
      <c r="O121" s="920">
        <f t="shared" si="17"/>
        <v>0</v>
      </c>
      <c r="P121" s="922">
        <f t="shared" si="18"/>
        <v>6.3999999999999995</v>
      </c>
      <c r="Q121" s="923">
        <f t="shared" si="19"/>
        <v>6.3999999999999995</v>
      </c>
      <c r="R121" s="924"/>
      <c r="S121" s="925"/>
      <c r="T121" s="925"/>
      <c r="U121" s="925"/>
      <c r="V121" s="925"/>
      <c r="W121" s="925"/>
      <c r="X121" s="926">
        <f t="shared" si="32"/>
        <v>0</v>
      </c>
      <c r="Y121" s="926">
        <f t="shared" si="32"/>
        <v>0</v>
      </c>
      <c r="Z121" s="926">
        <f t="shared" si="32"/>
        <v>0</v>
      </c>
      <c r="AA121" s="926">
        <f t="shared" si="30"/>
        <v>0</v>
      </c>
      <c r="AC121" s="925"/>
      <c r="AE121" s="925"/>
      <c r="AF121" s="925"/>
      <c r="AG121" s="925">
        <v>0.2</v>
      </c>
      <c r="AH121" s="925"/>
      <c r="AI121" s="925"/>
      <c r="AJ121" s="925"/>
      <c r="AK121" s="926">
        <f t="shared" si="28"/>
        <v>0.2</v>
      </c>
      <c r="AM121" s="926">
        <f t="shared" si="27"/>
        <v>0</v>
      </c>
      <c r="AN121" s="928"/>
      <c r="AO121" s="929">
        <v>543</v>
      </c>
    </row>
    <row r="122" spans="1:41" s="927" customFormat="1" x14ac:dyDescent="0.3">
      <c r="A122" s="913">
        <v>116</v>
      </c>
      <c r="B122" s="914" t="s">
        <v>800</v>
      </c>
      <c r="C122" s="915">
        <v>12</v>
      </c>
      <c r="D122" s="916"/>
      <c r="E122" s="917"/>
      <c r="F122" s="918">
        <f t="shared" si="29"/>
        <v>0</v>
      </c>
      <c r="G122" s="918">
        <f t="shared" si="31"/>
        <v>0</v>
      </c>
      <c r="H122" s="919"/>
      <c r="I122" s="919"/>
      <c r="J122" s="919"/>
      <c r="K122" s="919"/>
      <c r="L122" s="919">
        <v>1.2</v>
      </c>
      <c r="M122" s="920">
        <f t="shared" si="16"/>
        <v>1.2</v>
      </c>
      <c r="N122" s="921"/>
      <c r="O122" s="920">
        <f t="shared" si="17"/>
        <v>0</v>
      </c>
      <c r="P122" s="922">
        <f t="shared" si="18"/>
        <v>10.8</v>
      </c>
      <c r="Q122" s="923">
        <f t="shared" si="19"/>
        <v>10.8</v>
      </c>
      <c r="R122" s="924"/>
      <c r="S122" s="925"/>
      <c r="T122" s="925"/>
      <c r="U122" s="925"/>
      <c r="V122" s="925"/>
      <c r="W122" s="925"/>
      <c r="X122" s="926">
        <f t="shared" si="32"/>
        <v>0</v>
      </c>
      <c r="Y122" s="926">
        <f t="shared" si="32"/>
        <v>0</v>
      </c>
      <c r="Z122" s="926">
        <f t="shared" si="32"/>
        <v>0</v>
      </c>
      <c r="AA122" s="926">
        <f t="shared" si="30"/>
        <v>0</v>
      </c>
      <c r="AC122" s="925"/>
      <c r="AE122" s="925"/>
      <c r="AF122" s="925"/>
      <c r="AG122" s="925">
        <v>0.2</v>
      </c>
      <c r="AH122" s="925"/>
      <c r="AI122" s="925"/>
      <c r="AJ122" s="925"/>
      <c r="AK122" s="926">
        <f t="shared" si="28"/>
        <v>0.2</v>
      </c>
      <c r="AM122" s="926">
        <f t="shared" si="27"/>
        <v>1</v>
      </c>
      <c r="AN122" s="928"/>
      <c r="AO122" s="929">
        <v>765</v>
      </c>
    </row>
    <row r="123" spans="1:41" s="927" customFormat="1" x14ac:dyDescent="0.3">
      <c r="A123" s="913">
        <v>117</v>
      </c>
      <c r="B123" s="914" t="s">
        <v>801</v>
      </c>
      <c r="C123" s="915">
        <v>3</v>
      </c>
      <c r="D123" s="916"/>
      <c r="E123" s="917"/>
      <c r="F123" s="918">
        <f t="shared" si="29"/>
        <v>0</v>
      </c>
      <c r="G123" s="918">
        <f t="shared" si="31"/>
        <v>0</v>
      </c>
      <c r="H123" s="919"/>
      <c r="I123" s="919"/>
      <c r="J123" s="919"/>
      <c r="K123" s="919"/>
      <c r="L123" s="919"/>
      <c r="M123" s="920">
        <f t="shared" si="16"/>
        <v>0</v>
      </c>
      <c r="N123" s="921"/>
      <c r="O123" s="920">
        <f t="shared" si="17"/>
        <v>0</v>
      </c>
      <c r="P123" s="922">
        <f t="shared" si="18"/>
        <v>3</v>
      </c>
      <c r="Q123" s="923">
        <f t="shared" si="19"/>
        <v>3</v>
      </c>
      <c r="R123" s="924"/>
      <c r="S123" s="925"/>
      <c r="T123" s="925"/>
      <c r="U123" s="925"/>
      <c r="V123" s="925"/>
      <c r="W123" s="925"/>
      <c r="X123" s="926">
        <f t="shared" si="32"/>
        <v>0</v>
      </c>
      <c r="Y123" s="926">
        <f t="shared" si="32"/>
        <v>0</v>
      </c>
      <c r="Z123" s="926">
        <f t="shared" si="32"/>
        <v>0</v>
      </c>
      <c r="AA123" s="926">
        <f t="shared" si="30"/>
        <v>0</v>
      </c>
      <c r="AC123" s="925"/>
      <c r="AE123" s="925"/>
      <c r="AF123" s="925"/>
      <c r="AG123" s="925"/>
      <c r="AH123" s="925"/>
      <c r="AI123" s="925"/>
      <c r="AJ123" s="925"/>
      <c r="AK123" s="926">
        <f t="shared" si="28"/>
        <v>0</v>
      </c>
      <c r="AM123" s="926">
        <f t="shared" si="27"/>
        <v>0</v>
      </c>
      <c r="AN123" s="928"/>
      <c r="AO123" s="929">
        <v>200</v>
      </c>
    </row>
    <row r="124" spans="1:41" s="927" customFormat="1" x14ac:dyDescent="0.3">
      <c r="A124" s="913">
        <v>118</v>
      </c>
      <c r="B124" s="914" t="s">
        <v>802</v>
      </c>
      <c r="C124" s="915">
        <v>4.5</v>
      </c>
      <c r="D124" s="916"/>
      <c r="E124" s="917"/>
      <c r="F124" s="918">
        <f t="shared" si="29"/>
        <v>0</v>
      </c>
      <c r="G124" s="918">
        <f t="shared" si="31"/>
        <v>0</v>
      </c>
      <c r="H124" s="919"/>
      <c r="I124" s="919"/>
      <c r="J124" s="919"/>
      <c r="K124" s="919"/>
      <c r="L124" s="919"/>
      <c r="M124" s="920">
        <f t="shared" si="16"/>
        <v>0</v>
      </c>
      <c r="N124" s="921"/>
      <c r="O124" s="920">
        <f t="shared" si="17"/>
        <v>0</v>
      </c>
      <c r="P124" s="922">
        <f t="shared" si="18"/>
        <v>4.5</v>
      </c>
      <c r="Q124" s="923">
        <f t="shared" si="19"/>
        <v>4.5</v>
      </c>
      <c r="R124" s="924"/>
      <c r="S124" s="925"/>
      <c r="T124" s="925"/>
      <c r="U124" s="925"/>
      <c r="V124" s="925"/>
      <c r="W124" s="925"/>
      <c r="X124" s="926">
        <f t="shared" si="32"/>
        <v>0</v>
      </c>
      <c r="Y124" s="926">
        <f t="shared" si="32"/>
        <v>0</v>
      </c>
      <c r="Z124" s="926">
        <f t="shared" si="32"/>
        <v>0</v>
      </c>
      <c r="AA124" s="926">
        <f t="shared" si="30"/>
        <v>0</v>
      </c>
      <c r="AC124" s="925"/>
      <c r="AE124" s="925"/>
      <c r="AF124" s="925"/>
      <c r="AG124" s="925"/>
      <c r="AH124" s="925"/>
      <c r="AI124" s="925"/>
      <c r="AJ124" s="925"/>
      <c r="AK124" s="926">
        <f t="shared" si="28"/>
        <v>0</v>
      </c>
      <c r="AM124" s="926">
        <f t="shared" si="27"/>
        <v>0</v>
      </c>
      <c r="AN124" s="928"/>
      <c r="AO124" s="929">
        <v>200</v>
      </c>
    </row>
    <row r="125" spans="1:41" s="927" customFormat="1" x14ac:dyDescent="0.3">
      <c r="A125" s="913">
        <v>119</v>
      </c>
      <c r="B125" s="914" t="s">
        <v>803</v>
      </c>
      <c r="C125" s="915">
        <v>13</v>
      </c>
      <c r="D125" s="916"/>
      <c r="E125" s="917"/>
      <c r="F125" s="918">
        <f t="shared" si="29"/>
        <v>0</v>
      </c>
      <c r="G125" s="918">
        <f t="shared" si="31"/>
        <v>0</v>
      </c>
      <c r="H125" s="919"/>
      <c r="I125" s="919"/>
      <c r="J125" s="919"/>
      <c r="K125" s="919"/>
      <c r="L125" s="919">
        <v>0.6</v>
      </c>
      <c r="M125" s="920">
        <f t="shared" si="16"/>
        <v>0.6</v>
      </c>
      <c r="N125" s="921"/>
      <c r="O125" s="920">
        <f t="shared" si="17"/>
        <v>0</v>
      </c>
      <c r="P125" s="922">
        <f t="shared" si="18"/>
        <v>12.4</v>
      </c>
      <c r="Q125" s="923">
        <f t="shared" si="19"/>
        <v>12.4</v>
      </c>
      <c r="R125" s="924"/>
      <c r="S125" s="925"/>
      <c r="T125" s="925"/>
      <c r="U125" s="925"/>
      <c r="V125" s="925"/>
      <c r="W125" s="925"/>
      <c r="X125" s="926">
        <f t="shared" si="32"/>
        <v>0</v>
      </c>
      <c r="Y125" s="926">
        <f t="shared" si="32"/>
        <v>0</v>
      </c>
      <c r="Z125" s="926">
        <f t="shared" si="32"/>
        <v>0</v>
      </c>
      <c r="AA125" s="926">
        <f t="shared" si="30"/>
        <v>0</v>
      </c>
      <c r="AC125" s="925"/>
      <c r="AE125" s="925"/>
      <c r="AF125" s="925"/>
      <c r="AG125" s="925">
        <v>0.6</v>
      </c>
      <c r="AH125" s="925"/>
      <c r="AI125" s="925"/>
      <c r="AJ125" s="925"/>
      <c r="AK125" s="926">
        <f t="shared" si="28"/>
        <v>0.6</v>
      </c>
      <c r="AM125" s="926">
        <f t="shared" si="27"/>
        <v>0</v>
      </c>
      <c r="AN125" s="928"/>
      <c r="AO125" s="929">
        <v>750</v>
      </c>
    </row>
    <row r="126" spans="1:41" s="927" customFormat="1" x14ac:dyDescent="0.3">
      <c r="A126" s="913">
        <v>120</v>
      </c>
      <c r="B126" s="914" t="s">
        <v>804</v>
      </c>
      <c r="C126" s="915">
        <v>6</v>
      </c>
      <c r="D126" s="916"/>
      <c r="E126" s="917"/>
      <c r="F126" s="918">
        <f t="shared" si="29"/>
        <v>0</v>
      </c>
      <c r="G126" s="918">
        <f t="shared" si="31"/>
        <v>0</v>
      </c>
      <c r="H126" s="919"/>
      <c r="I126" s="919"/>
      <c r="J126" s="919"/>
      <c r="K126" s="919"/>
      <c r="L126" s="919">
        <v>1</v>
      </c>
      <c r="M126" s="920">
        <f t="shared" si="16"/>
        <v>1</v>
      </c>
      <c r="N126" s="921"/>
      <c r="O126" s="920">
        <f t="shared" si="17"/>
        <v>0</v>
      </c>
      <c r="P126" s="922">
        <f t="shared" si="18"/>
        <v>5</v>
      </c>
      <c r="Q126" s="923">
        <f t="shared" si="19"/>
        <v>5</v>
      </c>
      <c r="R126" s="924"/>
      <c r="S126" s="925"/>
      <c r="T126" s="925"/>
      <c r="U126" s="925"/>
      <c r="V126" s="925"/>
      <c r="W126" s="925"/>
      <c r="X126" s="926">
        <f t="shared" si="32"/>
        <v>0</v>
      </c>
      <c r="Y126" s="926">
        <f t="shared" si="32"/>
        <v>0</v>
      </c>
      <c r="Z126" s="926">
        <f t="shared" si="32"/>
        <v>0</v>
      </c>
      <c r="AA126" s="926">
        <f t="shared" si="30"/>
        <v>0</v>
      </c>
      <c r="AC126" s="925"/>
      <c r="AE126" s="925"/>
      <c r="AF126" s="925"/>
      <c r="AG126" s="925">
        <v>1</v>
      </c>
      <c r="AH126" s="925"/>
      <c r="AI126" s="925"/>
      <c r="AJ126" s="925"/>
      <c r="AK126" s="926">
        <f t="shared" si="28"/>
        <v>1</v>
      </c>
      <c r="AM126" s="926">
        <f t="shared" si="27"/>
        <v>0</v>
      </c>
      <c r="AN126" s="928"/>
      <c r="AO126" s="929">
        <v>200</v>
      </c>
    </row>
    <row r="127" spans="1:41" s="927" customFormat="1" x14ac:dyDescent="0.3">
      <c r="A127" s="913">
        <v>121</v>
      </c>
      <c r="B127" s="914" t="s">
        <v>805</v>
      </c>
      <c r="C127" s="915">
        <v>124.6</v>
      </c>
      <c r="D127" s="916"/>
      <c r="E127" s="917"/>
      <c r="F127" s="918">
        <f t="shared" si="29"/>
        <v>0</v>
      </c>
      <c r="G127" s="918">
        <f t="shared" si="31"/>
        <v>0</v>
      </c>
      <c r="H127" s="919"/>
      <c r="I127" s="919">
        <v>2</v>
      </c>
      <c r="J127" s="919">
        <v>7.5</v>
      </c>
      <c r="K127" s="919">
        <v>86.1</v>
      </c>
      <c r="L127" s="919">
        <v>29</v>
      </c>
      <c r="M127" s="920">
        <f t="shared" si="16"/>
        <v>124.6</v>
      </c>
      <c r="N127" s="921"/>
      <c r="O127" s="920">
        <f t="shared" si="17"/>
        <v>0</v>
      </c>
      <c r="P127" s="922">
        <f t="shared" si="18"/>
        <v>0</v>
      </c>
      <c r="Q127" s="923">
        <f t="shared" si="19"/>
        <v>0</v>
      </c>
      <c r="R127" s="924"/>
      <c r="S127" s="925"/>
      <c r="T127" s="925"/>
      <c r="U127" s="925"/>
      <c r="V127" s="925"/>
      <c r="W127" s="925"/>
      <c r="X127" s="926">
        <f t="shared" si="32"/>
        <v>0</v>
      </c>
      <c r="Y127" s="926">
        <f t="shared" si="32"/>
        <v>0</v>
      </c>
      <c r="Z127" s="926">
        <f t="shared" si="32"/>
        <v>0</v>
      </c>
      <c r="AA127" s="926">
        <f t="shared" si="30"/>
        <v>0</v>
      </c>
      <c r="AC127" s="925"/>
      <c r="AE127" s="925">
        <v>48.5</v>
      </c>
      <c r="AF127" s="925">
        <v>10</v>
      </c>
      <c r="AG127" s="925">
        <v>14</v>
      </c>
      <c r="AH127" s="925">
        <v>22</v>
      </c>
      <c r="AI127" s="925"/>
      <c r="AJ127" s="925"/>
      <c r="AK127" s="926">
        <f t="shared" si="28"/>
        <v>94.5</v>
      </c>
      <c r="AM127" s="926">
        <f t="shared" si="27"/>
        <v>30.099999999999994</v>
      </c>
      <c r="AN127" s="928"/>
      <c r="AO127" s="929">
        <v>82</v>
      </c>
    </row>
    <row r="128" spans="1:41" s="927" customFormat="1" x14ac:dyDescent="0.3">
      <c r="A128" s="913">
        <v>122</v>
      </c>
      <c r="B128" s="914" t="s">
        <v>1779</v>
      </c>
      <c r="C128" s="915">
        <v>85</v>
      </c>
      <c r="D128" s="916"/>
      <c r="E128" s="917"/>
      <c r="F128" s="918">
        <f t="shared" si="29"/>
        <v>0</v>
      </c>
      <c r="G128" s="918">
        <f t="shared" si="31"/>
        <v>0</v>
      </c>
      <c r="H128" s="919"/>
      <c r="I128" s="919"/>
      <c r="J128" s="919"/>
      <c r="K128" s="919"/>
      <c r="L128" s="919"/>
      <c r="M128" s="920">
        <f t="shared" si="16"/>
        <v>0</v>
      </c>
      <c r="N128" s="921"/>
      <c r="O128" s="920">
        <f t="shared" si="17"/>
        <v>0</v>
      </c>
      <c r="P128" s="922">
        <f t="shared" si="18"/>
        <v>85</v>
      </c>
      <c r="Q128" s="923">
        <f t="shared" si="19"/>
        <v>85</v>
      </c>
      <c r="R128" s="924"/>
      <c r="S128" s="925"/>
      <c r="T128" s="925"/>
      <c r="U128" s="925"/>
      <c r="V128" s="925"/>
      <c r="W128" s="925"/>
      <c r="X128" s="926">
        <f t="shared" si="32"/>
        <v>0</v>
      </c>
      <c r="Y128" s="926">
        <f t="shared" si="32"/>
        <v>0</v>
      </c>
      <c r="Z128" s="926">
        <f t="shared" si="32"/>
        <v>0</v>
      </c>
      <c r="AA128" s="926">
        <f t="shared" si="30"/>
        <v>0</v>
      </c>
      <c r="AC128" s="925"/>
      <c r="AE128" s="925"/>
      <c r="AF128" s="925"/>
      <c r="AG128" s="925"/>
      <c r="AH128" s="925"/>
      <c r="AI128" s="925"/>
      <c r="AJ128" s="925"/>
      <c r="AK128" s="926">
        <f t="shared" si="28"/>
        <v>0</v>
      </c>
      <c r="AM128" s="926">
        <f t="shared" si="27"/>
        <v>0</v>
      </c>
      <c r="AN128" s="928"/>
      <c r="AO128" s="929">
        <v>30</v>
      </c>
    </row>
    <row r="129" spans="1:41" s="927" customFormat="1" x14ac:dyDescent="0.3">
      <c r="A129" s="913">
        <v>123</v>
      </c>
      <c r="B129" s="914" t="s">
        <v>806</v>
      </c>
      <c r="C129" s="915">
        <v>125</v>
      </c>
      <c r="D129" s="916"/>
      <c r="E129" s="917"/>
      <c r="F129" s="918">
        <f t="shared" si="29"/>
        <v>0</v>
      </c>
      <c r="G129" s="918">
        <f t="shared" si="31"/>
        <v>0</v>
      </c>
      <c r="H129" s="919"/>
      <c r="I129" s="919"/>
      <c r="J129" s="919"/>
      <c r="K129" s="919">
        <v>5</v>
      </c>
      <c r="L129" s="919">
        <v>6</v>
      </c>
      <c r="M129" s="920">
        <f t="shared" si="16"/>
        <v>11</v>
      </c>
      <c r="N129" s="921"/>
      <c r="O129" s="920">
        <f t="shared" si="17"/>
        <v>0</v>
      </c>
      <c r="P129" s="922">
        <f t="shared" si="18"/>
        <v>114</v>
      </c>
      <c r="Q129" s="923">
        <f t="shared" si="19"/>
        <v>114</v>
      </c>
      <c r="R129" s="924"/>
      <c r="S129" s="925"/>
      <c r="T129" s="925"/>
      <c r="U129" s="925"/>
      <c r="V129" s="925"/>
      <c r="W129" s="925"/>
      <c r="X129" s="926">
        <f t="shared" si="32"/>
        <v>0</v>
      </c>
      <c r="Y129" s="926">
        <f t="shared" si="32"/>
        <v>0</v>
      </c>
      <c r="Z129" s="926">
        <f t="shared" si="32"/>
        <v>0</v>
      </c>
      <c r="AA129" s="926">
        <f t="shared" si="30"/>
        <v>0</v>
      </c>
      <c r="AC129" s="925"/>
      <c r="AE129" s="925"/>
      <c r="AF129" s="925"/>
      <c r="AG129" s="925">
        <v>6</v>
      </c>
      <c r="AH129" s="925"/>
      <c r="AI129" s="925"/>
      <c r="AJ129" s="925"/>
      <c r="AK129" s="926">
        <f t="shared" si="28"/>
        <v>6</v>
      </c>
      <c r="AM129" s="926">
        <f t="shared" si="27"/>
        <v>5</v>
      </c>
      <c r="AN129" s="928"/>
      <c r="AO129" s="929">
        <v>55</v>
      </c>
    </row>
    <row r="130" spans="1:41" s="927" customFormat="1" x14ac:dyDescent="0.3">
      <c r="A130" s="913">
        <v>124</v>
      </c>
      <c r="B130" s="914" t="s">
        <v>808</v>
      </c>
      <c r="C130" s="915">
        <v>218</v>
      </c>
      <c r="D130" s="916"/>
      <c r="E130" s="917"/>
      <c r="F130" s="918">
        <f t="shared" si="29"/>
        <v>0</v>
      </c>
      <c r="G130" s="918">
        <f t="shared" si="31"/>
        <v>0</v>
      </c>
      <c r="H130" s="919"/>
      <c r="I130" s="919"/>
      <c r="J130" s="919"/>
      <c r="K130" s="919">
        <v>100</v>
      </c>
      <c r="L130" s="919">
        <v>25</v>
      </c>
      <c r="M130" s="920">
        <f t="shared" si="16"/>
        <v>125</v>
      </c>
      <c r="N130" s="921"/>
      <c r="O130" s="920">
        <f t="shared" si="17"/>
        <v>0</v>
      </c>
      <c r="P130" s="922">
        <f t="shared" si="18"/>
        <v>93</v>
      </c>
      <c r="Q130" s="923">
        <f t="shared" si="19"/>
        <v>93</v>
      </c>
      <c r="R130" s="924"/>
      <c r="S130" s="925"/>
      <c r="T130" s="925"/>
      <c r="U130" s="925"/>
      <c r="V130" s="925"/>
      <c r="W130" s="925"/>
      <c r="X130" s="926">
        <f t="shared" si="32"/>
        <v>0</v>
      </c>
      <c r="Y130" s="926">
        <f t="shared" si="32"/>
        <v>0</v>
      </c>
      <c r="Z130" s="926">
        <f t="shared" si="32"/>
        <v>0</v>
      </c>
      <c r="AA130" s="926">
        <f t="shared" si="30"/>
        <v>0</v>
      </c>
      <c r="AC130" s="925"/>
      <c r="AE130" s="925"/>
      <c r="AF130" s="925"/>
      <c r="AG130" s="925"/>
      <c r="AH130" s="925"/>
      <c r="AI130" s="925"/>
      <c r="AJ130" s="925"/>
      <c r="AK130" s="926">
        <f t="shared" si="28"/>
        <v>0</v>
      </c>
      <c r="AM130" s="926">
        <f t="shared" si="27"/>
        <v>125</v>
      </c>
      <c r="AN130" s="928"/>
      <c r="AO130" s="929">
        <v>24</v>
      </c>
    </row>
    <row r="131" spans="1:41" s="927" customFormat="1" x14ac:dyDescent="0.3">
      <c r="A131" s="913">
        <v>125</v>
      </c>
      <c r="B131" s="914" t="s">
        <v>809</v>
      </c>
      <c r="C131" s="915">
        <v>20</v>
      </c>
      <c r="D131" s="916"/>
      <c r="E131" s="917"/>
      <c r="F131" s="918">
        <f t="shared" si="29"/>
        <v>0</v>
      </c>
      <c r="G131" s="918">
        <f t="shared" si="31"/>
        <v>0</v>
      </c>
      <c r="H131" s="919"/>
      <c r="I131" s="919"/>
      <c r="J131" s="919"/>
      <c r="K131" s="919"/>
      <c r="L131" s="919"/>
      <c r="M131" s="920">
        <f t="shared" si="16"/>
        <v>0</v>
      </c>
      <c r="N131" s="921"/>
      <c r="O131" s="920">
        <f t="shared" si="17"/>
        <v>0</v>
      </c>
      <c r="P131" s="922">
        <f t="shared" si="18"/>
        <v>20</v>
      </c>
      <c r="Q131" s="923">
        <f t="shared" si="19"/>
        <v>20</v>
      </c>
      <c r="R131" s="924"/>
      <c r="S131" s="925"/>
      <c r="T131" s="925"/>
      <c r="U131" s="925"/>
      <c r="V131" s="925"/>
      <c r="W131" s="925"/>
      <c r="X131" s="926">
        <f t="shared" si="32"/>
        <v>0</v>
      </c>
      <c r="Y131" s="926">
        <f t="shared" si="32"/>
        <v>0</v>
      </c>
      <c r="Z131" s="926">
        <f t="shared" si="32"/>
        <v>0</v>
      </c>
      <c r="AA131" s="926">
        <f t="shared" si="30"/>
        <v>0</v>
      </c>
      <c r="AC131" s="925"/>
      <c r="AE131" s="925"/>
      <c r="AF131" s="925"/>
      <c r="AG131" s="925"/>
      <c r="AH131" s="925"/>
      <c r="AI131" s="925"/>
      <c r="AJ131" s="925"/>
      <c r="AK131" s="926">
        <f t="shared" si="28"/>
        <v>0</v>
      </c>
      <c r="AM131" s="926">
        <f t="shared" si="27"/>
        <v>0</v>
      </c>
      <c r="AN131" s="928"/>
      <c r="AO131" s="929">
        <v>224</v>
      </c>
    </row>
    <row r="132" spans="1:41" s="927" customFormat="1" x14ac:dyDescent="0.3">
      <c r="A132" s="913">
        <v>126</v>
      </c>
      <c r="B132" s="914" t="s">
        <v>810</v>
      </c>
      <c r="C132" s="915">
        <v>30</v>
      </c>
      <c r="D132" s="916"/>
      <c r="E132" s="917"/>
      <c r="F132" s="918">
        <f t="shared" si="29"/>
        <v>0</v>
      </c>
      <c r="G132" s="918">
        <f t="shared" si="31"/>
        <v>0</v>
      </c>
      <c r="H132" s="919"/>
      <c r="I132" s="919"/>
      <c r="J132" s="919"/>
      <c r="K132" s="919"/>
      <c r="L132" s="919"/>
      <c r="M132" s="920">
        <f t="shared" ref="M132:M143" si="33">+SUM(H132:L132)</f>
        <v>0</v>
      </c>
      <c r="N132" s="921"/>
      <c r="O132" s="920">
        <f t="shared" ref="O132:O178" si="34">+E132-N132</f>
        <v>0</v>
      </c>
      <c r="P132" s="922">
        <f t="shared" ref="P132:P178" si="35">+C132+G132-M132</f>
        <v>30</v>
      </c>
      <c r="Q132" s="923">
        <f t="shared" ref="Q132:Q178" si="36">P132-O132</f>
        <v>30</v>
      </c>
      <c r="R132" s="924"/>
      <c r="S132" s="925"/>
      <c r="T132" s="925"/>
      <c r="U132" s="925"/>
      <c r="V132" s="925"/>
      <c r="W132" s="925"/>
      <c r="X132" s="926">
        <f t="shared" si="32"/>
        <v>0</v>
      </c>
      <c r="Y132" s="926">
        <f t="shared" si="32"/>
        <v>0</v>
      </c>
      <c r="Z132" s="926">
        <f t="shared" si="32"/>
        <v>0</v>
      </c>
      <c r="AA132" s="926">
        <f t="shared" si="30"/>
        <v>0</v>
      </c>
      <c r="AC132" s="925"/>
      <c r="AE132" s="925"/>
      <c r="AF132" s="925"/>
      <c r="AG132" s="925"/>
      <c r="AH132" s="925"/>
      <c r="AI132" s="925"/>
      <c r="AJ132" s="925"/>
      <c r="AK132" s="926">
        <f t="shared" si="28"/>
        <v>0</v>
      </c>
      <c r="AM132" s="926">
        <f t="shared" si="27"/>
        <v>0</v>
      </c>
      <c r="AN132" s="928"/>
      <c r="AO132" s="929">
        <v>369</v>
      </c>
    </row>
    <row r="133" spans="1:41" s="927" customFormat="1" x14ac:dyDescent="0.3">
      <c r="A133" s="913">
        <v>127</v>
      </c>
      <c r="B133" s="914" t="s">
        <v>814</v>
      </c>
      <c r="C133" s="915">
        <v>22000</v>
      </c>
      <c r="D133" s="916"/>
      <c r="E133" s="917"/>
      <c r="F133" s="918">
        <f t="shared" si="29"/>
        <v>0</v>
      </c>
      <c r="G133" s="918">
        <f t="shared" si="31"/>
        <v>0</v>
      </c>
      <c r="H133" s="919"/>
      <c r="I133" s="919"/>
      <c r="J133" s="919"/>
      <c r="K133" s="919"/>
      <c r="L133" s="919"/>
      <c r="M133" s="920">
        <f t="shared" si="33"/>
        <v>0</v>
      </c>
      <c r="N133" s="921"/>
      <c r="O133" s="920">
        <f t="shared" si="34"/>
        <v>0</v>
      </c>
      <c r="P133" s="922">
        <f t="shared" si="35"/>
        <v>22000</v>
      </c>
      <c r="Q133" s="923">
        <f t="shared" si="36"/>
        <v>22000</v>
      </c>
      <c r="R133" s="924"/>
      <c r="S133" s="925"/>
      <c r="T133" s="925"/>
      <c r="U133" s="925"/>
      <c r="V133" s="925"/>
      <c r="W133" s="925"/>
      <c r="X133" s="926">
        <f t="shared" si="32"/>
        <v>0</v>
      </c>
      <c r="Y133" s="926">
        <f t="shared" si="32"/>
        <v>0</v>
      </c>
      <c r="Z133" s="926">
        <f t="shared" si="32"/>
        <v>0</v>
      </c>
      <c r="AA133" s="926">
        <f t="shared" si="30"/>
        <v>0</v>
      </c>
      <c r="AC133" s="925"/>
      <c r="AE133" s="925"/>
      <c r="AF133" s="925"/>
      <c r="AG133" s="925"/>
      <c r="AH133" s="925"/>
      <c r="AI133" s="925"/>
      <c r="AJ133" s="925"/>
      <c r="AK133" s="926">
        <f t="shared" si="28"/>
        <v>0</v>
      </c>
      <c r="AM133" s="926">
        <f t="shared" si="27"/>
        <v>0</v>
      </c>
      <c r="AN133" s="928"/>
      <c r="AO133" s="929">
        <v>7</v>
      </c>
    </row>
    <row r="134" spans="1:41" s="927" customFormat="1" x14ac:dyDescent="0.3">
      <c r="A134" s="913">
        <v>128</v>
      </c>
      <c r="B134" s="914" t="s">
        <v>815</v>
      </c>
      <c r="C134" s="915">
        <v>34000</v>
      </c>
      <c r="D134" s="916"/>
      <c r="E134" s="917">
        <v>1540</v>
      </c>
      <c r="F134" s="918">
        <f t="shared" si="29"/>
        <v>0</v>
      </c>
      <c r="G134" s="918">
        <f t="shared" si="31"/>
        <v>1540</v>
      </c>
      <c r="H134" s="919"/>
      <c r="I134" s="919"/>
      <c r="J134" s="919"/>
      <c r="K134" s="919"/>
      <c r="L134" s="919">
        <v>13000</v>
      </c>
      <c r="M134" s="920">
        <f t="shared" si="33"/>
        <v>13000</v>
      </c>
      <c r="N134" s="921"/>
      <c r="O134" s="920">
        <f t="shared" si="34"/>
        <v>1540</v>
      </c>
      <c r="P134" s="922">
        <f t="shared" si="35"/>
        <v>22540</v>
      </c>
      <c r="Q134" s="923">
        <f t="shared" si="36"/>
        <v>21000</v>
      </c>
      <c r="R134" s="924"/>
      <c r="S134" s="925"/>
      <c r="T134" s="925"/>
      <c r="U134" s="925"/>
      <c r="V134" s="925"/>
      <c r="W134" s="925"/>
      <c r="X134" s="926">
        <f t="shared" si="32"/>
        <v>0</v>
      </c>
      <c r="Y134" s="926">
        <f t="shared" si="32"/>
        <v>0</v>
      </c>
      <c r="Z134" s="926">
        <f t="shared" si="32"/>
        <v>0</v>
      </c>
      <c r="AA134" s="926">
        <f t="shared" si="30"/>
        <v>0</v>
      </c>
      <c r="AC134" s="925"/>
      <c r="AE134" s="925"/>
      <c r="AF134" s="925"/>
      <c r="AG134" s="925"/>
      <c r="AH134" s="925">
        <v>2000</v>
      </c>
      <c r="AI134" s="925"/>
      <c r="AJ134" s="925"/>
      <c r="AK134" s="926">
        <f t="shared" si="28"/>
        <v>2000</v>
      </c>
      <c r="AM134" s="926">
        <f t="shared" si="27"/>
        <v>11000</v>
      </c>
      <c r="AN134" s="928"/>
      <c r="AO134" s="929">
        <v>7</v>
      </c>
    </row>
    <row r="135" spans="1:41" s="927" customFormat="1" x14ac:dyDescent="0.3">
      <c r="A135" s="913">
        <v>129</v>
      </c>
      <c r="B135" s="914" t="s">
        <v>816</v>
      </c>
      <c r="C135" s="915">
        <v>125.2</v>
      </c>
      <c r="D135" s="916"/>
      <c r="E135" s="917"/>
      <c r="F135" s="918">
        <f t="shared" si="29"/>
        <v>0</v>
      </c>
      <c r="G135" s="918">
        <f t="shared" si="31"/>
        <v>0</v>
      </c>
      <c r="H135" s="919"/>
      <c r="I135" s="919"/>
      <c r="J135" s="919"/>
      <c r="K135" s="919"/>
      <c r="L135" s="919"/>
      <c r="M135" s="920">
        <f t="shared" si="33"/>
        <v>0</v>
      </c>
      <c r="N135" s="921"/>
      <c r="O135" s="920">
        <f t="shared" si="34"/>
        <v>0</v>
      </c>
      <c r="P135" s="922">
        <f t="shared" si="35"/>
        <v>125.2</v>
      </c>
      <c r="Q135" s="923">
        <f t="shared" si="36"/>
        <v>125.2</v>
      </c>
      <c r="R135" s="924"/>
      <c r="S135" s="925"/>
      <c r="T135" s="925"/>
      <c r="U135" s="925"/>
      <c r="V135" s="925"/>
      <c r="W135" s="925"/>
      <c r="X135" s="926">
        <f t="shared" si="32"/>
        <v>0</v>
      </c>
      <c r="Y135" s="926">
        <f t="shared" si="32"/>
        <v>0</v>
      </c>
      <c r="Z135" s="926">
        <f t="shared" si="32"/>
        <v>0</v>
      </c>
      <c r="AA135" s="926">
        <f t="shared" si="30"/>
        <v>0</v>
      </c>
      <c r="AC135" s="925"/>
      <c r="AE135" s="925"/>
      <c r="AF135" s="925"/>
      <c r="AG135" s="925"/>
      <c r="AH135" s="925"/>
      <c r="AI135" s="925"/>
      <c r="AJ135" s="925"/>
      <c r="AK135" s="926">
        <f t="shared" si="28"/>
        <v>0</v>
      </c>
      <c r="AM135" s="926">
        <f t="shared" si="27"/>
        <v>0</v>
      </c>
      <c r="AN135" s="928"/>
      <c r="AO135" s="929">
        <v>18</v>
      </c>
    </row>
    <row r="136" spans="1:41" s="927" customFormat="1" x14ac:dyDescent="0.3">
      <c r="A136" s="913">
        <v>130</v>
      </c>
      <c r="B136" s="914" t="s">
        <v>817</v>
      </c>
      <c r="C136" s="915">
        <v>68.900000000000006</v>
      </c>
      <c r="D136" s="916"/>
      <c r="E136" s="917"/>
      <c r="F136" s="918">
        <f t="shared" si="29"/>
        <v>0</v>
      </c>
      <c r="G136" s="918">
        <f t="shared" si="31"/>
        <v>0</v>
      </c>
      <c r="H136" s="919"/>
      <c r="I136" s="919"/>
      <c r="J136" s="919"/>
      <c r="K136" s="919"/>
      <c r="L136" s="919"/>
      <c r="M136" s="920">
        <f t="shared" si="33"/>
        <v>0</v>
      </c>
      <c r="N136" s="921"/>
      <c r="O136" s="920">
        <f t="shared" si="34"/>
        <v>0</v>
      </c>
      <c r="P136" s="922">
        <f t="shared" si="35"/>
        <v>68.900000000000006</v>
      </c>
      <c r="Q136" s="923">
        <f t="shared" si="36"/>
        <v>68.900000000000006</v>
      </c>
      <c r="R136" s="924"/>
      <c r="S136" s="925"/>
      <c r="T136" s="925"/>
      <c r="U136" s="925"/>
      <c r="V136" s="925"/>
      <c r="W136" s="925"/>
      <c r="X136" s="926">
        <f t="shared" si="32"/>
        <v>0</v>
      </c>
      <c r="Y136" s="926">
        <f t="shared" si="32"/>
        <v>0</v>
      </c>
      <c r="Z136" s="926">
        <f t="shared" si="32"/>
        <v>0</v>
      </c>
      <c r="AA136" s="926">
        <f t="shared" si="30"/>
        <v>0</v>
      </c>
      <c r="AC136" s="925"/>
      <c r="AE136" s="925"/>
      <c r="AF136" s="925"/>
      <c r="AG136" s="925"/>
      <c r="AH136" s="925"/>
      <c r="AI136" s="925"/>
      <c r="AJ136" s="925"/>
      <c r="AK136" s="926">
        <f t="shared" si="28"/>
        <v>0</v>
      </c>
      <c r="AM136" s="926">
        <f t="shared" si="27"/>
        <v>0</v>
      </c>
      <c r="AN136" s="928"/>
      <c r="AO136" s="929">
        <v>18</v>
      </c>
    </row>
    <row r="137" spans="1:41" s="927" customFormat="1" x14ac:dyDescent="0.3">
      <c r="A137" s="913">
        <v>131</v>
      </c>
      <c r="B137" s="914" t="s">
        <v>818</v>
      </c>
      <c r="C137" s="915">
        <v>54.24</v>
      </c>
      <c r="D137" s="916"/>
      <c r="E137" s="917"/>
      <c r="F137" s="918">
        <f t="shared" si="29"/>
        <v>0</v>
      </c>
      <c r="G137" s="918">
        <f t="shared" si="31"/>
        <v>0</v>
      </c>
      <c r="H137" s="919"/>
      <c r="I137" s="919"/>
      <c r="J137" s="919"/>
      <c r="K137" s="919"/>
      <c r="L137" s="919"/>
      <c r="M137" s="920">
        <f t="shared" si="33"/>
        <v>0</v>
      </c>
      <c r="N137" s="921"/>
      <c r="O137" s="920">
        <f t="shared" si="34"/>
        <v>0</v>
      </c>
      <c r="P137" s="922">
        <f t="shared" si="35"/>
        <v>54.24</v>
      </c>
      <c r="Q137" s="923">
        <f t="shared" si="36"/>
        <v>54.24</v>
      </c>
      <c r="R137" s="924"/>
      <c r="S137" s="925"/>
      <c r="T137" s="925"/>
      <c r="U137" s="925"/>
      <c r="V137" s="925"/>
      <c r="W137" s="925"/>
      <c r="X137" s="926">
        <f t="shared" si="32"/>
        <v>0</v>
      </c>
      <c r="Y137" s="926">
        <f t="shared" si="32"/>
        <v>0</v>
      </c>
      <c r="Z137" s="926">
        <f t="shared" si="32"/>
        <v>0</v>
      </c>
      <c r="AA137" s="926">
        <f t="shared" ref="AA137:AA178" si="37">+SUM(X137:Z137)</f>
        <v>0</v>
      </c>
      <c r="AC137" s="925"/>
      <c r="AE137" s="925"/>
      <c r="AF137" s="925"/>
      <c r="AG137" s="925"/>
      <c r="AH137" s="925"/>
      <c r="AI137" s="925"/>
      <c r="AJ137" s="925"/>
      <c r="AK137" s="926">
        <f t="shared" si="28"/>
        <v>0</v>
      </c>
      <c r="AM137" s="926">
        <f t="shared" si="27"/>
        <v>0</v>
      </c>
      <c r="AN137" s="928"/>
      <c r="AO137" s="929">
        <v>82</v>
      </c>
    </row>
    <row r="138" spans="1:41" s="927" customFormat="1" x14ac:dyDescent="0.3">
      <c r="A138" s="913">
        <v>132</v>
      </c>
      <c r="B138" s="914" t="s">
        <v>821</v>
      </c>
      <c r="C138" s="915">
        <v>325</v>
      </c>
      <c r="D138" s="916"/>
      <c r="E138" s="917"/>
      <c r="F138" s="918">
        <f t="shared" si="29"/>
        <v>0</v>
      </c>
      <c r="G138" s="918">
        <f t="shared" si="31"/>
        <v>0</v>
      </c>
      <c r="H138" s="919"/>
      <c r="I138" s="919"/>
      <c r="J138" s="919"/>
      <c r="K138" s="919"/>
      <c r="L138" s="919"/>
      <c r="M138" s="920">
        <f t="shared" si="33"/>
        <v>0</v>
      </c>
      <c r="N138" s="921"/>
      <c r="O138" s="920">
        <f t="shared" si="34"/>
        <v>0</v>
      </c>
      <c r="P138" s="922">
        <f t="shared" si="35"/>
        <v>325</v>
      </c>
      <c r="Q138" s="923">
        <f t="shared" si="36"/>
        <v>325</v>
      </c>
      <c r="R138" s="924"/>
      <c r="S138" s="925"/>
      <c r="T138" s="925"/>
      <c r="U138" s="925"/>
      <c r="V138" s="925"/>
      <c r="W138" s="925"/>
      <c r="X138" s="926">
        <f t="shared" si="32"/>
        <v>0</v>
      </c>
      <c r="Y138" s="926">
        <f t="shared" si="32"/>
        <v>0</v>
      </c>
      <c r="Z138" s="926">
        <f t="shared" si="32"/>
        <v>0</v>
      </c>
      <c r="AA138" s="926">
        <f t="shared" si="37"/>
        <v>0</v>
      </c>
      <c r="AC138" s="925"/>
      <c r="AE138" s="925"/>
      <c r="AF138" s="925"/>
      <c r="AG138" s="925"/>
      <c r="AH138" s="925"/>
      <c r="AI138" s="925"/>
      <c r="AJ138" s="925"/>
      <c r="AK138" s="926">
        <f t="shared" si="28"/>
        <v>0</v>
      </c>
      <c r="AM138" s="926">
        <f t="shared" si="27"/>
        <v>0</v>
      </c>
      <c r="AN138" s="928"/>
      <c r="AO138" s="929">
        <v>10</v>
      </c>
    </row>
    <row r="139" spans="1:41" s="927" customFormat="1" x14ac:dyDescent="0.3">
      <c r="A139" s="913">
        <v>133</v>
      </c>
      <c r="B139" s="914" t="s">
        <v>822</v>
      </c>
      <c r="C139" s="915">
        <v>2426</v>
      </c>
      <c r="D139" s="916"/>
      <c r="E139" s="917"/>
      <c r="F139" s="918">
        <f t="shared" si="29"/>
        <v>0</v>
      </c>
      <c r="G139" s="918">
        <f t="shared" si="31"/>
        <v>0</v>
      </c>
      <c r="H139" s="919"/>
      <c r="I139" s="919"/>
      <c r="J139" s="919"/>
      <c r="K139" s="919"/>
      <c r="L139" s="919"/>
      <c r="M139" s="920">
        <f t="shared" si="33"/>
        <v>0</v>
      </c>
      <c r="N139" s="921"/>
      <c r="O139" s="920">
        <f t="shared" si="34"/>
        <v>0</v>
      </c>
      <c r="P139" s="922">
        <f t="shared" si="35"/>
        <v>2426</v>
      </c>
      <c r="Q139" s="923">
        <f t="shared" si="36"/>
        <v>2426</v>
      </c>
      <c r="R139" s="924"/>
      <c r="S139" s="925"/>
      <c r="T139" s="925"/>
      <c r="U139" s="925"/>
      <c r="V139" s="925"/>
      <c r="W139" s="925"/>
      <c r="X139" s="926">
        <f t="shared" si="32"/>
        <v>0</v>
      </c>
      <c r="Y139" s="926">
        <f t="shared" si="32"/>
        <v>0</v>
      </c>
      <c r="Z139" s="926">
        <f t="shared" si="32"/>
        <v>0</v>
      </c>
      <c r="AA139" s="926">
        <f t="shared" si="37"/>
        <v>0</v>
      </c>
      <c r="AC139" s="925"/>
      <c r="AE139" s="925"/>
      <c r="AF139" s="925"/>
      <c r="AG139" s="925"/>
      <c r="AH139" s="925"/>
      <c r="AI139" s="925"/>
      <c r="AJ139" s="925"/>
      <c r="AK139" s="926">
        <f t="shared" si="28"/>
        <v>0</v>
      </c>
      <c r="AM139" s="926">
        <f t="shared" si="27"/>
        <v>0</v>
      </c>
      <c r="AN139" s="928"/>
      <c r="AO139" s="929">
        <v>0.15</v>
      </c>
    </row>
    <row r="140" spans="1:41" s="927" customFormat="1" x14ac:dyDescent="0.3">
      <c r="A140" s="913">
        <v>134</v>
      </c>
      <c r="B140" s="914" t="s">
        <v>1780</v>
      </c>
      <c r="C140" s="915"/>
      <c r="D140" s="916"/>
      <c r="E140" s="917"/>
      <c r="F140" s="918">
        <v>5</v>
      </c>
      <c r="G140" s="918">
        <f t="shared" si="31"/>
        <v>5</v>
      </c>
      <c r="H140" s="919"/>
      <c r="I140" s="919"/>
      <c r="J140" s="919"/>
      <c r="K140" s="919"/>
      <c r="L140" s="919">
        <v>0.5</v>
      </c>
      <c r="M140" s="920">
        <f t="shared" si="33"/>
        <v>0.5</v>
      </c>
      <c r="N140" s="921"/>
      <c r="O140" s="920">
        <f t="shared" si="34"/>
        <v>0</v>
      </c>
      <c r="P140" s="922">
        <f t="shared" si="35"/>
        <v>4.5</v>
      </c>
      <c r="Q140" s="923">
        <f t="shared" si="36"/>
        <v>4.5</v>
      </c>
      <c r="R140" s="931">
        <v>305.71499999999997</v>
      </c>
      <c r="S140" s="932"/>
      <c r="T140" s="932"/>
      <c r="U140" s="925">
        <v>5</v>
      </c>
      <c r="V140" s="925"/>
      <c r="W140" s="925"/>
      <c r="X140" s="926">
        <f t="shared" si="32"/>
        <v>1528.5749999999998</v>
      </c>
      <c r="Y140" s="926">
        <f t="shared" si="32"/>
        <v>0</v>
      </c>
      <c r="Z140" s="926">
        <f t="shared" si="32"/>
        <v>0</v>
      </c>
      <c r="AA140" s="926">
        <f t="shared" si="37"/>
        <v>1528.5749999999998</v>
      </c>
      <c r="AB140" s="933"/>
      <c r="AC140" s="925"/>
      <c r="AD140" s="933"/>
      <c r="AE140" s="925"/>
      <c r="AF140" s="925"/>
      <c r="AG140" s="925"/>
      <c r="AH140" s="925"/>
      <c r="AI140" s="925"/>
      <c r="AJ140" s="925"/>
      <c r="AK140" s="926">
        <f t="shared" si="28"/>
        <v>0</v>
      </c>
      <c r="AM140" s="926">
        <f t="shared" si="27"/>
        <v>0.5</v>
      </c>
      <c r="AN140" s="928"/>
      <c r="AO140" s="929">
        <v>305.71499999999997</v>
      </c>
    </row>
    <row r="141" spans="1:41" s="927" customFormat="1" x14ac:dyDescent="0.3">
      <c r="A141" s="913">
        <v>135</v>
      </c>
      <c r="B141" s="914" t="s">
        <v>831</v>
      </c>
      <c r="C141" s="915">
        <v>10</v>
      </c>
      <c r="D141" s="916"/>
      <c r="E141" s="917"/>
      <c r="F141" s="918">
        <f>+SUM(U141:W141)</f>
        <v>0</v>
      </c>
      <c r="G141" s="918">
        <f t="shared" si="31"/>
        <v>0</v>
      </c>
      <c r="H141" s="919"/>
      <c r="I141" s="919"/>
      <c r="J141" s="919"/>
      <c r="K141" s="919"/>
      <c r="L141" s="919"/>
      <c r="M141" s="920">
        <f t="shared" si="33"/>
        <v>0</v>
      </c>
      <c r="N141" s="921"/>
      <c r="O141" s="920">
        <f t="shared" si="34"/>
        <v>0</v>
      </c>
      <c r="P141" s="922">
        <f t="shared" si="35"/>
        <v>10</v>
      </c>
      <c r="Q141" s="923">
        <f t="shared" si="36"/>
        <v>10</v>
      </c>
      <c r="R141" s="924"/>
      <c r="S141" s="925"/>
      <c r="T141" s="925"/>
      <c r="U141" s="925"/>
      <c r="V141" s="925"/>
      <c r="W141" s="925"/>
      <c r="X141" s="926">
        <f t="shared" si="32"/>
        <v>0</v>
      </c>
      <c r="Y141" s="926">
        <f t="shared" si="32"/>
        <v>0</v>
      </c>
      <c r="Z141" s="926">
        <f t="shared" si="32"/>
        <v>0</v>
      </c>
      <c r="AA141" s="926">
        <f t="shared" si="37"/>
        <v>0</v>
      </c>
      <c r="AC141" s="925"/>
      <c r="AE141" s="925"/>
      <c r="AF141" s="925"/>
      <c r="AG141" s="925"/>
      <c r="AH141" s="925"/>
      <c r="AI141" s="925"/>
      <c r="AJ141" s="925"/>
      <c r="AK141" s="926">
        <f t="shared" si="28"/>
        <v>0</v>
      </c>
      <c r="AM141" s="926">
        <f t="shared" si="27"/>
        <v>0</v>
      </c>
      <c r="AN141" s="928"/>
      <c r="AO141" s="929">
        <v>9</v>
      </c>
    </row>
    <row r="142" spans="1:41" s="927" customFormat="1" x14ac:dyDescent="0.3">
      <c r="A142" s="913">
        <v>136</v>
      </c>
      <c r="B142" s="914" t="s">
        <v>838</v>
      </c>
      <c r="C142" s="915">
        <v>47</v>
      </c>
      <c r="D142" s="916"/>
      <c r="E142" s="917"/>
      <c r="F142" s="918">
        <f>+SUM(U142:W142)</f>
        <v>0</v>
      </c>
      <c r="G142" s="918">
        <f t="shared" si="31"/>
        <v>0</v>
      </c>
      <c r="H142" s="919"/>
      <c r="I142" s="919"/>
      <c r="J142" s="919"/>
      <c r="K142" s="919"/>
      <c r="L142" s="919"/>
      <c r="M142" s="920">
        <f t="shared" si="33"/>
        <v>0</v>
      </c>
      <c r="N142" s="921"/>
      <c r="O142" s="920">
        <f t="shared" si="34"/>
        <v>0</v>
      </c>
      <c r="P142" s="922">
        <f t="shared" si="35"/>
        <v>47</v>
      </c>
      <c r="Q142" s="923">
        <f t="shared" si="36"/>
        <v>47</v>
      </c>
      <c r="R142" s="924"/>
      <c r="S142" s="925"/>
      <c r="T142" s="925"/>
      <c r="U142" s="925"/>
      <c r="V142" s="925"/>
      <c r="W142" s="925"/>
      <c r="X142" s="926">
        <f t="shared" si="32"/>
        <v>0</v>
      </c>
      <c r="Y142" s="926">
        <f t="shared" si="32"/>
        <v>0</v>
      </c>
      <c r="Z142" s="926">
        <f t="shared" si="32"/>
        <v>0</v>
      </c>
      <c r="AA142" s="926">
        <f t="shared" si="37"/>
        <v>0</v>
      </c>
      <c r="AC142" s="925"/>
      <c r="AE142" s="925"/>
      <c r="AF142" s="925"/>
      <c r="AG142" s="925"/>
      <c r="AH142" s="925"/>
      <c r="AI142" s="925"/>
      <c r="AJ142" s="925"/>
      <c r="AK142" s="926">
        <f t="shared" si="28"/>
        <v>0</v>
      </c>
      <c r="AM142" s="926">
        <f t="shared" si="27"/>
        <v>0</v>
      </c>
      <c r="AN142" s="928"/>
      <c r="AO142" s="929">
        <v>5</v>
      </c>
    </row>
    <row r="143" spans="1:41" s="927" customFormat="1" x14ac:dyDescent="0.3">
      <c r="A143" s="913">
        <v>137</v>
      </c>
      <c r="B143" s="914" t="s">
        <v>839</v>
      </c>
      <c r="C143" s="915">
        <v>0</v>
      </c>
      <c r="D143" s="916"/>
      <c r="E143" s="917"/>
      <c r="F143" s="918">
        <f>+SUM(U143:W143)</f>
        <v>0</v>
      </c>
      <c r="G143" s="918">
        <f t="shared" si="31"/>
        <v>0</v>
      </c>
      <c r="H143" s="919"/>
      <c r="I143" s="919"/>
      <c r="J143" s="919"/>
      <c r="K143" s="919"/>
      <c r="L143" s="919"/>
      <c r="M143" s="920">
        <f t="shared" si="33"/>
        <v>0</v>
      </c>
      <c r="N143" s="921"/>
      <c r="O143" s="920">
        <f t="shared" si="34"/>
        <v>0</v>
      </c>
      <c r="P143" s="922">
        <f t="shared" si="35"/>
        <v>0</v>
      </c>
      <c r="Q143" s="923">
        <f t="shared" si="36"/>
        <v>0</v>
      </c>
      <c r="R143" s="924"/>
      <c r="S143" s="925"/>
      <c r="T143" s="925"/>
      <c r="U143" s="925"/>
      <c r="V143" s="925"/>
      <c r="W143" s="925"/>
      <c r="X143" s="926">
        <f t="shared" si="32"/>
        <v>0</v>
      </c>
      <c r="Y143" s="926">
        <f t="shared" si="32"/>
        <v>0</v>
      </c>
      <c r="Z143" s="926">
        <f t="shared" si="32"/>
        <v>0</v>
      </c>
      <c r="AA143" s="926">
        <f t="shared" si="37"/>
        <v>0</v>
      </c>
      <c r="AC143" s="925"/>
      <c r="AE143" s="925"/>
      <c r="AF143" s="925"/>
      <c r="AG143" s="925"/>
      <c r="AH143" s="925"/>
      <c r="AI143" s="925"/>
      <c r="AJ143" s="925"/>
      <c r="AK143" s="926">
        <f t="shared" si="28"/>
        <v>0</v>
      </c>
      <c r="AM143" s="926">
        <f t="shared" si="27"/>
        <v>0</v>
      </c>
      <c r="AN143" s="928"/>
      <c r="AO143" s="929">
        <v>3</v>
      </c>
    </row>
    <row r="144" spans="1:41" s="927" customFormat="1" x14ac:dyDescent="0.3">
      <c r="A144" s="913">
        <v>138</v>
      </c>
      <c r="B144" s="914" t="s">
        <v>840</v>
      </c>
      <c r="C144" s="915">
        <v>1475</v>
      </c>
      <c r="D144" s="916"/>
      <c r="E144" s="917"/>
      <c r="F144" s="918">
        <f>+SUM(U144:W144)</f>
        <v>0</v>
      </c>
      <c r="G144" s="918">
        <f t="shared" si="31"/>
        <v>0</v>
      </c>
      <c r="H144" s="919"/>
      <c r="I144" s="919"/>
      <c r="J144" s="919"/>
      <c r="K144" s="919"/>
      <c r="L144" s="919">
        <v>220</v>
      </c>
      <c r="M144" s="920">
        <v>640</v>
      </c>
      <c r="N144" s="921"/>
      <c r="O144" s="920">
        <f t="shared" si="34"/>
        <v>0</v>
      </c>
      <c r="P144" s="922">
        <f t="shared" si="35"/>
        <v>835</v>
      </c>
      <c r="Q144" s="923">
        <f t="shared" si="36"/>
        <v>835</v>
      </c>
      <c r="R144" s="924"/>
      <c r="S144" s="925"/>
      <c r="T144" s="925"/>
      <c r="U144" s="925"/>
      <c r="V144" s="925"/>
      <c r="W144" s="925"/>
      <c r="X144" s="926">
        <f t="shared" si="32"/>
        <v>0</v>
      </c>
      <c r="Y144" s="926">
        <f t="shared" si="32"/>
        <v>0</v>
      </c>
      <c r="Z144" s="926">
        <f t="shared" si="32"/>
        <v>0</v>
      </c>
      <c r="AA144" s="926">
        <f t="shared" si="37"/>
        <v>0</v>
      </c>
      <c r="AC144" s="925"/>
      <c r="AE144" s="925"/>
      <c r="AF144" s="925">
        <v>100</v>
      </c>
      <c r="AG144" s="925"/>
      <c r="AH144" s="925">
        <v>120</v>
      </c>
      <c r="AI144" s="925"/>
      <c r="AJ144" s="925"/>
      <c r="AK144" s="926">
        <f t="shared" si="28"/>
        <v>220</v>
      </c>
      <c r="AM144" s="926">
        <f t="shared" si="27"/>
        <v>420</v>
      </c>
      <c r="AN144" s="928"/>
      <c r="AO144" s="929">
        <v>7</v>
      </c>
    </row>
    <row r="145" spans="1:41" s="927" customFormat="1" x14ac:dyDescent="0.3">
      <c r="A145" s="913">
        <v>139</v>
      </c>
      <c r="B145" s="914" t="s">
        <v>846</v>
      </c>
      <c r="C145" s="915">
        <v>0</v>
      </c>
      <c r="D145" s="916"/>
      <c r="E145" s="917"/>
      <c r="F145" s="918">
        <f>+SUM(U145:W145)</f>
        <v>0</v>
      </c>
      <c r="G145" s="918">
        <f t="shared" si="31"/>
        <v>0</v>
      </c>
      <c r="H145" s="919"/>
      <c r="I145" s="919"/>
      <c r="J145" s="919"/>
      <c r="K145" s="919"/>
      <c r="L145" s="919"/>
      <c r="M145" s="920">
        <f t="shared" ref="M145:M178" si="38">+SUM(H145:L145)</f>
        <v>0</v>
      </c>
      <c r="N145" s="921"/>
      <c r="O145" s="920">
        <f t="shared" si="34"/>
        <v>0</v>
      </c>
      <c r="P145" s="922">
        <f t="shared" si="35"/>
        <v>0</v>
      </c>
      <c r="Q145" s="923">
        <f t="shared" si="36"/>
        <v>0</v>
      </c>
      <c r="R145" s="924"/>
      <c r="S145" s="925"/>
      <c r="T145" s="925"/>
      <c r="U145" s="925"/>
      <c r="V145" s="925"/>
      <c r="W145" s="925"/>
      <c r="X145" s="926">
        <f t="shared" si="32"/>
        <v>0</v>
      </c>
      <c r="Y145" s="926">
        <f t="shared" si="32"/>
        <v>0</v>
      </c>
      <c r="Z145" s="926">
        <f t="shared" si="32"/>
        <v>0</v>
      </c>
      <c r="AA145" s="926">
        <f t="shared" si="37"/>
        <v>0</v>
      </c>
      <c r="AC145" s="925"/>
      <c r="AE145" s="925"/>
      <c r="AF145" s="925"/>
      <c r="AG145" s="925"/>
      <c r="AH145" s="925"/>
      <c r="AI145" s="925"/>
      <c r="AJ145" s="925"/>
      <c r="AK145" s="926">
        <f t="shared" si="28"/>
        <v>0</v>
      </c>
      <c r="AM145" s="926">
        <f t="shared" si="27"/>
        <v>0</v>
      </c>
      <c r="AN145" s="928"/>
      <c r="AO145" s="929">
        <v>51</v>
      </c>
    </row>
    <row r="146" spans="1:41" s="927" customFormat="1" x14ac:dyDescent="0.3">
      <c r="A146" s="913">
        <v>140</v>
      </c>
      <c r="B146" s="914" t="s">
        <v>847</v>
      </c>
      <c r="C146" s="915">
        <v>0</v>
      </c>
      <c r="D146" s="916"/>
      <c r="E146" s="917"/>
      <c r="F146" s="918">
        <v>1000</v>
      </c>
      <c r="G146" s="918">
        <f t="shared" si="31"/>
        <v>1000</v>
      </c>
      <c r="H146" s="919"/>
      <c r="I146" s="919">
        <v>4</v>
      </c>
      <c r="J146" s="919">
        <v>4</v>
      </c>
      <c r="K146" s="919">
        <v>119</v>
      </c>
      <c r="L146" s="919">
        <v>76</v>
      </c>
      <c r="M146" s="920">
        <f t="shared" si="38"/>
        <v>203</v>
      </c>
      <c r="N146" s="921"/>
      <c r="O146" s="920">
        <f t="shared" si="34"/>
        <v>0</v>
      </c>
      <c r="P146" s="922">
        <f t="shared" si="35"/>
        <v>797</v>
      </c>
      <c r="Q146" s="923">
        <f t="shared" si="36"/>
        <v>797</v>
      </c>
      <c r="R146" s="924">
        <v>102.5004</v>
      </c>
      <c r="S146" s="925"/>
      <c r="T146" s="925"/>
      <c r="U146" s="925">
        <v>1000</v>
      </c>
      <c r="V146" s="925"/>
      <c r="W146" s="925"/>
      <c r="X146" s="926">
        <f t="shared" si="32"/>
        <v>102500.4</v>
      </c>
      <c r="Y146" s="926">
        <f t="shared" si="32"/>
        <v>0</v>
      </c>
      <c r="Z146" s="926">
        <f t="shared" si="32"/>
        <v>0</v>
      </c>
      <c r="AA146" s="926">
        <f t="shared" si="37"/>
        <v>102500.4</v>
      </c>
      <c r="AC146" s="925"/>
      <c r="AE146" s="925"/>
      <c r="AF146" s="925"/>
      <c r="AG146" s="925"/>
      <c r="AH146" s="925"/>
      <c r="AI146" s="925"/>
      <c r="AJ146" s="925"/>
      <c r="AK146" s="926">
        <f t="shared" si="28"/>
        <v>0</v>
      </c>
      <c r="AM146" s="926">
        <f t="shared" si="27"/>
        <v>203</v>
      </c>
      <c r="AN146" s="928"/>
      <c r="AO146" s="929">
        <v>67</v>
      </c>
    </row>
    <row r="147" spans="1:41" s="927" customFormat="1" x14ac:dyDescent="0.3">
      <c r="A147" s="913">
        <v>141</v>
      </c>
      <c r="B147" s="914" t="s">
        <v>848</v>
      </c>
      <c r="C147" s="915">
        <v>82</v>
      </c>
      <c r="D147" s="916"/>
      <c r="E147" s="917"/>
      <c r="F147" s="918">
        <f>+SUM(U147:W147)</f>
        <v>0</v>
      </c>
      <c r="G147" s="918">
        <f t="shared" si="31"/>
        <v>0</v>
      </c>
      <c r="H147" s="919"/>
      <c r="I147" s="919"/>
      <c r="J147" s="919"/>
      <c r="K147" s="919"/>
      <c r="L147" s="919"/>
      <c r="M147" s="920">
        <f t="shared" si="38"/>
        <v>0</v>
      </c>
      <c r="N147" s="921"/>
      <c r="O147" s="920">
        <f t="shared" si="34"/>
        <v>0</v>
      </c>
      <c r="P147" s="922">
        <f t="shared" si="35"/>
        <v>82</v>
      </c>
      <c r="Q147" s="923">
        <f t="shared" si="36"/>
        <v>82</v>
      </c>
      <c r="R147" s="924"/>
      <c r="S147" s="925"/>
      <c r="T147" s="925"/>
      <c r="U147" s="925"/>
      <c r="V147" s="925"/>
      <c r="W147" s="925"/>
      <c r="X147" s="926">
        <f t="shared" si="32"/>
        <v>0</v>
      </c>
      <c r="Y147" s="926">
        <f t="shared" si="32"/>
        <v>0</v>
      </c>
      <c r="Z147" s="926">
        <f t="shared" si="32"/>
        <v>0</v>
      </c>
      <c r="AA147" s="926">
        <f t="shared" si="37"/>
        <v>0</v>
      </c>
      <c r="AC147" s="925"/>
      <c r="AE147" s="925"/>
      <c r="AF147" s="925"/>
      <c r="AG147" s="925"/>
      <c r="AH147" s="925"/>
      <c r="AI147" s="925"/>
      <c r="AJ147" s="925"/>
      <c r="AK147" s="926">
        <f t="shared" si="28"/>
        <v>0</v>
      </c>
      <c r="AM147" s="926">
        <f t="shared" si="27"/>
        <v>0</v>
      </c>
      <c r="AN147" s="928"/>
      <c r="AO147" s="929"/>
    </row>
    <row r="148" spans="1:41" s="927" customFormat="1" x14ac:dyDescent="0.3">
      <c r="A148" s="913">
        <v>142</v>
      </c>
      <c r="B148" s="914" t="s">
        <v>850</v>
      </c>
      <c r="C148" s="915">
        <v>0</v>
      </c>
      <c r="D148" s="916"/>
      <c r="E148" s="917"/>
      <c r="F148" s="918">
        <v>27.5</v>
      </c>
      <c r="G148" s="918">
        <f t="shared" si="31"/>
        <v>27.5</v>
      </c>
      <c r="H148" s="919"/>
      <c r="I148" s="919"/>
      <c r="J148" s="919"/>
      <c r="K148" s="919"/>
      <c r="L148" s="919">
        <v>27.5</v>
      </c>
      <c r="M148" s="920">
        <f t="shared" si="38"/>
        <v>27.5</v>
      </c>
      <c r="N148" s="921"/>
      <c r="O148" s="920">
        <f t="shared" si="34"/>
        <v>0</v>
      </c>
      <c r="P148" s="922">
        <f t="shared" si="35"/>
        <v>0</v>
      </c>
      <c r="Q148" s="923">
        <f t="shared" si="36"/>
        <v>0</v>
      </c>
      <c r="R148" s="924">
        <v>289.11250000000001</v>
      </c>
      <c r="S148" s="925">
        <v>479.6</v>
      </c>
      <c r="T148" s="925"/>
      <c r="U148" s="925">
        <v>25</v>
      </c>
      <c r="V148" s="925">
        <v>2.5</v>
      </c>
      <c r="W148" s="925"/>
      <c r="X148" s="926">
        <f t="shared" si="32"/>
        <v>7227.8125</v>
      </c>
      <c r="Y148" s="926">
        <f t="shared" si="32"/>
        <v>1199</v>
      </c>
      <c r="Z148" s="926">
        <f t="shared" si="32"/>
        <v>0</v>
      </c>
      <c r="AA148" s="926">
        <f t="shared" si="37"/>
        <v>8426.8125</v>
      </c>
      <c r="AC148" s="925"/>
      <c r="AE148" s="925"/>
      <c r="AF148" s="925"/>
      <c r="AG148" s="925"/>
      <c r="AH148" s="925"/>
      <c r="AI148" s="925"/>
      <c r="AJ148" s="925"/>
      <c r="AK148" s="926">
        <f t="shared" si="28"/>
        <v>0</v>
      </c>
      <c r="AM148" s="926">
        <f t="shared" si="27"/>
        <v>27.5</v>
      </c>
      <c r="AN148" s="928">
        <v>210</v>
      </c>
      <c r="AO148" s="929">
        <v>290</v>
      </c>
    </row>
    <row r="149" spans="1:41" s="927" customFormat="1" x14ac:dyDescent="0.3">
      <c r="A149" s="913">
        <v>143</v>
      </c>
      <c r="B149" s="914" t="s">
        <v>851</v>
      </c>
      <c r="C149" s="915">
        <v>5</v>
      </c>
      <c r="D149" s="916"/>
      <c r="E149" s="917"/>
      <c r="F149" s="918">
        <f t="shared" ref="F149:F156" si="39">+SUM(U149:W149)</f>
        <v>0</v>
      </c>
      <c r="G149" s="918">
        <f t="shared" si="31"/>
        <v>0</v>
      </c>
      <c r="H149" s="919"/>
      <c r="I149" s="919"/>
      <c r="J149" s="919"/>
      <c r="K149" s="919"/>
      <c r="L149" s="919"/>
      <c r="M149" s="920">
        <f t="shared" si="38"/>
        <v>0</v>
      </c>
      <c r="N149" s="921"/>
      <c r="O149" s="920">
        <f t="shared" si="34"/>
        <v>0</v>
      </c>
      <c r="P149" s="922">
        <f t="shared" si="35"/>
        <v>5</v>
      </c>
      <c r="Q149" s="923">
        <f t="shared" si="36"/>
        <v>5</v>
      </c>
      <c r="R149" s="924"/>
      <c r="S149" s="925"/>
      <c r="T149" s="925"/>
      <c r="U149" s="925"/>
      <c r="V149" s="925"/>
      <c r="W149" s="925"/>
      <c r="X149" s="926">
        <f t="shared" si="32"/>
        <v>0</v>
      </c>
      <c r="Y149" s="926">
        <f t="shared" si="32"/>
        <v>0</v>
      </c>
      <c r="Z149" s="926">
        <f t="shared" si="32"/>
        <v>0</v>
      </c>
      <c r="AA149" s="926">
        <f t="shared" si="37"/>
        <v>0</v>
      </c>
      <c r="AC149" s="925"/>
      <c r="AE149" s="925"/>
      <c r="AF149" s="925"/>
      <c r="AG149" s="925"/>
      <c r="AH149" s="925"/>
      <c r="AI149" s="925"/>
      <c r="AJ149" s="925"/>
      <c r="AK149" s="926">
        <f t="shared" si="28"/>
        <v>0</v>
      </c>
      <c r="AM149" s="926">
        <f t="shared" si="27"/>
        <v>0</v>
      </c>
      <c r="AN149" s="928"/>
      <c r="AO149" s="929">
        <v>5445</v>
      </c>
    </row>
    <row r="150" spans="1:41" s="927" customFormat="1" x14ac:dyDescent="0.3">
      <c r="A150" s="913">
        <v>144</v>
      </c>
      <c r="B150" s="914" t="s">
        <v>856</v>
      </c>
      <c r="C150" s="915">
        <v>0</v>
      </c>
      <c r="D150" s="916"/>
      <c r="E150" s="917"/>
      <c r="F150" s="918">
        <f t="shared" si="39"/>
        <v>0</v>
      </c>
      <c r="G150" s="918">
        <f t="shared" si="31"/>
        <v>0</v>
      </c>
      <c r="H150" s="919"/>
      <c r="I150" s="919"/>
      <c r="J150" s="919"/>
      <c r="K150" s="919"/>
      <c r="L150" s="919"/>
      <c r="M150" s="920">
        <f t="shared" si="38"/>
        <v>0</v>
      </c>
      <c r="N150" s="921"/>
      <c r="O150" s="920">
        <f t="shared" si="34"/>
        <v>0</v>
      </c>
      <c r="P150" s="922">
        <f t="shared" si="35"/>
        <v>0</v>
      </c>
      <c r="Q150" s="923">
        <f t="shared" si="36"/>
        <v>0</v>
      </c>
      <c r="R150" s="924"/>
      <c r="S150" s="925"/>
      <c r="T150" s="925"/>
      <c r="U150" s="925"/>
      <c r="V150" s="925"/>
      <c r="W150" s="925"/>
      <c r="X150" s="926">
        <f t="shared" si="32"/>
        <v>0</v>
      </c>
      <c r="Y150" s="926">
        <f t="shared" si="32"/>
        <v>0</v>
      </c>
      <c r="Z150" s="926">
        <f t="shared" si="32"/>
        <v>0</v>
      </c>
      <c r="AA150" s="926">
        <f t="shared" si="37"/>
        <v>0</v>
      </c>
      <c r="AC150" s="925"/>
      <c r="AE150" s="925"/>
      <c r="AF150" s="925"/>
      <c r="AG150" s="925"/>
      <c r="AH150" s="925"/>
      <c r="AI150" s="925"/>
      <c r="AJ150" s="925"/>
      <c r="AK150" s="926">
        <f t="shared" si="28"/>
        <v>0</v>
      </c>
      <c r="AM150" s="926">
        <f t="shared" si="27"/>
        <v>0</v>
      </c>
      <c r="AN150" s="928"/>
      <c r="AO150" s="929">
        <v>99</v>
      </c>
    </row>
    <row r="151" spans="1:41" s="927" customFormat="1" x14ac:dyDescent="0.3">
      <c r="A151" s="913">
        <v>145</v>
      </c>
      <c r="B151" s="914" t="s">
        <v>858</v>
      </c>
      <c r="C151" s="915">
        <v>32</v>
      </c>
      <c r="D151" s="916"/>
      <c r="E151" s="917"/>
      <c r="F151" s="918">
        <f t="shared" si="39"/>
        <v>0</v>
      </c>
      <c r="G151" s="918">
        <f t="shared" si="31"/>
        <v>0</v>
      </c>
      <c r="H151" s="919"/>
      <c r="I151" s="919">
        <v>2</v>
      </c>
      <c r="J151" s="919"/>
      <c r="K151" s="919"/>
      <c r="L151" s="919"/>
      <c r="M151" s="920">
        <f t="shared" si="38"/>
        <v>2</v>
      </c>
      <c r="N151" s="921"/>
      <c r="O151" s="920">
        <f t="shared" si="34"/>
        <v>0</v>
      </c>
      <c r="P151" s="922">
        <f t="shared" si="35"/>
        <v>30</v>
      </c>
      <c r="Q151" s="923">
        <f t="shared" si="36"/>
        <v>30</v>
      </c>
      <c r="R151" s="924"/>
      <c r="S151" s="925"/>
      <c r="T151" s="925"/>
      <c r="U151" s="925"/>
      <c r="V151" s="925"/>
      <c r="W151" s="925"/>
      <c r="X151" s="926">
        <f t="shared" ref="X151:Z178" si="40">+R151*U151</f>
        <v>0</v>
      </c>
      <c r="Y151" s="926">
        <f t="shared" si="40"/>
        <v>0</v>
      </c>
      <c r="Z151" s="926">
        <f t="shared" si="40"/>
        <v>0</v>
      </c>
      <c r="AA151" s="926">
        <f t="shared" si="37"/>
        <v>0</v>
      </c>
      <c r="AC151" s="925"/>
      <c r="AE151" s="925"/>
      <c r="AF151" s="925"/>
      <c r="AG151" s="925">
        <v>2</v>
      </c>
      <c r="AH151" s="925"/>
      <c r="AI151" s="925"/>
      <c r="AJ151" s="925"/>
      <c r="AK151" s="926">
        <f t="shared" si="28"/>
        <v>2</v>
      </c>
      <c r="AM151" s="926">
        <f t="shared" si="27"/>
        <v>0</v>
      </c>
      <c r="AN151" s="928"/>
      <c r="AO151" s="929">
        <v>544</v>
      </c>
    </row>
    <row r="152" spans="1:41" s="927" customFormat="1" x14ac:dyDescent="0.3">
      <c r="A152" s="913">
        <v>146</v>
      </c>
      <c r="B152" s="914" t="s">
        <v>1781</v>
      </c>
      <c r="C152" s="915">
        <v>295.5</v>
      </c>
      <c r="D152" s="916"/>
      <c r="E152" s="917"/>
      <c r="F152" s="918">
        <f t="shared" si="39"/>
        <v>0</v>
      </c>
      <c r="G152" s="918">
        <f t="shared" si="31"/>
        <v>0</v>
      </c>
      <c r="H152" s="919"/>
      <c r="I152" s="919">
        <v>10</v>
      </c>
      <c r="J152" s="919"/>
      <c r="K152" s="919"/>
      <c r="L152" s="919">
        <v>40.5</v>
      </c>
      <c r="M152" s="920">
        <f t="shared" si="38"/>
        <v>50.5</v>
      </c>
      <c r="N152" s="921"/>
      <c r="O152" s="920">
        <f t="shared" si="34"/>
        <v>0</v>
      </c>
      <c r="P152" s="922">
        <f t="shared" si="35"/>
        <v>245</v>
      </c>
      <c r="Q152" s="923">
        <f t="shared" si="36"/>
        <v>245</v>
      </c>
      <c r="R152" s="924"/>
      <c r="S152" s="925"/>
      <c r="T152" s="925"/>
      <c r="U152" s="925"/>
      <c r="V152" s="925"/>
      <c r="W152" s="925"/>
      <c r="X152" s="926">
        <f t="shared" si="40"/>
        <v>0</v>
      </c>
      <c r="Y152" s="926">
        <f t="shared" si="40"/>
        <v>0</v>
      </c>
      <c r="Z152" s="926">
        <f t="shared" si="40"/>
        <v>0</v>
      </c>
      <c r="AA152" s="926">
        <f t="shared" si="37"/>
        <v>0</v>
      </c>
      <c r="AC152" s="925"/>
      <c r="AE152" s="925"/>
      <c r="AF152" s="925">
        <v>8.5</v>
      </c>
      <c r="AG152" s="925">
        <v>10</v>
      </c>
      <c r="AH152" s="925">
        <v>6</v>
      </c>
      <c r="AI152" s="925"/>
      <c r="AJ152" s="925"/>
      <c r="AK152" s="926">
        <f t="shared" si="28"/>
        <v>24.5</v>
      </c>
      <c r="AM152" s="926">
        <f t="shared" si="27"/>
        <v>26</v>
      </c>
      <c r="AN152" s="928"/>
      <c r="AO152" s="929">
        <v>37.5</v>
      </c>
    </row>
    <row r="153" spans="1:41" s="927" customFormat="1" x14ac:dyDescent="0.3">
      <c r="A153" s="913">
        <v>147</v>
      </c>
      <c r="B153" s="914" t="s">
        <v>859</v>
      </c>
      <c r="C153" s="915">
        <v>1540</v>
      </c>
      <c r="D153" s="916"/>
      <c r="E153" s="917"/>
      <c r="F153" s="918">
        <f t="shared" si="39"/>
        <v>0</v>
      </c>
      <c r="G153" s="918">
        <f t="shared" si="31"/>
        <v>0</v>
      </c>
      <c r="H153" s="919"/>
      <c r="I153" s="919"/>
      <c r="J153" s="919"/>
      <c r="K153" s="919"/>
      <c r="L153" s="919">
        <v>25</v>
      </c>
      <c r="M153" s="920">
        <f t="shared" si="38"/>
        <v>25</v>
      </c>
      <c r="N153" s="921"/>
      <c r="O153" s="920">
        <f t="shared" si="34"/>
        <v>0</v>
      </c>
      <c r="P153" s="922">
        <f t="shared" si="35"/>
        <v>1515</v>
      </c>
      <c r="Q153" s="923">
        <f t="shared" si="36"/>
        <v>1515</v>
      </c>
      <c r="R153" s="924"/>
      <c r="S153" s="925"/>
      <c r="T153" s="925"/>
      <c r="U153" s="925"/>
      <c r="V153" s="925"/>
      <c r="W153" s="925"/>
      <c r="X153" s="926">
        <f t="shared" si="40"/>
        <v>0</v>
      </c>
      <c r="Y153" s="926">
        <f t="shared" si="40"/>
        <v>0</v>
      </c>
      <c r="Z153" s="926">
        <f t="shared" si="40"/>
        <v>0</v>
      </c>
      <c r="AA153" s="926">
        <f t="shared" si="37"/>
        <v>0</v>
      </c>
      <c r="AC153" s="925"/>
      <c r="AE153" s="925"/>
      <c r="AF153" s="925"/>
      <c r="AG153" s="925"/>
      <c r="AH153" s="925"/>
      <c r="AI153" s="925"/>
      <c r="AJ153" s="925"/>
      <c r="AK153" s="926">
        <f t="shared" si="28"/>
        <v>0</v>
      </c>
      <c r="AM153" s="926">
        <f t="shared" si="27"/>
        <v>25</v>
      </c>
      <c r="AN153" s="928"/>
      <c r="AO153" s="929">
        <v>2</v>
      </c>
    </row>
    <row r="154" spans="1:41" s="927" customFormat="1" x14ac:dyDescent="0.3">
      <c r="A154" s="913">
        <v>148</v>
      </c>
      <c r="B154" s="914" t="s">
        <v>860</v>
      </c>
      <c r="C154" s="915">
        <v>124</v>
      </c>
      <c r="D154" s="916"/>
      <c r="E154" s="917"/>
      <c r="F154" s="918">
        <f t="shared" si="39"/>
        <v>0</v>
      </c>
      <c r="G154" s="918">
        <f t="shared" si="31"/>
        <v>0</v>
      </c>
      <c r="H154" s="919"/>
      <c r="I154" s="919"/>
      <c r="J154" s="919"/>
      <c r="K154" s="919">
        <v>3</v>
      </c>
      <c r="L154" s="919">
        <v>2</v>
      </c>
      <c r="M154" s="920">
        <f t="shared" si="38"/>
        <v>5</v>
      </c>
      <c r="N154" s="921"/>
      <c r="O154" s="920">
        <f t="shared" si="34"/>
        <v>0</v>
      </c>
      <c r="P154" s="922">
        <f t="shared" si="35"/>
        <v>119</v>
      </c>
      <c r="Q154" s="923">
        <f t="shared" si="36"/>
        <v>119</v>
      </c>
      <c r="R154" s="924"/>
      <c r="S154" s="925"/>
      <c r="T154" s="925"/>
      <c r="U154" s="925"/>
      <c r="V154" s="925"/>
      <c r="W154" s="925"/>
      <c r="X154" s="926">
        <f t="shared" si="40"/>
        <v>0</v>
      </c>
      <c r="Y154" s="926">
        <f t="shared" si="40"/>
        <v>0</v>
      </c>
      <c r="Z154" s="926">
        <f t="shared" si="40"/>
        <v>0</v>
      </c>
      <c r="AA154" s="926">
        <f t="shared" si="37"/>
        <v>0</v>
      </c>
      <c r="AC154" s="925"/>
      <c r="AE154" s="925"/>
      <c r="AF154" s="925"/>
      <c r="AG154" s="925"/>
      <c r="AH154" s="925"/>
      <c r="AI154" s="925"/>
      <c r="AJ154" s="925"/>
      <c r="AK154" s="926">
        <f t="shared" si="28"/>
        <v>0</v>
      </c>
      <c r="AM154" s="926">
        <f t="shared" si="27"/>
        <v>5</v>
      </c>
      <c r="AN154" s="928"/>
      <c r="AO154" s="929">
        <v>410</v>
      </c>
    </row>
    <row r="155" spans="1:41" s="927" customFormat="1" x14ac:dyDescent="0.3">
      <c r="A155" s="913">
        <v>149</v>
      </c>
      <c r="B155" s="914" t="s">
        <v>861</v>
      </c>
      <c r="C155" s="915">
        <v>19</v>
      </c>
      <c r="D155" s="916"/>
      <c r="E155" s="917">
        <v>5</v>
      </c>
      <c r="F155" s="918">
        <f t="shared" si="39"/>
        <v>0</v>
      </c>
      <c r="G155" s="918">
        <f t="shared" si="31"/>
        <v>5</v>
      </c>
      <c r="H155" s="919"/>
      <c r="I155" s="919"/>
      <c r="J155" s="919"/>
      <c r="K155" s="919"/>
      <c r="L155" s="919"/>
      <c r="M155" s="920">
        <f t="shared" si="38"/>
        <v>0</v>
      </c>
      <c r="N155" s="921"/>
      <c r="O155" s="920">
        <f t="shared" si="34"/>
        <v>5</v>
      </c>
      <c r="P155" s="922">
        <f t="shared" si="35"/>
        <v>24</v>
      </c>
      <c r="Q155" s="923">
        <f t="shared" si="36"/>
        <v>19</v>
      </c>
      <c r="R155" s="924"/>
      <c r="S155" s="925"/>
      <c r="T155" s="925"/>
      <c r="U155" s="925"/>
      <c r="V155" s="925"/>
      <c r="W155" s="925"/>
      <c r="X155" s="926">
        <f t="shared" si="40"/>
        <v>0</v>
      </c>
      <c r="Y155" s="926">
        <f t="shared" si="40"/>
        <v>0</v>
      </c>
      <c r="Z155" s="926">
        <f t="shared" si="40"/>
        <v>0</v>
      </c>
      <c r="AA155" s="926">
        <f t="shared" si="37"/>
        <v>0</v>
      </c>
      <c r="AC155" s="925"/>
      <c r="AE155" s="925"/>
      <c r="AF155" s="925"/>
      <c r="AG155" s="925"/>
      <c r="AH155" s="925"/>
      <c r="AI155" s="925"/>
      <c r="AJ155" s="925"/>
      <c r="AK155" s="926">
        <f t="shared" si="28"/>
        <v>0</v>
      </c>
      <c r="AM155" s="926">
        <f t="shared" si="27"/>
        <v>0</v>
      </c>
      <c r="AN155" s="928"/>
      <c r="AO155" s="929">
        <v>8</v>
      </c>
    </row>
    <row r="156" spans="1:41" s="927" customFormat="1" x14ac:dyDescent="0.3">
      <c r="A156" s="913">
        <v>150</v>
      </c>
      <c r="B156" s="914" t="s">
        <v>865</v>
      </c>
      <c r="C156" s="915">
        <v>509</v>
      </c>
      <c r="D156" s="916"/>
      <c r="E156" s="917"/>
      <c r="F156" s="918">
        <f t="shared" si="39"/>
        <v>0</v>
      </c>
      <c r="G156" s="918">
        <f t="shared" si="31"/>
        <v>0</v>
      </c>
      <c r="H156" s="919"/>
      <c r="I156" s="919"/>
      <c r="J156" s="919"/>
      <c r="K156" s="919">
        <v>7</v>
      </c>
      <c r="L156" s="919">
        <v>21</v>
      </c>
      <c r="M156" s="920">
        <f t="shared" si="38"/>
        <v>28</v>
      </c>
      <c r="N156" s="921"/>
      <c r="O156" s="920">
        <f t="shared" si="34"/>
        <v>0</v>
      </c>
      <c r="P156" s="922">
        <f t="shared" si="35"/>
        <v>481</v>
      </c>
      <c r="Q156" s="923">
        <f t="shared" si="36"/>
        <v>481</v>
      </c>
      <c r="R156" s="924"/>
      <c r="S156" s="925"/>
      <c r="T156" s="925"/>
      <c r="U156" s="925"/>
      <c r="V156" s="925"/>
      <c r="W156" s="925"/>
      <c r="X156" s="926">
        <f t="shared" si="40"/>
        <v>0</v>
      </c>
      <c r="Y156" s="926">
        <f t="shared" si="40"/>
        <v>0</v>
      </c>
      <c r="Z156" s="926">
        <f t="shared" si="40"/>
        <v>0</v>
      </c>
      <c r="AA156" s="926">
        <f t="shared" si="37"/>
        <v>0</v>
      </c>
      <c r="AC156" s="925"/>
      <c r="AE156" s="925">
        <v>1</v>
      </c>
      <c r="AF156" s="925"/>
      <c r="AG156" s="925">
        <v>6</v>
      </c>
      <c r="AH156" s="925"/>
      <c r="AI156" s="925"/>
      <c r="AJ156" s="925"/>
      <c r="AK156" s="926">
        <f t="shared" si="28"/>
        <v>7</v>
      </c>
      <c r="AM156" s="926">
        <f t="shared" si="27"/>
        <v>21</v>
      </c>
      <c r="AN156" s="928"/>
      <c r="AO156" s="929">
        <v>5.25</v>
      </c>
    </row>
    <row r="157" spans="1:41" s="927" customFormat="1" x14ac:dyDescent="0.3">
      <c r="A157" s="913">
        <v>151</v>
      </c>
      <c r="B157" s="914" t="s">
        <v>867</v>
      </c>
      <c r="C157" s="915">
        <v>0</v>
      </c>
      <c r="D157" s="916"/>
      <c r="E157" s="917"/>
      <c r="F157" s="918">
        <v>80</v>
      </c>
      <c r="G157" s="918">
        <f t="shared" si="31"/>
        <v>80</v>
      </c>
      <c r="H157" s="919"/>
      <c r="I157" s="919"/>
      <c r="J157" s="919"/>
      <c r="K157" s="919"/>
      <c r="L157" s="919"/>
      <c r="M157" s="920">
        <f t="shared" si="38"/>
        <v>0</v>
      </c>
      <c r="N157" s="921"/>
      <c r="O157" s="920">
        <f t="shared" si="34"/>
        <v>0</v>
      </c>
      <c r="P157" s="922">
        <f t="shared" si="35"/>
        <v>80</v>
      </c>
      <c r="Q157" s="923">
        <f t="shared" si="36"/>
        <v>80</v>
      </c>
      <c r="R157" s="924">
        <v>593.25</v>
      </c>
      <c r="S157" s="925"/>
      <c r="T157" s="925"/>
      <c r="U157" s="925">
        <v>80</v>
      </c>
      <c r="V157" s="925"/>
      <c r="W157" s="925"/>
      <c r="X157" s="926">
        <f t="shared" si="40"/>
        <v>47460</v>
      </c>
      <c r="Y157" s="926">
        <f t="shared" si="40"/>
        <v>0</v>
      </c>
      <c r="Z157" s="926">
        <f t="shared" si="40"/>
        <v>0</v>
      </c>
      <c r="AA157" s="926">
        <f t="shared" si="37"/>
        <v>47460</v>
      </c>
      <c r="AC157" s="925"/>
      <c r="AE157" s="925"/>
      <c r="AF157" s="925"/>
      <c r="AG157" s="925"/>
      <c r="AH157" s="925"/>
      <c r="AI157" s="925"/>
      <c r="AJ157" s="925"/>
      <c r="AK157" s="926">
        <f t="shared" si="28"/>
        <v>0</v>
      </c>
      <c r="AM157" s="926">
        <f t="shared" si="27"/>
        <v>0</v>
      </c>
      <c r="AN157" s="928"/>
      <c r="AO157" s="929">
        <v>900</v>
      </c>
    </row>
    <row r="158" spans="1:41" s="927" customFormat="1" x14ac:dyDescent="0.3">
      <c r="A158" s="913">
        <v>152</v>
      </c>
      <c r="B158" s="914" t="s">
        <v>869</v>
      </c>
      <c r="C158" s="915">
        <v>70</v>
      </c>
      <c r="D158" s="916"/>
      <c r="E158" s="917"/>
      <c r="F158" s="918">
        <f t="shared" ref="F158:F178" si="41">+SUM(U158:W158)</f>
        <v>2200</v>
      </c>
      <c r="G158" s="918">
        <f t="shared" si="31"/>
        <v>2200</v>
      </c>
      <c r="H158" s="919"/>
      <c r="I158" s="919"/>
      <c r="J158" s="919"/>
      <c r="K158" s="919"/>
      <c r="L158" s="919">
        <v>2270</v>
      </c>
      <c r="M158" s="920">
        <f t="shared" si="38"/>
        <v>2270</v>
      </c>
      <c r="N158" s="921"/>
      <c r="O158" s="920">
        <f t="shared" si="34"/>
        <v>0</v>
      </c>
      <c r="P158" s="922">
        <f t="shared" si="35"/>
        <v>0</v>
      </c>
      <c r="Q158" s="923">
        <f t="shared" si="36"/>
        <v>0</v>
      </c>
      <c r="R158" s="924">
        <v>100.25</v>
      </c>
      <c r="S158" s="925"/>
      <c r="T158" s="925"/>
      <c r="U158" s="925">
        <v>2200</v>
      </c>
      <c r="V158" s="925"/>
      <c r="W158" s="925"/>
      <c r="X158" s="926">
        <f t="shared" si="40"/>
        <v>220550</v>
      </c>
      <c r="Y158" s="926">
        <f t="shared" si="40"/>
        <v>0</v>
      </c>
      <c r="Z158" s="926">
        <f t="shared" si="40"/>
        <v>0</v>
      </c>
      <c r="AA158" s="926">
        <f t="shared" si="37"/>
        <v>220550</v>
      </c>
      <c r="AC158" s="925"/>
      <c r="AE158" s="925">
        <v>200</v>
      </c>
      <c r="AF158" s="925">
        <v>400</v>
      </c>
      <c r="AG158" s="925">
        <v>200</v>
      </c>
      <c r="AH158" s="925">
        <v>200</v>
      </c>
      <c r="AI158" s="925"/>
      <c r="AJ158" s="925"/>
      <c r="AK158" s="926">
        <f t="shared" si="28"/>
        <v>1000</v>
      </c>
      <c r="AM158" s="926">
        <f t="shared" ref="AM158:AM178" si="42">+M158-AK158</f>
        <v>1270</v>
      </c>
      <c r="AN158" s="928">
        <v>94</v>
      </c>
      <c r="AO158" s="929">
        <v>101</v>
      </c>
    </row>
    <row r="159" spans="1:41" s="927" customFormat="1" x14ac:dyDescent="0.3">
      <c r="A159" s="913">
        <v>153</v>
      </c>
      <c r="B159" s="934" t="s">
        <v>1782</v>
      </c>
      <c r="C159" s="915">
        <v>0</v>
      </c>
      <c r="D159" s="935"/>
      <c r="E159" s="936"/>
      <c r="F159" s="918">
        <f t="shared" si="41"/>
        <v>0</v>
      </c>
      <c r="G159" s="918">
        <f t="shared" si="31"/>
        <v>0</v>
      </c>
      <c r="H159" s="937"/>
      <c r="I159" s="937"/>
      <c r="J159" s="937"/>
      <c r="K159" s="937"/>
      <c r="L159" s="937"/>
      <c r="M159" s="920">
        <f t="shared" si="38"/>
        <v>0</v>
      </c>
      <c r="N159" s="938"/>
      <c r="O159" s="920">
        <f t="shared" si="34"/>
        <v>0</v>
      </c>
      <c r="P159" s="922">
        <f t="shared" si="35"/>
        <v>0</v>
      </c>
      <c r="Q159" s="923">
        <f t="shared" si="36"/>
        <v>0</v>
      </c>
      <c r="R159" s="939"/>
      <c r="S159" s="940"/>
      <c r="T159" s="940"/>
      <c r="U159" s="940"/>
      <c r="V159" s="940"/>
      <c r="W159" s="940"/>
      <c r="X159" s="926">
        <f t="shared" si="40"/>
        <v>0</v>
      </c>
      <c r="Y159" s="926">
        <f t="shared" si="40"/>
        <v>0</v>
      </c>
      <c r="Z159" s="926">
        <f t="shared" si="40"/>
        <v>0</v>
      </c>
      <c r="AA159" s="926">
        <f t="shared" si="37"/>
        <v>0</v>
      </c>
      <c r="AC159" s="940"/>
      <c r="AE159" s="940"/>
      <c r="AF159" s="940"/>
      <c r="AG159" s="940"/>
      <c r="AH159" s="940"/>
      <c r="AI159" s="940"/>
      <c r="AJ159" s="940"/>
      <c r="AK159" s="926">
        <f t="shared" si="28"/>
        <v>0</v>
      </c>
      <c r="AM159" s="926">
        <f t="shared" si="42"/>
        <v>0</v>
      </c>
      <c r="AN159" s="928"/>
      <c r="AO159" s="929">
        <v>22</v>
      </c>
    </row>
    <row r="160" spans="1:41" s="927" customFormat="1" x14ac:dyDescent="0.3">
      <c r="A160" s="913">
        <v>154</v>
      </c>
      <c r="B160" s="914" t="s">
        <v>876</v>
      </c>
      <c r="C160" s="915">
        <v>1904</v>
      </c>
      <c r="D160" s="916"/>
      <c r="E160" s="917"/>
      <c r="F160" s="918">
        <f t="shared" si="41"/>
        <v>0</v>
      </c>
      <c r="G160" s="918">
        <f t="shared" si="31"/>
        <v>0</v>
      </c>
      <c r="H160" s="919"/>
      <c r="I160" s="919"/>
      <c r="J160" s="919"/>
      <c r="K160" s="919"/>
      <c r="L160" s="919"/>
      <c r="M160" s="920">
        <f t="shared" si="38"/>
        <v>0</v>
      </c>
      <c r="N160" s="921"/>
      <c r="O160" s="920">
        <f t="shared" si="34"/>
        <v>0</v>
      </c>
      <c r="P160" s="922">
        <f t="shared" si="35"/>
        <v>1904</v>
      </c>
      <c r="Q160" s="923">
        <f t="shared" si="36"/>
        <v>1904</v>
      </c>
      <c r="R160" s="924"/>
      <c r="S160" s="925"/>
      <c r="T160" s="925"/>
      <c r="U160" s="925"/>
      <c r="V160" s="925"/>
      <c r="W160" s="925"/>
      <c r="X160" s="926">
        <f t="shared" si="40"/>
        <v>0</v>
      </c>
      <c r="Y160" s="926">
        <f t="shared" si="40"/>
        <v>0</v>
      </c>
      <c r="Z160" s="926">
        <f t="shared" si="40"/>
        <v>0</v>
      </c>
      <c r="AA160" s="926">
        <f t="shared" si="37"/>
        <v>0</v>
      </c>
      <c r="AC160" s="925"/>
      <c r="AE160" s="925"/>
      <c r="AF160" s="925"/>
      <c r="AG160" s="925"/>
      <c r="AH160" s="925"/>
      <c r="AI160" s="925"/>
      <c r="AJ160" s="925"/>
      <c r="AK160" s="926">
        <f t="shared" si="28"/>
        <v>0</v>
      </c>
      <c r="AM160" s="926">
        <f t="shared" si="42"/>
        <v>0</v>
      </c>
      <c r="AN160" s="928"/>
      <c r="AO160" s="929">
        <v>5.8</v>
      </c>
    </row>
    <row r="161" spans="1:41" s="927" customFormat="1" x14ac:dyDescent="0.3">
      <c r="A161" s="913">
        <v>155</v>
      </c>
      <c r="B161" s="914" t="s">
        <v>877</v>
      </c>
      <c r="C161" s="915">
        <v>0</v>
      </c>
      <c r="D161" s="916"/>
      <c r="E161" s="917"/>
      <c r="F161" s="918">
        <f t="shared" si="41"/>
        <v>0</v>
      </c>
      <c r="G161" s="918">
        <f t="shared" si="31"/>
        <v>0</v>
      </c>
      <c r="H161" s="919"/>
      <c r="I161" s="919"/>
      <c r="J161" s="919"/>
      <c r="K161" s="919"/>
      <c r="L161" s="919"/>
      <c r="M161" s="920">
        <f t="shared" si="38"/>
        <v>0</v>
      </c>
      <c r="N161" s="921"/>
      <c r="O161" s="920">
        <f t="shared" si="34"/>
        <v>0</v>
      </c>
      <c r="P161" s="922">
        <f t="shared" si="35"/>
        <v>0</v>
      </c>
      <c r="Q161" s="923">
        <f t="shared" si="36"/>
        <v>0</v>
      </c>
      <c r="R161" s="924"/>
      <c r="S161" s="925"/>
      <c r="T161" s="925"/>
      <c r="U161" s="925"/>
      <c r="V161" s="925"/>
      <c r="W161" s="925"/>
      <c r="X161" s="926">
        <f t="shared" si="40"/>
        <v>0</v>
      </c>
      <c r="Y161" s="926">
        <f t="shared" si="40"/>
        <v>0</v>
      </c>
      <c r="Z161" s="926">
        <f t="shared" si="40"/>
        <v>0</v>
      </c>
      <c r="AA161" s="926">
        <f t="shared" si="37"/>
        <v>0</v>
      </c>
      <c r="AC161" s="925"/>
      <c r="AE161" s="925"/>
      <c r="AF161" s="925"/>
      <c r="AG161" s="925"/>
      <c r="AH161" s="925"/>
      <c r="AI161" s="925"/>
      <c r="AJ161" s="925"/>
      <c r="AK161" s="926">
        <f t="shared" si="28"/>
        <v>0</v>
      </c>
      <c r="AM161" s="926">
        <f t="shared" si="42"/>
        <v>0</v>
      </c>
      <c r="AN161" s="928"/>
      <c r="AO161" s="929">
        <v>11</v>
      </c>
    </row>
    <row r="162" spans="1:41" s="927" customFormat="1" x14ac:dyDescent="0.3">
      <c r="A162" s="913">
        <v>156</v>
      </c>
      <c r="B162" s="914" t="s">
        <v>878</v>
      </c>
      <c r="C162" s="915">
        <v>1138</v>
      </c>
      <c r="D162" s="916"/>
      <c r="E162" s="917"/>
      <c r="F162" s="918">
        <f t="shared" si="41"/>
        <v>0</v>
      </c>
      <c r="G162" s="918">
        <f t="shared" si="31"/>
        <v>0</v>
      </c>
      <c r="H162" s="919"/>
      <c r="I162" s="919"/>
      <c r="J162" s="919"/>
      <c r="K162" s="919"/>
      <c r="L162" s="919">
        <v>400</v>
      </c>
      <c r="M162" s="920">
        <f t="shared" si="38"/>
        <v>400</v>
      </c>
      <c r="N162" s="921"/>
      <c r="O162" s="920">
        <f t="shared" si="34"/>
        <v>0</v>
      </c>
      <c r="P162" s="922">
        <f t="shared" si="35"/>
        <v>738</v>
      </c>
      <c r="Q162" s="923">
        <f t="shared" si="36"/>
        <v>738</v>
      </c>
      <c r="R162" s="924"/>
      <c r="S162" s="925"/>
      <c r="T162" s="925"/>
      <c r="U162" s="925"/>
      <c r="V162" s="925"/>
      <c r="W162" s="925"/>
      <c r="X162" s="926">
        <f t="shared" si="40"/>
        <v>0</v>
      </c>
      <c r="Y162" s="926">
        <f t="shared" si="40"/>
        <v>0</v>
      </c>
      <c r="Z162" s="926">
        <f t="shared" si="40"/>
        <v>0</v>
      </c>
      <c r="AA162" s="926">
        <f t="shared" si="37"/>
        <v>0</v>
      </c>
      <c r="AC162" s="925"/>
      <c r="AE162" s="925"/>
      <c r="AF162" s="925"/>
      <c r="AG162" s="925"/>
      <c r="AH162" s="925">
        <v>50</v>
      </c>
      <c r="AI162" s="925"/>
      <c r="AJ162" s="925"/>
      <c r="AK162" s="926">
        <f t="shared" si="28"/>
        <v>50</v>
      </c>
      <c r="AM162" s="926">
        <f t="shared" si="42"/>
        <v>350</v>
      </c>
      <c r="AN162" s="928">
        <v>54</v>
      </c>
      <c r="AO162" s="929">
        <v>111</v>
      </c>
    </row>
    <row r="163" spans="1:41" s="927" customFormat="1" x14ac:dyDescent="0.3">
      <c r="A163" s="913">
        <v>157</v>
      </c>
      <c r="B163" s="914" t="s">
        <v>879</v>
      </c>
      <c r="C163" s="915">
        <v>211</v>
      </c>
      <c r="D163" s="916"/>
      <c r="E163" s="917"/>
      <c r="F163" s="918">
        <f t="shared" si="41"/>
        <v>0</v>
      </c>
      <c r="G163" s="918">
        <f t="shared" si="31"/>
        <v>0</v>
      </c>
      <c r="H163" s="919"/>
      <c r="I163" s="919"/>
      <c r="J163" s="919"/>
      <c r="K163" s="919">
        <v>15</v>
      </c>
      <c r="L163" s="919">
        <v>196</v>
      </c>
      <c r="M163" s="920">
        <f t="shared" si="38"/>
        <v>211</v>
      </c>
      <c r="N163" s="921"/>
      <c r="O163" s="920">
        <f t="shared" si="34"/>
        <v>0</v>
      </c>
      <c r="P163" s="922">
        <f t="shared" si="35"/>
        <v>0</v>
      </c>
      <c r="Q163" s="923">
        <f t="shared" si="36"/>
        <v>0</v>
      </c>
      <c r="R163" s="924"/>
      <c r="S163" s="925"/>
      <c r="T163" s="925"/>
      <c r="U163" s="925"/>
      <c r="V163" s="925"/>
      <c r="W163" s="925"/>
      <c r="X163" s="926">
        <f t="shared" si="40"/>
        <v>0</v>
      </c>
      <c r="Y163" s="926">
        <f t="shared" si="40"/>
        <v>0</v>
      </c>
      <c r="Z163" s="926">
        <f t="shared" si="40"/>
        <v>0</v>
      </c>
      <c r="AA163" s="926">
        <f t="shared" si="37"/>
        <v>0</v>
      </c>
      <c r="AC163" s="925"/>
      <c r="AE163" s="925"/>
      <c r="AF163" s="925"/>
      <c r="AG163" s="925"/>
      <c r="AH163" s="925">
        <v>30</v>
      </c>
      <c r="AI163" s="925"/>
      <c r="AJ163" s="925"/>
      <c r="AK163" s="926">
        <f t="shared" si="28"/>
        <v>30</v>
      </c>
      <c r="AM163" s="926">
        <f t="shared" si="42"/>
        <v>181</v>
      </c>
      <c r="AN163" s="928"/>
      <c r="AO163" s="929">
        <v>124</v>
      </c>
    </row>
    <row r="164" spans="1:41" s="927" customFormat="1" x14ac:dyDescent="0.3">
      <c r="A164" s="913" t="s">
        <v>1783</v>
      </c>
      <c r="B164" s="914" t="s">
        <v>880</v>
      </c>
      <c r="C164" s="915">
        <v>2107</v>
      </c>
      <c r="D164" s="916"/>
      <c r="E164" s="917"/>
      <c r="F164" s="918">
        <f t="shared" si="41"/>
        <v>0</v>
      </c>
      <c r="G164" s="918">
        <f t="shared" si="31"/>
        <v>0</v>
      </c>
      <c r="H164" s="919"/>
      <c r="I164" s="919">
        <v>200</v>
      </c>
      <c r="J164" s="919"/>
      <c r="K164" s="919">
        <v>420</v>
      </c>
      <c r="L164" s="919">
        <v>1400</v>
      </c>
      <c r="M164" s="920">
        <f t="shared" si="38"/>
        <v>2020</v>
      </c>
      <c r="N164" s="921"/>
      <c r="O164" s="920">
        <f t="shared" si="34"/>
        <v>0</v>
      </c>
      <c r="P164" s="922">
        <f t="shared" si="35"/>
        <v>87</v>
      </c>
      <c r="Q164" s="923">
        <f t="shared" si="36"/>
        <v>87</v>
      </c>
      <c r="R164" s="924"/>
      <c r="S164" s="925"/>
      <c r="T164" s="925"/>
      <c r="U164" s="925"/>
      <c r="V164" s="925"/>
      <c r="W164" s="925"/>
      <c r="X164" s="926">
        <f t="shared" si="40"/>
        <v>0</v>
      </c>
      <c r="Y164" s="926">
        <f t="shared" si="40"/>
        <v>0</v>
      </c>
      <c r="Z164" s="926">
        <f t="shared" si="40"/>
        <v>0</v>
      </c>
      <c r="AA164" s="926">
        <f t="shared" si="37"/>
        <v>0</v>
      </c>
      <c r="AC164" s="925"/>
      <c r="AE164" s="925"/>
      <c r="AF164" s="925"/>
      <c r="AG164" s="925">
        <v>500</v>
      </c>
      <c r="AH164" s="925"/>
      <c r="AI164" s="925"/>
      <c r="AJ164" s="925"/>
      <c r="AK164" s="926">
        <f t="shared" ref="AK164:AK178" si="43">+SUM(AE164:AJ164)</f>
        <v>500</v>
      </c>
      <c r="AM164" s="926">
        <f t="shared" si="42"/>
        <v>1520</v>
      </c>
      <c r="AN164" s="928"/>
      <c r="AO164" s="929">
        <v>16</v>
      </c>
    </row>
    <row r="165" spans="1:41" s="927" customFormat="1" x14ac:dyDescent="0.3">
      <c r="A165" s="913">
        <v>159</v>
      </c>
      <c r="B165" s="914" t="s">
        <v>881</v>
      </c>
      <c r="C165" s="915">
        <v>3</v>
      </c>
      <c r="D165" s="916"/>
      <c r="E165" s="917"/>
      <c r="F165" s="918">
        <f t="shared" si="41"/>
        <v>0</v>
      </c>
      <c r="G165" s="918">
        <f t="shared" si="31"/>
        <v>0</v>
      </c>
      <c r="H165" s="919"/>
      <c r="I165" s="919"/>
      <c r="J165" s="919"/>
      <c r="K165" s="919"/>
      <c r="L165" s="919">
        <v>3</v>
      </c>
      <c r="M165" s="920">
        <f t="shared" si="38"/>
        <v>3</v>
      </c>
      <c r="N165" s="921"/>
      <c r="O165" s="920">
        <f t="shared" si="34"/>
        <v>0</v>
      </c>
      <c r="P165" s="922">
        <f t="shared" si="35"/>
        <v>0</v>
      </c>
      <c r="Q165" s="923">
        <f t="shared" si="36"/>
        <v>0</v>
      </c>
      <c r="R165" s="924"/>
      <c r="S165" s="925"/>
      <c r="T165" s="925"/>
      <c r="U165" s="925"/>
      <c r="V165" s="925"/>
      <c r="W165" s="925"/>
      <c r="X165" s="926">
        <f t="shared" si="40"/>
        <v>0</v>
      </c>
      <c r="Y165" s="926">
        <f t="shared" si="40"/>
        <v>0</v>
      </c>
      <c r="Z165" s="926">
        <f t="shared" si="40"/>
        <v>0</v>
      </c>
      <c r="AA165" s="926">
        <f t="shared" si="37"/>
        <v>0</v>
      </c>
      <c r="AC165" s="925"/>
      <c r="AE165" s="925">
        <v>3</v>
      </c>
      <c r="AF165" s="925"/>
      <c r="AG165" s="925"/>
      <c r="AH165" s="925"/>
      <c r="AI165" s="925"/>
      <c r="AJ165" s="925"/>
      <c r="AK165" s="926">
        <f t="shared" si="43"/>
        <v>3</v>
      </c>
      <c r="AM165" s="926">
        <f t="shared" si="42"/>
        <v>0</v>
      </c>
      <c r="AN165" s="928"/>
      <c r="AO165" s="929">
        <v>159</v>
      </c>
    </row>
    <row r="166" spans="1:41" s="927" customFormat="1" x14ac:dyDescent="0.3">
      <c r="A166" s="913">
        <v>160</v>
      </c>
      <c r="B166" s="914" t="s">
        <v>882</v>
      </c>
      <c r="C166" s="915">
        <v>37620</v>
      </c>
      <c r="D166" s="916"/>
      <c r="E166" s="917"/>
      <c r="F166" s="918">
        <f t="shared" si="41"/>
        <v>0</v>
      </c>
      <c r="G166" s="918">
        <f t="shared" si="31"/>
        <v>0</v>
      </c>
      <c r="H166" s="919"/>
      <c r="I166" s="919"/>
      <c r="J166" s="919">
        <v>4057</v>
      </c>
      <c r="K166" s="919">
        <v>4274</v>
      </c>
      <c r="L166" s="919">
        <v>13322</v>
      </c>
      <c r="M166" s="920">
        <f t="shared" si="38"/>
        <v>21653</v>
      </c>
      <c r="N166" s="921"/>
      <c r="O166" s="920">
        <f t="shared" si="34"/>
        <v>0</v>
      </c>
      <c r="P166" s="922">
        <f t="shared" si="35"/>
        <v>15967</v>
      </c>
      <c r="Q166" s="923">
        <f t="shared" si="36"/>
        <v>15967</v>
      </c>
      <c r="R166" s="924"/>
      <c r="S166" s="925"/>
      <c r="T166" s="925"/>
      <c r="U166" s="925"/>
      <c r="V166" s="925"/>
      <c r="W166" s="925"/>
      <c r="X166" s="926">
        <f t="shared" si="40"/>
        <v>0</v>
      </c>
      <c r="Y166" s="926">
        <f t="shared" si="40"/>
        <v>0</v>
      </c>
      <c r="Z166" s="926">
        <f t="shared" si="40"/>
        <v>0</v>
      </c>
      <c r="AA166" s="926">
        <f t="shared" si="37"/>
        <v>0</v>
      </c>
      <c r="AC166" s="925"/>
      <c r="AE166" s="925">
        <v>1972</v>
      </c>
      <c r="AF166" s="925">
        <v>700</v>
      </c>
      <c r="AG166" s="925">
        <v>1400</v>
      </c>
      <c r="AH166" s="925">
        <v>1280</v>
      </c>
      <c r="AI166" s="925"/>
      <c r="AJ166" s="925"/>
      <c r="AK166" s="926">
        <f t="shared" si="43"/>
        <v>5352</v>
      </c>
      <c r="AM166" s="926">
        <f t="shared" si="42"/>
        <v>16301</v>
      </c>
      <c r="AN166" s="928"/>
      <c r="AO166" s="929">
        <v>8</v>
      </c>
    </row>
    <row r="167" spans="1:41" s="927" customFormat="1" x14ac:dyDescent="0.3">
      <c r="A167" s="913">
        <v>161</v>
      </c>
      <c r="B167" s="914" t="s">
        <v>883</v>
      </c>
      <c r="C167" s="915">
        <v>975</v>
      </c>
      <c r="D167" s="916"/>
      <c r="E167" s="917"/>
      <c r="F167" s="918">
        <f t="shared" si="41"/>
        <v>0</v>
      </c>
      <c r="G167" s="918">
        <f t="shared" si="31"/>
        <v>0</v>
      </c>
      <c r="H167" s="919"/>
      <c r="I167" s="919"/>
      <c r="J167" s="919"/>
      <c r="K167" s="919">
        <v>70</v>
      </c>
      <c r="L167" s="919">
        <v>490</v>
      </c>
      <c r="M167" s="920">
        <f t="shared" si="38"/>
        <v>560</v>
      </c>
      <c r="N167" s="921"/>
      <c r="O167" s="920">
        <f t="shared" si="34"/>
        <v>0</v>
      </c>
      <c r="P167" s="922">
        <f t="shared" si="35"/>
        <v>415</v>
      </c>
      <c r="Q167" s="923">
        <f t="shared" si="36"/>
        <v>415</v>
      </c>
      <c r="R167" s="924"/>
      <c r="S167" s="925"/>
      <c r="T167" s="925"/>
      <c r="U167" s="925"/>
      <c r="V167" s="925"/>
      <c r="W167" s="925"/>
      <c r="X167" s="926">
        <f t="shared" si="40"/>
        <v>0</v>
      </c>
      <c r="Y167" s="926">
        <f t="shared" si="40"/>
        <v>0</v>
      </c>
      <c r="Z167" s="926">
        <f t="shared" si="40"/>
        <v>0</v>
      </c>
      <c r="AA167" s="926">
        <f t="shared" si="37"/>
        <v>0</v>
      </c>
      <c r="AC167" s="925"/>
      <c r="AE167" s="925">
        <v>100</v>
      </c>
      <c r="AF167" s="925">
        <v>60</v>
      </c>
      <c r="AG167" s="925">
        <v>60</v>
      </c>
      <c r="AH167" s="925">
        <v>15</v>
      </c>
      <c r="AI167" s="925"/>
      <c r="AJ167" s="925"/>
      <c r="AK167" s="926">
        <f t="shared" si="43"/>
        <v>235</v>
      </c>
      <c r="AM167" s="926">
        <f t="shared" si="42"/>
        <v>325</v>
      </c>
      <c r="AN167" s="928"/>
      <c r="AO167" s="929">
        <v>208</v>
      </c>
    </row>
    <row r="168" spans="1:41" s="927" customFormat="1" x14ac:dyDescent="0.3">
      <c r="A168" s="913">
        <v>162</v>
      </c>
      <c r="B168" s="914" t="s">
        <v>884</v>
      </c>
      <c r="C168" s="915">
        <v>1208</v>
      </c>
      <c r="D168" s="916"/>
      <c r="E168" s="917"/>
      <c r="F168" s="918">
        <f t="shared" si="41"/>
        <v>0</v>
      </c>
      <c r="G168" s="918">
        <f t="shared" si="31"/>
        <v>0</v>
      </c>
      <c r="H168" s="919"/>
      <c r="I168" s="919"/>
      <c r="J168" s="919"/>
      <c r="K168" s="919"/>
      <c r="L168" s="919">
        <v>250</v>
      </c>
      <c r="M168" s="920">
        <f t="shared" si="38"/>
        <v>250</v>
      </c>
      <c r="N168" s="921"/>
      <c r="O168" s="920">
        <f t="shared" si="34"/>
        <v>0</v>
      </c>
      <c r="P168" s="922">
        <f t="shared" si="35"/>
        <v>958</v>
      </c>
      <c r="Q168" s="923">
        <f t="shared" si="36"/>
        <v>958</v>
      </c>
      <c r="R168" s="924"/>
      <c r="S168" s="925"/>
      <c r="T168" s="925"/>
      <c r="U168" s="925"/>
      <c r="V168" s="925"/>
      <c r="W168" s="925"/>
      <c r="X168" s="926">
        <f t="shared" si="40"/>
        <v>0</v>
      </c>
      <c r="Y168" s="926">
        <f t="shared" si="40"/>
        <v>0</v>
      </c>
      <c r="Z168" s="926">
        <f t="shared" si="40"/>
        <v>0</v>
      </c>
      <c r="AA168" s="926">
        <f t="shared" si="37"/>
        <v>0</v>
      </c>
      <c r="AC168" s="925"/>
      <c r="AE168" s="925">
        <v>50</v>
      </c>
      <c r="AF168" s="925">
        <v>60</v>
      </c>
      <c r="AG168" s="925"/>
      <c r="AH168" s="925"/>
      <c r="AI168" s="925"/>
      <c r="AJ168" s="925"/>
      <c r="AK168" s="926">
        <f t="shared" si="43"/>
        <v>110</v>
      </c>
      <c r="AM168" s="926">
        <f t="shared" si="42"/>
        <v>140</v>
      </c>
      <c r="AN168" s="928">
        <v>155</v>
      </c>
      <c r="AO168" s="929">
        <v>273</v>
      </c>
    </row>
    <row r="169" spans="1:41" s="927" customFormat="1" x14ac:dyDescent="0.3">
      <c r="A169" s="913">
        <v>163</v>
      </c>
      <c r="B169" s="914" t="s">
        <v>886</v>
      </c>
      <c r="C169" s="915">
        <v>0</v>
      </c>
      <c r="D169" s="916"/>
      <c r="E169" s="917"/>
      <c r="F169" s="918">
        <f t="shared" si="41"/>
        <v>0</v>
      </c>
      <c r="G169" s="918">
        <f t="shared" si="31"/>
        <v>0</v>
      </c>
      <c r="H169" s="919"/>
      <c r="I169" s="919"/>
      <c r="J169" s="919"/>
      <c r="K169" s="919"/>
      <c r="L169" s="919"/>
      <c r="M169" s="920">
        <f t="shared" si="38"/>
        <v>0</v>
      </c>
      <c r="N169" s="921"/>
      <c r="O169" s="920">
        <f t="shared" si="34"/>
        <v>0</v>
      </c>
      <c r="P169" s="922">
        <f t="shared" si="35"/>
        <v>0</v>
      </c>
      <c r="Q169" s="923">
        <f t="shared" si="36"/>
        <v>0</v>
      </c>
      <c r="R169" s="924"/>
      <c r="S169" s="925"/>
      <c r="T169" s="925"/>
      <c r="U169" s="925"/>
      <c r="V169" s="925"/>
      <c r="W169" s="925"/>
      <c r="X169" s="926">
        <f t="shared" si="40"/>
        <v>0</v>
      </c>
      <c r="Y169" s="926">
        <f t="shared" si="40"/>
        <v>0</v>
      </c>
      <c r="Z169" s="926">
        <f t="shared" si="40"/>
        <v>0</v>
      </c>
      <c r="AA169" s="926">
        <f t="shared" si="37"/>
        <v>0</v>
      </c>
      <c r="AC169" s="925"/>
      <c r="AE169" s="925"/>
      <c r="AF169" s="925"/>
      <c r="AG169" s="925"/>
      <c r="AH169" s="925"/>
      <c r="AI169" s="925"/>
      <c r="AJ169" s="925"/>
      <c r="AK169" s="926">
        <f t="shared" si="43"/>
        <v>0</v>
      </c>
      <c r="AM169" s="926">
        <f t="shared" si="42"/>
        <v>0</v>
      </c>
      <c r="AN169" s="928"/>
      <c r="AO169" s="929">
        <v>3</v>
      </c>
    </row>
    <row r="170" spans="1:41" s="927" customFormat="1" x14ac:dyDescent="0.3">
      <c r="A170" s="913">
        <v>164</v>
      </c>
      <c r="B170" s="914" t="s">
        <v>887</v>
      </c>
      <c r="C170" s="915">
        <v>539</v>
      </c>
      <c r="D170" s="916"/>
      <c r="E170" s="917"/>
      <c r="F170" s="918">
        <f t="shared" si="41"/>
        <v>0</v>
      </c>
      <c r="G170" s="918">
        <f t="shared" si="31"/>
        <v>0</v>
      </c>
      <c r="H170" s="919"/>
      <c r="I170" s="919"/>
      <c r="J170" s="919"/>
      <c r="K170" s="919"/>
      <c r="L170" s="919"/>
      <c r="M170" s="920">
        <f t="shared" si="38"/>
        <v>0</v>
      </c>
      <c r="N170" s="921"/>
      <c r="O170" s="920">
        <f t="shared" si="34"/>
        <v>0</v>
      </c>
      <c r="P170" s="922">
        <f t="shared" si="35"/>
        <v>539</v>
      </c>
      <c r="Q170" s="923">
        <f t="shared" si="36"/>
        <v>539</v>
      </c>
      <c r="R170" s="924"/>
      <c r="S170" s="925"/>
      <c r="T170" s="925"/>
      <c r="U170" s="925"/>
      <c r="V170" s="925"/>
      <c r="W170" s="925"/>
      <c r="X170" s="926">
        <f t="shared" si="40"/>
        <v>0</v>
      </c>
      <c r="Y170" s="926">
        <f t="shared" si="40"/>
        <v>0</v>
      </c>
      <c r="Z170" s="926">
        <f t="shared" si="40"/>
        <v>0</v>
      </c>
      <c r="AA170" s="926">
        <f t="shared" si="37"/>
        <v>0</v>
      </c>
      <c r="AC170" s="925"/>
      <c r="AE170" s="925"/>
      <c r="AF170" s="925"/>
      <c r="AG170" s="925"/>
      <c r="AH170" s="925"/>
      <c r="AI170" s="925"/>
      <c r="AJ170" s="925"/>
      <c r="AK170" s="926">
        <f t="shared" si="43"/>
        <v>0</v>
      </c>
      <c r="AM170" s="926">
        <f t="shared" si="42"/>
        <v>0</v>
      </c>
      <c r="AN170" s="928"/>
      <c r="AO170" s="929">
        <v>24</v>
      </c>
    </row>
    <row r="171" spans="1:41" s="927" customFormat="1" x14ac:dyDescent="0.3">
      <c r="A171" s="913">
        <v>165</v>
      </c>
      <c r="B171" s="914" t="s">
        <v>888</v>
      </c>
      <c r="C171" s="915">
        <v>24000</v>
      </c>
      <c r="D171" s="916">
        <v>285</v>
      </c>
      <c r="E171" s="917"/>
      <c r="F171" s="918">
        <f t="shared" si="41"/>
        <v>0</v>
      </c>
      <c r="G171" s="918">
        <f t="shared" si="31"/>
        <v>285</v>
      </c>
      <c r="H171" s="919"/>
      <c r="I171" s="919">
        <v>100</v>
      </c>
      <c r="J171" s="919">
        <v>2255</v>
      </c>
      <c r="K171" s="919">
        <v>1445</v>
      </c>
      <c r="L171" s="919">
        <v>4000</v>
      </c>
      <c r="M171" s="920">
        <f t="shared" si="38"/>
        <v>7800</v>
      </c>
      <c r="N171" s="921"/>
      <c r="O171" s="920">
        <f t="shared" si="34"/>
        <v>0</v>
      </c>
      <c r="P171" s="922">
        <f t="shared" si="35"/>
        <v>16485</v>
      </c>
      <c r="Q171" s="923">
        <f t="shared" si="36"/>
        <v>16485</v>
      </c>
      <c r="R171" s="924"/>
      <c r="S171" s="925"/>
      <c r="T171" s="925"/>
      <c r="U171" s="925"/>
      <c r="V171" s="925"/>
      <c r="W171" s="925"/>
      <c r="X171" s="926">
        <f t="shared" si="40"/>
        <v>0</v>
      </c>
      <c r="Y171" s="926">
        <f t="shared" si="40"/>
        <v>0</v>
      </c>
      <c r="Z171" s="926">
        <f t="shared" si="40"/>
        <v>0</v>
      </c>
      <c r="AA171" s="926">
        <f t="shared" si="37"/>
        <v>0</v>
      </c>
      <c r="AC171" s="925"/>
      <c r="AE171" s="925">
        <v>491</v>
      </c>
      <c r="AF171" s="925"/>
      <c r="AG171" s="925">
        <v>800</v>
      </c>
      <c r="AH171" s="925">
        <v>550</v>
      </c>
      <c r="AI171" s="925"/>
      <c r="AJ171" s="925"/>
      <c r="AK171" s="926">
        <f t="shared" si="43"/>
        <v>1841</v>
      </c>
      <c r="AM171" s="926">
        <f t="shared" si="42"/>
        <v>5959</v>
      </c>
      <c r="AN171" s="928"/>
      <c r="AO171" s="929">
        <v>15</v>
      </c>
    </row>
    <row r="172" spans="1:41" s="927" customFormat="1" x14ac:dyDescent="0.3">
      <c r="A172" s="913">
        <v>166</v>
      </c>
      <c r="B172" s="914" t="s">
        <v>889</v>
      </c>
      <c r="C172" s="915">
        <v>930</v>
      </c>
      <c r="D172" s="916"/>
      <c r="E172" s="917"/>
      <c r="F172" s="918">
        <f t="shared" si="41"/>
        <v>0</v>
      </c>
      <c r="G172" s="918">
        <f t="shared" si="31"/>
        <v>0</v>
      </c>
      <c r="H172" s="919"/>
      <c r="I172" s="919"/>
      <c r="J172" s="919"/>
      <c r="K172" s="919">
        <v>340</v>
      </c>
      <c r="L172" s="919">
        <v>480</v>
      </c>
      <c r="M172" s="920">
        <f t="shared" si="38"/>
        <v>820</v>
      </c>
      <c r="N172" s="921"/>
      <c r="O172" s="920">
        <f t="shared" si="34"/>
        <v>0</v>
      </c>
      <c r="P172" s="922">
        <f t="shared" si="35"/>
        <v>110</v>
      </c>
      <c r="Q172" s="923">
        <f t="shared" si="36"/>
        <v>110</v>
      </c>
      <c r="R172" s="924"/>
      <c r="S172" s="925"/>
      <c r="T172" s="925"/>
      <c r="U172" s="925"/>
      <c r="V172" s="925"/>
      <c r="W172" s="925"/>
      <c r="X172" s="926">
        <f t="shared" si="40"/>
        <v>0</v>
      </c>
      <c r="Y172" s="926">
        <f t="shared" si="40"/>
        <v>0</v>
      </c>
      <c r="Z172" s="926">
        <f t="shared" si="40"/>
        <v>0</v>
      </c>
      <c r="AA172" s="926">
        <f t="shared" si="37"/>
        <v>0</v>
      </c>
      <c r="AC172" s="925"/>
      <c r="AE172" s="925">
        <v>120</v>
      </c>
      <c r="AF172" s="925"/>
      <c r="AG172" s="925"/>
      <c r="AH172" s="925">
        <v>140</v>
      </c>
      <c r="AI172" s="925"/>
      <c r="AJ172" s="925"/>
      <c r="AK172" s="926">
        <f t="shared" si="43"/>
        <v>260</v>
      </c>
      <c r="AM172" s="926">
        <f t="shared" si="42"/>
        <v>560</v>
      </c>
      <c r="AN172" s="928"/>
      <c r="AO172" s="929">
        <v>75</v>
      </c>
    </row>
    <row r="173" spans="1:41" s="927" customFormat="1" x14ac:dyDescent="0.3">
      <c r="A173" s="913">
        <v>167</v>
      </c>
      <c r="B173" s="914" t="s">
        <v>890</v>
      </c>
      <c r="C173" s="915">
        <v>933</v>
      </c>
      <c r="D173" s="916"/>
      <c r="E173" s="917"/>
      <c r="F173" s="918">
        <f t="shared" si="41"/>
        <v>0</v>
      </c>
      <c r="G173" s="918">
        <f t="shared" si="31"/>
        <v>0</v>
      </c>
      <c r="H173" s="919"/>
      <c r="I173" s="919"/>
      <c r="J173" s="919"/>
      <c r="K173" s="919"/>
      <c r="L173" s="919">
        <v>50</v>
      </c>
      <c r="M173" s="920">
        <f t="shared" si="38"/>
        <v>50</v>
      </c>
      <c r="N173" s="921"/>
      <c r="O173" s="920">
        <f t="shared" si="34"/>
        <v>0</v>
      </c>
      <c r="P173" s="922">
        <f t="shared" si="35"/>
        <v>883</v>
      </c>
      <c r="Q173" s="923">
        <f t="shared" si="36"/>
        <v>883</v>
      </c>
      <c r="R173" s="924"/>
      <c r="S173" s="925"/>
      <c r="T173" s="925"/>
      <c r="U173" s="925"/>
      <c r="V173" s="925"/>
      <c r="W173" s="925"/>
      <c r="X173" s="926">
        <f t="shared" si="40"/>
        <v>0</v>
      </c>
      <c r="Y173" s="926">
        <f t="shared" si="40"/>
        <v>0</v>
      </c>
      <c r="Z173" s="926">
        <f t="shared" si="40"/>
        <v>0</v>
      </c>
      <c r="AA173" s="926">
        <f t="shared" si="37"/>
        <v>0</v>
      </c>
      <c r="AC173" s="925"/>
      <c r="AE173" s="925"/>
      <c r="AF173" s="925"/>
      <c r="AG173" s="925"/>
      <c r="AH173" s="925"/>
      <c r="AI173" s="925"/>
      <c r="AJ173" s="925"/>
      <c r="AK173" s="926">
        <f t="shared" si="43"/>
        <v>0</v>
      </c>
      <c r="AM173" s="926">
        <f t="shared" si="42"/>
        <v>50</v>
      </c>
      <c r="AN173" s="928"/>
      <c r="AO173" s="929">
        <v>35</v>
      </c>
    </row>
    <row r="174" spans="1:41" s="927" customFormat="1" x14ac:dyDescent="0.3">
      <c r="A174" s="913">
        <v>168</v>
      </c>
      <c r="B174" s="914" t="s">
        <v>891</v>
      </c>
      <c r="C174" s="915">
        <v>0</v>
      </c>
      <c r="D174" s="916"/>
      <c r="E174" s="917"/>
      <c r="F174" s="918">
        <f t="shared" si="41"/>
        <v>0</v>
      </c>
      <c r="G174" s="918">
        <f>+SUM(D174:F174)</f>
        <v>0</v>
      </c>
      <c r="H174" s="919"/>
      <c r="I174" s="919"/>
      <c r="J174" s="919"/>
      <c r="K174" s="919"/>
      <c r="L174" s="919"/>
      <c r="M174" s="920">
        <f t="shared" si="38"/>
        <v>0</v>
      </c>
      <c r="N174" s="921"/>
      <c r="O174" s="920">
        <f t="shared" si="34"/>
        <v>0</v>
      </c>
      <c r="P174" s="922">
        <f t="shared" si="35"/>
        <v>0</v>
      </c>
      <c r="Q174" s="923">
        <f t="shared" si="36"/>
        <v>0</v>
      </c>
      <c r="R174" s="924"/>
      <c r="S174" s="925"/>
      <c r="T174" s="925"/>
      <c r="U174" s="925"/>
      <c r="V174" s="925"/>
      <c r="W174" s="925"/>
      <c r="X174" s="926">
        <f t="shared" si="40"/>
        <v>0</v>
      </c>
      <c r="Y174" s="926">
        <f t="shared" si="40"/>
        <v>0</v>
      </c>
      <c r="Z174" s="926">
        <f t="shared" si="40"/>
        <v>0</v>
      </c>
      <c r="AA174" s="926">
        <f t="shared" si="37"/>
        <v>0</v>
      </c>
      <c r="AC174" s="925"/>
      <c r="AE174" s="925"/>
      <c r="AF174" s="925"/>
      <c r="AG174" s="925"/>
      <c r="AH174" s="925"/>
      <c r="AI174" s="925"/>
      <c r="AJ174" s="925"/>
      <c r="AK174" s="926">
        <f t="shared" si="43"/>
        <v>0</v>
      </c>
      <c r="AM174" s="926">
        <f t="shared" si="42"/>
        <v>0</v>
      </c>
      <c r="AN174" s="928"/>
      <c r="AO174" s="929">
        <v>4</v>
      </c>
    </row>
    <row r="175" spans="1:41" s="927" customFormat="1" x14ac:dyDescent="0.3">
      <c r="A175" s="913">
        <v>169</v>
      </c>
      <c r="B175" s="914" t="s">
        <v>892</v>
      </c>
      <c r="C175" s="915">
        <v>0</v>
      </c>
      <c r="D175" s="916"/>
      <c r="E175" s="917"/>
      <c r="F175" s="918">
        <f t="shared" si="41"/>
        <v>0</v>
      </c>
      <c r="G175" s="918">
        <f>+SUM(D175:F175)</f>
        <v>0</v>
      </c>
      <c r="H175" s="919"/>
      <c r="I175" s="919"/>
      <c r="J175" s="919"/>
      <c r="K175" s="919"/>
      <c r="L175" s="919"/>
      <c r="M175" s="920">
        <f t="shared" si="38"/>
        <v>0</v>
      </c>
      <c r="N175" s="921"/>
      <c r="O175" s="920">
        <f t="shared" si="34"/>
        <v>0</v>
      </c>
      <c r="P175" s="922">
        <f t="shared" si="35"/>
        <v>0</v>
      </c>
      <c r="Q175" s="923">
        <f t="shared" si="36"/>
        <v>0</v>
      </c>
      <c r="R175" s="924"/>
      <c r="S175" s="925"/>
      <c r="T175" s="925"/>
      <c r="U175" s="925"/>
      <c r="V175" s="925"/>
      <c r="W175" s="925"/>
      <c r="X175" s="926">
        <f t="shared" si="40"/>
        <v>0</v>
      </c>
      <c r="Y175" s="926">
        <f t="shared" si="40"/>
        <v>0</v>
      </c>
      <c r="Z175" s="926">
        <f t="shared" si="40"/>
        <v>0</v>
      </c>
      <c r="AA175" s="926">
        <f t="shared" si="37"/>
        <v>0</v>
      </c>
      <c r="AC175" s="925"/>
      <c r="AE175" s="925"/>
      <c r="AF175" s="925"/>
      <c r="AG175" s="925"/>
      <c r="AH175" s="925"/>
      <c r="AI175" s="925"/>
      <c r="AJ175" s="925"/>
      <c r="AK175" s="926">
        <f t="shared" si="43"/>
        <v>0</v>
      </c>
      <c r="AM175" s="926">
        <f t="shared" si="42"/>
        <v>0</v>
      </c>
      <c r="AN175" s="928"/>
      <c r="AO175" s="929">
        <v>15</v>
      </c>
    </row>
    <row r="176" spans="1:41" s="927" customFormat="1" x14ac:dyDescent="0.3">
      <c r="A176" s="913">
        <v>170</v>
      </c>
      <c r="B176" s="914" t="s">
        <v>893</v>
      </c>
      <c r="C176" s="915">
        <v>0</v>
      </c>
      <c r="D176" s="916"/>
      <c r="E176" s="917"/>
      <c r="F176" s="918">
        <f t="shared" si="41"/>
        <v>0</v>
      </c>
      <c r="G176" s="918">
        <f>+SUM(D176:F176)</f>
        <v>0</v>
      </c>
      <c r="H176" s="919"/>
      <c r="I176" s="919"/>
      <c r="J176" s="919"/>
      <c r="K176" s="919"/>
      <c r="L176" s="919"/>
      <c r="M176" s="920">
        <f t="shared" si="38"/>
        <v>0</v>
      </c>
      <c r="N176" s="921"/>
      <c r="O176" s="920">
        <f t="shared" si="34"/>
        <v>0</v>
      </c>
      <c r="P176" s="922">
        <f t="shared" si="35"/>
        <v>0</v>
      </c>
      <c r="Q176" s="923">
        <f t="shared" si="36"/>
        <v>0</v>
      </c>
      <c r="R176" s="931"/>
      <c r="S176" s="932"/>
      <c r="T176" s="932"/>
      <c r="U176" s="925"/>
      <c r="V176" s="932"/>
      <c r="W176" s="932"/>
      <c r="X176" s="926">
        <f t="shared" si="40"/>
        <v>0</v>
      </c>
      <c r="Y176" s="926">
        <f t="shared" si="40"/>
        <v>0</v>
      </c>
      <c r="Z176" s="926">
        <f t="shared" si="40"/>
        <v>0</v>
      </c>
      <c r="AA176" s="926">
        <f t="shared" si="37"/>
        <v>0</v>
      </c>
      <c r="AB176" s="933"/>
      <c r="AC176" s="925"/>
      <c r="AD176" s="933"/>
      <c r="AE176" s="925"/>
      <c r="AF176" s="925"/>
      <c r="AG176" s="925"/>
      <c r="AH176" s="925"/>
      <c r="AI176" s="925"/>
      <c r="AJ176" s="925"/>
      <c r="AK176" s="926">
        <f t="shared" si="43"/>
        <v>0</v>
      </c>
      <c r="AM176" s="926">
        <f t="shared" si="42"/>
        <v>0</v>
      </c>
      <c r="AN176" s="928"/>
      <c r="AO176" s="929">
        <v>150</v>
      </c>
    </row>
    <row r="177" spans="1:41" s="927" customFormat="1" x14ac:dyDescent="0.3">
      <c r="A177" s="913"/>
      <c r="B177" s="914" t="s">
        <v>894</v>
      </c>
      <c r="C177" s="915">
        <v>0</v>
      </c>
      <c r="D177" s="916"/>
      <c r="E177" s="917"/>
      <c r="F177" s="918">
        <f t="shared" si="41"/>
        <v>0</v>
      </c>
      <c r="G177" s="918">
        <f>+SUM(D177:F177)</f>
        <v>0</v>
      </c>
      <c r="H177" s="919"/>
      <c r="I177" s="919"/>
      <c r="J177" s="919"/>
      <c r="K177" s="919"/>
      <c r="L177" s="919"/>
      <c r="M177" s="920">
        <f t="shared" si="38"/>
        <v>0</v>
      </c>
      <c r="N177" s="921"/>
      <c r="O177" s="920">
        <f t="shared" si="34"/>
        <v>0</v>
      </c>
      <c r="P177" s="922">
        <f t="shared" si="35"/>
        <v>0</v>
      </c>
      <c r="Q177" s="923">
        <f t="shared" si="36"/>
        <v>0</v>
      </c>
      <c r="R177" s="924"/>
      <c r="S177" s="925"/>
      <c r="T177" s="925"/>
      <c r="U177" s="925"/>
      <c r="V177" s="925"/>
      <c r="W177" s="925"/>
      <c r="X177" s="926">
        <f t="shared" si="40"/>
        <v>0</v>
      </c>
      <c r="Y177" s="926">
        <f t="shared" si="40"/>
        <v>0</v>
      </c>
      <c r="Z177" s="926">
        <f t="shared" si="40"/>
        <v>0</v>
      </c>
      <c r="AA177" s="926">
        <f t="shared" si="37"/>
        <v>0</v>
      </c>
      <c r="AB177" s="933"/>
      <c r="AC177" s="925"/>
      <c r="AD177" s="933"/>
      <c r="AE177" s="925"/>
      <c r="AF177" s="925"/>
      <c r="AG177" s="925"/>
      <c r="AH177" s="925"/>
      <c r="AI177" s="925"/>
      <c r="AJ177" s="925"/>
      <c r="AK177" s="926">
        <f t="shared" si="43"/>
        <v>0</v>
      </c>
      <c r="AM177" s="926">
        <f t="shared" si="42"/>
        <v>0</v>
      </c>
      <c r="AN177" s="928"/>
      <c r="AO177" s="929">
        <v>94</v>
      </c>
    </row>
    <row r="178" spans="1:41" s="927" customFormat="1" x14ac:dyDescent="0.3">
      <c r="B178" s="914" t="s">
        <v>895</v>
      </c>
      <c r="C178" s="915">
        <v>90</v>
      </c>
      <c r="D178" s="916"/>
      <c r="E178" s="917"/>
      <c r="F178" s="918">
        <f t="shared" si="41"/>
        <v>0</v>
      </c>
      <c r="G178" s="918">
        <f>+SUM(D178:F178)</f>
        <v>0</v>
      </c>
      <c r="H178" s="919"/>
      <c r="I178" s="919"/>
      <c r="J178" s="919"/>
      <c r="K178" s="919"/>
      <c r="L178" s="919"/>
      <c r="M178" s="920">
        <f t="shared" si="38"/>
        <v>0</v>
      </c>
      <c r="N178" s="921"/>
      <c r="O178" s="920">
        <f t="shared" si="34"/>
        <v>0</v>
      </c>
      <c r="P178" s="922">
        <f t="shared" si="35"/>
        <v>90</v>
      </c>
      <c r="Q178" s="923">
        <f t="shared" si="36"/>
        <v>90</v>
      </c>
      <c r="R178" s="931"/>
      <c r="S178" s="932"/>
      <c r="T178" s="932"/>
      <c r="U178" s="925"/>
      <c r="V178" s="925"/>
      <c r="W178" s="925"/>
      <c r="X178" s="926">
        <f t="shared" si="40"/>
        <v>0</v>
      </c>
      <c r="Y178" s="926">
        <f t="shared" si="40"/>
        <v>0</v>
      </c>
      <c r="Z178" s="926">
        <f t="shared" si="40"/>
        <v>0</v>
      </c>
      <c r="AA178" s="926">
        <f t="shared" si="37"/>
        <v>0</v>
      </c>
      <c r="AB178" s="933"/>
      <c r="AC178" s="925"/>
      <c r="AD178" s="933"/>
      <c r="AE178" s="925"/>
      <c r="AF178" s="925"/>
      <c r="AG178" s="925"/>
      <c r="AH178" s="925"/>
      <c r="AI178" s="925"/>
      <c r="AJ178" s="925"/>
      <c r="AK178" s="926">
        <f t="shared" si="43"/>
        <v>0</v>
      </c>
      <c r="AM178" s="926">
        <f t="shared" si="42"/>
        <v>0</v>
      </c>
      <c r="AN178" s="928"/>
      <c r="AO178" s="929">
        <v>3</v>
      </c>
    </row>
    <row r="179" spans="1:41" s="948" customFormat="1" ht="15" x14ac:dyDescent="0.25">
      <c r="A179" s="941"/>
      <c r="B179" s="942" t="s">
        <v>1757</v>
      </c>
      <c r="C179" s="943">
        <f t="shared" ref="C179:T179" si="44">SUM(C4:C178)</f>
        <v>158606.69</v>
      </c>
      <c r="D179" s="944">
        <f t="shared" si="44"/>
        <v>442</v>
      </c>
      <c r="E179" s="944">
        <f t="shared" si="44"/>
        <v>5153.3999999999996</v>
      </c>
      <c r="F179" s="944">
        <f t="shared" si="44"/>
        <v>4033.5</v>
      </c>
      <c r="G179" s="944">
        <f t="shared" si="44"/>
        <v>9628.9</v>
      </c>
      <c r="H179" s="944">
        <f t="shared" si="44"/>
        <v>0</v>
      </c>
      <c r="I179" s="944">
        <f t="shared" si="44"/>
        <v>541.5</v>
      </c>
      <c r="J179" s="944">
        <f t="shared" si="44"/>
        <v>6424.5</v>
      </c>
      <c r="K179" s="944">
        <f t="shared" si="44"/>
        <v>7885.6</v>
      </c>
      <c r="L179" s="944">
        <f t="shared" si="44"/>
        <v>39998.050000000003</v>
      </c>
      <c r="M179" s="944">
        <f t="shared" si="44"/>
        <v>55269.65</v>
      </c>
      <c r="N179" s="944">
        <f t="shared" si="44"/>
        <v>0</v>
      </c>
      <c r="O179" s="944">
        <f t="shared" si="44"/>
        <v>5153.3999999999996</v>
      </c>
      <c r="P179" s="944">
        <f t="shared" si="44"/>
        <v>112965.94</v>
      </c>
      <c r="Q179" s="944">
        <f t="shared" si="44"/>
        <v>107812.54</v>
      </c>
      <c r="R179" s="944">
        <f t="shared" si="44"/>
        <v>2015.3348999999998</v>
      </c>
      <c r="S179" s="944">
        <f t="shared" si="44"/>
        <v>479.6</v>
      </c>
      <c r="T179" s="944">
        <f t="shared" si="44"/>
        <v>0</v>
      </c>
      <c r="U179" s="944">
        <f>SUM(U4:U178)</f>
        <v>4031</v>
      </c>
      <c r="V179" s="944">
        <f t="shared" ref="V179:AI179" si="45">SUM(V4:V178)</f>
        <v>2.5</v>
      </c>
      <c r="W179" s="944">
        <f t="shared" si="45"/>
        <v>0</v>
      </c>
      <c r="X179" s="944">
        <f t="shared" si="45"/>
        <v>397061.6875</v>
      </c>
      <c r="Y179" s="944">
        <f t="shared" si="45"/>
        <v>1199</v>
      </c>
      <c r="Z179" s="944">
        <f t="shared" si="45"/>
        <v>0</v>
      </c>
      <c r="AA179" s="944">
        <f t="shared" si="45"/>
        <v>398260.6875</v>
      </c>
      <c r="AB179" s="944">
        <f t="shared" si="45"/>
        <v>0</v>
      </c>
      <c r="AC179" s="944">
        <f t="shared" si="45"/>
        <v>0</v>
      </c>
      <c r="AD179" s="944">
        <f t="shared" si="45"/>
        <v>0</v>
      </c>
      <c r="AE179" s="944">
        <f t="shared" si="45"/>
        <v>3300.5</v>
      </c>
      <c r="AF179" s="944">
        <f t="shared" si="45"/>
        <v>1820</v>
      </c>
      <c r="AG179" s="944">
        <f t="shared" si="45"/>
        <v>3629</v>
      </c>
      <c r="AH179" s="944">
        <f t="shared" si="45"/>
        <v>5036.7</v>
      </c>
      <c r="AI179" s="944">
        <f t="shared" si="45"/>
        <v>12</v>
      </c>
      <c r="AJ179" s="944"/>
      <c r="AK179" s="945">
        <f>SUM(AK4:AK176)</f>
        <v>13798.199999999999</v>
      </c>
      <c r="AL179" s="945">
        <f>SUM(AL4:AL176)</f>
        <v>0</v>
      </c>
      <c r="AM179" s="945">
        <f>SUM(AM4:AM176)</f>
        <v>41471.449999999997</v>
      </c>
      <c r="AN179" s="946"/>
      <c r="AO179" s="947"/>
    </row>
    <row r="180" spans="1:41" x14ac:dyDescent="0.3">
      <c r="B180" s="934"/>
      <c r="C180" s="949"/>
      <c r="D180" s="938"/>
      <c r="E180" s="938"/>
      <c r="F180" s="949"/>
      <c r="G180" s="949"/>
      <c r="H180" s="938"/>
      <c r="I180" s="938"/>
      <c r="J180" s="938"/>
      <c r="K180" s="938"/>
      <c r="L180" s="938"/>
      <c r="M180" s="949"/>
      <c r="N180" s="938"/>
      <c r="O180" s="949"/>
      <c r="P180" s="950"/>
      <c r="Q180" s="951"/>
      <c r="R180" s="952"/>
      <c r="S180" s="953"/>
      <c r="T180" s="953"/>
      <c r="U180" s="938"/>
      <c r="V180" s="938"/>
      <c r="W180" s="938"/>
      <c r="X180" s="949"/>
      <c r="Y180" s="949"/>
      <c r="Z180" s="949"/>
      <c r="AA180" s="949"/>
      <c r="AC180" s="938"/>
      <c r="AE180" s="938"/>
      <c r="AF180" s="938"/>
      <c r="AG180" s="938"/>
      <c r="AH180" s="938"/>
      <c r="AI180" s="938"/>
      <c r="AJ180" s="938"/>
      <c r="AK180" s="949"/>
      <c r="AM180" s="949"/>
    </row>
    <row r="181" spans="1:41" x14ac:dyDescent="0.3">
      <c r="A181" s="956">
        <v>171</v>
      </c>
      <c r="B181" s="957" t="s">
        <v>917</v>
      </c>
      <c r="C181" s="958">
        <v>202</v>
      </c>
      <c r="D181" s="917"/>
      <c r="E181" s="917">
        <v>5</v>
      </c>
      <c r="F181" s="958">
        <f t="shared" ref="F181:F187" si="46">+SUM(U181:W181)</f>
        <v>0</v>
      </c>
      <c r="G181" s="958">
        <f t="shared" ref="G181:G187" si="47">+SUM(D181:F181)</f>
        <v>5</v>
      </c>
      <c r="H181" s="919"/>
      <c r="I181" s="919"/>
      <c r="J181" s="919"/>
      <c r="K181" s="919">
        <v>29</v>
      </c>
      <c r="L181" s="919">
        <v>3</v>
      </c>
      <c r="M181" s="959">
        <f t="shared" ref="M181:M188" si="48">+SUM(H181:L181)</f>
        <v>32</v>
      </c>
      <c r="N181" s="921"/>
      <c r="O181" s="920">
        <f t="shared" ref="O181:O188" si="49">+E181-N181</f>
        <v>5</v>
      </c>
      <c r="P181" s="960">
        <f t="shared" ref="P181:P187" si="50">+C181+G181-M181</f>
        <v>175</v>
      </c>
      <c r="Q181" s="923">
        <f t="shared" ref="Q181:Q188" si="51">P181-O181</f>
        <v>170</v>
      </c>
      <c r="R181" s="961"/>
      <c r="S181" s="919"/>
      <c r="T181" s="919"/>
      <c r="U181" s="962"/>
      <c r="V181" s="963"/>
      <c r="W181" s="963"/>
      <c r="X181" s="926">
        <f t="shared" ref="X181:Z188" si="52">+R181*U181</f>
        <v>0</v>
      </c>
      <c r="Y181" s="964">
        <f t="shared" si="52"/>
        <v>0</v>
      </c>
      <c r="Z181" s="964">
        <f t="shared" si="52"/>
        <v>0</v>
      </c>
      <c r="AA181" s="964">
        <f t="shared" ref="AA181:AA186" si="53">+SUM(X181:Z181)</f>
        <v>0</v>
      </c>
      <c r="AC181" s="962"/>
      <c r="AE181" s="962"/>
      <c r="AF181" s="962">
        <v>1</v>
      </c>
      <c r="AG181" s="962">
        <v>1</v>
      </c>
      <c r="AH181" s="962">
        <v>1</v>
      </c>
      <c r="AI181" s="962"/>
      <c r="AJ181" s="962"/>
      <c r="AK181" s="964">
        <f>+SUM(AE181:AJ181)</f>
        <v>3</v>
      </c>
      <c r="AM181" s="964">
        <f t="shared" ref="AM181:AM188" si="54">+M181-AK181</f>
        <v>29</v>
      </c>
      <c r="AO181" s="955">
        <v>2730</v>
      </c>
    </row>
    <row r="182" spans="1:41" x14ac:dyDescent="0.3">
      <c r="A182" s="956">
        <v>172</v>
      </c>
      <c r="B182" s="957" t="s">
        <v>918</v>
      </c>
      <c r="C182" s="958">
        <v>972</v>
      </c>
      <c r="D182" s="917">
        <v>162</v>
      </c>
      <c r="E182" s="917">
        <v>1397</v>
      </c>
      <c r="F182" s="958">
        <v>2000</v>
      </c>
      <c r="G182" s="958">
        <f t="shared" si="47"/>
        <v>3559</v>
      </c>
      <c r="H182" s="919"/>
      <c r="I182" s="919">
        <v>20</v>
      </c>
      <c r="J182" s="919"/>
      <c r="K182" s="919">
        <v>290</v>
      </c>
      <c r="L182" s="919">
        <v>1656</v>
      </c>
      <c r="M182" s="959">
        <f t="shared" si="48"/>
        <v>1966</v>
      </c>
      <c r="N182" s="921"/>
      <c r="O182" s="920">
        <f t="shared" si="49"/>
        <v>1397</v>
      </c>
      <c r="P182" s="960">
        <f t="shared" si="50"/>
        <v>2565</v>
      </c>
      <c r="Q182" s="923">
        <f t="shared" si="51"/>
        <v>1168</v>
      </c>
      <c r="R182" s="961">
        <v>2260</v>
      </c>
      <c r="S182" s="919"/>
      <c r="T182" s="919"/>
      <c r="U182" s="962">
        <v>2000</v>
      </c>
      <c r="V182" s="925"/>
      <c r="W182" s="963"/>
      <c r="X182" s="926">
        <f t="shared" si="52"/>
        <v>4520000</v>
      </c>
      <c r="Y182" s="964">
        <f t="shared" si="52"/>
        <v>0</v>
      </c>
      <c r="Z182" s="964">
        <f t="shared" si="52"/>
        <v>0</v>
      </c>
      <c r="AA182" s="964">
        <f t="shared" si="53"/>
        <v>4520000</v>
      </c>
      <c r="AC182" s="962"/>
      <c r="AE182" s="962"/>
      <c r="AF182" s="962">
        <v>68</v>
      </c>
      <c r="AG182" s="962">
        <v>119</v>
      </c>
      <c r="AH182" s="962">
        <v>55</v>
      </c>
      <c r="AI182" s="962">
        <v>140</v>
      </c>
      <c r="AJ182" s="962"/>
      <c r="AK182" s="964">
        <f t="shared" ref="AK182:AK188" si="55">+SUM(AE182:AJ182)</f>
        <v>382</v>
      </c>
      <c r="AM182" s="964">
        <f t="shared" si="54"/>
        <v>1584</v>
      </c>
      <c r="AO182" s="955">
        <v>2345</v>
      </c>
    </row>
    <row r="183" spans="1:41" x14ac:dyDescent="0.3">
      <c r="A183" s="956">
        <v>173</v>
      </c>
      <c r="B183" s="957" t="s">
        <v>920</v>
      </c>
      <c r="C183" s="958">
        <v>318</v>
      </c>
      <c r="D183" s="917"/>
      <c r="E183" s="917"/>
      <c r="F183" s="958">
        <f t="shared" si="46"/>
        <v>0</v>
      </c>
      <c r="G183" s="958">
        <f t="shared" si="47"/>
        <v>0</v>
      </c>
      <c r="H183" s="919"/>
      <c r="I183" s="919"/>
      <c r="J183" s="919"/>
      <c r="K183" s="919"/>
      <c r="L183" s="919">
        <v>0</v>
      </c>
      <c r="M183" s="959">
        <f t="shared" si="48"/>
        <v>0</v>
      </c>
      <c r="N183" s="921"/>
      <c r="O183" s="920">
        <f t="shared" si="49"/>
        <v>0</v>
      </c>
      <c r="P183" s="960">
        <f t="shared" si="50"/>
        <v>318</v>
      </c>
      <c r="Q183" s="923">
        <f t="shared" si="51"/>
        <v>318</v>
      </c>
      <c r="R183" s="961"/>
      <c r="S183" s="919"/>
      <c r="T183" s="919"/>
      <c r="U183" s="962"/>
      <c r="V183" s="963"/>
      <c r="W183" s="963"/>
      <c r="X183" s="926">
        <f t="shared" si="52"/>
        <v>0</v>
      </c>
      <c r="Y183" s="964">
        <f t="shared" si="52"/>
        <v>0</v>
      </c>
      <c r="Z183" s="964">
        <f t="shared" si="52"/>
        <v>0</v>
      </c>
      <c r="AA183" s="964">
        <f t="shared" si="53"/>
        <v>0</v>
      </c>
      <c r="AC183" s="962"/>
      <c r="AE183" s="962"/>
      <c r="AF183" s="962"/>
      <c r="AG183" s="962"/>
      <c r="AH183" s="962"/>
      <c r="AI183" s="962"/>
      <c r="AJ183" s="962"/>
      <c r="AK183" s="964">
        <f t="shared" si="55"/>
        <v>0</v>
      </c>
      <c r="AM183" s="964">
        <f t="shared" si="54"/>
        <v>0</v>
      </c>
      <c r="AO183" s="955">
        <v>2945</v>
      </c>
    </row>
    <row r="184" spans="1:41" x14ac:dyDescent="0.3">
      <c r="A184" s="956">
        <v>174</v>
      </c>
      <c r="B184" s="957" t="s">
        <v>921</v>
      </c>
      <c r="C184" s="958">
        <v>94</v>
      </c>
      <c r="D184" s="917"/>
      <c r="E184" s="917"/>
      <c r="F184" s="958">
        <f t="shared" si="46"/>
        <v>0</v>
      </c>
      <c r="G184" s="958">
        <f t="shared" si="47"/>
        <v>0</v>
      </c>
      <c r="H184" s="919"/>
      <c r="I184" s="919"/>
      <c r="J184" s="919"/>
      <c r="K184" s="919"/>
      <c r="L184" s="919">
        <v>0</v>
      </c>
      <c r="M184" s="959">
        <f t="shared" si="48"/>
        <v>0</v>
      </c>
      <c r="N184" s="921"/>
      <c r="O184" s="920">
        <f t="shared" si="49"/>
        <v>0</v>
      </c>
      <c r="P184" s="960">
        <f t="shared" si="50"/>
        <v>94</v>
      </c>
      <c r="Q184" s="923">
        <f t="shared" si="51"/>
        <v>94</v>
      </c>
      <c r="R184" s="961"/>
      <c r="S184" s="919"/>
      <c r="T184" s="919"/>
      <c r="U184" s="962"/>
      <c r="V184" s="963"/>
      <c r="W184" s="963"/>
      <c r="X184" s="926">
        <f t="shared" si="52"/>
        <v>0</v>
      </c>
      <c r="Y184" s="964">
        <f t="shared" si="52"/>
        <v>0</v>
      </c>
      <c r="Z184" s="964">
        <f t="shared" si="52"/>
        <v>0</v>
      </c>
      <c r="AA184" s="964">
        <f t="shared" si="53"/>
        <v>0</v>
      </c>
      <c r="AC184" s="962"/>
      <c r="AE184" s="962"/>
      <c r="AF184" s="962"/>
      <c r="AG184" s="962"/>
      <c r="AH184" s="962"/>
      <c r="AI184" s="962"/>
      <c r="AJ184" s="962"/>
      <c r="AK184" s="964">
        <f t="shared" si="55"/>
        <v>0</v>
      </c>
      <c r="AM184" s="964">
        <f t="shared" si="54"/>
        <v>0</v>
      </c>
      <c r="AO184" s="955">
        <v>3300</v>
      </c>
    </row>
    <row r="185" spans="1:41" x14ac:dyDescent="0.3">
      <c r="A185" s="956">
        <v>175</v>
      </c>
      <c r="B185" s="957" t="s">
        <v>922</v>
      </c>
      <c r="C185" s="958">
        <v>7</v>
      </c>
      <c r="D185" s="917"/>
      <c r="E185" s="917"/>
      <c r="F185" s="958">
        <f t="shared" si="46"/>
        <v>0</v>
      </c>
      <c r="G185" s="958">
        <f t="shared" si="47"/>
        <v>0</v>
      </c>
      <c r="H185" s="919"/>
      <c r="I185" s="919"/>
      <c r="J185" s="919"/>
      <c r="K185" s="919"/>
      <c r="L185" s="919">
        <v>1</v>
      </c>
      <c r="M185" s="959">
        <f t="shared" si="48"/>
        <v>1</v>
      </c>
      <c r="N185" s="921"/>
      <c r="O185" s="920">
        <f t="shared" si="49"/>
        <v>0</v>
      </c>
      <c r="P185" s="960">
        <f t="shared" si="50"/>
        <v>6</v>
      </c>
      <c r="Q185" s="923">
        <f t="shared" si="51"/>
        <v>6</v>
      </c>
      <c r="R185" s="961"/>
      <c r="S185" s="919"/>
      <c r="T185" s="919"/>
      <c r="U185" s="962"/>
      <c r="V185" s="963"/>
      <c r="W185" s="963"/>
      <c r="X185" s="926">
        <f t="shared" si="52"/>
        <v>0</v>
      </c>
      <c r="Y185" s="964">
        <f t="shared" si="52"/>
        <v>0</v>
      </c>
      <c r="Z185" s="964">
        <f t="shared" si="52"/>
        <v>0</v>
      </c>
      <c r="AA185" s="964">
        <f t="shared" si="53"/>
        <v>0</v>
      </c>
      <c r="AC185" s="962"/>
      <c r="AE185" s="962"/>
      <c r="AF185" s="962"/>
      <c r="AG185" s="962"/>
      <c r="AH185" s="962"/>
      <c r="AI185" s="962"/>
      <c r="AJ185" s="962"/>
      <c r="AK185" s="964">
        <f t="shared" si="55"/>
        <v>0</v>
      </c>
      <c r="AM185" s="964">
        <f t="shared" si="54"/>
        <v>1</v>
      </c>
      <c r="AO185" s="955">
        <v>1280</v>
      </c>
    </row>
    <row r="186" spans="1:41" x14ac:dyDescent="0.3">
      <c r="A186" s="956">
        <v>176</v>
      </c>
      <c r="B186" s="957" t="s">
        <v>1784</v>
      </c>
      <c r="C186" s="958">
        <v>775</v>
      </c>
      <c r="D186" s="917"/>
      <c r="E186" s="917"/>
      <c r="F186" s="958">
        <f t="shared" si="46"/>
        <v>0</v>
      </c>
      <c r="G186" s="958">
        <f t="shared" si="47"/>
        <v>0</v>
      </c>
      <c r="H186" s="919"/>
      <c r="I186" s="919"/>
      <c r="J186" s="919"/>
      <c r="K186" s="919"/>
      <c r="L186" s="919">
        <v>0</v>
      </c>
      <c r="M186" s="959">
        <f t="shared" si="48"/>
        <v>0</v>
      </c>
      <c r="N186" s="921"/>
      <c r="O186" s="920">
        <f t="shared" si="49"/>
        <v>0</v>
      </c>
      <c r="P186" s="960">
        <f t="shared" si="50"/>
        <v>775</v>
      </c>
      <c r="Q186" s="923">
        <f t="shared" si="51"/>
        <v>775</v>
      </c>
      <c r="R186" s="961"/>
      <c r="S186" s="919"/>
      <c r="T186" s="919"/>
      <c r="U186" s="962"/>
      <c r="V186" s="963"/>
      <c r="W186" s="963"/>
      <c r="X186" s="926">
        <f t="shared" si="52"/>
        <v>0</v>
      </c>
      <c r="Y186" s="964">
        <f t="shared" si="52"/>
        <v>0</v>
      </c>
      <c r="Z186" s="964">
        <f t="shared" si="52"/>
        <v>0</v>
      </c>
      <c r="AA186" s="964">
        <f t="shared" si="53"/>
        <v>0</v>
      </c>
      <c r="AC186" s="962"/>
      <c r="AE186" s="962"/>
      <c r="AF186" s="962"/>
      <c r="AG186" s="962"/>
      <c r="AH186" s="962"/>
      <c r="AI186" s="962"/>
      <c r="AJ186" s="962"/>
      <c r="AK186" s="964">
        <f t="shared" si="55"/>
        <v>0</v>
      </c>
      <c r="AM186" s="964">
        <f t="shared" si="54"/>
        <v>0</v>
      </c>
      <c r="AO186" s="955">
        <v>366</v>
      </c>
    </row>
    <row r="187" spans="1:41" x14ac:dyDescent="0.3">
      <c r="A187" s="956">
        <v>177</v>
      </c>
      <c r="B187" s="957" t="s">
        <v>1785</v>
      </c>
      <c r="C187" s="958">
        <v>6</v>
      </c>
      <c r="D187" s="917">
        <v>1006</v>
      </c>
      <c r="E187" s="917">
        <v>5311</v>
      </c>
      <c r="F187" s="958">
        <f t="shared" si="46"/>
        <v>6000</v>
      </c>
      <c r="G187" s="958">
        <f t="shared" si="47"/>
        <v>12317</v>
      </c>
      <c r="H187" s="919">
        <v>40</v>
      </c>
      <c r="I187" s="919">
        <v>40</v>
      </c>
      <c r="J187" s="919"/>
      <c r="K187" s="919">
        <v>673</v>
      </c>
      <c r="L187" s="919">
        <v>5675</v>
      </c>
      <c r="M187" s="959">
        <f t="shared" si="48"/>
        <v>6428</v>
      </c>
      <c r="N187" s="921"/>
      <c r="O187" s="920">
        <f t="shared" si="49"/>
        <v>5311</v>
      </c>
      <c r="P187" s="960">
        <f t="shared" si="50"/>
        <v>5895</v>
      </c>
      <c r="Q187" s="923">
        <f t="shared" si="51"/>
        <v>584</v>
      </c>
      <c r="R187" s="961">
        <v>868</v>
      </c>
      <c r="S187" s="919">
        <v>868</v>
      </c>
      <c r="T187" s="919"/>
      <c r="U187" s="962">
        <v>3000</v>
      </c>
      <c r="V187" s="963">
        <v>3000</v>
      </c>
      <c r="W187" s="963"/>
      <c r="X187" s="926">
        <f t="shared" si="52"/>
        <v>2604000</v>
      </c>
      <c r="Y187" s="926">
        <f t="shared" si="52"/>
        <v>2604000</v>
      </c>
      <c r="Z187" s="926">
        <f t="shared" si="52"/>
        <v>0</v>
      </c>
      <c r="AA187" s="926">
        <f>+SUM(X187:Z187)</f>
        <v>5208000</v>
      </c>
      <c r="AC187" s="962"/>
      <c r="AE187" s="962">
        <v>232</v>
      </c>
      <c r="AF187" s="962">
        <v>277</v>
      </c>
      <c r="AG187" s="962">
        <v>357</v>
      </c>
      <c r="AH187" s="962">
        <v>355</v>
      </c>
      <c r="AI187" s="962"/>
      <c r="AJ187" s="962"/>
      <c r="AK187" s="964">
        <f t="shared" si="55"/>
        <v>1221</v>
      </c>
      <c r="AM187" s="964">
        <f t="shared" si="54"/>
        <v>5207</v>
      </c>
      <c r="AN187" s="954">
        <v>970</v>
      </c>
      <c r="AO187" s="955">
        <v>870</v>
      </c>
    </row>
    <row r="188" spans="1:41" x14ac:dyDescent="0.3">
      <c r="A188" s="956">
        <v>178</v>
      </c>
      <c r="B188" s="957" t="s">
        <v>932</v>
      </c>
      <c r="C188" s="958">
        <v>1075</v>
      </c>
      <c r="D188" s="917"/>
      <c r="E188" s="917"/>
      <c r="F188" s="958">
        <f>+SUM(U188:W188)</f>
        <v>0</v>
      </c>
      <c r="G188" s="958">
        <f>+SUM(D188:F188)</f>
        <v>0</v>
      </c>
      <c r="H188" s="919"/>
      <c r="I188" s="919"/>
      <c r="J188" s="919"/>
      <c r="K188" s="919"/>
      <c r="L188" s="919">
        <v>0</v>
      </c>
      <c r="M188" s="959">
        <f t="shared" si="48"/>
        <v>0</v>
      </c>
      <c r="N188" s="921"/>
      <c r="O188" s="920">
        <f t="shared" si="49"/>
        <v>0</v>
      </c>
      <c r="P188" s="960">
        <f>+C188+G188-M188</f>
        <v>1075</v>
      </c>
      <c r="Q188" s="923">
        <f t="shared" si="51"/>
        <v>1075</v>
      </c>
      <c r="R188" s="961"/>
      <c r="S188" s="919"/>
      <c r="T188" s="919"/>
      <c r="U188" s="962"/>
      <c r="V188" s="963"/>
      <c r="W188" s="963"/>
      <c r="X188" s="926">
        <f t="shared" si="52"/>
        <v>0</v>
      </c>
      <c r="Y188" s="964">
        <f>+S188*V188</f>
        <v>0</v>
      </c>
      <c r="Z188" s="964">
        <f>+T188*W188</f>
        <v>0</v>
      </c>
      <c r="AA188" s="964">
        <f>+SUM(X188:Z188)</f>
        <v>0</v>
      </c>
      <c r="AC188" s="962"/>
      <c r="AE188" s="962"/>
      <c r="AF188" s="962"/>
      <c r="AG188" s="962"/>
      <c r="AH188" s="962"/>
      <c r="AI188" s="962"/>
      <c r="AJ188" s="962"/>
      <c r="AK188" s="964">
        <f t="shared" si="55"/>
        <v>0</v>
      </c>
      <c r="AM188" s="964">
        <f t="shared" si="54"/>
        <v>0</v>
      </c>
      <c r="AO188" s="955">
        <v>717</v>
      </c>
    </row>
    <row r="189" spans="1:41" x14ac:dyDescent="0.3">
      <c r="B189" s="965"/>
      <c r="C189" s="966"/>
      <c r="D189" s="936"/>
      <c r="E189" s="936"/>
      <c r="F189" s="966"/>
      <c r="G189" s="966"/>
      <c r="H189" s="937"/>
      <c r="I189" s="937"/>
      <c r="J189" s="937"/>
      <c r="K189" s="937"/>
      <c r="L189" s="937"/>
      <c r="M189" s="967"/>
      <c r="N189" s="938"/>
      <c r="O189" s="967"/>
      <c r="P189" s="968"/>
      <c r="Q189" s="969"/>
      <c r="R189" s="970"/>
      <c r="S189" s="937"/>
      <c r="T189" s="937"/>
      <c r="U189" s="971"/>
      <c r="V189" s="972"/>
      <c r="W189" s="972"/>
      <c r="X189" s="973"/>
      <c r="Y189" s="973"/>
      <c r="Z189" s="973"/>
      <c r="AA189" s="973"/>
      <c r="AC189" s="971"/>
      <c r="AE189" s="971"/>
      <c r="AF189" s="971"/>
      <c r="AG189" s="971"/>
      <c r="AH189" s="971"/>
      <c r="AI189" s="971"/>
      <c r="AJ189" s="971"/>
      <c r="AK189" s="973"/>
      <c r="AM189" s="973"/>
    </row>
    <row r="190" spans="1:41" s="984" customFormat="1" ht="15" x14ac:dyDescent="0.25">
      <c r="A190" s="974"/>
      <c r="B190" s="975" t="s">
        <v>1757</v>
      </c>
      <c r="C190" s="976">
        <f t="shared" ref="C190:R190" si="56">SUM(C181:C188)</f>
        <v>3449</v>
      </c>
      <c r="D190" s="977">
        <f t="shared" si="56"/>
        <v>1168</v>
      </c>
      <c r="E190" s="977">
        <f t="shared" si="56"/>
        <v>6713</v>
      </c>
      <c r="F190" s="976">
        <f t="shared" si="56"/>
        <v>8000</v>
      </c>
      <c r="G190" s="976">
        <f t="shared" si="56"/>
        <v>15881</v>
      </c>
      <c r="H190" s="977">
        <f t="shared" si="56"/>
        <v>40</v>
      </c>
      <c r="I190" s="977">
        <f t="shared" si="56"/>
        <v>60</v>
      </c>
      <c r="J190" s="977">
        <f t="shared" si="56"/>
        <v>0</v>
      </c>
      <c r="K190" s="977">
        <f t="shared" si="56"/>
        <v>992</v>
      </c>
      <c r="L190" s="977">
        <f t="shared" si="56"/>
        <v>7335</v>
      </c>
      <c r="M190" s="976">
        <f t="shared" si="56"/>
        <v>8427</v>
      </c>
      <c r="N190" s="977">
        <f t="shared" si="56"/>
        <v>0</v>
      </c>
      <c r="O190" s="976">
        <f t="shared" si="56"/>
        <v>6713</v>
      </c>
      <c r="P190" s="978">
        <f t="shared" si="56"/>
        <v>10903</v>
      </c>
      <c r="Q190" s="979">
        <f t="shared" si="56"/>
        <v>4190</v>
      </c>
      <c r="R190" s="980">
        <f t="shared" si="56"/>
        <v>3128</v>
      </c>
      <c r="S190" s="980">
        <f t="shared" ref="S190:AM190" si="57">SUM(S181:S188)</f>
        <v>868</v>
      </c>
      <c r="T190" s="980">
        <f t="shared" si="57"/>
        <v>0</v>
      </c>
      <c r="U190" s="980">
        <f t="shared" si="57"/>
        <v>5000</v>
      </c>
      <c r="V190" s="980">
        <f t="shared" si="57"/>
        <v>3000</v>
      </c>
      <c r="W190" s="980">
        <f t="shared" si="57"/>
        <v>0</v>
      </c>
      <c r="X190" s="980">
        <f>SUM(X181:X188)</f>
        <v>7124000</v>
      </c>
      <c r="Y190" s="981">
        <f t="shared" si="57"/>
        <v>2604000</v>
      </c>
      <c r="Z190" s="981">
        <f t="shared" si="57"/>
        <v>0</v>
      </c>
      <c r="AA190" s="981">
        <f t="shared" si="57"/>
        <v>9728000</v>
      </c>
      <c r="AB190" s="981">
        <f t="shared" si="57"/>
        <v>0</v>
      </c>
      <c r="AC190" s="980">
        <f t="shared" si="57"/>
        <v>0</v>
      </c>
      <c r="AD190" s="981">
        <f t="shared" si="57"/>
        <v>0</v>
      </c>
      <c r="AE190" s="980">
        <f t="shared" si="57"/>
        <v>232</v>
      </c>
      <c r="AF190" s="980">
        <f>SUM(AF181:AF188)</f>
        <v>346</v>
      </c>
      <c r="AG190" s="980">
        <f t="shared" si="57"/>
        <v>477</v>
      </c>
      <c r="AH190" s="980">
        <f t="shared" si="57"/>
        <v>411</v>
      </c>
      <c r="AI190" s="980">
        <f t="shared" si="57"/>
        <v>140</v>
      </c>
      <c r="AJ190" s="980"/>
      <c r="AK190" s="981">
        <f t="shared" si="57"/>
        <v>1606</v>
      </c>
      <c r="AL190" s="981">
        <f t="shared" si="57"/>
        <v>0</v>
      </c>
      <c r="AM190" s="981">
        <f t="shared" si="57"/>
        <v>6821</v>
      </c>
      <c r="AN190" s="982"/>
      <c r="AO190" s="983"/>
    </row>
    <row r="191" spans="1:41" x14ac:dyDescent="0.3">
      <c r="B191" s="985"/>
      <c r="C191" s="967"/>
      <c r="D191" s="938"/>
      <c r="E191" s="938"/>
      <c r="F191" s="967"/>
      <c r="G191" s="967"/>
      <c r="H191" s="938"/>
      <c r="I191" s="938"/>
      <c r="J191" s="938"/>
      <c r="K191" s="938"/>
      <c r="L191" s="938"/>
      <c r="M191" s="967"/>
      <c r="N191" s="938"/>
      <c r="O191" s="967"/>
      <c r="P191" s="968"/>
      <c r="Q191" s="951"/>
      <c r="R191" s="986"/>
      <c r="S191" s="938"/>
      <c r="T191" s="938"/>
      <c r="U191" s="938"/>
      <c r="V191" s="938"/>
      <c r="W191" s="938"/>
      <c r="X191" s="967"/>
      <c r="Y191" s="967"/>
      <c r="Z191" s="967"/>
      <c r="AA191" s="967"/>
      <c r="AC191" s="938"/>
      <c r="AE191" s="938"/>
      <c r="AF191" s="938"/>
      <c r="AG191" s="938"/>
      <c r="AH191" s="938"/>
      <c r="AI191" s="938"/>
      <c r="AJ191" s="938"/>
      <c r="AK191" s="967"/>
      <c r="AM191" s="967"/>
    </row>
    <row r="192" spans="1:41" x14ac:dyDescent="0.3">
      <c r="A192" s="956">
        <v>179</v>
      </c>
      <c r="B192" s="987" t="s">
        <v>936</v>
      </c>
      <c r="C192" s="988">
        <v>286</v>
      </c>
      <c r="D192" s="917"/>
      <c r="E192" s="917">
        <v>30</v>
      </c>
      <c r="F192" s="988">
        <f t="shared" ref="F192:F241" si="58">+SUM(U192:W192)</f>
        <v>0</v>
      </c>
      <c r="G192" s="988">
        <f t="shared" ref="G192:G241" si="59">+SUM(D192:F192)</f>
        <v>30</v>
      </c>
      <c r="H192" s="919"/>
      <c r="I192" s="919"/>
      <c r="J192" s="919"/>
      <c r="K192" s="919"/>
      <c r="L192" s="919">
        <v>0</v>
      </c>
      <c r="M192" s="989">
        <f t="shared" ref="M192:M241" si="60">+SUM(H192:L192)</f>
        <v>0</v>
      </c>
      <c r="N192" s="921"/>
      <c r="O192" s="920">
        <f t="shared" ref="O192:O241" si="61">+E192-N192</f>
        <v>30</v>
      </c>
      <c r="P192" s="990">
        <f t="shared" ref="P192:P241" si="62">+C192+G192-M192</f>
        <v>316</v>
      </c>
      <c r="Q192" s="923">
        <f t="shared" ref="Q192:Q241" si="63">P192-O192</f>
        <v>286</v>
      </c>
      <c r="R192" s="961"/>
      <c r="S192" s="919"/>
      <c r="T192" s="919"/>
      <c r="U192" s="962"/>
      <c r="V192" s="963"/>
      <c r="W192" s="963"/>
      <c r="X192" s="991">
        <f t="shared" ref="X192:Z223" si="64">+R192*U192</f>
        <v>0</v>
      </c>
      <c r="Y192" s="991">
        <f t="shared" si="64"/>
        <v>0</v>
      </c>
      <c r="Z192" s="991">
        <f t="shared" si="64"/>
        <v>0</v>
      </c>
      <c r="AA192" s="991">
        <f t="shared" ref="AA192:AA241" si="65">+SUM(X192:Z192)</f>
        <v>0</v>
      </c>
      <c r="AC192" s="962"/>
      <c r="AE192" s="962"/>
      <c r="AF192" s="962"/>
      <c r="AG192" s="962"/>
      <c r="AH192" s="962"/>
      <c r="AI192" s="962"/>
      <c r="AJ192" s="962"/>
      <c r="AK192" s="991">
        <f t="shared" ref="AK192:AK204" si="66">+SUM(AE192:AJ192)</f>
        <v>0</v>
      </c>
      <c r="AM192" s="991">
        <f t="shared" ref="AM192:AM241" si="67">+M192-AK192</f>
        <v>0</v>
      </c>
      <c r="AO192" s="955">
        <v>6.4</v>
      </c>
    </row>
    <row r="193" spans="1:41" x14ac:dyDescent="0.3">
      <c r="A193" s="956">
        <v>180</v>
      </c>
      <c r="B193" s="987" t="s">
        <v>937</v>
      </c>
      <c r="C193" s="988">
        <v>2270</v>
      </c>
      <c r="D193" s="917"/>
      <c r="E193" s="917"/>
      <c r="F193" s="988">
        <f t="shared" si="58"/>
        <v>0</v>
      </c>
      <c r="G193" s="988">
        <f t="shared" si="59"/>
        <v>0</v>
      </c>
      <c r="H193" s="919"/>
      <c r="I193" s="919"/>
      <c r="J193" s="919"/>
      <c r="K193" s="919"/>
      <c r="L193" s="919">
        <v>0</v>
      </c>
      <c r="M193" s="989">
        <f t="shared" si="60"/>
        <v>0</v>
      </c>
      <c r="N193" s="921"/>
      <c r="O193" s="920">
        <f t="shared" si="61"/>
        <v>0</v>
      </c>
      <c r="P193" s="990">
        <f t="shared" si="62"/>
        <v>2270</v>
      </c>
      <c r="Q193" s="923">
        <f t="shared" si="63"/>
        <v>2270</v>
      </c>
      <c r="R193" s="961"/>
      <c r="S193" s="919"/>
      <c r="T193" s="919"/>
      <c r="U193" s="962"/>
      <c r="V193" s="963"/>
      <c r="W193" s="963"/>
      <c r="X193" s="991">
        <f t="shared" si="64"/>
        <v>0</v>
      </c>
      <c r="Y193" s="991">
        <f t="shared" si="64"/>
        <v>0</v>
      </c>
      <c r="Z193" s="991">
        <f t="shared" si="64"/>
        <v>0</v>
      </c>
      <c r="AA193" s="991">
        <f t="shared" si="65"/>
        <v>0</v>
      </c>
      <c r="AC193" s="962"/>
      <c r="AE193" s="962"/>
      <c r="AF193" s="962"/>
      <c r="AG193" s="962"/>
      <c r="AH193" s="962"/>
      <c r="AI193" s="962"/>
      <c r="AJ193" s="962"/>
      <c r="AK193" s="991">
        <f t="shared" si="66"/>
        <v>0</v>
      </c>
      <c r="AM193" s="991">
        <f t="shared" si="67"/>
        <v>0</v>
      </c>
      <c r="AO193" s="955">
        <v>6.5</v>
      </c>
    </row>
    <row r="194" spans="1:41" x14ac:dyDescent="0.3">
      <c r="A194" s="956">
        <v>181</v>
      </c>
      <c r="B194" s="987" t="s">
        <v>938</v>
      </c>
      <c r="C194" s="988">
        <v>6</v>
      </c>
      <c r="D194" s="917"/>
      <c r="E194" s="917">
        <v>2</v>
      </c>
      <c r="F194" s="988">
        <f t="shared" si="58"/>
        <v>0</v>
      </c>
      <c r="G194" s="988">
        <f t="shared" si="59"/>
        <v>2</v>
      </c>
      <c r="H194" s="919"/>
      <c r="I194" s="919"/>
      <c r="J194" s="919"/>
      <c r="K194" s="919"/>
      <c r="L194" s="919">
        <v>0</v>
      </c>
      <c r="M194" s="989">
        <f t="shared" si="60"/>
        <v>0</v>
      </c>
      <c r="N194" s="921"/>
      <c r="O194" s="920">
        <f t="shared" si="61"/>
        <v>2</v>
      </c>
      <c r="P194" s="990">
        <f t="shared" si="62"/>
        <v>8</v>
      </c>
      <c r="Q194" s="923">
        <f t="shared" si="63"/>
        <v>6</v>
      </c>
      <c r="R194" s="961"/>
      <c r="S194" s="919"/>
      <c r="T194" s="919"/>
      <c r="U194" s="962"/>
      <c r="V194" s="963"/>
      <c r="W194" s="963"/>
      <c r="X194" s="991">
        <f t="shared" si="64"/>
        <v>0</v>
      </c>
      <c r="Y194" s="991">
        <f t="shared" si="64"/>
        <v>0</v>
      </c>
      <c r="Z194" s="991">
        <f t="shared" si="64"/>
        <v>0</v>
      </c>
      <c r="AA194" s="991">
        <f t="shared" si="65"/>
        <v>0</v>
      </c>
      <c r="AC194" s="962"/>
      <c r="AE194" s="962"/>
      <c r="AF194" s="962"/>
      <c r="AG194" s="962"/>
      <c r="AH194" s="962"/>
      <c r="AI194" s="962"/>
      <c r="AJ194" s="962"/>
      <c r="AK194" s="991">
        <f t="shared" si="66"/>
        <v>0</v>
      </c>
      <c r="AM194" s="991">
        <f t="shared" si="67"/>
        <v>0</v>
      </c>
      <c r="AO194" s="955">
        <v>72</v>
      </c>
    </row>
    <row r="195" spans="1:41" x14ac:dyDescent="0.3">
      <c r="A195" s="956">
        <v>182</v>
      </c>
      <c r="B195" s="987" t="s">
        <v>939</v>
      </c>
      <c r="C195" s="988">
        <v>71</v>
      </c>
      <c r="D195" s="917"/>
      <c r="E195" s="917">
        <v>1</v>
      </c>
      <c r="F195" s="988">
        <f t="shared" si="58"/>
        <v>0</v>
      </c>
      <c r="G195" s="988">
        <f t="shared" si="59"/>
        <v>1</v>
      </c>
      <c r="H195" s="919"/>
      <c r="I195" s="919"/>
      <c r="J195" s="919"/>
      <c r="K195" s="919"/>
      <c r="L195" s="919">
        <v>11</v>
      </c>
      <c r="M195" s="989">
        <f t="shared" si="60"/>
        <v>11</v>
      </c>
      <c r="N195" s="921"/>
      <c r="O195" s="920">
        <f t="shared" si="61"/>
        <v>1</v>
      </c>
      <c r="P195" s="990">
        <f t="shared" si="62"/>
        <v>61</v>
      </c>
      <c r="Q195" s="923">
        <f t="shared" si="63"/>
        <v>60</v>
      </c>
      <c r="R195" s="961"/>
      <c r="S195" s="919"/>
      <c r="T195" s="919"/>
      <c r="U195" s="962"/>
      <c r="V195" s="963"/>
      <c r="W195" s="963"/>
      <c r="X195" s="991">
        <f t="shared" si="64"/>
        <v>0</v>
      </c>
      <c r="Y195" s="991">
        <f t="shared" si="64"/>
        <v>0</v>
      </c>
      <c r="Z195" s="991">
        <f t="shared" si="64"/>
        <v>0</v>
      </c>
      <c r="AA195" s="991">
        <f t="shared" si="65"/>
        <v>0</v>
      </c>
      <c r="AC195" s="962"/>
      <c r="AE195" s="962"/>
      <c r="AF195" s="962"/>
      <c r="AG195" s="962">
        <v>1</v>
      </c>
      <c r="AH195" s="962"/>
      <c r="AI195" s="962"/>
      <c r="AJ195" s="962"/>
      <c r="AK195" s="991">
        <f t="shared" si="66"/>
        <v>1</v>
      </c>
      <c r="AM195" s="991">
        <f t="shared" si="67"/>
        <v>10</v>
      </c>
      <c r="AO195" s="955">
        <v>615</v>
      </c>
    </row>
    <row r="196" spans="1:41" x14ac:dyDescent="0.3">
      <c r="A196" s="956">
        <v>183</v>
      </c>
      <c r="B196" s="987" t="s">
        <v>940</v>
      </c>
      <c r="C196" s="988">
        <v>62</v>
      </c>
      <c r="D196" s="917"/>
      <c r="E196" s="917"/>
      <c r="F196" s="988">
        <f t="shared" si="58"/>
        <v>0</v>
      </c>
      <c r="G196" s="988">
        <f t="shared" si="59"/>
        <v>0</v>
      </c>
      <c r="H196" s="919"/>
      <c r="I196" s="919"/>
      <c r="J196" s="919"/>
      <c r="K196" s="919"/>
      <c r="L196" s="919">
        <v>0</v>
      </c>
      <c r="M196" s="989">
        <f t="shared" si="60"/>
        <v>0</v>
      </c>
      <c r="N196" s="921"/>
      <c r="O196" s="920">
        <f t="shared" si="61"/>
        <v>0</v>
      </c>
      <c r="P196" s="990">
        <f t="shared" si="62"/>
        <v>62</v>
      </c>
      <c r="Q196" s="923">
        <f t="shared" si="63"/>
        <v>62</v>
      </c>
      <c r="R196" s="961"/>
      <c r="S196" s="919"/>
      <c r="T196" s="919"/>
      <c r="U196" s="962"/>
      <c r="V196" s="963"/>
      <c r="W196" s="963"/>
      <c r="X196" s="991">
        <f t="shared" si="64"/>
        <v>0</v>
      </c>
      <c r="Y196" s="991">
        <f t="shared" si="64"/>
        <v>0</v>
      </c>
      <c r="Z196" s="991">
        <f t="shared" si="64"/>
        <v>0</v>
      </c>
      <c r="AA196" s="991">
        <f t="shared" si="65"/>
        <v>0</v>
      </c>
      <c r="AC196" s="962"/>
      <c r="AE196" s="962"/>
      <c r="AF196" s="962"/>
      <c r="AG196" s="962"/>
      <c r="AH196" s="962"/>
      <c r="AI196" s="962"/>
      <c r="AJ196" s="962"/>
      <c r="AK196" s="991">
        <f t="shared" si="66"/>
        <v>0</v>
      </c>
      <c r="AM196" s="991">
        <f t="shared" si="67"/>
        <v>0</v>
      </c>
      <c r="AO196" s="955">
        <v>1.5</v>
      </c>
    </row>
    <row r="197" spans="1:41" x14ac:dyDescent="0.3">
      <c r="A197" s="956">
        <v>184</v>
      </c>
      <c r="B197" s="987" t="s">
        <v>941</v>
      </c>
      <c r="C197" s="988">
        <v>50</v>
      </c>
      <c r="D197" s="917"/>
      <c r="E197" s="917"/>
      <c r="F197" s="988">
        <f t="shared" si="58"/>
        <v>0</v>
      </c>
      <c r="G197" s="988">
        <f t="shared" si="59"/>
        <v>0</v>
      </c>
      <c r="H197" s="919"/>
      <c r="I197" s="919"/>
      <c r="J197" s="919"/>
      <c r="K197" s="919"/>
      <c r="L197" s="919">
        <v>0</v>
      </c>
      <c r="M197" s="989">
        <f t="shared" si="60"/>
        <v>0</v>
      </c>
      <c r="N197" s="921"/>
      <c r="O197" s="920">
        <f t="shared" si="61"/>
        <v>0</v>
      </c>
      <c r="P197" s="990">
        <f t="shared" si="62"/>
        <v>50</v>
      </c>
      <c r="Q197" s="923">
        <f t="shared" si="63"/>
        <v>50</v>
      </c>
      <c r="R197" s="961"/>
      <c r="S197" s="919"/>
      <c r="T197" s="919"/>
      <c r="U197" s="962"/>
      <c r="V197" s="963"/>
      <c r="W197" s="963"/>
      <c r="X197" s="991">
        <f t="shared" si="64"/>
        <v>0</v>
      </c>
      <c r="Y197" s="991">
        <f t="shared" si="64"/>
        <v>0</v>
      </c>
      <c r="Z197" s="991">
        <f t="shared" si="64"/>
        <v>0</v>
      </c>
      <c r="AA197" s="991">
        <f t="shared" si="65"/>
        <v>0</v>
      </c>
      <c r="AC197" s="962"/>
      <c r="AE197" s="962"/>
      <c r="AF197" s="962"/>
      <c r="AG197" s="962"/>
      <c r="AH197" s="962"/>
      <c r="AI197" s="962"/>
      <c r="AJ197" s="962"/>
      <c r="AK197" s="991">
        <f t="shared" si="66"/>
        <v>0</v>
      </c>
      <c r="AM197" s="991">
        <f t="shared" si="67"/>
        <v>0</v>
      </c>
      <c r="AO197" s="955">
        <v>80</v>
      </c>
    </row>
    <row r="198" spans="1:41" x14ac:dyDescent="0.3">
      <c r="A198" s="956">
        <v>185</v>
      </c>
      <c r="B198" s="987" t="s">
        <v>942</v>
      </c>
      <c r="C198" s="988">
        <v>47</v>
      </c>
      <c r="D198" s="917"/>
      <c r="E198" s="917"/>
      <c r="F198" s="988">
        <f t="shared" si="58"/>
        <v>0</v>
      </c>
      <c r="G198" s="988">
        <f t="shared" si="59"/>
        <v>0</v>
      </c>
      <c r="H198" s="919"/>
      <c r="I198" s="919"/>
      <c r="J198" s="919"/>
      <c r="K198" s="919"/>
      <c r="L198" s="919">
        <v>0</v>
      </c>
      <c r="M198" s="989">
        <f t="shared" si="60"/>
        <v>0</v>
      </c>
      <c r="N198" s="921"/>
      <c r="O198" s="920">
        <f t="shared" si="61"/>
        <v>0</v>
      </c>
      <c r="P198" s="990">
        <f t="shared" si="62"/>
        <v>47</v>
      </c>
      <c r="Q198" s="923">
        <f t="shared" si="63"/>
        <v>47</v>
      </c>
      <c r="R198" s="961"/>
      <c r="S198" s="919"/>
      <c r="T198" s="919"/>
      <c r="U198" s="962"/>
      <c r="V198" s="963"/>
      <c r="W198" s="963"/>
      <c r="X198" s="991">
        <f t="shared" si="64"/>
        <v>0</v>
      </c>
      <c r="Y198" s="991">
        <f t="shared" si="64"/>
        <v>0</v>
      </c>
      <c r="Z198" s="991">
        <f t="shared" si="64"/>
        <v>0</v>
      </c>
      <c r="AA198" s="991">
        <f t="shared" si="65"/>
        <v>0</v>
      </c>
      <c r="AC198" s="962"/>
      <c r="AE198" s="962"/>
      <c r="AF198" s="962"/>
      <c r="AG198" s="962"/>
      <c r="AH198" s="962"/>
      <c r="AI198" s="962"/>
      <c r="AJ198" s="962"/>
      <c r="AK198" s="991">
        <f t="shared" si="66"/>
        <v>0</v>
      </c>
      <c r="AM198" s="991">
        <f t="shared" si="67"/>
        <v>0</v>
      </c>
      <c r="AO198" s="955">
        <v>351</v>
      </c>
    </row>
    <row r="199" spans="1:41" x14ac:dyDescent="0.3">
      <c r="A199" s="956">
        <v>186</v>
      </c>
      <c r="B199" s="987" t="s">
        <v>944</v>
      </c>
      <c r="C199" s="988">
        <v>77</v>
      </c>
      <c r="D199" s="917"/>
      <c r="E199" s="917"/>
      <c r="F199" s="988">
        <f t="shared" si="58"/>
        <v>0</v>
      </c>
      <c r="G199" s="988">
        <f t="shared" si="59"/>
        <v>0</v>
      </c>
      <c r="H199" s="919"/>
      <c r="I199" s="919"/>
      <c r="J199" s="919"/>
      <c r="K199" s="919"/>
      <c r="L199" s="919">
        <v>0</v>
      </c>
      <c r="M199" s="989">
        <f t="shared" si="60"/>
        <v>0</v>
      </c>
      <c r="N199" s="921"/>
      <c r="O199" s="920">
        <f t="shared" si="61"/>
        <v>0</v>
      </c>
      <c r="P199" s="990">
        <f t="shared" si="62"/>
        <v>77</v>
      </c>
      <c r="Q199" s="923">
        <f t="shared" si="63"/>
        <v>77</v>
      </c>
      <c r="R199" s="961"/>
      <c r="S199" s="919"/>
      <c r="T199" s="919"/>
      <c r="U199" s="962"/>
      <c r="V199" s="963"/>
      <c r="W199" s="963"/>
      <c r="X199" s="991">
        <f t="shared" si="64"/>
        <v>0</v>
      </c>
      <c r="Y199" s="991">
        <f t="shared" si="64"/>
        <v>0</v>
      </c>
      <c r="Z199" s="991">
        <f t="shared" si="64"/>
        <v>0</v>
      </c>
      <c r="AA199" s="991">
        <f t="shared" si="65"/>
        <v>0</v>
      </c>
      <c r="AC199" s="962"/>
      <c r="AE199" s="962"/>
      <c r="AF199" s="962"/>
      <c r="AG199" s="962"/>
      <c r="AH199" s="962"/>
      <c r="AI199" s="962"/>
      <c r="AJ199" s="962"/>
      <c r="AK199" s="991">
        <f t="shared" si="66"/>
        <v>0</v>
      </c>
      <c r="AM199" s="991">
        <f t="shared" si="67"/>
        <v>0</v>
      </c>
      <c r="AO199" s="955">
        <v>22</v>
      </c>
    </row>
    <row r="200" spans="1:41" x14ac:dyDescent="0.3">
      <c r="A200" s="956">
        <v>187</v>
      </c>
      <c r="B200" s="987" t="s">
        <v>945</v>
      </c>
      <c r="C200" s="988">
        <v>174</v>
      </c>
      <c r="D200" s="917"/>
      <c r="E200" s="917"/>
      <c r="F200" s="988">
        <f t="shared" si="58"/>
        <v>0</v>
      </c>
      <c r="G200" s="988">
        <f t="shared" si="59"/>
        <v>0</v>
      </c>
      <c r="H200" s="919"/>
      <c r="I200" s="919"/>
      <c r="J200" s="919"/>
      <c r="K200" s="919"/>
      <c r="L200" s="919">
        <v>0</v>
      </c>
      <c r="M200" s="989">
        <f t="shared" si="60"/>
        <v>0</v>
      </c>
      <c r="N200" s="921"/>
      <c r="O200" s="920">
        <f t="shared" si="61"/>
        <v>0</v>
      </c>
      <c r="P200" s="990">
        <f t="shared" si="62"/>
        <v>174</v>
      </c>
      <c r="Q200" s="923">
        <f t="shared" si="63"/>
        <v>174</v>
      </c>
      <c r="R200" s="961"/>
      <c r="S200" s="919"/>
      <c r="T200" s="919"/>
      <c r="U200" s="962"/>
      <c r="V200" s="963"/>
      <c r="W200" s="963"/>
      <c r="X200" s="991">
        <f t="shared" si="64"/>
        <v>0</v>
      </c>
      <c r="Y200" s="991">
        <f t="shared" si="64"/>
        <v>0</v>
      </c>
      <c r="Z200" s="991">
        <f t="shared" si="64"/>
        <v>0</v>
      </c>
      <c r="AA200" s="991">
        <f t="shared" si="65"/>
        <v>0</v>
      </c>
      <c r="AC200" s="962"/>
      <c r="AE200" s="962"/>
      <c r="AF200" s="962"/>
      <c r="AG200" s="962"/>
      <c r="AH200" s="962"/>
      <c r="AI200" s="962"/>
      <c r="AJ200" s="962"/>
      <c r="AK200" s="991">
        <f t="shared" si="66"/>
        <v>0</v>
      </c>
      <c r="AM200" s="991">
        <f t="shared" si="67"/>
        <v>0</v>
      </c>
      <c r="AO200" s="955">
        <v>71</v>
      </c>
    </row>
    <row r="201" spans="1:41" x14ac:dyDescent="0.3">
      <c r="A201" s="956">
        <v>188</v>
      </c>
      <c r="B201" s="987" t="s">
        <v>946</v>
      </c>
      <c r="C201" s="988">
        <v>9</v>
      </c>
      <c r="D201" s="917"/>
      <c r="E201" s="917"/>
      <c r="F201" s="988">
        <f t="shared" si="58"/>
        <v>0</v>
      </c>
      <c r="G201" s="988">
        <f t="shared" si="59"/>
        <v>0</v>
      </c>
      <c r="H201" s="919"/>
      <c r="I201" s="919"/>
      <c r="J201" s="919"/>
      <c r="K201" s="919"/>
      <c r="L201" s="919">
        <v>6</v>
      </c>
      <c r="M201" s="989">
        <f t="shared" si="60"/>
        <v>6</v>
      </c>
      <c r="N201" s="921"/>
      <c r="O201" s="920">
        <f t="shared" si="61"/>
        <v>0</v>
      </c>
      <c r="P201" s="990">
        <f t="shared" si="62"/>
        <v>3</v>
      </c>
      <c r="Q201" s="923">
        <f t="shared" si="63"/>
        <v>3</v>
      </c>
      <c r="R201" s="961"/>
      <c r="S201" s="919"/>
      <c r="T201" s="919"/>
      <c r="U201" s="962"/>
      <c r="V201" s="963"/>
      <c r="W201" s="963"/>
      <c r="X201" s="991">
        <f t="shared" si="64"/>
        <v>0</v>
      </c>
      <c r="Y201" s="991">
        <f t="shared" si="64"/>
        <v>0</v>
      </c>
      <c r="Z201" s="991">
        <f t="shared" si="64"/>
        <v>0</v>
      </c>
      <c r="AA201" s="991">
        <f t="shared" si="65"/>
        <v>0</v>
      </c>
      <c r="AC201" s="962"/>
      <c r="AE201" s="962"/>
      <c r="AF201" s="962"/>
      <c r="AG201" s="962"/>
      <c r="AH201" s="962"/>
      <c r="AI201" s="962"/>
      <c r="AJ201" s="962"/>
      <c r="AK201" s="991">
        <f t="shared" si="66"/>
        <v>0</v>
      </c>
      <c r="AM201" s="991">
        <f t="shared" si="67"/>
        <v>6</v>
      </c>
      <c r="AO201" s="955">
        <v>118</v>
      </c>
    </row>
    <row r="202" spans="1:41" x14ac:dyDescent="0.3">
      <c r="A202" s="956">
        <v>189</v>
      </c>
      <c r="B202" s="987" t="s">
        <v>947</v>
      </c>
      <c r="C202" s="988">
        <v>117</v>
      </c>
      <c r="D202" s="917"/>
      <c r="E202" s="917"/>
      <c r="F202" s="988">
        <f t="shared" si="58"/>
        <v>0</v>
      </c>
      <c r="G202" s="988">
        <f t="shared" si="59"/>
        <v>0</v>
      </c>
      <c r="H202" s="919"/>
      <c r="I202" s="919"/>
      <c r="J202" s="919"/>
      <c r="K202" s="919">
        <v>12</v>
      </c>
      <c r="L202" s="919">
        <v>39</v>
      </c>
      <c r="M202" s="989">
        <f t="shared" si="60"/>
        <v>51</v>
      </c>
      <c r="N202" s="921"/>
      <c r="O202" s="920">
        <f t="shared" si="61"/>
        <v>0</v>
      </c>
      <c r="P202" s="990">
        <f t="shared" si="62"/>
        <v>66</v>
      </c>
      <c r="Q202" s="923">
        <f t="shared" si="63"/>
        <v>66</v>
      </c>
      <c r="R202" s="961"/>
      <c r="S202" s="919"/>
      <c r="T202" s="919"/>
      <c r="U202" s="962"/>
      <c r="V202" s="963"/>
      <c r="W202" s="963"/>
      <c r="X202" s="991">
        <f t="shared" si="64"/>
        <v>0</v>
      </c>
      <c r="Y202" s="991">
        <f t="shared" si="64"/>
        <v>0</v>
      </c>
      <c r="Z202" s="991">
        <f t="shared" si="64"/>
        <v>0</v>
      </c>
      <c r="AA202" s="991">
        <f t="shared" si="65"/>
        <v>0</v>
      </c>
      <c r="AC202" s="962"/>
      <c r="AE202" s="962"/>
      <c r="AF202" s="962"/>
      <c r="AG202" s="962">
        <v>1</v>
      </c>
      <c r="AH202" s="962"/>
      <c r="AI202" s="962"/>
      <c r="AJ202" s="962"/>
      <c r="AK202" s="991">
        <f t="shared" si="66"/>
        <v>1</v>
      </c>
      <c r="AM202" s="991">
        <f t="shared" si="67"/>
        <v>50</v>
      </c>
      <c r="AO202" s="955">
        <v>145</v>
      </c>
    </row>
    <row r="203" spans="1:41" x14ac:dyDescent="0.3">
      <c r="A203" s="956">
        <v>190</v>
      </c>
      <c r="B203" s="987" t="s">
        <v>948</v>
      </c>
      <c r="C203" s="988">
        <v>499</v>
      </c>
      <c r="D203" s="917"/>
      <c r="E203" s="917"/>
      <c r="F203" s="988">
        <f t="shared" si="58"/>
        <v>0</v>
      </c>
      <c r="G203" s="988">
        <f t="shared" si="59"/>
        <v>0</v>
      </c>
      <c r="H203" s="919"/>
      <c r="I203" s="919"/>
      <c r="J203" s="919"/>
      <c r="K203" s="919"/>
      <c r="L203" s="919">
        <v>0</v>
      </c>
      <c r="M203" s="989">
        <f t="shared" si="60"/>
        <v>0</v>
      </c>
      <c r="N203" s="921"/>
      <c r="O203" s="920">
        <f t="shared" si="61"/>
        <v>0</v>
      </c>
      <c r="P203" s="990">
        <f t="shared" si="62"/>
        <v>499</v>
      </c>
      <c r="Q203" s="923">
        <f t="shared" si="63"/>
        <v>499</v>
      </c>
      <c r="R203" s="961"/>
      <c r="S203" s="919"/>
      <c r="T203" s="919"/>
      <c r="U203" s="962"/>
      <c r="V203" s="963"/>
      <c r="W203" s="963"/>
      <c r="X203" s="991">
        <f t="shared" si="64"/>
        <v>0</v>
      </c>
      <c r="Y203" s="991">
        <f t="shared" si="64"/>
        <v>0</v>
      </c>
      <c r="Z203" s="991">
        <f t="shared" si="64"/>
        <v>0</v>
      </c>
      <c r="AA203" s="991">
        <f t="shared" si="65"/>
        <v>0</v>
      </c>
      <c r="AC203" s="962"/>
      <c r="AE203" s="962"/>
      <c r="AF203" s="962"/>
      <c r="AG203" s="962"/>
      <c r="AH203" s="962"/>
      <c r="AI203" s="962"/>
      <c r="AJ203" s="962"/>
      <c r="AK203" s="991">
        <f t="shared" si="66"/>
        <v>0</v>
      </c>
      <c r="AM203" s="991">
        <f t="shared" si="67"/>
        <v>0</v>
      </c>
      <c r="AO203" s="955">
        <v>32</v>
      </c>
    </row>
    <row r="204" spans="1:41" x14ac:dyDescent="0.3">
      <c r="A204" s="956">
        <v>191</v>
      </c>
      <c r="B204" s="987" t="s">
        <v>949</v>
      </c>
      <c r="C204" s="988">
        <v>164</v>
      </c>
      <c r="D204" s="917"/>
      <c r="E204" s="917"/>
      <c r="F204" s="988">
        <f t="shared" si="58"/>
        <v>0</v>
      </c>
      <c r="G204" s="988">
        <f t="shared" si="59"/>
        <v>0</v>
      </c>
      <c r="H204" s="919"/>
      <c r="I204" s="919"/>
      <c r="J204" s="919"/>
      <c r="K204" s="919">
        <v>12</v>
      </c>
      <c r="L204" s="919">
        <v>10</v>
      </c>
      <c r="M204" s="989">
        <f t="shared" si="60"/>
        <v>22</v>
      </c>
      <c r="N204" s="921"/>
      <c r="O204" s="920">
        <f t="shared" si="61"/>
        <v>0</v>
      </c>
      <c r="P204" s="990">
        <f t="shared" si="62"/>
        <v>142</v>
      </c>
      <c r="Q204" s="923">
        <f t="shared" si="63"/>
        <v>142</v>
      </c>
      <c r="R204" s="961"/>
      <c r="S204" s="919"/>
      <c r="T204" s="919"/>
      <c r="U204" s="962"/>
      <c r="V204" s="963"/>
      <c r="W204" s="963"/>
      <c r="X204" s="991">
        <f t="shared" si="64"/>
        <v>0</v>
      </c>
      <c r="Y204" s="991">
        <f t="shared" si="64"/>
        <v>0</v>
      </c>
      <c r="Z204" s="991">
        <f t="shared" si="64"/>
        <v>0</v>
      </c>
      <c r="AA204" s="991">
        <f t="shared" si="65"/>
        <v>0</v>
      </c>
      <c r="AC204" s="962"/>
      <c r="AE204" s="962"/>
      <c r="AF204" s="962"/>
      <c r="AG204" s="962"/>
      <c r="AH204" s="962"/>
      <c r="AI204" s="962"/>
      <c r="AJ204" s="962"/>
      <c r="AK204" s="991">
        <f t="shared" si="66"/>
        <v>0</v>
      </c>
      <c r="AM204" s="991">
        <f t="shared" si="67"/>
        <v>22</v>
      </c>
      <c r="AO204" s="955">
        <v>62</v>
      </c>
    </row>
    <row r="205" spans="1:41" x14ac:dyDescent="0.3">
      <c r="A205" s="956">
        <v>192</v>
      </c>
      <c r="B205" s="987" t="s">
        <v>950</v>
      </c>
      <c r="C205" s="988">
        <v>1000</v>
      </c>
      <c r="D205" s="917"/>
      <c r="E205" s="917"/>
      <c r="F205" s="988">
        <f t="shared" si="58"/>
        <v>0</v>
      </c>
      <c r="G205" s="988">
        <f t="shared" si="59"/>
        <v>0</v>
      </c>
      <c r="H205" s="919"/>
      <c r="I205" s="919"/>
      <c r="J205" s="919"/>
      <c r="K205" s="919">
        <v>128</v>
      </c>
      <c r="L205" s="919">
        <v>0</v>
      </c>
      <c r="M205" s="989">
        <f t="shared" si="60"/>
        <v>128</v>
      </c>
      <c r="N205" s="921"/>
      <c r="O205" s="920">
        <f t="shared" si="61"/>
        <v>0</v>
      </c>
      <c r="P205" s="990">
        <f t="shared" si="62"/>
        <v>872</v>
      </c>
      <c r="Q205" s="923">
        <f t="shared" si="63"/>
        <v>872</v>
      </c>
      <c r="R205" s="961"/>
      <c r="S205" s="919"/>
      <c r="T205" s="919"/>
      <c r="U205" s="962"/>
      <c r="V205" s="963"/>
      <c r="W205" s="963"/>
      <c r="X205" s="991">
        <f t="shared" si="64"/>
        <v>0</v>
      </c>
      <c r="Y205" s="991">
        <f t="shared" si="64"/>
        <v>0</v>
      </c>
      <c r="Z205" s="991">
        <f t="shared" si="64"/>
        <v>0</v>
      </c>
      <c r="AA205" s="991">
        <f t="shared" si="65"/>
        <v>0</v>
      </c>
      <c r="AC205" s="962"/>
      <c r="AE205" s="962"/>
      <c r="AF205" s="962"/>
      <c r="AG205" s="962"/>
      <c r="AH205" s="962"/>
      <c r="AI205" s="962"/>
      <c r="AJ205" s="962">
        <v>10</v>
      </c>
      <c r="AK205" s="991">
        <f t="shared" ref="AK205:AK241" si="68">+SUM(AE205:AJ205)</f>
        <v>10</v>
      </c>
      <c r="AM205" s="991">
        <f t="shared" si="67"/>
        <v>118</v>
      </c>
      <c r="AO205" s="955">
        <v>3418</v>
      </c>
    </row>
    <row r="206" spans="1:41" x14ac:dyDescent="0.3">
      <c r="A206" s="956">
        <v>193</v>
      </c>
      <c r="B206" s="987" t="s">
        <v>951</v>
      </c>
      <c r="C206" s="988">
        <v>58</v>
      </c>
      <c r="D206" s="917"/>
      <c r="E206" s="917">
        <v>24</v>
      </c>
      <c r="F206" s="988">
        <f t="shared" si="58"/>
        <v>0</v>
      </c>
      <c r="G206" s="988">
        <f t="shared" si="59"/>
        <v>24</v>
      </c>
      <c r="H206" s="919"/>
      <c r="I206" s="919"/>
      <c r="J206" s="919"/>
      <c r="K206" s="919"/>
      <c r="L206" s="919">
        <v>0</v>
      </c>
      <c r="M206" s="989">
        <f t="shared" si="60"/>
        <v>0</v>
      </c>
      <c r="N206" s="921"/>
      <c r="O206" s="920">
        <f t="shared" si="61"/>
        <v>24</v>
      </c>
      <c r="P206" s="990">
        <f t="shared" si="62"/>
        <v>82</v>
      </c>
      <c r="Q206" s="923">
        <f t="shared" si="63"/>
        <v>58</v>
      </c>
      <c r="R206" s="961"/>
      <c r="S206" s="919"/>
      <c r="T206" s="919"/>
      <c r="U206" s="962"/>
      <c r="V206" s="963"/>
      <c r="W206" s="963"/>
      <c r="X206" s="991">
        <f t="shared" si="64"/>
        <v>0</v>
      </c>
      <c r="Y206" s="991">
        <f t="shared" si="64"/>
        <v>0</v>
      </c>
      <c r="Z206" s="991">
        <f t="shared" si="64"/>
        <v>0</v>
      </c>
      <c r="AA206" s="991">
        <f t="shared" si="65"/>
        <v>0</v>
      </c>
      <c r="AC206" s="962"/>
      <c r="AE206" s="962"/>
      <c r="AF206" s="962"/>
      <c r="AG206" s="962"/>
      <c r="AH206" s="962"/>
      <c r="AI206" s="962"/>
      <c r="AJ206" s="962"/>
      <c r="AK206" s="991">
        <f t="shared" si="68"/>
        <v>0</v>
      </c>
      <c r="AM206" s="991">
        <f t="shared" si="67"/>
        <v>0</v>
      </c>
      <c r="AO206" s="955">
        <v>817</v>
      </c>
    </row>
    <row r="207" spans="1:41" x14ac:dyDescent="0.3">
      <c r="A207" s="956">
        <v>194</v>
      </c>
      <c r="B207" s="987" t="s">
        <v>961</v>
      </c>
      <c r="C207" s="988">
        <v>0</v>
      </c>
      <c r="D207" s="917"/>
      <c r="E207" s="917">
        <v>2</v>
      </c>
      <c r="F207" s="988">
        <f t="shared" si="58"/>
        <v>0</v>
      </c>
      <c r="G207" s="988">
        <f t="shared" si="59"/>
        <v>2</v>
      </c>
      <c r="H207" s="919"/>
      <c r="I207" s="919"/>
      <c r="J207" s="919"/>
      <c r="K207" s="919"/>
      <c r="L207" s="919">
        <v>0</v>
      </c>
      <c r="M207" s="989">
        <f t="shared" si="60"/>
        <v>0</v>
      </c>
      <c r="N207" s="921"/>
      <c r="O207" s="920">
        <f t="shared" si="61"/>
        <v>2</v>
      </c>
      <c r="P207" s="990">
        <f t="shared" si="62"/>
        <v>2</v>
      </c>
      <c r="Q207" s="923">
        <f t="shared" si="63"/>
        <v>0</v>
      </c>
      <c r="R207" s="961"/>
      <c r="S207" s="919"/>
      <c r="T207" s="919"/>
      <c r="U207" s="962"/>
      <c r="V207" s="963"/>
      <c r="W207" s="963"/>
      <c r="X207" s="991">
        <f t="shared" si="64"/>
        <v>0</v>
      </c>
      <c r="Y207" s="991">
        <f t="shared" si="64"/>
        <v>0</v>
      </c>
      <c r="Z207" s="991">
        <f t="shared" si="64"/>
        <v>0</v>
      </c>
      <c r="AA207" s="991">
        <f t="shared" si="65"/>
        <v>0</v>
      </c>
      <c r="AC207" s="962"/>
      <c r="AE207" s="962"/>
      <c r="AF207" s="962"/>
      <c r="AG207" s="962"/>
      <c r="AH207" s="962"/>
      <c r="AI207" s="962"/>
      <c r="AJ207" s="962"/>
      <c r="AK207" s="991">
        <f t="shared" si="68"/>
        <v>0</v>
      </c>
      <c r="AM207" s="991">
        <f t="shared" si="67"/>
        <v>0</v>
      </c>
      <c r="AO207" s="955">
        <v>1198</v>
      </c>
    </row>
    <row r="208" spans="1:41" x14ac:dyDescent="0.3">
      <c r="A208" s="956">
        <v>195</v>
      </c>
      <c r="B208" s="987" t="s">
        <v>962</v>
      </c>
      <c r="C208" s="988">
        <v>0</v>
      </c>
      <c r="D208" s="917"/>
      <c r="E208" s="917"/>
      <c r="F208" s="988">
        <f t="shared" si="58"/>
        <v>0</v>
      </c>
      <c r="G208" s="988">
        <f t="shared" si="59"/>
        <v>0</v>
      </c>
      <c r="H208" s="919"/>
      <c r="I208" s="919"/>
      <c r="J208" s="919"/>
      <c r="K208" s="919"/>
      <c r="L208" s="919">
        <v>0</v>
      </c>
      <c r="M208" s="989">
        <f t="shared" si="60"/>
        <v>0</v>
      </c>
      <c r="N208" s="921"/>
      <c r="O208" s="920">
        <f t="shared" si="61"/>
        <v>0</v>
      </c>
      <c r="P208" s="990">
        <f t="shared" si="62"/>
        <v>0</v>
      </c>
      <c r="Q208" s="923">
        <f t="shared" si="63"/>
        <v>0</v>
      </c>
      <c r="R208" s="961"/>
      <c r="S208" s="919"/>
      <c r="T208" s="919"/>
      <c r="U208" s="962"/>
      <c r="V208" s="963"/>
      <c r="W208" s="963"/>
      <c r="X208" s="991">
        <f t="shared" si="64"/>
        <v>0</v>
      </c>
      <c r="Y208" s="991">
        <f t="shared" si="64"/>
        <v>0</v>
      </c>
      <c r="Z208" s="991">
        <f t="shared" si="64"/>
        <v>0</v>
      </c>
      <c r="AA208" s="991">
        <f t="shared" si="65"/>
        <v>0</v>
      </c>
      <c r="AC208" s="962"/>
      <c r="AE208" s="962"/>
      <c r="AF208" s="962"/>
      <c r="AG208" s="962"/>
      <c r="AH208" s="962"/>
      <c r="AI208" s="962"/>
      <c r="AJ208" s="962"/>
      <c r="AK208" s="991">
        <f t="shared" si="68"/>
        <v>0</v>
      </c>
      <c r="AM208" s="991">
        <f t="shared" si="67"/>
        <v>0</v>
      </c>
    </row>
    <row r="209" spans="1:41" x14ac:dyDescent="0.3">
      <c r="A209" s="956">
        <v>196</v>
      </c>
      <c r="B209" s="987" t="s">
        <v>963</v>
      </c>
      <c r="C209" s="988">
        <v>6</v>
      </c>
      <c r="D209" s="917"/>
      <c r="E209" s="917"/>
      <c r="F209" s="988">
        <f t="shared" si="58"/>
        <v>0</v>
      </c>
      <c r="G209" s="988">
        <f t="shared" si="59"/>
        <v>0</v>
      </c>
      <c r="H209" s="919"/>
      <c r="I209" s="919"/>
      <c r="J209" s="919"/>
      <c r="K209" s="919"/>
      <c r="L209" s="919">
        <v>0</v>
      </c>
      <c r="M209" s="989">
        <f t="shared" si="60"/>
        <v>0</v>
      </c>
      <c r="N209" s="921"/>
      <c r="O209" s="920">
        <f t="shared" si="61"/>
        <v>0</v>
      </c>
      <c r="P209" s="990">
        <f t="shared" si="62"/>
        <v>6</v>
      </c>
      <c r="Q209" s="923">
        <f t="shared" si="63"/>
        <v>6</v>
      </c>
      <c r="R209" s="961"/>
      <c r="S209" s="919"/>
      <c r="T209" s="919"/>
      <c r="U209" s="962"/>
      <c r="V209" s="963"/>
      <c r="W209" s="963"/>
      <c r="X209" s="991">
        <f t="shared" si="64"/>
        <v>0</v>
      </c>
      <c r="Y209" s="991">
        <f t="shared" si="64"/>
        <v>0</v>
      </c>
      <c r="Z209" s="991">
        <f t="shared" si="64"/>
        <v>0</v>
      </c>
      <c r="AA209" s="991">
        <f t="shared" si="65"/>
        <v>0</v>
      </c>
      <c r="AC209" s="962"/>
      <c r="AE209" s="962"/>
      <c r="AF209" s="962"/>
      <c r="AG209" s="962"/>
      <c r="AH209" s="962"/>
      <c r="AI209" s="962"/>
      <c r="AJ209" s="962"/>
      <c r="AK209" s="991">
        <f t="shared" si="68"/>
        <v>0</v>
      </c>
      <c r="AM209" s="991">
        <f t="shared" si="67"/>
        <v>0</v>
      </c>
      <c r="AO209" s="955">
        <v>516</v>
      </c>
    </row>
    <row r="210" spans="1:41" x14ac:dyDescent="0.3">
      <c r="A210" s="956">
        <v>197</v>
      </c>
      <c r="B210" s="987" t="s">
        <v>964</v>
      </c>
      <c r="C210" s="988">
        <v>0</v>
      </c>
      <c r="D210" s="917"/>
      <c r="E210" s="917"/>
      <c r="F210" s="988">
        <f t="shared" si="58"/>
        <v>0</v>
      </c>
      <c r="G210" s="988">
        <f t="shared" si="59"/>
        <v>0</v>
      </c>
      <c r="H210" s="919"/>
      <c r="I210" s="919"/>
      <c r="J210" s="919"/>
      <c r="K210" s="919"/>
      <c r="L210" s="919">
        <v>0</v>
      </c>
      <c r="M210" s="989">
        <f t="shared" si="60"/>
        <v>0</v>
      </c>
      <c r="N210" s="921"/>
      <c r="O210" s="920">
        <f t="shared" si="61"/>
        <v>0</v>
      </c>
      <c r="P210" s="990">
        <f t="shared" si="62"/>
        <v>0</v>
      </c>
      <c r="Q210" s="923">
        <f t="shared" si="63"/>
        <v>0</v>
      </c>
      <c r="R210" s="961"/>
      <c r="S210" s="919"/>
      <c r="T210" s="919"/>
      <c r="U210" s="962"/>
      <c r="V210" s="963"/>
      <c r="W210" s="963"/>
      <c r="X210" s="991">
        <f t="shared" si="64"/>
        <v>0</v>
      </c>
      <c r="Y210" s="991">
        <f t="shared" si="64"/>
        <v>0</v>
      </c>
      <c r="Z210" s="991">
        <f t="shared" si="64"/>
        <v>0</v>
      </c>
      <c r="AA210" s="991">
        <f t="shared" si="65"/>
        <v>0</v>
      </c>
      <c r="AC210" s="962"/>
      <c r="AE210" s="962"/>
      <c r="AF210" s="962"/>
      <c r="AG210" s="962"/>
      <c r="AH210" s="962"/>
      <c r="AI210" s="962"/>
      <c r="AJ210" s="962"/>
      <c r="AK210" s="991">
        <f t="shared" si="68"/>
        <v>0</v>
      </c>
      <c r="AM210" s="991">
        <f t="shared" si="67"/>
        <v>0</v>
      </c>
      <c r="AO210" s="955">
        <v>95</v>
      </c>
    </row>
    <row r="211" spans="1:41" x14ac:dyDescent="0.3">
      <c r="A211" s="956">
        <v>198</v>
      </c>
      <c r="B211" s="987" t="s">
        <v>965</v>
      </c>
      <c r="C211" s="988">
        <v>4</v>
      </c>
      <c r="D211" s="917"/>
      <c r="E211" s="917"/>
      <c r="F211" s="988">
        <f t="shared" si="58"/>
        <v>0</v>
      </c>
      <c r="G211" s="988">
        <f t="shared" si="59"/>
        <v>0</v>
      </c>
      <c r="H211" s="919"/>
      <c r="I211" s="919"/>
      <c r="J211" s="919"/>
      <c r="K211" s="919"/>
      <c r="L211" s="919">
        <v>0</v>
      </c>
      <c r="M211" s="989">
        <f t="shared" si="60"/>
        <v>0</v>
      </c>
      <c r="N211" s="921"/>
      <c r="O211" s="920">
        <f t="shared" si="61"/>
        <v>0</v>
      </c>
      <c r="P211" s="990">
        <f t="shared" si="62"/>
        <v>4</v>
      </c>
      <c r="Q211" s="923">
        <f t="shared" si="63"/>
        <v>4</v>
      </c>
      <c r="R211" s="961"/>
      <c r="S211" s="919"/>
      <c r="T211" s="919"/>
      <c r="U211" s="962"/>
      <c r="V211" s="963"/>
      <c r="W211" s="963"/>
      <c r="X211" s="991">
        <f t="shared" si="64"/>
        <v>0</v>
      </c>
      <c r="Y211" s="991">
        <f t="shared" si="64"/>
        <v>0</v>
      </c>
      <c r="Z211" s="991">
        <f t="shared" si="64"/>
        <v>0</v>
      </c>
      <c r="AA211" s="991">
        <f t="shared" si="65"/>
        <v>0</v>
      </c>
      <c r="AC211" s="962"/>
      <c r="AE211" s="962"/>
      <c r="AF211" s="962"/>
      <c r="AG211" s="962"/>
      <c r="AH211" s="962"/>
      <c r="AI211" s="962"/>
      <c r="AJ211" s="962"/>
      <c r="AK211" s="991">
        <f t="shared" si="68"/>
        <v>0</v>
      </c>
      <c r="AM211" s="991">
        <f t="shared" si="67"/>
        <v>0</v>
      </c>
      <c r="AO211" s="955">
        <v>702</v>
      </c>
    </row>
    <row r="212" spans="1:41" x14ac:dyDescent="0.3">
      <c r="A212" s="956">
        <v>199</v>
      </c>
      <c r="B212" s="987" t="s">
        <v>966</v>
      </c>
      <c r="C212" s="988">
        <v>63</v>
      </c>
      <c r="D212" s="917"/>
      <c r="E212" s="917"/>
      <c r="F212" s="988">
        <f t="shared" si="58"/>
        <v>0</v>
      </c>
      <c r="G212" s="988">
        <f t="shared" si="59"/>
        <v>0</v>
      </c>
      <c r="H212" s="919"/>
      <c r="I212" s="919"/>
      <c r="J212" s="919"/>
      <c r="K212" s="919"/>
      <c r="L212" s="919">
        <v>0</v>
      </c>
      <c r="M212" s="989">
        <f t="shared" si="60"/>
        <v>0</v>
      </c>
      <c r="N212" s="921"/>
      <c r="O212" s="920">
        <f t="shared" si="61"/>
        <v>0</v>
      </c>
      <c r="P212" s="990">
        <f t="shared" si="62"/>
        <v>63</v>
      </c>
      <c r="Q212" s="923">
        <f t="shared" si="63"/>
        <v>63</v>
      </c>
      <c r="R212" s="961"/>
      <c r="S212" s="919"/>
      <c r="T212" s="919"/>
      <c r="U212" s="962"/>
      <c r="V212" s="963"/>
      <c r="W212" s="963"/>
      <c r="X212" s="991">
        <f t="shared" si="64"/>
        <v>0</v>
      </c>
      <c r="Y212" s="991">
        <f t="shared" si="64"/>
        <v>0</v>
      </c>
      <c r="Z212" s="991">
        <f t="shared" si="64"/>
        <v>0</v>
      </c>
      <c r="AA212" s="991">
        <f t="shared" si="65"/>
        <v>0</v>
      </c>
      <c r="AC212" s="962"/>
      <c r="AE212" s="962"/>
      <c r="AF212" s="962"/>
      <c r="AG212" s="962"/>
      <c r="AH212" s="962"/>
      <c r="AI212" s="962"/>
      <c r="AJ212" s="962"/>
      <c r="AK212" s="991">
        <f t="shared" si="68"/>
        <v>0</v>
      </c>
      <c r="AM212" s="991">
        <f t="shared" si="67"/>
        <v>0</v>
      </c>
      <c r="AO212" s="955">
        <v>32</v>
      </c>
    </row>
    <row r="213" spans="1:41" x14ac:dyDescent="0.3">
      <c r="A213" s="956">
        <v>200</v>
      </c>
      <c r="B213" s="987" t="s">
        <v>967</v>
      </c>
      <c r="C213" s="988">
        <v>50</v>
      </c>
      <c r="D213" s="917"/>
      <c r="E213" s="917"/>
      <c r="F213" s="988">
        <f t="shared" si="58"/>
        <v>0</v>
      </c>
      <c r="G213" s="988">
        <f t="shared" si="59"/>
        <v>0</v>
      </c>
      <c r="H213" s="919"/>
      <c r="I213" s="919"/>
      <c r="J213" s="919"/>
      <c r="K213" s="919"/>
      <c r="L213" s="919">
        <v>0</v>
      </c>
      <c r="M213" s="989">
        <f t="shared" si="60"/>
        <v>0</v>
      </c>
      <c r="N213" s="921"/>
      <c r="O213" s="920">
        <f t="shared" si="61"/>
        <v>0</v>
      </c>
      <c r="P213" s="990">
        <f t="shared" si="62"/>
        <v>50</v>
      </c>
      <c r="Q213" s="923">
        <f t="shared" si="63"/>
        <v>50</v>
      </c>
      <c r="R213" s="961"/>
      <c r="S213" s="919"/>
      <c r="T213" s="919"/>
      <c r="U213" s="962"/>
      <c r="V213" s="963"/>
      <c r="W213" s="963"/>
      <c r="X213" s="991">
        <f t="shared" si="64"/>
        <v>0</v>
      </c>
      <c r="Y213" s="991">
        <f t="shared" si="64"/>
        <v>0</v>
      </c>
      <c r="Z213" s="991">
        <f t="shared" si="64"/>
        <v>0</v>
      </c>
      <c r="AA213" s="991">
        <f t="shared" si="65"/>
        <v>0</v>
      </c>
      <c r="AC213" s="962"/>
      <c r="AE213" s="962"/>
      <c r="AF213" s="962"/>
      <c r="AG213" s="962"/>
      <c r="AH213" s="962"/>
      <c r="AI213" s="962"/>
      <c r="AJ213" s="962"/>
      <c r="AK213" s="991">
        <f t="shared" si="68"/>
        <v>0</v>
      </c>
      <c r="AM213" s="991">
        <f t="shared" si="67"/>
        <v>0</v>
      </c>
      <c r="AO213" s="955">
        <v>94</v>
      </c>
    </row>
    <row r="214" spans="1:41" x14ac:dyDescent="0.3">
      <c r="A214" s="956">
        <v>201</v>
      </c>
      <c r="B214" s="987" t="s">
        <v>968</v>
      </c>
      <c r="C214" s="988">
        <v>0</v>
      </c>
      <c r="D214" s="917"/>
      <c r="E214" s="917"/>
      <c r="F214" s="988">
        <f t="shared" si="58"/>
        <v>0</v>
      </c>
      <c r="G214" s="988">
        <f t="shared" si="59"/>
        <v>0</v>
      </c>
      <c r="H214" s="919"/>
      <c r="I214" s="919"/>
      <c r="J214" s="919"/>
      <c r="K214" s="919"/>
      <c r="L214" s="919">
        <v>0</v>
      </c>
      <c r="M214" s="989">
        <f t="shared" si="60"/>
        <v>0</v>
      </c>
      <c r="N214" s="921"/>
      <c r="O214" s="920">
        <f t="shared" si="61"/>
        <v>0</v>
      </c>
      <c r="P214" s="990">
        <f t="shared" si="62"/>
        <v>0</v>
      </c>
      <c r="Q214" s="923">
        <f t="shared" si="63"/>
        <v>0</v>
      </c>
      <c r="R214" s="961"/>
      <c r="S214" s="919"/>
      <c r="T214" s="919"/>
      <c r="U214" s="962"/>
      <c r="V214" s="963"/>
      <c r="W214" s="963"/>
      <c r="X214" s="991">
        <f t="shared" si="64"/>
        <v>0</v>
      </c>
      <c r="Y214" s="991">
        <f t="shared" si="64"/>
        <v>0</v>
      </c>
      <c r="Z214" s="991">
        <f t="shared" si="64"/>
        <v>0</v>
      </c>
      <c r="AA214" s="991">
        <f t="shared" si="65"/>
        <v>0</v>
      </c>
      <c r="AC214" s="962"/>
      <c r="AE214" s="962"/>
      <c r="AF214" s="962"/>
      <c r="AG214" s="962"/>
      <c r="AH214" s="962"/>
      <c r="AI214" s="962"/>
      <c r="AJ214" s="962"/>
      <c r="AK214" s="991">
        <f t="shared" si="68"/>
        <v>0</v>
      </c>
      <c r="AM214" s="991">
        <f t="shared" si="67"/>
        <v>0</v>
      </c>
      <c r="AO214" s="955">
        <v>7105</v>
      </c>
    </row>
    <row r="215" spans="1:41" x14ac:dyDescent="0.3">
      <c r="A215" s="956">
        <v>202</v>
      </c>
      <c r="B215" s="987" t="s">
        <v>969</v>
      </c>
      <c r="C215" s="988">
        <v>254</v>
      </c>
      <c r="D215" s="917"/>
      <c r="E215" s="917">
        <v>1</v>
      </c>
      <c r="F215" s="988">
        <f t="shared" si="58"/>
        <v>0</v>
      </c>
      <c r="G215" s="988">
        <f t="shared" si="59"/>
        <v>1</v>
      </c>
      <c r="H215" s="919"/>
      <c r="I215" s="919"/>
      <c r="J215" s="919"/>
      <c r="K215" s="919"/>
      <c r="L215" s="919">
        <v>0</v>
      </c>
      <c r="M215" s="989">
        <f t="shared" si="60"/>
        <v>0</v>
      </c>
      <c r="N215" s="921"/>
      <c r="O215" s="920">
        <f t="shared" si="61"/>
        <v>1</v>
      </c>
      <c r="P215" s="990">
        <f t="shared" si="62"/>
        <v>255</v>
      </c>
      <c r="Q215" s="923">
        <f t="shared" si="63"/>
        <v>254</v>
      </c>
      <c r="R215" s="961"/>
      <c r="S215" s="919"/>
      <c r="T215" s="919"/>
      <c r="U215" s="962"/>
      <c r="V215" s="963"/>
      <c r="W215" s="963"/>
      <c r="X215" s="991">
        <f t="shared" si="64"/>
        <v>0</v>
      </c>
      <c r="Y215" s="991">
        <f t="shared" si="64"/>
        <v>0</v>
      </c>
      <c r="Z215" s="991">
        <f t="shared" si="64"/>
        <v>0</v>
      </c>
      <c r="AA215" s="991">
        <f t="shared" si="65"/>
        <v>0</v>
      </c>
      <c r="AC215" s="962"/>
      <c r="AE215" s="962"/>
      <c r="AF215" s="962"/>
      <c r="AG215" s="962"/>
      <c r="AH215" s="962"/>
      <c r="AI215" s="962"/>
      <c r="AJ215" s="962"/>
      <c r="AK215" s="991">
        <f t="shared" si="68"/>
        <v>0</v>
      </c>
      <c r="AM215" s="991">
        <f t="shared" si="67"/>
        <v>0</v>
      </c>
      <c r="AO215" s="955">
        <v>116</v>
      </c>
    </row>
    <row r="216" spans="1:41" x14ac:dyDescent="0.3">
      <c r="A216" s="956">
        <v>203</v>
      </c>
      <c r="B216" s="987" t="s">
        <v>976</v>
      </c>
      <c r="C216" s="988">
        <v>0</v>
      </c>
      <c r="D216" s="917"/>
      <c r="E216" s="917">
        <v>3</v>
      </c>
      <c r="F216" s="988">
        <f t="shared" si="58"/>
        <v>0</v>
      </c>
      <c r="G216" s="988">
        <f t="shared" si="59"/>
        <v>3</v>
      </c>
      <c r="H216" s="919"/>
      <c r="I216" s="919"/>
      <c r="J216" s="919"/>
      <c r="K216" s="919"/>
      <c r="L216" s="919">
        <v>0</v>
      </c>
      <c r="M216" s="989">
        <f t="shared" si="60"/>
        <v>0</v>
      </c>
      <c r="N216" s="921"/>
      <c r="O216" s="920">
        <f t="shared" si="61"/>
        <v>3</v>
      </c>
      <c r="P216" s="990">
        <f t="shared" si="62"/>
        <v>3</v>
      </c>
      <c r="Q216" s="923">
        <f t="shared" si="63"/>
        <v>0</v>
      </c>
      <c r="R216" s="961"/>
      <c r="S216" s="919"/>
      <c r="T216" s="919"/>
      <c r="U216" s="962"/>
      <c r="V216" s="919"/>
      <c r="W216" s="992"/>
      <c r="X216" s="991">
        <f t="shared" si="64"/>
        <v>0</v>
      </c>
      <c r="Y216" s="991">
        <f t="shared" si="64"/>
        <v>0</v>
      </c>
      <c r="Z216" s="991">
        <f t="shared" si="64"/>
        <v>0</v>
      </c>
      <c r="AA216" s="991">
        <f t="shared" si="65"/>
        <v>0</v>
      </c>
      <c r="AC216" s="962"/>
      <c r="AE216" s="962"/>
      <c r="AF216" s="962"/>
      <c r="AG216" s="962"/>
      <c r="AH216" s="962"/>
      <c r="AI216" s="962"/>
      <c r="AJ216" s="962"/>
      <c r="AK216" s="991">
        <f t="shared" si="68"/>
        <v>0</v>
      </c>
      <c r="AM216" s="991">
        <f t="shared" si="67"/>
        <v>0</v>
      </c>
      <c r="AO216" s="955">
        <v>326</v>
      </c>
    </row>
    <row r="217" spans="1:41" x14ac:dyDescent="0.3">
      <c r="A217" s="956">
        <v>204</v>
      </c>
      <c r="B217" s="987" t="s">
        <v>977</v>
      </c>
      <c r="C217" s="988">
        <v>21</v>
      </c>
      <c r="D217" s="917"/>
      <c r="E217" s="917"/>
      <c r="F217" s="988">
        <f t="shared" si="58"/>
        <v>0</v>
      </c>
      <c r="G217" s="988">
        <f t="shared" si="59"/>
        <v>0</v>
      </c>
      <c r="H217" s="919"/>
      <c r="I217" s="919"/>
      <c r="J217" s="919"/>
      <c r="K217" s="919"/>
      <c r="L217" s="919">
        <v>0</v>
      </c>
      <c r="M217" s="989">
        <f t="shared" si="60"/>
        <v>0</v>
      </c>
      <c r="N217" s="921"/>
      <c r="O217" s="920">
        <f t="shared" si="61"/>
        <v>0</v>
      </c>
      <c r="P217" s="990">
        <f t="shared" si="62"/>
        <v>21</v>
      </c>
      <c r="Q217" s="923">
        <f t="shared" si="63"/>
        <v>21</v>
      </c>
      <c r="R217" s="961"/>
      <c r="S217" s="919"/>
      <c r="T217" s="919"/>
      <c r="U217" s="962"/>
      <c r="V217" s="919"/>
      <c r="W217" s="992"/>
      <c r="X217" s="991">
        <f t="shared" si="64"/>
        <v>0</v>
      </c>
      <c r="Y217" s="991">
        <f t="shared" si="64"/>
        <v>0</v>
      </c>
      <c r="Z217" s="991">
        <f t="shared" si="64"/>
        <v>0</v>
      </c>
      <c r="AA217" s="991">
        <f t="shared" si="65"/>
        <v>0</v>
      </c>
      <c r="AC217" s="962"/>
      <c r="AE217" s="962"/>
      <c r="AF217" s="962"/>
      <c r="AG217" s="962"/>
      <c r="AH217" s="962"/>
      <c r="AI217" s="962"/>
      <c r="AJ217" s="962"/>
      <c r="AK217" s="991">
        <f t="shared" si="68"/>
        <v>0</v>
      </c>
      <c r="AM217" s="991">
        <f t="shared" si="67"/>
        <v>0</v>
      </c>
      <c r="AO217" s="955">
        <v>204</v>
      </c>
    </row>
    <row r="218" spans="1:41" x14ac:dyDescent="0.3">
      <c r="A218" s="956">
        <v>205</v>
      </c>
      <c r="B218" s="987" t="s">
        <v>978</v>
      </c>
      <c r="C218" s="988">
        <v>0</v>
      </c>
      <c r="D218" s="917"/>
      <c r="E218" s="917"/>
      <c r="F218" s="988">
        <f t="shared" si="58"/>
        <v>0</v>
      </c>
      <c r="G218" s="988">
        <f t="shared" si="59"/>
        <v>0</v>
      </c>
      <c r="H218" s="919"/>
      <c r="I218" s="919"/>
      <c r="J218" s="919"/>
      <c r="K218" s="919"/>
      <c r="L218" s="919">
        <v>0</v>
      </c>
      <c r="M218" s="989">
        <f t="shared" si="60"/>
        <v>0</v>
      </c>
      <c r="N218" s="921"/>
      <c r="O218" s="920">
        <f t="shared" si="61"/>
        <v>0</v>
      </c>
      <c r="P218" s="990">
        <f t="shared" si="62"/>
        <v>0</v>
      </c>
      <c r="Q218" s="923">
        <f t="shared" si="63"/>
        <v>0</v>
      </c>
      <c r="R218" s="961"/>
      <c r="S218" s="919"/>
      <c r="T218" s="919"/>
      <c r="U218" s="962"/>
      <c r="V218" s="925"/>
      <c r="W218" s="992"/>
      <c r="X218" s="991">
        <f t="shared" si="64"/>
        <v>0</v>
      </c>
      <c r="Y218" s="991">
        <f t="shared" si="64"/>
        <v>0</v>
      </c>
      <c r="Z218" s="991">
        <f t="shared" si="64"/>
        <v>0</v>
      </c>
      <c r="AA218" s="991">
        <f t="shared" si="65"/>
        <v>0</v>
      </c>
      <c r="AC218" s="962"/>
      <c r="AE218" s="962"/>
      <c r="AF218" s="962"/>
      <c r="AG218" s="962"/>
      <c r="AH218" s="962"/>
      <c r="AI218" s="962"/>
      <c r="AJ218" s="962"/>
      <c r="AK218" s="991">
        <f t="shared" si="68"/>
        <v>0</v>
      </c>
      <c r="AM218" s="991">
        <f t="shared" si="67"/>
        <v>0</v>
      </c>
      <c r="AO218" s="955">
        <v>205</v>
      </c>
    </row>
    <row r="219" spans="1:41" x14ac:dyDescent="0.3">
      <c r="A219" s="956">
        <v>206</v>
      </c>
      <c r="B219" s="987" t="s">
        <v>979</v>
      </c>
      <c r="C219" s="988">
        <v>126</v>
      </c>
      <c r="D219" s="917"/>
      <c r="E219" s="917">
        <v>46</v>
      </c>
      <c r="F219" s="988">
        <f t="shared" si="58"/>
        <v>0</v>
      </c>
      <c r="G219" s="988">
        <f t="shared" si="59"/>
        <v>46</v>
      </c>
      <c r="H219" s="919"/>
      <c r="I219" s="919"/>
      <c r="J219" s="919"/>
      <c r="K219" s="919">
        <v>0</v>
      </c>
      <c r="L219" s="919">
        <v>3</v>
      </c>
      <c r="M219" s="989">
        <f t="shared" si="60"/>
        <v>3</v>
      </c>
      <c r="N219" s="921"/>
      <c r="O219" s="920">
        <f t="shared" si="61"/>
        <v>46</v>
      </c>
      <c r="P219" s="990">
        <f t="shared" si="62"/>
        <v>169</v>
      </c>
      <c r="Q219" s="923">
        <f t="shared" si="63"/>
        <v>123</v>
      </c>
      <c r="R219" s="961"/>
      <c r="S219" s="919"/>
      <c r="T219" s="919"/>
      <c r="U219" s="962"/>
      <c r="V219" s="992"/>
      <c r="W219" s="963"/>
      <c r="X219" s="991">
        <f t="shared" si="64"/>
        <v>0</v>
      </c>
      <c r="Y219" s="991">
        <f t="shared" si="64"/>
        <v>0</v>
      </c>
      <c r="Z219" s="991">
        <f t="shared" si="64"/>
        <v>0</v>
      </c>
      <c r="AA219" s="991">
        <f t="shared" si="65"/>
        <v>0</v>
      </c>
      <c r="AC219" s="962"/>
      <c r="AE219" s="962"/>
      <c r="AF219" s="962"/>
      <c r="AG219" s="962"/>
      <c r="AH219" s="962"/>
      <c r="AI219" s="962">
        <v>3</v>
      </c>
      <c r="AJ219" s="962"/>
      <c r="AK219" s="991">
        <f t="shared" si="68"/>
        <v>3</v>
      </c>
      <c r="AM219" s="991">
        <f t="shared" si="67"/>
        <v>0</v>
      </c>
      <c r="AO219" s="955">
        <v>780</v>
      </c>
    </row>
    <row r="220" spans="1:41" x14ac:dyDescent="0.3">
      <c r="A220" s="956">
        <v>207</v>
      </c>
      <c r="B220" s="987" t="s">
        <v>980</v>
      </c>
      <c r="C220" s="988">
        <v>2</v>
      </c>
      <c r="D220" s="917"/>
      <c r="E220" s="917"/>
      <c r="F220" s="988">
        <f t="shared" si="58"/>
        <v>0</v>
      </c>
      <c r="G220" s="988">
        <f t="shared" si="59"/>
        <v>0</v>
      </c>
      <c r="H220" s="919"/>
      <c r="I220" s="919"/>
      <c r="J220" s="919"/>
      <c r="K220" s="919"/>
      <c r="L220" s="919">
        <v>0</v>
      </c>
      <c r="M220" s="989">
        <f t="shared" si="60"/>
        <v>0</v>
      </c>
      <c r="N220" s="921"/>
      <c r="O220" s="920">
        <f t="shared" si="61"/>
        <v>0</v>
      </c>
      <c r="P220" s="990">
        <f t="shared" si="62"/>
        <v>2</v>
      </c>
      <c r="Q220" s="923">
        <f t="shared" si="63"/>
        <v>2</v>
      </c>
      <c r="R220" s="961"/>
      <c r="S220" s="919"/>
      <c r="T220" s="919"/>
      <c r="U220" s="962"/>
      <c r="V220" s="992"/>
      <c r="W220" s="963"/>
      <c r="X220" s="991">
        <f t="shared" si="64"/>
        <v>0</v>
      </c>
      <c r="Y220" s="991">
        <f t="shared" si="64"/>
        <v>0</v>
      </c>
      <c r="Z220" s="991">
        <f t="shared" si="64"/>
        <v>0</v>
      </c>
      <c r="AA220" s="991">
        <f t="shared" si="65"/>
        <v>0</v>
      </c>
      <c r="AC220" s="962"/>
      <c r="AE220" s="962"/>
      <c r="AF220" s="962"/>
      <c r="AG220" s="962"/>
      <c r="AH220" s="962"/>
      <c r="AI220" s="962"/>
      <c r="AJ220" s="962"/>
      <c r="AK220" s="991">
        <f t="shared" si="68"/>
        <v>0</v>
      </c>
      <c r="AM220" s="991">
        <f t="shared" si="67"/>
        <v>0</v>
      </c>
      <c r="AO220" s="955">
        <v>765</v>
      </c>
    </row>
    <row r="221" spans="1:41" x14ac:dyDescent="0.3">
      <c r="A221" s="956">
        <v>208</v>
      </c>
      <c r="B221" s="987" t="s">
        <v>981</v>
      </c>
      <c r="C221" s="988">
        <v>21</v>
      </c>
      <c r="D221" s="917"/>
      <c r="E221" s="917">
        <v>7</v>
      </c>
      <c r="F221" s="988">
        <f t="shared" si="58"/>
        <v>0</v>
      </c>
      <c r="G221" s="988">
        <f t="shared" si="59"/>
        <v>7</v>
      </c>
      <c r="H221" s="919"/>
      <c r="I221" s="919"/>
      <c r="J221" s="919"/>
      <c r="K221" s="919"/>
      <c r="L221" s="919">
        <v>11</v>
      </c>
      <c r="M221" s="989">
        <f t="shared" si="60"/>
        <v>11</v>
      </c>
      <c r="N221" s="921"/>
      <c r="O221" s="920">
        <f t="shared" si="61"/>
        <v>7</v>
      </c>
      <c r="P221" s="990">
        <f t="shared" si="62"/>
        <v>17</v>
      </c>
      <c r="Q221" s="923">
        <f t="shared" si="63"/>
        <v>10</v>
      </c>
      <c r="R221" s="961"/>
      <c r="S221" s="919"/>
      <c r="T221" s="919"/>
      <c r="U221" s="962"/>
      <c r="V221" s="963"/>
      <c r="W221" s="963"/>
      <c r="X221" s="991">
        <f t="shared" si="64"/>
        <v>0</v>
      </c>
      <c r="Y221" s="991">
        <f t="shared" si="64"/>
        <v>0</v>
      </c>
      <c r="Z221" s="991">
        <f t="shared" si="64"/>
        <v>0</v>
      </c>
      <c r="AA221" s="991">
        <f t="shared" si="65"/>
        <v>0</v>
      </c>
      <c r="AC221" s="962"/>
      <c r="AE221" s="962"/>
      <c r="AF221" s="962"/>
      <c r="AG221" s="962"/>
      <c r="AH221" s="962"/>
      <c r="AI221" s="962"/>
      <c r="AJ221" s="962"/>
      <c r="AK221" s="991">
        <f t="shared" si="68"/>
        <v>0</v>
      </c>
      <c r="AM221" s="991">
        <f t="shared" si="67"/>
        <v>11</v>
      </c>
      <c r="AO221" s="955">
        <v>518</v>
      </c>
    </row>
    <row r="222" spans="1:41" x14ac:dyDescent="0.3">
      <c r="A222" s="956">
        <v>209</v>
      </c>
      <c r="B222" s="987" t="s">
        <v>982</v>
      </c>
      <c r="C222" s="988">
        <v>348</v>
      </c>
      <c r="D222" s="917"/>
      <c r="E222" s="917"/>
      <c r="F222" s="988">
        <f t="shared" si="58"/>
        <v>0</v>
      </c>
      <c r="G222" s="988">
        <f t="shared" si="59"/>
        <v>0</v>
      </c>
      <c r="H222" s="919"/>
      <c r="I222" s="919"/>
      <c r="J222" s="919"/>
      <c r="K222" s="919"/>
      <c r="L222" s="919">
        <v>0</v>
      </c>
      <c r="M222" s="989">
        <f t="shared" si="60"/>
        <v>0</v>
      </c>
      <c r="N222" s="921"/>
      <c r="O222" s="920">
        <f t="shared" si="61"/>
        <v>0</v>
      </c>
      <c r="P222" s="990">
        <f t="shared" si="62"/>
        <v>348</v>
      </c>
      <c r="Q222" s="923">
        <f t="shared" si="63"/>
        <v>348</v>
      </c>
      <c r="R222" s="961"/>
      <c r="S222" s="919"/>
      <c r="T222" s="919"/>
      <c r="U222" s="962"/>
      <c r="V222" s="963"/>
      <c r="W222" s="963"/>
      <c r="X222" s="991">
        <f t="shared" si="64"/>
        <v>0</v>
      </c>
      <c r="Y222" s="991">
        <f t="shared" si="64"/>
        <v>0</v>
      </c>
      <c r="Z222" s="991">
        <f t="shared" si="64"/>
        <v>0</v>
      </c>
      <c r="AA222" s="991">
        <f t="shared" si="65"/>
        <v>0</v>
      </c>
      <c r="AC222" s="962"/>
      <c r="AE222" s="962"/>
      <c r="AF222" s="962"/>
      <c r="AG222" s="962"/>
      <c r="AH222" s="962"/>
      <c r="AI222" s="962"/>
      <c r="AJ222" s="962"/>
      <c r="AK222" s="991">
        <f t="shared" si="68"/>
        <v>0</v>
      </c>
      <c r="AM222" s="991">
        <f t="shared" si="67"/>
        <v>0</v>
      </c>
      <c r="AO222" s="955">
        <v>200</v>
      </c>
    </row>
    <row r="223" spans="1:41" x14ac:dyDescent="0.3">
      <c r="A223" s="956">
        <v>210</v>
      </c>
      <c r="B223" s="987" t="s">
        <v>983</v>
      </c>
      <c r="C223" s="988">
        <v>44</v>
      </c>
      <c r="D223" s="917"/>
      <c r="E223" s="917"/>
      <c r="F223" s="988">
        <f t="shared" si="58"/>
        <v>0</v>
      </c>
      <c r="G223" s="988">
        <f t="shared" si="59"/>
        <v>0</v>
      </c>
      <c r="H223" s="919"/>
      <c r="I223" s="919"/>
      <c r="J223" s="919"/>
      <c r="K223" s="919">
        <v>4</v>
      </c>
      <c r="L223" s="919">
        <v>3</v>
      </c>
      <c r="M223" s="989">
        <f t="shared" si="60"/>
        <v>7</v>
      </c>
      <c r="N223" s="921"/>
      <c r="O223" s="920">
        <f t="shared" si="61"/>
        <v>0</v>
      </c>
      <c r="P223" s="990">
        <f t="shared" si="62"/>
        <v>37</v>
      </c>
      <c r="Q223" s="923">
        <f t="shared" si="63"/>
        <v>37</v>
      </c>
      <c r="R223" s="961"/>
      <c r="S223" s="919"/>
      <c r="T223" s="919"/>
      <c r="U223" s="962"/>
      <c r="V223" s="963"/>
      <c r="W223" s="963"/>
      <c r="X223" s="991">
        <f t="shared" si="64"/>
        <v>0</v>
      </c>
      <c r="Y223" s="991">
        <f t="shared" si="64"/>
        <v>0</v>
      </c>
      <c r="Z223" s="991">
        <f t="shared" si="64"/>
        <v>0</v>
      </c>
      <c r="AA223" s="991">
        <f t="shared" si="65"/>
        <v>0</v>
      </c>
      <c r="AC223" s="962"/>
      <c r="AE223" s="962">
        <v>2</v>
      </c>
      <c r="AF223" s="962">
        <v>3</v>
      </c>
      <c r="AG223" s="962"/>
      <c r="AH223" s="962"/>
      <c r="AI223" s="962"/>
      <c r="AJ223" s="962"/>
      <c r="AK223" s="991">
        <f t="shared" si="68"/>
        <v>5</v>
      </c>
      <c r="AM223" s="991">
        <f t="shared" si="67"/>
        <v>2</v>
      </c>
      <c r="AO223" s="955">
        <v>3120</v>
      </c>
    </row>
    <row r="224" spans="1:41" x14ac:dyDescent="0.3">
      <c r="A224" s="956">
        <v>211</v>
      </c>
      <c r="B224" s="987" t="s">
        <v>984</v>
      </c>
      <c r="C224" s="988">
        <v>65</v>
      </c>
      <c r="D224" s="917"/>
      <c r="E224" s="917"/>
      <c r="F224" s="988">
        <f t="shared" si="58"/>
        <v>0</v>
      </c>
      <c r="G224" s="988">
        <f t="shared" si="59"/>
        <v>0</v>
      </c>
      <c r="H224" s="919"/>
      <c r="I224" s="919"/>
      <c r="J224" s="919"/>
      <c r="K224" s="919">
        <v>4</v>
      </c>
      <c r="L224" s="919">
        <v>26</v>
      </c>
      <c r="M224" s="989">
        <f t="shared" si="60"/>
        <v>30</v>
      </c>
      <c r="N224" s="921"/>
      <c r="O224" s="920">
        <f t="shared" si="61"/>
        <v>0</v>
      </c>
      <c r="P224" s="990">
        <f t="shared" si="62"/>
        <v>35</v>
      </c>
      <c r="Q224" s="923">
        <f t="shared" si="63"/>
        <v>35</v>
      </c>
      <c r="R224" s="961"/>
      <c r="S224" s="919"/>
      <c r="T224" s="919"/>
      <c r="U224" s="962"/>
      <c r="V224" s="963"/>
      <c r="W224" s="963"/>
      <c r="X224" s="991">
        <f t="shared" ref="X224:Z241" si="69">+R224*U224</f>
        <v>0</v>
      </c>
      <c r="Y224" s="991">
        <f t="shared" si="69"/>
        <v>0</v>
      </c>
      <c r="Z224" s="991">
        <f t="shared" si="69"/>
        <v>0</v>
      </c>
      <c r="AA224" s="991">
        <f t="shared" si="65"/>
        <v>0</v>
      </c>
      <c r="AC224" s="962"/>
      <c r="AE224" s="962"/>
      <c r="AF224" s="962"/>
      <c r="AG224" s="962"/>
      <c r="AH224" s="962">
        <v>3</v>
      </c>
      <c r="AI224" s="962"/>
      <c r="AJ224" s="962"/>
      <c r="AK224" s="991">
        <f t="shared" si="68"/>
        <v>3</v>
      </c>
      <c r="AM224" s="991">
        <f t="shared" si="67"/>
        <v>27</v>
      </c>
      <c r="AO224" s="955">
        <v>2352</v>
      </c>
    </row>
    <row r="225" spans="1:41" x14ac:dyDescent="0.3">
      <c r="A225" s="956">
        <v>212</v>
      </c>
      <c r="B225" s="987" t="s">
        <v>985</v>
      </c>
      <c r="C225" s="988">
        <v>224</v>
      </c>
      <c r="D225" s="917"/>
      <c r="E225" s="917"/>
      <c r="F225" s="988">
        <f t="shared" si="58"/>
        <v>0</v>
      </c>
      <c r="G225" s="988">
        <f t="shared" si="59"/>
        <v>0</v>
      </c>
      <c r="H225" s="919"/>
      <c r="I225" s="919"/>
      <c r="J225" s="919"/>
      <c r="K225" s="919">
        <v>2</v>
      </c>
      <c r="L225" s="919">
        <v>14</v>
      </c>
      <c r="M225" s="989">
        <f t="shared" si="60"/>
        <v>16</v>
      </c>
      <c r="N225" s="921"/>
      <c r="O225" s="920">
        <f t="shared" si="61"/>
        <v>0</v>
      </c>
      <c r="P225" s="990">
        <f t="shared" si="62"/>
        <v>208</v>
      </c>
      <c r="Q225" s="923">
        <f t="shared" si="63"/>
        <v>208</v>
      </c>
      <c r="R225" s="961"/>
      <c r="S225" s="919"/>
      <c r="T225" s="919"/>
      <c r="U225" s="962"/>
      <c r="V225" s="963"/>
      <c r="W225" s="963"/>
      <c r="X225" s="991">
        <f t="shared" si="69"/>
        <v>0</v>
      </c>
      <c r="Y225" s="991">
        <f t="shared" si="69"/>
        <v>0</v>
      </c>
      <c r="Z225" s="991">
        <f t="shared" si="69"/>
        <v>0</v>
      </c>
      <c r="AA225" s="991">
        <f t="shared" si="65"/>
        <v>0</v>
      </c>
      <c r="AC225" s="962"/>
      <c r="AE225" s="962">
        <v>1</v>
      </c>
      <c r="AF225" s="962"/>
      <c r="AG225" s="962"/>
      <c r="AH225" s="962"/>
      <c r="AI225" s="962"/>
      <c r="AJ225" s="962"/>
      <c r="AK225" s="991">
        <f t="shared" si="68"/>
        <v>1</v>
      </c>
      <c r="AM225" s="991">
        <f t="shared" si="67"/>
        <v>15</v>
      </c>
      <c r="AO225" s="955">
        <v>2403</v>
      </c>
    </row>
    <row r="226" spans="1:41" x14ac:dyDescent="0.3">
      <c r="A226" s="956">
        <v>213</v>
      </c>
      <c r="B226" s="987" t="s">
        <v>986</v>
      </c>
      <c r="C226" s="988">
        <v>211</v>
      </c>
      <c r="D226" s="917"/>
      <c r="E226" s="917"/>
      <c r="F226" s="988">
        <f t="shared" si="58"/>
        <v>0</v>
      </c>
      <c r="G226" s="988">
        <f t="shared" si="59"/>
        <v>0</v>
      </c>
      <c r="H226" s="919"/>
      <c r="I226" s="919"/>
      <c r="J226" s="919"/>
      <c r="K226" s="919"/>
      <c r="L226" s="919">
        <v>8</v>
      </c>
      <c r="M226" s="989">
        <f t="shared" si="60"/>
        <v>8</v>
      </c>
      <c r="N226" s="921"/>
      <c r="O226" s="920">
        <f t="shared" si="61"/>
        <v>0</v>
      </c>
      <c r="P226" s="990">
        <f t="shared" si="62"/>
        <v>203</v>
      </c>
      <c r="Q226" s="923">
        <f t="shared" si="63"/>
        <v>203</v>
      </c>
      <c r="R226" s="961"/>
      <c r="S226" s="919"/>
      <c r="T226" s="919"/>
      <c r="U226" s="962"/>
      <c r="V226" s="963"/>
      <c r="W226" s="963"/>
      <c r="X226" s="991">
        <f t="shared" si="69"/>
        <v>0</v>
      </c>
      <c r="Y226" s="991">
        <f t="shared" si="69"/>
        <v>0</v>
      </c>
      <c r="Z226" s="991">
        <f t="shared" si="69"/>
        <v>0</v>
      </c>
      <c r="AA226" s="991">
        <f t="shared" si="65"/>
        <v>0</v>
      </c>
      <c r="AC226" s="962"/>
      <c r="AE226" s="962"/>
      <c r="AF226" s="962"/>
      <c r="AG226" s="962"/>
      <c r="AH226" s="962"/>
      <c r="AI226" s="962">
        <v>3</v>
      </c>
      <c r="AJ226" s="962"/>
      <c r="AK226" s="991">
        <f t="shared" si="68"/>
        <v>3</v>
      </c>
      <c r="AM226" s="991">
        <f t="shared" si="67"/>
        <v>5</v>
      </c>
      <c r="AO226" s="955">
        <v>67.5</v>
      </c>
    </row>
    <row r="227" spans="1:41" x14ac:dyDescent="0.3">
      <c r="A227" s="956">
        <v>214</v>
      </c>
      <c r="B227" s="987" t="s">
        <v>987</v>
      </c>
      <c r="C227" s="988">
        <v>111</v>
      </c>
      <c r="D227" s="917"/>
      <c r="E227" s="917"/>
      <c r="F227" s="988">
        <f t="shared" si="58"/>
        <v>0</v>
      </c>
      <c r="G227" s="988">
        <f t="shared" si="59"/>
        <v>0</v>
      </c>
      <c r="H227" s="919"/>
      <c r="I227" s="919"/>
      <c r="J227" s="919"/>
      <c r="K227" s="919"/>
      <c r="L227" s="919">
        <v>0</v>
      </c>
      <c r="M227" s="989">
        <f t="shared" si="60"/>
        <v>0</v>
      </c>
      <c r="N227" s="921"/>
      <c r="O227" s="920">
        <f t="shared" si="61"/>
        <v>0</v>
      </c>
      <c r="P227" s="990">
        <f t="shared" si="62"/>
        <v>111</v>
      </c>
      <c r="Q227" s="923">
        <f t="shared" si="63"/>
        <v>111</v>
      </c>
      <c r="R227" s="961"/>
      <c r="S227" s="919"/>
      <c r="T227" s="919"/>
      <c r="U227" s="962"/>
      <c r="V227" s="963"/>
      <c r="W227" s="963"/>
      <c r="X227" s="991">
        <f t="shared" si="69"/>
        <v>0</v>
      </c>
      <c r="Y227" s="991">
        <f t="shared" si="69"/>
        <v>0</v>
      </c>
      <c r="Z227" s="991">
        <f t="shared" si="69"/>
        <v>0</v>
      </c>
      <c r="AA227" s="991">
        <f t="shared" si="65"/>
        <v>0</v>
      </c>
      <c r="AC227" s="962"/>
      <c r="AE227" s="962"/>
      <c r="AF227" s="962"/>
      <c r="AG227" s="962"/>
      <c r="AH227" s="962"/>
      <c r="AI227" s="962"/>
      <c r="AJ227" s="962"/>
      <c r="AK227" s="991">
        <f t="shared" si="68"/>
        <v>0</v>
      </c>
      <c r="AM227" s="991">
        <f t="shared" si="67"/>
        <v>0</v>
      </c>
      <c r="AO227" s="955">
        <v>38</v>
      </c>
    </row>
    <row r="228" spans="1:41" x14ac:dyDescent="0.3">
      <c r="A228" s="956">
        <v>215</v>
      </c>
      <c r="B228" s="987" t="s">
        <v>988</v>
      </c>
      <c r="C228" s="988">
        <v>253</v>
      </c>
      <c r="D228" s="917"/>
      <c r="E228" s="917"/>
      <c r="F228" s="988">
        <f t="shared" si="58"/>
        <v>0</v>
      </c>
      <c r="G228" s="988">
        <f t="shared" si="59"/>
        <v>0</v>
      </c>
      <c r="H228" s="919"/>
      <c r="I228" s="919"/>
      <c r="J228" s="919"/>
      <c r="K228" s="919"/>
      <c r="L228" s="919">
        <v>5</v>
      </c>
      <c r="M228" s="989">
        <f t="shared" si="60"/>
        <v>5</v>
      </c>
      <c r="N228" s="921"/>
      <c r="O228" s="920">
        <f t="shared" si="61"/>
        <v>0</v>
      </c>
      <c r="P228" s="990">
        <f t="shared" si="62"/>
        <v>248</v>
      </c>
      <c r="Q228" s="923">
        <f t="shared" si="63"/>
        <v>248</v>
      </c>
      <c r="R228" s="961"/>
      <c r="S228" s="919"/>
      <c r="T228" s="919"/>
      <c r="U228" s="962"/>
      <c r="V228" s="963"/>
      <c r="W228" s="963"/>
      <c r="X228" s="991">
        <f t="shared" si="69"/>
        <v>0</v>
      </c>
      <c r="Y228" s="991">
        <f t="shared" si="69"/>
        <v>0</v>
      </c>
      <c r="Z228" s="991">
        <f t="shared" si="69"/>
        <v>0</v>
      </c>
      <c r="AA228" s="991">
        <f t="shared" si="65"/>
        <v>0</v>
      </c>
      <c r="AC228" s="962"/>
      <c r="AE228" s="962"/>
      <c r="AF228" s="962"/>
      <c r="AG228" s="962"/>
      <c r="AH228" s="962"/>
      <c r="AI228" s="962"/>
      <c r="AJ228" s="962"/>
      <c r="AK228" s="991">
        <f t="shared" si="68"/>
        <v>0</v>
      </c>
      <c r="AM228" s="991">
        <f t="shared" si="67"/>
        <v>5</v>
      </c>
      <c r="AO228" s="955">
        <v>25</v>
      </c>
    </row>
    <row r="229" spans="1:41" x14ac:dyDescent="0.3">
      <c r="A229" s="956">
        <v>216</v>
      </c>
      <c r="B229" s="987" t="s">
        <v>989</v>
      </c>
      <c r="C229" s="988">
        <v>31</v>
      </c>
      <c r="D229" s="917"/>
      <c r="E229" s="917">
        <v>1</v>
      </c>
      <c r="F229" s="988">
        <f t="shared" si="58"/>
        <v>0</v>
      </c>
      <c r="G229" s="988">
        <f t="shared" si="59"/>
        <v>1</v>
      </c>
      <c r="H229" s="919"/>
      <c r="I229" s="919"/>
      <c r="J229" s="919"/>
      <c r="K229" s="919"/>
      <c r="L229" s="919">
        <v>22</v>
      </c>
      <c r="M229" s="989">
        <f t="shared" si="60"/>
        <v>22</v>
      </c>
      <c r="N229" s="921"/>
      <c r="O229" s="920">
        <f t="shared" si="61"/>
        <v>1</v>
      </c>
      <c r="P229" s="990">
        <f t="shared" si="62"/>
        <v>10</v>
      </c>
      <c r="Q229" s="923">
        <f t="shared" si="63"/>
        <v>9</v>
      </c>
      <c r="R229" s="961"/>
      <c r="S229" s="919"/>
      <c r="T229" s="919"/>
      <c r="U229" s="962"/>
      <c r="V229" s="963"/>
      <c r="W229" s="963"/>
      <c r="X229" s="991">
        <f t="shared" si="69"/>
        <v>0</v>
      </c>
      <c r="Y229" s="991">
        <f t="shared" si="69"/>
        <v>0</v>
      </c>
      <c r="Z229" s="991">
        <f t="shared" si="69"/>
        <v>0</v>
      </c>
      <c r="AA229" s="991">
        <f t="shared" si="65"/>
        <v>0</v>
      </c>
      <c r="AC229" s="962"/>
      <c r="AE229" s="962"/>
      <c r="AF229" s="962"/>
      <c r="AG229" s="962">
        <v>1</v>
      </c>
      <c r="AH229" s="962"/>
      <c r="AI229" s="962"/>
      <c r="AJ229" s="962"/>
      <c r="AK229" s="991">
        <f t="shared" si="68"/>
        <v>1</v>
      </c>
      <c r="AM229" s="991">
        <f t="shared" si="67"/>
        <v>21</v>
      </c>
      <c r="AO229" s="955">
        <v>1760</v>
      </c>
    </row>
    <row r="230" spans="1:41" x14ac:dyDescent="0.3">
      <c r="A230" s="956">
        <v>217</v>
      </c>
      <c r="B230" s="987" t="s">
        <v>990</v>
      </c>
      <c r="C230" s="988">
        <v>30</v>
      </c>
      <c r="D230" s="917"/>
      <c r="E230" s="917">
        <v>87</v>
      </c>
      <c r="F230" s="988">
        <f t="shared" si="58"/>
        <v>0</v>
      </c>
      <c r="G230" s="988">
        <f t="shared" si="59"/>
        <v>87</v>
      </c>
      <c r="H230" s="919"/>
      <c r="I230" s="919"/>
      <c r="J230" s="919"/>
      <c r="K230" s="919"/>
      <c r="L230" s="919">
        <v>25</v>
      </c>
      <c r="M230" s="989">
        <f t="shared" si="60"/>
        <v>25</v>
      </c>
      <c r="N230" s="921"/>
      <c r="O230" s="920">
        <f t="shared" si="61"/>
        <v>87</v>
      </c>
      <c r="P230" s="990">
        <f t="shared" si="62"/>
        <v>92</v>
      </c>
      <c r="Q230" s="923">
        <f t="shared" si="63"/>
        <v>5</v>
      </c>
      <c r="R230" s="961"/>
      <c r="S230" s="919"/>
      <c r="T230" s="919"/>
      <c r="U230" s="962"/>
      <c r="V230" s="963"/>
      <c r="W230" s="963"/>
      <c r="X230" s="991">
        <f t="shared" si="69"/>
        <v>0</v>
      </c>
      <c r="Y230" s="991">
        <f t="shared" si="69"/>
        <v>0</v>
      </c>
      <c r="Z230" s="991">
        <f t="shared" si="69"/>
        <v>0</v>
      </c>
      <c r="AA230" s="991">
        <f t="shared" si="65"/>
        <v>0</v>
      </c>
      <c r="AC230" s="962"/>
      <c r="AE230" s="962"/>
      <c r="AF230" s="962"/>
      <c r="AG230" s="962"/>
      <c r="AH230" s="962"/>
      <c r="AI230" s="962"/>
      <c r="AJ230" s="962"/>
      <c r="AK230" s="991">
        <f t="shared" si="68"/>
        <v>0</v>
      </c>
      <c r="AM230" s="991">
        <f t="shared" si="67"/>
        <v>25</v>
      </c>
      <c r="AO230" s="955">
        <v>105</v>
      </c>
    </row>
    <row r="231" spans="1:41" x14ac:dyDescent="0.3">
      <c r="A231" s="956">
        <v>218</v>
      </c>
      <c r="B231" s="987" t="s">
        <v>991</v>
      </c>
      <c r="C231" s="988">
        <v>301</v>
      </c>
      <c r="D231" s="917"/>
      <c r="E231" s="917"/>
      <c r="F231" s="988">
        <f t="shared" si="58"/>
        <v>0</v>
      </c>
      <c r="G231" s="988">
        <f t="shared" si="59"/>
        <v>0</v>
      </c>
      <c r="H231" s="919"/>
      <c r="I231" s="919"/>
      <c r="J231" s="919"/>
      <c r="K231" s="919"/>
      <c r="L231" s="919">
        <v>30</v>
      </c>
      <c r="M231" s="989">
        <f t="shared" si="60"/>
        <v>30</v>
      </c>
      <c r="N231" s="921"/>
      <c r="O231" s="920">
        <f t="shared" si="61"/>
        <v>0</v>
      </c>
      <c r="P231" s="990">
        <f t="shared" si="62"/>
        <v>271</v>
      </c>
      <c r="Q231" s="923">
        <f t="shared" si="63"/>
        <v>271</v>
      </c>
      <c r="R231" s="961"/>
      <c r="S231" s="919"/>
      <c r="T231" s="919"/>
      <c r="U231" s="962"/>
      <c r="V231" s="963"/>
      <c r="W231" s="963"/>
      <c r="X231" s="991">
        <f t="shared" si="69"/>
        <v>0</v>
      </c>
      <c r="Y231" s="991">
        <f t="shared" si="69"/>
        <v>0</v>
      </c>
      <c r="Z231" s="991">
        <f t="shared" si="69"/>
        <v>0</v>
      </c>
      <c r="AA231" s="991">
        <f t="shared" si="65"/>
        <v>0</v>
      </c>
      <c r="AC231" s="962"/>
      <c r="AE231" s="962"/>
      <c r="AF231" s="962"/>
      <c r="AG231" s="962">
        <v>10</v>
      </c>
      <c r="AH231" s="962"/>
      <c r="AI231" s="962">
        <v>5</v>
      </c>
      <c r="AJ231" s="962"/>
      <c r="AK231" s="991">
        <f t="shared" si="68"/>
        <v>15</v>
      </c>
      <c r="AM231" s="991">
        <f t="shared" si="67"/>
        <v>15</v>
      </c>
      <c r="AO231" s="955">
        <v>100</v>
      </c>
    </row>
    <row r="232" spans="1:41" x14ac:dyDescent="0.3">
      <c r="A232" s="956">
        <v>219</v>
      </c>
      <c r="B232" s="987" t="s">
        <v>993</v>
      </c>
      <c r="C232" s="988">
        <v>15</v>
      </c>
      <c r="D232" s="917"/>
      <c r="E232" s="917"/>
      <c r="F232" s="988">
        <f t="shared" si="58"/>
        <v>0</v>
      </c>
      <c r="G232" s="988">
        <f t="shared" si="59"/>
        <v>0</v>
      </c>
      <c r="H232" s="919"/>
      <c r="I232" s="919"/>
      <c r="J232" s="919"/>
      <c r="K232" s="919"/>
      <c r="L232" s="919">
        <v>0</v>
      </c>
      <c r="M232" s="989">
        <f t="shared" si="60"/>
        <v>0</v>
      </c>
      <c r="N232" s="921"/>
      <c r="O232" s="920">
        <f t="shared" si="61"/>
        <v>0</v>
      </c>
      <c r="P232" s="990">
        <f t="shared" si="62"/>
        <v>15</v>
      </c>
      <c r="Q232" s="923">
        <f t="shared" si="63"/>
        <v>15</v>
      </c>
      <c r="R232" s="961"/>
      <c r="S232" s="919"/>
      <c r="T232" s="919"/>
      <c r="U232" s="962"/>
      <c r="V232" s="963"/>
      <c r="W232" s="962"/>
      <c r="X232" s="991">
        <f t="shared" si="69"/>
        <v>0</v>
      </c>
      <c r="Y232" s="991">
        <f t="shared" si="69"/>
        <v>0</v>
      </c>
      <c r="Z232" s="991">
        <f t="shared" si="69"/>
        <v>0</v>
      </c>
      <c r="AA232" s="991">
        <f t="shared" si="65"/>
        <v>0</v>
      </c>
      <c r="AC232" s="962"/>
      <c r="AE232" s="962"/>
      <c r="AF232" s="962"/>
      <c r="AG232" s="962"/>
      <c r="AH232" s="962"/>
      <c r="AI232" s="962"/>
      <c r="AJ232" s="962"/>
      <c r="AK232" s="991">
        <f t="shared" si="68"/>
        <v>0</v>
      </c>
      <c r="AM232" s="991">
        <f t="shared" si="67"/>
        <v>0</v>
      </c>
      <c r="AO232" s="955">
        <v>423</v>
      </c>
    </row>
    <row r="233" spans="1:41" x14ac:dyDescent="0.3">
      <c r="A233" s="956">
        <v>220</v>
      </c>
      <c r="B233" s="987" t="s">
        <v>994</v>
      </c>
      <c r="C233" s="988">
        <v>693</v>
      </c>
      <c r="D233" s="917"/>
      <c r="E233" s="917"/>
      <c r="F233" s="988">
        <f t="shared" si="58"/>
        <v>0</v>
      </c>
      <c r="G233" s="988">
        <f t="shared" si="59"/>
        <v>0</v>
      </c>
      <c r="H233" s="919"/>
      <c r="I233" s="919"/>
      <c r="J233" s="919"/>
      <c r="K233" s="919"/>
      <c r="L233" s="919">
        <v>0</v>
      </c>
      <c r="M233" s="989">
        <f t="shared" si="60"/>
        <v>0</v>
      </c>
      <c r="N233" s="921"/>
      <c r="O233" s="920">
        <f t="shared" si="61"/>
        <v>0</v>
      </c>
      <c r="P233" s="990">
        <f t="shared" si="62"/>
        <v>693</v>
      </c>
      <c r="Q233" s="923">
        <f t="shared" si="63"/>
        <v>693</v>
      </c>
      <c r="R233" s="961"/>
      <c r="S233" s="919"/>
      <c r="T233" s="919"/>
      <c r="U233" s="962"/>
      <c r="V233" s="925"/>
      <c r="W233" s="925"/>
      <c r="X233" s="991">
        <f t="shared" si="69"/>
        <v>0</v>
      </c>
      <c r="Y233" s="991">
        <f t="shared" si="69"/>
        <v>0</v>
      </c>
      <c r="Z233" s="991">
        <f t="shared" si="69"/>
        <v>0</v>
      </c>
      <c r="AA233" s="991">
        <f t="shared" si="65"/>
        <v>0</v>
      </c>
      <c r="AC233" s="962"/>
      <c r="AE233" s="962"/>
      <c r="AF233" s="962"/>
      <c r="AG233" s="962"/>
      <c r="AH233" s="962"/>
      <c r="AI233" s="962"/>
      <c r="AJ233" s="962"/>
      <c r="AK233" s="991">
        <f t="shared" si="68"/>
        <v>0</v>
      </c>
      <c r="AM233" s="991">
        <f t="shared" si="67"/>
        <v>0</v>
      </c>
      <c r="AO233" s="955">
        <v>36</v>
      </c>
    </row>
    <row r="234" spans="1:41" x14ac:dyDescent="0.3">
      <c r="A234" s="956">
        <v>221</v>
      </c>
      <c r="B234" s="987" t="s">
        <v>995</v>
      </c>
      <c r="C234" s="988">
        <v>3379</v>
      </c>
      <c r="D234" s="917"/>
      <c r="E234" s="917"/>
      <c r="F234" s="988">
        <f t="shared" si="58"/>
        <v>0</v>
      </c>
      <c r="G234" s="988">
        <f t="shared" si="59"/>
        <v>0</v>
      </c>
      <c r="H234" s="919"/>
      <c r="I234" s="919"/>
      <c r="J234" s="919"/>
      <c r="K234" s="919">
        <v>16</v>
      </c>
      <c r="L234" s="919">
        <v>494</v>
      </c>
      <c r="M234" s="989">
        <f t="shared" si="60"/>
        <v>510</v>
      </c>
      <c r="N234" s="921"/>
      <c r="O234" s="920">
        <f t="shared" si="61"/>
        <v>0</v>
      </c>
      <c r="P234" s="990">
        <f t="shared" si="62"/>
        <v>2869</v>
      </c>
      <c r="Q234" s="923">
        <f t="shared" si="63"/>
        <v>2869</v>
      </c>
      <c r="R234" s="961"/>
      <c r="S234" s="919"/>
      <c r="T234" s="919"/>
      <c r="U234" s="962"/>
      <c r="V234" s="963"/>
      <c r="W234" s="963"/>
      <c r="X234" s="991">
        <f t="shared" si="69"/>
        <v>0</v>
      </c>
      <c r="Y234" s="991">
        <f t="shared" si="69"/>
        <v>0</v>
      </c>
      <c r="Z234" s="991">
        <f t="shared" si="69"/>
        <v>0</v>
      </c>
      <c r="AA234" s="991">
        <f t="shared" si="65"/>
        <v>0</v>
      </c>
      <c r="AC234" s="962"/>
      <c r="AE234" s="962"/>
      <c r="AF234" s="962"/>
      <c r="AG234" s="962">
        <v>50</v>
      </c>
      <c r="AH234" s="962"/>
      <c r="AI234" s="962">
        <v>20</v>
      </c>
      <c r="AJ234" s="962">
        <v>16</v>
      </c>
      <c r="AK234" s="991">
        <f t="shared" si="68"/>
        <v>86</v>
      </c>
      <c r="AM234" s="991">
        <f t="shared" si="67"/>
        <v>424</v>
      </c>
      <c r="AO234" s="955">
        <v>32.4</v>
      </c>
    </row>
    <row r="235" spans="1:41" x14ac:dyDescent="0.3">
      <c r="A235" s="956">
        <v>222</v>
      </c>
      <c r="B235" s="987" t="s">
        <v>1786</v>
      </c>
      <c r="C235" s="988">
        <v>545</v>
      </c>
      <c r="D235" s="917"/>
      <c r="E235" s="917">
        <v>40</v>
      </c>
      <c r="F235" s="988">
        <f t="shared" si="58"/>
        <v>0</v>
      </c>
      <c r="G235" s="988">
        <f t="shared" si="59"/>
        <v>40</v>
      </c>
      <c r="H235" s="919"/>
      <c r="I235" s="919"/>
      <c r="J235" s="919"/>
      <c r="K235" s="919">
        <v>16</v>
      </c>
      <c r="L235" s="919">
        <v>35</v>
      </c>
      <c r="M235" s="989">
        <f t="shared" si="60"/>
        <v>51</v>
      </c>
      <c r="N235" s="921"/>
      <c r="O235" s="920">
        <f t="shared" si="61"/>
        <v>40</v>
      </c>
      <c r="P235" s="990">
        <f t="shared" si="62"/>
        <v>534</v>
      </c>
      <c r="Q235" s="923">
        <f t="shared" si="63"/>
        <v>494</v>
      </c>
      <c r="R235" s="961"/>
      <c r="S235" s="919"/>
      <c r="T235" s="919"/>
      <c r="U235" s="962"/>
      <c r="V235" s="963"/>
      <c r="W235" s="963"/>
      <c r="X235" s="991">
        <f t="shared" si="69"/>
        <v>0</v>
      </c>
      <c r="Y235" s="991">
        <f t="shared" si="69"/>
        <v>0</v>
      </c>
      <c r="Z235" s="991">
        <f t="shared" si="69"/>
        <v>0</v>
      </c>
      <c r="AA235" s="991">
        <f t="shared" si="65"/>
        <v>0</v>
      </c>
      <c r="AC235" s="962"/>
      <c r="AE235" s="962"/>
      <c r="AF235" s="962"/>
      <c r="AG235" s="962">
        <v>10</v>
      </c>
      <c r="AH235" s="962"/>
      <c r="AI235" s="962"/>
      <c r="AJ235" s="962">
        <v>16</v>
      </c>
      <c r="AK235" s="991">
        <f t="shared" si="68"/>
        <v>26</v>
      </c>
      <c r="AM235" s="991">
        <f t="shared" si="67"/>
        <v>25</v>
      </c>
      <c r="AO235" s="955">
        <v>115</v>
      </c>
    </row>
    <row r="236" spans="1:41" x14ac:dyDescent="0.3">
      <c r="A236" s="956">
        <v>223</v>
      </c>
      <c r="B236" s="987" t="s">
        <v>1787</v>
      </c>
      <c r="C236" s="988">
        <v>28</v>
      </c>
      <c r="D236" s="917"/>
      <c r="E236" s="917">
        <v>1</v>
      </c>
      <c r="F236" s="988">
        <f t="shared" si="58"/>
        <v>0</v>
      </c>
      <c r="G236" s="988">
        <f t="shared" si="59"/>
        <v>1</v>
      </c>
      <c r="H236" s="919"/>
      <c r="I236" s="919"/>
      <c r="J236" s="919"/>
      <c r="K236" s="919"/>
      <c r="L236" s="919">
        <v>0</v>
      </c>
      <c r="M236" s="989">
        <f t="shared" si="60"/>
        <v>0</v>
      </c>
      <c r="N236" s="921"/>
      <c r="O236" s="920">
        <f t="shared" si="61"/>
        <v>1</v>
      </c>
      <c r="P236" s="990">
        <f t="shared" si="62"/>
        <v>29</v>
      </c>
      <c r="Q236" s="923">
        <f t="shared" si="63"/>
        <v>28</v>
      </c>
      <c r="R236" s="961"/>
      <c r="S236" s="919"/>
      <c r="T236" s="919"/>
      <c r="U236" s="962"/>
      <c r="V236" s="963"/>
      <c r="W236" s="963"/>
      <c r="X236" s="991">
        <f t="shared" si="69"/>
        <v>0</v>
      </c>
      <c r="Y236" s="991">
        <f t="shared" si="69"/>
        <v>0</v>
      </c>
      <c r="Z236" s="991">
        <f t="shared" si="69"/>
        <v>0</v>
      </c>
      <c r="AA236" s="991">
        <f t="shared" si="65"/>
        <v>0</v>
      </c>
      <c r="AC236" s="962"/>
      <c r="AE236" s="962"/>
      <c r="AF236" s="962"/>
      <c r="AG236" s="962"/>
      <c r="AH236" s="962"/>
      <c r="AI236" s="962"/>
      <c r="AJ236" s="962"/>
      <c r="AK236" s="991">
        <f t="shared" si="68"/>
        <v>0</v>
      </c>
      <c r="AM236" s="991">
        <f t="shared" si="67"/>
        <v>0</v>
      </c>
      <c r="AO236" s="955">
        <v>1400</v>
      </c>
    </row>
    <row r="237" spans="1:41" x14ac:dyDescent="0.3">
      <c r="A237" s="956">
        <v>224</v>
      </c>
      <c r="B237" s="987" t="s">
        <v>1788</v>
      </c>
      <c r="C237" s="988">
        <v>17</v>
      </c>
      <c r="D237" s="917"/>
      <c r="E237" s="917"/>
      <c r="F237" s="988">
        <f t="shared" si="58"/>
        <v>0</v>
      </c>
      <c r="G237" s="988">
        <f t="shared" si="59"/>
        <v>0</v>
      </c>
      <c r="H237" s="919"/>
      <c r="I237" s="919"/>
      <c r="J237" s="919"/>
      <c r="K237" s="919"/>
      <c r="L237" s="919">
        <v>0</v>
      </c>
      <c r="M237" s="989">
        <f t="shared" si="60"/>
        <v>0</v>
      </c>
      <c r="N237" s="921"/>
      <c r="O237" s="920">
        <f t="shared" si="61"/>
        <v>0</v>
      </c>
      <c r="P237" s="990">
        <f t="shared" si="62"/>
        <v>17</v>
      </c>
      <c r="Q237" s="923">
        <f t="shared" si="63"/>
        <v>17</v>
      </c>
      <c r="R237" s="961"/>
      <c r="S237" s="919"/>
      <c r="T237" s="919"/>
      <c r="U237" s="962"/>
      <c r="V237" s="963"/>
      <c r="W237" s="963"/>
      <c r="X237" s="991">
        <f t="shared" si="69"/>
        <v>0</v>
      </c>
      <c r="Y237" s="991">
        <f t="shared" si="69"/>
        <v>0</v>
      </c>
      <c r="Z237" s="991">
        <f t="shared" si="69"/>
        <v>0</v>
      </c>
      <c r="AA237" s="991">
        <f t="shared" si="65"/>
        <v>0</v>
      </c>
      <c r="AC237" s="962"/>
      <c r="AE237" s="962"/>
      <c r="AF237" s="962"/>
      <c r="AG237" s="962"/>
      <c r="AH237" s="962"/>
      <c r="AI237" s="962"/>
      <c r="AJ237" s="962"/>
      <c r="AK237" s="991">
        <f t="shared" si="68"/>
        <v>0</v>
      </c>
      <c r="AM237" s="991">
        <f t="shared" si="67"/>
        <v>0</v>
      </c>
      <c r="AO237" s="955">
        <v>300</v>
      </c>
    </row>
    <row r="238" spans="1:41" x14ac:dyDescent="0.3">
      <c r="A238" s="956">
        <v>225</v>
      </c>
      <c r="B238" s="987" t="s">
        <v>999</v>
      </c>
      <c r="C238" s="988">
        <v>605</v>
      </c>
      <c r="D238" s="917"/>
      <c r="E238" s="917">
        <v>49</v>
      </c>
      <c r="F238" s="988">
        <f t="shared" si="58"/>
        <v>0</v>
      </c>
      <c r="G238" s="988">
        <f t="shared" si="59"/>
        <v>49</v>
      </c>
      <c r="H238" s="919"/>
      <c r="I238" s="919"/>
      <c r="J238" s="919"/>
      <c r="K238" s="919">
        <v>32</v>
      </c>
      <c r="L238" s="919">
        <v>35</v>
      </c>
      <c r="M238" s="989">
        <f t="shared" si="60"/>
        <v>67</v>
      </c>
      <c r="N238" s="921"/>
      <c r="O238" s="920">
        <f t="shared" si="61"/>
        <v>49</v>
      </c>
      <c r="P238" s="990">
        <f t="shared" si="62"/>
        <v>587</v>
      </c>
      <c r="Q238" s="923">
        <f t="shared" si="63"/>
        <v>538</v>
      </c>
      <c r="R238" s="961"/>
      <c r="S238" s="919"/>
      <c r="T238" s="919"/>
      <c r="U238" s="962"/>
      <c r="V238" s="963"/>
      <c r="W238" s="963"/>
      <c r="X238" s="991">
        <f t="shared" si="69"/>
        <v>0</v>
      </c>
      <c r="Y238" s="991">
        <f t="shared" si="69"/>
        <v>0</v>
      </c>
      <c r="Z238" s="991">
        <f t="shared" si="69"/>
        <v>0</v>
      </c>
      <c r="AA238" s="991">
        <f t="shared" si="65"/>
        <v>0</v>
      </c>
      <c r="AC238" s="962"/>
      <c r="AE238" s="962"/>
      <c r="AF238" s="962"/>
      <c r="AG238" s="962">
        <v>10</v>
      </c>
      <c r="AH238" s="962"/>
      <c r="AI238" s="962"/>
      <c r="AJ238" s="962">
        <v>32</v>
      </c>
      <c r="AK238" s="991">
        <f t="shared" si="68"/>
        <v>42</v>
      </c>
      <c r="AM238" s="991">
        <f t="shared" si="67"/>
        <v>25</v>
      </c>
      <c r="AO238" s="955">
        <v>15</v>
      </c>
    </row>
    <row r="239" spans="1:41" x14ac:dyDescent="0.3">
      <c r="A239" s="956">
        <v>226</v>
      </c>
      <c r="B239" s="987" t="s">
        <v>1001</v>
      </c>
      <c r="C239" s="988">
        <v>80</v>
      </c>
      <c r="D239" s="917"/>
      <c r="E239" s="917"/>
      <c r="F239" s="988">
        <f t="shared" si="58"/>
        <v>0</v>
      </c>
      <c r="G239" s="988">
        <f t="shared" si="59"/>
        <v>0</v>
      </c>
      <c r="H239" s="919"/>
      <c r="I239" s="919"/>
      <c r="J239" s="919"/>
      <c r="K239" s="919"/>
      <c r="L239" s="919">
        <v>0</v>
      </c>
      <c r="M239" s="989">
        <f t="shared" si="60"/>
        <v>0</v>
      </c>
      <c r="N239" s="921"/>
      <c r="O239" s="920">
        <f t="shared" si="61"/>
        <v>0</v>
      </c>
      <c r="P239" s="990">
        <f t="shared" si="62"/>
        <v>80</v>
      </c>
      <c r="Q239" s="923">
        <f t="shared" si="63"/>
        <v>80</v>
      </c>
      <c r="R239" s="961"/>
      <c r="S239" s="919"/>
      <c r="T239" s="919"/>
      <c r="U239" s="962"/>
      <c r="V239" s="963"/>
      <c r="W239" s="963"/>
      <c r="X239" s="991">
        <f t="shared" si="69"/>
        <v>0</v>
      </c>
      <c r="Y239" s="991">
        <f t="shared" si="69"/>
        <v>0</v>
      </c>
      <c r="Z239" s="991">
        <f t="shared" si="69"/>
        <v>0</v>
      </c>
      <c r="AA239" s="991">
        <f t="shared" si="65"/>
        <v>0</v>
      </c>
      <c r="AC239" s="962"/>
      <c r="AE239" s="962"/>
      <c r="AF239" s="962"/>
      <c r="AG239" s="962"/>
      <c r="AH239" s="962"/>
      <c r="AI239" s="962"/>
      <c r="AJ239" s="962"/>
      <c r="AK239" s="991">
        <f t="shared" si="68"/>
        <v>0</v>
      </c>
      <c r="AM239" s="991">
        <f t="shared" si="67"/>
        <v>0</v>
      </c>
      <c r="AO239" s="955">
        <v>1.7</v>
      </c>
    </row>
    <row r="240" spans="1:41" x14ac:dyDescent="0.3">
      <c r="A240" s="956">
        <v>227</v>
      </c>
      <c r="B240" s="987" t="s">
        <v>1002</v>
      </c>
      <c r="C240" s="988">
        <v>3642</v>
      </c>
      <c r="D240" s="917"/>
      <c r="E240" s="917">
        <v>408</v>
      </c>
      <c r="F240" s="988">
        <f t="shared" si="58"/>
        <v>0</v>
      </c>
      <c r="G240" s="988">
        <f t="shared" si="59"/>
        <v>408</v>
      </c>
      <c r="H240" s="919"/>
      <c r="I240" s="919"/>
      <c r="J240" s="919"/>
      <c r="K240" s="919">
        <v>16</v>
      </c>
      <c r="L240" s="919">
        <v>60</v>
      </c>
      <c r="M240" s="989">
        <f t="shared" si="60"/>
        <v>76</v>
      </c>
      <c r="N240" s="921"/>
      <c r="O240" s="920">
        <f t="shared" si="61"/>
        <v>408</v>
      </c>
      <c r="P240" s="990">
        <f t="shared" si="62"/>
        <v>3974</v>
      </c>
      <c r="Q240" s="923">
        <f t="shared" si="63"/>
        <v>3566</v>
      </c>
      <c r="R240" s="961"/>
      <c r="S240" s="919"/>
      <c r="T240" s="919"/>
      <c r="U240" s="962"/>
      <c r="V240" s="963"/>
      <c r="W240" s="963"/>
      <c r="X240" s="991">
        <f t="shared" si="69"/>
        <v>0</v>
      </c>
      <c r="Y240" s="991">
        <f t="shared" si="69"/>
        <v>0</v>
      </c>
      <c r="Z240" s="991">
        <f t="shared" si="69"/>
        <v>0</v>
      </c>
      <c r="AA240" s="991">
        <f t="shared" si="65"/>
        <v>0</v>
      </c>
      <c r="AC240" s="962"/>
      <c r="AE240" s="962"/>
      <c r="AF240" s="962"/>
      <c r="AG240" s="962"/>
      <c r="AH240" s="962"/>
      <c r="AI240" s="962">
        <v>15</v>
      </c>
      <c r="AJ240" s="962">
        <v>16</v>
      </c>
      <c r="AK240" s="991">
        <f t="shared" si="68"/>
        <v>31</v>
      </c>
      <c r="AM240" s="991">
        <f t="shared" si="67"/>
        <v>45</v>
      </c>
      <c r="AO240" s="955">
        <v>4</v>
      </c>
    </row>
    <row r="241" spans="1:51" x14ac:dyDescent="0.3">
      <c r="A241" s="956">
        <v>228</v>
      </c>
      <c r="B241" s="987" t="s">
        <v>1003</v>
      </c>
      <c r="C241" s="991">
        <v>184</v>
      </c>
      <c r="D241" s="962"/>
      <c r="E241" s="962"/>
      <c r="F241" s="991">
        <f t="shared" si="58"/>
        <v>0</v>
      </c>
      <c r="G241" s="991">
        <f t="shared" si="59"/>
        <v>0</v>
      </c>
      <c r="H241" s="919"/>
      <c r="I241" s="919"/>
      <c r="J241" s="919"/>
      <c r="K241" s="919"/>
      <c r="L241" s="919">
        <v>0</v>
      </c>
      <c r="M241" s="993">
        <f t="shared" si="60"/>
        <v>0</v>
      </c>
      <c r="N241" s="919"/>
      <c r="O241" s="920">
        <f t="shared" si="61"/>
        <v>0</v>
      </c>
      <c r="P241" s="994">
        <f t="shared" si="62"/>
        <v>184</v>
      </c>
      <c r="Q241" s="923">
        <f t="shared" si="63"/>
        <v>184</v>
      </c>
      <c r="R241" s="961"/>
      <c r="S241" s="919"/>
      <c r="T241" s="919"/>
      <c r="U241" s="962"/>
      <c r="V241" s="919"/>
      <c r="W241" s="919"/>
      <c r="X241" s="993">
        <f t="shared" si="69"/>
        <v>0</v>
      </c>
      <c r="Y241" s="993">
        <f t="shared" si="69"/>
        <v>0</v>
      </c>
      <c r="Z241" s="993">
        <f t="shared" si="69"/>
        <v>0</v>
      </c>
      <c r="AA241" s="993">
        <f t="shared" si="65"/>
        <v>0</v>
      </c>
      <c r="AC241" s="919"/>
      <c r="AE241" s="919"/>
      <c r="AF241" s="919"/>
      <c r="AG241" s="919"/>
      <c r="AH241" s="919"/>
      <c r="AI241" s="919"/>
      <c r="AJ241" s="919"/>
      <c r="AK241" s="991">
        <f t="shared" si="68"/>
        <v>0</v>
      </c>
      <c r="AM241" s="993">
        <f t="shared" si="67"/>
        <v>0</v>
      </c>
      <c r="AO241" s="955">
        <v>3</v>
      </c>
    </row>
    <row r="242" spans="1:51" x14ac:dyDescent="0.3">
      <c r="B242" s="965"/>
      <c r="C242" s="966"/>
      <c r="D242" s="936"/>
      <c r="E242" s="936"/>
      <c r="F242" s="966"/>
      <c r="G242" s="966"/>
      <c r="H242" s="937"/>
      <c r="I242" s="937"/>
      <c r="J242" s="937"/>
      <c r="K242" s="937"/>
      <c r="L242" s="937"/>
      <c r="M242" s="967"/>
      <c r="N242" s="938"/>
      <c r="O242" s="967"/>
      <c r="P242" s="968"/>
      <c r="Q242" s="969"/>
      <c r="R242" s="970"/>
      <c r="S242" s="937"/>
      <c r="T242" s="937"/>
      <c r="U242" s="971"/>
      <c r="V242" s="938"/>
      <c r="W242" s="938"/>
      <c r="X242" s="967"/>
      <c r="Y242" s="967"/>
      <c r="Z242" s="967"/>
      <c r="AA242" s="967"/>
      <c r="AC242" s="938"/>
      <c r="AE242" s="938"/>
      <c r="AF242" s="938"/>
      <c r="AG242" s="938"/>
      <c r="AH242" s="938"/>
      <c r="AI242" s="938"/>
      <c r="AJ242" s="938"/>
      <c r="AK242" s="967"/>
      <c r="AM242" s="967"/>
    </row>
    <row r="243" spans="1:51" s="984" customFormat="1" ht="16.8" x14ac:dyDescent="0.3">
      <c r="A243" s="974"/>
      <c r="B243" s="995" t="s">
        <v>1757</v>
      </c>
      <c r="C243" s="976">
        <f t="shared" ref="C243:R243" si="70">SUM(C192:C241)</f>
        <v>16243</v>
      </c>
      <c r="D243" s="977">
        <f t="shared" si="70"/>
        <v>0</v>
      </c>
      <c r="E243" s="977">
        <f t="shared" si="70"/>
        <v>702</v>
      </c>
      <c r="F243" s="976">
        <f t="shared" si="70"/>
        <v>0</v>
      </c>
      <c r="G243" s="976">
        <f t="shared" si="70"/>
        <v>702</v>
      </c>
      <c r="H243" s="977">
        <f t="shared" si="70"/>
        <v>0</v>
      </c>
      <c r="I243" s="977">
        <f t="shared" si="70"/>
        <v>0</v>
      </c>
      <c r="J243" s="977">
        <f t="shared" si="70"/>
        <v>0</v>
      </c>
      <c r="K243" s="977">
        <f t="shared" si="70"/>
        <v>242</v>
      </c>
      <c r="L243" s="977">
        <f t="shared" si="70"/>
        <v>837</v>
      </c>
      <c r="M243" s="976">
        <f t="shared" si="70"/>
        <v>1079</v>
      </c>
      <c r="N243" s="977">
        <f t="shared" si="70"/>
        <v>0</v>
      </c>
      <c r="O243" s="976">
        <f t="shared" si="70"/>
        <v>702</v>
      </c>
      <c r="P243" s="978">
        <f t="shared" si="70"/>
        <v>15866</v>
      </c>
      <c r="Q243" s="979">
        <f t="shared" si="70"/>
        <v>15164</v>
      </c>
      <c r="R243" s="980">
        <f t="shared" si="70"/>
        <v>0</v>
      </c>
      <c r="S243" s="980">
        <f t="shared" ref="S243:AM243" si="71">SUM(S192:S241)</f>
        <v>0</v>
      </c>
      <c r="T243" s="980">
        <f t="shared" si="71"/>
        <v>0</v>
      </c>
      <c r="U243" s="980">
        <f t="shared" si="71"/>
        <v>0</v>
      </c>
      <c r="V243" s="980">
        <f t="shared" si="71"/>
        <v>0</v>
      </c>
      <c r="W243" s="980">
        <f t="shared" si="71"/>
        <v>0</v>
      </c>
      <c r="X243" s="981">
        <f t="shared" si="71"/>
        <v>0</v>
      </c>
      <c r="Y243" s="981">
        <f t="shared" si="71"/>
        <v>0</v>
      </c>
      <c r="Z243" s="981">
        <f t="shared" si="71"/>
        <v>0</v>
      </c>
      <c r="AA243" s="981">
        <f t="shared" si="71"/>
        <v>0</v>
      </c>
      <c r="AB243" s="981">
        <f t="shared" si="71"/>
        <v>0</v>
      </c>
      <c r="AC243" s="980">
        <f t="shared" si="71"/>
        <v>0</v>
      </c>
      <c r="AD243" s="981">
        <f t="shared" si="71"/>
        <v>0</v>
      </c>
      <c r="AE243" s="980">
        <f t="shared" si="71"/>
        <v>3</v>
      </c>
      <c r="AF243" s="980">
        <f t="shared" si="71"/>
        <v>3</v>
      </c>
      <c r="AG243" s="980">
        <f t="shared" si="71"/>
        <v>83</v>
      </c>
      <c r="AH243" s="980">
        <f t="shared" si="71"/>
        <v>3</v>
      </c>
      <c r="AI243" s="980">
        <f t="shared" si="71"/>
        <v>46</v>
      </c>
      <c r="AJ243" s="980"/>
      <c r="AK243" s="981">
        <f t="shared" si="71"/>
        <v>228</v>
      </c>
      <c r="AL243" s="981"/>
      <c r="AM243" s="981">
        <f t="shared" si="71"/>
        <v>851</v>
      </c>
      <c r="AN243" s="982"/>
      <c r="AO243" s="983"/>
      <c r="AR243" s="1668" t="s">
        <v>1789</v>
      </c>
      <c r="AS243" s="1668"/>
      <c r="AT243" s="1668"/>
      <c r="AU243" s="1668"/>
      <c r="AV243" s="1668"/>
    </row>
    <row r="244" spans="1:51" x14ac:dyDescent="0.3">
      <c r="B244" s="965"/>
      <c r="C244" s="966"/>
      <c r="D244" s="936"/>
      <c r="E244" s="936"/>
      <c r="F244" s="966"/>
      <c r="G244" s="966"/>
      <c r="H244" s="937"/>
      <c r="I244" s="937"/>
      <c r="J244" s="937"/>
      <c r="K244" s="937"/>
      <c r="L244" s="937"/>
      <c r="M244" s="967"/>
      <c r="N244" s="938"/>
      <c r="O244" s="967"/>
      <c r="P244" s="968"/>
      <c r="Q244" s="951"/>
      <c r="R244" s="970"/>
      <c r="S244" s="937"/>
      <c r="T244" s="937"/>
      <c r="U244" s="971"/>
      <c r="V244" s="972"/>
      <c r="W244" s="972"/>
      <c r="X244" s="973"/>
      <c r="Y244" s="973"/>
      <c r="Z244" s="973"/>
      <c r="AA244" s="973"/>
      <c r="AC244" s="971"/>
      <c r="AE244" s="971"/>
      <c r="AF244" s="971"/>
      <c r="AG244" s="971"/>
      <c r="AH244" s="971"/>
      <c r="AI244" s="971"/>
      <c r="AJ244" s="971"/>
      <c r="AK244" s="973"/>
      <c r="AM244" s="973"/>
      <c r="AR244" s="996" t="s">
        <v>1790</v>
      </c>
      <c r="AS244" s="996" t="s">
        <v>1183</v>
      </c>
      <c r="AT244" s="996" t="s">
        <v>1198</v>
      </c>
      <c r="AU244" s="996" t="s">
        <v>1791</v>
      </c>
      <c r="AV244" s="996" t="s">
        <v>1792</v>
      </c>
      <c r="AY244" s="997" t="s">
        <v>1793</v>
      </c>
    </row>
    <row r="245" spans="1:51" x14ac:dyDescent="0.3">
      <c r="A245" s="956">
        <v>229</v>
      </c>
      <c r="B245" s="998" t="s">
        <v>1004</v>
      </c>
      <c r="C245" s="999">
        <v>20</v>
      </c>
      <c r="D245" s="1000"/>
      <c r="E245" s="1000"/>
      <c r="F245" s="999">
        <f>+SUM(U245:W245)</f>
        <v>0</v>
      </c>
      <c r="G245" s="999">
        <f>+SUM(D245:F245)</f>
        <v>0</v>
      </c>
      <c r="H245" s="925"/>
      <c r="I245" s="925"/>
      <c r="J245" s="925"/>
      <c r="K245" s="925"/>
      <c r="L245" s="919">
        <v>0</v>
      </c>
      <c r="M245" s="999">
        <f>+SUM(H245:L245)</f>
        <v>0</v>
      </c>
      <c r="N245" s="1000"/>
      <c r="O245" s="920">
        <f t="shared" ref="O245:O310" si="72">+E245-N245</f>
        <v>0</v>
      </c>
      <c r="P245" s="1001">
        <f>+C245+G245-M245</f>
        <v>20</v>
      </c>
      <c r="Q245" s="1002">
        <f t="shared" ref="Q245:Q310" si="73">P245-O245</f>
        <v>20</v>
      </c>
      <c r="R245" s="924"/>
      <c r="S245" s="925"/>
      <c r="T245" s="925"/>
      <c r="U245" s="925"/>
      <c r="V245" s="925"/>
      <c r="W245" s="925"/>
      <c r="X245" s="1003">
        <f t="shared" ref="X245:Z260" si="74">+R245*U245</f>
        <v>0</v>
      </c>
      <c r="Y245" s="1003">
        <f t="shared" si="74"/>
        <v>0</v>
      </c>
      <c r="Z245" s="1003">
        <f t="shared" si="74"/>
        <v>0</v>
      </c>
      <c r="AA245" s="1003">
        <f>+SUM(X245:Z245)</f>
        <v>0</v>
      </c>
      <c r="AC245" s="925"/>
      <c r="AE245" s="925"/>
      <c r="AF245" s="925"/>
      <c r="AG245" s="925"/>
      <c r="AH245" s="925"/>
      <c r="AI245" s="925"/>
      <c r="AJ245" s="925"/>
      <c r="AK245" s="1003">
        <f t="shared" ref="AK245:AK275" si="75">+SUM(AE245:AJ245)</f>
        <v>0</v>
      </c>
      <c r="AM245" s="1004">
        <f t="shared" ref="AM245:AM308" si="76">+M245-AK245</f>
        <v>0</v>
      </c>
      <c r="AO245" s="955">
        <v>573</v>
      </c>
      <c r="AR245" s="1005">
        <f>H245+I245+K245</f>
        <v>0</v>
      </c>
      <c r="AS245" s="1005">
        <f>D245</f>
        <v>0</v>
      </c>
      <c r="AT245" s="1005"/>
      <c r="AU245" s="1006">
        <f>AR245-AS245</f>
        <v>0</v>
      </c>
      <c r="AV245" s="1007" t="str">
        <f t="shared" ref="AV245:AV308" si="77">IF(AU245&lt;0,L245+AU245,"na")</f>
        <v>na</v>
      </c>
      <c r="AY245" s="1008"/>
    </row>
    <row r="246" spans="1:51" x14ac:dyDescent="0.3">
      <c r="A246" s="956">
        <v>230</v>
      </c>
      <c r="B246" s="998" t="s">
        <v>1005</v>
      </c>
      <c r="C246" s="999">
        <v>40</v>
      </c>
      <c r="D246" s="1000">
        <v>5</v>
      </c>
      <c r="E246" s="1000"/>
      <c r="F246" s="999">
        <f>+SUM(U246:W246)</f>
        <v>0</v>
      </c>
      <c r="G246" s="999">
        <f>+SUM(D246:F246)</f>
        <v>5</v>
      </c>
      <c r="H246" s="925"/>
      <c r="I246" s="925"/>
      <c r="J246" s="925"/>
      <c r="K246" s="925">
        <f>10+2</f>
        <v>12</v>
      </c>
      <c r="L246" s="919">
        <v>0</v>
      </c>
      <c r="M246" s="999">
        <f>+SUM(H246:L246)</f>
        <v>12</v>
      </c>
      <c r="N246" s="1000"/>
      <c r="O246" s="920">
        <f t="shared" si="72"/>
        <v>0</v>
      </c>
      <c r="P246" s="1001">
        <f>+C246+G246-M246</f>
        <v>33</v>
      </c>
      <c r="Q246" s="1002">
        <f t="shared" si="73"/>
        <v>33</v>
      </c>
      <c r="R246" s="924"/>
      <c r="S246" s="925"/>
      <c r="T246" s="925"/>
      <c r="U246" s="925"/>
      <c r="V246" s="925"/>
      <c r="W246" s="925"/>
      <c r="X246" s="1003">
        <f t="shared" si="74"/>
        <v>0</v>
      </c>
      <c r="Y246" s="1003">
        <f t="shared" si="74"/>
        <v>0</v>
      </c>
      <c r="Z246" s="1003">
        <f t="shared" si="74"/>
        <v>0</v>
      </c>
      <c r="AA246" s="1003">
        <f>+SUM(X246:Z246)</f>
        <v>0</v>
      </c>
      <c r="AC246" s="925"/>
      <c r="AE246" s="925">
        <f>1+1+2</f>
        <v>4</v>
      </c>
      <c r="AF246" s="925">
        <f>1+1+1</f>
        <v>3</v>
      </c>
      <c r="AG246" s="925"/>
      <c r="AH246" s="925">
        <f>1+1+1</f>
        <v>3</v>
      </c>
      <c r="AI246" s="925"/>
      <c r="AJ246" s="925"/>
      <c r="AK246" s="1003">
        <f t="shared" si="75"/>
        <v>10</v>
      </c>
      <c r="AM246" s="1009">
        <f t="shared" si="76"/>
        <v>2</v>
      </c>
      <c r="AO246" s="955">
        <v>23400</v>
      </c>
      <c r="AR246" s="1010">
        <f t="shared" ref="AR246:AR310" si="78">H246+I246+K246</f>
        <v>12</v>
      </c>
      <c r="AS246" s="1010">
        <f t="shared" ref="AS246:AS310" si="79">D246</f>
        <v>5</v>
      </c>
      <c r="AT246" s="1010"/>
      <c r="AU246" s="1011">
        <f t="shared" ref="AU246:AU310" si="80">AR246-AS246</f>
        <v>7</v>
      </c>
      <c r="AV246" s="1012" t="str">
        <f t="shared" si="77"/>
        <v>na</v>
      </c>
      <c r="AY246" s="1008"/>
    </row>
    <row r="247" spans="1:51" x14ac:dyDescent="0.3">
      <c r="A247" s="956">
        <v>231</v>
      </c>
      <c r="B247" s="998" t="s">
        <v>327</v>
      </c>
      <c r="C247" s="999">
        <v>15</v>
      </c>
      <c r="D247" s="1000">
        <v>3</v>
      </c>
      <c r="E247" s="1000">
        <v>2</v>
      </c>
      <c r="F247" s="999">
        <f>+SUM(U247:W247)</f>
        <v>40</v>
      </c>
      <c r="G247" s="999">
        <f>+SUM(D247:F247)</f>
        <v>45</v>
      </c>
      <c r="H247" s="925"/>
      <c r="I247" s="925">
        <v>1</v>
      </c>
      <c r="J247" s="925"/>
      <c r="K247" s="925">
        <v>12</v>
      </c>
      <c r="L247" s="919">
        <v>11</v>
      </c>
      <c r="M247" s="999">
        <f>+SUM(H247:L247)</f>
        <v>24</v>
      </c>
      <c r="N247" s="1000"/>
      <c r="O247" s="920">
        <f t="shared" si="72"/>
        <v>2</v>
      </c>
      <c r="P247" s="1001">
        <f>+C247+G247-M247</f>
        <v>36</v>
      </c>
      <c r="Q247" s="1002">
        <f t="shared" si="73"/>
        <v>34</v>
      </c>
      <c r="R247" s="924">
        <v>10830</v>
      </c>
      <c r="S247" s="925"/>
      <c r="T247" s="925"/>
      <c r="U247" s="925">
        <v>40</v>
      </c>
      <c r="V247" s="925"/>
      <c r="W247" s="925"/>
      <c r="X247" s="1003">
        <f t="shared" si="74"/>
        <v>433200</v>
      </c>
      <c r="Y247" s="1003">
        <f t="shared" si="74"/>
        <v>0</v>
      </c>
      <c r="Z247" s="1003">
        <f t="shared" si="74"/>
        <v>0</v>
      </c>
      <c r="AA247" s="1003">
        <f>+SUM(X247:Z247)</f>
        <v>433200</v>
      </c>
      <c r="AC247" s="925"/>
      <c r="AE247" s="925">
        <v>2</v>
      </c>
      <c r="AF247" s="925">
        <v>10</v>
      </c>
      <c r="AG247" s="925"/>
      <c r="AH247" s="925">
        <v>5</v>
      </c>
      <c r="AI247" s="925"/>
      <c r="AJ247" s="925"/>
      <c r="AK247" s="1003">
        <f t="shared" si="75"/>
        <v>17</v>
      </c>
      <c r="AM247" s="1009">
        <f t="shared" si="76"/>
        <v>7</v>
      </c>
      <c r="AO247" s="955">
        <v>12481</v>
      </c>
      <c r="AR247" s="1010">
        <f t="shared" si="78"/>
        <v>13</v>
      </c>
      <c r="AS247" s="1010">
        <f t="shared" si="79"/>
        <v>3</v>
      </c>
      <c r="AT247" s="1010"/>
      <c r="AU247" s="1011">
        <f t="shared" si="80"/>
        <v>10</v>
      </c>
      <c r="AV247" s="1012" t="str">
        <f t="shared" si="77"/>
        <v>na</v>
      </c>
    </row>
    <row r="248" spans="1:51" x14ac:dyDescent="0.3">
      <c r="A248" s="956">
        <v>232</v>
      </c>
      <c r="B248" s="998" t="s">
        <v>1440</v>
      </c>
      <c r="C248" s="999">
        <v>16</v>
      </c>
      <c r="D248" s="1000"/>
      <c r="E248" s="1000"/>
      <c r="F248" s="999">
        <f>+SUM(U248:W248)</f>
        <v>0</v>
      </c>
      <c r="G248" s="999">
        <f>+SUM(D248:F248)</f>
        <v>0</v>
      </c>
      <c r="H248" s="925"/>
      <c r="I248" s="925"/>
      <c r="J248" s="925"/>
      <c r="K248" s="925"/>
      <c r="L248" s="919">
        <v>15</v>
      </c>
      <c r="M248" s="999">
        <f>+SUM(H248:L248)</f>
        <v>15</v>
      </c>
      <c r="N248" s="1000"/>
      <c r="O248" s="920">
        <f t="shared" si="72"/>
        <v>0</v>
      </c>
      <c r="P248" s="1001">
        <f>+C248+G248-M248</f>
        <v>1</v>
      </c>
      <c r="Q248" s="1002">
        <f t="shared" si="73"/>
        <v>1</v>
      </c>
      <c r="R248" s="924"/>
      <c r="S248" s="925"/>
      <c r="T248" s="925"/>
      <c r="U248" s="925"/>
      <c r="V248" s="925"/>
      <c r="W248" s="925"/>
      <c r="X248" s="1003">
        <f t="shared" si="74"/>
        <v>0</v>
      </c>
      <c r="Y248" s="1003">
        <f t="shared" si="74"/>
        <v>0</v>
      </c>
      <c r="Z248" s="1003">
        <f t="shared" si="74"/>
        <v>0</v>
      </c>
      <c r="AA248" s="1003">
        <f>+SUM(X248:Z248)</f>
        <v>0</v>
      </c>
      <c r="AC248" s="925"/>
      <c r="AE248" s="925">
        <v>4</v>
      </c>
      <c r="AF248" s="925"/>
      <c r="AG248" s="925">
        <v>6</v>
      </c>
      <c r="AH248" s="925">
        <v>5</v>
      </c>
      <c r="AI248" s="925"/>
      <c r="AJ248" s="925"/>
      <c r="AK248" s="1003">
        <f t="shared" si="75"/>
        <v>15</v>
      </c>
      <c r="AM248" s="1004">
        <f t="shared" si="76"/>
        <v>0</v>
      </c>
      <c r="AO248" s="955">
        <v>680</v>
      </c>
      <c r="AR248" s="1010">
        <f t="shared" si="78"/>
        <v>0</v>
      </c>
      <c r="AS248" s="1010">
        <f t="shared" si="79"/>
        <v>0</v>
      </c>
      <c r="AT248" s="1010"/>
      <c r="AU248" s="1011">
        <f t="shared" si="80"/>
        <v>0</v>
      </c>
      <c r="AV248" s="1012" t="str">
        <f t="shared" si="77"/>
        <v>na</v>
      </c>
    </row>
    <row r="249" spans="1:51" x14ac:dyDescent="0.3">
      <c r="A249" s="956">
        <v>233</v>
      </c>
      <c r="B249" s="998" t="s">
        <v>1006</v>
      </c>
      <c r="C249" s="999">
        <v>31</v>
      </c>
      <c r="D249" s="1000"/>
      <c r="E249" s="1000"/>
      <c r="F249" s="999">
        <f>+SUM(U249:W249)</f>
        <v>100</v>
      </c>
      <c r="G249" s="999">
        <f t="shared" ref="G249:G282" si="81">+SUM(D249:F249)</f>
        <v>100</v>
      </c>
      <c r="H249" s="925"/>
      <c r="I249" s="925">
        <v>8</v>
      </c>
      <c r="J249" s="925"/>
      <c r="K249" s="925">
        <v>1</v>
      </c>
      <c r="L249" s="919">
        <v>28</v>
      </c>
      <c r="M249" s="999">
        <f t="shared" ref="M249:M312" si="82">+SUM(H249:L249)</f>
        <v>37</v>
      </c>
      <c r="N249" s="1000"/>
      <c r="O249" s="920">
        <f t="shared" si="72"/>
        <v>0</v>
      </c>
      <c r="P249" s="1001">
        <f t="shared" ref="P249:P312" si="83">+C249+G249-M249</f>
        <v>94</v>
      </c>
      <c r="Q249" s="1002">
        <f t="shared" si="73"/>
        <v>94</v>
      </c>
      <c r="R249" s="924">
        <v>1627.5</v>
      </c>
      <c r="S249" s="925"/>
      <c r="T249" s="925"/>
      <c r="U249" s="925">
        <v>100</v>
      </c>
      <c r="V249" s="925"/>
      <c r="W249" s="925"/>
      <c r="X249" s="1003">
        <f t="shared" si="74"/>
        <v>162750</v>
      </c>
      <c r="Y249" s="1003">
        <f t="shared" si="74"/>
        <v>0</v>
      </c>
      <c r="Z249" s="1003">
        <f t="shared" si="74"/>
        <v>0</v>
      </c>
      <c r="AA249" s="1003">
        <f t="shared" ref="AA249:AA312" si="84">+SUM(X249:Z249)</f>
        <v>162750</v>
      </c>
      <c r="AC249" s="925"/>
      <c r="AE249" s="925">
        <v>16</v>
      </c>
      <c r="AF249" s="925"/>
      <c r="AG249" s="925">
        <f>7+6</f>
        <v>13</v>
      </c>
      <c r="AH249" s="925">
        <v>8</v>
      </c>
      <c r="AI249" s="925"/>
      <c r="AJ249" s="925"/>
      <c r="AK249" s="1003">
        <f t="shared" si="75"/>
        <v>37</v>
      </c>
      <c r="AM249" s="1004">
        <f t="shared" si="76"/>
        <v>0</v>
      </c>
      <c r="AO249" s="955">
        <v>2120</v>
      </c>
      <c r="AR249" s="1010">
        <f t="shared" si="78"/>
        <v>9</v>
      </c>
      <c r="AS249" s="1010">
        <f t="shared" si="79"/>
        <v>0</v>
      </c>
      <c r="AT249" s="1010"/>
      <c r="AU249" s="1011">
        <f t="shared" si="80"/>
        <v>9</v>
      </c>
      <c r="AV249" s="1012" t="str">
        <f t="shared" si="77"/>
        <v>na</v>
      </c>
    </row>
    <row r="250" spans="1:51" x14ac:dyDescent="0.3">
      <c r="A250" s="956">
        <v>234</v>
      </c>
      <c r="B250" s="998" t="s">
        <v>1007</v>
      </c>
      <c r="C250" s="999">
        <v>362.8</v>
      </c>
      <c r="D250" s="1000"/>
      <c r="E250" s="1000"/>
      <c r="F250" s="999">
        <f t="shared" ref="F250:F282" si="85">+SUM(U250:W250)</f>
        <v>0</v>
      </c>
      <c r="G250" s="999">
        <f t="shared" si="81"/>
        <v>0</v>
      </c>
      <c r="H250" s="925"/>
      <c r="I250" s="925"/>
      <c r="J250" s="925"/>
      <c r="K250" s="925"/>
      <c r="L250" s="919">
        <v>0</v>
      </c>
      <c r="M250" s="999">
        <f t="shared" si="82"/>
        <v>0</v>
      </c>
      <c r="N250" s="1000"/>
      <c r="O250" s="920">
        <f t="shared" si="72"/>
        <v>0</v>
      </c>
      <c r="P250" s="1001">
        <f t="shared" si="83"/>
        <v>362.8</v>
      </c>
      <c r="Q250" s="1002">
        <f t="shared" si="73"/>
        <v>362.8</v>
      </c>
      <c r="R250" s="924"/>
      <c r="S250" s="925"/>
      <c r="T250" s="925"/>
      <c r="U250" s="925"/>
      <c r="V250" s="925"/>
      <c r="W250" s="925"/>
      <c r="X250" s="1003">
        <f t="shared" si="74"/>
        <v>0</v>
      </c>
      <c r="Y250" s="1003">
        <f t="shared" si="74"/>
        <v>0</v>
      </c>
      <c r="Z250" s="1003">
        <f t="shared" si="74"/>
        <v>0</v>
      </c>
      <c r="AA250" s="1003">
        <f t="shared" si="84"/>
        <v>0</v>
      </c>
      <c r="AC250" s="925"/>
      <c r="AE250" s="925"/>
      <c r="AF250" s="925"/>
      <c r="AG250" s="925"/>
      <c r="AH250" s="925"/>
      <c r="AI250" s="925"/>
      <c r="AJ250" s="925"/>
      <c r="AK250" s="1003">
        <f t="shared" si="75"/>
        <v>0</v>
      </c>
      <c r="AM250" s="1004">
        <f t="shared" si="76"/>
        <v>0</v>
      </c>
      <c r="AO250" s="955">
        <v>53</v>
      </c>
      <c r="AR250" s="1010">
        <f t="shared" si="78"/>
        <v>0</v>
      </c>
      <c r="AS250" s="1010">
        <f t="shared" si="79"/>
        <v>0</v>
      </c>
      <c r="AT250" s="1010"/>
      <c r="AU250" s="1011">
        <f t="shared" si="80"/>
        <v>0</v>
      </c>
      <c r="AV250" s="1012" t="str">
        <f t="shared" si="77"/>
        <v>na</v>
      </c>
    </row>
    <row r="251" spans="1:51" x14ac:dyDescent="0.3">
      <c r="A251" s="956">
        <v>235</v>
      </c>
      <c r="B251" s="998" t="s">
        <v>320</v>
      </c>
      <c r="C251" s="999">
        <v>43260</v>
      </c>
      <c r="D251" s="1000">
        <v>3410</v>
      </c>
      <c r="E251" s="1000">
        <v>271</v>
      </c>
      <c r="F251" s="999">
        <f t="shared" si="85"/>
        <v>0</v>
      </c>
      <c r="G251" s="999">
        <f t="shared" si="81"/>
        <v>3681</v>
      </c>
      <c r="H251" s="925"/>
      <c r="I251" s="925">
        <v>5400</v>
      </c>
      <c r="J251" s="925">
        <v>770</v>
      </c>
      <c r="K251" s="925">
        <v>30968</v>
      </c>
      <c r="L251" s="919">
        <v>7358</v>
      </c>
      <c r="M251" s="999">
        <f t="shared" si="82"/>
        <v>44496</v>
      </c>
      <c r="N251" s="1000"/>
      <c r="O251" s="920">
        <f t="shared" si="72"/>
        <v>271</v>
      </c>
      <c r="P251" s="1001">
        <f t="shared" si="83"/>
        <v>2445</v>
      </c>
      <c r="Q251" s="1002">
        <f t="shared" si="73"/>
        <v>2174</v>
      </c>
      <c r="R251" s="924"/>
      <c r="S251" s="925"/>
      <c r="T251" s="925"/>
      <c r="U251" s="925"/>
      <c r="V251" s="925"/>
      <c r="W251" s="925"/>
      <c r="X251" s="1003">
        <f t="shared" si="74"/>
        <v>0</v>
      </c>
      <c r="Y251" s="1003">
        <f t="shared" si="74"/>
        <v>0</v>
      </c>
      <c r="Z251" s="1003">
        <f t="shared" si="74"/>
        <v>0</v>
      </c>
      <c r="AA251" s="1003">
        <f t="shared" si="84"/>
        <v>0</v>
      </c>
      <c r="AC251" s="925"/>
      <c r="AE251" s="925">
        <v>5901</v>
      </c>
      <c r="AF251" s="925">
        <v>16662</v>
      </c>
      <c r="AG251" s="925">
        <v>5700</v>
      </c>
      <c r="AH251" s="925">
        <v>11233</v>
      </c>
      <c r="AI251" s="925"/>
      <c r="AJ251" s="925"/>
      <c r="AK251" s="1003">
        <f t="shared" si="75"/>
        <v>39496</v>
      </c>
      <c r="AM251" s="1009">
        <f t="shared" si="76"/>
        <v>5000</v>
      </c>
      <c r="AO251" s="955">
        <v>43</v>
      </c>
      <c r="AR251" s="1010">
        <f t="shared" si="78"/>
        <v>36368</v>
      </c>
      <c r="AS251" s="1010">
        <f t="shared" si="79"/>
        <v>3410</v>
      </c>
      <c r="AT251" s="1010"/>
      <c r="AU251" s="1011">
        <f t="shared" si="80"/>
        <v>32958</v>
      </c>
      <c r="AV251" s="1012" t="str">
        <f t="shared" si="77"/>
        <v>na</v>
      </c>
    </row>
    <row r="252" spans="1:51" x14ac:dyDescent="0.3">
      <c r="A252" s="956">
        <v>236</v>
      </c>
      <c r="B252" s="998" t="s">
        <v>321</v>
      </c>
      <c r="C252" s="999">
        <v>20565</v>
      </c>
      <c r="D252" s="1000">
        <v>240</v>
      </c>
      <c r="E252" s="1000">
        <v>102</v>
      </c>
      <c r="F252" s="999">
        <f t="shared" si="85"/>
        <v>0</v>
      </c>
      <c r="G252" s="999">
        <f t="shared" si="81"/>
        <v>342</v>
      </c>
      <c r="H252" s="925"/>
      <c r="I252" s="925"/>
      <c r="J252" s="925"/>
      <c r="K252" s="925">
        <v>85</v>
      </c>
      <c r="L252" s="919">
        <v>355</v>
      </c>
      <c r="M252" s="999">
        <f t="shared" si="82"/>
        <v>440</v>
      </c>
      <c r="N252" s="1000"/>
      <c r="O252" s="920">
        <f t="shared" si="72"/>
        <v>102</v>
      </c>
      <c r="P252" s="1001">
        <f t="shared" si="83"/>
        <v>20467</v>
      </c>
      <c r="Q252" s="1002">
        <f t="shared" si="73"/>
        <v>20365</v>
      </c>
      <c r="R252" s="924"/>
      <c r="S252" s="925"/>
      <c r="T252" s="925"/>
      <c r="U252" s="925"/>
      <c r="V252" s="925"/>
      <c r="W252" s="925"/>
      <c r="X252" s="1003">
        <f t="shared" si="74"/>
        <v>0</v>
      </c>
      <c r="Y252" s="1003">
        <f t="shared" si="74"/>
        <v>0</v>
      </c>
      <c r="Z252" s="1003">
        <f t="shared" si="74"/>
        <v>0</v>
      </c>
      <c r="AA252" s="1003">
        <f t="shared" si="84"/>
        <v>0</v>
      </c>
      <c r="AC252" s="925"/>
      <c r="AE252" s="925">
        <v>15</v>
      </c>
      <c r="AF252" s="925">
        <v>170</v>
      </c>
      <c r="AG252" s="925">
        <v>240</v>
      </c>
      <c r="AH252" s="925">
        <v>15</v>
      </c>
      <c r="AI252" s="925"/>
      <c r="AJ252" s="925"/>
      <c r="AK252" s="1003">
        <f t="shared" si="75"/>
        <v>440</v>
      </c>
      <c r="AM252" s="1004">
        <f t="shared" si="76"/>
        <v>0</v>
      </c>
      <c r="AO252" s="955">
        <v>47</v>
      </c>
      <c r="AR252" s="1010">
        <f t="shared" si="78"/>
        <v>85</v>
      </c>
      <c r="AS252" s="1010">
        <f t="shared" si="79"/>
        <v>240</v>
      </c>
      <c r="AT252" s="1010"/>
      <c r="AU252" s="1011">
        <f t="shared" si="80"/>
        <v>-155</v>
      </c>
      <c r="AV252" s="1011">
        <f t="shared" si="77"/>
        <v>200</v>
      </c>
    </row>
    <row r="253" spans="1:51" x14ac:dyDescent="0.3">
      <c r="A253" s="956">
        <v>237</v>
      </c>
      <c r="B253" s="998" t="s">
        <v>1008</v>
      </c>
      <c r="C253" s="999">
        <v>0</v>
      </c>
      <c r="D253" s="1000"/>
      <c r="E253" s="1000"/>
      <c r="F253" s="999">
        <f t="shared" si="85"/>
        <v>0</v>
      </c>
      <c r="G253" s="999">
        <f t="shared" si="81"/>
        <v>0</v>
      </c>
      <c r="H253" s="925"/>
      <c r="I253" s="925"/>
      <c r="J253" s="925"/>
      <c r="K253" s="925"/>
      <c r="L253" s="919">
        <v>0</v>
      </c>
      <c r="M253" s="999">
        <f t="shared" si="82"/>
        <v>0</v>
      </c>
      <c r="N253" s="1000"/>
      <c r="O253" s="920">
        <f t="shared" si="72"/>
        <v>0</v>
      </c>
      <c r="P253" s="1001">
        <f t="shared" si="83"/>
        <v>0</v>
      </c>
      <c r="Q253" s="1002">
        <f t="shared" si="73"/>
        <v>0</v>
      </c>
      <c r="R253" s="924"/>
      <c r="S253" s="925"/>
      <c r="T253" s="925"/>
      <c r="U253" s="925"/>
      <c r="V253" s="925"/>
      <c r="W253" s="925"/>
      <c r="X253" s="1003">
        <f t="shared" si="74"/>
        <v>0</v>
      </c>
      <c r="Y253" s="1003">
        <f t="shared" si="74"/>
        <v>0</v>
      </c>
      <c r="Z253" s="1003">
        <f t="shared" si="74"/>
        <v>0</v>
      </c>
      <c r="AA253" s="1003">
        <f t="shared" si="84"/>
        <v>0</v>
      </c>
      <c r="AC253" s="925"/>
      <c r="AE253" s="925"/>
      <c r="AF253" s="925"/>
      <c r="AG253" s="925"/>
      <c r="AH253" s="925"/>
      <c r="AI253" s="925"/>
      <c r="AJ253" s="925"/>
      <c r="AK253" s="1003">
        <f t="shared" si="75"/>
        <v>0</v>
      </c>
      <c r="AM253" s="1004">
        <f t="shared" si="76"/>
        <v>0</v>
      </c>
      <c r="AR253" s="1010">
        <f t="shared" si="78"/>
        <v>0</v>
      </c>
      <c r="AS253" s="1010">
        <f t="shared" si="79"/>
        <v>0</v>
      </c>
      <c r="AT253" s="1010"/>
      <c r="AU253" s="1011">
        <f t="shared" si="80"/>
        <v>0</v>
      </c>
      <c r="AV253" s="1012" t="str">
        <f t="shared" si="77"/>
        <v>na</v>
      </c>
    </row>
    <row r="254" spans="1:51" x14ac:dyDescent="0.3">
      <c r="A254" s="956">
        <v>238</v>
      </c>
      <c r="B254" s="998" t="s">
        <v>1011</v>
      </c>
      <c r="C254" s="999">
        <v>4</v>
      </c>
      <c r="D254" s="1000"/>
      <c r="E254" s="1000"/>
      <c r="F254" s="999">
        <f t="shared" si="85"/>
        <v>0</v>
      </c>
      <c r="G254" s="999">
        <f t="shared" si="81"/>
        <v>0</v>
      </c>
      <c r="H254" s="925"/>
      <c r="I254" s="925"/>
      <c r="J254" s="925"/>
      <c r="K254" s="925">
        <v>2</v>
      </c>
      <c r="L254" s="919">
        <v>2</v>
      </c>
      <c r="M254" s="999">
        <f t="shared" si="82"/>
        <v>4</v>
      </c>
      <c r="N254" s="1000"/>
      <c r="O254" s="920">
        <f t="shared" si="72"/>
        <v>0</v>
      </c>
      <c r="P254" s="1001">
        <f t="shared" si="83"/>
        <v>0</v>
      </c>
      <c r="Q254" s="1002">
        <f t="shared" si="73"/>
        <v>0</v>
      </c>
      <c r="R254" s="924"/>
      <c r="S254" s="925"/>
      <c r="T254" s="925"/>
      <c r="U254" s="925"/>
      <c r="V254" s="925"/>
      <c r="W254" s="925"/>
      <c r="X254" s="1003">
        <f t="shared" si="74"/>
        <v>0</v>
      </c>
      <c r="Y254" s="1003">
        <f t="shared" si="74"/>
        <v>0</v>
      </c>
      <c r="Z254" s="1003">
        <f t="shared" si="74"/>
        <v>0</v>
      </c>
      <c r="AA254" s="1003">
        <f t="shared" si="84"/>
        <v>0</v>
      </c>
      <c r="AC254" s="925"/>
      <c r="AE254" s="925">
        <v>2</v>
      </c>
      <c r="AF254" s="925">
        <v>1</v>
      </c>
      <c r="AG254" s="925"/>
      <c r="AH254" s="925">
        <v>1</v>
      </c>
      <c r="AI254" s="925"/>
      <c r="AJ254" s="925"/>
      <c r="AK254" s="1003">
        <f t="shared" si="75"/>
        <v>4</v>
      </c>
      <c r="AM254" s="1004">
        <f t="shared" si="76"/>
        <v>0</v>
      </c>
      <c r="AO254" s="955">
        <v>2233</v>
      </c>
      <c r="AR254" s="1010">
        <f t="shared" si="78"/>
        <v>2</v>
      </c>
      <c r="AS254" s="1010">
        <f t="shared" si="79"/>
        <v>0</v>
      </c>
      <c r="AT254" s="1010"/>
      <c r="AU254" s="1011">
        <f t="shared" si="80"/>
        <v>2</v>
      </c>
      <c r="AV254" s="1012" t="str">
        <f t="shared" si="77"/>
        <v>na</v>
      </c>
    </row>
    <row r="255" spans="1:51" x14ac:dyDescent="0.3">
      <c r="A255" s="956">
        <v>239</v>
      </c>
      <c r="B255" s="998" t="s">
        <v>1012</v>
      </c>
      <c r="C255" s="999">
        <v>32</v>
      </c>
      <c r="D255" s="1000"/>
      <c r="E255" s="1000"/>
      <c r="F255" s="999">
        <f t="shared" si="85"/>
        <v>0</v>
      </c>
      <c r="G255" s="999">
        <f t="shared" si="81"/>
        <v>0</v>
      </c>
      <c r="H255" s="925"/>
      <c r="I255" s="925"/>
      <c r="J255" s="925"/>
      <c r="K255" s="925">
        <v>27</v>
      </c>
      <c r="L255" s="919">
        <v>1</v>
      </c>
      <c r="M255" s="999">
        <f t="shared" si="82"/>
        <v>28</v>
      </c>
      <c r="N255" s="1000"/>
      <c r="O255" s="920">
        <f t="shared" si="72"/>
        <v>0</v>
      </c>
      <c r="P255" s="1001">
        <f t="shared" si="83"/>
        <v>4</v>
      </c>
      <c r="Q255" s="1002">
        <f t="shared" si="73"/>
        <v>4</v>
      </c>
      <c r="R255" s="924"/>
      <c r="S255" s="925"/>
      <c r="T255" s="925"/>
      <c r="U255" s="925"/>
      <c r="V255" s="925"/>
      <c r="W255" s="925"/>
      <c r="X255" s="1003">
        <f t="shared" si="74"/>
        <v>0</v>
      </c>
      <c r="Y255" s="1003">
        <f t="shared" si="74"/>
        <v>0</v>
      </c>
      <c r="Z255" s="1003">
        <f t="shared" si="74"/>
        <v>0</v>
      </c>
      <c r="AA255" s="1003">
        <f t="shared" si="84"/>
        <v>0</v>
      </c>
      <c r="AC255" s="925"/>
      <c r="AE255" s="925">
        <v>9</v>
      </c>
      <c r="AF255" s="925">
        <v>16</v>
      </c>
      <c r="AG255" s="925"/>
      <c r="AH255" s="925">
        <v>3</v>
      </c>
      <c r="AI255" s="925"/>
      <c r="AJ255" s="925"/>
      <c r="AK255" s="1003">
        <f t="shared" si="75"/>
        <v>28</v>
      </c>
      <c r="AM255" s="1004">
        <f t="shared" si="76"/>
        <v>0</v>
      </c>
      <c r="AO255" s="955">
        <v>920</v>
      </c>
      <c r="AR255" s="1010">
        <f t="shared" si="78"/>
        <v>27</v>
      </c>
      <c r="AS255" s="1010">
        <f t="shared" si="79"/>
        <v>0</v>
      </c>
      <c r="AT255" s="1010"/>
      <c r="AU255" s="1011">
        <f t="shared" si="80"/>
        <v>27</v>
      </c>
      <c r="AV255" s="1012" t="str">
        <f t="shared" si="77"/>
        <v>na</v>
      </c>
    </row>
    <row r="256" spans="1:51" x14ac:dyDescent="0.3">
      <c r="A256" s="956">
        <v>240</v>
      </c>
      <c r="B256" s="998" t="s">
        <v>1013</v>
      </c>
      <c r="C256" s="999">
        <v>9</v>
      </c>
      <c r="D256" s="1000"/>
      <c r="E256" s="1000">
        <v>4</v>
      </c>
      <c r="F256" s="999">
        <f t="shared" si="85"/>
        <v>0</v>
      </c>
      <c r="G256" s="999">
        <f t="shared" si="81"/>
        <v>4</v>
      </c>
      <c r="H256" s="925"/>
      <c r="I256" s="925"/>
      <c r="J256" s="925"/>
      <c r="K256" s="925">
        <v>8</v>
      </c>
      <c r="L256" s="919">
        <v>1</v>
      </c>
      <c r="M256" s="999">
        <f t="shared" si="82"/>
        <v>9</v>
      </c>
      <c r="N256" s="1000"/>
      <c r="O256" s="920">
        <f t="shared" si="72"/>
        <v>4</v>
      </c>
      <c r="P256" s="1001">
        <f t="shared" si="83"/>
        <v>4</v>
      </c>
      <c r="Q256" s="1002">
        <f t="shared" si="73"/>
        <v>0</v>
      </c>
      <c r="R256" s="924"/>
      <c r="S256" s="925"/>
      <c r="T256" s="925"/>
      <c r="U256" s="925"/>
      <c r="V256" s="925"/>
      <c r="W256" s="925"/>
      <c r="X256" s="1003">
        <f t="shared" si="74"/>
        <v>0</v>
      </c>
      <c r="Y256" s="1003">
        <f t="shared" si="74"/>
        <v>0</v>
      </c>
      <c r="Z256" s="1003">
        <f t="shared" si="74"/>
        <v>0</v>
      </c>
      <c r="AA256" s="1003">
        <f t="shared" si="84"/>
        <v>0</v>
      </c>
      <c r="AC256" s="925"/>
      <c r="AE256" s="925">
        <v>6</v>
      </c>
      <c r="AF256" s="925">
        <v>2</v>
      </c>
      <c r="AG256" s="925"/>
      <c r="AH256" s="925">
        <v>1</v>
      </c>
      <c r="AI256" s="925"/>
      <c r="AJ256" s="925"/>
      <c r="AK256" s="1003">
        <f t="shared" si="75"/>
        <v>9</v>
      </c>
      <c r="AM256" s="1004">
        <f t="shared" si="76"/>
        <v>0</v>
      </c>
      <c r="AO256" s="955">
        <v>790</v>
      </c>
      <c r="AR256" s="1010">
        <f t="shared" si="78"/>
        <v>8</v>
      </c>
      <c r="AS256" s="1010">
        <f t="shared" si="79"/>
        <v>0</v>
      </c>
      <c r="AT256" s="1010"/>
      <c r="AU256" s="1011">
        <f t="shared" si="80"/>
        <v>8</v>
      </c>
      <c r="AV256" s="1012" t="str">
        <f t="shared" si="77"/>
        <v>na</v>
      </c>
    </row>
    <row r="257" spans="1:48" x14ac:dyDescent="0.3">
      <c r="A257" s="956">
        <v>241</v>
      </c>
      <c r="B257" s="998" t="s">
        <v>1014</v>
      </c>
      <c r="C257" s="999">
        <v>0</v>
      </c>
      <c r="D257" s="1000"/>
      <c r="E257" s="1000"/>
      <c r="F257" s="999">
        <f t="shared" si="85"/>
        <v>0</v>
      </c>
      <c r="G257" s="999">
        <f t="shared" si="81"/>
        <v>0</v>
      </c>
      <c r="H257" s="925"/>
      <c r="I257" s="925"/>
      <c r="J257" s="925"/>
      <c r="K257" s="925"/>
      <c r="L257" s="919">
        <v>0</v>
      </c>
      <c r="M257" s="999">
        <f t="shared" si="82"/>
        <v>0</v>
      </c>
      <c r="N257" s="1000"/>
      <c r="O257" s="920">
        <f t="shared" si="72"/>
        <v>0</v>
      </c>
      <c r="P257" s="1001">
        <f t="shared" si="83"/>
        <v>0</v>
      </c>
      <c r="Q257" s="1002">
        <f t="shared" si="73"/>
        <v>0</v>
      </c>
      <c r="R257" s="924"/>
      <c r="S257" s="925"/>
      <c r="T257" s="925"/>
      <c r="U257" s="925"/>
      <c r="V257" s="925"/>
      <c r="W257" s="925"/>
      <c r="X257" s="1003">
        <f t="shared" si="74"/>
        <v>0</v>
      </c>
      <c r="Y257" s="1003">
        <f t="shared" si="74"/>
        <v>0</v>
      </c>
      <c r="Z257" s="1003">
        <f t="shared" si="74"/>
        <v>0</v>
      </c>
      <c r="AA257" s="1003">
        <f t="shared" si="84"/>
        <v>0</v>
      </c>
      <c r="AC257" s="925"/>
      <c r="AE257" s="925"/>
      <c r="AF257" s="925"/>
      <c r="AG257" s="925"/>
      <c r="AH257" s="925"/>
      <c r="AI257" s="925"/>
      <c r="AJ257" s="925"/>
      <c r="AK257" s="1003">
        <f t="shared" si="75"/>
        <v>0</v>
      </c>
      <c r="AM257" s="1004">
        <f t="shared" si="76"/>
        <v>0</v>
      </c>
      <c r="AO257" s="955">
        <v>4950</v>
      </c>
      <c r="AR257" s="1010">
        <f t="shared" si="78"/>
        <v>0</v>
      </c>
      <c r="AS257" s="1010">
        <f t="shared" si="79"/>
        <v>0</v>
      </c>
      <c r="AT257" s="1010"/>
      <c r="AU257" s="1011">
        <f t="shared" si="80"/>
        <v>0</v>
      </c>
      <c r="AV257" s="1012" t="str">
        <f t="shared" si="77"/>
        <v>na</v>
      </c>
    </row>
    <row r="258" spans="1:48" x14ac:dyDescent="0.3">
      <c r="A258" s="956">
        <v>242</v>
      </c>
      <c r="B258" s="998" t="s">
        <v>1015</v>
      </c>
      <c r="C258" s="999">
        <v>0</v>
      </c>
      <c r="D258" s="1000"/>
      <c r="E258" s="1000"/>
      <c r="F258" s="999">
        <f t="shared" si="85"/>
        <v>51</v>
      </c>
      <c r="G258" s="999">
        <f t="shared" si="81"/>
        <v>51</v>
      </c>
      <c r="H258" s="925"/>
      <c r="I258" s="925"/>
      <c r="J258" s="925"/>
      <c r="K258" s="925">
        <v>8</v>
      </c>
      <c r="L258" s="919">
        <v>21</v>
      </c>
      <c r="M258" s="999">
        <f t="shared" si="82"/>
        <v>29</v>
      </c>
      <c r="N258" s="1000"/>
      <c r="O258" s="920">
        <f t="shared" si="72"/>
        <v>0</v>
      </c>
      <c r="P258" s="1001">
        <f t="shared" si="83"/>
        <v>22</v>
      </c>
      <c r="Q258" s="1002">
        <f t="shared" si="73"/>
        <v>22</v>
      </c>
      <c r="R258" s="924">
        <v>4008</v>
      </c>
      <c r="S258" s="925">
        <v>2965.55</v>
      </c>
      <c r="T258" s="925"/>
      <c r="U258" s="925">
        <v>1</v>
      </c>
      <c r="V258" s="925">
        <v>50</v>
      </c>
      <c r="W258" s="925"/>
      <c r="X258" s="1003">
        <f t="shared" si="74"/>
        <v>4008</v>
      </c>
      <c r="Y258" s="1003">
        <f t="shared" si="74"/>
        <v>148277.5</v>
      </c>
      <c r="Z258" s="1003">
        <f t="shared" si="74"/>
        <v>0</v>
      </c>
      <c r="AA258" s="1003">
        <f t="shared" si="84"/>
        <v>152285.5</v>
      </c>
      <c r="AC258" s="925"/>
      <c r="AE258" s="925">
        <v>10</v>
      </c>
      <c r="AF258" s="925">
        <v>16</v>
      </c>
      <c r="AG258" s="925">
        <v>3</v>
      </c>
      <c r="AH258" s="925"/>
      <c r="AI258" s="925"/>
      <c r="AJ258" s="925"/>
      <c r="AK258" s="1003">
        <f t="shared" si="75"/>
        <v>29</v>
      </c>
      <c r="AM258" s="1004">
        <f t="shared" si="76"/>
        <v>0</v>
      </c>
      <c r="AO258" s="955">
        <v>4087</v>
      </c>
      <c r="AR258" s="1010">
        <f t="shared" si="78"/>
        <v>8</v>
      </c>
      <c r="AS258" s="1010">
        <f t="shared" si="79"/>
        <v>0</v>
      </c>
      <c r="AT258" s="1010"/>
      <c r="AU258" s="1011">
        <f t="shared" si="80"/>
        <v>8</v>
      </c>
      <c r="AV258" s="1012" t="str">
        <f t="shared" si="77"/>
        <v>na</v>
      </c>
    </row>
    <row r="259" spans="1:48" x14ac:dyDescent="0.3">
      <c r="A259" s="956">
        <v>243</v>
      </c>
      <c r="B259" s="998" t="s">
        <v>1016</v>
      </c>
      <c r="C259" s="999">
        <v>0</v>
      </c>
      <c r="D259" s="1000"/>
      <c r="E259" s="1000"/>
      <c r="F259" s="999">
        <f t="shared" si="85"/>
        <v>0</v>
      </c>
      <c r="G259" s="999">
        <f t="shared" si="81"/>
        <v>0</v>
      </c>
      <c r="H259" s="925"/>
      <c r="I259" s="925"/>
      <c r="J259" s="925"/>
      <c r="K259" s="925"/>
      <c r="L259" s="919">
        <v>0</v>
      </c>
      <c r="M259" s="999">
        <f t="shared" si="82"/>
        <v>0</v>
      </c>
      <c r="N259" s="1000"/>
      <c r="O259" s="920">
        <f t="shared" si="72"/>
        <v>0</v>
      </c>
      <c r="P259" s="1001">
        <f t="shared" si="83"/>
        <v>0</v>
      </c>
      <c r="Q259" s="1002">
        <f t="shared" si="73"/>
        <v>0</v>
      </c>
      <c r="R259" s="924"/>
      <c r="S259" s="925"/>
      <c r="T259" s="925"/>
      <c r="U259" s="925"/>
      <c r="V259" s="925"/>
      <c r="W259" s="925"/>
      <c r="X259" s="1003">
        <f t="shared" si="74"/>
        <v>0</v>
      </c>
      <c r="Y259" s="1003">
        <f t="shared" si="74"/>
        <v>0</v>
      </c>
      <c r="Z259" s="1003">
        <f t="shared" si="74"/>
        <v>0</v>
      </c>
      <c r="AA259" s="1003">
        <f t="shared" si="84"/>
        <v>0</v>
      </c>
      <c r="AC259" s="925"/>
      <c r="AE259" s="925"/>
      <c r="AF259" s="925"/>
      <c r="AG259" s="925"/>
      <c r="AH259" s="925"/>
      <c r="AI259" s="925"/>
      <c r="AJ259" s="925"/>
      <c r="AK259" s="1003">
        <f t="shared" si="75"/>
        <v>0</v>
      </c>
      <c r="AM259" s="1004">
        <f t="shared" si="76"/>
        <v>0</v>
      </c>
      <c r="AO259" s="955">
        <v>2726</v>
      </c>
      <c r="AR259" s="1010">
        <f t="shared" si="78"/>
        <v>0</v>
      </c>
      <c r="AS259" s="1010">
        <f t="shared" si="79"/>
        <v>0</v>
      </c>
      <c r="AT259" s="1010"/>
      <c r="AU259" s="1011">
        <f t="shared" si="80"/>
        <v>0</v>
      </c>
      <c r="AV259" s="1012" t="str">
        <f t="shared" si="77"/>
        <v>na</v>
      </c>
    </row>
    <row r="260" spans="1:48" x14ac:dyDescent="0.3">
      <c r="A260" s="956">
        <v>244</v>
      </c>
      <c r="B260" s="998" t="s">
        <v>1017</v>
      </c>
      <c r="C260" s="999">
        <v>4</v>
      </c>
      <c r="D260" s="1000"/>
      <c r="E260" s="1000"/>
      <c r="F260" s="999">
        <f t="shared" si="85"/>
        <v>0</v>
      </c>
      <c r="G260" s="999">
        <f t="shared" si="81"/>
        <v>0</v>
      </c>
      <c r="H260" s="925"/>
      <c r="I260" s="925"/>
      <c r="J260" s="925"/>
      <c r="K260" s="925"/>
      <c r="L260" s="919">
        <v>0</v>
      </c>
      <c r="M260" s="999">
        <f t="shared" si="82"/>
        <v>0</v>
      </c>
      <c r="N260" s="1000"/>
      <c r="O260" s="920">
        <f t="shared" si="72"/>
        <v>0</v>
      </c>
      <c r="P260" s="1001">
        <f t="shared" si="83"/>
        <v>4</v>
      </c>
      <c r="Q260" s="1002">
        <f t="shared" si="73"/>
        <v>4</v>
      </c>
      <c r="R260" s="924"/>
      <c r="S260" s="925"/>
      <c r="T260" s="925"/>
      <c r="U260" s="925"/>
      <c r="V260" s="925"/>
      <c r="W260" s="925"/>
      <c r="X260" s="1003">
        <f t="shared" si="74"/>
        <v>0</v>
      </c>
      <c r="Y260" s="1003">
        <f t="shared" si="74"/>
        <v>0</v>
      </c>
      <c r="Z260" s="1003">
        <f t="shared" si="74"/>
        <v>0</v>
      </c>
      <c r="AA260" s="1003">
        <f t="shared" si="84"/>
        <v>0</v>
      </c>
      <c r="AC260" s="925"/>
      <c r="AE260" s="925"/>
      <c r="AF260" s="925"/>
      <c r="AG260" s="925"/>
      <c r="AH260" s="925"/>
      <c r="AI260" s="925"/>
      <c r="AJ260" s="925"/>
      <c r="AK260" s="1003">
        <f t="shared" si="75"/>
        <v>0</v>
      </c>
      <c r="AM260" s="1004">
        <f t="shared" si="76"/>
        <v>0</v>
      </c>
      <c r="AO260" s="955">
        <v>1725</v>
      </c>
      <c r="AR260" s="1010">
        <f t="shared" si="78"/>
        <v>0</v>
      </c>
      <c r="AS260" s="1010">
        <f t="shared" si="79"/>
        <v>0</v>
      </c>
      <c r="AT260" s="1010"/>
      <c r="AU260" s="1011">
        <f t="shared" si="80"/>
        <v>0</v>
      </c>
      <c r="AV260" s="1012" t="str">
        <f t="shared" si="77"/>
        <v>na</v>
      </c>
    </row>
    <row r="261" spans="1:48" x14ac:dyDescent="0.3">
      <c r="A261" s="956">
        <v>245</v>
      </c>
      <c r="B261" s="998" t="s">
        <v>1018</v>
      </c>
      <c r="C261" s="999">
        <v>5</v>
      </c>
      <c r="D261" s="1000"/>
      <c r="E261" s="1000"/>
      <c r="F261" s="999">
        <f t="shared" si="85"/>
        <v>0</v>
      </c>
      <c r="G261" s="999">
        <f t="shared" si="81"/>
        <v>0</v>
      </c>
      <c r="H261" s="925"/>
      <c r="I261" s="925"/>
      <c r="J261" s="925"/>
      <c r="K261" s="925"/>
      <c r="L261" s="919">
        <v>0</v>
      </c>
      <c r="M261" s="999">
        <f t="shared" si="82"/>
        <v>0</v>
      </c>
      <c r="N261" s="1000"/>
      <c r="O261" s="920">
        <f t="shared" si="72"/>
        <v>0</v>
      </c>
      <c r="P261" s="1001">
        <f t="shared" si="83"/>
        <v>5</v>
      </c>
      <c r="Q261" s="1002">
        <f t="shared" si="73"/>
        <v>5</v>
      </c>
      <c r="R261" s="924"/>
      <c r="S261" s="925"/>
      <c r="T261" s="925"/>
      <c r="U261" s="925"/>
      <c r="V261" s="925"/>
      <c r="W261" s="925"/>
      <c r="X261" s="1003">
        <f t="shared" ref="X261:Z294" si="86">+R261*U261</f>
        <v>0</v>
      </c>
      <c r="Y261" s="1003">
        <f t="shared" si="86"/>
        <v>0</v>
      </c>
      <c r="Z261" s="1003">
        <f t="shared" si="86"/>
        <v>0</v>
      </c>
      <c r="AA261" s="1003">
        <f t="shared" si="84"/>
        <v>0</v>
      </c>
      <c r="AC261" s="925"/>
      <c r="AE261" s="925"/>
      <c r="AF261" s="925"/>
      <c r="AG261" s="925"/>
      <c r="AH261" s="925"/>
      <c r="AI261" s="925"/>
      <c r="AJ261" s="925"/>
      <c r="AK261" s="1003">
        <f t="shared" si="75"/>
        <v>0</v>
      </c>
      <c r="AM261" s="1004">
        <f t="shared" si="76"/>
        <v>0</v>
      </c>
      <c r="AO261" s="955">
        <v>740</v>
      </c>
      <c r="AR261" s="1010">
        <f t="shared" si="78"/>
        <v>0</v>
      </c>
      <c r="AS261" s="1010">
        <f t="shared" si="79"/>
        <v>0</v>
      </c>
      <c r="AT261" s="1010"/>
      <c r="AU261" s="1011">
        <f t="shared" si="80"/>
        <v>0</v>
      </c>
      <c r="AV261" s="1012" t="str">
        <f t="shared" si="77"/>
        <v>na</v>
      </c>
    </row>
    <row r="262" spans="1:48" x14ac:dyDescent="0.3">
      <c r="A262" s="956">
        <v>246</v>
      </c>
      <c r="B262" s="998" t="s">
        <v>1019</v>
      </c>
      <c r="C262" s="999">
        <v>5</v>
      </c>
      <c r="D262" s="1000"/>
      <c r="E262" s="1000"/>
      <c r="F262" s="999">
        <f t="shared" si="85"/>
        <v>0</v>
      </c>
      <c r="G262" s="999">
        <f t="shared" si="81"/>
        <v>0</v>
      </c>
      <c r="H262" s="925"/>
      <c r="I262" s="925"/>
      <c r="J262" s="925"/>
      <c r="K262" s="925"/>
      <c r="L262" s="919">
        <v>0</v>
      </c>
      <c r="M262" s="999">
        <f t="shared" si="82"/>
        <v>0</v>
      </c>
      <c r="N262" s="1000"/>
      <c r="O262" s="920">
        <f t="shared" si="72"/>
        <v>0</v>
      </c>
      <c r="P262" s="1001">
        <f t="shared" si="83"/>
        <v>5</v>
      </c>
      <c r="Q262" s="1002">
        <f t="shared" si="73"/>
        <v>5</v>
      </c>
      <c r="R262" s="924"/>
      <c r="S262" s="925"/>
      <c r="T262" s="925"/>
      <c r="U262" s="925"/>
      <c r="V262" s="925"/>
      <c r="W262" s="925"/>
      <c r="X262" s="1003">
        <f t="shared" si="86"/>
        <v>0</v>
      </c>
      <c r="Y262" s="1003">
        <f t="shared" si="86"/>
        <v>0</v>
      </c>
      <c r="Z262" s="1003">
        <f t="shared" si="86"/>
        <v>0</v>
      </c>
      <c r="AA262" s="1003">
        <f t="shared" si="84"/>
        <v>0</v>
      </c>
      <c r="AC262" s="925"/>
      <c r="AE262" s="925"/>
      <c r="AF262" s="925"/>
      <c r="AG262" s="925"/>
      <c r="AH262" s="925"/>
      <c r="AI262" s="925"/>
      <c r="AJ262" s="925"/>
      <c r="AK262" s="1003">
        <f t="shared" si="75"/>
        <v>0</v>
      </c>
      <c r="AM262" s="1004">
        <f t="shared" si="76"/>
        <v>0</v>
      </c>
      <c r="AO262" s="955">
        <v>816</v>
      </c>
      <c r="AR262" s="1010">
        <f t="shared" si="78"/>
        <v>0</v>
      </c>
      <c r="AS262" s="1010">
        <f t="shared" si="79"/>
        <v>0</v>
      </c>
      <c r="AT262" s="1010"/>
      <c r="AU262" s="1011">
        <f t="shared" si="80"/>
        <v>0</v>
      </c>
      <c r="AV262" s="1012" t="str">
        <f t="shared" si="77"/>
        <v>na</v>
      </c>
    </row>
    <row r="263" spans="1:48" x14ac:dyDescent="0.3">
      <c r="A263" s="956"/>
      <c r="B263" s="998" t="s">
        <v>1794</v>
      </c>
      <c r="C263" s="999">
        <v>0</v>
      </c>
      <c r="D263" s="1000"/>
      <c r="E263" s="1000"/>
      <c r="F263" s="999">
        <v>2</v>
      </c>
      <c r="G263" s="999">
        <f t="shared" si="81"/>
        <v>2</v>
      </c>
      <c r="H263" s="925"/>
      <c r="I263" s="925"/>
      <c r="J263" s="925"/>
      <c r="K263" s="925">
        <v>2</v>
      </c>
      <c r="L263" s="919"/>
      <c r="M263" s="999">
        <f t="shared" si="82"/>
        <v>2</v>
      </c>
      <c r="N263" s="1000"/>
      <c r="O263" s="920">
        <f t="shared" si="72"/>
        <v>0</v>
      </c>
      <c r="P263" s="1001">
        <f t="shared" si="83"/>
        <v>0</v>
      </c>
      <c r="Q263" s="1002">
        <f t="shared" si="73"/>
        <v>0</v>
      </c>
      <c r="R263" s="924">
        <v>5267</v>
      </c>
      <c r="S263" s="925"/>
      <c r="T263" s="925"/>
      <c r="U263" s="925">
        <v>2</v>
      </c>
      <c r="V263" s="925"/>
      <c r="W263" s="925"/>
      <c r="X263" s="1003">
        <f t="shared" si="86"/>
        <v>10534</v>
      </c>
      <c r="Y263" s="1003">
        <f t="shared" si="86"/>
        <v>0</v>
      </c>
      <c r="Z263" s="1003">
        <f t="shared" si="86"/>
        <v>0</v>
      </c>
      <c r="AA263" s="1003">
        <f t="shared" si="84"/>
        <v>10534</v>
      </c>
      <c r="AC263" s="925"/>
      <c r="AE263" s="925"/>
      <c r="AF263" s="925"/>
      <c r="AG263" s="925"/>
      <c r="AH263" s="925"/>
      <c r="AI263" s="925"/>
      <c r="AJ263" s="925"/>
      <c r="AK263" s="1003"/>
      <c r="AM263" s="1004"/>
      <c r="AR263" s="1010"/>
      <c r="AS263" s="1010"/>
      <c r="AT263" s="1010"/>
      <c r="AU263" s="1011"/>
      <c r="AV263" s="1012"/>
    </row>
    <row r="264" spans="1:48" x14ac:dyDescent="0.3">
      <c r="A264" s="956">
        <v>247</v>
      </c>
      <c r="B264" s="998" t="s">
        <v>1020</v>
      </c>
      <c r="C264" s="999">
        <v>0</v>
      </c>
      <c r="D264" s="1000"/>
      <c r="E264" s="1000"/>
      <c r="F264" s="999">
        <f t="shared" si="85"/>
        <v>0</v>
      </c>
      <c r="G264" s="999">
        <f t="shared" si="81"/>
        <v>0</v>
      </c>
      <c r="H264" s="925"/>
      <c r="I264" s="925"/>
      <c r="J264" s="925"/>
      <c r="K264" s="925"/>
      <c r="L264" s="919">
        <v>0</v>
      </c>
      <c r="M264" s="999">
        <f t="shared" si="82"/>
        <v>0</v>
      </c>
      <c r="N264" s="1000"/>
      <c r="O264" s="920">
        <f t="shared" si="72"/>
        <v>0</v>
      </c>
      <c r="P264" s="1001">
        <f t="shared" si="83"/>
        <v>0</v>
      </c>
      <c r="Q264" s="1002">
        <f t="shared" si="73"/>
        <v>0</v>
      </c>
      <c r="R264" s="924"/>
      <c r="S264" s="925"/>
      <c r="T264" s="925"/>
      <c r="U264" s="925"/>
      <c r="V264" s="925"/>
      <c r="W264" s="925"/>
      <c r="X264" s="1003">
        <f t="shared" si="86"/>
        <v>0</v>
      </c>
      <c r="Y264" s="1003">
        <f t="shared" si="86"/>
        <v>0</v>
      </c>
      <c r="Z264" s="1003">
        <f t="shared" si="86"/>
        <v>0</v>
      </c>
      <c r="AA264" s="1003">
        <f t="shared" si="84"/>
        <v>0</v>
      </c>
      <c r="AC264" s="925"/>
      <c r="AE264" s="925"/>
      <c r="AF264" s="925"/>
      <c r="AG264" s="925"/>
      <c r="AH264" s="925"/>
      <c r="AI264" s="925"/>
      <c r="AJ264" s="925"/>
      <c r="AK264" s="1003">
        <f t="shared" si="75"/>
        <v>0</v>
      </c>
      <c r="AM264" s="1004">
        <f t="shared" si="76"/>
        <v>0</v>
      </c>
      <c r="AO264" s="955">
        <v>3726</v>
      </c>
      <c r="AR264" s="1010">
        <f t="shared" si="78"/>
        <v>0</v>
      </c>
      <c r="AS264" s="1010">
        <f t="shared" si="79"/>
        <v>0</v>
      </c>
      <c r="AT264" s="1010"/>
      <c r="AU264" s="1011">
        <f t="shared" si="80"/>
        <v>0</v>
      </c>
      <c r="AV264" s="1012" t="str">
        <f t="shared" si="77"/>
        <v>na</v>
      </c>
    </row>
    <row r="265" spans="1:48" x14ac:dyDescent="0.3">
      <c r="A265" s="956">
        <v>248</v>
      </c>
      <c r="B265" s="998" t="s">
        <v>1021</v>
      </c>
      <c r="C265" s="999">
        <v>6</v>
      </c>
      <c r="D265" s="1000"/>
      <c r="E265" s="1000"/>
      <c r="F265" s="999">
        <f t="shared" si="85"/>
        <v>0</v>
      </c>
      <c r="G265" s="999">
        <f t="shared" si="81"/>
        <v>0</v>
      </c>
      <c r="H265" s="925"/>
      <c r="I265" s="925"/>
      <c r="J265" s="925"/>
      <c r="K265" s="925"/>
      <c r="L265" s="919">
        <v>0</v>
      </c>
      <c r="M265" s="999">
        <f t="shared" si="82"/>
        <v>0</v>
      </c>
      <c r="N265" s="1000"/>
      <c r="O265" s="920">
        <f t="shared" si="72"/>
        <v>0</v>
      </c>
      <c r="P265" s="1001">
        <f t="shared" si="83"/>
        <v>6</v>
      </c>
      <c r="Q265" s="1002">
        <f t="shared" si="73"/>
        <v>6</v>
      </c>
      <c r="R265" s="924"/>
      <c r="S265" s="925"/>
      <c r="T265" s="925"/>
      <c r="U265" s="925"/>
      <c r="V265" s="925"/>
      <c r="W265" s="925"/>
      <c r="X265" s="1003">
        <f t="shared" si="86"/>
        <v>0</v>
      </c>
      <c r="Y265" s="1003">
        <f t="shared" si="86"/>
        <v>0</v>
      </c>
      <c r="Z265" s="1003">
        <f t="shared" si="86"/>
        <v>0</v>
      </c>
      <c r="AA265" s="1003">
        <f t="shared" si="84"/>
        <v>0</v>
      </c>
      <c r="AC265" s="925"/>
      <c r="AE265" s="925"/>
      <c r="AF265" s="925"/>
      <c r="AG265" s="925"/>
      <c r="AH265" s="925"/>
      <c r="AI265" s="925"/>
      <c r="AJ265" s="925"/>
      <c r="AK265" s="1003">
        <f t="shared" si="75"/>
        <v>0</v>
      </c>
      <c r="AM265" s="1004">
        <f t="shared" si="76"/>
        <v>0</v>
      </c>
      <c r="AO265" s="955">
        <v>7208</v>
      </c>
      <c r="AR265" s="1010">
        <f t="shared" si="78"/>
        <v>0</v>
      </c>
      <c r="AS265" s="1010">
        <f t="shared" si="79"/>
        <v>0</v>
      </c>
      <c r="AT265" s="1010"/>
      <c r="AU265" s="1011">
        <f t="shared" si="80"/>
        <v>0</v>
      </c>
      <c r="AV265" s="1012" t="str">
        <f t="shared" si="77"/>
        <v>na</v>
      </c>
    </row>
    <row r="266" spans="1:48" x14ac:dyDescent="0.3">
      <c r="A266" s="956">
        <v>249</v>
      </c>
      <c r="B266" s="998" t="s">
        <v>1022</v>
      </c>
      <c r="C266" s="999">
        <v>4</v>
      </c>
      <c r="D266" s="1000"/>
      <c r="E266" s="1000"/>
      <c r="F266" s="999">
        <f t="shared" si="85"/>
        <v>0</v>
      </c>
      <c r="G266" s="999">
        <f t="shared" si="81"/>
        <v>0</v>
      </c>
      <c r="H266" s="925"/>
      <c r="I266" s="925"/>
      <c r="J266" s="925"/>
      <c r="K266" s="925"/>
      <c r="L266" s="919">
        <v>0</v>
      </c>
      <c r="M266" s="999">
        <f t="shared" si="82"/>
        <v>0</v>
      </c>
      <c r="N266" s="1000"/>
      <c r="O266" s="920">
        <f t="shared" si="72"/>
        <v>0</v>
      </c>
      <c r="P266" s="1001">
        <f t="shared" si="83"/>
        <v>4</v>
      </c>
      <c r="Q266" s="1002">
        <f t="shared" si="73"/>
        <v>4</v>
      </c>
      <c r="R266" s="924"/>
      <c r="S266" s="925"/>
      <c r="T266" s="925"/>
      <c r="U266" s="925"/>
      <c r="V266" s="925"/>
      <c r="W266" s="925"/>
      <c r="X266" s="1003">
        <f t="shared" si="86"/>
        <v>0</v>
      </c>
      <c r="Y266" s="1003">
        <f t="shared" si="86"/>
        <v>0</v>
      </c>
      <c r="Z266" s="1003">
        <f t="shared" si="86"/>
        <v>0</v>
      </c>
      <c r="AA266" s="1003">
        <f t="shared" si="84"/>
        <v>0</v>
      </c>
      <c r="AC266" s="925"/>
      <c r="AE266" s="925"/>
      <c r="AF266" s="925"/>
      <c r="AG266" s="925"/>
      <c r="AH266" s="925"/>
      <c r="AI266" s="925"/>
      <c r="AJ266" s="925"/>
      <c r="AK266" s="1003">
        <f t="shared" si="75"/>
        <v>0</v>
      </c>
      <c r="AM266" s="1004">
        <f t="shared" si="76"/>
        <v>0</v>
      </c>
      <c r="AO266" s="955">
        <v>8335</v>
      </c>
      <c r="AR266" s="1010">
        <f t="shared" si="78"/>
        <v>0</v>
      </c>
      <c r="AS266" s="1010">
        <f t="shared" si="79"/>
        <v>0</v>
      </c>
      <c r="AT266" s="1010"/>
      <c r="AU266" s="1011">
        <f t="shared" si="80"/>
        <v>0</v>
      </c>
      <c r="AV266" s="1012" t="str">
        <f t="shared" si="77"/>
        <v>na</v>
      </c>
    </row>
    <row r="267" spans="1:48" x14ac:dyDescent="0.3">
      <c r="A267" s="956"/>
      <c r="B267" s="998" t="s">
        <v>1795</v>
      </c>
      <c r="C267" s="999">
        <v>0</v>
      </c>
      <c r="D267" s="1000"/>
      <c r="E267" s="1000"/>
      <c r="F267" s="999">
        <f t="shared" si="85"/>
        <v>0</v>
      </c>
      <c r="G267" s="999">
        <f t="shared" si="81"/>
        <v>0</v>
      </c>
      <c r="H267" s="925"/>
      <c r="I267" s="925"/>
      <c r="J267" s="925"/>
      <c r="K267" s="925"/>
      <c r="L267" s="919"/>
      <c r="M267" s="999">
        <f t="shared" si="82"/>
        <v>0</v>
      </c>
      <c r="N267" s="1000"/>
      <c r="O267" s="920">
        <f t="shared" si="72"/>
        <v>0</v>
      </c>
      <c r="P267" s="1001">
        <f t="shared" si="83"/>
        <v>0</v>
      </c>
      <c r="Q267" s="1002">
        <f t="shared" si="73"/>
        <v>0</v>
      </c>
      <c r="R267" s="924"/>
      <c r="S267" s="925"/>
      <c r="T267" s="925"/>
      <c r="U267" s="925"/>
      <c r="V267" s="925"/>
      <c r="W267" s="925"/>
      <c r="X267" s="1003">
        <f t="shared" si="86"/>
        <v>0</v>
      </c>
      <c r="Y267" s="1003">
        <f t="shared" si="86"/>
        <v>0</v>
      </c>
      <c r="Z267" s="1003">
        <f t="shared" si="86"/>
        <v>0</v>
      </c>
      <c r="AA267" s="1003">
        <f t="shared" si="84"/>
        <v>0</v>
      </c>
      <c r="AC267" s="925"/>
      <c r="AE267" s="925"/>
      <c r="AF267" s="925"/>
      <c r="AG267" s="925"/>
      <c r="AH267" s="925"/>
      <c r="AI267" s="925"/>
      <c r="AJ267" s="925"/>
      <c r="AK267" s="1003">
        <f t="shared" si="75"/>
        <v>0</v>
      </c>
      <c r="AM267" s="1004">
        <f t="shared" si="76"/>
        <v>0</v>
      </c>
      <c r="AR267" s="1010">
        <f t="shared" si="78"/>
        <v>0</v>
      </c>
      <c r="AS267" s="1010">
        <f t="shared" si="79"/>
        <v>0</v>
      </c>
      <c r="AT267" s="1010"/>
      <c r="AU267" s="1011">
        <f t="shared" si="80"/>
        <v>0</v>
      </c>
      <c r="AV267" s="1012" t="str">
        <f t="shared" si="77"/>
        <v>na</v>
      </c>
    </row>
    <row r="268" spans="1:48" x14ac:dyDescent="0.3">
      <c r="A268" s="956">
        <v>250</v>
      </c>
      <c r="B268" s="998" t="s">
        <v>1023</v>
      </c>
      <c r="C268" s="999">
        <v>4</v>
      </c>
      <c r="D268" s="1000"/>
      <c r="E268" s="1000"/>
      <c r="F268" s="999">
        <f t="shared" si="85"/>
        <v>0</v>
      </c>
      <c r="G268" s="999">
        <f t="shared" si="81"/>
        <v>0</v>
      </c>
      <c r="H268" s="925"/>
      <c r="I268" s="925"/>
      <c r="J268" s="925"/>
      <c r="K268" s="925"/>
      <c r="L268" s="919">
        <v>1</v>
      </c>
      <c r="M268" s="999">
        <f t="shared" si="82"/>
        <v>1</v>
      </c>
      <c r="N268" s="1000"/>
      <c r="O268" s="920">
        <f t="shared" si="72"/>
        <v>0</v>
      </c>
      <c r="P268" s="1001">
        <f t="shared" si="83"/>
        <v>3</v>
      </c>
      <c r="Q268" s="1002">
        <f t="shared" si="73"/>
        <v>3</v>
      </c>
      <c r="R268" s="924"/>
      <c r="S268" s="925"/>
      <c r="T268" s="925"/>
      <c r="U268" s="925"/>
      <c r="V268" s="925"/>
      <c r="W268" s="925"/>
      <c r="X268" s="1003">
        <f t="shared" si="86"/>
        <v>0</v>
      </c>
      <c r="Y268" s="1003">
        <f t="shared" si="86"/>
        <v>0</v>
      </c>
      <c r="Z268" s="1003">
        <f t="shared" si="86"/>
        <v>0</v>
      </c>
      <c r="AA268" s="1003">
        <f t="shared" si="84"/>
        <v>0</v>
      </c>
      <c r="AC268" s="925"/>
      <c r="AE268" s="925"/>
      <c r="AF268" s="925"/>
      <c r="AG268" s="925"/>
      <c r="AH268" s="925">
        <v>1</v>
      </c>
      <c r="AI268" s="925"/>
      <c r="AJ268" s="925"/>
      <c r="AK268" s="1003">
        <f t="shared" si="75"/>
        <v>1</v>
      </c>
      <c r="AM268" s="1004">
        <f t="shared" si="76"/>
        <v>0</v>
      </c>
      <c r="AO268" s="955">
        <v>5412</v>
      </c>
      <c r="AR268" s="1010">
        <f t="shared" si="78"/>
        <v>0</v>
      </c>
      <c r="AS268" s="1010">
        <f t="shared" si="79"/>
        <v>0</v>
      </c>
      <c r="AT268" s="1010"/>
      <c r="AU268" s="1011">
        <f t="shared" si="80"/>
        <v>0</v>
      </c>
      <c r="AV268" s="1012" t="str">
        <f t="shared" si="77"/>
        <v>na</v>
      </c>
    </row>
    <row r="269" spans="1:48" x14ac:dyDescent="0.3">
      <c r="A269" s="956">
        <v>251</v>
      </c>
      <c r="B269" s="998" t="s">
        <v>1024</v>
      </c>
      <c r="C269" s="999">
        <v>18</v>
      </c>
      <c r="D269" s="1000">
        <v>1</v>
      </c>
      <c r="E269" s="1000"/>
      <c r="F269" s="999">
        <f t="shared" si="85"/>
        <v>40</v>
      </c>
      <c r="G269" s="999">
        <f t="shared" si="81"/>
        <v>41</v>
      </c>
      <c r="H269" s="925"/>
      <c r="I269" s="925"/>
      <c r="J269" s="925"/>
      <c r="K269" s="925">
        <v>11</v>
      </c>
      <c r="L269" s="919">
        <v>5</v>
      </c>
      <c r="M269" s="999">
        <f t="shared" si="82"/>
        <v>16</v>
      </c>
      <c r="N269" s="1000"/>
      <c r="O269" s="920">
        <f t="shared" si="72"/>
        <v>0</v>
      </c>
      <c r="P269" s="1001">
        <f t="shared" si="83"/>
        <v>43</v>
      </c>
      <c r="Q269" s="1002">
        <f t="shared" si="73"/>
        <v>43</v>
      </c>
      <c r="R269" s="924">
        <v>5541.8</v>
      </c>
      <c r="S269" s="925"/>
      <c r="T269" s="925"/>
      <c r="U269" s="925">
        <v>40</v>
      </c>
      <c r="V269" s="925"/>
      <c r="W269" s="925"/>
      <c r="X269" s="1003">
        <f t="shared" si="86"/>
        <v>221672</v>
      </c>
      <c r="Y269" s="1003">
        <f t="shared" si="86"/>
        <v>0</v>
      </c>
      <c r="Z269" s="1003">
        <f t="shared" si="86"/>
        <v>0</v>
      </c>
      <c r="AA269" s="1003">
        <f t="shared" si="84"/>
        <v>221672</v>
      </c>
      <c r="AC269" s="925"/>
      <c r="AE269" s="925">
        <v>0</v>
      </c>
      <c r="AF269" s="925">
        <v>7</v>
      </c>
      <c r="AG269" s="925">
        <v>6</v>
      </c>
      <c r="AH269" s="925">
        <v>3</v>
      </c>
      <c r="AI269" s="925"/>
      <c r="AJ269" s="925"/>
      <c r="AK269" s="1003">
        <f t="shared" si="75"/>
        <v>16</v>
      </c>
      <c r="AM269" s="1004">
        <f t="shared" si="76"/>
        <v>0</v>
      </c>
      <c r="AO269" s="955">
        <v>4000</v>
      </c>
      <c r="AR269" s="1010">
        <f t="shared" si="78"/>
        <v>11</v>
      </c>
      <c r="AS269" s="1010">
        <f t="shared" si="79"/>
        <v>1</v>
      </c>
      <c r="AT269" s="1010"/>
      <c r="AU269" s="1011">
        <f t="shared" si="80"/>
        <v>10</v>
      </c>
      <c r="AV269" s="1012" t="str">
        <f t="shared" si="77"/>
        <v>na</v>
      </c>
    </row>
    <row r="270" spans="1:48" x14ac:dyDescent="0.3">
      <c r="A270" s="956">
        <v>252</v>
      </c>
      <c r="B270" s="998" t="s">
        <v>1025</v>
      </c>
      <c r="C270" s="999">
        <v>168</v>
      </c>
      <c r="D270" s="1000"/>
      <c r="E270" s="1000"/>
      <c r="F270" s="999">
        <f t="shared" si="85"/>
        <v>0</v>
      </c>
      <c r="G270" s="999">
        <f t="shared" si="81"/>
        <v>0</v>
      </c>
      <c r="H270" s="925"/>
      <c r="I270" s="925"/>
      <c r="J270" s="925"/>
      <c r="K270" s="925"/>
      <c r="L270" s="919">
        <v>26</v>
      </c>
      <c r="M270" s="999">
        <f t="shared" si="82"/>
        <v>26</v>
      </c>
      <c r="N270" s="1000"/>
      <c r="O270" s="920">
        <f t="shared" si="72"/>
        <v>0</v>
      </c>
      <c r="P270" s="1001">
        <f t="shared" si="83"/>
        <v>142</v>
      </c>
      <c r="Q270" s="1002">
        <f t="shared" si="73"/>
        <v>142</v>
      </c>
      <c r="R270" s="924"/>
      <c r="S270" s="925"/>
      <c r="T270" s="925"/>
      <c r="U270" s="925"/>
      <c r="V270" s="925"/>
      <c r="W270" s="925"/>
      <c r="X270" s="1003">
        <f t="shared" si="86"/>
        <v>0</v>
      </c>
      <c r="Y270" s="1003">
        <f t="shared" si="86"/>
        <v>0</v>
      </c>
      <c r="Z270" s="1003">
        <f t="shared" si="86"/>
        <v>0</v>
      </c>
      <c r="AA270" s="1003">
        <f t="shared" si="84"/>
        <v>0</v>
      </c>
      <c r="AC270" s="925"/>
      <c r="AE270" s="925"/>
      <c r="AF270" s="925"/>
      <c r="AG270" s="925">
        <v>23</v>
      </c>
      <c r="AH270" s="925"/>
      <c r="AI270" s="925">
        <v>3</v>
      </c>
      <c r="AJ270" s="925"/>
      <c r="AK270" s="1003">
        <f t="shared" si="75"/>
        <v>26</v>
      </c>
      <c r="AM270" s="1004">
        <f t="shared" si="76"/>
        <v>0</v>
      </c>
      <c r="AO270" s="955">
        <v>15</v>
      </c>
      <c r="AR270" s="1010">
        <f t="shared" si="78"/>
        <v>0</v>
      </c>
      <c r="AS270" s="1010">
        <f t="shared" si="79"/>
        <v>0</v>
      </c>
      <c r="AT270" s="1010"/>
      <c r="AU270" s="1011">
        <f t="shared" si="80"/>
        <v>0</v>
      </c>
      <c r="AV270" s="1012" t="str">
        <f t="shared" si="77"/>
        <v>na</v>
      </c>
    </row>
    <row r="271" spans="1:48" x14ac:dyDescent="0.3">
      <c r="A271" s="956">
        <v>253</v>
      </c>
      <c r="B271" s="998" t="s">
        <v>1796</v>
      </c>
      <c r="C271" s="999">
        <v>8</v>
      </c>
      <c r="D271" s="1000"/>
      <c r="E271" s="1000"/>
      <c r="F271" s="999">
        <f t="shared" si="85"/>
        <v>0</v>
      </c>
      <c r="G271" s="999">
        <f t="shared" si="81"/>
        <v>0</v>
      </c>
      <c r="H271" s="925"/>
      <c r="I271" s="925"/>
      <c r="J271" s="925"/>
      <c r="K271" s="925"/>
      <c r="L271" s="919">
        <v>0</v>
      </c>
      <c r="M271" s="999">
        <f t="shared" si="82"/>
        <v>0</v>
      </c>
      <c r="N271" s="1000"/>
      <c r="O271" s="920">
        <f t="shared" si="72"/>
        <v>0</v>
      </c>
      <c r="P271" s="1001">
        <f t="shared" si="83"/>
        <v>8</v>
      </c>
      <c r="Q271" s="1002">
        <f t="shared" si="73"/>
        <v>8</v>
      </c>
      <c r="R271" s="924"/>
      <c r="S271" s="925"/>
      <c r="T271" s="925"/>
      <c r="U271" s="925"/>
      <c r="V271" s="925"/>
      <c r="W271" s="925"/>
      <c r="X271" s="1003">
        <f t="shared" si="86"/>
        <v>0</v>
      </c>
      <c r="Y271" s="1003">
        <f t="shared" si="86"/>
        <v>0</v>
      </c>
      <c r="Z271" s="1003">
        <f t="shared" si="86"/>
        <v>0</v>
      </c>
      <c r="AA271" s="1003">
        <f t="shared" si="84"/>
        <v>0</v>
      </c>
      <c r="AC271" s="925"/>
      <c r="AE271" s="925"/>
      <c r="AF271" s="925"/>
      <c r="AG271" s="925"/>
      <c r="AH271" s="925"/>
      <c r="AI271" s="925"/>
      <c r="AJ271" s="925"/>
      <c r="AK271" s="1003">
        <f t="shared" si="75"/>
        <v>0</v>
      </c>
      <c r="AM271" s="1004">
        <f t="shared" si="76"/>
        <v>0</v>
      </c>
      <c r="AO271" s="955">
        <v>1175</v>
      </c>
      <c r="AR271" s="1010">
        <f t="shared" si="78"/>
        <v>0</v>
      </c>
      <c r="AS271" s="1010">
        <f t="shared" si="79"/>
        <v>0</v>
      </c>
      <c r="AT271" s="1010"/>
      <c r="AU271" s="1011">
        <f t="shared" si="80"/>
        <v>0</v>
      </c>
      <c r="AV271" s="1012" t="str">
        <f t="shared" si="77"/>
        <v>na</v>
      </c>
    </row>
    <row r="272" spans="1:48" x14ac:dyDescent="0.3">
      <c r="A272" s="956">
        <v>254</v>
      </c>
      <c r="B272" s="998" t="s">
        <v>1026</v>
      </c>
      <c r="C272" s="999">
        <v>246</v>
      </c>
      <c r="D272" s="1000">
        <v>3</v>
      </c>
      <c r="E272" s="1000">
        <v>5</v>
      </c>
      <c r="F272" s="999">
        <f t="shared" si="85"/>
        <v>0</v>
      </c>
      <c r="G272" s="999">
        <f t="shared" si="81"/>
        <v>8</v>
      </c>
      <c r="H272" s="925"/>
      <c r="I272" s="925">
        <v>2</v>
      </c>
      <c r="J272" s="925"/>
      <c r="K272" s="925">
        <v>69</v>
      </c>
      <c r="L272" s="919">
        <v>15</v>
      </c>
      <c r="M272" s="999">
        <f t="shared" si="82"/>
        <v>86</v>
      </c>
      <c r="N272" s="1000"/>
      <c r="O272" s="920">
        <f t="shared" si="72"/>
        <v>5</v>
      </c>
      <c r="P272" s="1001">
        <f t="shared" si="83"/>
        <v>168</v>
      </c>
      <c r="Q272" s="1002">
        <f t="shared" si="73"/>
        <v>163</v>
      </c>
      <c r="R272" s="924"/>
      <c r="S272" s="925"/>
      <c r="T272" s="925"/>
      <c r="U272" s="925"/>
      <c r="V272" s="925"/>
      <c r="W272" s="925"/>
      <c r="X272" s="1003">
        <f t="shared" si="86"/>
        <v>0</v>
      </c>
      <c r="Y272" s="1003">
        <f t="shared" si="86"/>
        <v>0</v>
      </c>
      <c r="Z272" s="1003">
        <f t="shared" si="86"/>
        <v>0</v>
      </c>
      <c r="AA272" s="1003">
        <f t="shared" si="84"/>
        <v>0</v>
      </c>
      <c r="AC272" s="925"/>
      <c r="AE272" s="925">
        <v>14</v>
      </c>
      <c r="AF272" s="925">
        <v>47</v>
      </c>
      <c r="AG272" s="925">
        <v>3</v>
      </c>
      <c r="AH272" s="925">
        <v>22</v>
      </c>
      <c r="AI272" s="925"/>
      <c r="AJ272" s="925"/>
      <c r="AK272" s="1003">
        <f t="shared" si="75"/>
        <v>86</v>
      </c>
      <c r="AM272" s="1004">
        <f t="shared" si="76"/>
        <v>0</v>
      </c>
      <c r="AO272" s="955">
        <v>1500</v>
      </c>
      <c r="AR272" s="1010">
        <f t="shared" si="78"/>
        <v>71</v>
      </c>
      <c r="AS272" s="1010">
        <f t="shared" si="79"/>
        <v>3</v>
      </c>
      <c r="AT272" s="1010"/>
      <c r="AU272" s="1011">
        <f t="shared" si="80"/>
        <v>68</v>
      </c>
      <c r="AV272" s="1012" t="str">
        <f t="shared" si="77"/>
        <v>na</v>
      </c>
    </row>
    <row r="273" spans="1:48" x14ac:dyDescent="0.3">
      <c r="A273" s="956">
        <v>255</v>
      </c>
      <c r="B273" s="998" t="s">
        <v>1027</v>
      </c>
      <c r="C273" s="999">
        <v>188</v>
      </c>
      <c r="D273" s="1000">
        <v>28</v>
      </c>
      <c r="E273" s="1000">
        <v>56</v>
      </c>
      <c r="F273" s="999">
        <f t="shared" si="85"/>
        <v>0</v>
      </c>
      <c r="G273" s="999">
        <f t="shared" si="81"/>
        <v>84</v>
      </c>
      <c r="H273" s="925"/>
      <c r="I273" s="925"/>
      <c r="J273" s="925">
        <v>4</v>
      </c>
      <c r="K273" s="925">
        <v>72</v>
      </c>
      <c r="L273" s="919">
        <v>4</v>
      </c>
      <c r="M273" s="999">
        <f t="shared" si="82"/>
        <v>80</v>
      </c>
      <c r="N273" s="1000"/>
      <c r="O273" s="920">
        <f t="shared" si="72"/>
        <v>56</v>
      </c>
      <c r="P273" s="1001">
        <f t="shared" si="83"/>
        <v>192</v>
      </c>
      <c r="Q273" s="1002">
        <f t="shared" si="73"/>
        <v>136</v>
      </c>
      <c r="R273" s="924"/>
      <c r="S273" s="925"/>
      <c r="T273" s="925"/>
      <c r="U273" s="925"/>
      <c r="V273" s="925"/>
      <c r="W273" s="925"/>
      <c r="X273" s="1003">
        <f t="shared" si="86"/>
        <v>0</v>
      </c>
      <c r="Y273" s="1003">
        <f t="shared" si="86"/>
        <v>0</v>
      </c>
      <c r="Z273" s="1003">
        <f t="shared" si="86"/>
        <v>0</v>
      </c>
      <c r="AA273" s="1003">
        <f t="shared" si="84"/>
        <v>0</v>
      </c>
      <c r="AC273" s="925"/>
      <c r="AE273" s="925">
        <v>12</v>
      </c>
      <c r="AF273" s="925">
        <v>40</v>
      </c>
      <c r="AG273" s="925">
        <v>20</v>
      </c>
      <c r="AH273" s="925">
        <v>4</v>
      </c>
      <c r="AI273" s="925"/>
      <c r="AJ273" s="925"/>
      <c r="AK273" s="1003">
        <f t="shared" si="75"/>
        <v>76</v>
      </c>
      <c r="AM273" s="1009">
        <f t="shared" si="76"/>
        <v>4</v>
      </c>
      <c r="AO273" s="955">
        <v>860</v>
      </c>
      <c r="AR273" s="1010">
        <f t="shared" si="78"/>
        <v>72</v>
      </c>
      <c r="AS273" s="1010">
        <f t="shared" si="79"/>
        <v>28</v>
      </c>
      <c r="AT273" s="1010"/>
      <c r="AU273" s="1011">
        <f t="shared" si="80"/>
        <v>44</v>
      </c>
      <c r="AV273" s="1012" t="str">
        <f t="shared" si="77"/>
        <v>na</v>
      </c>
    </row>
    <row r="274" spans="1:48" x14ac:dyDescent="0.3">
      <c r="A274" s="956">
        <v>256</v>
      </c>
      <c r="B274" s="998" t="s">
        <v>1028</v>
      </c>
      <c r="C274" s="999">
        <v>10</v>
      </c>
      <c r="D274" s="1000"/>
      <c r="E274" s="1000"/>
      <c r="F274" s="999">
        <f t="shared" si="85"/>
        <v>0</v>
      </c>
      <c r="G274" s="999">
        <f t="shared" si="81"/>
        <v>0</v>
      </c>
      <c r="H274" s="925"/>
      <c r="I274" s="925"/>
      <c r="J274" s="925"/>
      <c r="K274" s="925">
        <v>3</v>
      </c>
      <c r="L274" s="919">
        <v>7</v>
      </c>
      <c r="M274" s="999">
        <f t="shared" si="82"/>
        <v>10</v>
      </c>
      <c r="N274" s="1000"/>
      <c r="O274" s="920">
        <f t="shared" si="72"/>
        <v>0</v>
      </c>
      <c r="P274" s="1001">
        <f t="shared" si="83"/>
        <v>0</v>
      </c>
      <c r="Q274" s="1002">
        <f t="shared" si="73"/>
        <v>0</v>
      </c>
      <c r="R274" s="924"/>
      <c r="S274" s="925"/>
      <c r="T274" s="925"/>
      <c r="U274" s="925"/>
      <c r="V274" s="925"/>
      <c r="W274" s="925"/>
      <c r="X274" s="1003">
        <f t="shared" si="86"/>
        <v>0</v>
      </c>
      <c r="Y274" s="1003">
        <f t="shared" si="86"/>
        <v>0</v>
      </c>
      <c r="Z274" s="1003">
        <f t="shared" si="86"/>
        <v>0</v>
      </c>
      <c r="AA274" s="1003">
        <f t="shared" si="84"/>
        <v>0</v>
      </c>
      <c r="AC274" s="925"/>
      <c r="AE274" s="925"/>
      <c r="AF274" s="925"/>
      <c r="AG274" s="925"/>
      <c r="AH274" s="925">
        <v>10</v>
      </c>
      <c r="AI274" s="925"/>
      <c r="AJ274" s="925"/>
      <c r="AK274" s="1003">
        <f t="shared" si="75"/>
        <v>10</v>
      </c>
      <c r="AM274" s="1004">
        <f t="shared" si="76"/>
        <v>0</v>
      </c>
      <c r="AO274" s="955">
        <v>602</v>
      </c>
      <c r="AR274" s="1010">
        <f t="shared" si="78"/>
        <v>3</v>
      </c>
      <c r="AS274" s="1010">
        <f t="shared" si="79"/>
        <v>0</v>
      </c>
      <c r="AT274" s="1010"/>
      <c r="AU274" s="1011">
        <f t="shared" si="80"/>
        <v>3</v>
      </c>
      <c r="AV274" s="1012" t="str">
        <f t="shared" si="77"/>
        <v>na</v>
      </c>
    </row>
    <row r="275" spans="1:48" x14ac:dyDescent="0.3">
      <c r="A275" s="956">
        <v>257</v>
      </c>
      <c r="B275" s="998" t="s">
        <v>1797</v>
      </c>
      <c r="C275" s="999">
        <v>63</v>
      </c>
      <c r="D275" s="1000"/>
      <c r="E275" s="1000"/>
      <c r="F275" s="999">
        <f t="shared" si="85"/>
        <v>0</v>
      </c>
      <c r="G275" s="999">
        <f t="shared" si="81"/>
        <v>0</v>
      </c>
      <c r="H275" s="925"/>
      <c r="I275" s="925"/>
      <c r="J275" s="925"/>
      <c r="K275" s="925">
        <v>28</v>
      </c>
      <c r="L275" s="919">
        <v>12</v>
      </c>
      <c r="M275" s="999">
        <f t="shared" si="82"/>
        <v>40</v>
      </c>
      <c r="N275" s="1000"/>
      <c r="O275" s="920">
        <f t="shared" si="72"/>
        <v>0</v>
      </c>
      <c r="P275" s="1001">
        <f t="shared" si="83"/>
        <v>23</v>
      </c>
      <c r="Q275" s="1002">
        <f t="shared" si="73"/>
        <v>23</v>
      </c>
      <c r="R275" s="924"/>
      <c r="S275" s="925"/>
      <c r="T275" s="925"/>
      <c r="U275" s="925"/>
      <c r="V275" s="925"/>
      <c r="W275" s="925"/>
      <c r="X275" s="1003">
        <f t="shared" si="86"/>
        <v>0</v>
      </c>
      <c r="Y275" s="1003">
        <f t="shared" si="86"/>
        <v>0</v>
      </c>
      <c r="Z275" s="1003">
        <f t="shared" si="86"/>
        <v>0</v>
      </c>
      <c r="AA275" s="1003">
        <f t="shared" si="84"/>
        <v>0</v>
      </c>
      <c r="AC275" s="925"/>
      <c r="AE275" s="925">
        <v>12</v>
      </c>
      <c r="AF275" s="925">
        <v>4</v>
      </c>
      <c r="AG275" s="925">
        <v>12</v>
      </c>
      <c r="AH275" s="925">
        <v>12</v>
      </c>
      <c r="AI275" s="925"/>
      <c r="AJ275" s="925"/>
      <c r="AK275" s="1003">
        <f t="shared" si="75"/>
        <v>40</v>
      </c>
      <c r="AM275" s="1004">
        <f t="shared" si="76"/>
        <v>0</v>
      </c>
      <c r="AO275" s="955">
        <v>687</v>
      </c>
      <c r="AR275" s="1010">
        <f t="shared" si="78"/>
        <v>28</v>
      </c>
      <c r="AS275" s="1010">
        <f t="shared" si="79"/>
        <v>0</v>
      </c>
      <c r="AT275" s="1010"/>
      <c r="AU275" s="1011">
        <f t="shared" si="80"/>
        <v>28</v>
      </c>
      <c r="AV275" s="1012" t="str">
        <f t="shared" si="77"/>
        <v>na</v>
      </c>
    </row>
    <row r="276" spans="1:48" x14ac:dyDescent="0.3">
      <c r="A276" s="956">
        <v>258</v>
      </c>
      <c r="B276" s="998" t="s">
        <v>1030</v>
      </c>
      <c r="C276" s="999">
        <v>96</v>
      </c>
      <c r="D276" s="1000"/>
      <c r="E276" s="1000"/>
      <c r="F276" s="999">
        <f t="shared" si="85"/>
        <v>0</v>
      </c>
      <c r="G276" s="999">
        <f t="shared" si="81"/>
        <v>0</v>
      </c>
      <c r="H276" s="925"/>
      <c r="I276" s="925"/>
      <c r="J276" s="925"/>
      <c r="K276" s="925">
        <v>3</v>
      </c>
      <c r="L276" s="919">
        <v>4</v>
      </c>
      <c r="M276" s="999">
        <f t="shared" si="82"/>
        <v>7</v>
      </c>
      <c r="N276" s="1000"/>
      <c r="O276" s="920">
        <f t="shared" si="72"/>
        <v>0</v>
      </c>
      <c r="P276" s="1001">
        <f t="shared" si="83"/>
        <v>89</v>
      </c>
      <c r="Q276" s="1002">
        <f t="shared" si="73"/>
        <v>89</v>
      </c>
      <c r="R276" s="924"/>
      <c r="S276" s="925"/>
      <c r="T276" s="925"/>
      <c r="U276" s="925"/>
      <c r="V276" s="925"/>
      <c r="W276" s="925"/>
      <c r="X276" s="1003">
        <f t="shared" si="86"/>
        <v>0</v>
      </c>
      <c r="Y276" s="1003">
        <f t="shared" si="86"/>
        <v>0</v>
      </c>
      <c r="Z276" s="1003">
        <f t="shared" si="86"/>
        <v>0</v>
      </c>
      <c r="AA276" s="1003">
        <f t="shared" si="84"/>
        <v>0</v>
      </c>
      <c r="AC276" s="925"/>
      <c r="AE276" s="925"/>
      <c r="AF276" s="925">
        <v>4</v>
      </c>
      <c r="AG276" s="925"/>
      <c r="AH276" s="925"/>
      <c r="AI276" s="925"/>
      <c r="AJ276" s="1013">
        <v>3</v>
      </c>
      <c r="AK276" s="1003">
        <f>+SUM(AE276:AJ276)</f>
        <v>7</v>
      </c>
      <c r="AM276" s="1009">
        <f t="shared" si="76"/>
        <v>0</v>
      </c>
      <c r="AO276" s="955">
        <v>596</v>
      </c>
      <c r="AR276" s="1010">
        <f t="shared" si="78"/>
        <v>3</v>
      </c>
      <c r="AS276" s="1010">
        <f t="shared" si="79"/>
        <v>0</v>
      </c>
      <c r="AT276" s="1010"/>
      <c r="AU276" s="1011">
        <f t="shared" si="80"/>
        <v>3</v>
      </c>
      <c r="AV276" s="1012" t="str">
        <f t="shared" si="77"/>
        <v>na</v>
      </c>
    </row>
    <row r="277" spans="1:48" x14ac:dyDescent="0.3">
      <c r="A277" s="956">
        <v>259</v>
      </c>
      <c r="B277" s="998" t="s">
        <v>1032</v>
      </c>
      <c r="C277" s="999">
        <v>12</v>
      </c>
      <c r="D277" s="1000"/>
      <c r="E277" s="1000"/>
      <c r="F277" s="999">
        <f t="shared" si="85"/>
        <v>0</v>
      </c>
      <c r="G277" s="999">
        <f t="shared" si="81"/>
        <v>0</v>
      </c>
      <c r="H277" s="925"/>
      <c r="I277" s="925"/>
      <c r="J277" s="925"/>
      <c r="K277" s="925"/>
      <c r="L277" s="919">
        <v>0</v>
      </c>
      <c r="M277" s="999">
        <f t="shared" si="82"/>
        <v>0</v>
      </c>
      <c r="N277" s="1000"/>
      <c r="O277" s="920">
        <f t="shared" si="72"/>
        <v>0</v>
      </c>
      <c r="P277" s="1001">
        <f t="shared" si="83"/>
        <v>12</v>
      </c>
      <c r="Q277" s="1002">
        <f t="shared" si="73"/>
        <v>12</v>
      </c>
      <c r="R277" s="924"/>
      <c r="S277" s="925"/>
      <c r="T277" s="925"/>
      <c r="U277" s="925"/>
      <c r="V277" s="925"/>
      <c r="W277" s="925"/>
      <c r="X277" s="1003">
        <f t="shared" si="86"/>
        <v>0</v>
      </c>
      <c r="Y277" s="1003">
        <f t="shared" si="86"/>
        <v>0</v>
      </c>
      <c r="Z277" s="1003">
        <f t="shared" si="86"/>
        <v>0</v>
      </c>
      <c r="AA277" s="1003">
        <f t="shared" si="84"/>
        <v>0</v>
      </c>
      <c r="AC277" s="925"/>
      <c r="AE277" s="925"/>
      <c r="AF277" s="925"/>
      <c r="AG277" s="925"/>
      <c r="AH277" s="925"/>
      <c r="AI277" s="925"/>
      <c r="AJ277" s="925"/>
      <c r="AK277" s="1003">
        <f t="shared" ref="AK277:AK340" si="87">+SUM(AE277:AJ277)</f>
        <v>0</v>
      </c>
      <c r="AM277" s="1004">
        <f t="shared" si="76"/>
        <v>0</v>
      </c>
      <c r="AO277" s="955">
        <v>1878</v>
      </c>
      <c r="AR277" s="1010">
        <f t="shared" si="78"/>
        <v>0</v>
      </c>
      <c r="AS277" s="1010">
        <f t="shared" si="79"/>
        <v>0</v>
      </c>
      <c r="AT277" s="1010"/>
      <c r="AU277" s="1011">
        <f t="shared" si="80"/>
        <v>0</v>
      </c>
      <c r="AV277" s="1012" t="str">
        <f t="shared" si="77"/>
        <v>na</v>
      </c>
    </row>
    <row r="278" spans="1:48" x14ac:dyDescent="0.3">
      <c r="A278" s="956">
        <v>260</v>
      </c>
      <c r="B278" s="998" t="s">
        <v>1033</v>
      </c>
      <c r="C278" s="999">
        <v>9</v>
      </c>
      <c r="D278" s="1000"/>
      <c r="E278" s="1000"/>
      <c r="F278" s="999">
        <f t="shared" si="85"/>
        <v>0</v>
      </c>
      <c r="G278" s="999">
        <f t="shared" si="81"/>
        <v>0</v>
      </c>
      <c r="H278" s="925"/>
      <c r="I278" s="925"/>
      <c r="J278" s="925"/>
      <c r="K278" s="925"/>
      <c r="L278" s="919">
        <v>1</v>
      </c>
      <c r="M278" s="999">
        <f t="shared" si="82"/>
        <v>1</v>
      </c>
      <c r="N278" s="1000"/>
      <c r="O278" s="920">
        <f t="shared" si="72"/>
        <v>0</v>
      </c>
      <c r="P278" s="1001">
        <f t="shared" si="83"/>
        <v>8</v>
      </c>
      <c r="Q278" s="1002">
        <f t="shared" si="73"/>
        <v>8</v>
      </c>
      <c r="R278" s="924"/>
      <c r="S278" s="925"/>
      <c r="T278" s="925"/>
      <c r="U278" s="925"/>
      <c r="V278" s="925"/>
      <c r="W278" s="925"/>
      <c r="X278" s="1003">
        <f t="shared" si="86"/>
        <v>0</v>
      </c>
      <c r="Y278" s="1003">
        <f t="shared" si="86"/>
        <v>0</v>
      </c>
      <c r="Z278" s="1003">
        <f t="shared" si="86"/>
        <v>0</v>
      </c>
      <c r="AA278" s="1003">
        <f t="shared" si="84"/>
        <v>0</v>
      </c>
      <c r="AC278" s="925"/>
      <c r="AE278" s="925"/>
      <c r="AF278" s="925"/>
      <c r="AG278" s="925"/>
      <c r="AH278" s="925"/>
      <c r="AI278" s="925">
        <v>1</v>
      </c>
      <c r="AJ278" s="925"/>
      <c r="AK278" s="1003">
        <f t="shared" si="87"/>
        <v>1</v>
      </c>
      <c r="AM278" s="1009">
        <f t="shared" si="76"/>
        <v>0</v>
      </c>
      <c r="AO278" s="955">
        <v>2233</v>
      </c>
      <c r="AR278" s="1010">
        <f t="shared" si="78"/>
        <v>0</v>
      </c>
      <c r="AS278" s="1010">
        <f t="shared" si="79"/>
        <v>0</v>
      </c>
      <c r="AT278" s="1010"/>
      <c r="AU278" s="1011">
        <f t="shared" si="80"/>
        <v>0</v>
      </c>
      <c r="AV278" s="1012" t="str">
        <f t="shared" si="77"/>
        <v>na</v>
      </c>
    </row>
    <row r="279" spans="1:48" x14ac:dyDescent="0.3">
      <c r="A279" s="956">
        <v>261</v>
      </c>
      <c r="B279" s="998" t="s">
        <v>1034</v>
      </c>
      <c r="C279" s="999">
        <v>6</v>
      </c>
      <c r="D279" s="1000"/>
      <c r="E279" s="1000"/>
      <c r="F279" s="999">
        <f t="shared" si="85"/>
        <v>0</v>
      </c>
      <c r="G279" s="999">
        <f t="shared" si="81"/>
        <v>0</v>
      </c>
      <c r="H279" s="925"/>
      <c r="I279" s="925"/>
      <c r="J279" s="925"/>
      <c r="K279" s="925"/>
      <c r="L279" s="919">
        <v>2</v>
      </c>
      <c r="M279" s="999">
        <f t="shared" si="82"/>
        <v>2</v>
      </c>
      <c r="N279" s="1000"/>
      <c r="O279" s="920">
        <f t="shared" si="72"/>
        <v>0</v>
      </c>
      <c r="P279" s="1001">
        <f t="shared" si="83"/>
        <v>4</v>
      </c>
      <c r="Q279" s="1002">
        <f t="shared" si="73"/>
        <v>4</v>
      </c>
      <c r="R279" s="924"/>
      <c r="S279" s="925"/>
      <c r="T279" s="925"/>
      <c r="U279" s="925"/>
      <c r="V279" s="925"/>
      <c r="W279" s="925"/>
      <c r="X279" s="1003">
        <f t="shared" si="86"/>
        <v>0</v>
      </c>
      <c r="Y279" s="1003">
        <f t="shared" si="86"/>
        <v>0</v>
      </c>
      <c r="Z279" s="1003">
        <f t="shared" si="86"/>
        <v>0</v>
      </c>
      <c r="AA279" s="1003">
        <f t="shared" si="84"/>
        <v>0</v>
      </c>
      <c r="AC279" s="925"/>
      <c r="AE279" s="925">
        <v>1</v>
      </c>
      <c r="AF279" s="925">
        <v>1</v>
      </c>
      <c r="AG279" s="925"/>
      <c r="AH279" s="925"/>
      <c r="AI279" s="925"/>
      <c r="AJ279" s="925"/>
      <c r="AK279" s="1003">
        <f t="shared" si="87"/>
        <v>2</v>
      </c>
      <c r="AM279" s="1004">
        <f t="shared" si="76"/>
        <v>0</v>
      </c>
      <c r="AO279" s="955">
        <v>2680</v>
      </c>
      <c r="AR279" s="1010">
        <f t="shared" si="78"/>
        <v>0</v>
      </c>
      <c r="AS279" s="1010">
        <f t="shared" si="79"/>
        <v>0</v>
      </c>
      <c r="AT279" s="1010"/>
      <c r="AU279" s="1011">
        <f t="shared" si="80"/>
        <v>0</v>
      </c>
      <c r="AV279" s="1012" t="str">
        <f t="shared" si="77"/>
        <v>na</v>
      </c>
    </row>
    <row r="280" spans="1:48" x14ac:dyDescent="0.3">
      <c r="A280" s="956">
        <v>262</v>
      </c>
      <c r="B280" s="998" t="s">
        <v>1035</v>
      </c>
      <c r="C280" s="999">
        <v>90</v>
      </c>
      <c r="D280" s="1000"/>
      <c r="E280" s="1000"/>
      <c r="F280" s="999">
        <f t="shared" si="85"/>
        <v>0</v>
      </c>
      <c r="G280" s="999">
        <f t="shared" si="81"/>
        <v>0</v>
      </c>
      <c r="H280" s="925"/>
      <c r="I280" s="925"/>
      <c r="J280" s="925"/>
      <c r="K280" s="925">
        <v>2</v>
      </c>
      <c r="L280" s="919">
        <v>0</v>
      </c>
      <c r="M280" s="999">
        <f t="shared" si="82"/>
        <v>2</v>
      </c>
      <c r="N280" s="1000"/>
      <c r="O280" s="920">
        <f t="shared" si="72"/>
        <v>0</v>
      </c>
      <c r="P280" s="1001">
        <f t="shared" si="83"/>
        <v>88</v>
      </c>
      <c r="Q280" s="1002">
        <f t="shared" si="73"/>
        <v>88</v>
      </c>
      <c r="R280" s="924"/>
      <c r="S280" s="925"/>
      <c r="T280" s="925"/>
      <c r="U280" s="925"/>
      <c r="V280" s="925"/>
      <c r="W280" s="925"/>
      <c r="X280" s="1003">
        <f t="shared" si="86"/>
        <v>0</v>
      </c>
      <c r="Y280" s="1003">
        <f t="shared" si="86"/>
        <v>0</v>
      </c>
      <c r="Z280" s="1003">
        <f t="shared" si="86"/>
        <v>0</v>
      </c>
      <c r="AA280" s="1003">
        <f t="shared" si="84"/>
        <v>0</v>
      </c>
      <c r="AC280" s="925"/>
      <c r="AE280" s="925"/>
      <c r="AF280" s="925"/>
      <c r="AG280" s="925"/>
      <c r="AH280" s="925">
        <v>2</v>
      </c>
      <c r="AI280" s="925"/>
      <c r="AJ280" s="925"/>
      <c r="AK280" s="1003">
        <f t="shared" si="87"/>
        <v>2</v>
      </c>
      <c r="AM280" s="1004">
        <f t="shared" si="76"/>
        <v>0</v>
      </c>
      <c r="AO280" s="955">
        <v>308</v>
      </c>
      <c r="AR280" s="1010">
        <f t="shared" si="78"/>
        <v>2</v>
      </c>
      <c r="AS280" s="1010">
        <f t="shared" si="79"/>
        <v>0</v>
      </c>
      <c r="AT280" s="1010"/>
      <c r="AU280" s="1011">
        <f t="shared" si="80"/>
        <v>2</v>
      </c>
      <c r="AV280" s="1012" t="str">
        <f t="shared" si="77"/>
        <v>na</v>
      </c>
    </row>
    <row r="281" spans="1:48" x14ac:dyDescent="0.3">
      <c r="A281" s="956">
        <v>263</v>
      </c>
      <c r="B281" s="998" t="s">
        <v>1036</v>
      </c>
      <c r="C281" s="999">
        <v>0</v>
      </c>
      <c r="D281" s="1000"/>
      <c r="E281" s="1000"/>
      <c r="F281" s="999">
        <f t="shared" si="85"/>
        <v>0</v>
      </c>
      <c r="G281" s="999">
        <f t="shared" si="81"/>
        <v>0</v>
      </c>
      <c r="H281" s="925"/>
      <c r="I281" s="925"/>
      <c r="J281" s="925"/>
      <c r="K281" s="925"/>
      <c r="L281" s="919">
        <v>0</v>
      </c>
      <c r="M281" s="999">
        <f t="shared" si="82"/>
        <v>0</v>
      </c>
      <c r="N281" s="1000"/>
      <c r="O281" s="920">
        <f t="shared" si="72"/>
        <v>0</v>
      </c>
      <c r="P281" s="1001">
        <f t="shared" si="83"/>
        <v>0</v>
      </c>
      <c r="Q281" s="1002">
        <f t="shared" si="73"/>
        <v>0</v>
      </c>
      <c r="R281" s="924"/>
      <c r="S281" s="925"/>
      <c r="T281" s="925"/>
      <c r="U281" s="925"/>
      <c r="V281" s="925"/>
      <c r="W281" s="925"/>
      <c r="X281" s="1003">
        <f t="shared" si="86"/>
        <v>0</v>
      </c>
      <c r="Y281" s="1003">
        <f t="shared" si="86"/>
        <v>0</v>
      </c>
      <c r="Z281" s="1003">
        <f t="shared" si="86"/>
        <v>0</v>
      </c>
      <c r="AA281" s="1003">
        <f t="shared" si="84"/>
        <v>0</v>
      </c>
      <c r="AC281" s="925"/>
      <c r="AE281" s="925"/>
      <c r="AF281" s="925"/>
      <c r="AG281" s="925"/>
      <c r="AH281" s="925"/>
      <c r="AI281" s="925"/>
      <c r="AJ281" s="925"/>
      <c r="AK281" s="1003">
        <f t="shared" si="87"/>
        <v>0</v>
      </c>
      <c r="AM281" s="1004">
        <f t="shared" si="76"/>
        <v>0</v>
      </c>
      <c r="AO281" s="955">
        <v>92</v>
      </c>
      <c r="AR281" s="1010">
        <f t="shared" si="78"/>
        <v>0</v>
      </c>
      <c r="AS281" s="1010">
        <f t="shared" si="79"/>
        <v>0</v>
      </c>
      <c r="AT281" s="1010"/>
      <c r="AU281" s="1011">
        <f t="shared" si="80"/>
        <v>0</v>
      </c>
      <c r="AV281" s="1012" t="str">
        <f t="shared" si="77"/>
        <v>na</v>
      </c>
    </row>
    <row r="282" spans="1:48" x14ac:dyDescent="0.3">
      <c r="A282" s="956">
        <v>264</v>
      </c>
      <c r="B282" s="998" t="s">
        <v>1037</v>
      </c>
      <c r="C282" s="999">
        <v>285</v>
      </c>
      <c r="D282" s="1000">
        <v>12</v>
      </c>
      <c r="E282" s="1000"/>
      <c r="F282" s="999">
        <f t="shared" si="85"/>
        <v>0</v>
      </c>
      <c r="G282" s="999">
        <f t="shared" si="81"/>
        <v>12</v>
      </c>
      <c r="H282" s="925"/>
      <c r="I282" s="925"/>
      <c r="J282" s="925"/>
      <c r="K282" s="925">
        <v>120</v>
      </c>
      <c r="L282" s="919">
        <v>58</v>
      </c>
      <c r="M282" s="999">
        <f t="shared" si="82"/>
        <v>178</v>
      </c>
      <c r="N282" s="1000"/>
      <c r="O282" s="920">
        <f t="shared" si="72"/>
        <v>0</v>
      </c>
      <c r="P282" s="1001">
        <f t="shared" si="83"/>
        <v>119</v>
      </c>
      <c r="Q282" s="1002">
        <f t="shared" si="73"/>
        <v>119</v>
      </c>
      <c r="R282" s="924"/>
      <c r="S282" s="925"/>
      <c r="T282" s="925"/>
      <c r="U282" s="925"/>
      <c r="V282" s="925"/>
      <c r="W282" s="925"/>
      <c r="X282" s="1003">
        <f t="shared" si="86"/>
        <v>0</v>
      </c>
      <c r="Y282" s="1003">
        <f t="shared" si="86"/>
        <v>0</v>
      </c>
      <c r="Z282" s="1003">
        <f t="shared" si="86"/>
        <v>0</v>
      </c>
      <c r="AA282" s="1003">
        <f t="shared" si="84"/>
        <v>0</v>
      </c>
      <c r="AC282" s="925"/>
      <c r="AE282" s="925">
        <v>42</v>
      </c>
      <c r="AF282" s="925">
        <v>78</v>
      </c>
      <c r="AG282" s="925">
        <v>6</v>
      </c>
      <c r="AH282" s="925">
        <v>52</v>
      </c>
      <c r="AI282" s="925"/>
      <c r="AJ282" s="925"/>
      <c r="AK282" s="1003">
        <f t="shared" si="87"/>
        <v>178</v>
      </c>
      <c r="AM282" s="1004">
        <f t="shared" si="76"/>
        <v>0</v>
      </c>
      <c r="AO282" s="955">
        <v>87</v>
      </c>
      <c r="AR282" s="1010">
        <f t="shared" si="78"/>
        <v>120</v>
      </c>
      <c r="AS282" s="1010">
        <f t="shared" si="79"/>
        <v>12</v>
      </c>
      <c r="AT282" s="1010"/>
      <c r="AU282" s="1011">
        <f t="shared" si="80"/>
        <v>108</v>
      </c>
      <c r="AV282" s="1012" t="str">
        <f t="shared" si="77"/>
        <v>na</v>
      </c>
    </row>
    <row r="283" spans="1:48" x14ac:dyDescent="0.3">
      <c r="A283" s="956">
        <v>265</v>
      </c>
      <c r="B283" s="998" t="s">
        <v>1038</v>
      </c>
      <c r="C283" s="999">
        <v>8.5</v>
      </c>
      <c r="D283" s="1000"/>
      <c r="E283" s="1000"/>
      <c r="F283" s="999">
        <f t="shared" ref="F283:F328" si="88">+SUM(U283:W283)</f>
        <v>0</v>
      </c>
      <c r="G283" s="999">
        <f t="shared" ref="G283:G328" si="89">+SUM(D283:F283)</f>
        <v>0</v>
      </c>
      <c r="H283" s="925"/>
      <c r="I283" s="925"/>
      <c r="J283" s="925"/>
      <c r="K283" s="925"/>
      <c r="L283" s="919"/>
      <c r="M283" s="999">
        <f t="shared" si="82"/>
        <v>0</v>
      </c>
      <c r="N283" s="1000"/>
      <c r="O283" s="920">
        <f t="shared" si="72"/>
        <v>0</v>
      </c>
      <c r="P283" s="1001">
        <f t="shared" si="83"/>
        <v>8.5</v>
      </c>
      <c r="Q283" s="1002">
        <f t="shared" si="73"/>
        <v>8.5</v>
      </c>
      <c r="R283" s="924"/>
      <c r="S283" s="925"/>
      <c r="T283" s="925"/>
      <c r="U283" s="925"/>
      <c r="V283" s="925"/>
      <c r="W283" s="925"/>
      <c r="X283" s="1003">
        <f t="shared" si="86"/>
        <v>0</v>
      </c>
      <c r="Y283" s="1003">
        <f t="shared" si="86"/>
        <v>0</v>
      </c>
      <c r="Z283" s="1003">
        <f t="shared" si="86"/>
        <v>0</v>
      </c>
      <c r="AA283" s="1003">
        <f t="shared" si="84"/>
        <v>0</v>
      </c>
      <c r="AC283" s="925"/>
      <c r="AE283" s="925"/>
      <c r="AF283" s="925"/>
      <c r="AG283" s="925"/>
      <c r="AH283" s="925"/>
      <c r="AI283" s="925"/>
      <c r="AJ283" s="925"/>
      <c r="AK283" s="1003">
        <f t="shared" si="87"/>
        <v>0</v>
      </c>
      <c r="AM283" s="1004">
        <f t="shared" si="76"/>
        <v>0</v>
      </c>
      <c r="AO283" s="955">
        <v>82</v>
      </c>
      <c r="AR283" s="1010">
        <f t="shared" si="78"/>
        <v>0</v>
      </c>
      <c r="AS283" s="1010">
        <f t="shared" si="79"/>
        <v>0</v>
      </c>
      <c r="AT283" s="1010"/>
      <c r="AU283" s="1011">
        <f t="shared" si="80"/>
        <v>0</v>
      </c>
      <c r="AV283" s="1012" t="str">
        <f t="shared" si="77"/>
        <v>na</v>
      </c>
    </row>
    <row r="284" spans="1:48" x14ac:dyDescent="0.3">
      <c r="A284" s="956">
        <v>266</v>
      </c>
      <c r="B284" s="998" t="s">
        <v>1039</v>
      </c>
      <c r="C284" s="999">
        <v>0</v>
      </c>
      <c r="D284" s="1000"/>
      <c r="E284" s="1000"/>
      <c r="F284" s="999">
        <f t="shared" si="88"/>
        <v>0</v>
      </c>
      <c r="G284" s="999">
        <f t="shared" si="89"/>
        <v>0</v>
      </c>
      <c r="H284" s="925"/>
      <c r="I284" s="925"/>
      <c r="J284" s="925"/>
      <c r="K284" s="925"/>
      <c r="L284" s="919">
        <v>0</v>
      </c>
      <c r="M284" s="999">
        <f t="shared" si="82"/>
        <v>0</v>
      </c>
      <c r="N284" s="1000"/>
      <c r="O284" s="920">
        <f t="shared" si="72"/>
        <v>0</v>
      </c>
      <c r="P284" s="1001">
        <f t="shared" si="83"/>
        <v>0</v>
      </c>
      <c r="Q284" s="1002">
        <f t="shared" si="73"/>
        <v>0</v>
      </c>
      <c r="R284" s="924"/>
      <c r="S284" s="925"/>
      <c r="T284" s="925"/>
      <c r="U284" s="925"/>
      <c r="V284" s="925"/>
      <c r="W284" s="925"/>
      <c r="X284" s="1003">
        <f t="shared" si="86"/>
        <v>0</v>
      </c>
      <c r="Y284" s="1003">
        <f t="shared" si="86"/>
        <v>0</v>
      </c>
      <c r="Z284" s="1003">
        <f t="shared" si="86"/>
        <v>0</v>
      </c>
      <c r="AA284" s="1003">
        <f t="shared" si="84"/>
        <v>0</v>
      </c>
      <c r="AC284" s="925"/>
      <c r="AE284" s="925"/>
      <c r="AF284" s="925"/>
      <c r="AG284" s="925"/>
      <c r="AH284" s="925"/>
      <c r="AI284" s="925"/>
      <c r="AJ284" s="925"/>
      <c r="AK284" s="1003">
        <f t="shared" si="87"/>
        <v>0</v>
      </c>
      <c r="AM284" s="1004">
        <f t="shared" si="76"/>
        <v>0</v>
      </c>
      <c r="AO284" s="955">
        <v>57</v>
      </c>
      <c r="AR284" s="1010">
        <f t="shared" si="78"/>
        <v>0</v>
      </c>
      <c r="AS284" s="1010">
        <f t="shared" si="79"/>
        <v>0</v>
      </c>
      <c r="AT284" s="1010"/>
      <c r="AU284" s="1011">
        <f t="shared" si="80"/>
        <v>0</v>
      </c>
      <c r="AV284" s="1012" t="str">
        <f t="shared" si="77"/>
        <v>na</v>
      </c>
    </row>
    <row r="285" spans="1:48" x14ac:dyDescent="0.3">
      <c r="A285" s="956">
        <v>267</v>
      </c>
      <c r="B285" s="998" t="s">
        <v>1040</v>
      </c>
      <c r="C285" s="999">
        <v>0</v>
      </c>
      <c r="D285" s="1000">
        <v>6</v>
      </c>
      <c r="E285" s="1000"/>
      <c r="F285" s="999">
        <f t="shared" si="88"/>
        <v>300</v>
      </c>
      <c r="G285" s="999">
        <f t="shared" si="89"/>
        <v>306</v>
      </c>
      <c r="H285" s="925">
        <v>0</v>
      </c>
      <c r="I285" s="925"/>
      <c r="J285" s="925"/>
      <c r="K285" s="925">
        <v>89</v>
      </c>
      <c r="L285" s="919">
        <v>66</v>
      </c>
      <c r="M285" s="999">
        <f t="shared" si="82"/>
        <v>155</v>
      </c>
      <c r="N285" s="1000"/>
      <c r="O285" s="920">
        <f t="shared" si="72"/>
        <v>0</v>
      </c>
      <c r="P285" s="1001">
        <f t="shared" si="83"/>
        <v>151</v>
      </c>
      <c r="Q285" s="1002">
        <f t="shared" si="73"/>
        <v>151</v>
      </c>
      <c r="R285" s="924">
        <v>276.14999999999998</v>
      </c>
      <c r="S285" s="925"/>
      <c r="T285" s="925"/>
      <c r="U285" s="925">
        <v>300</v>
      </c>
      <c r="V285" s="925"/>
      <c r="W285" s="925"/>
      <c r="X285" s="1003">
        <f t="shared" si="86"/>
        <v>82845</v>
      </c>
      <c r="Y285" s="1003">
        <f t="shared" si="86"/>
        <v>0</v>
      </c>
      <c r="Z285" s="1003">
        <f t="shared" si="86"/>
        <v>0</v>
      </c>
      <c r="AA285" s="1003">
        <f t="shared" si="84"/>
        <v>82845</v>
      </c>
      <c r="AC285" s="925"/>
      <c r="AE285" s="925">
        <v>23</v>
      </c>
      <c r="AF285" s="925">
        <v>58</v>
      </c>
      <c r="AG285" s="925">
        <v>48</v>
      </c>
      <c r="AH285" s="925">
        <v>26</v>
      </c>
      <c r="AI285" s="925"/>
      <c r="AJ285" s="925"/>
      <c r="AK285" s="1003">
        <f t="shared" si="87"/>
        <v>155</v>
      </c>
      <c r="AM285" s="1004">
        <f t="shared" si="76"/>
        <v>0</v>
      </c>
      <c r="AN285" s="954">
        <v>294</v>
      </c>
      <c r="AO285" s="955">
        <v>277</v>
      </c>
      <c r="AR285" s="1010">
        <f t="shared" si="78"/>
        <v>89</v>
      </c>
      <c r="AS285" s="1010">
        <f t="shared" si="79"/>
        <v>6</v>
      </c>
      <c r="AT285" s="1010"/>
      <c r="AU285" s="1011">
        <f t="shared" si="80"/>
        <v>83</v>
      </c>
      <c r="AV285" s="1012" t="str">
        <f t="shared" si="77"/>
        <v>na</v>
      </c>
    </row>
    <row r="286" spans="1:48" x14ac:dyDescent="0.3">
      <c r="A286" s="956">
        <v>268</v>
      </c>
      <c r="B286" s="998" t="s">
        <v>1041</v>
      </c>
      <c r="C286" s="999">
        <v>0</v>
      </c>
      <c r="D286" s="1000"/>
      <c r="E286" s="1000"/>
      <c r="F286" s="999">
        <f t="shared" si="88"/>
        <v>300</v>
      </c>
      <c r="G286" s="999">
        <f t="shared" si="89"/>
        <v>300</v>
      </c>
      <c r="H286" s="925"/>
      <c r="I286" s="925"/>
      <c r="J286" s="925"/>
      <c r="K286" s="925">
        <v>234</v>
      </c>
      <c r="L286" s="919">
        <v>0</v>
      </c>
      <c r="M286" s="999">
        <f t="shared" si="82"/>
        <v>234</v>
      </c>
      <c r="N286" s="1000"/>
      <c r="O286" s="920">
        <f t="shared" si="72"/>
        <v>0</v>
      </c>
      <c r="P286" s="1001">
        <f t="shared" si="83"/>
        <v>66</v>
      </c>
      <c r="Q286" s="1002">
        <f t="shared" si="73"/>
        <v>66</v>
      </c>
      <c r="R286" s="924">
        <v>639.45000000000005</v>
      </c>
      <c r="S286" s="925"/>
      <c r="T286" s="925"/>
      <c r="U286" s="925">
        <v>300</v>
      </c>
      <c r="V286" s="925"/>
      <c r="W286" s="925"/>
      <c r="X286" s="1003">
        <f t="shared" si="86"/>
        <v>191835</v>
      </c>
      <c r="Y286" s="1003">
        <f t="shared" si="86"/>
        <v>0</v>
      </c>
      <c r="Z286" s="1003">
        <f t="shared" si="86"/>
        <v>0</v>
      </c>
      <c r="AA286" s="1003">
        <f t="shared" si="84"/>
        <v>191835</v>
      </c>
      <c r="AC286" s="925"/>
      <c r="AE286" s="925">
        <v>105</v>
      </c>
      <c r="AF286" s="925">
        <v>9</v>
      </c>
      <c r="AG286" s="925"/>
      <c r="AH286" s="925"/>
      <c r="AI286" s="925"/>
      <c r="AJ286" s="925"/>
      <c r="AK286" s="1003">
        <f t="shared" si="87"/>
        <v>114</v>
      </c>
      <c r="AM286" s="1009">
        <f t="shared" si="76"/>
        <v>120</v>
      </c>
      <c r="AN286" s="954">
        <v>678</v>
      </c>
      <c r="AO286" s="955">
        <v>640</v>
      </c>
      <c r="AR286" s="1010">
        <f t="shared" si="78"/>
        <v>234</v>
      </c>
      <c r="AS286" s="1010">
        <f t="shared" si="79"/>
        <v>0</v>
      </c>
      <c r="AT286" s="1010"/>
      <c r="AU286" s="1011">
        <f t="shared" si="80"/>
        <v>234</v>
      </c>
      <c r="AV286" s="1012" t="str">
        <f t="shared" si="77"/>
        <v>na</v>
      </c>
    </row>
    <row r="287" spans="1:48" x14ac:dyDescent="0.3">
      <c r="A287" s="956">
        <v>269</v>
      </c>
      <c r="B287" s="998" t="s">
        <v>1042</v>
      </c>
      <c r="C287" s="999">
        <v>182</v>
      </c>
      <c r="D287" s="1000"/>
      <c r="E287" s="1000"/>
      <c r="F287" s="999">
        <f t="shared" si="88"/>
        <v>0</v>
      </c>
      <c r="G287" s="999">
        <f t="shared" si="89"/>
        <v>0</v>
      </c>
      <c r="H287" s="925"/>
      <c r="I287" s="925"/>
      <c r="J287" s="925"/>
      <c r="K287" s="925"/>
      <c r="L287" s="919">
        <v>2</v>
      </c>
      <c r="M287" s="999">
        <f t="shared" si="82"/>
        <v>2</v>
      </c>
      <c r="N287" s="1000"/>
      <c r="O287" s="920">
        <f t="shared" si="72"/>
        <v>0</v>
      </c>
      <c r="P287" s="1001">
        <f t="shared" si="83"/>
        <v>180</v>
      </c>
      <c r="Q287" s="1002">
        <f t="shared" si="73"/>
        <v>180</v>
      </c>
      <c r="R287" s="924"/>
      <c r="S287" s="925"/>
      <c r="T287" s="925"/>
      <c r="U287" s="925"/>
      <c r="V287" s="925"/>
      <c r="W287" s="925"/>
      <c r="X287" s="1003">
        <f t="shared" si="86"/>
        <v>0</v>
      </c>
      <c r="Y287" s="1003">
        <f t="shared" si="86"/>
        <v>0</v>
      </c>
      <c r="Z287" s="1003">
        <f t="shared" si="86"/>
        <v>0</v>
      </c>
      <c r="AA287" s="1003">
        <f t="shared" si="84"/>
        <v>0</v>
      </c>
      <c r="AC287" s="925"/>
      <c r="AE287" s="925"/>
      <c r="AF287" s="925"/>
      <c r="AG287" s="925">
        <v>2</v>
      </c>
      <c r="AH287" s="925"/>
      <c r="AI287" s="925"/>
      <c r="AJ287" s="925"/>
      <c r="AK287" s="1003">
        <f t="shared" si="87"/>
        <v>2</v>
      </c>
      <c r="AM287" s="1004">
        <f t="shared" si="76"/>
        <v>0</v>
      </c>
      <c r="AO287" s="955">
        <v>82</v>
      </c>
      <c r="AR287" s="1010">
        <f t="shared" si="78"/>
        <v>0</v>
      </c>
      <c r="AS287" s="1010">
        <f t="shared" si="79"/>
        <v>0</v>
      </c>
      <c r="AT287" s="1010"/>
      <c r="AU287" s="1011">
        <f t="shared" si="80"/>
        <v>0</v>
      </c>
      <c r="AV287" s="1012" t="str">
        <f t="shared" si="77"/>
        <v>na</v>
      </c>
    </row>
    <row r="288" spans="1:48" x14ac:dyDescent="0.3">
      <c r="A288" s="956">
        <v>270</v>
      </c>
      <c r="B288" s="998" t="s">
        <v>1043</v>
      </c>
      <c r="C288" s="999">
        <v>104</v>
      </c>
      <c r="D288" s="1000"/>
      <c r="E288" s="1000"/>
      <c r="F288" s="999">
        <f t="shared" si="88"/>
        <v>0</v>
      </c>
      <c r="G288" s="999">
        <f t="shared" si="89"/>
        <v>0</v>
      </c>
      <c r="H288" s="925"/>
      <c r="I288" s="925"/>
      <c r="J288" s="925"/>
      <c r="K288" s="925"/>
      <c r="L288" s="919">
        <v>0</v>
      </c>
      <c r="M288" s="999">
        <f t="shared" si="82"/>
        <v>0</v>
      </c>
      <c r="N288" s="1000"/>
      <c r="O288" s="920">
        <f t="shared" si="72"/>
        <v>0</v>
      </c>
      <c r="P288" s="1001">
        <f t="shared" si="83"/>
        <v>104</v>
      </c>
      <c r="Q288" s="1002">
        <f t="shared" si="73"/>
        <v>104</v>
      </c>
      <c r="R288" s="924"/>
      <c r="S288" s="925"/>
      <c r="T288" s="925"/>
      <c r="U288" s="925"/>
      <c r="V288" s="925"/>
      <c r="W288" s="925"/>
      <c r="X288" s="1003">
        <f t="shared" si="86"/>
        <v>0</v>
      </c>
      <c r="Y288" s="1003">
        <f t="shared" si="86"/>
        <v>0</v>
      </c>
      <c r="Z288" s="1003">
        <f t="shared" si="86"/>
        <v>0</v>
      </c>
      <c r="AA288" s="1003">
        <f t="shared" si="84"/>
        <v>0</v>
      </c>
      <c r="AC288" s="925"/>
      <c r="AE288" s="925"/>
      <c r="AF288" s="925"/>
      <c r="AG288" s="925"/>
      <c r="AH288" s="925"/>
      <c r="AI288" s="925"/>
      <c r="AJ288" s="925"/>
      <c r="AK288" s="1003">
        <f t="shared" si="87"/>
        <v>0</v>
      </c>
      <c r="AM288" s="1004">
        <f t="shared" si="76"/>
        <v>0</v>
      </c>
      <c r="AO288" s="955">
        <v>25</v>
      </c>
      <c r="AR288" s="1010">
        <f t="shared" si="78"/>
        <v>0</v>
      </c>
      <c r="AS288" s="1010">
        <f t="shared" si="79"/>
        <v>0</v>
      </c>
      <c r="AT288" s="1010"/>
      <c r="AU288" s="1011">
        <f t="shared" si="80"/>
        <v>0</v>
      </c>
      <c r="AV288" s="1012" t="str">
        <f t="shared" si="77"/>
        <v>na</v>
      </c>
    </row>
    <row r="289" spans="1:48" x14ac:dyDescent="0.3">
      <c r="A289" s="956">
        <v>271</v>
      </c>
      <c r="B289" s="998" t="s">
        <v>1044</v>
      </c>
      <c r="C289" s="999">
        <v>195</v>
      </c>
      <c r="D289" s="1000"/>
      <c r="E289" s="1000"/>
      <c r="F289" s="999">
        <f t="shared" si="88"/>
        <v>0</v>
      </c>
      <c r="G289" s="999">
        <f t="shared" si="89"/>
        <v>0</v>
      </c>
      <c r="H289" s="925"/>
      <c r="I289" s="925"/>
      <c r="J289" s="925"/>
      <c r="K289" s="925"/>
      <c r="L289" s="919">
        <v>112</v>
      </c>
      <c r="M289" s="999">
        <f t="shared" si="82"/>
        <v>112</v>
      </c>
      <c r="N289" s="1000"/>
      <c r="O289" s="920">
        <f t="shared" si="72"/>
        <v>0</v>
      </c>
      <c r="P289" s="1001">
        <f t="shared" si="83"/>
        <v>83</v>
      </c>
      <c r="Q289" s="1002">
        <f t="shared" si="73"/>
        <v>83</v>
      </c>
      <c r="R289" s="924"/>
      <c r="S289" s="925"/>
      <c r="T289" s="925"/>
      <c r="U289" s="925"/>
      <c r="V289" s="925"/>
      <c r="W289" s="925"/>
      <c r="X289" s="1003">
        <f t="shared" si="86"/>
        <v>0</v>
      </c>
      <c r="Y289" s="1003">
        <f t="shared" si="86"/>
        <v>0</v>
      </c>
      <c r="Z289" s="1003">
        <f t="shared" si="86"/>
        <v>0</v>
      </c>
      <c r="AA289" s="1003">
        <f t="shared" si="84"/>
        <v>0</v>
      </c>
      <c r="AC289" s="925"/>
      <c r="AE289" s="925">
        <v>39</v>
      </c>
      <c r="AF289" s="925">
        <v>15</v>
      </c>
      <c r="AG289" s="925">
        <v>42</v>
      </c>
      <c r="AH289" s="925">
        <v>16</v>
      </c>
      <c r="AI289" s="925"/>
      <c r="AJ289" s="925"/>
      <c r="AK289" s="1003">
        <f t="shared" si="87"/>
        <v>112</v>
      </c>
      <c r="AM289" s="1004">
        <f t="shared" si="76"/>
        <v>0</v>
      </c>
      <c r="AO289" s="955">
        <v>280</v>
      </c>
      <c r="AR289" s="1010">
        <f t="shared" si="78"/>
        <v>0</v>
      </c>
      <c r="AS289" s="1010">
        <f t="shared" si="79"/>
        <v>0</v>
      </c>
      <c r="AT289" s="1010"/>
      <c r="AU289" s="1011">
        <f t="shared" si="80"/>
        <v>0</v>
      </c>
      <c r="AV289" s="1012" t="str">
        <f t="shared" si="77"/>
        <v>na</v>
      </c>
    </row>
    <row r="290" spans="1:48" x14ac:dyDescent="0.3">
      <c r="A290" s="956">
        <v>272</v>
      </c>
      <c r="B290" s="998" t="s">
        <v>1045</v>
      </c>
      <c r="C290" s="999">
        <v>27</v>
      </c>
      <c r="D290" s="1000"/>
      <c r="E290" s="1000"/>
      <c r="F290" s="999">
        <f t="shared" si="88"/>
        <v>100</v>
      </c>
      <c r="G290" s="999">
        <f t="shared" si="89"/>
        <v>100</v>
      </c>
      <c r="H290" s="925"/>
      <c r="I290" s="925"/>
      <c r="J290" s="925"/>
      <c r="K290" s="925"/>
      <c r="L290" s="919">
        <v>30</v>
      </c>
      <c r="M290" s="999">
        <f t="shared" si="82"/>
        <v>30</v>
      </c>
      <c r="N290" s="1000"/>
      <c r="O290" s="920">
        <f t="shared" si="72"/>
        <v>0</v>
      </c>
      <c r="P290" s="1001">
        <f t="shared" si="83"/>
        <v>97</v>
      </c>
      <c r="Q290" s="1002">
        <f t="shared" si="73"/>
        <v>97</v>
      </c>
      <c r="R290" s="924">
        <v>288.55</v>
      </c>
      <c r="S290" s="925"/>
      <c r="T290" s="925"/>
      <c r="U290" s="925">
        <v>100</v>
      </c>
      <c r="V290" s="925"/>
      <c r="W290" s="925"/>
      <c r="X290" s="1003">
        <f t="shared" si="86"/>
        <v>28855</v>
      </c>
      <c r="Y290" s="1003">
        <f t="shared" si="86"/>
        <v>0</v>
      </c>
      <c r="Z290" s="1003">
        <f t="shared" si="86"/>
        <v>0</v>
      </c>
      <c r="AA290" s="1003">
        <f t="shared" si="84"/>
        <v>28855</v>
      </c>
      <c r="AC290" s="925"/>
      <c r="AE290" s="925"/>
      <c r="AF290" s="925"/>
      <c r="AG290" s="925">
        <v>30</v>
      </c>
      <c r="AH290" s="925"/>
      <c r="AI290" s="925"/>
      <c r="AJ290" s="925"/>
      <c r="AK290" s="1003">
        <f t="shared" si="87"/>
        <v>30</v>
      </c>
      <c r="AM290" s="1004">
        <f t="shared" si="76"/>
        <v>0</v>
      </c>
      <c r="AN290" s="954">
        <v>193</v>
      </c>
      <c r="AO290" s="955">
        <v>289</v>
      </c>
      <c r="AR290" s="1010">
        <f t="shared" si="78"/>
        <v>0</v>
      </c>
      <c r="AS290" s="1010">
        <f t="shared" si="79"/>
        <v>0</v>
      </c>
      <c r="AT290" s="1010"/>
      <c r="AU290" s="1011">
        <f t="shared" si="80"/>
        <v>0</v>
      </c>
      <c r="AV290" s="1012" t="str">
        <f t="shared" si="77"/>
        <v>na</v>
      </c>
    </row>
    <row r="291" spans="1:48" x14ac:dyDescent="0.3">
      <c r="A291" s="956">
        <v>273</v>
      </c>
      <c r="B291" s="998" t="s">
        <v>1046</v>
      </c>
      <c r="C291" s="999">
        <v>94</v>
      </c>
      <c r="D291" s="1000"/>
      <c r="E291" s="1000">
        <v>0</v>
      </c>
      <c r="F291" s="999">
        <f t="shared" si="88"/>
        <v>0</v>
      </c>
      <c r="G291" s="999">
        <f t="shared" si="89"/>
        <v>0</v>
      </c>
      <c r="H291" s="925"/>
      <c r="I291" s="925">
        <v>6</v>
      </c>
      <c r="J291" s="925"/>
      <c r="K291" s="925"/>
      <c r="L291" s="919">
        <v>88</v>
      </c>
      <c r="M291" s="999">
        <f t="shared" si="82"/>
        <v>94</v>
      </c>
      <c r="N291" s="1000"/>
      <c r="O291" s="920">
        <f t="shared" si="72"/>
        <v>0</v>
      </c>
      <c r="P291" s="1001">
        <f t="shared" si="83"/>
        <v>0</v>
      </c>
      <c r="Q291" s="1002">
        <f t="shared" si="73"/>
        <v>0</v>
      </c>
      <c r="R291" s="924"/>
      <c r="S291" s="925"/>
      <c r="T291" s="925"/>
      <c r="U291" s="925"/>
      <c r="V291" s="925"/>
      <c r="W291" s="925"/>
      <c r="X291" s="1003">
        <f t="shared" si="86"/>
        <v>0</v>
      </c>
      <c r="Y291" s="1003">
        <f t="shared" si="86"/>
        <v>0</v>
      </c>
      <c r="Z291" s="1003">
        <f t="shared" si="86"/>
        <v>0</v>
      </c>
      <c r="AA291" s="1003">
        <f t="shared" si="84"/>
        <v>0</v>
      </c>
      <c r="AC291" s="925"/>
      <c r="AE291" s="925">
        <v>3</v>
      </c>
      <c r="AF291" s="925"/>
      <c r="AG291" s="925">
        <v>61</v>
      </c>
      <c r="AH291" s="925">
        <v>30</v>
      </c>
      <c r="AI291" s="925"/>
      <c r="AJ291" s="925"/>
      <c r="AK291" s="1003">
        <f t="shared" si="87"/>
        <v>94</v>
      </c>
      <c r="AM291" s="1004">
        <f t="shared" si="76"/>
        <v>0</v>
      </c>
      <c r="AO291" s="955">
        <v>418</v>
      </c>
      <c r="AR291" s="1010">
        <f t="shared" si="78"/>
        <v>6</v>
      </c>
      <c r="AS291" s="1010">
        <f t="shared" si="79"/>
        <v>0</v>
      </c>
      <c r="AT291" s="1010"/>
      <c r="AU291" s="1011">
        <f t="shared" si="80"/>
        <v>6</v>
      </c>
      <c r="AV291" s="1012" t="str">
        <f t="shared" si="77"/>
        <v>na</v>
      </c>
    </row>
    <row r="292" spans="1:48" x14ac:dyDescent="0.3">
      <c r="A292" s="956">
        <v>274</v>
      </c>
      <c r="B292" s="998" t="s">
        <v>479</v>
      </c>
      <c r="C292" s="999">
        <v>139</v>
      </c>
      <c r="D292" s="1000"/>
      <c r="E292" s="1000"/>
      <c r="F292" s="999">
        <f t="shared" si="88"/>
        <v>0</v>
      </c>
      <c r="G292" s="999">
        <f t="shared" si="89"/>
        <v>0</v>
      </c>
      <c r="H292" s="925"/>
      <c r="I292" s="925"/>
      <c r="J292" s="925"/>
      <c r="K292" s="925"/>
      <c r="L292" s="919">
        <v>139</v>
      </c>
      <c r="M292" s="999">
        <f t="shared" si="82"/>
        <v>139</v>
      </c>
      <c r="N292" s="1000"/>
      <c r="O292" s="920">
        <f t="shared" si="72"/>
        <v>0</v>
      </c>
      <c r="P292" s="1001">
        <f t="shared" si="83"/>
        <v>0</v>
      </c>
      <c r="Q292" s="1002">
        <f t="shared" si="73"/>
        <v>0</v>
      </c>
      <c r="R292" s="924"/>
      <c r="S292" s="925"/>
      <c r="T292" s="925"/>
      <c r="U292" s="925"/>
      <c r="V292" s="925"/>
      <c r="W292" s="925"/>
      <c r="X292" s="1003">
        <f t="shared" si="86"/>
        <v>0</v>
      </c>
      <c r="Y292" s="1003">
        <f t="shared" si="86"/>
        <v>0</v>
      </c>
      <c r="Z292" s="1003">
        <f t="shared" si="86"/>
        <v>0</v>
      </c>
      <c r="AA292" s="1003">
        <f t="shared" si="84"/>
        <v>0</v>
      </c>
      <c r="AC292" s="925"/>
      <c r="AE292" s="925">
        <v>62</v>
      </c>
      <c r="AF292" s="925">
        <v>22</v>
      </c>
      <c r="AG292" s="925">
        <v>72</v>
      </c>
      <c r="AH292" s="925">
        <v>18</v>
      </c>
      <c r="AI292" s="925"/>
      <c r="AJ292" s="925"/>
      <c r="AK292" s="1003">
        <f t="shared" si="87"/>
        <v>174</v>
      </c>
      <c r="AM292" s="1004">
        <f t="shared" si="76"/>
        <v>-35</v>
      </c>
      <c r="AO292" s="955">
        <v>560</v>
      </c>
      <c r="AR292" s="1010">
        <f t="shared" si="78"/>
        <v>0</v>
      </c>
      <c r="AS292" s="1010">
        <f t="shared" si="79"/>
        <v>0</v>
      </c>
      <c r="AT292" s="1010"/>
      <c r="AU292" s="1011">
        <f t="shared" si="80"/>
        <v>0</v>
      </c>
      <c r="AV292" s="1012" t="str">
        <f t="shared" si="77"/>
        <v>na</v>
      </c>
    </row>
    <row r="293" spans="1:48" x14ac:dyDescent="0.3">
      <c r="A293" s="956">
        <v>275</v>
      </c>
      <c r="B293" s="998" t="s">
        <v>1047</v>
      </c>
      <c r="C293" s="999">
        <v>79</v>
      </c>
      <c r="D293" s="1000"/>
      <c r="E293" s="1000"/>
      <c r="F293" s="999">
        <f t="shared" si="88"/>
        <v>0</v>
      </c>
      <c r="G293" s="999">
        <f t="shared" si="89"/>
        <v>0</v>
      </c>
      <c r="H293" s="925"/>
      <c r="I293" s="925"/>
      <c r="J293" s="925"/>
      <c r="K293" s="925"/>
      <c r="L293" s="919">
        <v>0</v>
      </c>
      <c r="M293" s="999">
        <f t="shared" si="82"/>
        <v>0</v>
      </c>
      <c r="N293" s="1000"/>
      <c r="O293" s="920">
        <f t="shared" si="72"/>
        <v>0</v>
      </c>
      <c r="P293" s="1001">
        <f t="shared" si="83"/>
        <v>79</v>
      </c>
      <c r="Q293" s="1002">
        <f t="shared" si="73"/>
        <v>79</v>
      </c>
      <c r="R293" s="924"/>
      <c r="S293" s="925"/>
      <c r="T293" s="925"/>
      <c r="U293" s="925"/>
      <c r="V293" s="925"/>
      <c r="W293" s="925"/>
      <c r="X293" s="1003">
        <f t="shared" si="86"/>
        <v>0</v>
      </c>
      <c r="Y293" s="1003">
        <f t="shared" si="86"/>
        <v>0</v>
      </c>
      <c r="Z293" s="1003">
        <f t="shared" si="86"/>
        <v>0</v>
      </c>
      <c r="AA293" s="1003">
        <f t="shared" si="84"/>
        <v>0</v>
      </c>
      <c r="AC293" s="925"/>
      <c r="AE293" s="925"/>
      <c r="AF293" s="925"/>
      <c r="AG293" s="925"/>
      <c r="AH293" s="925"/>
      <c r="AI293" s="925"/>
      <c r="AJ293" s="925"/>
      <c r="AK293" s="1003">
        <f t="shared" si="87"/>
        <v>0</v>
      </c>
      <c r="AM293" s="1004">
        <f t="shared" si="76"/>
        <v>0</v>
      </c>
      <c r="AO293" s="955">
        <v>35</v>
      </c>
      <c r="AR293" s="1010">
        <f t="shared" si="78"/>
        <v>0</v>
      </c>
      <c r="AS293" s="1010">
        <f t="shared" si="79"/>
        <v>0</v>
      </c>
      <c r="AT293" s="1010"/>
      <c r="AU293" s="1011">
        <f t="shared" si="80"/>
        <v>0</v>
      </c>
      <c r="AV293" s="1012" t="str">
        <f t="shared" si="77"/>
        <v>na</v>
      </c>
    </row>
    <row r="294" spans="1:48" x14ac:dyDescent="0.3">
      <c r="A294" s="956">
        <v>276</v>
      </c>
      <c r="B294" s="998" t="s">
        <v>1048</v>
      </c>
      <c r="C294" s="999">
        <v>142</v>
      </c>
      <c r="D294" s="1000"/>
      <c r="E294" s="1000"/>
      <c r="F294" s="999">
        <f t="shared" si="88"/>
        <v>0</v>
      </c>
      <c r="G294" s="999">
        <f t="shared" si="89"/>
        <v>0</v>
      </c>
      <c r="H294" s="925"/>
      <c r="I294" s="925">
        <v>6</v>
      </c>
      <c r="J294" s="925"/>
      <c r="K294" s="925"/>
      <c r="L294" s="919">
        <v>136</v>
      </c>
      <c r="M294" s="999">
        <f t="shared" si="82"/>
        <v>142</v>
      </c>
      <c r="N294" s="1000"/>
      <c r="O294" s="920">
        <f t="shared" si="72"/>
        <v>0</v>
      </c>
      <c r="P294" s="1001">
        <f t="shared" si="83"/>
        <v>0</v>
      </c>
      <c r="Q294" s="1002">
        <f t="shared" si="73"/>
        <v>0</v>
      </c>
      <c r="R294" s="924"/>
      <c r="S294" s="925"/>
      <c r="T294" s="925"/>
      <c r="U294" s="925"/>
      <c r="V294" s="925"/>
      <c r="W294" s="925"/>
      <c r="X294" s="1003">
        <f t="shared" si="86"/>
        <v>0</v>
      </c>
      <c r="Y294" s="1003">
        <f t="shared" si="86"/>
        <v>0</v>
      </c>
      <c r="Z294" s="1003">
        <f t="shared" si="86"/>
        <v>0</v>
      </c>
      <c r="AA294" s="1003">
        <f t="shared" si="84"/>
        <v>0</v>
      </c>
      <c r="AC294" s="925"/>
      <c r="AE294" s="925">
        <v>55</v>
      </c>
      <c r="AF294" s="925">
        <v>20</v>
      </c>
      <c r="AG294" s="925">
        <v>58</v>
      </c>
      <c r="AH294" s="925">
        <v>9</v>
      </c>
      <c r="AI294" s="925"/>
      <c r="AJ294" s="925"/>
      <c r="AK294" s="1003">
        <f t="shared" si="87"/>
        <v>142</v>
      </c>
      <c r="AM294" s="1004">
        <f t="shared" si="76"/>
        <v>0</v>
      </c>
      <c r="AO294" s="955">
        <v>560</v>
      </c>
      <c r="AR294" s="1010">
        <f t="shared" si="78"/>
        <v>6</v>
      </c>
      <c r="AS294" s="1010">
        <f t="shared" si="79"/>
        <v>0</v>
      </c>
      <c r="AT294" s="1010"/>
      <c r="AU294" s="1011">
        <f t="shared" si="80"/>
        <v>6</v>
      </c>
      <c r="AV294" s="1012" t="str">
        <f t="shared" si="77"/>
        <v>na</v>
      </c>
    </row>
    <row r="295" spans="1:48" x14ac:dyDescent="0.3">
      <c r="A295" s="956">
        <v>277</v>
      </c>
      <c r="B295" s="998" t="s">
        <v>1049</v>
      </c>
      <c r="C295" s="999">
        <v>195</v>
      </c>
      <c r="D295" s="1000"/>
      <c r="E295" s="1000"/>
      <c r="F295" s="999">
        <f t="shared" si="88"/>
        <v>0</v>
      </c>
      <c r="G295" s="999">
        <f t="shared" si="89"/>
        <v>0</v>
      </c>
      <c r="H295" s="925"/>
      <c r="I295" s="925"/>
      <c r="J295" s="925"/>
      <c r="K295" s="925"/>
      <c r="L295" s="919">
        <v>6</v>
      </c>
      <c r="M295" s="999">
        <f t="shared" si="82"/>
        <v>6</v>
      </c>
      <c r="N295" s="1000"/>
      <c r="O295" s="920">
        <f t="shared" si="72"/>
        <v>0</v>
      </c>
      <c r="P295" s="1001">
        <f t="shared" si="83"/>
        <v>189</v>
      </c>
      <c r="Q295" s="1002">
        <f t="shared" si="73"/>
        <v>189</v>
      </c>
      <c r="R295" s="924"/>
      <c r="S295" s="925"/>
      <c r="T295" s="925"/>
      <c r="U295" s="925"/>
      <c r="V295" s="925"/>
      <c r="W295" s="925"/>
      <c r="X295" s="1003">
        <f t="shared" ref="X295:Z322" si="90">+R295*U295</f>
        <v>0</v>
      </c>
      <c r="Y295" s="1003">
        <f t="shared" si="90"/>
        <v>0</v>
      </c>
      <c r="Z295" s="1003">
        <f t="shared" si="90"/>
        <v>0</v>
      </c>
      <c r="AA295" s="1003">
        <f t="shared" si="84"/>
        <v>0</v>
      </c>
      <c r="AC295" s="925"/>
      <c r="AE295" s="925"/>
      <c r="AF295" s="925"/>
      <c r="AG295" s="925">
        <v>6</v>
      </c>
      <c r="AH295" s="925"/>
      <c r="AI295" s="925"/>
      <c r="AJ295" s="925"/>
      <c r="AK295" s="1003">
        <f t="shared" si="87"/>
        <v>6</v>
      </c>
      <c r="AM295" s="1004">
        <f t="shared" si="76"/>
        <v>0</v>
      </c>
      <c r="AO295" s="955">
        <v>679</v>
      </c>
      <c r="AR295" s="1010">
        <f t="shared" si="78"/>
        <v>0</v>
      </c>
      <c r="AS295" s="1010">
        <f t="shared" si="79"/>
        <v>0</v>
      </c>
      <c r="AT295" s="1010"/>
      <c r="AU295" s="1011">
        <f t="shared" si="80"/>
        <v>0</v>
      </c>
      <c r="AV295" s="1012" t="str">
        <f t="shared" si="77"/>
        <v>na</v>
      </c>
    </row>
    <row r="296" spans="1:48" x14ac:dyDescent="0.3">
      <c r="A296" s="956">
        <v>278</v>
      </c>
      <c r="B296" s="998" t="s">
        <v>1050</v>
      </c>
      <c r="C296" s="999">
        <v>8</v>
      </c>
      <c r="D296" s="1000"/>
      <c r="E296" s="1000"/>
      <c r="F296" s="999">
        <f t="shared" si="88"/>
        <v>0</v>
      </c>
      <c r="G296" s="999">
        <f t="shared" si="89"/>
        <v>0</v>
      </c>
      <c r="H296" s="925"/>
      <c r="I296" s="925"/>
      <c r="J296" s="925"/>
      <c r="K296" s="925"/>
      <c r="L296" s="919">
        <v>0</v>
      </c>
      <c r="M296" s="999">
        <f t="shared" si="82"/>
        <v>0</v>
      </c>
      <c r="N296" s="1000"/>
      <c r="O296" s="920">
        <f t="shared" si="72"/>
        <v>0</v>
      </c>
      <c r="P296" s="1001">
        <f t="shared" si="83"/>
        <v>8</v>
      </c>
      <c r="Q296" s="1002">
        <f t="shared" si="73"/>
        <v>8</v>
      </c>
      <c r="R296" s="924"/>
      <c r="S296" s="925"/>
      <c r="T296" s="925"/>
      <c r="U296" s="925"/>
      <c r="V296" s="925"/>
      <c r="W296" s="925"/>
      <c r="X296" s="1003">
        <f t="shared" si="90"/>
        <v>0</v>
      </c>
      <c r="Y296" s="1003">
        <f t="shared" si="90"/>
        <v>0</v>
      </c>
      <c r="Z296" s="1003">
        <f t="shared" si="90"/>
        <v>0</v>
      </c>
      <c r="AA296" s="1003">
        <f t="shared" si="84"/>
        <v>0</v>
      </c>
      <c r="AC296" s="925"/>
      <c r="AE296" s="925"/>
      <c r="AF296" s="925"/>
      <c r="AG296" s="925"/>
      <c r="AH296" s="925"/>
      <c r="AI296" s="925"/>
      <c r="AJ296" s="925"/>
      <c r="AK296" s="1003">
        <f t="shared" si="87"/>
        <v>0</v>
      </c>
      <c r="AM296" s="1004">
        <f t="shared" si="76"/>
        <v>0</v>
      </c>
      <c r="AO296" s="955">
        <v>55</v>
      </c>
      <c r="AR296" s="1010">
        <f t="shared" si="78"/>
        <v>0</v>
      </c>
      <c r="AS296" s="1010">
        <f t="shared" si="79"/>
        <v>0</v>
      </c>
      <c r="AT296" s="1010"/>
      <c r="AU296" s="1011">
        <f t="shared" si="80"/>
        <v>0</v>
      </c>
      <c r="AV296" s="1012" t="str">
        <f t="shared" si="77"/>
        <v>na</v>
      </c>
    </row>
    <row r="297" spans="1:48" x14ac:dyDescent="0.3">
      <c r="A297" s="956">
        <v>279</v>
      </c>
      <c r="B297" s="998" t="s">
        <v>1051</v>
      </c>
      <c r="C297" s="999">
        <v>11</v>
      </c>
      <c r="D297" s="1000"/>
      <c r="E297" s="1000"/>
      <c r="F297" s="999">
        <f t="shared" si="88"/>
        <v>0</v>
      </c>
      <c r="G297" s="999">
        <f t="shared" si="89"/>
        <v>0</v>
      </c>
      <c r="H297" s="925"/>
      <c r="I297" s="925"/>
      <c r="J297" s="925"/>
      <c r="K297" s="925"/>
      <c r="L297" s="919">
        <v>11</v>
      </c>
      <c r="M297" s="999">
        <f t="shared" si="82"/>
        <v>11</v>
      </c>
      <c r="N297" s="1000"/>
      <c r="O297" s="920">
        <f t="shared" si="72"/>
        <v>0</v>
      </c>
      <c r="P297" s="1001">
        <f t="shared" si="83"/>
        <v>0</v>
      </c>
      <c r="Q297" s="1002">
        <f t="shared" si="73"/>
        <v>0</v>
      </c>
      <c r="R297" s="924"/>
      <c r="S297" s="925"/>
      <c r="T297" s="925"/>
      <c r="U297" s="925"/>
      <c r="V297" s="925"/>
      <c r="W297" s="925"/>
      <c r="X297" s="1003">
        <f t="shared" si="90"/>
        <v>0</v>
      </c>
      <c r="Y297" s="1003">
        <f t="shared" si="90"/>
        <v>0</v>
      </c>
      <c r="Z297" s="1003">
        <f t="shared" si="90"/>
        <v>0</v>
      </c>
      <c r="AA297" s="1003">
        <f t="shared" si="84"/>
        <v>0</v>
      </c>
      <c r="AC297" s="925"/>
      <c r="AE297" s="925"/>
      <c r="AF297" s="925"/>
      <c r="AG297" s="925">
        <v>11</v>
      </c>
      <c r="AH297" s="925"/>
      <c r="AI297" s="925"/>
      <c r="AJ297" s="925"/>
      <c r="AK297" s="1003">
        <f t="shared" si="87"/>
        <v>11</v>
      </c>
      <c r="AM297" s="1004">
        <f t="shared" si="76"/>
        <v>0</v>
      </c>
      <c r="AO297" s="955">
        <v>40</v>
      </c>
      <c r="AR297" s="1010">
        <f t="shared" si="78"/>
        <v>0</v>
      </c>
      <c r="AS297" s="1010">
        <f t="shared" si="79"/>
        <v>0</v>
      </c>
      <c r="AT297" s="1010"/>
      <c r="AU297" s="1011">
        <f t="shared" si="80"/>
        <v>0</v>
      </c>
      <c r="AV297" s="1012" t="str">
        <f t="shared" si="77"/>
        <v>na</v>
      </c>
    </row>
    <row r="298" spans="1:48" x14ac:dyDescent="0.3">
      <c r="A298" s="956">
        <v>280</v>
      </c>
      <c r="B298" s="998" t="s">
        <v>1052</v>
      </c>
      <c r="C298" s="999">
        <v>123</v>
      </c>
      <c r="D298" s="1000"/>
      <c r="E298" s="1000"/>
      <c r="F298" s="999">
        <f t="shared" si="88"/>
        <v>0</v>
      </c>
      <c r="G298" s="999">
        <f t="shared" si="89"/>
        <v>0</v>
      </c>
      <c r="H298" s="925"/>
      <c r="I298" s="925"/>
      <c r="J298" s="925"/>
      <c r="K298" s="925"/>
      <c r="L298" s="919">
        <v>87</v>
      </c>
      <c r="M298" s="999">
        <f t="shared" si="82"/>
        <v>87</v>
      </c>
      <c r="N298" s="1000"/>
      <c r="O298" s="920">
        <f t="shared" si="72"/>
        <v>0</v>
      </c>
      <c r="P298" s="1001">
        <f t="shared" si="83"/>
        <v>36</v>
      </c>
      <c r="Q298" s="1002">
        <f t="shared" si="73"/>
        <v>36</v>
      </c>
      <c r="R298" s="924"/>
      <c r="S298" s="925"/>
      <c r="T298" s="925"/>
      <c r="U298" s="925"/>
      <c r="V298" s="925"/>
      <c r="W298" s="925"/>
      <c r="X298" s="1003">
        <f t="shared" si="90"/>
        <v>0</v>
      </c>
      <c r="Y298" s="1003">
        <f t="shared" si="90"/>
        <v>0</v>
      </c>
      <c r="Z298" s="1003">
        <f t="shared" si="90"/>
        <v>0</v>
      </c>
      <c r="AA298" s="1003">
        <f t="shared" si="84"/>
        <v>0</v>
      </c>
      <c r="AC298" s="925"/>
      <c r="AE298" s="925">
        <v>30</v>
      </c>
      <c r="AF298" s="925">
        <v>15</v>
      </c>
      <c r="AG298" s="925">
        <v>27</v>
      </c>
      <c r="AH298" s="925"/>
      <c r="AI298" s="925"/>
      <c r="AJ298" s="925"/>
      <c r="AK298" s="1003">
        <f t="shared" si="87"/>
        <v>72</v>
      </c>
      <c r="AM298" s="1009">
        <f t="shared" si="76"/>
        <v>15</v>
      </c>
      <c r="AN298" s="954">
        <v>310</v>
      </c>
      <c r="AO298" s="955">
        <v>335</v>
      </c>
      <c r="AR298" s="1010">
        <f t="shared" si="78"/>
        <v>0</v>
      </c>
      <c r="AS298" s="1010">
        <f t="shared" si="79"/>
        <v>0</v>
      </c>
      <c r="AT298" s="1010"/>
      <c r="AU298" s="1011">
        <f t="shared" si="80"/>
        <v>0</v>
      </c>
      <c r="AV298" s="1012" t="str">
        <f t="shared" si="77"/>
        <v>na</v>
      </c>
    </row>
    <row r="299" spans="1:48" x14ac:dyDescent="0.3">
      <c r="A299" s="956">
        <v>281</v>
      </c>
      <c r="B299" s="998" t="s">
        <v>1053</v>
      </c>
      <c r="C299" s="999">
        <v>174</v>
      </c>
      <c r="D299" s="1000"/>
      <c r="E299" s="1000">
        <v>6</v>
      </c>
      <c r="F299" s="999">
        <f t="shared" si="88"/>
        <v>0</v>
      </c>
      <c r="G299" s="999">
        <f t="shared" si="89"/>
        <v>6</v>
      </c>
      <c r="H299" s="925"/>
      <c r="I299" s="925">
        <v>6</v>
      </c>
      <c r="J299" s="925"/>
      <c r="K299" s="925"/>
      <c r="L299" s="919">
        <v>168</v>
      </c>
      <c r="M299" s="999">
        <f t="shared" si="82"/>
        <v>174</v>
      </c>
      <c r="N299" s="1000"/>
      <c r="O299" s="920">
        <f t="shared" si="72"/>
        <v>6</v>
      </c>
      <c r="P299" s="1001">
        <f t="shared" si="83"/>
        <v>6</v>
      </c>
      <c r="Q299" s="1014">
        <f t="shared" si="73"/>
        <v>0</v>
      </c>
      <c r="R299" s="924"/>
      <c r="S299" s="925"/>
      <c r="T299" s="925"/>
      <c r="U299" s="925"/>
      <c r="V299" s="925"/>
      <c r="W299" s="925"/>
      <c r="X299" s="1003">
        <f t="shared" si="90"/>
        <v>0</v>
      </c>
      <c r="Y299" s="1003">
        <f t="shared" si="90"/>
        <v>0</v>
      </c>
      <c r="Z299" s="1003">
        <f t="shared" si="90"/>
        <v>0</v>
      </c>
      <c r="AA299" s="1003">
        <f t="shared" si="84"/>
        <v>0</v>
      </c>
      <c r="AC299" s="925"/>
      <c r="AE299" s="925">
        <v>42</v>
      </c>
      <c r="AF299" s="925">
        <v>50</v>
      </c>
      <c r="AG299" s="925">
        <v>46</v>
      </c>
      <c r="AH299" s="925">
        <v>36</v>
      </c>
      <c r="AI299" s="925"/>
      <c r="AJ299" s="925"/>
      <c r="AK299" s="1003">
        <f t="shared" si="87"/>
        <v>174</v>
      </c>
      <c r="AM299" s="1004">
        <f t="shared" si="76"/>
        <v>0</v>
      </c>
      <c r="AO299" s="955">
        <v>498</v>
      </c>
      <c r="AR299" s="1010">
        <f t="shared" si="78"/>
        <v>6</v>
      </c>
      <c r="AS299" s="1010">
        <f t="shared" si="79"/>
        <v>0</v>
      </c>
      <c r="AT299" s="1010"/>
      <c r="AU299" s="1011">
        <f t="shared" si="80"/>
        <v>6</v>
      </c>
      <c r="AV299" s="1012" t="str">
        <f t="shared" si="77"/>
        <v>na</v>
      </c>
    </row>
    <row r="300" spans="1:48" x14ac:dyDescent="0.3">
      <c r="A300" s="956">
        <v>282</v>
      </c>
      <c r="B300" s="998" t="s">
        <v>1054</v>
      </c>
      <c r="C300" s="999">
        <v>187</v>
      </c>
      <c r="D300" s="1000"/>
      <c r="E300" s="1000"/>
      <c r="F300" s="999">
        <f t="shared" si="88"/>
        <v>0</v>
      </c>
      <c r="G300" s="999">
        <f t="shared" si="89"/>
        <v>0</v>
      </c>
      <c r="H300" s="925"/>
      <c r="I300" s="925">
        <v>6</v>
      </c>
      <c r="J300" s="925"/>
      <c r="K300" s="925"/>
      <c r="L300" s="919">
        <v>83</v>
      </c>
      <c r="M300" s="999">
        <f t="shared" si="82"/>
        <v>89</v>
      </c>
      <c r="N300" s="1000"/>
      <c r="O300" s="920">
        <f t="shared" si="72"/>
        <v>0</v>
      </c>
      <c r="P300" s="1001">
        <f t="shared" si="83"/>
        <v>98</v>
      </c>
      <c r="Q300" s="1002">
        <f t="shared" si="73"/>
        <v>98</v>
      </c>
      <c r="R300" s="924"/>
      <c r="S300" s="925"/>
      <c r="T300" s="925"/>
      <c r="U300" s="925"/>
      <c r="V300" s="925"/>
      <c r="W300" s="925"/>
      <c r="X300" s="1003">
        <f t="shared" si="90"/>
        <v>0</v>
      </c>
      <c r="Y300" s="1003">
        <f t="shared" si="90"/>
        <v>0</v>
      </c>
      <c r="Z300" s="1003">
        <f t="shared" si="90"/>
        <v>0</v>
      </c>
      <c r="AA300" s="1003">
        <f t="shared" si="84"/>
        <v>0</v>
      </c>
      <c r="AC300" s="925"/>
      <c r="AE300" s="925">
        <v>11</v>
      </c>
      <c r="AF300" s="925">
        <v>51</v>
      </c>
      <c r="AG300" s="925">
        <v>9</v>
      </c>
      <c r="AH300" s="925">
        <v>18</v>
      </c>
      <c r="AI300" s="925"/>
      <c r="AJ300" s="925"/>
      <c r="AK300" s="1003">
        <f t="shared" si="87"/>
        <v>89</v>
      </c>
      <c r="AM300" s="1004">
        <f t="shared" si="76"/>
        <v>0</v>
      </c>
      <c r="AO300" s="955">
        <v>727</v>
      </c>
      <c r="AR300" s="1010">
        <f t="shared" si="78"/>
        <v>6</v>
      </c>
      <c r="AS300" s="1010">
        <f t="shared" si="79"/>
        <v>0</v>
      </c>
      <c r="AT300" s="1010"/>
      <c r="AU300" s="1011">
        <f t="shared" si="80"/>
        <v>6</v>
      </c>
      <c r="AV300" s="1012" t="str">
        <f t="shared" si="77"/>
        <v>na</v>
      </c>
    </row>
    <row r="301" spans="1:48" x14ac:dyDescent="0.3">
      <c r="A301" s="956">
        <v>283</v>
      </c>
      <c r="B301" s="998" t="s">
        <v>1055</v>
      </c>
      <c r="C301" s="999">
        <v>88</v>
      </c>
      <c r="D301" s="1000"/>
      <c r="E301" s="1000">
        <v>9</v>
      </c>
      <c r="F301" s="999">
        <f t="shared" si="88"/>
        <v>0</v>
      </c>
      <c r="G301" s="999">
        <f t="shared" si="89"/>
        <v>9</v>
      </c>
      <c r="H301" s="925"/>
      <c r="I301" s="925">
        <v>2</v>
      </c>
      <c r="J301" s="925"/>
      <c r="K301" s="925">
        <v>24</v>
      </c>
      <c r="L301" s="919">
        <v>12</v>
      </c>
      <c r="M301" s="999">
        <f t="shared" si="82"/>
        <v>38</v>
      </c>
      <c r="N301" s="1000"/>
      <c r="O301" s="920">
        <f t="shared" si="72"/>
        <v>9</v>
      </c>
      <c r="P301" s="1001">
        <f t="shared" si="83"/>
        <v>59</v>
      </c>
      <c r="Q301" s="1002">
        <f t="shared" si="73"/>
        <v>50</v>
      </c>
      <c r="R301" s="924"/>
      <c r="S301" s="925"/>
      <c r="T301" s="925"/>
      <c r="U301" s="925"/>
      <c r="V301" s="925"/>
      <c r="W301" s="925"/>
      <c r="X301" s="1003">
        <f t="shared" si="90"/>
        <v>0</v>
      </c>
      <c r="Y301" s="1003">
        <f t="shared" si="90"/>
        <v>0</v>
      </c>
      <c r="Z301" s="1003">
        <f t="shared" si="90"/>
        <v>0</v>
      </c>
      <c r="AA301" s="1003">
        <f t="shared" si="84"/>
        <v>0</v>
      </c>
      <c r="AC301" s="925"/>
      <c r="AE301" s="925">
        <v>6</v>
      </c>
      <c r="AF301" s="925">
        <v>18</v>
      </c>
      <c r="AG301" s="925">
        <v>8</v>
      </c>
      <c r="AH301" s="925">
        <v>6</v>
      </c>
      <c r="AI301" s="925"/>
      <c r="AJ301" s="925"/>
      <c r="AK301" s="1003">
        <f t="shared" si="87"/>
        <v>38</v>
      </c>
      <c r="AM301" s="1004">
        <f t="shared" si="76"/>
        <v>0</v>
      </c>
      <c r="AO301" s="955">
        <v>560</v>
      </c>
      <c r="AR301" s="1010">
        <f t="shared" si="78"/>
        <v>26</v>
      </c>
      <c r="AS301" s="1010">
        <f t="shared" si="79"/>
        <v>0</v>
      </c>
      <c r="AT301" s="1010"/>
      <c r="AU301" s="1011">
        <f t="shared" si="80"/>
        <v>26</v>
      </c>
      <c r="AV301" s="1012" t="str">
        <f t="shared" si="77"/>
        <v>na</v>
      </c>
    </row>
    <row r="302" spans="1:48" x14ac:dyDescent="0.3">
      <c r="A302" s="956">
        <v>284</v>
      </c>
      <c r="B302" s="998" t="s">
        <v>1056</v>
      </c>
      <c r="C302" s="999">
        <v>0</v>
      </c>
      <c r="D302" s="1000"/>
      <c r="E302" s="1000"/>
      <c r="F302" s="999">
        <f t="shared" si="88"/>
        <v>0</v>
      </c>
      <c r="G302" s="999">
        <f t="shared" si="89"/>
        <v>0</v>
      </c>
      <c r="H302" s="925"/>
      <c r="I302" s="925"/>
      <c r="J302" s="925"/>
      <c r="K302" s="925"/>
      <c r="L302" s="919">
        <v>0</v>
      </c>
      <c r="M302" s="999">
        <f t="shared" si="82"/>
        <v>0</v>
      </c>
      <c r="N302" s="1000"/>
      <c r="O302" s="920">
        <f t="shared" si="72"/>
        <v>0</v>
      </c>
      <c r="P302" s="1001">
        <f t="shared" si="83"/>
        <v>0</v>
      </c>
      <c r="Q302" s="1002">
        <f t="shared" si="73"/>
        <v>0</v>
      </c>
      <c r="R302" s="924"/>
      <c r="S302" s="925"/>
      <c r="T302" s="925"/>
      <c r="U302" s="925"/>
      <c r="V302" s="925"/>
      <c r="W302" s="925"/>
      <c r="X302" s="1003">
        <f t="shared" si="90"/>
        <v>0</v>
      </c>
      <c r="Y302" s="1003">
        <f t="shared" si="90"/>
        <v>0</v>
      </c>
      <c r="Z302" s="1003">
        <f t="shared" si="90"/>
        <v>0</v>
      </c>
      <c r="AA302" s="1003">
        <f t="shared" si="84"/>
        <v>0</v>
      </c>
      <c r="AC302" s="925"/>
      <c r="AE302" s="925"/>
      <c r="AF302" s="925"/>
      <c r="AG302" s="925"/>
      <c r="AH302" s="925"/>
      <c r="AI302" s="925"/>
      <c r="AJ302" s="925"/>
      <c r="AK302" s="1003">
        <f t="shared" si="87"/>
        <v>0</v>
      </c>
      <c r="AM302" s="1004">
        <f t="shared" si="76"/>
        <v>0</v>
      </c>
      <c r="AO302" s="955">
        <v>490</v>
      </c>
      <c r="AR302" s="1010">
        <f t="shared" si="78"/>
        <v>0</v>
      </c>
      <c r="AS302" s="1010">
        <f t="shared" si="79"/>
        <v>0</v>
      </c>
      <c r="AT302" s="1010"/>
      <c r="AU302" s="1011">
        <f t="shared" si="80"/>
        <v>0</v>
      </c>
      <c r="AV302" s="1012" t="str">
        <f t="shared" si="77"/>
        <v>na</v>
      </c>
    </row>
    <row r="303" spans="1:48" x14ac:dyDescent="0.3">
      <c r="A303" s="956">
        <v>285</v>
      </c>
      <c r="B303" s="998" t="s">
        <v>1058</v>
      </c>
      <c r="C303" s="999">
        <v>88</v>
      </c>
      <c r="D303" s="1000"/>
      <c r="E303" s="1000"/>
      <c r="F303" s="999">
        <f t="shared" si="88"/>
        <v>0</v>
      </c>
      <c r="G303" s="999">
        <f t="shared" si="89"/>
        <v>0</v>
      </c>
      <c r="H303" s="925"/>
      <c r="I303" s="925"/>
      <c r="J303" s="925"/>
      <c r="K303" s="925"/>
      <c r="L303" s="919">
        <v>0</v>
      </c>
      <c r="M303" s="999">
        <f t="shared" si="82"/>
        <v>0</v>
      </c>
      <c r="N303" s="1000"/>
      <c r="O303" s="920">
        <f t="shared" si="72"/>
        <v>0</v>
      </c>
      <c r="P303" s="1001">
        <f t="shared" si="83"/>
        <v>88</v>
      </c>
      <c r="Q303" s="1002">
        <f t="shared" si="73"/>
        <v>88</v>
      </c>
      <c r="R303" s="924"/>
      <c r="S303" s="925"/>
      <c r="T303" s="925"/>
      <c r="U303" s="925"/>
      <c r="V303" s="925"/>
      <c r="W303" s="925"/>
      <c r="X303" s="1003">
        <f t="shared" si="90"/>
        <v>0</v>
      </c>
      <c r="Y303" s="1003">
        <f t="shared" si="90"/>
        <v>0</v>
      </c>
      <c r="Z303" s="1003">
        <f t="shared" si="90"/>
        <v>0</v>
      </c>
      <c r="AA303" s="1003">
        <f t="shared" si="84"/>
        <v>0</v>
      </c>
      <c r="AC303" s="925"/>
      <c r="AE303" s="925"/>
      <c r="AF303" s="925"/>
      <c r="AG303" s="925"/>
      <c r="AH303" s="925"/>
      <c r="AI303" s="925"/>
      <c r="AJ303" s="925"/>
      <c r="AK303" s="1003">
        <f t="shared" si="87"/>
        <v>0</v>
      </c>
      <c r="AM303" s="1004">
        <f t="shared" si="76"/>
        <v>0</v>
      </c>
      <c r="AO303" s="955">
        <v>107</v>
      </c>
      <c r="AR303" s="1010">
        <f t="shared" si="78"/>
        <v>0</v>
      </c>
      <c r="AS303" s="1010">
        <f t="shared" si="79"/>
        <v>0</v>
      </c>
      <c r="AT303" s="1010"/>
      <c r="AU303" s="1011">
        <f t="shared" si="80"/>
        <v>0</v>
      </c>
      <c r="AV303" s="1012" t="str">
        <f t="shared" si="77"/>
        <v>na</v>
      </c>
    </row>
    <row r="304" spans="1:48" x14ac:dyDescent="0.3">
      <c r="A304" s="956">
        <v>286</v>
      </c>
      <c r="B304" s="998" t="s">
        <v>1059</v>
      </c>
      <c r="C304" s="999">
        <v>172</v>
      </c>
      <c r="D304" s="1000"/>
      <c r="E304" s="1000"/>
      <c r="F304" s="999">
        <f t="shared" si="88"/>
        <v>0</v>
      </c>
      <c r="G304" s="999">
        <f t="shared" si="89"/>
        <v>0</v>
      </c>
      <c r="H304" s="925"/>
      <c r="I304" s="925"/>
      <c r="J304" s="925"/>
      <c r="K304" s="925">
        <v>1</v>
      </c>
      <c r="L304" s="919">
        <v>0</v>
      </c>
      <c r="M304" s="999">
        <f t="shared" si="82"/>
        <v>1</v>
      </c>
      <c r="N304" s="1000"/>
      <c r="O304" s="920">
        <f t="shared" si="72"/>
        <v>0</v>
      </c>
      <c r="P304" s="1001">
        <f t="shared" si="83"/>
        <v>171</v>
      </c>
      <c r="Q304" s="1002">
        <f t="shared" si="73"/>
        <v>171</v>
      </c>
      <c r="R304" s="924"/>
      <c r="S304" s="925"/>
      <c r="T304" s="925"/>
      <c r="U304" s="925"/>
      <c r="V304" s="925"/>
      <c r="W304" s="925"/>
      <c r="X304" s="1003">
        <f t="shared" si="90"/>
        <v>0</v>
      </c>
      <c r="Y304" s="1003">
        <f t="shared" si="90"/>
        <v>0</v>
      </c>
      <c r="Z304" s="1003">
        <f t="shared" si="90"/>
        <v>0</v>
      </c>
      <c r="AA304" s="1003">
        <f t="shared" si="84"/>
        <v>0</v>
      </c>
      <c r="AC304" s="925"/>
      <c r="AE304" s="925"/>
      <c r="AF304" s="925"/>
      <c r="AG304" s="925"/>
      <c r="AH304" s="925">
        <v>1</v>
      </c>
      <c r="AI304" s="925"/>
      <c r="AJ304" s="925"/>
      <c r="AK304" s="1003">
        <f t="shared" si="87"/>
        <v>1</v>
      </c>
      <c r="AM304" s="1004">
        <f t="shared" si="76"/>
        <v>0</v>
      </c>
      <c r="AO304" s="955">
        <v>236</v>
      </c>
      <c r="AR304" s="1010">
        <f t="shared" si="78"/>
        <v>1</v>
      </c>
      <c r="AS304" s="1010">
        <f t="shared" si="79"/>
        <v>0</v>
      </c>
      <c r="AT304" s="1010"/>
      <c r="AU304" s="1011">
        <f t="shared" si="80"/>
        <v>1</v>
      </c>
      <c r="AV304" s="1012" t="str">
        <f t="shared" si="77"/>
        <v>na</v>
      </c>
    </row>
    <row r="305" spans="1:48" x14ac:dyDescent="0.3">
      <c r="A305" s="956">
        <v>287</v>
      </c>
      <c r="B305" s="998" t="s">
        <v>1060</v>
      </c>
      <c r="C305" s="999">
        <v>0</v>
      </c>
      <c r="D305" s="1000"/>
      <c r="E305" s="1000"/>
      <c r="F305" s="999">
        <f t="shared" si="88"/>
        <v>0</v>
      </c>
      <c r="G305" s="999">
        <f t="shared" si="89"/>
        <v>0</v>
      </c>
      <c r="H305" s="925"/>
      <c r="I305" s="925"/>
      <c r="J305" s="925"/>
      <c r="K305" s="925"/>
      <c r="L305" s="919">
        <v>0</v>
      </c>
      <c r="M305" s="999">
        <f t="shared" si="82"/>
        <v>0</v>
      </c>
      <c r="N305" s="1000"/>
      <c r="O305" s="920">
        <f t="shared" si="72"/>
        <v>0</v>
      </c>
      <c r="P305" s="1001">
        <f t="shared" si="83"/>
        <v>0</v>
      </c>
      <c r="Q305" s="1002">
        <f t="shared" si="73"/>
        <v>0</v>
      </c>
      <c r="R305" s="924"/>
      <c r="S305" s="925"/>
      <c r="T305" s="925"/>
      <c r="U305" s="925"/>
      <c r="V305" s="925"/>
      <c r="W305" s="925"/>
      <c r="X305" s="1003">
        <f t="shared" si="90"/>
        <v>0</v>
      </c>
      <c r="Y305" s="1003">
        <f t="shared" si="90"/>
        <v>0</v>
      </c>
      <c r="Z305" s="1003">
        <f t="shared" si="90"/>
        <v>0</v>
      </c>
      <c r="AA305" s="1003">
        <f t="shared" si="84"/>
        <v>0</v>
      </c>
      <c r="AC305" s="925"/>
      <c r="AE305" s="925"/>
      <c r="AF305" s="925"/>
      <c r="AG305" s="925"/>
      <c r="AH305" s="925"/>
      <c r="AI305" s="925"/>
      <c r="AJ305" s="925"/>
      <c r="AK305" s="1003">
        <f t="shared" si="87"/>
        <v>0</v>
      </c>
      <c r="AM305" s="1004">
        <f t="shared" si="76"/>
        <v>0</v>
      </c>
      <c r="AO305" s="955">
        <v>3620</v>
      </c>
      <c r="AR305" s="1010">
        <f t="shared" si="78"/>
        <v>0</v>
      </c>
      <c r="AS305" s="1010">
        <f t="shared" si="79"/>
        <v>0</v>
      </c>
      <c r="AT305" s="1010"/>
      <c r="AU305" s="1011">
        <f t="shared" si="80"/>
        <v>0</v>
      </c>
      <c r="AV305" s="1012" t="str">
        <f t="shared" si="77"/>
        <v>na</v>
      </c>
    </row>
    <row r="306" spans="1:48" x14ac:dyDescent="0.3">
      <c r="A306" s="956">
        <v>288</v>
      </c>
      <c r="B306" s="998" t="s">
        <v>1061</v>
      </c>
      <c r="C306" s="999">
        <v>91</v>
      </c>
      <c r="D306" s="1000"/>
      <c r="E306" s="1000"/>
      <c r="F306" s="999">
        <f t="shared" si="88"/>
        <v>0</v>
      </c>
      <c r="G306" s="999">
        <f t="shared" si="89"/>
        <v>0</v>
      </c>
      <c r="H306" s="925"/>
      <c r="I306" s="925"/>
      <c r="J306" s="925"/>
      <c r="K306" s="925">
        <v>8</v>
      </c>
      <c r="L306" s="919">
        <v>38</v>
      </c>
      <c r="M306" s="999">
        <f t="shared" si="82"/>
        <v>46</v>
      </c>
      <c r="N306" s="1000"/>
      <c r="O306" s="920">
        <f t="shared" si="72"/>
        <v>0</v>
      </c>
      <c r="P306" s="1001">
        <f t="shared" si="83"/>
        <v>45</v>
      </c>
      <c r="Q306" s="1002">
        <f t="shared" si="73"/>
        <v>45</v>
      </c>
      <c r="R306" s="924"/>
      <c r="S306" s="925"/>
      <c r="T306" s="925"/>
      <c r="U306" s="925"/>
      <c r="V306" s="925"/>
      <c r="W306" s="925"/>
      <c r="X306" s="1003">
        <f t="shared" si="90"/>
        <v>0</v>
      </c>
      <c r="Y306" s="1003">
        <f t="shared" si="90"/>
        <v>0</v>
      </c>
      <c r="Z306" s="1003">
        <f t="shared" si="90"/>
        <v>0</v>
      </c>
      <c r="AA306" s="1003">
        <f t="shared" si="84"/>
        <v>0</v>
      </c>
      <c r="AC306" s="925"/>
      <c r="AE306" s="925">
        <v>3</v>
      </c>
      <c r="AF306" s="925">
        <v>24</v>
      </c>
      <c r="AG306" s="925">
        <v>6</v>
      </c>
      <c r="AH306" s="925">
        <v>5</v>
      </c>
      <c r="AI306" s="925"/>
      <c r="AJ306" s="1013">
        <v>8</v>
      </c>
      <c r="AK306" s="1003">
        <f t="shared" si="87"/>
        <v>46</v>
      </c>
      <c r="AM306" s="1009">
        <f t="shared" si="76"/>
        <v>0</v>
      </c>
      <c r="AO306" s="955">
        <v>80</v>
      </c>
      <c r="AR306" s="1010">
        <f t="shared" si="78"/>
        <v>8</v>
      </c>
      <c r="AS306" s="1010">
        <f t="shared" si="79"/>
        <v>0</v>
      </c>
      <c r="AT306" s="1010"/>
      <c r="AU306" s="1011">
        <f t="shared" si="80"/>
        <v>8</v>
      </c>
      <c r="AV306" s="1012" t="str">
        <f t="shared" si="77"/>
        <v>na</v>
      </c>
    </row>
    <row r="307" spans="1:48" x14ac:dyDescent="0.3">
      <c r="A307" s="956">
        <v>289</v>
      </c>
      <c r="B307" s="998" t="s">
        <v>1062</v>
      </c>
      <c r="C307" s="999">
        <v>100</v>
      </c>
      <c r="D307" s="1000"/>
      <c r="E307" s="1000">
        <v>3</v>
      </c>
      <c r="F307" s="999">
        <f t="shared" si="88"/>
        <v>0</v>
      </c>
      <c r="G307" s="999">
        <f t="shared" si="89"/>
        <v>3</v>
      </c>
      <c r="H307" s="925"/>
      <c r="I307" s="925">
        <v>6</v>
      </c>
      <c r="J307" s="925">
        <v>9</v>
      </c>
      <c r="K307" s="925">
        <v>27</v>
      </c>
      <c r="L307" s="919">
        <v>3</v>
      </c>
      <c r="M307" s="999">
        <f t="shared" si="82"/>
        <v>45</v>
      </c>
      <c r="N307" s="1000"/>
      <c r="O307" s="920">
        <f t="shared" si="72"/>
        <v>3</v>
      </c>
      <c r="P307" s="1001">
        <f t="shared" si="83"/>
        <v>58</v>
      </c>
      <c r="Q307" s="1002">
        <f t="shared" si="73"/>
        <v>55</v>
      </c>
      <c r="R307" s="924"/>
      <c r="S307" s="925"/>
      <c r="T307" s="925"/>
      <c r="U307" s="925"/>
      <c r="V307" s="925"/>
      <c r="W307" s="925"/>
      <c r="X307" s="1003">
        <f t="shared" si="90"/>
        <v>0</v>
      </c>
      <c r="Y307" s="1003">
        <f t="shared" si="90"/>
        <v>0</v>
      </c>
      <c r="Z307" s="1003">
        <f t="shared" si="90"/>
        <v>0</v>
      </c>
      <c r="AA307" s="1003">
        <f t="shared" si="84"/>
        <v>0</v>
      </c>
      <c r="AC307" s="925"/>
      <c r="AE307" s="925">
        <v>11</v>
      </c>
      <c r="AF307" s="925">
        <v>5</v>
      </c>
      <c r="AG307" s="925">
        <v>5</v>
      </c>
      <c r="AH307" s="925">
        <v>24</v>
      </c>
      <c r="AI307" s="925"/>
      <c r="AJ307" s="925"/>
      <c r="AK307" s="1003">
        <f t="shared" si="87"/>
        <v>45</v>
      </c>
      <c r="AM307" s="1004">
        <f t="shared" si="76"/>
        <v>0</v>
      </c>
      <c r="AO307" s="955">
        <v>3850</v>
      </c>
      <c r="AR307" s="1010">
        <f t="shared" si="78"/>
        <v>33</v>
      </c>
      <c r="AS307" s="1010">
        <f t="shared" si="79"/>
        <v>0</v>
      </c>
      <c r="AT307" s="1010"/>
      <c r="AU307" s="1011">
        <f t="shared" si="80"/>
        <v>33</v>
      </c>
      <c r="AV307" s="1012" t="str">
        <f t="shared" si="77"/>
        <v>na</v>
      </c>
    </row>
    <row r="308" spans="1:48" x14ac:dyDescent="0.3">
      <c r="A308" s="956">
        <v>290</v>
      </c>
      <c r="B308" s="998" t="s">
        <v>1063</v>
      </c>
      <c r="C308" s="999">
        <v>70</v>
      </c>
      <c r="D308" s="1000"/>
      <c r="E308" s="1000"/>
      <c r="F308" s="999">
        <f t="shared" si="88"/>
        <v>0</v>
      </c>
      <c r="G308" s="999">
        <f t="shared" si="89"/>
        <v>0</v>
      </c>
      <c r="H308" s="925"/>
      <c r="I308" s="925"/>
      <c r="J308" s="925"/>
      <c r="K308" s="925">
        <v>3</v>
      </c>
      <c r="L308" s="919">
        <v>1</v>
      </c>
      <c r="M308" s="999">
        <f t="shared" si="82"/>
        <v>4</v>
      </c>
      <c r="N308" s="1000"/>
      <c r="O308" s="920">
        <f t="shared" si="72"/>
        <v>0</v>
      </c>
      <c r="P308" s="1001">
        <f t="shared" si="83"/>
        <v>66</v>
      </c>
      <c r="Q308" s="1002">
        <f t="shared" si="73"/>
        <v>66</v>
      </c>
      <c r="R308" s="924"/>
      <c r="S308" s="925"/>
      <c r="T308" s="925"/>
      <c r="U308" s="925"/>
      <c r="V308" s="925"/>
      <c r="W308" s="925"/>
      <c r="X308" s="1003">
        <f t="shared" si="90"/>
        <v>0</v>
      </c>
      <c r="Y308" s="1003">
        <f t="shared" si="90"/>
        <v>0</v>
      </c>
      <c r="Z308" s="1003">
        <f t="shared" si="90"/>
        <v>0</v>
      </c>
      <c r="AA308" s="1003">
        <f t="shared" si="84"/>
        <v>0</v>
      </c>
      <c r="AC308" s="925"/>
      <c r="AE308" s="925"/>
      <c r="AF308" s="925"/>
      <c r="AG308" s="925">
        <v>1</v>
      </c>
      <c r="AH308" s="925">
        <v>3</v>
      </c>
      <c r="AI308" s="925"/>
      <c r="AJ308" s="925"/>
      <c r="AK308" s="1003">
        <f t="shared" si="87"/>
        <v>4</v>
      </c>
      <c r="AM308" s="1004">
        <f t="shared" si="76"/>
        <v>0</v>
      </c>
      <c r="AO308" s="955">
        <v>4725</v>
      </c>
      <c r="AR308" s="1010">
        <f t="shared" si="78"/>
        <v>3</v>
      </c>
      <c r="AS308" s="1010">
        <f t="shared" si="79"/>
        <v>0</v>
      </c>
      <c r="AT308" s="1010"/>
      <c r="AU308" s="1011">
        <f t="shared" si="80"/>
        <v>3</v>
      </c>
      <c r="AV308" s="1012" t="str">
        <f t="shared" si="77"/>
        <v>na</v>
      </c>
    </row>
    <row r="309" spans="1:48" x14ac:dyDescent="0.3">
      <c r="A309" s="956">
        <v>291</v>
      </c>
      <c r="B309" s="998" t="s">
        <v>1065</v>
      </c>
      <c r="C309" s="999">
        <v>0</v>
      </c>
      <c r="D309" s="1000"/>
      <c r="E309" s="1000"/>
      <c r="F309" s="999">
        <f t="shared" si="88"/>
        <v>500</v>
      </c>
      <c r="G309" s="999">
        <f t="shared" si="89"/>
        <v>500</v>
      </c>
      <c r="H309" s="925"/>
      <c r="I309" s="925"/>
      <c r="J309" s="925"/>
      <c r="K309" s="925">
        <v>117</v>
      </c>
      <c r="L309" s="919">
        <v>58</v>
      </c>
      <c r="M309" s="999">
        <f t="shared" si="82"/>
        <v>175</v>
      </c>
      <c r="N309" s="1000"/>
      <c r="O309" s="920">
        <f t="shared" si="72"/>
        <v>0</v>
      </c>
      <c r="P309" s="1001">
        <f t="shared" si="83"/>
        <v>325</v>
      </c>
      <c r="Q309" s="1002">
        <f t="shared" si="73"/>
        <v>325</v>
      </c>
      <c r="R309" s="924">
        <v>142.80000000000001</v>
      </c>
      <c r="S309" s="925"/>
      <c r="T309" s="925"/>
      <c r="U309" s="925">
        <v>500</v>
      </c>
      <c r="V309" s="925"/>
      <c r="W309" s="925"/>
      <c r="X309" s="1003">
        <f t="shared" si="90"/>
        <v>71400</v>
      </c>
      <c r="Y309" s="1003">
        <f t="shared" si="90"/>
        <v>0</v>
      </c>
      <c r="Z309" s="1003">
        <f t="shared" si="90"/>
        <v>0</v>
      </c>
      <c r="AA309" s="1003">
        <f t="shared" si="84"/>
        <v>71400</v>
      </c>
      <c r="AC309" s="925"/>
      <c r="AE309" s="925">
        <v>47</v>
      </c>
      <c r="AF309" s="925">
        <v>61</v>
      </c>
      <c r="AG309" s="925">
        <v>46</v>
      </c>
      <c r="AH309" s="925">
        <v>21</v>
      </c>
      <c r="AI309" s="925"/>
      <c r="AJ309" s="925"/>
      <c r="AK309" s="1003">
        <f t="shared" si="87"/>
        <v>175</v>
      </c>
      <c r="AM309" s="1004">
        <f t="shared" ref="AM309:AM372" si="91">+M309-AK309</f>
        <v>0</v>
      </c>
      <c r="AO309" s="955">
        <v>140</v>
      </c>
      <c r="AR309" s="1010">
        <f t="shared" si="78"/>
        <v>117</v>
      </c>
      <c r="AS309" s="1010">
        <f t="shared" si="79"/>
        <v>0</v>
      </c>
      <c r="AT309" s="1010"/>
      <c r="AU309" s="1011">
        <f t="shared" si="80"/>
        <v>117</v>
      </c>
      <c r="AV309" s="1012" t="str">
        <f t="shared" ref="AV309:AV372" si="92">IF(AU309&lt;0,L309+AU309,"na")</f>
        <v>na</v>
      </c>
    </row>
    <row r="310" spans="1:48" x14ac:dyDescent="0.3">
      <c r="A310" s="956">
        <v>292</v>
      </c>
      <c r="B310" s="998" t="s">
        <v>1066</v>
      </c>
      <c r="C310" s="999">
        <v>98</v>
      </c>
      <c r="D310" s="1000"/>
      <c r="E310" s="1000"/>
      <c r="F310" s="999">
        <f t="shared" si="88"/>
        <v>0</v>
      </c>
      <c r="G310" s="999">
        <f t="shared" si="89"/>
        <v>0</v>
      </c>
      <c r="H310" s="925"/>
      <c r="I310" s="925">
        <v>18</v>
      </c>
      <c r="J310" s="925"/>
      <c r="K310" s="925">
        <v>50</v>
      </c>
      <c r="L310" s="919">
        <v>30</v>
      </c>
      <c r="M310" s="999">
        <f t="shared" si="82"/>
        <v>98</v>
      </c>
      <c r="N310" s="1000"/>
      <c r="O310" s="920">
        <f t="shared" si="72"/>
        <v>0</v>
      </c>
      <c r="P310" s="1001">
        <f t="shared" si="83"/>
        <v>0</v>
      </c>
      <c r="Q310" s="1002">
        <f t="shared" si="73"/>
        <v>0</v>
      </c>
      <c r="R310" s="924"/>
      <c r="S310" s="925"/>
      <c r="T310" s="925"/>
      <c r="U310" s="925"/>
      <c r="V310" s="925"/>
      <c r="W310" s="925"/>
      <c r="X310" s="1003">
        <f t="shared" si="90"/>
        <v>0</v>
      </c>
      <c r="Y310" s="1003">
        <f t="shared" si="90"/>
        <v>0</v>
      </c>
      <c r="Z310" s="1003">
        <f t="shared" si="90"/>
        <v>0</v>
      </c>
      <c r="AA310" s="1003">
        <f t="shared" si="84"/>
        <v>0</v>
      </c>
      <c r="AC310" s="925"/>
      <c r="AE310" s="925">
        <v>30</v>
      </c>
      <c r="AF310" s="925">
        <v>24</v>
      </c>
      <c r="AG310" s="925">
        <v>24</v>
      </c>
      <c r="AH310" s="925">
        <v>20</v>
      </c>
      <c r="AI310" s="925"/>
      <c r="AJ310" s="925"/>
      <c r="AK310" s="1003">
        <f t="shared" si="87"/>
        <v>98</v>
      </c>
      <c r="AM310" s="1004">
        <f t="shared" si="91"/>
        <v>0</v>
      </c>
      <c r="AO310" s="955">
        <v>55</v>
      </c>
      <c r="AR310" s="1010">
        <f t="shared" si="78"/>
        <v>68</v>
      </c>
      <c r="AS310" s="1010">
        <f t="shared" si="79"/>
        <v>0</v>
      </c>
      <c r="AT310" s="1010"/>
      <c r="AU310" s="1011">
        <f t="shared" si="80"/>
        <v>68</v>
      </c>
      <c r="AV310" s="1012" t="str">
        <f t="shared" si="92"/>
        <v>na</v>
      </c>
    </row>
    <row r="311" spans="1:48" x14ac:dyDescent="0.3">
      <c r="A311" s="956">
        <v>293</v>
      </c>
      <c r="B311" s="998" t="s">
        <v>1067</v>
      </c>
      <c r="C311" s="999">
        <v>19</v>
      </c>
      <c r="D311" s="1000"/>
      <c r="E311" s="1000"/>
      <c r="F311" s="999">
        <f t="shared" si="88"/>
        <v>0</v>
      </c>
      <c r="G311" s="999">
        <f t="shared" si="89"/>
        <v>0</v>
      </c>
      <c r="H311" s="925"/>
      <c r="I311" s="925"/>
      <c r="J311" s="925"/>
      <c r="K311" s="925"/>
      <c r="L311" s="919">
        <v>0</v>
      </c>
      <c r="M311" s="999">
        <f t="shared" si="82"/>
        <v>0</v>
      </c>
      <c r="N311" s="1000"/>
      <c r="O311" s="920">
        <f t="shared" ref="O311:O378" si="93">+E311-N311</f>
        <v>0</v>
      </c>
      <c r="P311" s="1001">
        <f t="shared" si="83"/>
        <v>19</v>
      </c>
      <c r="Q311" s="1002">
        <f t="shared" ref="Q311:Q378" si="94">P311-O311</f>
        <v>19</v>
      </c>
      <c r="R311" s="924"/>
      <c r="S311" s="925"/>
      <c r="T311" s="925"/>
      <c r="U311" s="925"/>
      <c r="V311" s="925"/>
      <c r="W311" s="925"/>
      <c r="X311" s="1003">
        <f t="shared" si="90"/>
        <v>0</v>
      </c>
      <c r="Y311" s="1003">
        <f t="shared" si="90"/>
        <v>0</v>
      </c>
      <c r="Z311" s="1003">
        <f t="shared" si="90"/>
        <v>0</v>
      </c>
      <c r="AA311" s="1003">
        <f t="shared" si="84"/>
        <v>0</v>
      </c>
      <c r="AC311" s="925"/>
      <c r="AE311" s="925"/>
      <c r="AF311" s="925"/>
      <c r="AG311" s="925"/>
      <c r="AH311" s="925"/>
      <c r="AI311" s="925"/>
      <c r="AJ311" s="925"/>
      <c r="AK311" s="1003">
        <f t="shared" si="87"/>
        <v>0</v>
      </c>
      <c r="AM311" s="1004">
        <f t="shared" si="91"/>
        <v>0</v>
      </c>
      <c r="AO311" s="955">
        <v>67</v>
      </c>
      <c r="AR311" s="1010">
        <f t="shared" ref="AR311:AR374" si="95">H311+I311+K311</f>
        <v>0</v>
      </c>
      <c r="AS311" s="1010">
        <f t="shared" ref="AS311:AS374" si="96">D311</f>
        <v>0</v>
      </c>
      <c r="AT311" s="1010"/>
      <c r="AU311" s="1011">
        <f t="shared" ref="AU311:AU374" si="97">AR311-AS311</f>
        <v>0</v>
      </c>
      <c r="AV311" s="1012" t="str">
        <f t="shared" si="92"/>
        <v>na</v>
      </c>
    </row>
    <row r="312" spans="1:48" x14ac:dyDescent="0.3">
      <c r="A312" s="956">
        <v>294</v>
      </c>
      <c r="B312" s="998" t="s">
        <v>1068</v>
      </c>
      <c r="C312" s="999">
        <v>27</v>
      </c>
      <c r="D312" s="1000"/>
      <c r="E312" s="1000"/>
      <c r="F312" s="999">
        <f t="shared" si="88"/>
        <v>0</v>
      </c>
      <c r="G312" s="999">
        <f t="shared" si="89"/>
        <v>0</v>
      </c>
      <c r="H312" s="925"/>
      <c r="I312" s="925"/>
      <c r="J312" s="925"/>
      <c r="K312" s="925">
        <v>3</v>
      </c>
      <c r="L312" s="919">
        <v>0</v>
      </c>
      <c r="M312" s="999">
        <f t="shared" si="82"/>
        <v>3</v>
      </c>
      <c r="N312" s="1000"/>
      <c r="O312" s="920">
        <f t="shared" si="93"/>
        <v>0</v>
      </c>
      <c r="P312" s="1001">
        <f t="shared" si="83"/>
        <v>24</v>
      </c>
      <c r="Q312" s="1002">
        <f t="shared" si="94"/>
        <v>24</v>
      </c>
      <c r="R312" s="924"/>
      <c r="S312" s="925"/>
      <c r="T312" s="925"/>
      <c r="U312" s="925"/>
      <c r="V312" s="925"/>
      <c r="W312" s="925"/>
      <c r="X312" s="1003">
        <f t="shared" si="90"/>
        <v>0</v>
      </c>
      <c r="Y312" s="1003">
        <f t="shared" si="90"/>
        <v>0</v>
      </c>
      <c r="Z312" s="1003">
        <f t="shared" si="90"/>
        <v>0</v>
      </c>
      <c r="AA312" s="1003">
        <f t="shared" si="84"/>
        <v>0</v>
      </c>
      <c r="AC312" s="925"/>
      <c r="AE312" s="925"/>
      <c r="AF312" s="925"/>
      <c r="AG312" s="925"/>
      <c r="AH312" s="925">
        <v>3</v>
      </c>
      <c r="AI312" s="925"/>
      <c r="AJ312" s="925"/>
      <c r="AK312" s="1003">
        <f t="shared" si="87"/>
        <v>3</v>
      </c>
      <c r="AM312" s="1004">
        <f t="shared" si="91"/>
        <v>0</v>
      </c>
      <c r="AO312" s="955">
        <v>750</v>
      </c>
      <c r="AR312" s="1010">
        <f t="shared" si="95"/>
        <v>3</v>
      </c>
      <c r="AS312" s="1010">
        <f t="shared" si="96"/>
        <v>0</v>
      </c>
      <c r="AT312" s="1010"/>
      <c r="AU312" s="1011">
        <f t="shared" si="97"/>
        <v>3</v>
      </c>
      <c r="AV312" s="1012" t="str">
        <f t="shared" si="92"/>
        <v>na</v>
      </c>
    </row>
    <row r="313" spans="1:48" x14ac:dyDescent="0.3">
      <c r="A313" s="956">
        <v>295</v>
      </c>
      <c r="B313" s="998" t="s">
        <v>1071</v>
      </c>
      <c r="C313" s="999">
        <v>22</v>
      </c>
      <c r="D313" s="1000"/>
      <c r="E313" s="1000"/>
      <c r="F313" s="999">
        <f t="shared" si="88"/>
        <v>0</v>
      </c>
      <c r="G313" s="999">
        <f t="shared" si="89"/>
        <v>0</v>
      </c>
      <c r="H313" s="925"/>
      <c r="I313" s="925"/>
      <c r="J313" s="925"/>
      <c r="K313" s="925"/>
      <c r="L313" s="919">
        <v>0</v>
      </c>
      <c r="M313" s="999">
        <f t="shared" ref="M313:M376" si="98">+SUM(H313:L313)</f>
        <v>0</v>
      </c>
      <c r="N313" s="1000"/>
      <c r="O313" s="920">
        <f t="shared" si="93"/>
        <v>0</v>
      </c>
      <c r="P313" s="1001">
        <f t="shared" ref="P313:P376" si="99">+C313+G313-M313</f>
        <v>22</v>
      </c>
      <c r="Q313" s="1002">
        <f t="shared" si="94"/>
        <v>22</v>
      </c>
      <c r="R313" s="924"/>
      <c r="S313" s="925"/>
      <c r="T313" s="925"/>
      <c r="U313" s="925"/>
      <c r="V313" s="925"/>
      <c r="W313" s="925"/>
      <c r="X313" s="1003">
        <f t="shared" si="90"/>
        <v>0</v>
      </c>
      <c r="Y313" s="1003">
        <f t="shared" si="90"/>
        <v>0</v>
      </c>
      <c r="Z313" s="1003">
        <f t="shared" si="90"/>
        <v>0</v>
      </c>
      <c r="AA313" s="1003">
        <f t="shared" ref="AA313:AA322" si="100">+SUM(X313:Z313)</f>
        <v>0</v>
      </c>
      <c r="AC313" s="925"/>
      <c r="AE313" s="925"/>
      <c r="AF313" s="925"/>
      <c r="AG313" s="925"/>
      <c r="AH313" s="925"/>
      <c r="AI313" s="925"/>
      <c r="AJ313" s="925"/>
      <c r="AK313" s="1003">
        <f t="shared" si="87"/>
        <v>0</v>
      </c>
      <c r="AM313" s="1004">
        <f t="shared" si="91"/>
        <v>0</v>
      </c>
      <c r="AO313" s="955">
        <v>17</v>
      </c>
      <c r="AR313" s="1010">
        <f t="shared" si="95"/>
        <v>0</v>
      </c>
      <c r="AS313" s="1010">
        <f t="shared" si="96"/>
        <v>0</v>
      </c>
      <c r="AT313" s="1010"/>
      <c r="AU313" s="1011">
        <f t="shared" si="97"/>
        <v>0</v>
      </c>
      <c r="AV313" s="1012" t="str">
        <f t="shared" si="92"/>
        <v>na</v>
      </c>
    </row>
    <row r="314" spans="1:48" x14ac:dyDescent="0.3">
      <c r="A314" s="956">
        <v>296</v>
      </c>
      <c r="B314" s="998" t="s">
        <v>1072</v>
      </c>
      <c r="C314" s="999">
        <v>0</v>
      </c>
      <c r="D314" s="1000"/>
      <c r="E314" s="1000"/>
      <c r="F314" s="999">
        <f t="shared" si="88"/>
        <v>200</v>
      </c>
      <c r="G314" s="999">
        <f t="shared" si="89"/>
        <v>200</v>
      </c>
      <c r="H314" s="925"/>
      <c r="I314" s="925"/>
      <c r="J314" s="925"/>
      <c r="K314" s="925">
        <v>3</v>
      </c>
      <c r="L314" s="919">
        <v>0</v>
      </c>
      <c r="M314" s="999">
        <f t="shared" si="98"/>
        <v>3</v>
      </c>
      <c r="N314" s="1000"/>
      <c r="O314" s="920">
        <f t="shared" si="93"/>
        <v>0</v>
      </c>
      <c r="P314" s="1001">
        <f t="shared" si="99"/>
        <v>197</v>
      </c>
      <c r="Q314" s="1002">
        <f t="shared" si="94"/>
        <v>197</v>
      </c>
      <c r="R314" s="924">
        <v>379.995</v>
      </c>
      <c r="S314" s="925"/>
      <c r="T314" s="925"/>
      <c r="U314" s="925">
        <v>200</v>
      </c>
      <c r="V314" s="925"/>
      <c r="W314" s="925"/>
      <c r="X314" s="1003">
        <f t="shared" si="90"/>
        <v>75999</v>
      </c>
      <c r="Y314" s="1003">
        <f t="shared" si="90"/>
        <v>0</v>
      </c>
      <c r="Z314" s="1003">
        <f t="shared" si="90"/>
        <v>0</v>
      </c>
      <c r="AA314" s="1003">
        <f t="shared" si="100"/>
        <v>75999</v>
      </c>
      <c r="AC314" s="925"/>
      <c r="AE314" s="925"/>
      <c r="AF314" s="925"/>
      <c r="AG314" s="925"/>
      <c r="AH314" s="925">
        <v>2</v>
      </c>
      <c r="AI314" s="925"/>
      <c r="AJ314" s="925"/>
      <c r="AK314" s="1003">
        <f t="shared" si="87"/>
        <v>2</v>
      </c>
      <c r="AM314" s="1009">
        <f t="shared" si="91"/>
        <v>1</v>
      </c>
      <c r="AO314" s="955">
        <v>180</v>
      </c>
      <c r="AR314" s="1010">
        <f t="shared" si="95"/>
        <v>3</v>
      </c>
      <c r="AS314" s="1010">
        <f t="shared" si="96"/>
        <v>0</v>
      </c>
      <c r="AT314" s="1010"/>
      <c r="AU314" s="1011">
        <f t="shared" si="97"/>
        <v>3</v>
      </c>
      <c r="AV314" s="1012" t="str">
        <f t="shared" si="92"/>
        <v>na</v>
      </c>
    </row>
    <row r="315" spans="1:48" x14ac:dyDescent="0.3">
      <c r="A315" s="956">
        <v>297</v>
      </c>
      <c r="B315" s="998" t="s">
        <v>1073</v>
      </c>
      <c r="C315" s="999">
        <v>0</v>
      </c>
      <c r="D315" s="1000"/>
      <c r="E315" s="1000"/>
      <c r="F315" s="999">
        <f t="shared" si="88"/>
        <v>0</v>
      </c>
      <c r="G315" s="999">
        <f t="shared" si="89"/>
        <v>0</v>
      </c>
      <c r="H315" s="925"/>
      <c r="I315" s="925"/>
      <c r="J315" s="925"/>
      <c r="K315" s="925"/>
      <c r="L315" s="919">
        <v>0</v>
      </c>
      <c r="M315" s="999">
        <f t="shared" si="98"/>
        <v>0</v>
      </c>
      <c r="N315" s="1000"/>
      <c r="O315" s="920">
        <f t="shared" si="93"/>
        <v>0</v>
      </c>
      <c r="P315" s="1001">
        <f t="shared" si="99"/>
        <v>0</v>
      </c>
      <c r="Q315" s="1002">
        <f t="shared" si="94"/>
        <v>0</v>
      </c>
      <c r="R315" s="924"/>
      <c r="S315" s="925"/>
      <c r="T315" s="925"/>
      <c r="U315" s="925"/>
      <c r="V315" s="925"/>
      <c r="W315" s="925"/>
      <c r="X315" s="1003">
        <f t="shared" si="90"/>
        <v>0</v>
      </c>
      <c r="Y315" s="1003">
        <f t="shared" si="90"/>
        <v>0</v>
      </c>
      <c r="Z315" s="1003">
        <f t="shared" si="90"/>
        <v>0</v>
      </c>
      <c r="AA315" s="1003">
        <f t="shared" si="100"/>
        <v>0</v>
      </c>
      <c r="AC315" s="925"/>
      <c r="AE315" s="925"/>
      <c r="AF315" s="925"/>
      <c r="AG315" s="925"/>
      <c r="AH315" s="925"/>
      <c r="AI315" s="925"/>
      <c r="AJ315" s="925"/>
      <c r="AK315" s="1003">
        <f t="shared" si="87"/>
        <v>0</v>
      </c>
      <c r="AM315" s="1004">
        <f t="shared" si="91"/>
        <v>0</v>
      </c>
      <c r="AO315" s="955">
        <v>17</v>
      </c>
      <c r="AR315" s="1010">
        <f t="shared" si="95"/>
        <v>0</v>
      </c>
      <c r="AS315" s="1010">
        <f t="shared" si="96"/>
        <v>0</v>
      </c>
      <c r="AT315" s="1010"/>
      <c r="AU315" s="1011">
        <f t="shared" si="97"/>
        <v>0</v>
      </c>
      <c r="AV315" s="1012" t="str">
        <f t="shared" si="92"/>
        <v>na</v>
      </c>
    </row>
    <row r="316" spans="1:48" x14ac:dyDescent="0.3">
      <c r="A316" s="956">
        <v>298</v>
      </c>
      <c r="B316" s="998" t="s">
        <v>1074</v>
      </c>
      <c r="C316" s="999">
        <v>53</v>
      </c>
      <c r="D316" s="1000"/>
      <c r="E316" s="1000"/>
      <c r="F316" s="999">
        <f t="shared" si="88"/>
        <v>0</v>
      </c>
      <c r="G316" s="999">
        <f t="shared" si="89"/>
        <v>0</v>
      </c>
      <c r="H316" s="925"/>
      <c r="I316" s="925"/>
      <c r="J316" s="925"/>
      <c r="K316" s="925"/>
      <c r="L316" s="919">
        <v>0</v>
      </c>
      <c r="M316" s="999">
        <f t="shared" si="98"/>
        <v>0</v>
      </c>
      <c r="N316" s="1000"/>
      <c r="O316" s="920">
        <f t="shared" si="93"/>
        <v>0</v>
      </c>
      <c r="P316" s="1001">
        <f t="shared" si="99"/>
        <v>53</v>
      </c>
      <c r="Q316" s="1002">
        <f t="shared" si="94"/>
        <v>53</v>
      </c>
      <c r="R316" s="924"/>
      <c r="S316" s="925"/>
      <c r="T316" s="925"/>
      <c r="U316" s="925"/>
      <c r="V316" s="925"/>
      <c r="W316" s="925"/>
      <c r="X316" s="1003">
        <f t="shared" si="90"/>
        <v>0</v>
      </c>
      <c r="Y316" s="1003">
        <f t="shared" si="90"/>
        <v>0</v>
      </c>
      <c r="Z316" s="1003">
        <f t="shared" si="90"/>
        <v>0</v>
      </c>
      <c r="AA316" s="1003">
        <f t="shared" si="100"/>
        <v>0</v>
      </c>
      <c r="AC316" s="925"/>
      <c r="AE316" s="925"/>
      <c r="AF316" s="925"/>
      <c r="AG316" s="925"/>
      <c r="AH316" s="925"/>
      <c r="AI316" s="925"/>
      <c r="AJ316" s="925"/>
      <c r="AK316" s="1003">
        <f t="shared" si="87"/>
        <v>0</v>
      </c>
      <c r="AM316" s="1004">
        <f t="shared" si="91"/>
        <v>0</v>
      </c>
      <c r="AO316" s="955">
        <v>17</v>
      </c>
      <c r="AR316" s="1010">
        <f t="shared" si="95"/>
        <v>0</v>
      </c>
      <c r="AS316" s="1010">
        <f t="shared" si="96"/>
        <v>0</v>
      </c>
      <c r="AT316" s="1010"/>
      <c r="AU316" s="1011">
        <f t="shared" si="97"/>
        <v>0</v>
      </c>
      <c r="AV316" s="1012" t="str">
        <f t="shared" si="92"/>
        <v>na</v>
      </c>
    </row>
    <row r="317" spans="1:48" x14ac:dyDescent="0.3">
      <c r="A317" s="956">
        <v>299</v>
      </c>
      <c r="B317" s="998" t="s">
        <v>1075</v>
      </c>
      <c r="C317" s="999">
        <v>0</v>
      </c>
      <c r="D317" s="1000"/>
      <c r="E317" s="1000"/>
      <c r="F317" s="999">
        <f t="shared" si="88"/>
        <v>0</v>
      </c>
      <c r="G317" s="999">
        <f t="shared" si="89"/>
        <v>0</v>
      </c>
      <c r="H317" s="925"/>
      <c r="I317" s="925"/>
      <c r="J317" s="925"/>
      <c r="K317" s="925"/>
      <c r="L317" s="919">
        <v>0</v>
      </c>
      <c r="M317" s="999">
        <f t="shared" si="98"/>
        <v>0</v>
      </c>
      <c r="N317" s="1000"/>
      <c r="O317" s="920">
        <f t="shared" si="93"/>
        <v>0</v>
      </c>
      <c r="P317" s="1001">
        <f t="shared" si="99"/>
        <v>0</v>
      </c>
      <c r="Q317" s="1002">
        <f t="shared" si="94"/>
        <v>0</v>
      </c>
      <c r="R317" s="924"/>
      <c r="S317" s="925"/>
      <c r="T317" s="925"/>
      <c r="U317" s="925"/>
      <c r="V317" s="925"/>
      <c r="W317" s="925"/>
      <c r="X317" s="1003">
        <f t="shared" si="90"/>
        <v>0</v>
      </c>
      <c r="Y317" s="1003">
        <f t="shared" si="90"/>
        <v>0</v>
      </c>
      <c r="Z317" s="1003">
        <f t="shared" si="90"/>
        <v>0</v>
      </c>
      <c r="AA317" s="1003">
        <f t="shared" si="100"/>
        <v>0</v>
      </c>
      <c r="AC317" s="925"/>
      <c r="AE317" s="925"/>
      <c r="AF317" s="925"/>
      <c r="AG317" s="925"/>
      <c r="AH317" s="925"/>
      <c r="AI317" s="925"/>
      <c r="AJ317" s="925"/>
      <c r="AK317" s="1003">
        <f t="shared" si="87"/>
        <v>0</v>
      </c>
      <c r="AM317" s="1004">
        <f t="shared" si="91"/>
        <v>0</v>
      </c>
      <c r="AO317" s="955">
        <v>165</v>
      </c>
      <c r="AR317" s="1010">
        <f t="shared" si="95"/>
        <v>0</v>
      </c>
      <c r="AS317" s="1010">
        <f t="shared" si="96"/>
        <v>0</v>
      </c>
      <c r="AT317" s="1010"/>
      <c r="AU317" s="1011">
        <f t="shared" si="97"/>
        <v>0</v>
      </c>
      <c r="AV317" s="1012" t="str">
        <f t="shared" si="92"/>
        <v>na</v>
      </c>
    </row>
    <row r="318" spans="1:48" x14ac:dyDescent="0.3">
      <c r="A318" s="956">
        <v>300</v>
      </c>
      <c r="B318" s="998" t="s">
        <v>1076</v>
      </c>
      <c r="C318" s="999">
        <v>78</v>
      </c>
      <c r="D318" s="1000"/>
      <c r="E318" s="1000"/>
      <c r="F318" s="999">
        <f t="shared" si="88"/>
        <v>0</v>
      </c>
      <c r="G318" s="999">
        <f t="shared" si="89"/>
        <v>0</v>
      </c>
      <c r="H318" s="925"/>
      <c r="I318" s="925"/>
      <c r="J318" s="925"/>
      <c r="K318" s="925"/>
      <c r="L318" s="919">
        <v>0</v>
      </c>
      <c r="M318" s="999">
        <f t="shared" si="98"/>
        <v>0</v>
      </c>
      <c r="N318" s="1000"/>
      <c r="O318" s="920">
        <f t="shared" si="93"/>
        <v>0</v>
      </c>
      <c r="P318" s="1001">
        <f t="shared" si="99"/>
        <v>78</v>
      </c>
      <c r="Q318" s="1002">
        <f t="shared" si="94"/>
        <v>78</v>
      </c>
      <c r="R318" s="924"/>
      <c r="S318" s="925"/>
      <c r="T318" s="925"/>
      <c r="U318" s="925"/>
      <c r="V318" s="925"/>
      <c r="W318" s="925"/>
      <c r="X318" s="1003">
        <f t="shared" si="90"/>
        <v>0</v>
      </c>
      <c r="Y318" s="1003">
        <f t="shared" si="90"/>
        <v>0</v>
      </c>
      <c r="Z318" s="1003">
        <f t="shared" si="90"/>
        <v>0</v>
      </c>
      <c r="AA318" s="1003">
        <f t="shared" si="100"/>
        <v>0</v>
      </c>
      <c r="AC318" s="925"/>
      <c r="AE318" s="925"/>
      <c r="AF318" s="925"/>
      <c r="AG318" s="925"/>
      <c r="AH318" s="925"/>
      <c r="AI318" s="925"/>
      <c r="AJ318" s="925"/>
      <c r="AK318" s="1003">
        <f t="shared" si="87"/>
        <v>0</v>
      </c>
      <c r="AM318" s="1004">
        <f t="shared" si="91"/>
        <v>0</v>
      </c>
      <c r="AO318" s="955">
        <v>94</v>
      </c>
      <c r="AR318" s="1010">
        <f t="shared" si="95"/>
        <v>0</v>
      </c>
      <c r="AS318" s="1010">
        <f t="shared" si="96"/>
        <v>0</v>
      </c>
      <c r="AT318" s="1010"/>
      <c r="AU318" s="1011">
        <f t="shared" si="97"/>
        <v>0</v>
      </c>
      <c r="AV318" s="1012" t="str">
        <f t="shared" si="92"/>
        <v>na</v>
      </c>
    </row>
    <row r="319" spans="1:48" x14ac:dyDescent="0.3">
      <c r="A319" s="956">
        <v>301</v>
      </c>
      <c r="B319" s="998" t="s">
        <v>1077</v>
      </c>
      <c r="C319" s="999">
        <v>0</v>
      </c>
      <c r="D319" s="1000"/>
      <c r="E319" s="1000"/>
      <c r="F319" s="999">
        <f t="shared" si="88"/>
        <v>0</v>
      </c>
      <c r="G319" s="999">
        <f t="shared" si="89"/>
        <v>0</v>
      </c>
      <c r="H319" s="925"/>
      <c r="I319" s="925"/>
      <c r="J319" s="925"/>
      <c r="K319" s="925"/>
      <c r="L319" s="919">
        <v>0</v>
      </c>
      <c r="M319" s="999">
        <f t="shared" si="98"/>
        <v>0</v>
      </c>
      <c r="N319" s="1000"/>
      <c r="O319" s="920">
        <f t="shared" si="93"/>
        <v>0</v>
      </c>
      <c r="P319" s="1001">
        <f t="shared" si="99"/>
        <v>0</v>
      </c>
      <c r="Q319" s="1002">
        <f t="shared" si="94"/>
        <v>0</v>
      </c>
      <c r="R319" s="924"/>
      <c r="S319" s="925"/>
      <c r="T319" s="925"/>
      <c r="U319" s="925"/>
      <c r="V319" s="925"/>
      <c r="W319" s="925"/>
      <c r="X319" s="1003">
        <f t="shared" si="90"/>
        <v>0</v>
      </c>
      <c r="Y319" s="1003">
        <f t="shared" si="90"/>
        <v>0</v>
      </c>
      <c r="Z319" s="1003">
        <f t="shared" si="90"/>
        <v>0</v>
      </c>
      <c r="AA319" s="1003">
        <f t="shared" si="100"/>
        <v>0</v>
      </c>
      <c r="AC319" s="925"/>
      <c r="AE319" s="925"/>
      <c r="AF319" s="925"/>
      <c r="AG319" s="925"/>
      <c r="AH319" s="925"/>
      <c r="AI319" s="925"/>
      <c r="AJ319" s="925"/>
      <c r="AK319" s="1003">
        <f t="shared" si="87"/>
        <v>0</v>
      </c>
      <c r="AM319" s="1004">
        <f t="shared" si="91"/>
        <v>0</v>
      </c>
      <c r="AO319" s="955">
        <v>138</v>
      </c>
      <c r="AR319" s="1010">
        <f t="shared" si="95"/>
        <v>0</v>
      </c>
      <c r="AS319" s="1010">
        <f t="shared" si="96"/>
        <v>0</v>
      </c>
      <c r="AT319" s="1010"/>
      <c r="AU319" s="1011">
        <f t="shared" si="97"/>
        <v>0</v>
      </c>
      <c r="AV319" s="1012" t="str">
        <f t="shared" si="92"/>
        <v>na</v>
      </c>
    </row>
    <row r="320" spans="1:48" x14ac:dyDescent="0.3">
      <c r="A320" s="956">
        <v>302</v>
      </c>
      <c r="B320" s="998" t="s">
        <v>1078</v>
      </c>
      <c r="C320" s="999">
        <v>115</v>
      </c>
      <c r="D320" s="1000"/>
      <c r="E320" s="1000"/>
      <c r="F320" s="999">
        <f t="shared" si="88"/>
        <v>0</v>
      </c>
      <c r="G320" s="999">
        <f t="shared" si="89"/>
        <v>0</v>
      </c>
      <c r="H320" s="925"/>
      <c r="I320" s="925"/>
      <c r="J320" s="925"/>
      <c r="K320" s="925"/>
      <c r="L320" s="919">
        <v>0</v>
      </c>
      <c r="M320" s="999">
        <f t="shared" si="98"/>
        <v>0</v>
      </c>
      <c r="N320" s="1000"/>
      <c r="O320" s="920">
        <f t="shared" si="93"/>
        <v>0</v>
      </c>
      <c r="P320" s="1001">
        <f t="shared" si="99"/>
        <v>115</v>
      </c>
      <c r="Q320" s="1002">
        <f t="shared" si="94"/>
        <v>115</v>
      </c>
      <c r="R320" s="924"/>
      <c r="S320" s="925"/>
      <c r="T320" s="925"/>
      <c r="U320" s="925"/>
      <c r="V320" s="925"/>
      <c r="W320" s="925"/>
      <c r="X320" s="1003">
        <f t="shared" si="90"/>
        <v>0</v>
      </c>
      <c r="Y320" s="1003">
        <f t="shared" si="90"/>
        <v>0</v>
      </c>
      <c r="Z320" s="1003">
        <f t="shared" si="90"/>
        <v>0</v>
      </c>
      <c r="AA320" s="1003">
        <f t="shared" si="100"/>
        <v>0</v>
      </c>
      <c r="AC320" s="925"/>
      <c r="AE320" s="925"/>
      <c r="AF320" s="925"/>
      <c r="AG320" s="925"/>
      <c r="AH320" s="925"/>
      <c r="AI320" s="925"/>
      <c r="AJ320" s="925"/>
      <c r="AK320" s="1003">
        <f t="shared" si="87"/>
        <v>0</v>
      </c>
      <c r="AM320" s="1004">
        <f t="shared" si="91"/>
        <v>0</v>
      </c>
      <c r="AO320" s="955">
        <v>13</v>
      </c>
      <c r="AR320" s="1010">
        <f t="shared" si="95"/>
        <v>0</v>
      </c>
      <c r="AS320" s="1010">
        <f t="shared" si="96"/>
        <v>0</v>
      </c>
      <c r="AT320" s="1010"/>
      <c r="AU320" s="1011">
        <f t="shared" si="97"/>
        <v>0</v>
      </c>
      <c r="AV320" s="1012" t="str">
        <f t="shared" si="92"/>
        <v>na</v>
      </c>
    </row>
    <row r="321" spans="1:48" x14ac:dyDescent="0.3">
      <c r="A321" s="956">
        <v>303</v>
      </c>
      <c r="B321" s="998" t="s">
        <v>1079</v>
      </c>
      <c r="C321" s="999">
        <v>36</v>
      </c>
      <c r="D321" s="1000"/>
      <c r="E321" s="1000"/>
      <c r="F321" s="999">
        <f t="shared" si="88"/>
        <v>0</v>
      </c>
      <c r="G321" s="999">
        <f t="shared" si="89"/>
        <v>0</v>
      </c>
      <c r="H321" s="925"/>
      <c r="I321" s="925"/>
      <c r="J321" s="925"/>
      <c r="K321" s="925"/>
      <c r="L321" s="919">
        <v>0</v>
      </c>
      <c r="M321" s="999">
        <f t="shared" si="98"/>
        <v>0</v>
      </c>
      <c r="N321" s="1000"/>
      <c r="O321" s="920">
        <f t="shared" si="93"/>
        <v>0</v>
      </c>
      <c r="P321" s="1001">
        <f t="shared" si="99"/>
        <v>36</v>
      </c>
      <c r="Q321" s="1002">
        <f t="shared" si="94"/>
        <v>36</v>
      </c>
      <c r="R321" s="924"/>
      <c r="S321" s="925"/>
      <c r="T321" s="925"/>
      <c r="U321" s="925"/>
      <c r="V321" s="925"/>
      <c r="W321" s="925"/>
      <c r="X321" s="1003">
        <f t="shared" si="90"/>
        <v>0</v>
      </c>
      <c r="Y321" s="1003">
        <f t="shared" si="90"/>
        <v>0</v>
      </c>
      <c r="Z321" s="1003">
        <f t="shared" si="90"/>
        <v>0</v>
      </c>
      <c r="AA321" s="1003">
        <f t="shared" si="100"/>
        <v>0</v>
      </c>
      <c r="AC321" s="925"/>
      <c r="AE321" s="925"/>
      <c r="AF321" s="925"/>
      <c r="AG321" s="925"/>
      <c r="AH321" s="925"/>
      <c r="AI321" s="925"/>
      <c r="AJ321" s="925"/>
      <c r="AK321" s="1003">
        <f t="shared" si="87"/>
        <v>0</v>
      </c>
      <c r="AM321" s="1004">
        <f t="shared" si="91"/>
        <v>0</v>
      </c>
      <c r="AO321" s="955">
        <v>16</v>
      </c>
      <c r="AR321" s="1010">
        <f t="shared" si="95"/>
        <v>0</v>
      </c>
      <c r="AS321" s="1010">
        <f t="shared" si="96"/>
        <v>0</v>
      </c>
      <c r="AT321" s="1010"/>
      <c r="AU321" s="1011">
        <f t="shared" si="97"/>
        <v>0</v>
      </c>
      <c r="AV321" s="1012" t="str">
        <f t="shared" si="92"/>
        <v>na</v>
      </c>
    </row>
    <row r="322" spans="1:48" x14ac:dyDescent="0.3">
      <c r="A322" s="956">
        <v>304</v>
      </c>
      <c r="B322" s="998" t="s">
        <v>1080</v>
      </c>
      <c r="C322" s="999">
        <v>280</v>
      </c>
      <c r="D322" s="1000"/>
      <c r="E322" s="1000"/>
      <c r="F322" s="999">
        <f t="shared" si="88"/>
        <v>0</v>
      </c>
      <c r="G322" s="999">
        <f t="shared" si="89"/>
        <v>0</v>
      </c>
      <c r="H322" s="925"/>
      <c r="I322" s="925"/>
      <c r="J322" s="925"/>
      <c r="K322" s="925">
        <v>27</v>
      </c>
      <c r="L322" s="919">
        <v>40</v>
      </c>
      <c r="M322" s="999">
        <f t="shared" si="98"/>
        <v>67</v>
      </c>
      <c r="N322" s="1000"/>
      <c r="O322" s="920">
        <f t="shared" si="93"/>
        <v>0</v>
      </c>
      <c r="P322" s="1001">
        <f t="shared" si="99"/>
        <v>213</v>
      </c>
      <c r="Q322" s="1002">
        <f t="shared" si="94"/>
        <v>213</v>
      </c>
      <c r="R322" s="924"/>
      <c r="S322" s="925"/>
      <c r="T322" s="925"/>
      <c r="U322" s="925"/>
      <c r="V322" s="925"/>
      <c r="W322" s="925"/>
      <c r="X322" s="1003">
        <f t="shared" si="90"/>
        <v>0</v>
      </c>
      <c r="Y322" s="1003">
        <f t="shared" si="90"/>
        <v>0</v>
      </c>
      <c r="Z322" s="1003">
        <f t="shared" si="90"/>
        <v>0</v>
      </c>
      <c r="AA322" s="1003">
        <f t="shared" si="100"/>
        <v>0</v>
      </c>
      <c r="AC322" s="925"/>
      <c r="AE322" s="925">
        <v>12</v>
      </c>
      <c r="AF322" s="925">
        <v>16</v>
      </c>
      <c r="AG322" s="925">
        <v>27</v>
      </c>
      <c r="AH322" s="925">
        <v>12</v>
      </c>
      <c r="AI322" s="925"/>
      <c r="AJ322" s="925"/>
      <c r="AK322" s="1003">
        <f t="shared" si="87"/>
        <v>67</v>
      </c>
      <c r="AM322" s="1004">
        <f t="shared" si="91"/>
        <v>0</v>
      </c>
      <c r="AO322" s="955">
        <v>305</v>
      </c>
      <c r="AR322" s="1010">
        <f t="shared" si="95"/>
        <v>27</v>
      </c>
      <c r="AS322" s="1010">
        <f t="shared" si="96"/>
        <v>0</v>
      </c>
      <c r="AT322" s="1010"/>
      <c r="AU322" s="1011">
        <f t="shared" si="97"/>
        <v>27</v>
      </c>
      <c r="AV322" s="1012" t="str">
        <f t="shared" si="92"/>
        <v>na</v>
      </c>
    </row>
    <row r="323" spans="1:48" x14ac:dyDescent="0.3">
      <c r="A323" s="956">
        <v>305</v>
      </c>
      <c r="B323" s="998" t="s">
        <v>1798</v>
      </c>
      <c r="C323" s="999">
        <v>1</v>
      </c>
      <c r="D323" s="1000"/>
      <c r="E323" s="1000"/>
      <c r="F323" s="999">
        <f t="shared" si="88"/>
        <v>0</v>
      </c>
      <c r="G323" s="999">
        <f t="shared" si="89"/>
        <v>0</v>
      </c>
      <c r="H323" s="925"/>
      <c r="I323" s="925"/>
      <c r="J323" s="925"/>
      <c r="K323" s="925"/>
      <c r="L323" s="919">
        <v>0</v>
      </c>
      <c r="M323" s="999">
        <f t="shared" si="98"/>
        <v>0</v>
      </c>
      <c r="N323" s="1000"/>
      <c r="O323" s="920">
        <f t="shared" si="93"/>
        <v>0</v>
      </c>
      <c r="P323" s="1001">
        <f t="shared" si="99"/>
        <v>1</v>
      </c>
      <c r="Q323" s="1002">
        <f t="shared" si="94"/>
        <v>1</v>
      </c>
      <c r="R323" s="924"/>
      <c r="S323" s="925"/>
      <c r="T323" s="925"/>
      <c r="U323" s="925"/>
      <c r="V323" s="925"/>
      <c r="W323" s="925"/>
      <c r="X323" s="1003"/>
      <c r="Y323" s="1003"/>
      <c r="Z323" s="1003"/>
      <c r="AA323" s="1003"/>
      <c r="AC323" s="925"/>
      <c r="AE323" s="925"/>
      <c r="AF323" s="925"/>
      <c r="AG323" s="925"/>
      <c r="AH323" s="925"/>
      <c r="AI323" s="925"/>
      <c r="AJ323" s="925"/>
      <c r="AK323" s="1003">
        <f t="shared" si="87"/>
        <v>0</v>
      </c>
      <c r="AM323" s="1004">
        <f t="shared" si="91"/>
        <v>0</v>
      </c>
      <c r="AO323" s="955">
        <v>496355</v>
      </c>
      <c r="AR323" s="1010">
        <f t="shared" si="95"/>
        <v>0</v>
      </c>
      <c r="AS323" s="1010">
        <f t="shared" si="96"/>
        <v>0</v>
      </c>
      <c r="AT323" s="1010"/>
      <c r="AU323" s="1011">
        <f t="shared" si="97"/>
        <v>0</v>
      </c>
      <c r="AV323" s="1012" t="str">
        <f t="shared" si="92"/>
        <v>na</v>
      </c>
    </row>
    <row r="324" spans="1:48" x14ac:dyDescent="0.3">
      <c r="A324" s="956">
        <v>306</v>
      </c>
      <c r="B324" s="998" t="s">
        <v>1799</v>
      </c>
      <c r="C324" s="999">
        <v>7</v>
      </c>
      <c r="D324" s="1000"/>
      <c r="E324" s="1000"/>
      <c r="F324" s="999">
        <f t="shared" si="88"/>
        <v>0</v>
      </c>
      <c r="G324" s="999">
        <f t="shared" si="89"/>
        <v>0</v>
      </c>
      <c r="H324" s="925"/>
      <c r="I324" s="925"/>
      <c r="J324" s="925">
        <v>1</v>
      </c>
      <c r="K324" s="925">
        <v>6</v>
      </c>
      <c r="L324" s="919">
        <v>0</v>
      </c>
      <c r="M324" s="999">
        <f t="shared" si="98"/>
        <v>7</v>
      </c>
      <c r="N324" s="1000"/>
      <c r="O324" s="920">
        <f t="shared" si="93"/>
        <v>0</v>
      </c>
      <c r="P324" s="1001">
        <f t="shared" si="99"/>
        <v>0</v>
      </c>
      <c r="Q324" s="1002">
        <f t="shared" si="94"/>
        <v>0</v>
      </c>
      <c r="R324" s="924"/>
      <c r="S324" s="925"/>
      <c r="T324" s="925"/>
      <c r="U324" s="925"/>
      <c r="V324" s="925"/>
      <c r="W324" s="925"/>
      <c r="X324" s="1003"/>
      <c r="Y324" s="1003"/>
      <c r="Z324" s="1003"/>
      <c r="AA324" s="1003"/>
      <c r="AC324" s="925"/>
      <c r="AE324" s="925">
        <v>2</v>
      </c>
      <c r="AF324" s="925">
        <v>2</v>
      </c>
      <c r="AG324" s="925"/>
      <c r="AH324" s="925">
        <v>3</v>
      </c>
      <c r="AI324" s="925"/>
      <c r="AJ324" s="925"/>
      <c r="AK324" s="1003">
        <f t="shared" si="87"/>
        <v>7</v>
      </c>
      <c r="AM324" s="1004">
        <f t="shared" si="91"/>
        <v>0</v>
      </c>
      <c r="AO324" s="955">
        <v>554982</v>
      </c>
      <c r="AR324" s="1010">
        <f t="shared" si="95"/>
        <v>6</v>
      </c>
      <c r="AS324" s="1010">
        <f t="shared" si="96"/>
        <v>0</v>
      </c>
      <c r="AT324" s="1010"/>
      <c r="AU324" s="1011">
        <f t="shared" si="97"/>
        <v>6</v>
      </c>
      <c r="AV324" s="1012" t="str">
        <f t="shared" si="92"/>
        <v>na</v>
      </c>
    </row>
    <row r="325" spans="1:48" x14ac:dyDescent="0.3">
      <c r="A325" s="956">
        <v>307</v>
      </c>
      <c r="B325" s="998" t="s">
        <v>1800</v>
      </c>
      <c r="C325" s="999">
        <v>2</v>
      </c>
      <c r="D325" s="1000"/>
      <c r="E325" s="1000"/>
      <c r="F325" s="999">
        <f t="shared" si="88"/>
        <v>0</v>
      </c>
      <c r="G325" s="999">
        <f t="shared" si="89"/>
        <v>0</v>
      </c>
      <c r="H325" s="925"/>
      <c r="I325" s="925"/>
      <c r="J325" s="925"/>
      <c r="K325" s="925"/>
      <c r="L325" s="919">
        <v>0</v>
      </c>
      <c r="M325" s="999">
        <f t="shared" si="98"/>
        <v>0</v>
      </c>
      <c r="N325" s="1000"/>
      <c r="O325" s="920">
        <f t="shared" si="93"/>
        <v>0</v>
      </c>
      <c r="P325" s="1001">
        <f t="shared" si="99"/>
        <v>2</v>
      </c>
      <c r="Q325" s="1002">
        <f t="shared" si="94"/>
        <v>2</v>
      </c>
      <c r="R325" s="924"/>
      <c r="S325" s="925"/>
      <c r="T325" s="925"/>
      <c r="U325" s="925"/>
      <c r="V325" s="925"/>
      <c r="W325" s="925"/>
      <c r="X325" s="1003"/>
      <c r="Y325" s="1003"/>
      <c r="Z325" s="1003"/>
      <c r="AA325" s="1003"/>
      <c r="AC325" s="925"/>
      <c r="AE325" s="925"/>
      <c r="AF325" s="925"/>
      <c r="AG325" s="925"/>
      <c r="AH325" s="925"/>
      <c r="AI325" s="925"/>
      <c r="AJ325" s="925"/>
      <c r="AK325" s="1003">
        <f t="shared" si="87"/>
        <v>0</v>
      </c>
      <c r="AM325" s="1004">
        <f t="shared" si="91"/>
        <v>0</v>
      </c>
      <c r="AO325" s="955">
        <v>613990</v>
      </c>
      <c r="AR325" s="1010">
        <f t="shared" si="95"/>
        <v>0</v>
      </c>
      <c r="AS325" s="1010">
        <f t="shared" si="96"/>
        <v>0</v>
      </c>
      <c r="AT325" s="1010"/>
      <c r="AU325" s="1011">
        <f t="shared" si="97"/>
        <v>0</v>
      </c>
      <c r="AV325" s="1012" t="str">
        <f t="shared" si="92"/>
        <v>na</v>
      </c>
    </row>
    <row r="326" spans="1:48" x14ac:dyDescent="0.3">
      <c r="A326" s="956">
        <v>308</v>
      </c>
      <c r="B326" s="998" t="s">
        <v>1801</v>
      </c>
      <c r="C326" s="999">
        <v>3</v>
      </c>
      <c r="D326" s="1000"/>
      <c r="E326" s="1000"/>
      <c r="F326" s="999">
        <f t="shared" si="88"/>
        <v>0</v>
      </c>
      <c r="G326" s="999">
        <f t="shared" si="89"/>
        <v>0</v>
      </c>
      <c r="H326" s="925"/>
      <c r="I326" s="925"/>
      <c r="J326" s="925"/>
      <c r="K326" s="925">
        <v>1</v>
      </c>
      <c r="L326" s="919">
        <v>0</v>
      </c>
      <c r="M326" s="999">
        <f t="shared" si="98"/>
        <v>1</v>
      </c>
      <c r="N326" s="1000"/>
      <c r="O326" s="920">
        <f t="shared" si="93"/>
        <v>0</v>
      </c>
      <c r="P326" s="1001">
        <f t="shared" si="99"/>
        <v>2</v>
      </c>
      <c r="Q326" s="1002">
        <f t="shared" si="94"/>
        <v>2</v>
      </c>
      <c r="R326" s="924"/>
      <c r="S326" s="925"/>
      <c r="T326" s="925"/>
      <c r="U326" s="925"/>
      <c r="V326" s="925"/>
      <c r="W326" s="925"/>
      <c r="X326" s="1003"/>
      <c r="Y326" s="1003"/>
      <c r="Z326" s="1003"/>
      <c r="AA326" s="1003"/>
      <c r="AC326" s="925"/>
      <c r="AE326" s="925"/>
      <c r="AF326" s="925">
        <v>1</v>
      </c>
      <c r="AG326" s="925"/>
      <c r="AH326" s="925"/>
      <c r="AI326" s="925"/>
      <c r="AJ326" s="925"/>
      <c r="AK326" s="1003">
        <f t="shared" si="87"/>
        <v>1</v>
      </c>
      <c r="AM326" s="1004">
        <f t="shared" si="91"/>
        <v>0</v>
      </c>
      <c r="AO326" s="955">
        <v>756815</v>
      </c>
      <c r="AR326" s="1010">
        <f t="shared" si="95"/>
        <v>1</v>
      </c>
      <c r="AS326" s="1010">
        <f t="shared" si="96"/>
        <v>0</v>
      </c>
      <c r="AT326" s="1010"/>
      <c r="AU326" s="1011">
        <f t="shared" si="97"/>
        <v>1</v>
      </c>
      <c r="AV326" s="1012" t="str">
        <f t="shared" si="92"/>
        <v>na</v>
      </c>
    </row>
    <row r="327" spans="1:48" x14ac:dyDescent="0.3">
      <c r="A327" s="956">
        <v>309</v>
      </c>
      <c r="B327" s="998" t="s">
        <v>1802</v>
      </c>
      <c r="C327" s="999">
        <v>61</v>
      </c>
      <c r="D327" s="1000"/>
      <c r="E327" s="1000"/>
      <c r="F327" s="999">
        <f t="shared" si="88"/>
        <v>0</v>
      </c>
      <c r="G327" s="999">
        <f t="shared" si="89"/>
        <v>0</v>
      </c>
      <c r="H327" s="925"/>
      <c r="I327" s="925"/>
      <c r="J327" s="925"/>
      <c r="K327" s="925">
        <v>15</v>
      </c>
      <c r="L327" s="919">
        <v>3</v>
      </c>
      <c r="M327" s="999">
        <f t="shared" si="98"/>
        <v>18</v>
      </c>
      <c r="N327" s="1000"/>
      <c r="O327" s="920">
        <f t="shared" si="93"/>
        <v>0</v>
      </c>
      <c r="P327" s="1001">
        <f t="shared" si="99"/>
        <v>43</v>
      </c>
      <c r="Q327" s="1002">
        <f t="shared" si="94"/>
        <v>43</v>
      </c>
      <c r="R327" s="924"/>
      <c r="S327" s="925"/>
      <c r="T327" s="925"/>
      <c r="U327" s="925"/>
      <c r="V327" s="925"/>
      <c r="W327" s="925"/>
      <c r="X327" s="1003"/>
      <c r="Y327" s="1003"/>
      <c r="Z327" s="1003"/>
      <c r="AA327" s="1003"/>
      <c r="AC327" s="925"/>
      <c r="AE327" s="925">
        <v>4</v>
      </c>
      <c r="AF327" s="925">
        <v>7</v>
      </c>
      <c r="AG327" s="925">
        <v>2</v>
      </c>
      <c r="AH327" s="925">
        <v>5</v>
      </c>
      <c r="AI327" s="925"/>
      <c r="AJ327" s="925"/>
      <c r="AK327" s="1003">
        <f t="shared" si="87"/>
        <v>18</v>
      </c>
      <c r="AM327" s="1004">
        <f t="shared" si="91"/>
        <v>0</v>
      </c>
      <c r="AO327" s="955">
        <v>5282</v>
      </c>
      <c r="AR327" s="1010">
        <f t="shared" si="95"/>
        <v>15</v>
      </c>
      <c r="AS327" s="1010">
        <f t="shared" si="96"/>
        <v>0</v>
      </c>
      <c r="AT327" s="1010"/>
      <c r="AU327" s="1011">
        <f t="shared" si="97"/>
        <v>15</v>
      </c>
      <c r="AV327" s="1012" t="str">
        <f t="shared" si="92"/>
        <v>na</v>
      </c>
    </row>
    <row r="328" spans="1:48" x14ac:dyDescent="0.3">
      <c r="A328" s="956">
        <v>310</v>
      </c>
      <c r="B328" s="998" t="s">
        <v>1803</v>
      </c>
      <c r="C328" s="999">
        <v>2</v>
      </c>
      <c r="D328" s="1000"/>
      <c r="E328" s="1000"/>
      <c r="F328" s="999">
        <f t="shared" si="88"/>
        <v>0</v>
      </c>
      <c r="G328" s="999">
        <f t="shared" si="89"/>
        <v>0</v>
      </c>
      <c r="H328" s="925"/>
      <c r="I328" s="925"/>
      <c r="J328" s="925"/>
      <c r="K328" s="925"/>
      <c r="L328" s="919">
        <v>0</v>
      </c>
      <c r="M328" s="999">
        <f t="shared" si="98"/>
        <v>0</v>
      </c>
      <c r="N328" s="1000"/>
      <c r="O328" s="920">
        <f t="shared" si="93"/>
        <v>0</v>
      </c>
      <c r="P328" s="1001">
        <f t="shared" si="99"/>
        <v>2</v>
      </c>
      <c r="Q328" s="1002">
        <f t="shared" si="94"/>
        <v>2</v>
      </c>
      <c r="R328" s="924"/>
      <c r="S328" s="925"/>
      <c r="T328" s="925"/>
      <c r="U328" s="925"/>
      <c r="V328" s="925"/>
      <c r="W328" s="925"/>
      <c r="X328" s="1003"/>
      <c r="Y328" s="1003"/>
      <c r="Z328" s="1003"/>
      <c r="AA328" s="1003"/>
      <c r="AC328" s="925"/>
      <c r="AE328" s="925"/>
      <c r="AF328" s="925"/>
      <c r="AG328" s="925"/>
      <c r="AH328" s="925"/>
      <c r="AI328" s="925"/>
      <c r="AJ328" s="925"/>
      <c r="AK328" s="1003">
        <f t="shared" si="87"/>
        <v>0</v>
      </c>
      <c r="AM328" s="1004">
        <f t="shared" si="91"/>
        <v>0</v>
      </c>
      <c r="AO328" s="955">
        <v>807265</v>
      </c>
      <c r="AR328" s="1010">
        <f t="shared" si="95"/>
        <v>0</v>
      </c>
      <c r="AS328" s="1010">
        <f t="shared" si="96"/>
        <v>0</v>
      </c>
      <c r="AT328" s="1010"/>
      <c r="AU328" s="1011">
        <f t="shared" si="97"/>
        <v>0</v>
      </c>
      <c r="AV328" s="1012" t="str">
        <f t="shared" si="92"/>
        <v>na</v>
      </c>
    </row>
    <row r="329" spans="1:48" x14ac:dyDescent="0.3">
      <c r="A329" s="956">
        <v>311</v>
      </c>
      <c r="B329" s="998" t="s">
        <v>1084</v>
      </c>
      <c r="C329" s="999">
        <v>0</v>
      </c>
      <c r="D329" s="1000"/>
      <c r="E329" s="1000"/>
      <c r="F329" s="999">
        <f t="shared" ref="F329:F360" si="101">+SUM(U329:W329)</f>
        <v>0</v>
      </c>
      <c r="G329" s="999">
        <f t="shared" ref="G329:G360" si="102">+SUM(D329:F329)</f>
        <v>0</v>
      </c>
      <c r="H329" s="925"/>
      <c r="I329" s="925"/>
      <c r="J329" s="925"/>
      <c r="K329" s="925"/>
      <c r="L329" s="919">
        <v>0</v>
      </c>
      <c r="M329" s="999">
        <f t="shared" si="98"/>
        <v>0</v>
      </c>
      <c r="N329" s="1000"/>
      <c r="O329" s="920">
        <f t="shared" si="93"/>
        <v>0</v>
      </c>
      <c r="P329" s="1001">
        <f t="shared" si="99"/>
        <v>0</v>
      </c>
      <c r="Q329" s="1002">
        <f t="shared" si="94"/>
        <v>0</v>
      </c>
      <c r="R329" s="924"/>
      <c r="S329" s="925"/>
      <c r="T329" s="925"/>
      <c r="U329" s="925"/>
      <c r="V329" s="925"/>
      <c r="W329" s="925"/>
      <c r="X329" s="1003">
        <f t="shared" ref="X329:Z344" si="103">+R329*U329</f>
        <v>0</v>
      </c>
      <c r="Y329" s="1003">
        <f t="shared" si="103"/>
        <v>0</v>
      </c>
      <c r="Z329" s="1003">
        <f t="shared" si="103"/>
        <v>0</v>
      </c>
      <c r="AA329" s="1003">
        <f t="shared" ref="AA329:AA359" si="104">+SUM(X329:Z329)</f>
        <v>0</v>
      </c>
      <c r="AC329" s="925"/>
      <c r="AE329" s="925"/>
      <c r="AF329" s="925"/>
      <c r="AG329" s="925"/>
      <c r="AH329" s="925"/>
      <c r="AI329" s="925"/>
      <c r="AJ329" s="925"/>
      <c r="AK329" s="1003">
        <f t="shared" si="87"/>
        <v>0</v>
      </c>
      <c r="AM329" s="1004">
        <f t="shared" si="91"/>
        <v>0</v>
      </c>
      <c r="AO329" s="955">
        <v>256</v>
      </c>
      <c r="AR329" s="1010">
        <f t="shared" si="95"/>
        <v>0</v>
      </c>
      <c r="AS329" s="1010">
        <f t="shared" si="96"/>
        <v>0</v>
      </c>
      <c r="AT329" s="1010"/>
      <c r="AU329" s="1011">
        <f t="shared" si="97"/>
        <v>0</v>
      </c>
      <c r="AV329" s="1012" t="str">
        <f t="shared" si="92"/>
        <v>na</v>
      </c>
    </row>
    <row r="330" spans="1:48" x14ac:dyDescent="0.3">
      <c r="A330" s="956">
        <v>312</v>
      </c>
      <c r="B330" s="998" t="s">
        <v>1085</v>
      </c>
      <c r="C330" s="999">
        <v>9</v>
      </c>
      <c r="D330" s="1000"/>
      <c r="E330" s="1000">
        <v>22</v>
      </c>
      <c r="F330" s="999">
        <f t="shared" si="101"/>
        <v>0</v>
      </c>
      <c r="G330" s="999">
        <f t="shared" si="102"/>
        <v>22</v>
      </c>
      <c r="H330" s="925"/>
      <c r="I330" s="925">
        <v>2</v>
      </c>
      <c r="J330" s="925">
        <v>2</v>
      </c>
      <c r="K330" s="925">
        <v>3</v>
      </c>
      <c r="L330" s="919">
        <v>2</v>
      </c>
      <c r="M330" s="999">
        <f t="shared" si="98"/>
        <v>9</v>
      </c>
      <c r="N330" s="1000"/>
      <c r="O330" s="920">
        <f t="shared" si="93"/>
        <v>22</v>
      </c>
      <c r="P330" s="1001">
        <f t="shared" si="99"/>
        <v>22</v>
      </c>
      <c r="Q330" s="1002">
        <f t="shared" si="94"/>
        <v>0</v>
      </c>
      <c r="R330" s="924"/>
      <c r="S330" s="925"/>
      <c r="T330" s="925"/>
      <c r="U330" s="925"/>
      <c r="V330" s="925"/>
      <c r="W330" s="925"/>
      <c r="X330" s="1003">
        <f t="shared" si="103"/>
        <v>0</v>
      </c>
      <c r="Y330" s="1003">
        <f t="shared" si="103"/>
        <v>0</v>
      </c>
      <c r="Z330" s="1003">
        <f t="shared" si="103"/>
        <v>0</v>
      </c>
      <c r="AA330" s="1003">
        <f t="shared" si="104"/>
        <v>0</v>
      </c>
      <c r="AC330" s="925"/>
      <c r="AE330" s="925">
        <v>2</v>
      </c>
      <c r="AF330" s="925">
        <v>3</v>
      </c>
      <c r="AG330" s="925">
        <v>2</v>
      </c>
      <c r="AH330" s="925">
        <v>2</v>
      </c>
      <c r="AI330" s="925"/>
      <c r="AJ330" s="925"/>
      <c r="AK330" s="1003">
        <f t="shared" si="87"/>
        <v>9</v>
      </c>
      <c r="AM330" s="1004">
        <f t="shared" si="91"/>
        <v>0</v>
      </c>
      <c r="AO330" s="955">
        <v>320</v>
      </c>
      <c r="AR330" s="1010">
        <f t="shared" si="95"/>
        <v>5</v>
      </c>
      <c r="AS330" s="1010">
        <f t="shared" si="96"/>
        <v>0</v>
      </c>
      <c r="AT330" s="1010"/>
      <c r="AU330" s="1011">
        <f t="shared" si="97"/>
        <v>5</v>
      </c>
      <c r="AV330" s="1012" t="str">
        <f t="shared" si="92"/>
        <v>na</v>
      </c>
    </row>
    <row r="331" spans="1:48" x14ac:dyDescent="0.3">
      <c r="A331" s="956">
        <v>313</v>
      </c>
      <c r="B331" s="998" t="s">
        <v>1086</v>
      </c>
      <c r="C331" s="999">
        <v>0</v>
      </c>
      <c r="D331" s="1000"/>
      <c r="E331" s="1000"/>
      <c r="F331" s="999">
        <f t="shared" si="101"/>
        <v>0</v>
      </c>
      <c r="G331" s="999">
        <f t="shared" si="102"/>
        <v>0</v>
      </c>
      <c r="H331" s="925"/>
      <c r="I331" s="925"/>
      <c r="J331" s="925"/>
      <c r="K331" s="925"/>
      <c r="L331" s="919">
        <v>0</v>
      </c>
      <c r="M331" s="999">
        <f t="shared" si="98"/>
        <v>0</v>
      </c>
      <c r="N331" s="1000"/>
      <c r="O331" s="920">
        <f t="shared" si="93"/>
        <v>0</v>
      </c>
      <c r="P331" s="1001">
        <f t="shared" si="99"/>
        <v>0</v>
      </c>
      <c r="Q331" s="1002">
        <f t="shared" si="94"/>
        <v>0</v>
      </c>
      <c r="R331" s="924"/>
      <c r="S331" s="925"/>
      <c r="T331" s="925"/>
      <c r="U331" s="925"/>
      <c r="V331" s="925"/>
      <c r="W331" s="925"/>
      <c r="X331" s="1003">
        <f t="shared" si="103"/>
        <v>0</v>
      </c>
      <c r="Y331" s="1003">
        <f t="shared" si="103"/>
        <v>0</v>
      </c>
      <c r="Z331" s="1003">
        <f t="shared" si="103"/>
        <v>0</v>
      </c>
      <c r="AA331" s="1003">
        <f t="shared" si="104"/>
        <v>0</v>
      </c>
      <c r="AC331" s="925"/>
      <c r="AE331" s="925"/>
      <c r="AF331" s="925"/>
      <c r="AG331" s="925"/>
      <c r="AH331" s="925"/>
      <c r="AI331" s="925"/>
      <c r="AJ331" s="925"/>
      <c r="AK331" s="1003">
        <f t="shared" si="87"/>
        <v>0</v>
      </c>
      <c r="AM331" s="1004">
        <f t="shared" si="91"/>
        <v>0</v>
      </c>
      <c r="AO331" s="955">
        <v>327</v>
      </c>
      <c r="AR331" s="1010">
        <f t="shared" si="95"/>
        <v>0</v>
      </c>
      <c r="AS331" s="1010">
        <f t="shared" si="96"/>
        <v>0</v>
      </c>
      <c r="AT331" s="1010"/>
      <c r="AU331" s="1011">
        <f t="shared" si="97"/>
        <v>0</v>
      </c>
      <c r="AV331" s="1012" t="str">
        <f t="shared" si="92"/>
        <v>na</v>
      </c>
    </row>
    <row r="332" spans="1:48" x14ac:dyDescent="0.3">
      <c r="A332" s="956">
        <v>314</v>
      </c>
      <c r="B332" s="998" t="s">
        <v>1089</v>
      </c>
      <c r="C332" s="999">
        <v>67</v>
      </c>
      <c r="D332" s="1000"/>
      <c r="E332" s="1000"/>
      <c r="F332" s="999">
        <f t="shared" si="101"/>
        <v>0</v>
      </c>
      <c r="G332" s="999">
        <f t="shared" si="102"/>
        <v>0</v>
      </c>
      <c r="H332" s="925"/>
      <c r="I332" s="925"/>
      <c r="J332" s="925">
        <v>6</v>
      </c>
      <c r="K332" s="925">
        <v>24</v>
      </c>
      <c r="L332" s="919">
        <v>0</v>
      </c>
      <c r="M332" s="999">
        <f t="shared" si="98"/>
        <v>30</v>
      </c>
      <c r="N332" s="1000"/>
      <c r="O332" s="920">
        <f t="shared" si="93"/>
        <v>0</v>
      </c>
      <c r="P332" s="1001">
        <f t="shared" si="99"/>
        <v>37</v>
      </c>
      <c r="Q332" s="1002">
        <f t="shared" si="94"/>
        <v>37</v>
      </c>
      <c r="R332" s="924"/>
      <c r="S332" s="925"/>
      <c r="T332" s="925"/>
      <c r="U332" s="925"/>
      <c r="V332" s="925"/>
      <c r="W332" s="925"/>
      <c r="X332" s="1003">
        <f t="shared" si="103"/>
        <v>0</v>
      </c>
      <c r="Y332" s="1003">
        <f t="shared" si="103"/>
        <v>0</v>
      </c>
      <c r="Z332" s="1003">
        <f t="shared" si="103"/>
        <v>0</v>
      </c>
      <c r="AA332" s="1003">
        <f t="shared" si="104"/>
        <v>0</v>
      </c>
      <c r="AC332" s="925"/>
      <c r="AE332" s="925">
        <v>12</v>
      </c>
      <c r="AF332" s="925"/>
      <c r="AG332" s="925"/>
      <c r="AH332" s="925">
        <v>18</v>
      </c>
      <c r="AI332" s="925"/>
      <c r="AJ332" s="925"/>
      <c r="AK332" s="1003">
        <f t="shared" si="87"/>
        <v>30</v>
      </c>
      <c r="AM332" s="1004">
        <f t="shared" si="91"/>
        <v>0</v>
      </c>
      <c r="AO332" s="955">
        <v>326</v>
      </c>
      <c r="AR332" s="1010">
        <f t="shared" si="95"/>
        <v>24</v>
      </c>
      <c r="AS332" s="1010">
        <f t="shared" si="96"/>
        <v>0</v>
      </c>
      <c r="AT332" s="1010"/>
      <c r="AU332" s="1011">
        <f t="shared" si="97"/>
        <v>24</v>
      </c>
      <c r="AV332" s="1012" t="str">
        <f t="shared" si="92"/>
        <v>na</v>
      </c>
    </row>
    <row r="333" spans="1:48" x14ac:dyDescent="0.3">
      <c r="A333" s="956">
        <v>315</v>
      </c>
      <c r="B333" s="998" t="s">
        <v>1090</v>
      </c>
      <c r="C333" s="999">
        <v>450</v>
      </c>
      <c r="D333" s="1000"/>
      <c r="E333" s="1000"/>
      <c r="F333" s="999">
        <f t="shared" si="101"/>
        <v>0</v>
      </c>
      <c r="G333" s="999">
        <f t="shared" si="102"/>
        <v>0</v>
      </c>
      <c r="H333" s="925"/>
      <c r="I333" s="925">
        <v>1</v>
      </c>
      <c r="J333" s="925"/>
      <c r="K333" s="925">
        <v>1</v>
      </c>
      <c r="L333" s="919">
        <v>5</v>
      </c>
      <c r="M333" s="999">
        <f t="shared" si="98"/>
        <v>7</v>
      </c>
      <c r="N333" s="1000"/>
      <c r="O333" s="920">
        <f t="shared" si="93"/>
        <v>0</v>
      </c>
      <c r="P333" s="1001">
        <f t="shared" si="99"/>
        <v>443</v>
      </c>
      <c r="Q333" s="1002">
        <f t="shared" si="94"/>
        <v>443</v>
      </c>
      <c r="R333" s="924"/>
      <c r="S333" s="925"/>
      <c r="T333" s="925"/>
      <c r="U333" s="925"/>
      <c r="V333" s="925"/>
      <c r="W333" s="925"/>
      <c r="X333" s="1003">
        <f t="shared" si="103"/>
        <v>0</v>
      </c>
      <c r="Y333" s="1003">
        <f t="shared" si="103"/>
        <v>0</v>
      </c>
      <c r="Z333" s="1003">
        <f t="shared" si="103"/>
        <v>0</v>
      </c>
      <c r="AA333" s="1003">
        <f t="shared" si="104"/>
        <v>0</v>
      </c>
      <c r="AC333" s="925"/>
      <c r="AE333" s="925"/>
      <c r="AF333" s="925">
        <v>1</v>
      </c>
      <c r="AG333" s="925"/>
      <c r="AH333" s="925">
        <v>6</v>
      </c>
      <c r="AI333" s="925"/>
      <c r="AJ333" s="925"/>
      <c r="AK333" s="1003">
        <f t="shared" si="87"/>
        <v>7</v>
      </c>
      <c r="AM333" s="1004">
        <f t="shared" si="91"/>
        <v>0</v>
      </c>
      <c r="AO333" s="955">
        <v>32</v>
      </c>
      <c r="AR333" s="1010">
        <f t="shared" si="95"/>
        <v>2</v>
      </c>
      <c r="AS333" s="1010">
        <f t="shared" si="96"/>
        <v>0</v>
      </c>
      <c r="AT333" s="1010"/>
      <c r="AU333" s="1011">
        <f t="shared" si="97"/>
        <v>2</v>
      </c>
      <c r="AV333" s="1012" t="str">
        <f t="shared" si="92"/>
        <v>na</v>
      </c>
    </row>
    <row r="334" spans="1:48" x14ac:dyDescent="0.3">
      <c r="A334" s="956">
        <v>316</v>
      </c>
      <c r="B334" s="998" t="s">
        <v>1091</v>
      </c>
      <c r="C334" s="999">
        <v>0</v>
      </c>
      <c r="D334" s="1000"/>
      <c r="E334" s="1000"/>
      <c r="F334" s="999">
        <f t="shared" si="101"/>
        <v>0</v>
      </c>
      <c r="G334" s="999">
        <f t="shared" si="102"/>
        <v>0</v>
      </c>
      <c r="H334" s="925"/>
      <c r="I334" s="925"/>
      <c r="J334" s="925"/>
      <c r="K334" s="925"/>
      <c r="L334" s="919">
        <v>0</v>
      </c>
      <c r="M334" s="999">
        <f t="shared" si="98"/>
        <v>0</v>
      </c>
      <c r="N334" s="1000"/>
      <c r="O334" s="920">
        <f t="shared" si="93"/>
        <v>0</v>
      </c>
      <c r="P334" s="1001">
        <f t="shared" si="99"/>
        <v>0</v>
      </c>
      <c r="Q334" s="1002">
        <f t="shared" si="94"/>
        <v>0</v>
      </c>
      <c r="R334" s="924"/>
      <c r="S334" s="925"/>
      <c r="T334" s="925"/>
      <c r="U334" s="925"/>
      <c r="V334" s="925"/>
      <c r="W334" s="925"/>
      <c r="X334" s="1003">
        <f t="shared" si="103"/>
        <v>0</v>
      </c>
      <c r="Y334" s="1003">
        <f t="shared" si="103"/>
        <v>0</v>
      </c>
      <c r="Z334" s="1003">
        <f t="shared" si="103"/>
        <v>0</v>
      </c>
      <c r="AA334" s="1003">
        <f t="shared" si="104"/>
        <v>0</v>
      </c>
      <c r="AC334" s="925"/>
      <c r="AE334" s="925"/>
      <c r="AF334" s="925"/>
      <c r="AG334" s="925"/>
      <c r="AH334" s="925"/>
      <c r="AI334" s="925"/>
      <c r="AJ334" s="925"/>
      <c r="AK334" s="1003">
        <f t="shared" si="87"/>
        <v>0</v>
      </c>
      <c r="AM334" s="1004">
        <f t="shared" si="91"/>
        <v>0</v>
      </c>
      <c r="AO334" s="955">
        <v>10</v>
      </c>
      <c r="AR334" s="1010">
        <f t="shared" si="95"/>
        <v>0</v>
      </c>
      <c r="AS334" s="1010">
        <f t="shared" si="96"/>
        <v>0</v>
      </c>
      <c r="AT334" s="1010"/>
      <c r="AU334" s="1011">
        <f t="shared" si="97"/>
        <v>0</v>
      </c>
      <c r="AV334" s="1012" t="str">
        <f t="shared" si="92"/>
        <v>na</v>
      </c>
    </row>
    <row r="335" spans="1:48" x14ac:dyDescent="0.3">
      <c r="A335" s="956">
        <v>317</v>
      </c>
      <c r="B335" s="998" t="s">
        <v>1092</v>
      </c>
      <c r="C335" s="999">
        <v>0</v>
      </c>
      <c r="D335" s="1000"/>
      <c r="E335" s="1000"/>
      <c r="F335" s="999">
        <f t="shared" si="101"/>
        <v>0</v>
      </c>
      <c r="G335" s="999">
        <f t="shared" si="102"/>
        <v>0</v>
      </c>
      <c r="H335" s="925"/>
      <c r="I335" s="925"/>
      <c r="J335" s="925"/>
      <c r="K335" s="925"/>
      <c r="L335" s="919">
        <v>0</v>
      </c>
      <c r="M335" s="999">
        <f t="shared" si="98"/>
        <v>0</v>
      </c>
      <c r="N335" s="1000"/>
      <c r="O335" s="920">
        <f t="shared" si="93"/>
        <v>0</v>
      </c>
      <c r="P335" s="1001">
        <f t="shared" si="99"/>
        <v>0</v>
      </c>
      <c r="Q335" s="1002">
        <f t="shared" si="94"/>
        <v>0</v>
      </c>
      <c r="R335" s="924"/>
      <c r="S335" s="925"/>
      <c r="T335" s="925"/>
      <c r="U335" s="925"/>
      <c r="V335" s="925"/>
      <c r="W335" s="925"/>
      <c r="X335" s="1003">
        <f t="shared" si="103"/>
        <v>0</v>
      </c>
      <c r="Y335" s="1003">
        <f t="shared" si="103"/>
        <v>0</v>
      </c>
      <c r="Z335" s="1003">
        <f t="shared" si="103"/>
        <v>0</v>
      </c>
      <c r="AA335" s="1003">
        <f t="shared" si="104"/>
        <v>0</v>
      </c>
      <c r="AC335" s="925"/>
      <c r="AE335" s="925"/>
      <c r="AF335" s="925"/>
      <c r="AG335" s="925"/>
      <c r="AH335" s="925"/>
      <c r="AI335" s="925"/>
      <c r="AJ335" s="925"/>
      <c r="AK335" s="1003">
        <f t="shared" si="87"/>
        <v>0</v>
      </c>
      <c r="AM335" s="1004">
        <f t="shared" si="91"/>
        <v>0</v>
      </c>
      <c r="AO335" s="955">
        <v>1154</v>
      </c>
      <c r="AR335" s="1010">
        <f t="shared" si="95"/>
        <v>0</v>
      </c>
      <c r="AS335" s="1010">
        <f t="shared" si="96"/>
        <v>0</v>
      </c>
      <c r="AT335" s="1010"/>
      <c r="AU335" s="1011">
        <f t="shared" si="97"/>
        <v>0</v>
      </c>
      <c r="AV335" s="1012" t="str">
        <f t="shared" si="92"/>
        <v>na</v>
      </c>
    </row>
    <row r="336" spans="1:48" x14ac:dyDescent="0.3">
      <c r="A336" s="956">
        <v>318</v>
      </c>
      <c r="B336" s="998" t="s">
        <v>1093</v>
      </c>
      <c r="C336" s="999">
        <v>40</v>
      </c>
      <c r="D336" s="1000">
        <v>3</v>
      </c>
      <c r="E336" s="1000">
        <v>28</v>
      </c>
      <c r="F336" s="999">
        <f t="shared" si="101"/>
        <v>240</v>
      </c>
      <c r="G336" s="999">
        <f t="shared" si="102"/>
        <v>271</v>
      </c>
      <c r="H336" s="925">
        <v>0</v>
      </c>
      <c r="I336" s="925">
        <v>5</v>
      </c>
      <c r="J336" s="925"/>
      <c r="K336" s="925">
        <v>29</v>
      </c>
      <c r="L336" s="919">
        <v>11</v>
      </c>
      <c r="M336" s="999">
        <f t="shared" si="98"/>
        <v>45</v>
      </c>
      <c r="N336" s="1000"/>
      <c r="O336" s="920">
        <f t="shared" si="93"/>
        <v>28</v>
      </c>
      <c r="P336" s="1001">
        <f t="shared" si="99"/>
        <v>266</v>
      </c>
      <c r="Q336" s="1002">
        <f t="shared" si="94"/>
        <v>238</v>
      </c>
      <c r="R336" s="924">
        <v>8750</v>
      </c>
      <c r="S336" s="925"/>
      <c r="T336" s="925"/>
      <c r="U336" s="925">
        <v>240</v>
      </c>
      <c r="V336" s="925"/>
      <c r="W336" s="925"/>
      <c r="X336" s="1003">
        <f t="shared" si="103"/>
        <v>2100000</v>
      </c>
      <c r="Y336" s="1003">
        <f t="shared" si="103"/>
        <v>0</v>
      </c>
      <c r="Z336" s="1003">
        <f t="shared" si="103"/>
        <v>0</v>
      </c>
      <c r="AA336" s="1003">
        <f t="shared" si="104"/>
        <v>2100000</v>
      </c>
      <c r="AC336" s="925"/>
      <c r="AE336" s="925">
        <v>11</v>
      </c>
      <c r="AF336" s="925">
        <v>23</v>
      </c>
      <c r="AG336" s="925">
        <v>5</v>
      </c>
      <c r="AH336" s="925">
        <v>5</v>
      </c>
      <c r="AI336" s="925"/>
      <c r="AJ336" s="1013">
        <v>1</v>
      </c>
      <c r="AK336" s="1003">
        <f t="shared" si="87"/>
        <v>45</v>
      </c>
      <c r="AM336" s="1009">
        <f t="shared" si="91"/>
        <v>0</v>
      </c>
      <c r="AO336" s="955">
        <v>9530</v>
      </c>
      <c r="AR336" s="1010">
        <f t="shared" si="95"/>
        <v>34</v>
      </c>
      <c r="AS336" s="1010">
        <f t="shared" si="96"/>
        <v>3</v>
      </c>
      <c r="AT336" s="1010"/>
      <c r="AU336" s="1011">
        <f t="shared" si="97"/>
        <v>31</v>
      </c>
      <c r="AV336" s="1012" t="str">
        <f t="shared" si="92"/>
        <v>na</v>
      </c>
    </row>
    <row r="337" spans="1:48" x14ac:dyDescent="0.3">
      <c r="A337" s="956">
        <v>319</v>
      </c>
      <c r="B337" s="998" t="s">
        <v>1094</v>
      </c>
      <c r="C337" s="999">
        <v>0</v>
      </c>
      <c r="D337" s="1000">
        <v>5</v>
      </c>
      <c r="E337" s="1000">
        <v>117</v>
      </c>
      <c r="F337" s="999">
        <f t="shared" si="101"/>
        <v>0</v>
      </c>
      <c r="G337" s="999">
        <f t="shared" si="102"/>
        <v>122</v>
      </c>
      <c r="H337" s="925"/>
      <c r="I337" s="925"/>
      <c r="J337" s="925"/>
      <c r="K337" s="925">
        <v>4</v>
      </c>
      <c r="L337" s="919">
        <v>1</v>
      </c>
      <c r="M337" s="999">
        <f t="shared" si="98"/>
        <v>5</v>
      </c>
      <c r="N337" s="1000"/>
      <c r="O337" s="920">
        <f t="shared" si="93"/>
        <v>117</v>
      </c>
      <c r="P337" s="1001">
        <f t="shared" si="99"/>
        <v>117</v>
      </c>
      <c r="Q337" s="1002">
        <f t="shared" si="94"/>
        <v>0</v>
      </c>
      <c r="R337" s="924"/>
      <c r="S337" s="925"/>
      <c r="T337" s="925"/>
      <c r="U337" s="925"/>
      <c r="V337" s="925"/>
      <c r="W337" s="925"/>
      <c r="X337" s="1003">
        <f t="shared" si="103"/>
        <v>0</v>
      </c>
      <c r="Y337" s="1003">
        <f t="shared" si="103"/>
        <v>0</v>
      </c>
      <c r="Z337" s="1003">
        <f t="shared" si="103"/>
        <v>0</v>
      </c>
      <c r="AA337" s="1003">
        <f t="shared" si="104"/>
        <v>0</v>
      </c>
      <c r="AC337" s="925"/>
      <c r="AE337" s="925">
        <v>2</v>
      </c>
      <c r="AF337" s="925"/>
      <c r="AG337" s="925">
        <v>1</v>
      </c>
      <c r="AH337" s="925">
        <v>2</v>
      </c>
      <c r="AI337" s="925"/>
      <c r="AJ337" s="925"/>
      <c r="AK337" s="1003">
        <f t="shared" si="87"/>
        <v>5</v>
      </c>
      <c r="AM337" s="1004">
        <f t="shared" si="91"/>
        <v>0</v>
      </c>
      <c r="AO337" s="955">
        <v>7845</v>
      </c>
      <c r="AR337" s="1010">
        <f t="shared" si="95"/>
        <v>4</v>
      </c>
      <c r="AS337" s="1010">
        <f t="shared" si="96"/>
        <v>5</v>
      </c>
      <c r="AT337" s="1010"/>
      <c r="AU337" s="1011">
        <f t="shared" si="97"/>
        <v>-1</v>
      </c>
      <c r="AV337" s="1011">
        <f t="shared" si="92"/>
        <v>0</v>
      </c>
    </row>
    <row r="338" spans="1:48" x14ac:dyDescent="0.3">
      <c r="A338" s="956">
        <v>320</v>
      </c>
      <c r="B338" s="998" t="s">
        <v>1326</v>
      </c>
      <c r="C338" s="999">
        <v>53</v>
      </c>
      <c r="D338" s="1000">
        <v>1</v>
      </c>
      <c r="E338" s="1000">
        <v>3</v>
      </c>
      <c r="F338" s="999">
        <f t="shared" si="101"/>
        <v>0</v>
      </c>
      <c r="G338" s="999">
        <f t="shared" si="102"/>
        <v>4</v>
      </c>
      <c r="H338" s="925"/>
      <c r="I338" s="925">
        <v>20</v>
      </c>
      <c r="J338" s="925"/>
      <c r="K338" s="925">
        <v>9</v>
      </c>
      <c r="L338" s="919">
        <v>25</v>
      </c>
      <c r="M338" s="999">
        <f t="shared" si="98"/>
        <v>54</v>
      </c>
      <c r="N338" s="1000"/>
      <c r="O338" s="920">
        <f t="shared" si="93"/>
        <v>3</v>
      </c>
      <c r="P338" s="1001">
        <f t="shared" si="99"/>
        <v>3</v>
      </c>
      <c r="Q338" s="1002">
        <f t="shared" si="94"/>
        <v>0</v>
      </c>
      <c r="R338" s="924"/>
      <c r="S338" s="925"/>
      <c r="T338" s="925"/>
      <c r="U338" s="925"/>
      <c r="V338" s="925"/>
      <c r="W338" s="925"/>
      <c r="X338" s="1003">
        <f t="shared" si="103"/>
        <v>0</v>
      </c>
      <c r="Y338" s="1003">
        <f t="shared" si="103"/>
        <v>0</v>
      </c>
      <c r="Z338" s="1003">
        <f t="shared" si="103"/>
        <v>0</v>
      </c>
      <c r="AA338" s="1003">
        <f t="shared" si="104"/>
        <v>0</v>
      </c>
      <c r="AC338" s="925"/>
      <c r="AE338" s="925">
        <v>16</v>
      </c>
      <c r="AF338" s="925">
        <v>13</v>
      </c>
      <c r="AG338" s="925">
        <v>10</v>
      </c>
      <c r="AH338" s="925">
        <v>15</v>
      </c>
      <c r="AI338" s="925"/>
      <c r="AJ338" s="925"/>
      <c r="AK338" s="1003">
        <f t="shared" si="87"/>
        <v>54</v>
      </c>
      <c r="AM338" s="1004">
        <f t="shared" si="91"/>
        <v>0</v>
      </c>
      <c r="AO338" s="955">
        <v>13000</v>
      </c>
      <c r="AR338" s="1010">
        <f t="shared" si="95"/>
        <v>29</v>
      </c>
      <c r="AS338" s="1010">
        <f t="shared" si="96"/>
        <v>1</v>
      </c>
      <c r="AT338" s="1010"/>
      <c r="AU338" s="1011">
        <f t="shared" si="97"/>
        <v>28</v>
      </c>
      <c r="AV338" s="1012" t="str">
        <f t="shared" si="92"/>
        <v>na</v>
      </c>
    </row>
    <row r="339" spans="1:48" x14ac:dyDescent="0.3">
      <c r="A339" s="956"/>
      <c r="B339" s="998" t="s">
        <v>1804</v>
      </c>
      <c r="C339" s="999">
        <v>0</v>
      </c>
      <c r="D339" s="1000"/>
      <c r="E339" s="1000">
        <v>6</v>
      </c>
      <c r="F339" s="999">
        <f t="shared" si="101"/>
        <v>200</v>
      </c>
      <c r="G339" s="999">
        <f t="shared" si="102"/>
        <v>206</v>
      </c>
      <c r="H339" s="925"/>
      <c r="I339" s="925"/>
      <c r="J339" s="925"/>
      <c r="K339" s="925">
        <v>9</v>
      </c>
      <c r="L339" s="919"/>
      <c r="M339" s="999">
        <f t="shared" si="98"/>
        <v>9</v>
      </c>
      <c r="N339" s="1000"/>
      <c r="O339" s="920">
        <f t="shared" si="93"/>
        <v>6</v>
      </c>
      <c r="P339" s="1001">
        <f t="shared" si="99"/>
        <v>197</v>
      </c>
      <c r="Q339" s="1002">
        <f t="shared" si="94"/>
        <v>191</v>
      </c>
      <c r="R339" s="924">
        <v>658.35</v>
      </c>
      <c r="S339" s="925"/>
      <c r="T339" s="925"/>
      <c r="U339" s="925">
        <v>200</v>
      </c>
      <c r="V339" s="925"/>
      <c r="W339" s="925"/>
      <c r="X339" s="1003">
        <f t="shared" si="103"/>
        <v>131670</v>
      </c>
      <c r="Y339" s="1003">
        <f t="shared" si="103"/>
        <v>0</v>
      </c>
      <c r="Z339" s="1003">
        <f t="shared" si="103"/>
        <v>0</v>
      </c>
      <c r="AA339" s="1003">
        <f t="shared" si="104"/>
        <v>131670</v>
      </c>
      <c r="AC339" s="925"/>
      <c r="AE339" s="925">
        <v>9</v>
      </c>
      <c r="AF339" s="925"/>
      <c r="AG339" s="925"/>
      <c r="AH339" s="925"/>
      <c r="AI339" s="925"/>
      <c r="AJ339" s="925"/>
      <c r="AK339" s="1003">
        <f t="shared" si="87"/>
        <v>9</v>
      </c>
      <c r="AM339" s="1004">
        <f t="shared" si="91"/>
        <v>0</v>
      </c>
      <c r="AO339" s="955">
        <v>659</v>
      </c>
      <c r="AR339" s="1010">
        <f t="shared" si="95"/>
        <v>9</v>
      </c>
      <c r="AS339" s="1010">
        <f t="shared" si="96"/>
        <v>0</v>
      </c>
      <c r="AT339" s="1010"/>
      <c r="AU339" s="1011">
        <f t="shared" si="97"/>
        <v>9</v>
      </c>
      <c r="AV339" s="1012" t="str">
        <f t="shared" si="92"/>
        <v>na</v>
      </c>
    </row>
    <row r="340" spans="1:48" x14ac:dyDescent="0.3">
      <c r="A340" s="956">
        <v>321</v>
      </c>
      <c r="B340" s="998" t="s">
        <v>1096</v>
      </c>
      <c r="C340" s="999">
        <v>10</v>
      </c>
      <c r="D340" s="1000"/>
      <c r="E340" s="1000">
        <v>0</v>
      </c>
      <c r="F340" s="999">
        <f t="shared" si="101"/>
        <v>0</v>
      </c>
      <c r="G340" s="999">
        <f t="shared" si="102"/>
        <v>0</v>
      </c>
      <c r="H340" s="925"/>
      <c r="I340" s="925">
        <v>5</v>
      </c>
      <c r="J340" s="925"/>
      <c r="K340" s="925"/>
      <c r="L340" s="919">
        <v>0</v>
      </c>
      <c r="M340" s="999">
        <f t="shared" si="98"/>
        <v>5</v>
      </c>
      <c r="N340" s="1000"/>
      <c r="O340" s="920">
        <f t="shared" si="93"/>
        <v>0</v>
      </c>
      <c r="P340" s="1001">
        <f t="shared" si="99"/>
        <v>5</v>
      </c>
      <c r="Q340" s="1014">
        <f t="shared" si="94"/>
        <v>5</v>
      </c>
      <c r="R340" s="924"/>
      <c r="S340" s="925"/>
      <c r="T340" s="925"/>
      <c r="U340" s="925"/>
      <c r="V340" s="925"/>
      <c r="W340" s="925"/>
      <c r="X340" s="1003">
        <f t="shared" si="103"/>
        <v>0</v>
      </c>
      <c r="Y340" s="1003">
        <f t="shared" si="103"/>
        <v>0</v>
      </c>
      <c r="Z340" s="1003">
        <f t="shared" si="103"/>
        <v>0</v>
      </c>
      <c r="AA340" s="1003">
        <f t="shared" si="104"/>
        <v>0</v>
      </c>
      <c r="AC340" s="925"/>
      <c r="AE340" s="925"/>
      <c r="AF340" s="925"/>
      <c r="AG340" s="925"/>
      <c r="AH340" s="925"/>
      <c r="AI340" s="925"/>
      <c r="AJ340" s="925"/>
      <c r="AK340" s="1009">
        <f t="shared" si="87"/>
        <v>0</v>
      </c>
      <c r="AM340" s="1009">
        <f t="shared" si="91"/>
        <v>5</v>
      </c>
      <c r="AO340" s="955">
        <v>173812</v>
      </c>
      <c r="AR340" s="1010">
        <f t="shared" si="95"/>
        <v>5</v>
      </c>
      <c r="AS340" s="1010">
        <f t="shared" si="96"/>
        <v>0</v>
      </c>
      <c r="AT340" s="1010"/>
      <c r="AU340" s="1011">
        <f t="shared" si="97"/>
        <v>5</v>
      </c>
      <c r="AV340" s="1012" t="str">
        <f t="shared" si="92"/>
        <v>na</v>
      </c>
    </row>
    <row r="341" spans="1:48" x14ac:dyDescent="0.3">
      <c r="A341" s="956">
        <v>322</v>
      </c>
      <c r="B341" s="998" t="s">
        <v>1097</v>
      </c>
      <c r="C341" s="999">
        <v>1</v>
      </c>
      <c r="D341" s="1000"/>
      <c r="E341" s="1000"/>
      <c r="F341" s="999">
        <f t="shared" si="101"/>
        <v>0</v>
      </c>
      <c r="G341" s="999">
        <f t="shared" si="102"/>
        <v>0</v>
      </c>
      <c r="H341" s="925"/>
      <c r="I341" s="925">
        <v>1</v>
      </c>
      <c r="J341" s="925"/>
      <c r="K341" s="925"/>
      <c r="L341" s="919">
        <v>0</v>
      </c>
      <c r="M341" s="999">
        <f t="shared" si="98"/>
        <v>1</v>
      </c>
      <c r="N341" s="1000"/>
      <c r="O341" s="920">
        <f t="shared" si="93"/>
        <v>0</v>
      </c>
      <c r="P341" s="1001">
        <f t="shared" si="99"/>
        <v>0</v>
      </c>
      <c r="Q341" s="1014">
        <f t="shared" si="94"/>
        <v>0</v>
      </c>
      <c r="R341" s="924"/>
      <c r="S341" s="925"/>
      <c r="T341" s="925"/>
      <c r="U341" s="925"/>
      <c r="V341" s="925"/>
      <c r="W341" s="925"/>
      <c r="X341" s="1003">
        <f t="shared" si="103"/>
        <v>0</v>
      </c>
      <c r="Y341" s="1003">
        <f t="shared" si="103"/>
        <v>0</v>
      </c>
      <c r="Z341" s="1003">
        <f t="shared" si="103"/>
        <v>0</v>
      </c>
      <c r="AA341" s="1003">
        <f t="shared" si="104"/>
        <v>0</v>
      </c>
      <c r="AC341" s="925"/>
      <c r="AE341" s="925"/>
      <c r="AF341" s="925"/>
      <c r="AG341" s="925"/>
      <c r="AH341" s="925"/>
      <c r="AI341" s="925"/>
      <c r="AJ341" s="925"/>
      <c r="AK341" s="1009">
        <f t="shared" ref="AK341:AK378" si="105">+SUM(AE341:AJ341)</f>
        <v>0</v>
      </c>
      <c r="AM341" s="1009">
        <f t="shared" si="91"/>
        <v>1</v>
      </c>
      <c r="AO341" s="955">
        <v>63000</v>
      </c>
      <c r="AR341" s="1010">
        <f t="shared" si="95"/>
        <v>1</v>
      </c>
      <c r="AS341" s="1010">
        <f t="shared" si="96"/>
        <v>0</v>
      </c>
      <c r="AT341" s="1010"/>
      <c r="AU341" s="1011">
        <f t="shared" si="97"/>
        <v>1</v>
      </c>
      <c r="AV341" s="1012" t="str">
        <f t="shared" si="92"/>
        <v>na</v>
      </c>
    </row>
    <row r="342" spans="1:48" x14ac:dyDescent="0.3">
      <c r="A342" s="956">
        <v>323</v>
      </c>
      <c r="B342" s="998" t="s">
        <v>1098</v>
      </c>
      <c r="C342" s="999">
        <v>1</v>
      </c>
      <c r="D342" s="1000"/>
      <c r="E342" s="1000"/>
      <c r="F342" s="999">
        <f t="shared" si="101"/>
        <v>2</v>
      </c>
      <c r="G342" s="999">
        <f t="shared" si="102"/>
        <v>2</v>
      </c>
      <c r="H342" s="925"/>
      <c r="I342" s="925"/>
      <c r="J342" s="925"/>
      <c r="K342" s="925">
        <v>2</v>
      </c>
      <c r="L342" s="919">
        <v>1</v>
      </c>
      <c r="M342" s="999">
        <f t="shared" si="98"/>
        <v>3</v>
      </c>
      <c r="N342" s="1000"/>
      <c r="O342" s="920">
        <f t="shared" si="93"/>
        <v>0</v>
      </c>
      <c r="P342" s="1001">
        <f t="shared" si="99"/>
        <v>0</v>
      </c>
      <c r="Q342" s="1014">
        <f t="shared" si="94"/>
        <v>0</v>
      </c>
      <c r="R342" s="924">
        <v>214931</v>
      </c>
      <c r="S342" s="925"/>
      <c r="T342" s="925"/>
      <c r="U342" s="925">
        <v>2</v>
      </c>
      <c r="V342" s="925"/>
      <c r="W342" s="925"/>
      <c r="X342" s="1003">
        <f t="shared" si="103"/>
        <v>429862</v>
      </c>
      <c r="Y342" s="1003">
        <f t="shared" si="103"/>
        <v>0</v>
      </c>
      <c r="Z342" s="1003">
        <f t="shared" si="103"/>
        <v>0</v>
      </c>
      <c r="AA342" s="1003">
        <f t="shared" si="104"/>
        <v>429862</v>
      </c>
      <c r="AC342" s="925"/>
      <c r="AE342" s="925"/>
      <c r="AF342" s="925">
        <v>2</v>
      </c>
      <c r="AG342" s="925"/>
      <c r="AH342" s="925"/>
      <c r="AI342" s="925"/>
      <c r="AJ342" s="925"/>
      <c r="AK342" s="1009">
        <f t="shared" si="105"/>
        <v>2</v>
      </c>
      <c r="AM342" s="1009">
        <f t="shared" si="91"/>
        <v>1</v>
      </c>
      <c r="AO342" s="955">
        <v>215334</v>
      </c>
      <c r="AR342" s="1010">
        <f t="shared" si="95"/>
        <v>2</v>
      </c>
      <c r="AS342" s="1010">
        <f t="shared" si="96"/>
        <v>0</v>
      </c>
      <c r="AT342" s="1010"/>
      <c r="AU342" s="1011">
        <f t="shared" si="97"/>
        <v>2</v>
      </c>
      <c r="AV342" s="1012" t="str">
        <f t="shared" si="92"/>
        <v>na</v>
      </c>
    </row>
    <row r="343" spans="1:48" x14ac:dyDescent="0.3">
      <c r="A343" s="956"/>
      <c r="B343" s="998" t="s">
        <v>1805</v>
      </c>
      <c r="C343" s="999">
        <v>0</v>
      </c>
      <c r="D343" s="1000"/>
      <c r="E343" s="1000"/>
      <c r="F343" s="999">
        <f t="shared" si="101"/>
        <v>4</v>
      </c>
      <c r="G343" s="999">
        <f t="shared" si="102"/>
        <v>4</v>
      </c>
      <c r="H343" s="925"/>
      <c r="I343" s="925"/>
      <c r="J343" s="925"/>
      <c r="K343" s="925">
        <v>2</v>
      </c>
      <c r="L343" s="919"/>
      <c r="M343" s="999">
        <f t="shared" si="98"/>
        <v>2</v>
      </c>
      <c r="N343" s="1000"/>
      <c r="O343" s="920">
        <f t="shared" si="93"/>
        <v>0</v>
      </c>
      <c r="P343" s="1001">
        <f t="shared" si="99"/>
        <v>2</v>
      </c>
      <c r="Q343" s="1002">
        <f t="shared" si="94"/>
        <v>2</v>
      </c>
      <c r="R343" s="924">
        <v>242555</v>
      </c>
      <c r="S343" s="925"/>
      <c r="T343" s="925"/>
      <c r="U343" s="925">
        <v>4</v>
      </c>
      <c r="V343" s="925"/>
      <c r="W343" s="925"/>
      <c r="X343" s="1003">
        <f t="shared" si="103"/>
        <v>970220</v>
      </c>
      <c r="Y343" s="1003">
        <f t="shared" si="103"/>
        <v>0</v>
      </c>
      <c r="Z343" s="1003">
        <f t="shared" si="103"/>
        <v>0</v>
      </c>
      <c r="AA343" s="1003">
        <f t="shared" si="104"/>
        <v>970220</v>
      </c>
      <c r="AC343" s="925"/>
      <c r="AE343" s="925">
        <v>2</v>
      </c>
      <c r="AF343" s="925"/>
      <c r="AG343" s="925"/>
      <c r="AH343" s="925"/>
      <c r="AI343" s="925"/>
      <c r="AJ343" s="925"/>
      <c r="AK343" s="1003">
        <f t="shared" si="105"/>
        <v>2</v>
      </c>
      <c r="AM343" s="1004">
        <f t="shared" si="91"/>
        <v>0</v>
      </c>
      <c r="AO343" s="955">
        <v>242555</v>
      </c>
      <c r="AR343" s="1010">
        <f t="shared" si="95"/>
        <v>2</v>
      </c>
      <c r="AS343" s="1010">
        <f t="shared" si="96"/>
        <v>0</v>
      </c>
      <c r="AT343" s="1010"/>
      <c r="AU343" s="1011">
        <f t="shared" si="97"/>
        <v>2</v>
      </c>
      <c r="AV343" s="1012" t="str">
        <f t="shared" si="92"/>
        <v>na</v>
      </c>
    </row>
    <row r="344" spans="1:48" x14ac:dyDescent="0.3">
      <c r="A344" s="956">
        <v>324</v>
      </c>
      <c r="B344" s="998" t="s">
        <v>1099</v>
      </c>
      <c r="C344" s="999">
        <v>2</v>
      </c>
      <c r="D344" s="1000"/>
      <c r="E344" s="1000"/>
      <c r="F344" s="999">
        <f t="shared" si="101"/>
        <v>0</v>
      </c>
      <c r="G344" s="999">
        <f t="shared" si="102"/>
        <v>0</v>
      </c>
      <c r="H344" s="925"/>
      <c r="I344" s="925">
        <v>2</v>
      </c>
      <c r="J344" s="925"/>
      <c r="K344" s="925"/>
      <c r="L344" s="919">
        <v>0</v>
      </c>
      <c r="M344" s="999">
        <f t="shared" si="98"/>
        <v>2</v>
      </c>
      <c r="N344" s="1000"/>
      <c r="O344" s="920">
        <f t="shared" si="93"/>
        <v>0</v>
      </c>
      <c r="P344" s="1001">
        <f t="shared" si="99"/>
        <v>0</v>
      </c>
      <c r="Q344" s="1014">
        <f t="shared" si="94"/>
        <v>0</v>
      </c>
      <c r="R344" s="924"/>
      <c r="S344" s="925"/>
      <c r="T344" s="925"/>
      <c r="U344" s="925"/>
      <c r="V344" s="925"/>
      <c r="W344" s="925"/>
      <c r="X344" s="1003">
        <f t="shared" si="103"/>
        <v>0</v>
      </c>
      <c r="Y344" s="1003">
        <f t="shared" si="103"/>
        <v>0</v>
      </c>
      <c r="Z344" s="1003">
        <f t="shared" si="103"/>
        <v>0</v>
      </c>
      <c r="AA344" s="1003">
        <f t="shared" si="104"/>
        <v>0</v>
      </c>
      <c r="AC344" s="925"/>
      <c r="AE344" s="925"/>
      <c r="AF344" s="925"/>
      <c r="AG344" s="925"/>
      <c r="AH344" s="925"/>
      <c r="AI344" s="925"/>
      <c r="AJ344" s="925"/>
      <c r="AK344" s="1009">
        <f t="shared" si="105"/>
        <v>0</v>
      </c>
      <c r="AM344" s="1009">
        <f t="shared" si="91"/>
        <v>2</v>
      </c>
      <c r="AO344" s="955">
        <v>63000</v>
      </c>
      <c r="AR344" s="1010">
        <f t="shared" si="95"/>
        <v>2</v>
      </c>
      <c r="AS344" s="1010">
        <f t="shared" si="96"/>
        <v>0</v>
      </c>
      <c r="AT344" s="1010"/>
      <c r="AU344" s="1011">
        <f t="shared" si="97"/>
        <v>2</v>
      </c>
      <c r="AV344" s="1012" t="str">
        <f t="shared" si="92"/>
        <v>na</v>
      </c>
    </row>
    <row r="345" spans="1:48" x14ac:dyDescent="0.3">
      <c r="A345" s="956">
        <v>325</v>
      </c>
      <c r="B345" s="998" t="s">
        <v>377</v>
      </c>
      <c r="C345" s="999">
        <v>11</v>
      </c>
      <c r="D345" s="1000">
        <v>1</v>
      </c>
      <c r="E345" s="1000">
        <v>4</v>
      </c>
      <c r="F345" s="999">
        <f t="shared" si="101"/>
        <v>0</v>
      </c>
      <c r="G345" s="999">
        <f t="shared" si="102"/>
        <v>5</v>
      </c>
      <c r="H345" s="925">
        <v>0</v>
      </c>
      <c r="I345" s="925">
        <v>9</v>
      </c>
      <c r="J345" s="925"/>
      <c r="K345" s="925">
        <v>1</v>
      </c>
      <c r="L345" s="919">
        <v>2</v>
      </c>
      <c r="M345" s="999">
        <f t="shared" si="98"/>
        <v>12</v>
      </c>
      <c r="N345" s="1000"/>
      <c r="O345" s="920">
        <f t="shared" si="93"/>
        <v>4</v>
      </c>
      <c r="P345" s="1001">
        <f t="shared" si="99"/>
        <v>4</v>
      </c>
      <c r="Q345" s="1014">
        <f t="shared" si="94"/>
        <v>0</v>
      </c>
      <c r="R345" s="1015"/>
      <c r="S345" s="925"/>
      <c r="T345" s="925"/>
      <c r="U345" s="925"/>
      <c r="V345" s="925"/>
      <c r="W345" s="925"/>
      <c r="X345" s="1003">
        <f t="shared" ref="X345:Z359" si="106">+R345*U345</f>
        <v>0</v>
      </c>
      <c r="Y345" s="1003">
        <f t="shared" si="106"/>
        <v>0</v>
      </c>
      <c r="Z345" s="1003">
        <f t="shared" si="106"/>
        <v>0</v>
      </c>
      <c r="AA345" s="1003">
        <f t="shared" si="104"/>
        <v>0</v>
      </c>
      <c r="AC345" s="925"/>
      <c r="AE345" s="925">
        <v>3</v>
      </c>
      <c r="AF345" s="925">
        <v>3</v>
      </c>
      <c r="AG345" s="925"/>
      <c r="AH345" s="925">
        <v>1</v>
      </c>
      <c r="AI345" s="925"/>
      <c r="AJ345" s="925"/>
      <c r="AK345" s="1009">
        <f t="shared" si="105"/>
        <v>7</v>
      </c>
      <c r="AM345" s="1009">
        <f t="shared" si="91"/>
        <v>5</v>
      </c>
      <c r="AO345" s="955">
        <v>279355</v>
      </c>
      <c r="AR345" s="1010">
        <f t="shared" si="95"/>
        <v>10</v>
      </c>
      <c r="AS345" s="1010">
        <f t="shared" si="96"/>
        <v>1</v>
      </c>
      <c r="AT345" s="1010"/>
      <c r="AU345" s="1011">
        <f t="shared" si="97"/>
        <v>9</v>
      </c>
      <c r="AV345" s="1012" t="str">
        <f t="shared" si="92"/>
        <v>na</v>
      </c>
    </row>
    <row r="346" spans="1:48" x14ac:dyDescent="0.3">
      <c r="A346" s="956"/>
      <c r="B346" s="998" t="s">
        <v>1806</v>
      </c>
      <c r="C346" s="999">
        <v>0</v>
      </c>
      <c r="D346" s="1000"/>
      <c r="E346" s="1000"/>
      <c r="F346" s="999">
        <f t="shared" si="101"/>
        <v>7</v>
      </c>
      <c r="G346" s="999">
        <f t="shared" si="102"/>
        <v>7</v>
      </c>
      <c r="H346" s="925"/>
      <c r="I346" s="925"/>
      <c r="J346" s="925"/>
      <c r="K346" s="925">
        <v>3</v>
      </c>
      <c r="L346" s="919"/>
      <c r="M346" s="999">
        <f t="shared" si="98"/>
        <v>3</v>
      </c>
      <c r="N346" s="1000"/>
      <c r="O346" s="920">
        <f t="shared" si="93"/>
        <v>0</v>
      </c>
      <c r="P346" s="1001">
        <f t="shared" si="99"/>
        <v>4</v>
      </c>
      <c r="Q346" s="1002">
        <f t="shared" si="94"/>
        <v>4</v>
      </c>
      <c r="R346" s="1015">
        <v>320141</v>
      </c>
      <c r="S346" s="925"/>
      <c r="T346" s="925"/>
      <c r="U346" s="925">
        <v>7</v>
      </c>
      <c r="V346" s="925"/>
      <c r="W346" s="925"/>
      <c r="X346" s="1003">
        <f t="shared" si="106"/>
        <v>2240987</v>
      </c>
      <c r="Y346" s="1003">
        <f t="shared" si="106"/>
        <v>0</v>
      </c>
      <c r="Z346" s="1003">
        <f t="shared" si="106"/>
        <v>0</v>
      </c>
      <c r="AA346" s="1003">
        <f t="shared" si="104"/>
        <v>2240987</v>
      </c>
      <c r="AC346" s="925"/>
      <c r="AE346" s="925"/>
      <c r="AF346" s="925">
        <v>1</v>
      </c>
      <c r="AG346" s="925"/>
      <c r="AH346" s="925">
        <v>1</v>
      </c>
      <c r="AI346" s="925"/>
      <c r="AJ346" s="1013">
        <v>1</v>
      </c>
      <c r="AK346" s="1003">
        <f t="shared" si="105"/>
        <v>3</v>
      </c>
      <c r="AM346" s="1009">
        <f t="shared" si="91"/>
        <v>0</v>
      </c>
      <c r="AO346" s="955">
        <v>320141</v>
      </c>
      <c r="AR346" s="1010">
        <f t="shared" si="95"/>
        <v>3</v>
      </c>
      <c r="AS346" s="1010">
        <f t="shared" si="96"/>
        <v>0</v>
      </c>
      <c r="AT346" s="1010"/>
      <c r="AU346" s="1011">
        <f t="shared" si="97"/>
        <v>3</v>
      </c>
      <c r="AV346" s="1012" t="str">
        <f t="shared" si="92"/>
        <v>na</v>
      </c>
    </row>
    <row r="347" spans="1:48" x14ac:dyDescent="0.3">
      <c r="A347" s="956">
        <v>326</v>
      </c>
      <c r="B347" s="998" t="s">
        <v>1100</v>
      </c>
      <c r="C347" s="999">
        <v>0</v>
      </c>
      <c r="D347" s="1000"/>
      <c r="E347" s="1000">
        <v>5</v>
      </c>
      <c r="F347" s="999">
        <f t="shared" si="101"/>
        <v>0</v>
      </c>
      <c r="G347" s="999">
        <f t="shared" si="102"/>
        <v>5</v>
      </c>
      <c r="H347" s="925"/>
      <c r="I347" s="925"/>
      <c r="J347" s="925"/>
      <c r="K347" s="925"/>
      <c r="L347" s="919">
        <v>0</v>
      </c>
      <c r="M347" s="999">
        <f t="shared" si="98"/>
        <v>0</v>
      </c>
      <c r="N347" s="1000"/>
      <c r="O347" s="920">
        <f t="shared" si="93"/>
        <v>5</v>
      </c>
      <c r="P347" s="1001">
        <f t="shared" si="99"/>
        <v>5</v>
      </c>
      <c r="Q347" s="1002">
        <f t="shared" si="94"/>
        <v>0</v>
      </c>
      <c r="R347" s="924"/>
      <c r="S347" s="925"/>
      <c r="T347" s="925"/>
      <c r="U347" s="925"/>
      <c r="V347" s="925"/>
      <c r="W347" s="925"/>
      <c r="X347" s="1003">
        <f t="shared" si="106"/>
        <v>0</v>
      </c>
      <c r="Y347" s="1003">
        <f t="shared" si="106"/>
        <v>0</v>
      </c>
      <c r="Z347" s="1003">
        <f t="shared" si="106"/>
        <v>0</v>
      </c>
      <c r="AA347" s="1003">
        <f t="shared" si="104"/>
        <v>0</v>
      </c>
      <c r="AC347" s="925"/>
      <c r="AE347" s="925"/>
      <c r="AF347" s="925"/>
      <c r="AG347" s="925"/>
      <c r="AH347" s="925"/>
      <c r="AI347" s="925"/>
      <c r="AJ347" s="925"/>
      <c r="AK347" s="1003">
        <f t="shared" si="105"/>
        <v>0</v>
      </c>
      <c r="AM347" s="1004">
        <f t="shared" si="91"/>
        <v>0</v>
      </c>
      <c r="AO347" s="955">
        <v>332322</v>
      </c>
      <c r="AR347" s="1010">
        <f t="shared" si="95"/>
        <v>0</v>
      </c>
      <c r="AS347" s="1010">
        <f t="shared" si="96"/>
        <v>0</v>
      </c>
      <c r="AT347" s="1010"/>
      <c r="AU347" s="1011">
        <f t="shared" si="97"/>
        <v>0</v>
      </c>
      <c r="AV347" s="1012" t="str">
        <f t="shared" si="92"/>
        <v>na</v>
      </c>
    </row>
    <row r="348" spans="1:48" x14ac:dyDescent="0.3">
      <c r="A348" s="956"/>
      <c r="B348" s="998" t="s">
        <v>1807</v>
      </c>
      <c r="C348" s="999">
        <v>0</v>
      </c>
      <c r="D348" s="1000"/>
      <c r="E348" s="1000"/>
      <c r="F348" s="999">
        <f t="shared" si="101"/>
        <v>2</v>
      </c>
      <c r="G348" s="999">
        <f t="shared" si="102"/>
        <v>2</v>
      </c>
      <c r="H348" s="925"/>
      <c r="I348" s="925"/>
      <c r="J348" s="925"/>
      <c r="K348" s="925">
        <v>1</v>
      </c>
      <c r="L348" s="919"/>
      <c r="M348" s="999">
        <f t="shared" si="98"/>
        <v>1</v>
      </c>
      <c r="N348" s="1000"/>
      <c r="O348" s="920">
        <f t="shared" si="93"/>
        <v>0</v>
      </c>
      <c r="P348" s="1001">
        <f t="shared" si="99"/>
        <v>1</v>
      </c>
      <c r="Q348" s="1002">
        <f t="shared" si="94"/>
        <v>1</v>
      </c>
      <c r="R348" s="924">
        <v>359162</v>
      </c>
      <c r="S348" s="925"/>
      <c r="T348" s="925"/>
      <c r="U348" s="925">
        <v>2</v>
      </c>
      <c r="V348" s="925"/>
      <c r="W348" s="925"/>
      <c r="X348" s="1003">
        <f t="shared" si="106"/>
        <v>718324</v>
      </c>
      <c r="Y348" s="1003">
        <f t="shared" si="106"/>
        <v>0</v>
      </c>
      <c r="Z348" s="1003">
        <f t="shared" si="106"/>
        <v>0</v>
      </c>
      <c r="AA348" s="1003">
        <f t="shared" si="104"/>
        <v>718324</v>
      </c>
      <c r="AC348" s="925"/>
      <c r="AE348" s="925"/>
      <c r="AF348" s="925">
        <v>1</v>
      </c>
      <c r="AG348" s="925"/>
      <c r="AH348" s="925"/>
      <c r="AI348" s="925"/>
      <c r="AJ348" s="925"/>
      <c r="AK348" s="1003">
        <f t="shared" si="105"/>
        <v>1</v>
      </c>
      <c r="AM348" s="1004">
        <f t="shared" si="91"/>
        <v>0</v>
      </c>
      <c r="AO348" s="955">
        <v>359162</v>
      </c>
      <c r="AR348" s="1010">
        <f t="shared" si="95"/>
        <v>1</v>
      </c>
      <c r="AS348" s="1010">
        <f t="shared" si="96"/>
        <v>0</v>
      </c>
      <c r="AT348" s="1010"/>
      <c r="AU348" s="1011">
        <f t="shared" si="97"/>
        <v>1</v>
      </c>
      <c r="AV348" s="1012" t="str">
        <f t="shared" si="92"/>
        <v>na</v>
      </c>
    </row>
    <row r="349" spans="1:48" x14ac:dyDescent="0.3">
      <c r="A349" s="956">
        <v>327</v>
      </c>
      <c r="B349" s="998" t="s">
        <v>1101</v>
      </c>
      <c r="C349" s="999">
        <v>2</v>
      </c>
      <c r="D349" s="1000"/>
      <c r="E349" s="1000"/>
      <c r="F349" s="999">
        <f t="shared" si="101"/>
        <v>0</v>
      </c>
      <c r="G349" s="999">
        <f t="shared" si="102"/>
        <v>0</v>
      </c>
      <c r="H349" s="925"/>
      <c r="I349" s="925">
        <v>2</v>
      </c>
      <c r="J349" s="925"/>
      <c r="K349" s="925"/>
      <c r="L349" s="919">
        <v>0</v>
      </c>
      <c r="M349" s="999">
        <f t="shared" si="98"/>
        <v>2</v>
      </c>
      <c r="N349" s="1000"/>
      <c r="O349" s="920">
        <f t="shared" si="93"/>
        <v>0</v>
      </c>
      <c r="P349" s="1001">
        <f t="shared" si="99"/>
        <v>0</v>
      </c>
      <c r="Q349" s="1014">
        <f t="shared" si="94"/>
        <v>0</v>
      </c>
      <c r="R349" s="924"/>
      <c r="S349" s="925"/>
      <c r="T349" s="925"/>
      <c r="U349" s="925"/>
      <c r="V349" s="925"/>
      <c r="W349" s="925"/>
      <c r="X349" s="1003">
        <f t="shared" si="106"/>
        <v>0</v>
      </c>
      <c r="Y349" s="1003">
        <f t="shared" si="106"/>
        <v>0</v>
      </c>
      <c r="Z349" s="1003">
        <f t="shared" si="106"/>
        <v>0</v>
      </c>
      <c r="AA349" s="1003">
        <f t="shared" si="104"/>
        <v>0</v>
      </c>
      <c r="AC349" s="925"/>
      <c r="AE349" s="925"/>
      <c r="AF349" s="925"/>
      <c r="AG349" s="925"/>
      <c r="AH349" s="925"/>
      <c r="AI349" s="925"/>
      <c r="AJ349" s="925"/>
      <c r="AK349" s="1003">
        <f t="shared" si="105"/>
        <v>0</v>
      </c>
      <c r="AM349" s="1009">
        <f t="shared" si="91"/>
        <v>2</v>
      </c>
      <c r="AO349" s="955">
        <v>424600</v>
      </c>
      <c r="AR349" s="1010">
        <f t="shared" si="95"/>
        <v>2</v>
      </c>
      <c r="AS349" s="1010">
        <f t="shared" si="96"/>
        <v>0</v>
      </c>
      <c r="AT349" s="1010"/>
      <c r="AU349" s="1011">
        <f t="shared" si="97"/>
        <v>2</v>
      </c>
      <c r="AV349" s="1012" t="str">
        <f t="shared" si="92"/>
        <v>na</v>
      </c>
    </row>
    <row r="350" spans="1:48" x14ac:dyDescent="0.3">
      <c r="A350" s="956"/>
      <c r="B350" s="998" t="s">
        <v>1808</v>
      </c>
      <c r="C350" s="999">
        <v>0</v>
      </c>
      <c r="D350" s="1000"/>
      <c r="E350" s="1000"/>
      <c r="F350" s="999">
        <f t="shared" si="101"/>
        <v>2</v>
      </c>
      <c r="G350" s="999">
        <f t="shared" si="102"/>
        <v>2</v>
      </c>
      <c r="H350" s="925"/>
      <c r="I350" s="925"/>
      <c r="J350" s="925"/>
      <c r="K350" s="925"/>
      <c r="L350" s="919"/>
      <c r="M350" s="999">
        <f t="shared" si="98"/>
        <v>0</v>
      </c>
      <c r="N350" s="1000"/>
      <c r="O350" s="920">
        <f t="shared" si="93"/>
        <v>0</v>
      </c>
      <c r="P350" s="1001">
        <f t="shared" si="99"/>
        <v>2</v>
      </c>
      <c r="Q350" s="1002">
        <f t="shared" si="94"/>
        <v>2</v>
      </c>
      <c r="R350" s="924">
        <v>490645</v>
      </c>
      <c r="S350" s="925"/>
      <c r="T350" s="925"/>
      <c r="U350" s="925">
        <v>2</v>
      </c>
      <c r="V350" s="925"/>
      <c r="W350" s="925"/>
      <c r="X350" s="1003">
        <f t="shared" si="106"/>
        <v>981290</v>
      </c>
      <c r="Y350" s="1003">
        <f t="shared" si="106"/>
        <v>0</v>
      </c>
      <c r="Z350" s="1003">
        <f t="shared" si="106"/>
        <v>0</v>
      </c>
      <c r="AA350" s="1003">
        <f t="shared" si="104"/>
        <v>981290</v>
      </c>
      <c r="AC350" s="925"/>
      <c r="AE350" s="925"/>
      <c r="AF350" s="925"/>
      <c r="AG350" s="925"/>
      <c r="AH350" s="925"/>
      <c r="AI350" s="925"/>
      <c r="AJ350" s="925"/>
      <c r="AK350" s="1003">
        <f t="shared" si="105"/>
        <v>0</v>
      </c>
      <c r="AM350" s="1004">
        <f t="shared" si="91"/>
        <v>0</v>
      </c>
      <c r="AO350" s="955">
        <v>490645</v>
      </c>
      <c r="AR350" s="1010">
        <f t="shared" si="95"/>
        <v>0</v>
      </c>
      <c r="AS350" s="1010">
        <f t="shared" si="96"/>
        <v>0</v>
      </c>
      <c r="AT350" s="1010"/>
      <c r="AU350" s="1011">
        <f t="shared" si="97"/>
        <v>0</v>
      </c>
      <c r="AV350" s="1012" t="str">
        <f t="shared" si="92"/>
        <v>na</v>
      </c>
    </row>
    <row r="351" spans="1:48" x14ac:dyDescent="0.3">
      <c r="A351" s="956">
        <v>328</v>
      </c>
      <c r="B351" s="998" t="s">
        <v>1102</v>
      </c>
      <c r="C351" s="999">
        <v>562</v>
      </c>
      <c r="D351" s="1000"/>
      <c r="E351" s="1000"/>
      <c r="F351" s="999">
        <f t="shared" si="101"/>
        <v>0</v>
      </c>
      <c r="G351" s="999">
        <f t="shared" si="102"/>
        <v>0</v>
      </c>
      <c r="H351" s="925"/>
      <c r="I351" s="925"/>
      <c r="J351" s="925"/>
      <c r="K351" s="925"/>
      <c r="L351" s="919">
        <v>0</v>
      </c>
      <c r="M351" s="999">
        <f t="shared" si="98"/>
        <v>0</v>
      </c>
      <c r="N351" s="1000"/>
      <c r="O351" s="920">
        <f t="shared" si="93"/>
        <v>0</v>
      </c>
      <c r="P351" s="1001">
        <f t="shared" si="99"/>
        <v>562</v>
      </c>
      <c r="Q351" s="1002">
        <f t="shared" si="94"/>
        <v>562</v>
      </c>
      <c r="R351" s="924"/>
      <c r="S351" s="925"/>
      <c r="T351" s="925"/>
      <c r="U351" s="925"/>
      <c r="V351" s="925"/>
      <c r="W351" s="925"/>
      <c r="X351" s="1003">
        <f t="shared" si="106"/>
        <v>0</v>
      </c>
      <c r="Y351" s="1003">
        <f t="shared" si="106"/>
        <v>0</v>
      </c>
      <c r="Z351" s="1003">
        <f t="shared" si="106"/>
        <v>0</v>
      </c>
      <c r="AA351" s="1003">
        <f t="shared" si="104"/>
        <v>0</v>
      </c>
      <c r="AC351" s="925"/>
      <c r="AE351" s="925"/>
      <c r="AF351" s="925"/>
      <c r="AG351" s="925"/>
      <c r="AH351" s="925"/>
      <c r="AI351" s="925"/>
      <c r="AJ351" s="925"/>
      <c r="AK351" s="1003">
        <f t="shared" si="105"/>
        <v>0</v>
      </c>
      <c r="AM351" s="1004">
        <f t="shared" si="91"/>
        <v>0</v>
      </c>
      <c r="AO351" s="955">
        <v>613</v>
      </c>
      <c r="AR351" s="1010">
        <f t="shared" si="95"/>
        <v>0</v>
      </c>
      <c r="AS351" s="1010">
        <f t="shared" si="96"/>
        <v>0</v>
      </c>
      <c r="AT351" s="1010"/>
      <c r="AU351" s="1011">
        <f t="shared" si="97"/>
        <v>0</v>
      </c>
      <c r="AV351" s="1012" t="str">
        <f t="shared" si="92"/>
        <v>na</v>
      </c>
    </row>
    <row r="352" spans="1:48" x14ac:dyDescent="0.3">
      <c r="A352" s="956">
        <v>329</v>
      </c>
      <c r="B352" s="998" t="s">
        <v>1103</v>
      </c>
      <c r="C352" s="999">
        <v>550</v>
      </c>
      <c r="D352" s="1000"/>
      <c r="E352" s="1000"/>
      <c r="F352" s="999">
        <f t="shared" si="101"/>
        <v>0</v>
      </c>
      <c r="G352" s="999">
        <f t="shared" si="102"/>
        <v>0</v>
      </c>
      <c r="H352" s="925"/>
      <c r="I352" s="925"/>
      <c r="J352" s="925"/>
      <c r="K352" s="925"/>
      <c r="L352" s="919">
        <v>0</v>
      </c>
      <c r="M352" s="999">
        <f t="shared" si="98"/>
        <v>0</v>
      </c>
      <c r="N352" s="1000"/>
      <c r="O352" s="920">
        <f t="shared" si="93"/>
        <v>0</v>
      </c>
      <c r="P352" s="1001">
        <f t="shared" si="99"/>
        <v>550</v>
      </c>
      <c r="Q352" s="1002">
        <f t="shared" si="94"/>
        <v>550</v>
      </c>
      <c r="R352" s="924"/>
      <c r="S352" s="925"/>
      <c r="T352" s="925"/>
      <c r="U352" s="925"/>
      <c r="V352" s="925"/>
      <c r="W352" s="925"/>
      <c r="X352" s="1003">
        <f t="shared" si="106"/>
        <v>0</v>
      </c>
      <c r="Y352" s="1003">
        <f t="shared" si="106"/>
        <v>0</v>
      </c>
      <c r="Z352" s="1003">
        <f t="shared" si="106"/>
        <v>0</v>
      </c>
      <c r="AA352" s="1003">
        <f t="shared" si="104"/>
        <v>0</v>
      </c>
      <c r="AC352" s="925"/>
      <c r="AE352" s="925"/>
      <c r="AF352" s="925"/>
      <c r="AG352" s="925"/>
      <c r="AH352" s="925"/>
      <c r="AI352" s="925"/>
      <c r="AJ352" s="925"/>
      <c r="AK352" s="1003">
        <f t="shared" si="105"/>
        <v>0</v>
      </c>
      <c r="AM352" s="1004">
        <f t="shared" si="91"/>
        <v>0</v>
      </c>
      <c r="AO352" s="955">
        <v>1162</v>
      </c>
      <c r="AR352" s="1010">
        <f t="shared" si="95"/>
        <v>0</v>
      </c>
      <c r="AS352" s="1010">
        <f t="shared" si="96"/>
        <v>0</v>
      </c>
      <c r="AT352" s="1010"/>
      <c r="AU352" s="1011">
        <f t="shared" si="97"/>
        <v>0</v>
      </c>
      <c r="AV352" s="1012" t="str">
        <f t="shared" si="92"/>
        <v>na</v>
      </c>
    </row>
    <row r="353" spans="1:48" x14ac:dyDescent="0.3">
      <c r="A353" s="956">
        <v>330</v>
      </c>
      <c r="B353" s="998" t="s">
        <v>1104</v>
      </c>
      <c r="C353" s="999">
        <v>383.5</v>
      </c>
      <c r="D353" s="1000"/>
      <c r="E353" s="1000"/>
      <c r="F353" s="999">
        <f t="shared" si="101"/>
        <v>0</v>
      </c>
      <c r="G353" s="999">
        <f t="shared" si="102"/>
        <v>0</v>
      </c>
      <c r="H353" s="925"/>
      <c r="I353" s="925"/>
      <c r="J353" s="925"/>
      <c r="K353" s="925"/>
      <c r="L353" s="919">
        <v>0</v>
      </c>
      <c r="M353" s="999">
        <f t="shared" si="98"/>
        <v>0</v>
      </c>
      <c r="N353" s="1000"/>
      <c r="O353" s="920">
        <f t="shared" si="93"/>
        <v>0</v>
      </c>
      <c r="P353" s="1001">
        <f t="shared" si="99"/>
        <v>383.5</v>
      </c>
      <c r="Q353" s="1002">
        <f t="shared" si="94"/>
        <v>383.5</v>
      </c>
      <c r="R353" s="924"/>
      <c r="S353" s="925"/>
      <c r="T353" s="925"/>
      <c r="U353" s="925"/>
      <c r="V353" s="925"/>
      <c r="W353" s="925"/>
      <c r="X353" s="1003">
        <f t="shared" si="106"/>
        <v>0</v>
      </c>
      <c r="Y353" s="1003">
        <f t="shared" si="106"/>
        <v>0</v>
      </c>
      <c r="Z353" s="1003">
        <f t="shared" si="106"/>
        <v>0</v>
      </c>
      <c r="AA353" s="1003">
        <f t="shared" si="104"/>
        <v>0</v>
      </c>
      <c r="AC353" s="925"/>
      <c r="AE353" s="925"/>
      <c r="AF353" s="925"/>
      <c r="AG353" s="925"/>
      <c r="AH353" s="925"/>
      <c r="AI353" s="925"/>
      <c r="AJ353" s="925"/>
      <c r="AK353" s="1003">
        <f t="shared" si="105"/>
        <v>0</v>
      </c>
      <c r="AM353" s="1004">
        <f t="shared" si="91"/>
        <v>0</v>
      </c>
      <c r="AO353" s="955">
        <v>29.6035</v>
      </c>
      <c r="AR353" s="1010">
        <f t="shared" si="95"/>
        <v>0</v>
      </c>
      <c r="AS353" s="1010">
        <f t="shared" si="96"/>
        <v>0</v>
      </c>
      <c r="AT353" s="1010"/>
      <c r="AU353" s="1011">
        <f t="shared" si="97"/>
        <v>0</v>
      </c>
      <c r="AV353" s="1012" t="str">
        <f t="shared" si="92"/>
        <v>na</v>
      </c>
    </row>
    <row r="354" spans="1:48" x14ac:dyDescent="0.3">
      <c r="A354" s="956">
        <v>331</v>
      </c>
      <c r="B354" s="998" t="s">
        <v>1105</v>
      </c>
      <c r="C354" s="999">
        <v>196</v>
      </c>
      <c r="D354" s="1000"/>
      <c r="E354" s="1000"/>
      <c r="F354" s="999">
        <f t="shared" si="101"/>
        <v>0</v>
      </c>
      <c r="G354" s="999">
        <f t="shared" si="102"/>
        <v>0</v>
      </c>
      <c r="H354" s="925"/>
      <c r="I354" s="925"/>
      <c r="J354" s="925"/>
      <c r="K354" s="925"/>
      <c r="L354" s="919">
        <v>0</v>
      </c>
      <c r="M354" s="999">
        <f t="shared" si="98"/>
        <v>0</v>
      </c>
      <c r="N354" s="1000"/>
      <c r="O354" s="920">
        <f t="shared" si="93"/>
        <v>0</v>
      </c>
      <c r="P354" s="1001">
        <f t="shared" si="99"/>
        <v>196</v>
      </c>
      <c r="Q354" s="1002">
        <f t="shared" si="94"/>
        <v>196</v>
      </c>
      <c r="R354" s="924"/>
      <c r="S354" s="925"/>
      <c r="T354" s="925"/>
      <c r="U354" s="925"/>
      <c r="V354" s="925"/>
      <c r="W354" s="925"/>
      <c r="X354" s="1003">
        <f t="shared" si="106"/>
        <v>0</v>
      </c>
      <c r="Y354" s="1003">
        <f t="shared" si="106"/>
        <v>0</v>
      </c>
      <c r="Z354" s="1003">
        <f t="shared" si="106"/>
        <v>0</v>
      </c>
      <c r="AA354" s="1003">
        <f t="shared" si="104"/>
        <v>0</v>
      </c>
      <c r="AC354" s="925"/>
      <c r="AE354" s="925"/>
      <c r="AF354" s="925"/>
      <c r="AG354" s="925"/>
      <c r="AH354" s="925"/>
      <c r="AI354" s="925"/>
      <c r="AJ354" s="925"/>
      <c r="AK354" s="1003">
        <f t="shared" si="105"/>
        <v>0</v>
      </c>
      <c r="AM354" s="1004">
        <f t="shared" si="91"/>
        <v>0</v>
      </c>
      <c r="AO354" s="955">
        <v>35</v>
      </c>
      <c r="AR354" s="1010">
        <f t="shared" si="95"/>
        <v>0</v>
      </c>
      <c r="AS354" s="1010">
        <f t="shared" si="96"/>
        <v>0</v>
      </c>
      <c r="AT354" s="1010"/>
      <c r="AU354" s="1011">
        <f t="shared" si="97"/>
        <v>0</v>
      </c>
      <c r="AV354" s="1012" t="str">
        <f t="shared" si="92"/>
        <v>na</v>
      </c>
    </row>
    <row r="355" spans="1:48" x14ac:dyDescent="0.3">
      <c r="A355" s="956">
        <v>332</v>
      </c>
      <c r="B355" s="998" t="s">
        <v>1106</v>
      </c>
      <c r="C355" s="999">
        <v>215</v>
      </c>
      <c r="D355" s="1000"/>
      <c r="E355" s="1000"/>
      <c r="F355" s="999">
        <f t="shared" si="101"/>
        <v>0</v>
      </c>
      <c r="G355" s="999">
        <f t="shared" si="102"/>
        <v>0</v>
      </c>
      <c r="H355" s="925"/>
      <c r="I355" s="925"/>
      <c r="J355" s="925"/>
      <c r="K355" s="925"/>
      <c r="L355" s="919">
        <v>0</v>
      </c>
      <c r="M355" s="999">
        <f t="shared" si="98"/>
        <v>0</v>
      </c>
      <c r="N355" s="1000"/>
      <c r="O355" s="920">
        <f t="shared" si="93"/>
        <v>0</v>
      </c>
      <c r="P355" s="1001">
        <f t="shared" si="99"/>
        <v>215</v>
      </c>
      <c r="Q355" s="1002">
        <f t="shared" si="94"/>
        <v>215</v>
      </c>
      <c r="R355" s="924"/>
      <c r="S355" s="925"/>
      <c r="T355" s="925"/>
      <c r="U355" s="925"/>
      <c r="V355" s="925"/>
      <c r="W355" s="925"/>
      <c r="X355" s="1003">
        <f t="shared" si="106"/>
        <v>0</v>
      </c>
      <c r="Y355" s="1003">
        <f t="shared" si="106"/>
        <v>0</v>
      </c>
      <c r="Z355" s="1003">
        <f t="shared" si="106"/>
        <v>0</v>
      </c>
      <c r="AA355" s="1003">
        <f t="shared" si="104"/>
        <v>0</v>
      </c>
      <c r="AC355" s="925"/>
      <c r="AE355" s="925"/>
      <c r="AF355" s="925"/>
      <c r="AG355" s="925"/>
      <c r="AH355" s="925"/>
      <c r="AI355" s="925"/>
      <c r="AJ355" s="925"/>
      <c r="AK355" s="1003">
        <f t="shared" si="105"/>
        <v>0</v>
      </c>
      <c r="AM355" s="1004">
        <f t="shared" si="91"/>
        <v>0</v>
      </c>
      <c r="AO355" s="955">
        <v>817</v>
      </c>
      <c r="AR355" s="1010">
        <f t="shared" si="95"/>
        <v>0</v>
      </c>
      <c r="AS355" s="1010">
        <f t="shared" si="96"/>
        <v>0</v>
      </c>
      <c r="AT355" s="1010"/>
      <c r="AU355" s="1011">
        <f t="shared" si="97"/>
        <v>0</v>
      </c>
      <c r="AV355" s="1012" t="str">
        <f t="shared" si="92"/>
        <v>na</v>
      </c>
    </row>
    <row r="356" spans="1:48" x14ac:dyDescent="0.3">
      <c r="A356" s="956">
        <v>333</v>
      </c>
      <c r="B356" s="998" t="s">
        <v>1107</v>
      </c>
      <c r="C356" s="999">
        <v>326</v>
      </c>
      <c r="D356" s="1000"/>
      <c r="E356" s="1000"/>
      <c r="F356" s="999">
        <f t="shared" si="101"/>
        <v>0</v>
      </c>
      <c r="G356" s="999">
        <f t="shared" si="102"/>
        <v>0</v>
      </c>
      <c r="H356" s="925"/>
      <c r="I356" s="925"/>
      <c r="J356" s="925"/>
      <c r="K356" s="925"/>
      <c r="L356" s="919">
        <v>0</v>
      </c>
      <c r="M356" s="999">
        <f t="shared" si="98"/>
        <v>0</v>
      </c>
      <c r="N356" s="1000"/>
      <c r="O356" s="920">
        <f t="shared" si="93"/>
        <v>0</v>
      </c>
      <c r="P356" s="1001">
        <f t="shared" si="99"/>
        <v>326</v>
      </c>
      <c r="Q356" s="1002">
        <f t="shared" si="94"/>
        <v>326</v>
      </c>
      <c r="R356" s="924"/>
      <c r="S356" s="925"/>
      <c r="T356" s="925"/>
      <c r="U356" s="925"/>
      <c r="V356" s="925"/>
      <c r="W356" s="925"/>
      <c r="X356" s="1003">
        <f t="shared" si="106"/>
        <v>0</v>
      </c>
      <c r="Y356" s="1003">
        <f t="shared" si="106"/>
        <v>0</v>
      </c>
      <c r="Z356" s="1003">
        <f t="shared" si="106"/>
        <v>0</v>
      </c>
      <c r="AA356" s="1003">
        <f t="shared" si="104"/>
        <v>0</v>
      </c>
      <c r="AC356" s="925"/>
      <c r="AE356" s="925"/>
      <c r="AF356" s="925"/>
      <c r="AG356" s="925"/>
      <c r="AH356" s="925"/>
      <c r="AI356" s="925"/>
      <c r="AJ356" s="925"/>
      <c r="AK356" s="1003">
        <f t="shared" si="105"/>
        <v>0</v>
      </c>
      <c r="AM356" s="1004">
        <f t="shared" si="91"/>
        <v>0</v>
      </c>
      <c r="AO356" s="955">
        <v>401</v>
      </c>
      <c r="AR356" s="1010">
        <f t="shared" si="95"/>
        <v>0</v>
      </c>
      <c r="AS356" s="1010">
        <f t="shared" si="96"/>
        <v>0</v>
      </c>
      <c r="AT356" s="1010"/>
      <c r="AU356" s="1011">
        <f t="shared" si="97"/>
        <v>0</v>
      </c>
      <c r="AV356" s="1012" t="str">
        <f t="shared" si="92"/>
        <v>na</v>
      </c>
    </row>
    <row r="357" spans="1:48" x14ac:dyDescent="0.3">
      <c r="A357" s="956">
        <v>334</v>
      </c>
      <c r="B357" s="998" t="s">
        <v>1809</v>
      </c>
      <c r="C357" s="999">
        <v>62</v>
      </c>
      <c r="D357" s="1000"/>
      <c r="E357" s="1000"/>
      <c r="F357" s="999">
        <f t="shared" si="101"/>
        <v>0</v>
      </c>
      <c r="G357" s="999">
        <f t="shared" si="102"/>
        <v>0</v>
      </c>
      <c r="H357" s="925"/>
      <c r="I357" s="925"/>
      <c r="J357" s="925"/>
      <c r="K357" s="925"/>
      <c r="L357" s="919">
        <v>0</v>
      </c>
      <c r="M357" s="999">
        <f t="shared" si="98"/>
        <v>0</v>
      </c>
      <c r="N357" s="1000"/>
      <c r="O357" s="920">
        <f t="shared" si="93"/>
        <v>0</v>
      </c>
      <c r="P357" s="1001">
        <f t="shared" si="99"/>
        <v>62</v>
      </c>
      <c r="Q357" s="1002">
        <f t="shared" si="94"/>
        <v>62</v>
      </c>
      <c r="R357" s="924"/>
      <c r="S357" s="925"/>
      <c r="T357" s="925"/>
      <c r="U357" s="925"/>
      <c r="V357" s="925"/>
      <c r="W357" s="925"/>
      <c r="X357" s="1003">
        <f t="shared" si="106"/>
        <v>0</v>
      </c>
      <c r="Y357" s="1003">
        <f t="shared" si="106"/>
        <v>0</v>
      </c>
      <c r="Z357" s="1003">
        <f t="shared" si="106"/>
        <v>0</v>
      </c>
      <c r="AA357" s="1003">
        <f t="shared" si="104"/>
        <v>0</v>
      </c>
      <c r="AC357" s="925"/>
      <c r="AE357" s="925"/>
      <c r="AF357" s="925"/>
      <c r="AG357" s="925"/>
      <c r="AH357" s="925"/>
      <c r="AI357" s="925"/>
      <c r="AJ357" s="925"/>
      <c r="AK357" s="1003">
        <f t="shared" si="105"/>
        <v>0</v>
      </c>
      <c r="AM357" s="1004">
        <f t="shared" si="91"/>
        <v>0</v>
      </c>
      <c r="AO357" s="955">
        <v>35</v>
      </c>
      <c r="AR357" s="1010">
        <f t="shared" si="95"/>
        <v>0</v>
      </c>
      <c r="AS357" s="1010">
        <f t="shared" si="96"/>
        <v>0</v>
      </c>
      <c r="AT357" s="1010"/>
      <c r="AU357" s="1011">
        <f t="shared" si="97"/>
        <v>0</v>
      </c>
      <c r="AV357" s="1012" t="str">
        <f t="shared" si="92"/>
        <v>na</v>
      </c>
    </row>
    <row r="358" spans="1:48" x14ac:dyDescent="0.3">
      <c r="A358" s="956">
        <v>335</v>
      </c>
      <c r="B358" s="998" t="s">
        <v>1109</v>
      </c>
      <c r="C358" s="999">
        <v>105</v>
      </c>
      <c r="D358" s="1000"/>
      <c r="E358" s="1000"/>
      <c r="F358" s="999">
        <f t="shared" si="101"/>
        <v>0</v>
      </c>
      <c r="G358" s="999">
        <f t="shared" si="102"/>
        <v>0</v>
      </c>
      <c r="H358" s="925"/>
      <c r="I358" s="925"/>
      <c r="J358" s="925"/>
      <c r="K358" s="925"/>
      <c r="L358" s="919">
        <v>0</v>
      </c>
      <c r="M358" s="999">
        <f t="shared" si="98"/>
        <v>0</v>
      </c>
      <c r="N358" s="1000"/>
      <c r="O358" s="920">
        <f t="shared" si="93"/>
        <v>0</v>
      </c>
      <c r="P358" s="1001">
        <f t="shared" si="99"/>
        <v>105</v>
      </c>
      <c r="Q358" s="1002">
        <f t="shared" si="94"/>
        <v>105</v>
      </c>
      <c r="R358" s="924"/>
      <c r="S358" s="925"/>
      <c r="T358" s="925"/>
      <c r="U358" s="925"/>
      <c r="V358" s="925"/>
      <c r="W358" s="925"/>
      <c r="X358" s="1003">
        <f t="shared" si="106"/>
        <v>0</v>
      </c>
      <c r="Y358" s="1003">
        <f t="shared" si="106"/>
        <v>0</v>
      </c>
      <c r="Z358" s="1003">
        <f t="shared" si="106"/>
        <v>0</v>
      </c>
      <c r="AA358" s="1003">
        <f t="shared" si="104"/>
        <v>0</v>
      </c>
      <c r="AC358" s="925"/>
      <c r="AE358" s="925"/>
      <c r="AF358" s="925"/>
      <c r="AG358" s="925"/>
      <c r="AH358" s="925"/>
      <c r="AI358" s="925"/>
      <c r="AJ358" s="925"/>
      <c r="AK358" s="1003">
        <f t="shared" si="105"/>
        <v>0</v>
      </c>
      <c r="AM358" s="1004">
        <f t="shared" si="91"/>
        <v>0</v>
      </c>
      <c r="AO358" s="955">
        <v>536</v>
      </c>
      <c r="AR358" s="1010">
        <f t="shared" si="95"/>
        <v>0</v>
      </c>
      <c r="AS358" s="1010">
        <f t="shared" si="96"/>
        <v>0</v>
      </c>
      <c r="AT358" s="1010"/>
      <c r="AU358" s="1011">
        <f t="shared" si="97"/>
        <v>0</v>
      </c>
      <c r="AV358" s="1012" t="str">
        <f t="shared" si="92"/>
        <v>na</v>
      </c>
    </row>
    <row r="359" spans="1:48" x14ac:dyDescent="0.3">
      <c r="A359" s="956">
        <v>336</v>
      </c>
      <c r="B359" s="998" t="s">
        <v>1110</v>
      </c>
      <c r="C359" s="999">
        <v>2563</v>
      </c>
      <c r="D359" s="1000">
        <v>172</v>
      </c>
      <c r="E359" s="1000"/>
      <c r="F359" s="999">
        <f t="shared" si="101"/>
        <v>0</v>
      </c>
      <c r="G359" s="999">
        <f t="shared" si="102"/>
        <v>172</v>
      </c>
      <c r="H359" s="925"/>
      <c r="I359" s="925">
        <v>50</v>
      </c>
      <c r="J359" s="925"/>
      <c r="K359" s="925">
        <v>2391</v>
      </c>
      <c r="L359" s="919">
        <v>114</v>
      </c>
      <c r="M359" s="999">
        <f t="shared" si="98"/>
        <v>2555</v>
      </c>
      <c r="N359" s="1000"/>
      <c r="O359" s="920">
        <f t="shared" si="93"/>
        <v>0</v>
      </c>
      <c r="P359" s="1001">
        <f t="shared" si="99"/>
        <v>180</v>
      </c>
      <c r="Q359" s="1002">
        <f t="shared" si="94"/>
        <v>180</v>
      </c>
      <c r="R359" s="924"/>
      <c r="S359" s="925"/>
      <c r="T359" s="925"/>
      <c r="U359" s="925"/>
      <c r="V359" s="925"/>
      <c r="W359" s="925"/>
      <c r="X359" s="1003">
        <f t="shared" si="106"/>
        <v>0</v>
      </c>
      <c r="Y359" s="1003">
        <f t="shared" si="106"/>
        <v>0</v>
      </c>
      <c r="Z359" s="1003">
        <f t="shared" si="106"/>
        <v>0</v>
      </c>
      <c r="AA359" s="1003">
        <f t="shared" si="104"/>
        <v>0</v>
      </c>
      <c r="AC359" s="925"/>
      <c r="AE359" s="925">
        <v>386</v>
      </c>
      <c r="AF359" s="925">
        <v>1431</v>
      </c>
      <c r="AG359" s="925">
        <v>354</v>
      </c>
      <c r="AH359" s="925">
        <v>384</v>
      </c>
      <c r="AI359" s="925"/>
      <c r="AJ359" s="925"/>
      <c r="AK359" s="1003">
        <f t="shared" si="105"/>
        <v>2555</v>
      </c>
      <c r="AM359" s="1004">
        <f t="shared" si="91"/>
        <v>0</v>
      </c>
      <c r="AO359" s="955">
        <v>1046</v>
      </c>
      <c r="AR359" s="1010">
        <f t="shared" si="95"/>
        <v>2441</v>
      </c>
      <c r="AS359" s="1010">
        <f t="shared" si="96"/>
        <v>172</v>
      </c>
      <c r="AT359" s="1010"/>
      <c r="AU359" s="1011">
        <f t="shared" si="97"/>
        <v>2269</v>
      </c>
      <c r="AV359" s="1012" t="str">
        <f t="shared" si="92"/>
        <v>na</v>
      </c>
    </row>
    <row r="360" spans="1:48" x14ac:dyDescent="0.3">
      <c r="A360" s="956">
        <v>337</v>
      </c>
      <c r="B360" s="998" t="s">
        <v>1810</v>
      </c>
      <c r="C360" s="999">
        <v>693</v>
      </c>
      <c r="D360" s="1000"/>
      <c r="E360" s="1000"/>
      <c r="F360" s="999">
        <f t="shared" si="101"/>
        <v>0</v>
      </c>
      <c r="G360" s="999">
        <f t="shared" si="102"/>
        <v>0</v>
      </c>
      <c r="H360" s="925"/>
      <c r="I360" s="925"/>
      <c r="J360" s="925"/>
      <c r="K360" s="925">
        <v>130</v>
      </c>
      <c r="L360" s="919">
        <v>0</v>
      </c>
      <c r="M360" s="999">
        <f t="shared" si="98"/>
        <v>130</v>
      </c>
      <c r="N360" s="1000"/>
      <c r="O360" s="920">
        <f t="shared" si="93"/>
        <v>0</v>
      </c>
      <c r="P360" s="1001">
        <f t="shared" si="99"/>
        <v>563</v>
      </c>
      <c r="Q360" s="1002">
        <f t="shared" si="94"/>
        <v>563</v>
      </c>
      <c r="R360" s="924"/>
      <c r="S360" s="925"/>
      <c r="T360" s="925"/>
      <c r="U360" s="925"/>
      <c r="V360" s="925"/>
      <c r="W360" s="925"/>
      <c r="X360" s="1003"/>
      <c r="Y360" s="1003"/>
      <c r="Z360" s="1003"/>
      <c r="AA360" s="1003"/>
      <c r="AC360" s="925"/>
      <c r="AE360" s="925">
        <v>100</v>
      </c>
      <c r="AF360" s="925">
        <v>30</v>
      </c>
      <c r="AG360" s="925"/>
      <c r="AH360" s="925"/>
      <c r="AI360" s="925"/>
      <c r="AJ360" s="925"/>
      <c r="AK360" s="1003">
        <f t="shared" si="105"/>
        <v>130</v>
      </c>
      <c r="AM360" s="1004">
        <f t="shared" si="91"/>
        <v>0</v>
      </c>
      <c r="AO360" s="955">
        <v>910</v>
      </c>
      <c r="AR360" s="1010">
        <f t="shared" si="95"/>
        <v>130</v>
      </c>
      <c r="AS360" s="1010">
        <f t="shared" si="96"/>
        <v>0</v>
      </c>
      <c r="AT360" s="1010"/>
      <c r="AU360" s="1011">
        <f t="shared" si="97"/>
        <v>130</v>
      </c>
      <c r="AV360" s="1012" t="str">
        <f t="shared" si="92"/>
        <v>na</v>
      </c>
    </row>
    <row r="361" spans="1:48" x14ac:dyDescent="0.3">
      <c r="A361" s="956">
        <v>338</v>
      </c>
      <c r="B361" s="998" t="s">
        <v>1811</v>
      </c>
      <c r="C361" s="999">
        <v>74</v>
      </c>
      <c r="D361" s="1000"/>
      <c r="E361" s="1000"/>
      <c r="F361" s="999">
        <f t="shared" ref="F361:F378" si="107">+SUM(U361:W361)</f>
        <v>0</v>
      </c>
      <c r="G361" s="999">
        <f t="shared" ref="G361:G378" si="108">+SUM(D361:F361)</f>
        <v>0</v>
      </c>
      <c r="H361" s="925"/>
      <c r="I361" s="925"/>
      <c r="J361" s="925"/>
      <c r="K361" s="925">
        <v>4</v>
      </c>
      <c r="L361" s="919">
        <v>1</v>
      </c>
      <c r="M361" s="999">
        <f t="shared" si="98"/>
        <v>5</v>
      </c>
      <c r="N361" s="1000"/>
      <c r="O361" s="920">
        <f t="shared" si="93"/>
        <v>0</v>
      </c>
      <c r="P361" s="1001">
        <f t="shared" si="99"/>
        <v>69</v>
      </c>
      <c r="Q361" s="1002">
        <f t="shared" si="94"/>
        <v>69</v>
      </c>
      <c r="R361" s="924"/>
      <c r="S361" s="925"/>
      <c r="T361" s="925"/>
      <c r="U361" s="925"/>
      <c r="V361" s="925"/>
      <c r="W361" s="925"/>
      <c r="X361" s="1003">
        <f t="shared" ref="X361:Z378" si="109">+R361*U361</f>
        <v>0</v>
      </c>
      <c r="Y361" s="1003">
        <f t="shared" si="109"/>
        <v>0</v>
      </c>
      <c r="Z361" s="1003">
        <f t="shared" si="109"/>
        <v>0</v>
      </c>
      <c r="AA361" s="1003">
        <f t="shared" ref="AA361:AA378" si="110">+SUM(X361:Z361)</f>
        <v>0</v>
      </c>
      <c r="AC361" s="925"/>
      <c r="AE361" s="925"/>
      <c r="AF361" s="925">
        <v>1</v>
      </c>
      <c r="AG361" s="925"/>
      <c r="AH361" s="925">
        <v>4</v>
      </c>
      <c r="AI361" s="925"/>
      <c r="AJ361" s="925"/>
      <c r="AK361" s="1003">
        <f t="shared" si="105"/>
        <v>5</v>
      </c>
      <c r="AM361" s="1004">
        <f t="shared" si="91"/>
        <v>0</v>
      </c>
      <c r="AO361" s="955">
        <v>693</v>
      </c>
      <c r="AR361" s="1010">
        <f t="shared" si="95"/>
        <v>4</v>
      </c>
      <c r="AS361" s="1010">
        <f t="shared" si="96"/>
        <v>0</v>
      </c>
      <c r="AT361" s="1010"/>
      <c r="AU361" s="1011">
        <f t="shared" si="97"/>
        <v>4</v>
      </c>
      <c r="AV361" s="1012" t="str">
        <f t="shared" si="92"/>
        <v>na</v>
      </c>
    </row>
    <row r="362" spans="1:48" x14ac:dyDescent="0.3">
      <c r="A362" s="956">
        <v>339</v>
      </c>
      <c r="B362" s="998" t="s">
        <v>324</v>
      </c>
      <c r="C362" s="999">
        <v>26</v>
      </c>
      <c r="D362" s="1000"/>
      <c r="E362" s="1000">
        <v>4</v>
      </c>
      <c r="F362" s="999">
        <f t="shared" si="107"/>
        <v>0</v>
      </c>
      <c r="G362" s="999">
        <f t="shared" si="108"/>
        <v>4</v>
      </c>
      <c r="H362" s="925"/>
      <c r="I362" s="925"/>
      <c r="J362" s="925"/>
      <c r="K362" s="925">
        <v>1</v>
      </c>
      <c r="L362" s="919">
        <v>2</v>
      </c>
      <c r="M362" s="999">
        <f t="shared" si="98"/>
        <v>3</v>
      </c>
      <c r="N362" s="1000"/>
      <c r="O362" s="920">
        <f t="shared" si="93"/>
        <v>4</v>
      </c>
      <c r="P362" s="1001">
        <f t="shared" si="99"/>
        <v>27</v>
      </c>
      <c r="Q362" s="1002">
        <f t="shared" si="94"/>
        <v>23</v>
      </c>
      <c r="R362" s="924"/>
      <c r="S362" s="925"/>
      <c r="T362" s="925"/>
      <c r="U362" s="925"/>
      <c r="V362" s="925"/>
      <c r="W362" s="925"/>
      <c r="X362" s="1003">
        <f t="shared" si="109"/>
        <v>0</v>
      </c>
      <c r="Y362" s="1003">
        <f t="shared" si="109"/>
        <v>0</v>
      </c>
      <c r="Z362" s="1003">
        <f t="shared" si="109"/>
        <v>0</v>
      </c>
      <c r="AA362" s="1003">
        <f t="shared" si="110"/>
        <v>0</v>
      </c>
      <c r="AC362" s="925"/>
      <c r="AE362" s="925"/>
      <c r="AF362" s="925"/>
      <c r="AG362" s="925">
        <v>1</v>
      </c>
      <c r="AH362" s="925">
        <v>2</v>
      </c>
      <c r="AI362" s="925"/>
      <c r="AJ362" s="925"/>
      <c r="AK362" s="1003">
        <f t="shared" si="105"/>
        <v>3</v>
      </c>
      <c r="AM362" s="1004">
        <f t="shared" si="91"/>
        <v>0</v>
      </c>
      <c r="AO362" s="955">
        <v>1938</v>
      </c>
      <c r="AR362" s="1010">
        <f t="shared" si="95"/>
        <v>1</v>
      </c>
      <c r="AS362" s="1010">
        <f t="shared" si="96"/>
        <v>0</v>
      </c>
      <c r="AT362" s="1010"/>
      <c r="AU362" s="1011">
        <f t="shared" si="97"/>
        <v>1</v>
      </c>
      <c r="AV362" s="1012" t="str">
        <f t="shared" si="92"/>
        <v>na</v>
      </c>
    </row>
    <row r="363" spans="1:48" x14ac:dyDescent="0.3">
      <c r="A363" s="956">
        <v>340</v>
      </c>
      <c r="B363" s="998" t="s">
        <v>1111</v>
      </c>
      <c r="C363" s="999">
        <v>0</v>
      </c>
      <c r="D363" s="1000"/>
      <c r="E363" s="1000"/>
      <c r="F363" s="999">
        <f t="shared" si="107"/>
        <v>0</v>
      </c>
      <c r="G363" s="999">
        <f t="shared" si="108"/>
        <v>0</v>
      </c>
      <c r="H363" s="925"/>
      <c r="I363" s="925"/>
      <c r="J363" s="925"/>
      <c r="K363" s="925"/>
      <c r="L363" s="919">
        <v>0</v>
      </c>
      <c r="M363" s="999">
        <f t="shared" si="98"/>
        <v>0</v>
      </c>
      <c r="N363" s="1000"/>
      <c r="O363" s="920">
        <f t="shared" si="93"/>
        <v>0</v>
      </c>
      <c r="P363" s="1001">
        <f t="shared" si="99"/>
        <v>0</v>
      </c>
      <c r="Q363" s="1002">
        <f t="shared" si="94"/>
        <v>0</v>
      </c>
      <c r="R363" s="924"/>
      <c r="S363" s="925"/>
      <c r="T363" s="925"/>
      <c r="U363" s="925"/>
      <c r="V363" s="925"/>
      <c r="W363" s="925"/>
      <c r="X363" s="1003">
        <f t="shared" si="109"/>
        <v>0</v>
      </c>
      <c r="Y363" s="1003">
        <f t="shared" si="109"/>
        <v>0</v>
      </c>
      <c r="Z363" s="1003">
        <f t="shared" si="109"/>
        <v>0</v>
      </c>
      <c r="AA363" s="1003">
        <f t="shared" si="110"/>
        <v>0</v>
      </c>
      <c r="AC363" s="925"/>
      <c r="AE363" s="925"/>
      <c r="AF363" s="925"/>
      <c r="AG363" s="925"/>
      <c r="AH363" s="925"/>
      <c r="AI363" s="925"/>
      <c r="AJ363" s="925"/>
      <c r="AK363" s="1003">
        <f t="shared" si="105"/>
        <v>0</v>
      </c>
      <c r="AM363" s="1004">
        <f t="shared" si="91"/>
        <v>0</v>
      </c>
      <c r="AO363" s="955">
        <v>180</v>
      </c>
      <c r="AR363" s="1010">
        <f t="shared" si="95"/>
        <v>0</v>
      </c>
      <c r="AS363" s="1010">
        <f t="shared" si="96"/>
        <v>0</v>
      </c>
      <c r="AT363" s="1010"/>
      <c r="AU363" s="1011">
        <f t="shared" si="97"/>
        <v>0</v>
      </c>
      <c r="AV363" s="1012" t="str">
        <f t="shared" si="92"/>
        <v>na</v>
      </c>
    </row>
    <row r="364" spans="1:48" x14ac:dyDescent="0.3">
      <c r="A364" s="956">
        <v>341</v>
      </c>
      <c r="B364" s="998" t="s">
        <v>1112</v>
      </c>
      <c r="C364" s="999">
        <v>0</v>
      </c>
      <c r="D364" s="1000"/>
      <c r="E364" s="1000"/>
      <c r="F364" s="999">
        <f t="shared" si="107"/>
        <v>0</v>
      </c>
      <c r="G364" s="999">
        <f t="shared" si="108"/>
        <v>0</v>
      </c>
      <c r="H364" s="925"/>
      <c r="I364" s="925"/>
      <c r="J364" s="925"/>
      <c r="K364" s="925"/>
      <c r="L364" s="919">
        <v>0</v>
      </c>
      <c r="M364" s="999">
        <f t="shared" si="98"/>
        <v>0</v>
      </c>
      <c r="N364" s="1000"/>
      <c r="O364" s="920">
        <f t="shared" si="93"/>
        <v>0</v>
      </c>
      <c r="P364" s="1001">
        <f t="shared" si="99"/>
        <v>0</v>
      </c>
      <c r="Q364" s="1002">
        <f t="shared" si="94"/>
        <v>0</v>
      </c>
      <c r="R364" s="924"/>
      <c r="S364" s="925"/>
      <c r="T364" s="925"/>
      <c r="U364" s="925"/>
      <c r="V364" s="925"/>
      <c r="W364" s="925"/>
      <c r="X364" s="1003">
        <f t="shared" si="109"/>
        <v>0</v>
      </c>
      <c r="Y364" s="1003">
        <f t="shared" si="109"/>
        <v>0</v>
      </c>
      <c r="Z364" s="1003">
        <f t="shared" si="109"/>
        <v>0</v>
      </c>
      <c r="AA364" s="1003">
        <f t="shared" si="110"/>
        <v>0</v>
      </c>
      <c r="AC364" s="925"/>
      <c r="AE364" s="925"/>
      <c r="AF364" s="925"/>
      <c r="AG364" s="925"/>
      <c r="AH364" s="925"/>
      <c r="AI364" s="925"/>
      <c r="AJ364" s="925"/>
      <c r="AK364" s="1003">
        <f t="shared" si="105"/>
        <v>0</v>
      </c>
      <c r="AM364" s="1004">
        <f t="shared" si="91"/>
        <v>0</v>
      </c>
      <c r="AO364" s="955">
        <v>381</v>
      </c>
      <c r="AR364" s="1010">
        <f t="shared" si="95"/>
        <v>0</v>
      </c>
      <c r="AS364" s="1010">
        <f t="shared" si="96"/>
        <v>0</v>
      </c>
      <c r="AT364" s="1010"/>
      <c r="AU364" s="1011">
        <f t="shared" si="97"/>
        <v>0</v>
      </c>
      <c r="AV364" s="1012" t="str">
        <f t="shared" si="92"/>
        <v>na</v>
      </c>
    </row>
    <row r="365" spans="1:48" x14ac:dyDescent="0.3">
      <c r="A365" s="956">
        <v>342</v>
      </c>
      <c r="B365" s="998" t="s">
        <v>322</v>
      </c>
      <c r="C365" s="999">
        <v>0</v>
      </c>
      <c r="D365" s="1000"/>
      <c r="E365" s="1000">
        <v>2</v>
      </c>
      <c r="F365" s="999">
        <f t="shared" si="107"/>
        <v>0</v>
      </c>
      <c r="G365" s="999">
        <f t="shared" si="108"/>
        <v>2</v>
      </c>
      <c r="H365" s="925"/>
      <c r="I365" s="925"/>
      <c r="J365" s="925"/>
      <c r="K365" s="925"/>
      <c r="L365" s="919">
        <v>0</v>
      </c>
      <c r="M365" s="999">
        <f t="shared" si="98"/>
        <v>0</v>
      </c>
      <c r="N365" s="1000"/>
      <c r="O365" s="920">
        <f t="shared" si="93"/>
        <v>2</v>
      </c>
      <c r="P365" s="1001">
        <f t="shared" si="99"/>
        <v>2</v>
      </c>
      <c r="Q365" s="1002">
        <f t="shared" si="94"/>
        <v>0</v>
      </c>
      <c r="R365" s="924"/>
      <c r="S365" s="925"/>
      <c r="T365" s="925"/>
      <c r="U365" s="925"/>
      <c r="V365" s="925"/>
      <c r="W365" s="925"/>
      <c r="X365" s="1003">
        <f t="shared" si="109"/>
        <v>0</v>
      </c>
      <c r="Y365" s="1003">
        <f t="shared" si="109"/>
        <v>0</v>
      </c>
      <c r="Z365" s="1003">
        <f t="shared" si="109"/>
        <v>0</v>
      </c>
      <c r="AA365" s="1003">
        <f t="shared" si="110"/>
        <v>0</v>
      </c>
      <c r="AC365" s="925"/>
      <c r="AE365" s="925"/>
      <c r="AF365" s="925"/>
      <c r="AG365" s="925"/>
      <c r="AH365" s="925"/>
      <c r="AI365" s="925"/>
      <c r="AJ365" s="925"/>
      <c r="AK365" s="1003">
        <f t="shared" si="105"/>
        <v>0</v>
      </c>
      <c r="AM365" s="1004">
        <f t="shared" si="91"/>
        <v>0</v>
      </c>
      <c r="AO365" s="955">
        <v>585</v>
      </c>
      <c r="AR365" s="1010">
        <f t="shared" si="95"/>
        <v>0</v>
      </c>
      <c r="AS365" s="1010">
        <f t="shared" si="96"/>
        <v>0</v>
      </c>
      <c r="AT365" s="1010"/>
      <c r="AU365" s="1011">
        <f t="shared" si="97"/>
        <v>0</v>
      </c>
      <c r="AV365" s="1012" t="str">
        <f t="shared" si="92"/>
        <v>na</v>
      </c>
    </row>
    <row r="366" spans="1:48" x14ac:dyDescent="0.3">
      <c r="A366" s="956">
        <v>343</v>
      </c>
      <c r="B366" s="998" t="s">
        <v>1113</v>
      </c>
      <c r="C366" s="999">
        <v>0</v>
      </c>
      <c r="D366" s="1000"/>
      <c r="E366" s="1000"/>
      <c r="F366" s="999">
        <f t="shared" si="107"/>
        <v>0</v>
      </c>
      <c r="G366" s="999">
        <f t="shared" si="108"/>
        <v>0</v>
      </c>
      <c r="H366" s="925"/>
      <c r="I366" s="925"/>
      <c r="J366" s="925"/>
      <c r="K366" s="925"/>
      <c r="L366" s="919">
        <v>0</v>
      </c>
      <c r="M366" s="999">
        <f t="shared" si="98"/>
        <v>0</v>
      </c>
      <c r="N366" s="1000"/>
      <c r="O366" s="920">
        <f t="shared" si="93"/>
        <v>0</v>
      </c>
      <c r="P366" s="1001">
        <f t="shared" si="99"/>
        <v>0</v>
      </c>
      <c r="Q366" s="1002">
        <f t="shared" si="94"/>
        <v>0</v>
      </c>
      <c r="R366" s="924"/>
      <c r="S366" s="925"/>
      <c r="T366" s="925"/>
      <c r="U366" s="925"/>
      <c r="V366" s="925"/>
      <c r="W366" s="925"/>
      <c r="X366" s="1003">
        <f t="shared" si="109"/>
        <v>0</v>
      </c>
      <c r="Y366" s="1003">
        <f t="shared" si="109"/>
        <v>0</v>
      </c>
      <c r="Z366" s="1003">
        <f t="shared" si="109"/>
        <v>0</v>
      </c>
      <c r="AA366" s="1003">
        <f t="shared" si="110"/>
        <v>0</v>
      </c>
      <c r="AC366" s="925"/>
      <c r="AE366" s="925"/>
      <c r="AF366" s="925"/>
      <c r="AG366" s="925"/>
      <c r="AH366" s="925"/>
      <c r="AI366" s="925"/>
      <c r="AJ366" s="925"/>
      <c r="AK366" s="1003">
        <f t="shared" si="105"/>
        <v>0</v>
      </c>
      <c r="AM366" s="1004">
        <f t="shared" si="91"/>
        <v>0</v>
      </c>
      <c r="AO366" s="955">
        <v>300</v>
      </c>
      <c r="AR366" s="1010">
        <f t="shared" si="95"/>
        <v>0</v>
      </c>
      <c r="AS366" s="1010">
        <f t="shared" si="96"/>
        <v>0</v>
      </c>
      <c r="AT366" s="1010"/>
      <c r="AU366" s="1011">
        <f t="shared" si="97"/>
        <v>0</v>
      </c>
      <c r="AV366" s="1012" t="str">
        <f t="shared" si="92"/>
        <v>na</v>
      </c>
    </row>
    <row r="367" spans="1:48" x14ac:dyDescent="0.3">
      <c r="A367" s="956">
        <v>344</v>
      </c>
      <c r="B367" s="998" t="s">
        <v>1114</v>
      </c>
      <c r="C367" s="999">
        <v>0</v>
      </c>
      <c r="D367" s="1000"/>
      <c r="E367" s="1000"/>
      <c r="F367" s="999">
        <f t="shared" si="107"/>
        <v>0</v>
      </c>
      <c r="G367" s="999">
        <f t="shared" si="108"/>
        <v>0</v>
      </c>
      <c r="H367" s="925"/>
      <c r="I367" s="925"/>
      <c r="J367" s="925"/>
      <c r="K367" s="925"/>
      <c r="L367" s="919">
        <v>0</v>
      </c>
      <c r="M367" s="999">
        <f t="shared" si="98"/>
        <v>0</v>
      </c>
      <c r="N367" s="1000"/>
      <c r="O367" s="920">
        <f t="shared" si="93"/>
        <v>0</v>
      </c>
      <c r="P367" s="1001">
        <f t="shared" si="99"/>
        <v>0</v>
      </c>
      <c r="Q367" s="1002">
        <f t="shared" si="94"/>
        <v>0</v>
      </c>
      <c r="R367" s="924"/>
      <c r="S367" s="925"/>
      <c r="T367" s="925"/>
      <c r="U367" s="925"/>
      <c r="V367" s="925"/>
      <c r="W367" s="925"/>
      <c r="X367" s="1003">
        <f t="shared" si="109"/>
        <v>0</v>
      </c>
      <c r="Y367" s="1003">
        <f t="shared" si="109"/>
        <v>0</v>
      </c>
      <c r="Z367" s="1003">
        <f t="shared" si="109"/>
        <v>0</v>
      </c>
      <c r="AA367" s="1003">
        <f t="shared" si="110"/>
        <v>0</v>
      </c>
      <c r="AC367" s="925"/>
      <c r="AE367" s="925"/>
      <c r="AF367" s="925"/>
      <c r="AG367" s="925"/>
      <c r="AH367" s="925"/>
      <c r="AI367" s="925"/>
      <c r="AJ367" s="925"/>
      <c r="AK367" s="1003">
        <f t="shared" si="105"/>
        <v>0</v>
      </c>
      <c r="AM367" s="1004">
        <f t="shared" si="91"/>
        <v>0</v>
      </c>
      <c r="AO367" s="955">
        <v>848</v>
      </c>
      <c r="AR367" s="1010">
        <f t="shared" si="95"/>
        <v>0</v>
      </c>
      <c r="AS367" s="1010">
        <f t="shared" si="96"/>
        <v>0</v>
      </c>
      <c r="AT367" s="1010"/>
      <c r="AU367" s="1011">
        <f t="shared" si="97"/>
        <v>0</v>
      </c>
      <c r="AV367" s="1012" t="str">
        <f t="shared" si="92"/>
        <v>na</v>
      </c>
    </row>
    <row r="368" spans="1:48" x14ac:dyDescent="0.3">
      <c r="A368" s="956">
        <v>345</v>
      </c>
      <c r="B368" s="998" t="s">
        <v>563</v>
      </c>
      <c r="C368" s="999">
        <v>52</v>
      </c>
      <c r="D368" s="1000">
        <v>5</v>
      </c>
      <c r="E368" s="1000">
        <v>47</v>
      </c>
      <c r="F368" s="999">
        <f t="shared" si="107"/>
        <v>0</v>
      </c>
      <c r="G368" s="999">
        <f t="shared" si="108"/>
        <v>52</v>
      </c>
      <c r="H368" s="925"/>
      <c r="I368" s="925">
        <v>12</v>
      </c>
      <c r="J368" s="925">
        <v>5</v>
      </c>
      <c r="K368" s="925">
        <v>16</v>
      </c>
      <c r="L368" s="919">
        <v>24</v>
      </c>
      <c r="M368" s="999">
        <f t="shared" si="98"/>
        <v>57</v>
      </c>
      <c r="N368" s="1000"/>
      <c r="O368" s="920">
        <f t="shared" si="93"/>
        <v>47</v>
      </c>
      <c r="P368" s="1001">
        <f t="shared" si="99"/>
        <v>47</v>
      </c>
      <c r="Q368" s="1002">
        <f t="shared" si="94"/>
        <v>0</v>
      </c>
      <c r="R368" s="924"/>
      <c r="S368" s="925"/>
      <c r="T368" s="925"/>
      <c r="U368" s="925"/>
      <c r="V368" s="925"/>
      <c r="W368" s="925"/>
      <c r="X368" s="1003">
        <f t="shared" si="109"/>
        <v>0</v>
      </c>
      <c r="Y368" s="1003">
        <f t="shared" si="109"/>
        <v>0</v>
      </c>
      <c r="Z368" s="1003">
        <f t="shared" si="109"/>
        <v>0</v>
      </c>
      <c r="AA368" s="1003">
        <f t="shared" si="110"/>
        <v>0</v>
      </c>
      <c r="AC368" s="925"/>
      <c r="AE368" s="925">
        <v>9</v>
      </c>
      <c r="AF368" s="925">
        <v>20</v>
      </c>
      <c r="AG368" s="925">
        <v>11</v>
      </c>
      <c r="AH368" s="925">
        <v>17</v>
      </c>
      <c r="AI368" s="925"/>
      <c r="AJ368" s="925"/>
      <c r="AK368" s="1003">
        <f t="shared" si="105"/>
        <v>57</v>
      </c>
      <c r="AM368" s="1004">
        <f t="shared" si="91"/>
        <v>0</v>
      </c>
      <c r="AO368" s="955">
        <v>950</v>
      </c>
      <c r="AR368" s="1010">
        <f t="shared" si="95"/>
        <v>28</v>
      </c>
      <c r="AS368" s="1010">
        <f t="shared" si="96"/>
        <v>5</v>
      </c>
      <c r="AT368" s="1010"/>
      <c r="AU368" s="1011">
        <f t="shared" si="97"/>
        <v>23</v>
      </c>
      <c r="AV368" s="1012" t="str">
        <f t="shared" si="92"/>
        <v>na</v>
      </c>
    </row>
    <row r="369" spans="1:48" x14ac:dyDescent="0.3">
      <c r="A369" s="956">
        <v>346</v>
      </c>
      <c r="B369" s="998" t="s">
        <v>1115</v>
      </c>
      <c r="C369" s="999">
        <v>0</v>
      </c>
      <c r="D369" s="1000">
        <v>2</v>
      </c>
      <c r="E369" s="1000">
        <v>16</v>
      </c>
      <c r="F369" s="999">
        <f t="shared" si="107"/>
        <v>0</v>
      </c>
      <c r="G369" s="999">
        <f t="shared" si="108"/>
        <v>18</v>
      </c>
      <c r="H369" s="925">
        <v>2</v>
      </c>
      <c r="I369" s="925"/>
      <c r="J369" s="925"/>
      <c r="K369" s="925"/>
      <c r="L369" s="919">
        <v>0</v>
      </c>
      <c r="M369" s="999">
        <f t="shared" si="98"/>
        <v>2</v>
      </c>
      <c r="N369" s="1000"/>
      <c r="O369" s="920">
        <f t="shared" si="93"/>
        <v>16</v>
      </c>
      <c r="P369" s="1001">
        <f t="shared" si="99"/>
        <v>16</v>
      </c>
      <c r="Q369" s="1002">
        <f t="shared" si="94"/>
        <v>0</v>
      </c>
      <c r="R369" s="924"/>
      <c r="S369" s="925"/>
      <c r="T369" s="925"/>
      <c r="U369" s="925"/>
      <c r="V369" s="925"/>
      <c r="W369" s="925"/>
      <c r="X369" s="1003">
        <f t="shared" si="109"/>
        <v>0</v>
      </c>
      <c r="Y369" s="1003">
        <f t="shared" si="109"/>
        <v>0</v>
      </c>
      <c r="Z369" s="1003">
        <f t="shared" si="109"/>
        <v>0</v>
      </c>
      <c r="AA369" s="1003">
        <f t="shared" si="110"/>
        <v>0</v>
      </c>
      <c r="AC369" s="925"/>
      <c r="AE369" s="925"/>
      <c r="AF369" s="925"/>
      <c r="AG369" s="925">
        <v>2</v>
      </c>
      <c r="AH369" s="925"/>
      <c r="AI369" s="925"/>
      <c r="AJ369" s="925"/>
      <c r="AK369" s="1003">
        <f t="shared" si="105"/>
        <v>2</v>
      </c>
      <c r="AM369" s="1004">
        <f t="shared" si="91"/>
        <v>0</v>
      </c>
      <c r="AO369" s="955">
        <v>900</v>
      </c>
      <c r="AR369" s="1010">
        <f t="shared" si="95"/>
        <v>2</v>
      </c>
      <c r="AS369" s="1010">
        <f t="shared" si="96"/>
        <v>2</v>
      </c>
      <c r="AT369" s="1010"/>
      <c r="AU369" s="1011">
        <f t="shared" si="97"/>
        <v>0</v>
      </c>
      <c r="AV369" s="1012" t="str">
        <f t="shared" si="92"/>
        <v>na</v>
      </c>
    </row>
    <row r="370" spans="1:48" x14ac:dyDescent="0.3">
      <c r="A370" s="956">
        <v>347</v>
      </c>
      <c r="B370" s="998" t="s">
        <v>323</v>
      </c>
      <c r="C370" s="999">
        <v>12</v>
      </c>
      <c r="D370" s="1000"/>
      <c r="E370" s="1000">
        <v>2</v>
      </c>
      <c r="F370" s="999">
        <f t="shared" si="107"/>
        <v>0</v>
      </c>
      <c r="G370" s="999">
        <f t="shared" si="108"/>
        <v>2</v>
      </c>
      <c r="H370" s="925"/>
      <c r="I370" s="925"/>
      <c r="J370" s="925"/>
      <c r="K370" s="925">
        <v>7</v>
      </c>
      <c r="L370" s="919">
        <v>0</v>
      </c>
      <c r="M370" s="999">
        <f t="shared" si="98"/>
        <v>7</v>
      </c>
      <c r="N370" s="1000"/>
      <c r="O370" s="920">
        <f t="shared" si="93"/>
        <v>2</v>
      </c>
      <c r="P370" s="1001">
        <f t="shared" si="99"/>
        <v>7</v>
      </c>
      <c r="Q370" s="1002">
        <f t="shared" si="94"/>
        <v>5</v>
      </c>
      <c r="R370" s="924"/>
      <c r="S370" s="925"/>
      <c r="T370" s="925"/>
      <c r="U370" s="925"/>
      <c r="V370" s="925"/>
      <c r="W370" s="925"/>
      <c r="X370" s="1003">
        <f t="shared" si="109"/>
        <v>0</v>
      </c>
      <c r="Y370" s="1003">
        <f t="shared" si="109"/>
        <v>0</v>
      </c>
      <c r="Z370" s="1003">
        <f t="shared" si="109"/>
        <v>0</v>
      </c>
      <c r="AA370" s="1003">
        <f t="shared" si="110"/>
        <v>0</v>
      </c>
      <c r="AC370" s="925"/>
      <c r="AE370" s="925">
        <v>2</v>
      </c>
      <c r="AF370" s="925">
        <v>5</v>
      </c>
      <c r="AG370" s="925"/>
      <c r="AH370" s="925"/>
      <c r="AI370" s="925"/>
      <c r="AJ370" s="925"/>
      <c r="AK370" s="1003">
        <f t="shared" si="105"/>
        <v>7</v>
      </c>
      <c r="AM370" s="1004">
        <f t="shared" si="91"/>
        <v>0</v>
      </c>
      <c r="AO370" s="955">
        <v>1262</v>
      </c>
      <c r="AR370" s="1010">
        <f t="shared" si="95"/>
        <v>7</v>
      </c>
      <c r="AS370" s="1010">
        <f t="shared" si="96"/>
        <v>0</v>
      </c>
      <c r="AT370" s="1010"/>
      <c r="AU370" s="1011">
        <f t="shared" si="97"/>
        <v>7</v>
      </c>
      <c r="AV370" s="1012" t="str">
        <f t="shared" si="92"/>
        <v>na</v>
      </c>
    </row>
    <row r="371" spans="1:48" x14ac:dyDescent="0.3">
      <c r="A371" s="956">
        <v>348</v>
      </c>
      <c r="B371" s="998" t="s">
        <v>1116</v>
      </c>
      <c r="C371" s="999">
        <v>157</v>
      </c>
      <c r="D371" s="1000"/>
      <c r="E371" s="1000"/>
      <c r="F371" s="999">
        <f t="shared" si="107"/>
        <v>0</v>
      </c>
      <c r="G371" s="999">
        <f t="shared" si="108"/>
        <v>0</v>
      </c>
      <c r="H371" s="925"/>
      <c r="I371" s="925">
        <v>6</v>
      </c>
      <c r="J371" s="925"/>
      <c r="K371" s="925">
        <v>1</v>
      </c>
      <c r="L371" s="919">
        <v>0</v>
      </c>
      <c r="M371" s="999">
        <f t="shared" si="98"/>
        <v>7</v>
      </c>
      <c r="N371" s="1000"/>
      <c r="O371" s="920">
        <f t="shared" si="93"/>
        <v>0</v>
      </c>
      <c r="P371" s="1001">
        <f t="shared" si="99"/>
        <v>150</v>
      </c>
      <c r="Q371" s="1002">
        <f t="shared" si="94"/>
        <v>150</v>
      </c>
      <c r="R371" s="924"/>
      <c r="S371" s="925"/>
      <c r="T371" s="925"/>
      <c r="U371" s="925"/>
      <c r="V371" s="925"/>
      <c r="W371" s="925"/>
      <c r="X371" s="1003">
        <f t="shared" si="109"/>
        <v>0</v>
      </c>
      <c r="Y371" s="1003">
        <f t="shared" si="109"/>
        <v>0</v>
      </c>
      <c r="Z371" s="1003">
        <f t="shared" si="109"/>
        <v>0</v>
      </c>
      <c r="AA371" s="1003">
        <f t="shared" si="110"/>
        <v>0</v>
      </c>
      <c r="AC371" s="925"/>
      <c r="AE371" s="925"/>
      <c r="AF371" s="925"/>
      <c r="AG371" s="925">
        <v>2</v>
      </c>
      <c r="AH371" s="925">
        <v>5</v>
      </c>
      <c r="AI371" s="925"/>
      <c r="AJ371" s="925"/>
      <c r="AK371" s="1003">
        <f t="shared" si="105"/>
        <v>7</v>
      </c>
      <c r="AM371" s="1004">
        <f t="shared" si="91"/>
        <v>0</v>
      </c>
      <c r="AO371" s="955">
        <v>950</v>
      </c>
      <c r="AR371" s="1010">
        <f t="shared" si="95"/>
        <v>7</v>
      </c>
      <c r="AS371" s="1010">
        <f t="shared" si="96"/>
        <v>0</v>
      </c>
      <c r="AT371" s="1010"/>
      <c r="AU371" s="1011">
        <f t="shared" si="97"/>
        <v>7</v>
      </c>
      <c r="AV371" s="1012" t="str">
        <f t="shared" si="92"/>
        <v>na</v>
      </c>
    </row>
    <row r="372" spans="1:48" x14ac:dyDescent="0.3">
      <c r="A372" s="956">
        <v>349</v>
      </c>
      <c r="B372" s="998" t="s">
        <v>1117</v>
      </c>
      <c r="C372" s="999">
        <v>84</v>
      </c>
      <c r="D372" s="1000">
        <v>3</v>
      </c>
      <c r="E372" s="1000">
        <v>11</v>
      </c>
      <c r="F372" s="999">
        <f t="shared" si="107"/>
        <v>0</v>
      </c>
      <c r="G372" s="999">
        <f t="shared" si="108"/>
        <v>14</v>
      </c>
      <c r="H372" s="925"/>
      <c r="I372" s="925"/>
      <c r="J372" s="925"/>
      <c r="K372" s="925">
        <v>52</v>
      </c>
      <c r="L372" s="919">
        <v>10</v>
      </c>
      <c r="M372" s="999">
        <f t="shared" si="98"/>
        <v>62</v>
      </c>
      <c r="N372" s="1000"/>
      <c r="O372" s="920">
        <f t="shared" si="93"/>
        <v>11</v>
      </c>
      <c r="P372" s="1001">
        <f t="shared" si="99"/>
        <v>36</v>
      </c>
      <c r="Q372" s="1002">
        <f t="shared" si="94"/>
        <v>25</v>
      </c>
      <c r="R372" s="924"/>
      <c r="S372" s="925"/>
      <c r="T372" s="925"/>
      <c r="U372" s="925"/>
      <c r="V372" s="925"/>
      <c r="W372" s="925"/>
      <c r="X372" s="1003">
        <f t="shared" si="109"/>
        <v>0</v>
      </c>
      <c r="Y372" s="1003">
        <f t="shared" si="109"/>
        <v>0</v>
      </c>
      <c r="Z372" s="1003">
        <f t="shared" si="109"/>
        <v>0</v>
      </c>
      <c r="AA372" s="1003">
        <f t="shared" si="110"/>
        <v>0</v>
      </c>
      <c r="AC372" s="925"/>
      <c r="AE372" s="925">
        <v>11</v>
      </c>
      <c r="AF372" s="925">
        <v>38</v>
      </c>
      <c r="AG372" s="925">
        <v>2</v>
      </c>
      <c r="AH372" s="925">
        <v>11</v>
      </c>
      <c r="AI372" s="925"/>
      <c r="AJ372" s="925"/>
      <c r="AK372" s="1003">
        <f t="shared" si="105"/>
        <v>62</v>
      </c>
      <c r="AM372" s="1004">
        <f t="shared" si="91"/>
        <v>0</v>
      </c>
      <c r="AO372" s="955">
        <v>2365</v>
      </c>
      <c r="AR372" s="1010">
        <f t="shared" si="95"/>
        <v>52</v>
      </c>
      <c r="AS372" s="1010">
        <f t="shared" si="96"/>
        <v>3</v>
      </c>
      <c r="AT372" s="1010"/>
      <c r="AU372" s="1011">
        <f t="shared" si="97"/>
        <v>49</v>
      </c>
      <c r="AV372" s="1012" t="str">
        <f t="shared" si="92"/>
        <v>na</v>
      </c>
    </row>
    <row r="373" spans="1:48" x14ac:dyDescent="0.3">
      <c r="A373" s="956">
        <v>350</v>
      </c>
      <c r="B373" s="998" t="s">
        <v>1118</v>
      </c>
      <c r="C373" s="999">
        <v>21</v>
      </c>
      <c r="D373" s="1000"/>
      <c r="E373" s="1000"/>
      <c r="F373" s="999">
        <f t="shared" si="107"/>
        <v>0</v>
      </c>
      <c r="G373" s="999">
        <f t="shared" si="108"/>
        <v>0</v>
      </c>
      <c r="H373" s="925"/>
      <c r="I373" s="925"/>
      <c r="J373" s="925"/>
      <c r="K373" s="925">
        <v>20</v>
      </c>
      <c r="L373" s="919">
        <v>0</v>
      </c>
      <c r="M373" s="999">
        <f t="shared" si="98"/>
        <v>20</v>
      </c>
      <c r="N373" s="1000"/>
      <c r="O373" s="920">
        <f t="shared" si="93"/>
        <v>0</v>
      </c>
      <c r="P373" s="1001">
        <f t="shared" si="99"/>
        <v>1</v>
      </c>
      <c r="Q373" s="1002">
        <f t="shared" si="94"/>
        <v>1</v>
      </c>
      <c r="R373" s="924"/>
      <c r="S373" s="925"/>
      <c r="T373" s="925"/>
      <c r="U373" s="925"/>
      <c r="V373" s="925"/>
      <c r="W373" s="925"/>
      <c r="X373" s="1003">
        <f t="shared" si="109"/>
        <v>0</v>
      </c>
      <c r="Y373" s="1003">
        <f t="shared" si="109"/>
        <v>0</v>
      </c>
      <c r="Z373" s="1003">
        <f t="shared" si="109"/>
        <v>0</v>
      </c>
      <c r="AA373" s="1003">
        <f t="shared" si="110"/>
        <v>0</v>
      </c>
      <c r="AC373" s="925"/>
      <c r="AE373" s="925">
        <v>5</v>
      </c>
      <c r="AF373" s="925">
        <v>3</v>
      </c>
      <c r="AG373" s="925">
        <v>6</v>
      </c>
      <c r="AH373" s="925">
        <v>6</v>
      </c>
      <c r="AI373" s="925"/>
      <c r="AJ373" s="925"/>
      <c r="AK373" s="1003">
        <f t="shared" si="105"/>
        <v>20</v>
      </c>
      <c r="AM373" s="1004">
        <f t="shared" ref="AM373:AM378" si="111">+M373-AK373</f>
        <v>0</v>
      </c>
      <c r="AO373" s="955">
        <v>504</v>
      </c>
      <c r="AR373" s="1010">
        <f t="shared" si="95"/>
        <v>20</v>
      </c>
      <c r="AS373" s="1010">
        <f t="shared" si="96"/>
        <v>0</v>
      </c>
      <c r="AT373" s="1010"/>
      <c r="AU373" s="1011">
        <f t="shared" si="97"/>
        <v>20</v>
      </c>
      <c r="AV373" s="1012" t="str">
        <f t="shared" ref="AV373:AV378" si="112">IF(AU373&lt;0,L373+AU373,"na")</f>
        <v>na</v>
      </c>
    </row>
    <row r="374" spans="1:48" x14ac:dyDescent="0.3">
      <c r="A374" s="956">
        <v>351</v>
      </c>
      <c r="B374" s="998" t="s">
        <v>1119</v>
      </c>
      <c r="C374" s="999">
        <v>104</v>
      </c>
      <c r="D374" s="1000"/>
      <c r="E374" s="1000">
        <v>1</v>
      </c>
      <c r="F374" s="999">
        <f t="shared" si="107"/>
        <v>0</v>
      </c>
      <c r="G374" s="999">
        <f t="shared" si="108"/>
        <v>1</v>
      </c>
      <c r="H374" s="925"/>
      <c r="I374" s="925">
        <v>1</v>
      </c>
      <c r="J374" s="925">
        <v>10</v>
      </c>
      <c r="K374" s="925">
        <v>32</v>
      </c>
      <c r="L374" s="919">
        <v>6</v>
      </c>
      <c r="M374" s="999">
        <f t="shared" si="98"/>
        <v>49</v>
      </c>
      <c r="N374" s="1000"/>
      <c r="O374" s="920">
        <f t="shared" si="93"/>
        <v>1</v>
      </c>
      <c r="P374" s="1001">
        <f t="shared" si="99"/>
        <v>56</v>
      </c>
      <c r="Q374" s="1002">
        <f t="shared" si="94"/>
        <v>55</v>
      </c>
      <c r="R374" s="924"/>
      <c r="S374" s="925"/>
      <c r="T374" s="925"/>
      <c r="U374" s="925"/>
      <c r="V374" s="925"/>
      <c r="W374" s="925"/>
      <c r="X374" s="1003">
        <f t="shared" si="109"/>
        <v>0</v>
      </c>
      <c r="Y374" s="1003">
        <f t="shared" si="109"/>
        <v>0</v>
      </c>
      <c r="Z374" s="1003">
        <f t="shared" si="109"/>
        <v>0</v>
      </c>
      <c r="AA374" s="1003">
        <f t="shared" si="110"/>
        <v>0</v>
      </c>
      <c r="AC374" s="925"/>
      <c r="AE374" s="925">
        <v>14</v>
      </c>
      <c r="AF374" s="925">
        <v>9</v>
      </c>
      <c r="AG374" s="925">
        <v>8</v>
      </c>
      <c r="AH374" s="925">
        <v>18</v>
      </c>
      <c r="AI374" s="925"/>
      <c r="AJ374" s="925"/>
      <c r="AK374" s="1003">
        <f t="shared" si="105"/>
        <v>49</v>
      </c>
      <c r="AM374" s="1004">
        <f t="shared" si="111"/>
        <v>0</v>
      </c>
      <c r="AO374" s="955">
        <v>995</v>
      </c>
      <c r="AR374" s="1010">
        <f t="shared" si="95"/>
        <v>33</v>
      </c>
      <c r="AS374" s="1010">
        <f t="shared" si="96"/>
        <v>0</v>
      </c>
      <c r="AT374" s="1010"/>
      <c r="AU374" s="1011">
        <f t="shared" si="97"/>
        <v>33</v>
      </c>
      <c r="AV374" s="1012" t="str">
        <f t="shared" si="112"/>
        <v>na</v>
      </c>
    </row>
    <row r="375" spans="1:48" x14ac:dyDescent="0.3">
      <c r="A375" s="956">
        <v>352</v>
      </c>
      <c r="B375" s="998" t="s">
        <v>1120</v>
      </c>
      <c r="C375" s="999">
        <v>84</v>
      </c>
      <c r="D375" s="1000">
        <v>1</v>
      </c>
      <c r="E375" s="1000"/>
      <c r="F375" s="999">
        <f t="shared" si="107"/>
        <v>0</v>
      </c>
      <c r="G375" s="999">
        <f t="shared" si="108"/>
        <v>1</v>
      </c>
      <c r="H375" s="925"/>
      <c r="I375" s="925"/>
      <c r="J375" s="925"/>
      <c r="K375" s="925">
        <v>4</v>
      </c>
      <c r="L375" s="919">
        <v>0</v>
      </c>
      <c r="M375" s="999">
        <f t="shared" si="98"/>
        <v>4</v>
      </c>
      <c r="N375" s="1000"/>
      <c r="O375" s="920">
        <f t="shared" si="93"/>
        <v>0</v>
      </c>
      <c r="P375" s="1001">
        <f t="shared" si="99"/>
        <v>81</v>
      </c>
      <c r="Q375" s="1002">
        <f t="shared" si="94"/>
        <v>81</v>
      </c>
      <c r="R375" s="924"/>
      <c r="S375" s="925"/>
      <c r="T375" s="925"/>
      <c r="U375" s="925"/>
      <c r="V375" s="925"/>
      <c r="W375" s="925"/>
      <c r="X375" s="1003">
        <f t="shared" si="109"/>
        <v>0</v>
      </c>
      <c r="Y375" s="1003">
        <f t="shared" si="109"/>
        <v>0</v>
      </c>
      <c r="Z375" s="1003">
        <f t="shared" si="109"/>
        <v>0</v>
      </c>
      <c r="AA375" s="1003">
        <f t="shared" si="110"/>
        <v>0</v>
      </c>
      <c r="AC375" s="925"/>
      <c r="AE375" s="925">
        <v>2</v>
      </c>
      <c r="AF375" s="925">
        <v>2</v>
      </c>
      <c r="AG375" s="925"/>
      <c r="AH375" s="925"/>
      <c r="AI375" s="925"/>
      <c r="AJ375" s="925"/>
      <c r="AK375" s="1003">
        <f t="shared" si="105"/>
        <v>4</v>
      </c>
      <c r="AM375" s="1004">
        <f t="shared" si="111"/>
        <v>0</v>
      </c>
      <c r="AO375" s="955">
        <v>3400</v>
      </c>
      <c r="AR375" s="1010">
        <f>H375+I375+K375</f>
        <v>4</v>
      </c>
      <c r="AS375" s="1010">
        <f>D375</f>
        <v>1</v>
      </c>
      <c r="AT375" s="1010"/>
      <c r="AU375" s="1011">
        <f>AR375-AS375</f>
        <v>3</v>
      </c>
      <c r="AV375" s="1012" t="str">
        <f t="shared" si="112"/>
        <v>na</v>
      </c>
    </row>
    <row r="376" spans="1:48" x14ac:dyDescent="0.3">
      <c r="A376" s="956">
        <v>353</v>
      </c>
      <c r="B376" s="998" t="s">
        <v>476</v>
      </c>
      <c r="C376" s="999">
        <v>109</v>
      </c>
      <c r="D376" s="1000"/>
      <c r="E376" s="1000">
        <v>2</v>
      </c>
      <c r="F376" s="999">
        <f t="shared" si="107"/>
        <v>0</v>
      </c>
      <c r="G376" s="999">
        <f t="shared" si="108"/>
        <v>2</v>
      </c>
      <c r="H376" s="925"/>
      <c r="I376" s="925"/>
      <c r="J376" s="925"/>
      <c r="K376" s="925">
        <v>3</v>
      </c>
      <c r="L376" s="919">
        <v>2</v>
      </c>
      <c r="M376" s="999">
        <f t="shared" si="98"/>
        <v>5</v>
      </c>
      <c r="N376" s="1000"/>
      <c r="O376" s="920">
        <f t="shared" si="93"/>
        <v>2</v>
      </c>
      <c r="P376" s="1001">
        <f t="shared" si="99"/>
        <v>106</v>
      </c>
      <c r="Q376" s="1002">
        <f t="shared" si="94"/>
        <v>104</v>
      </c>
      <c r="R376" s="924"/>
      <c r="S376" s="925"/>
      <c r="T376" s="925"/>
      <c r="U376" s="925"/>
      <c r="V376" s="925"/>
      <c r="W376" s="925"/>
      <c r="X376" s="1003">
        <f t="shared" si="109"/>
        <v>0</v>
      </c>
      <c r="Y376" s="1003">
        <f t="shared" si="109"/>
        <v>0</v>
      </c>
      <c r="Z376" s="1003">
        <f t="shared" si="109"/>
        <v>0</v>
      </c>
      <c r="AA376" s="1003">
        <f t="shared" si="110"/>
        <v>0</v>
      </c>
      <c r="AC376" s="925"/>
      <c r="AE376" s="925"/>
      <c r="AF376" s="925">
        <v>3</v>
      </c>
      <c r="AG376" s="925"/>
      <c r="AH376" s="925">
        <v>2</v>
      </c>
      <c r="AI376" s="925"/>
      <c r="AJ376" s="925"/>
      <c r="AK376" s="1003">
        <f t="shared" si="105"/>
        <v>5</v>
      </c>
      <c r="AM376" s="1004">
        <f t="shared" si="111"/>
        <v>0</v>
      </c>
      <c r="AO376" s="955">
        <v>2090</v>
      </c>
      <c r="AR376" s="1010">
        <f>H376+I376+K376</f>
        <v>3</v>
      </c>
      <c r="AS376" s="1010">
        <f>D376</f>
        <v>0</v>
      </c>
      <c r="AT376" s="1010"/>
      <c r="AU376" s="1011">
        <f>AR376-AS376</f>
        <v>3</v>
      </c>
      <c r="AV376" s="1012" t="str">
        <f t="shared" si="112"/>
        <v>na</v>
      </c>
    </row>
    <row r="377" spans="1:48" x14ac:dyDescent="0.3">
      <c r="A377" s="956">
        <v>354</v>
      </c>
      <c r="B377" s="998" t="s">
        <v>1121</v>
      </c>
      <c r="C377" s="999">
        <v>47</v>
      </c>
      <c r="D377" s="1000"/>
      <c r="E377" s="1000">
        <v>9</v>
      </c>
      <c r="F377" s="999">
        <f t="shared" si="107"/>
        <v>0</v>
      </c>
      <c r="G377" s="999">
        <f t="shared" si="108"/>
        <v>9</v>
      </c>
      <c r="H377" s="925"/>
      <c r="I377" s="925"/>
      <c r="J377" s="925"/>
      <c r="K377" s="925">
        <v>6</v>
      </c>
      <c r="L377" s="919">
        <v>3</v>
      </c>
      <c r="M377" s="999">
        <f>+SUM(H377:L377)</f>
        <v>9</v>
      </c>
      <c r="N377" s="1000"/>
      <c r="O377" s="920">
        <f t="shared" si="93"/>
        <v>9</v>
      </c>
      <c r="P377" s="1001">
        <f>+C377+G377-M377</f>
        <v>47</v>
      </c>
      <c r="Q377" s="1002">
        <f t="shared" si="94"/>
        <v>38</v>
      </c>
      <c r="R377" s="924"/>
      <c r="S377" s="925"/>
      <c r="T377" s="925"/>
      <c r="U377" s="925"/>
      <c r="V377" s="925"/>
      <c r="W377" s="925"/>
      <c r="X377" s="1003">
        <f t="shared" si="109"/>
        <v>0</v>
      </c>
      <c r="Y377" s="1003">
        <f t="shared" si="109"/>
        <v>0</v>
      </c>
      <c r="Z377" s="1003">
        <f t="shared" si="109"/>
        <v>0</v>
      </c>
      <c r="AA377" s="1003">
        <f t="shared" si="110"/>
        <v>0</v>
      </c>
      <c r="AC377" s="925"/>
      <c r="AE377" s="925"/>
      <c r="AF377" s="925">
        <v>6</v>
      </c>
      <c r="AG377" s="925"/>
      <c r="AH377" s="925">
        <v>3</v>
      </c>
      <c r="AI377" s="925"/>
      <c r="AJ377" s="925"/>
      <c r="AK377" s="1003">
        <f t="shared" si="105"/>
        <v>9</v>
      </c>
      <c r="AM377" s="1004">
        <f t="shared" si="111"/>
        <v>0</v>
      </c>
      <c r="AO377" s="955">
        <v>3636</v>
      </c>
      <c r="AR377" s="1010">
        <f>H377+I377+K377</f>
        <v>6</v>
      </c>
      <c r="AS377" s="1010">
        <f>D377</f>
        <v>0</v>
      </c>
      <c r="AT377" s="1010"/>
      <c r="AU377" s="1011">
        <f>AR377-AS377</f>
        <v>6</v>
      </c>
      <c r="AV377" s="1012" t="str">
        <f t="shared" si="112"/>
        <v>na</v>
      </c>
    </row>
    <row r="378" spans="1:48" x14ac:dyDescent="0.3">
      <c r="A378" s="956">
        <v>355</v>
      </c>
      <c r="B378" s="998" t="s">
        <v>1182</v>
      </c>
      <c r="C378" s="999">
        <v>41</v>
      </c>
      <c r="D378" s="1000"/>
      <c r="E378" s="1000">
        <v>16</v>
      </c>
      <c r="F378" s="999">
        <f t="shared" si="107"/>
        <v>0</v>
      </c>
      <c r="G378" s="999">
        <f t="shared" si="108"/>
        <v>16</v>
      </c>
      <c r="H378" s="925"/>
      <c r="I378" s="925"/>
      <c r="J378" s="925"/>
      <c r="K378" s="925">
        <v>13</v>
      </c>
      <c r="L378" s="919">
        <v>0</v>
      </c>
      <c r="M378" s="999">
        <f>+SUM(H378:L378)</f>
        <v>13</v>
      </c>
      <c r="N378" s="1000"/>
      <c r="O378" s="920">
        <f t="shared" si="93"/>
        <v>16</v>
      </c>
      <c r="P378" s="1001">
        <f>+C378+G378-M378</f>
        <v>44</v>
      </c>
      <c r="Q378" s="1002">
        <f t="shared" si="94"/>
        <v>28</v>
      </c>
      <c r="R378" s="924"/>
      <c r="S378" s="925"/>
      <c r="T378" s="925"/>
      <c r="U378" s="925"/>
      <c r="V378" s="925"/>
      <c r="W378" s="925"/>
      <c r="X378" s="1003">
        <f t="shared" si="109"/>
        <v>0</v>
      </c>
      <c r="Y378" s="1003">
        <f t="shared" si="109"/>
        <v>0</v>
      </c>
      <c r="Z378" s="1003">
        <f t="shared" si="109"/>
        <v>0</v>
      </c>
      <c r="AA378" s="1003">
        <f t="shared" si="110"/>
        <v>0</v>
      </c>
      <c r="AC378" s="925"/>
      <c r="AE378" s="925">
        <v>4</v>
      </c>
      <c r="AF378" s="925">
        <v>9</v>
      </c>
      <c r="AG378" s="925"/>
      <c r="AH378" s="925"/>
      <c r="AI378" s="925"/>
      <c r="AJ378" s="925"/>
      <c r="AK378" s="1003">
        <f t="shared" si="105"/>
        <v>13</v>
      </c>
      <c r="AM378" s="1004">
        <f t="shared" si="111"/>
        <v>0</v>
      </c>
      <c r="AO378" s="955">
        <v>7919</v>
      </c>
      <c r="AR378" s="1016">
        <f>H378+I378+K378</f>
        <v>13</v>
      </c>
      <c r="AS378" s="1016">
        <f>D378</f>
        <v>0</v>
      </c>
      <c r="AT378" s="1016"/>
      <c r="AU378" s="1017">
        <f>AR378-AS378</f>
        <v>13</v>
      </c>
      <c r="AV378" s="1018" t="str">
        <f t="shared" si="112"/>
        <v>na</v>
      </c>
    </row>
    <row r="379" spans="1:48" x14ac:dyDescent="0.3">
      <c r="B379" s="1019"/>
      <c r="C379" s="1020"/>
      <c r="D379" s="1021"/>
      <c r="E379" s="1021"/>
      <c r="F379" s="1020"/>
      <c r="G379" s="1020"/>
      <c r="H379" s="1022"/>
      <c r="I379" s="1022"/>
      <c r="J379" s="1022"/>
      <c r="K379" s="1022"/>
      <c r="L379" s="1022"/>
      <c r="M379" s="1020"/>
      <c r="N379" s="1021"/>
      <c r="O379" s="1020"/>
      <c r="P379" s="1023"/>
      <c r="Q379" s="969"/>
      <c r="R379" s="1024"/>
      <c r="S379" s="1022"/>
      <c r="T379" s="1022"/>
      <c r="U379" s="1022"/>
      <c r="V379" s="1022"/>
      <c r="W379" s="1022"/>
      <c r="X379" s="1006"/>
      <c r="Y379" s="1006"/>
      <c r="Z379" s="1006"/>
      <c r="AA379" s="1006"/>
      <c r="AC379" s="1022"/>
      <c r="AE379" s="1022"/>
      <c r="AF379" s="1022"/>
      <c r="AG379" s="1022"/>
      <c r="AH379" s="1022"/>
      <c r="AI379" s="1022"/>
      <c r="AJ379" s="1022"/>
      <c r="AK379" s="1006"/>
      <c r="AM379" s="1006"/>
    </row>
    <row r="380" spans="1:48" s="1036" customFormat="1" ht="17.399999999999999" thickBot="1" x14ac:dyDescent="0.35">
      <c r="A380" s="1025"/>
      <c r="B380" s="1026" t="s">
        <v>1757</v>
      </c>
      <c r="C380" s="1027">
        <f t="shared" ref="C380:AM380" si="113">SUM(C245:C378)</f>
        <v>75775.8</v>
      </c>
      <c r="D380" s="1028">
        <f t="shared" si="113"/>
        <v>3901</v>
      </c>
      <c r="E380" s="1028">
        <f t="shared" si="113"/>
        <v>753</v>
      </c>
      <c r="F380" s="1027">
        <f t="shared" si="113"/>
        <v>2090</v>
      </c>
      <c r="G380" s="1027">
        <f t="shared" si="113"/>
        <v>6744</v>
      </c>
      <c r="H380" s="1028">
        <f t="shared" si="113"/>
        <v>2</v>
      </c>
      <c r="I380" s="1028">
        <f t="shared" si="113"/>
        <v>5577</v>
      </c>
      <c r="J380" s="1028">
        <f t="shared" si="113"/>
        <v>807</v>
      </c>
      <c r="K380" s="1028">
        <f t="shared" si="113"/>
        <v>34809</v>
      </c>
      <c r="L380" s="1028">
        <f t="shared" si="113"/>
        <v>9249</v>
      </c>
      <c r="M380" s="1027">
        <f t="shared" si="113"/>
        <v>50444</v>
      </c>
      <c r="N380" s="1028">
        <f t="shared" si="113"/>
        <v>0</v>
      </c>
      <c r="O380" s="1027">
        <f t="shared" si="113"/>
        <v>753</v>
      </c>
      <c r="P380" s="1029">
        <f t="shared" si="113"/>
        <v>32075.8</v>
      </c>
      <c r="Q380" s="1030">
        <f t="shared" si="113"/>
        <v>31322.799999999999</v>
      </c>
      <c r="R380" s="1031">
        <f t="shared" si="113"/>
        <v>1665843.595</v>
      </c>
      <c r="S380" s="1031">
        <f t="shared" si="113"/>
        <v>2965.55</v>
      </c>
      <c r="T380" s="1031">
        <f t="shared" si="113"/>
        <v>0</v>
      </c>
      <c r="U380" s="1031">
        <f t="shared" si="113"/>
        <v>2040</v>
      </c>
      <c r="V380" s="1031">
        <f t="shared" si="113"/>
        <v>50</v>
      </c>
      <c r="W380" s="1031">
        <f t="shared" si="113"/>
        <v>0</v>
      </c>
      <c r="X380" s="1032">
        <f t="shared" si="113"/>
        <v>8855451</v>
      </c>
      <c r="Y380" s="1032">
        <f t="shared" si="113"/>
        <v>148277.5</v>
      </c>
      <c r="Z380" s="1032">
        <f t="shared" si="113"/>
        <v>0</v>
      </c>
      <c r="AA380" s="1032">
        <f t="shared" si="113"/>
        <v>9003728.5</v>
      </c>
      <c r="AB380" s="1032"/>
      <c r="AC380" s="1031">
        <f t="shared" si="113"/>
        <v>0</v>
      </c>
      <c r="AD380" s="1032"/>
      <c r="AE380" s="1031">
        <f t="shared" si="113"/>
        <v>7125</v>
      </c>
      <c r="AF380" s="1031">
        <f t="shared" si="113"/>
        <v>19063</v>
      </c>
      <c r="AG380" s="1031">
        <f t="shared" si="113"/>
        <v>6967</v>
      </c>
      <c r="AH380" s="1031">
        <f t="shared" si="113"/>
        <v>12140</v>
      </c>
      <c r="AI380" s="1031">
        <f t="shared" si="113"/>
        <v>4</v>
      </c>
      <c r="AJ380" s="1031">
        <f t="shared" si="113"/>
        <v>13</v>
      </c>
      <c r="AK380" s="1031">
        <f t="shared" si="113"/>
        <v>45312</v>
      </c>
      <c r="AL380" s="1033">
        <f t="shared" si="113"/>
        <v>0</v>
      </c>
      <c r="AM380" s="1033">
        <f t="shared" si="113"/>
        <v>5130</v>
      </c>
      <c r="AN380" s="1034"/>
      <c r="AO380" s="1035"/>
    </row>
    <row r="381" spans="1:48" ht="16.2" thickTop="1" x14ac:dyDescent="0.3">
      <c r="Q381" s="933"/>
    </row>
    <row r="383" spans="1:48" s="1046" customFormat="1" ht="21" x14ac:dyDescent="0.4">
      <c r="A383" s="997"/>
      <c r="B383" s="1039" t="s">
        <v>1812</v>
      </c>
      <c r="C383" s="1040">
        <f t="shared" ref="C383:AM383" si="114">+C380+C243+C190+C179</f>
        <v>254074.49</v>
      </c>
      <c r="D383" s="1041">
        <f t="shared" si="114"/>
        <v>5511</v>
      </c>
      <c r="E383" s="1041">
        <f t="shared" si="114"/>
        <v>13321.4</v>
      </c>
      <c r="F383" s="1040">
        <f t="shared" si="114"/>
        <v>14123.5</v>
      </c>
      <c r="G383" s="1040">
        <f t="shared" si="114"/>
        <v>32955.9</v>
      </c>
      <c r="H383" s="1041">
        <f t="shared" si="114"/>
        <v>42</v>
      </c>
      <c r="I383" s="1041">
        <f t="shared" si="114"/>
        <v>6178.5</v>
      </c>
      <c r="J383" s="1041">
        <f t="shared" si="114"/>
        <v>7231.5</v>
      </c>
      <c r="K383" s="1041">
        <f t="shared" si="114"/>
        <v>43928.6</v>
      </c>
      <c r="L383" s="1041">
        <f t="shared" si="114"/>
        <v>57419.05</v>
      </c>
      <c r="M383" s="1040">
        <f t="shared" si="114"/>
        <v>115219.65</v>
      </c>
      <c r="N383" s="1041">
        <f t="shared" si="114"/>
        <v>0</v>
      </c>
      <c r="O383" s="1040">
        <f t="shared" si="114"/>
        <v>13321.4</v>
      </c>
      <c r="P383" s="1040">
        <f t="shared" si="114"/>
        <v>171810.74</v>
      </c>
      <c r="Q383" s="1040">
        <f t="shared" si="114"/>
        <v>158489.34</v>
      </c>
      <c r="R383" s="1041">
        <f t="shared" si="114"/>
        <v>1670986.9298999999</v>
      </c>
      <c r="S383" s="1041">
        <f t="shared" si="114"/>
        <v>4313.1500000000005</v>
      </c>
      <c r="T383" s="1041">
        <f t="shared" si="114"/>
        <v>0</v>
      </c>
      <c r="U383" s="1041">
        <f t="shared" si="114"/>
        <v>11071</v>
      </c>
      <c r="V383" s="1041">
        <f t="shared" si="114"/>
        <v>3052.5</v>
      </c>
      <c r="W383" s="1041">
        <f t="shared" si="114"/>
        <v>0</v>
      </c>
      <c r="X383" s="1040">
        <f t="shared" si="114"/>
        <v>16376512.6875</v>
      </c>
      <c r="Y383" s="1040">
        <f t="shared" si="114"/>
        <v>2753476.5</v>
      </c>
      <c r="Z383" s="1040">
        <f t="shared" si="114"/>
        <v>0</v>
      </c>
      <c r="AA383" s="1040">
        <f t="shared" si="114"/>
        <v>19129989.1875</v>
      </c>
      <c r="AB383" s="1040">
        <f t="shared" si="114"/>
        <v>0</v>
      </c>
      <c r="AC383" s="1041">
        <f t="shared" si="114"/>
        <v>0</v>
      </c>
      <c r="AD383" s="1040">
        <f t="shared" si="114"/>
        <v>0</v>
      </c>
      <c r="AE383" s="1041">
        <f t="shared" si="114"/>
        <v>10660.5</v>
      </c>
      <c r="AF383" s="1041">
        <f t="shared" si="114"/>
        <v>21232</v>
      </c>
      <c r="AG383" s="1041">
        <f t="shared" si="114"/>
        <v>11156</v>
      </c>
      <c r="AH383" s="1041">
        <f t="shared" si="114"/>
        <v>17590.7</v>
      </c>
      <c r="AI383" s="1041">
        <f t="shared" si="114"/>
        <v>202</v>
      </c>
      <c r="AJ383" s="1041"/>
      <c r="AK383" s="1042">
        <f t="shared" si="114"/>
        <v>60944.2</v>
      </c>
      <c r="AL383" s="1042">
        <f t="shared" si="114"/>
        <v>0</v>
      </c>
      <c r="AM383" s="1042">
        <f t="shared" si="114"/>
        <v>54273.45</v>
      </c>
      <c r="AN383" s="1043"/>
      <c r="AO383" s="1044"/>
      <c r="AP383" s="1045"/>
      <c r="AQ383" s="1045"/>
    </row>
    <row r="384" spans="1:48" ht="18" x14ac:dyDescent="0.3">
      <c r="C384" s="1047"/>
    </row>
    <row r="385" spans="2:39" ht="18" x14ac:dyDescent="0.3">
      <c r="B385" s="1048"/>
      <c r="C385" s="1047"/>
      <c r="D385" s="1049"/>
      <c r="E385" s="1049"/>
      <c r="F385" s="1047"/>
      <c r="G385" s="1047"/>
      <c r="H385" s="1049"/>
      <c r="I385" s="1049"/>
      <c r="J385" s="1049"/>
      <c r="K385" s="1049"/>
      <c r="L385" s="1049"/>
      <c r="M385" s="1047"/>
      <c r="N385" s="1049"/>
      <c r="O385" s="1047"/>
      <c r="P385" s="1047"/>
      <c r="R385" s="1049"/>
      <c r="S385" s="1049"/>
      <c r="T385" s="1049"/>
      <c r="U385" s="1049"/>
      <c r="V385" s="1049"/>
      <c r="W385" s="1049"/>
      <c r="X385" s="1047"/>
      <c r="Y385" s="1047"/>
      <c r="Z385" s="1047"/>
      <c r="AA385" s="1047"/>
      <c r="AC385" s="1049"/>
      <c r="AE385" s="1049"/>
      <c r="AF385" s="1049"/>
      <c r="AG385" s="1049"/>
      <c r="AH385" s="1049"/>
      <c r="AI385" s="1049"/>
      <c r="AJ385" s="1049"/>
      <c r="AK385" s="1047"/>
      <c r="AM385" s="1047"/>
    </row>
    <row r="392" spans="2:39" ht="18" x14ac:dyDescent="0.3">
      <c r="C392" s="1050"/>
      <c r="D392" s="1051"/>
      <c r="E392" s="1051"/>
      <c r="F392" s="1050"/>
      <c r="G392" s="1050"/>
      <c r="M392" s="933"/>
      <c r="N392" s="1037"/>
      <c r="O392" s="933"/>
      <c r="P392" s="933"/>
      <c r="Q392" s="933"/>
    </row>
    <row r="394" spans="2:39" x14ac:dyDescent="0.3">
      <c r="C394" s="1052"/>
      <c r="D394" s="1053"/>
      <c r="E394" s="1053"/>
      <c r="F394" s="1052"/>
      <c r="G394" s="1052"/>
      <c r="M394" s="933"/>
      <c r="N394" s="1037"/>
      <c r="O394" s="933"/>
      <c r="P394" s="933"/>
      <c r="Q394" s="933"/>
    </row>
    <row r="395" spans="2:39" x14ac:dyDescent="0.3">
      <c r="C395" s="1052"/>
      <c r="D395" s="1053"/>
      <c r="E395" s="1053"/>
      <c r="F395" s="1052"/>
      <c r="G395" s="1052"/>
      <c r="M395" s="933"/>
      <c r="N395" s="1037"/>
      <c r="O395" s="933"/>
      <c r="P395" s="933"/>
      <c r="Q395" s="933"/>
    </row>
    <row r="396" spans="2:39" x14ac:dyDescent="0.3">
      <c r="C396" s="1052"/>
      <c r="D396" s="1053"/>
      <c r="E396" s="1053"/>
      <c r="F396" s="1052"/>
      <c r="G396" s="1052"/>
      <c r="M396" s="933"/>
      <c r="N396" s="1037"/>
      <c r="O396" s="933"/>
      <c r="P396" s="933"/>
      <c r="Q396" s="933"/>
    </row>
    <row r="397" spans="2:39" x14ac:dyDescent="0.3">
      <c r="C397" s="1052"/>
      <c r="D397" s="1053"/>
      <c r="E397" s="1053"/>
      <c r="F397" s="1052"/>
      <c r="G397" s="1052"/>
      <c r="M397" s="933"/>
      <c r="N397" s="1037"/>
      <c r="O397" s="933"/>
      <c r="P397" s="933"/>
      <c r="Q397" s="933"/>
    </row>
    <row r="398" spans="2:39" x14ac:dyDescent="0.3">
      <c r="C398" s="1052"/>
      <c r="D398" s="1053"/>
      <c r="E398" s="1053"/>
      <c r="F398" s="1052"/>
      <c r="G398" s="1052"/>
      <c r="M398" s="933"/>
      <c r="N398" s="1037"/>
      <c r="O398" s="933"/>
      <c r="P398" s="933"/>
      <c r="Q398" s="933"/>
    </row>
    <row r="399" spans="2:39" x14ac:dyDescent="0.3">
      <c r="C399" s="1052"/>
      <c r="D399" s="1053"/>
      <c r="E399" s="1053"/>
      <c r="F399" s="1052"/>
      <c r="G399" s="1052"/>
      <c r="M399" s="933"/>
      <c r="N399" s="1037"/>
      <c r="O399" s="933"/>
      <c r="P399" s="933"/>
      <c r="Q399" s="933"/>
    </row>
    <row r="400" spans="2:39" x14ac:dyDescent="0.3">
      <c r="C400" s="1052"/>
      <c r="D400" s="1053"/>
      <c r="E400" s="1053"/>
      <c r="F400" s="1052"/>
      <c r="G400" s="1052"/>
      <c r="M400" s="933"/>
      <c r="N400" s="1037"/>
      <c r="O400" s="933"/>
      <c r="P400" s="933"/>
      <c r="Q400" s="933"/>
    </row>
    <row r="401" spans="3:17" x14ac:dyDescent="0.3">
      <c r="C401" s="1052"/>
      <c r="D401" s="1053"/>
      <c r="E401" s="1053"/>
      <c r="F401" s="1052"/>
      <c r="G401" s="1052"/>
      <c r="M401" s="933"/>
      <c r="N401" s="1037"/>
      <c r="O401" s="933"/>
      <c r="P401" s="933"/>
      <c r="Q401" s="933"/>
    </row>
    <row r="402" spans="3:17" x14ac:dyDescent="0.3">
      <c r="C402" s="1054"/>
      <c r="D402" s="1055"/>
      <c r="E402" s="1055"/>
      <c r="F402" s="1054"/>
      <c r="G402" s="1054"/>
      <c r="M402" s="933"/>
      <c r="N402" s="1037"/>
      <c r="O402" s="933"/>
      <c r="P402" s="933"/>
      <c r="Q402" s="933"/>
    </row>
    <row r="403" spans="3:17" x14ac:dyDescent="0.3">
      <c r="C403" s="1054"/>
      <c r="D403" s="1055"/>
      <c r="E403" s="1055"/>
      <c r="F403" s="1054"/>
      <c r="G403" s="1054"/>
      <c r="M403" s="933"/>
      <c r="N403" s="1037"/>
      <c r="O403" s="933"/>
      <c r="P403" s="933"/>
      <c r="Q403" s="933"/>
    </row>
    <row r="404" spans="3:17" x14ac:dyDescent="0.3">
      <c r="C404" s="1054"/>
      <c r="D404" s="1055"/>
      <c r="E404" s="1055"/>
      <c r="F404" s="1054"/>
      <c r="G404" s="1054"/>
      <c r="M404" s="933"/>
      <c r="N404" s="1037"/>
      <c r="O404" s="933"/>
      <c r="P404" s="933"/>
      <c r="Q404" s="933"/>
    </row>
    <row r="405" spans="3:17" x14ac:dyDescent="0.3">
      <c r="C405" s="1054"/>
      <c r="D405" s="1055"/>
      <c r="E405" s="1055"/>
      <c r="F405" s="1054"/>
      <c r="G405" s="1054"/>
      <c r="M405" s="933"/>
      <c r="N405" s="1037"/>
      <c r="O405" s="933"/>
      <c r="P405" s="933"/>
      <c r="Q405" s="933"/>
    </row>
    <row r="406" spans="3:17" x14ac:dyDescent="0.3">
      <c r="C406" s="1054"/>
      <c r="D406" s="1055"/>
      <c r="E406" s="1055"/>
      <c r="F406" s="1054"/>
      <c r="G406" s="1054"/>
      <c r="M406" s="933"/>
      <c r="N406" s="1037"/>
      <c r="O406" s="933"/>
      <c r="P406" s="933"/>
      <c r="Q406" s="933"/>
    </row>
    <row r="407" spans="3:17" x14ac:dyDescent="0.3">
      <c r="C407" s="1054"/>
      <c r="D407" s="1055"/>
      <c r="E407" s="1055"/>
      <c r="F407" s="1054"/>
      <c r="G407" s="1054"/>
      <c r="M407" s="933"/>
      <c r="N407" s="1037"/>
      <c r="O407" s="933"/>
      <c r="P407" s="933"/>
      <c r="Q407" s="933"/>
    </row>
    <row r="408" spans="3:17" x14ac:dyDescent="0.3">
      <c r="C408" s="1054"/>
      <c r="D408" s="1055"/>
      <c r="E408" s="1055"/>
      <c r="F408" s="1054"/>
      <c r="G408" s="1054"/>
      <c r="M408" s="933"/>
      <c r="N408" s="1037"/>
      <c r="O408" s="933"/>
      <c r="P408" s="933"/>
      <c r="Q408" s="933"/>
    </row>
    <row r="410" spans="3:17" x14ac:dyDescent="0.3">
      <c r="C410" s="1052"/>
      <c r="D410" s="1053"/>
      <c r="E410" s="1053"/>
      <c r="F410" s="1052"/>
      <c r="G410" s="1052"/>
      <c r="M410" s="933"/>
      <c r="N410" s="1037"/>
      <c r="O410" s="933"/>
      <c r="P410" s="933"/>
      <c r="Q410" s="933"/>
    </row>
    <row r="411" spans="3:17" x14ac:dyDescent="0.3">
      <c r="C411" s="1052"/>
      <c r="D411" s="1053"/>
      <c r="E411" s="1053"/>
      <c r="F411" s="1052"/>
      <c r="G411" s="1052"/>
      <c r="M411" s="933"/>
      <c r="N411" s="1037"/>
      <c r="O411" s="933"/>
      <c r="P411" s="933"/>
      <c r="Q411" s="933"/>
    </row>
    <row r="412" spans="3:17" x14ac:dyDescent="0.3">
      <c r="C412" s="1052"/>
      <c r="D412" s="1053"/>
      <c r="E412" s="1053"/>
      <c r="F412" s="1052"/>
      <c r="G412" s="1052"/>
      <c r="M412" s="933"/>
      <c r="N412" s="1037"/>
      <c r="O412" s="933"/>
      <c r="P412" s="933"/>
      <c r="Q412" s="933"/>
    </row>
    <row r="413" spans="3:17" x14ac:dyDescent="0.3">
      <c r="C413" s="1052"/>
      <c r="D413" s="1053"/>
      <c r="E413" s="1053"/>
      <c r="F413" s="1052"/>
      <c r="G413" s="1052"/>
      <c r="M413" s="933"/>
      <c r="N413" s="1037"/>
      <c r="O413" s="933"/>
      <c r="P413" s="933"/>
      <c r="Q413" s="933"/>
    </row>
    <row r="414" spans="3:17" x14ac:dyDescent="0.3">
      <c r="C414" s="1052"/>
      <c r="D414" s="1053"/>
      <c r="E414" s="1053"/>
      <c r="F414" s="1052"/>
      <c r="G414" s="1052"/>
      <c r="M414" s="933"/>
      <c r="N414" s="1037"/>
      <c r="O414" s="933"/>
      <c r="P414" s="933"/>
      <c r="Q414" s="933"/>
    </row>
    <row r="415" spans="3:17" x14ac:dyDescent="0.3">
      <c r="C415" s="1052"/>
      <c r="D415" s="1053"/>
      <c r="E415" s="1053"/>
      <c r="F415" s="1052"/>
      <c r="G415" s="1052"/>
      <c r="M415" s="933"/>
      <c r="N415" s="1037"/>
      <c r="O415" s="933"/>
      <c r="P415" s="933"/>
      <c r="Q415" s="933"/>
    </row>
    <row r="416" spans="3:17" x14ac:dyDescent="0.3">
      <c r="C416" s="1052"/>
      <c r="D416" s="1053"/>
      <c r="E416" s="1053"/>
      <c r="F416" s="1052"/>
      <c r="G416" s="1052"/>
      <c r="M416" s="933"/>
      <c r="N416" s="1037"/>
      <c r="O416" s="933"/>
      <c r="P416" s="933"/>
      <c r="Q416" s="933"/>
    </row>
    <row r="422" spans="3:17" x14ac:dyDescent="0.3">
      <c r="C422" s="1054"/>
      <c r="D422" s="1055"/>
      <c r="E422" s="1055"/>
      <c r="F422" s="1054"/>
      <c r="G422" s="1054"/>
      <c r="M422" s="933"/>
      <c r="N422" s="1037"/>
      <c r="O422" s="933"/>
      <c r="P422" s="933"/>
      <c r="Q422" s="933"/>
    </row>
    <row r="423" spans="3:17" x14ac:dyDescent="0.3">
      <c r="C423" s="1052"/>
      <c r="D423" s="1053"/>
      <c r="E423" s="1053"/>
      <c r="F423" s="1052"/>
      <c r="G423" s="1052"/>
      <c r="H423" s="1056"/>
      <c r="M423" s="933"/>
      <c r="N423" s="1037"/>
      <c r="O423" s="933"/>
      <c r="P423" s="933"/>
      <c r="Q423" s="933"/>
    </row>
    <row r="424" spans="3:17" x14ac:dyDescent="0.3">
      <c r="C424" s="1052"/>
      <c r="D424" s="1053"/>
      <c r="E424" s="1053"/>
      <c r="F424" s="1052"/>
      <c r="G424" s="1052"/>
      <c r="H424" s="1056"/>
      <c r="Q424" s="933"/>
    </row>
    <row r="425" spans="3:17" x14ac:dyDescent="0.3">
      <c r="C425" s="1052"/>
      <c r="D425" s="1053"/>
      <c r="E425" s="1053"/>
      <c r="F425" s="1052"/>
      <c r="G425" s="1052"/>
      <c r="H425" s="1057"/>
      <c r="K425" s="1038"/>
      <c r="M425" s="933"/>
      <c r="N425" s="1037"/>
      <c r="O425" s="933"/>
      <c r="P425" s="933"/>
      <c r="Q425" s="933"/>
    </row>
    <row r="426" spans="3:17" x14ac:dyDescent="0.3">
      <c r="C426" s="1054"/>
      <c r="D426" s="1055"/>
      <c r="E426" s="1055"/>
      <c r="F426" s="1054"/>
      <c r="G426" s="1054"/>
      <c r="H426" s="1057"/>
      <c r="I426" s="1038"/>
      <c r="M426" s="933"/>
      <c r="N426" s="1037"/>
      <c r="O426" s="933"/>
      <c r="P426" s="933"/>
      <c r="Q426" s="933"/>
    </row>
    <row r="427" spans="3:17" ht="17.399999999999999" x14ac:dyDescent="0.35">
      <c r="C427" s="1058"/>
      <c r="D427" s="1059"/>
      <c r="E427" s="1059"/>
      <c r="F427" s="1058"/>
      <c r="G427" s="1058"/>
      <c r="H427" s="1057"/>
      <c r="I427" s="1038"/>
      <c r="M427" s="933"/>
      <c r="N427" s="1037"/>
      <c r="O427" s="933"/>
      <c r="P427" s="933"/>
      <c r="Q427" s="933"/>
    </row>
    <row r="428" spans="3:17" x14ac:dyDescent="0.3">
      <c r="C428" s="1054"/>
      <c r="D428" s="1055"/>
      <c r="E428" s="1055"/>
      <c r="F428" s="1054"/>
      <c r="G428" s="1054"/>
      <c r="H428" s="1057"/>
      <c r="I428" s="1038"/>
      <c r="M428" s="933"/>
      <c r="N428" s="1037"/>
      <c r="O428" s="933"/>
      <c r="P428" s="933"/>
      <c r="Q428" s="933"/>
    </row>
    <row r="429" spans="3:17" x14ac:dyDescent="0.3">
      <c r="C429" s="1054"/>
      <c r="D429" s="1055"/>
      <c r="E429" s="1055"/>
      <c r="F429" s="1054"/>
      <c r="G429" s="1054"/>
      <c r="H429" s="1057"/>
      <c r="I429" s="1038"/>
      <c r="M429" s="933"/>
      <c r="N429" s="1037"/>
      <c r="O429" s="933"/>
      <c r="P429" s="933"/>
      <c r="Q429" s="933"/>
    </row>
    <row r="430" spans="3:17" x14ac:dyDescent="0.3">
      <c r="H430" s="1057"/>
      <c r="I430" s="1038"/>
      <c r="M430" s="933"/>
      <c r="N430" s="1037"/>
      <c r="O430" s="933"/>
      <c r="P430" s="933"/>
      <c r="Q430" s="933"/>
    </row>
    <row r="431" spans="3:17" x14ac:dyDescent="0.3">
      <c r="C431" s="1060"/>
      <c r="D431" s="1061"/>
      <c r="E431" s="1061"/>
      <c r="F431" s="1060"/>
      <c r="G431" s="1060"/>
      <c r="H431" s="1057"/>
      <c r="I431" s="1038"/>
      <c r="M431" s="933"/>
      <c r="N431" s="1037"/>
      <c r="O431" s="933"/>
      <c r="P431" s="933"/>
      <c r="Q431" s="933"/>
    </row>
    <row r="432" spans="3:17" x14ac:dyDescent="0.3">
      <c r="C432" s="1060"/>
      <c r="D432" s="1061"/>
      <c r="E432" s="1061"/>
      <c r="F432" s="1060"/>
      <c r="G432" s="1060"/>
      <c r="H432" s="1057"/>
      <c r="I432" s="1038"/>
      <c r="M432" s="933"/>
      <c r="N432" s="1037"/>
      <c r="O432" s="933"/>
      <c r="P432" s="933"/>
      <c r="Q432" s="933"/>
    </row>
    <row r="433" spans="3:17" x14ac:dyDescent="0.3">
      <c r="C433" s="1060"/>
      <c r="D433" s="1061"/>
      <c r="E433" s="1061"/>
      <c r="F433" s="1060"/>
      <c r="G433" s="1060"/>
      <c r="H433" s="1057"/>
      <c r="I433" s="1038"/>
      <c r="M433" s="933"/>
      <c r="N433" s="1037"/>
      <c r="O433" s="933"/>
      <c r="P433" s="933"/>
      <c r="Q433" s="933"/>
    </row>
    <row r="434" spans="3:17" x14ac:dyDescent="0.3">
      <c r="C434" s="1060"/>
      <c r="D434" s="1061"/>
      <c r="E434" s="1061"/>
      <c r="F434" s="1060"/>
      <c r="G434" s="1060"/>
      <c r="H434" s="1057"/>
      <c r="I434" s="1038"/>
      <c r="M434" s="933"/>
      <c r="N434" s="1037"/>
      <c r="O434" s="933"/>
      <c r="P434" s="933"/>
      <c r="Q434" s="933"/>
    </row>
    <row r="435" spans="3:17" x14ac:dyDescent="0.3">
      <c r="H435" s="1061"/>
      <c r="I435" s="1038"/>
      <c r="M435" s="933"/>
      <c r="N435" s="1037"/>
      <c r="O435" s="933"/>
      <c r="P435" s="933"/>
      <c r="Q435" s="933"/>
    </row>
    <row r="436" spans="3:17" x14ac:dyDescent="0.3">
      <c r="H436" s="1056"/>
      <c r="K436" s="1038"/>
      <c r="M436" s="933"/>
      <c r="N436" s="1037"/>
      <c r="O436" s="933"/>
      <c r="P436" s="933"/>
      <c r="Q436" s="933"/>
    </row>
    <row r="437" spans="3:17" ht="17.399999999999999" x14ac:dyDescent="0.35">
      <c r="C437" s="1062"/>
      <c r="D437" s="1063"/>
      <c r="E437" s="1063"/>
      <c r="F437" s="1062"/>
      <c r="G437" s="1062"/>
      <c r="H437" s="1057"/>
      <c r="K437" s="1038"/>
      <c r="M437" s="933"/>
      <c r="N437" s="1037"/>
      <c r="O437" s="933"/>
      <c r="P437" s="933"/>
      <c r="Q437" s="933"/>
    </row>
    <row r="438" spans="3:17" x14ac:dyDescent="0.3">
      <c r="H438" s="1057"/>
      <c r="I438" s="1038"/>
      <c r="M438" s="933"/>
      <c r="N438" s="1037"/>
      <c r="O438" s="933"/>
      <c r="P438" s="933"/>
      <c r="Q438" s="933"/>
    </row>
    <row r="439" spans="3:17" x14ac:dyDescent="0.3">
      <c r="H439" s="1057"/>
      <c r="I439" s="1038"/>
      <c r="M439" s="933"/>
      <c r="N439" s="1037"/>
      <c r="O439" s="933"/>
      <c r="P439" s="933"/>
      <c r="Q439" s="933"/>
    </row>
    <row r="440" spans="3:17" ht="17.399999999999999" x14ac:dyDescent="0.35">
      <c r="C440" s="1058"/>
      <c r="D440" s="1059"/>
      <c r="E440" s="1059"/>
      <c r="F440" s="1058"/>
      <c r="G440" s="1058"/>
      <c r="H440" s="1057"/>
      <c r="I440" s="1038"/>
      <c r="M440" s="933"/>
      <c r="N440" s="1037"/>
      <c r="O440" s="933"/>
      <c r="P440" s="933"/>
      <c r="Q440" s="933"/>
    </row>
    <row r="441" spans="3:17" x14ac:dyDescent="0.3">
      <c r="H441" s="1057"/>
      <c r="I441" s="1038"/>
      <c r="M441" s="933"/>
      <c r="N441" s="1037"/>
      <c r="O441" s="933"/>
      <c r="P441" s="933"/>
      <c r="Q441" s="933"/>
    </row>
    <row r="442" spans="3:17" x14ac:dyDescent="0.3">
      <c r="H442" s="1057"/>
      <c r="I442" s="1038"/>
      <c r="M442" s="933"/>
      <c r="N442" s="1037"/>
      <c r="O442" s="933"/>
      <c r="P442" s="933"/>
      <c r="Q442" s="933"/>
    </row>
    <row r="443" spans="3:17" x14ac:dyDescent="0.3">
      <c r="H443" s="1057"/>
      <c r="I443" s="1038"/>
      <c r="M443" s="933"/>
      <c r="N443" s="1037"/>
      <c r="O443" s="933"/>
      <c r="P443" s="933"/>
      <c r="Q443" s="933"/>
    </row>
    <row r="444" spans="3:17" x14ac:dyDescent="0.3">
      <c r="H444" s="1057"/>
      <c r="I444" s="1038"/>
      <c r="M444" s="933"/>
      <c r="N444" s="1037"/>
      <c r="O444" s="933"/>
      <c r="P444" s="933"/>
      <c r="Q444" s="933"/>
    </row>
    <row r="445" spans="3:17" x14ac:dyDescent="0.3">
      <c r="H445" s="1057"/>
      <c r="I445" s="1038"/>
      <c r="M445" s="933"/>
      <c r="N445" s="1037"/>
      <c r="O445" s="933"/>
      <c r="P445" s="933"/>
      <c r="Q445" s="933"/>
    </row>
    <row r="446" spans="3:17" x14ac:dyDescent="0.3">
      <c r="H446" s="1057"/>
      <c r="I446" s="1038"/>
      <c r="M446" s="933"/>
      <c r="N446" s="1037"/>
      <c r="O446" s="933"/>
      <c r="P446" s="933"/>
      <c r="Q446" s="933"/>
    </row>
    <row r="447" spans="3:17" x14ac:dyDescent="0.3">
      <c r="H447" s="1057"/>
      <c r="I447" s="1038"/>
      <c r="M447" s="933"/>
      <c r="N447" s="1037"/>
      <c r="O447" s="933"/>
      <c r="P447" s="933"/>
      <c r="Q447" s="933"/>
    </row>
    <row r="448" spans="3:17" x14ac:dyDescent="0.3">
      <c r="H448" s="1057"/>
      <c r="K448" s="1038"/>
      <c r="M448" s="933"/>
      <c r="N448" s="1037"/>
      <c r="O448" s="933"/>
      <c r="P448" s="933"/>
      <c r="Q448" s="933"/>
    </row>
    <row r="449" spans="8:17" x14ac:dyDescent="0.3">
      <c r="H449" s="1057"/>
      <c r="K449" s="1038"/>
      <c r="M449" s="933"/>
      <c r="N449" s="1037"/>
      <c r="O449" s="933"/>
      <c r="P449" s="933"/>
      <c r="Q449" s="933"/>
    </row>
    <row r="450" spans="8:17" x14ac:dyDescent="0.3">
      <c r="H450" s="1057"/>
      <c r="K450" s="1038"/>
      <c r="M450" s="933"/>
      <c r="N450" s="1037"/>
      <c r="O450" s="933"/>
      <c r="P450" s="933"/>
      <c r="Q450" s="933"/>
    </row>
    <row r="451" spans="8:17" x14ac:dyDescent="0.3">
      <c r="H451" s="1057"/>
      <c r="K451" s="1038"/>
      <c r="M451" s="933"/>
      <c r="N451" s="1037"/>
      <c r="O451" s="933"/>
      <c r="P451" s="933"/>
      <c r="Q451" s="933"/>
    </row>
    <row r="452" spans="8:17" x14ac:dyDescent="0.3">
      <c r="H452" s="1057"/>
      <c r="K452" s="1038"/>
      <c r="M452" s="933"/>
      <c r="N452" s="1037"/>
      <c r="O452" s="933"/>
      <c r="P452" s="933"/>
      <c r="Q452" s="933"/>
    </row>
    <row r="453" spans="8:17" x14ac:dyDescent="0.3">
      <c r="H453" s="1057"/>
      <c r="K453" s="1038"/>
      <c r="M453" s="933"/>
      <c r="N453" s="1037"/>
      <c r="O453" s="933"/>
      <c r="P453" s="933"/>
      <c r="Q453" s="933"/>
    </row>
    <row r="454" spans="8:17" x14ac:dyDescent="0.3">
      <c r="H454" s="1061"/>
      <c r="K454" s="1038"/>
      <c r="M454" s="933"/>
      <c r="N454" s="1037"/>
      <c r="O454" s="933"/>
      <c r="P454" s="933"/>
      <c r="Q454" s="933"/>
    </row>
    <row r="455" spans="8:17" x14ac:dyDescent="0.3">
      <c r="H455" s="1056"/>
      <c r="Q455" s="933"/>
    </row>
    <row r="456" spans="8:17" x14ac:dyDescent="0.3">
      <c r="H456" s="1057"/>
      <c r="K456" s="1038"/>
      <c r="M456" s="933"/>
      <c r="N456" s="1037"/>
      <c r="O456" s="933"/>
      <c r="P456" s="933"/>
      <c r="Q456" s="933"/>
    </row>
    <row r="457" spans="8:17" x14ac:dyDescent="0.3">
      <c r="H457" s="1057"/>
      <c r="I457" s="1038"/>
      <c r="M457" s="933"/>
      <c r="N457" s="1037"/>
      <c r="O457" s="933"/>
      <c r="P457" s="933"/>
      <c r="Q457" s="933"/>
    </row>
    <row r="458" spans="8:17" x14ac:dyDescent="0.3">
      <c r="H458" s="1057"/>
      <c r="I458" s="1038"/>
      <c r="M458" s="933"/>
      <c r="N458" s="1037"/>
      <c r="O458" s="933"/>
      <c r="P458" s="933"/>
      <c r="Q458" s="933"/>
    </row>
    <row r="459" spans="8:17" x14ac:dyDescent="0.3">
      <c r="H459" s="1057"/>
      <c r="M459" s="933"/>
      <c r="N459" s="1037"/>
      <c r="O459" s="933"/>
      <c r="P459" s="933"/>
      <c r="Q459" s="933"/>
    </row>
    <row r="460" spans="8:17" x14ac:dyDescent="0.3">
      <c r="H460" s="1057"/>
      <c r="M460" s="933"/>
      <c r="N460" s="1037"/>
      <c r="O460" s="933"/>
      <c r="P460" s="933"/>
      <c r="Q460" s="933"/>
    </row>
    <row r="461" spans="8:17" x14ac:dyDescent="0.3">
      <c r="H461" s="1057"/>
      <c r="I461" s="1038"/>
      <c r="M461" s="933"/>
      <c r="N461" s="1037"/>
      <c r="O461" s="933"/>
      <c r="P461" s="933"/>
      <c r="Q461" s="933"/>
    </row>
    <row r="462" spans="8:17" x14ac:dyDescent="0.3">
      <c r="H462" s="1057"/>
      <c r="I462" s="1038"/>
      <c r="M462" s="933"/>
      <c r="N462" s="1037"/>
      <c r="O462" s="933"/>
      <c r="P462" s="933"/>
      <c r="Q462" s="933"/>
    </row>
    <row r="463" spans="8:17" x14ac:dyDescent="0.3">
      <c r="H463" s="1057"/>
      <c r="I463" s="1038"/>
      <c r="M463" s="933"/>
      <c r="N463" s="1037"/>
      <c r="O463" s="933"/>
      <c r="P463" s="933"/>
      <c r="Q463" s="933"/>
    </row>
    <row r="464" spans="8:17" x14ac:dyDescent="0.3">
      <c r="H464" s="1057"/>
      <c r="K464" s="1038"/>
      <c r="M464" s="933"/>
      <c r="N464" s="1037"/>
      <c r="O464" s="933"/>
      <c r="P464" s="933"/>
      <c r="Q464" s="933"/>
    </row>
    <row r="465" spans="8:17" x14ac:dyDescent="0.3">
      <c r="H465" s="1057"/>
      <c r="K465" s="1038"/>
      <c r="M465" s="933"/>
      <c r="N465" s="1037"/>
      <c r="O465" s="933"/>
      <c r="P465" s="933"/>
      <c r="Q465" s="933"/>
    </row>
    <row r="466" spans="8:17" x14ac:dyDescent="0.3">
      <c r="H466" s="1057"/>
      <c r="K466" s="1038"/>
      <c r="M466" s="933"/>
      <c r="N466" s="1037"/>
      <c r="O466" s="933"/>
      <c r="P466" s="933"/>
      <c r="Q466" s="933"/>
    </row>
    <row r="467" spans="8:17" x14ac:dyDescent="0.3">
      <c r="H467" s="1057"/>
      <c r="K467" s="1038"/>
      <c r="M467" s="933"/>
      <c r="N467" s="1037"/>
      <c r="O467" s="933"/>
      <c r="P467" s="933"/>
      <c r="Q467" s="933"/>
    </row>
    <row r="468" spans="8:17" x14ac:dyDescent="0.3">
      <c r="H468" s="1061"/>
      <c r="K468" s="1038"/>
      <c r="M468" s="933"/>
      <c r="N468" s="1037"/>
      <c r="O468" s="933"/>
      <c r="P468" s="933"/>
      <c r="Q468" s="933"/>
    </row>
    <row r="469" spans="8:17" x14ac:dyDescent="0.3">
      <c r="H469" s="1056"/>
      <c r="K469" s="1038"/>
      <c r="M469" s="933"/>
      <c r="N469" s="1037"/>
      <c r="O469" s="933"/>
      <c r="P469" s="933"/>
      <c r="Q469" s="933"/>
    </row>
    <row r="470" spans="8:17" x14ac:dyDescent="0.3">
      <c r="H470" s="1057"/>
      <c r="K470" s="1038"/>
      <c r="M470" s="933"/>
      <c r="N470" s="1037"/>
      <c r="O470" s="933"/>
      <c r="P470" s="933"/>
      <c r="Q470" s="933"/>
    </row>
    <row r="471" spans="8:17" x14ac:dyDescent="0.3">
      <c r="H471" s="1057"/>
      <c r="I471" s="1038"/>
      <c r="M471" s="933"/>
      <c r="N471" s="1037"/>
      <c r="O471" s="933"/>
      <c r="P471" s="933"/>
      <c r="Q471" s="933"/>
    </row>
    <row r="472" spans="8:17" x14ac:dyDescent="0.3">
      <c r="H472" s="1057"/>
      <c r="I472" s="1038"/>
      <c r="M472" s="933"/>
      <c r="N472" s="1037"/>
      <c r="O472" s="933"/>
      <c r="P472" s="933"/>
      <c r="Q472" s="933"/>
    </row>
    <row r="473" spans="8:17" x14ac:dyDescent="0.3">
      <c r="H473" s="1057"/>
      <c r="I473" s="1038"/>
      <c r="M473" s="933"/>
      <c r="N473" s="1037"/>
      <c r="O473" s="933"/>
      <c r="P473" s="933"/>
      <c r="Q473" s="933"/>
    </row>
    <row r="474" spans="8:17" x14ac:dyDescent="0.3">
      <c r="H474" s="1057"/>
      <c r="I474" s="1038"/>
      <c r="M474" s="933"/>
      <c r="N474" s="1037"/>
      <c r="O474" s="933"/>
      <c r="P474" s="933"/>
      <c r="Q474" s="933"/>
    </row>
    <row r="475" spans="8:17" x14ac:dyDescent="0.3">
      <c r="H475" s="1057"/>
      <c r="I475" s="1038"/>
      <c r="M475" s="933"/>
      <c r="N475" s="1037"/>
      <c r="O475" s="933"/>
      <c r="P475" s="933"/>
      <c r="Q475" s="933"/>
    </row>
    <row r="476" spans="8:17" x14ac:dyDescent="0.3">
      <c r="H476" s="1057"/>
      <c r="I476" s="1038"/>
      <c r="M476" s="933"/>
      <c r="N476" s="1037"/>
      <c r="O476" s="933"/>
      <c r="P476" s="933"/>
      <c r="Q476" s="933"/>
    </row>
    <row r="477" spans="8:17" x14ac:dyDescent="0.3">
      <c r="H477" s="1057"/>
      <c r="I477" s="1038"/>
      <c r="M477" s="933"/>
      <c r="N477" s="1037"/>
      <c r="O477" s="933"/>
      <c r="P477" s="933"/>
      <c r="Q477" s="933"/>
    </row>
    <row r="478" spans="8:17" x14ac:dyDescent="0.3">
      <c r="H478" s="1057"/>
      <c r="K478" s="1038"/>
      <c r="M478" s="933"/>
      <c r="N478" s="1037"/>
      <c r="O478" s="933"/>
      <c r="P478" s="933"/>
      <c r="Q478" s="933"/>
    </row>
    <row r="479" spans="8:17" x14ac:dyDescent="0.3">
      <c r="H479" s="1057"/>
      <c r="K479" s="1038"/>
      <c r="M479" s="933"/>
      <c r="N479" s="1037"/>
      <c r="O479" s="933"/>
      <c r="P479" s="933"/>
      <c r="Q479" s="933"/>
    </row>
    <row r="480" spans="8:17" x14ac:dyDescent="0.3">
      <c r="H480" s="1057"/>
      <c r="K480" s="1038"/>
      <c r="M480" s="933"/>
      <c r="N480" s="1037"/>
      <c r="O480" s="933"/>
      <c r="P480" s="933"/>
      <c r="Q480" s="933"/>
    </row>
    <row r="481" spans="8:17" x14ac:dyDescent="0.3">
      <c r="H481" s="1057"/>
      <c r="K481" s="1038"/>
      <c r="M481" s="933"/>
      <c r="N481" s="1037"/>
      <c r="O481" s="933"/>
      <c r="P481" s="933"/>
      <c r="Q481" s="933"/>
    </row>
    <row r="482" spans="8:17" x14ac:dyDescent="0.3">
      <c r="H482" s="1057"/>
      <c r="K482" s="1038"/>
      <c r="M482" s="933"/>
      <c r="N482" s="1037"/>
      <c r="O482" s="933"/>
      <c r="P482" s="933"/>
      <c r="Q482" s="933"/>
    </row>
    <row r="483" spans="8:17" x14ac:dyDescent="0.3">
      <c r="H483" s="1057"/>
      <c r="K483" s="1038"/>
      <c r="M483" s="933"/>
      <c r="N483" s="1037"/>
      <c r="O483" s="933"/>
      <c r="P483" s="933"/>
      <c r="Q483" s="933"/>
    </row>
    <row r="484" spans="8:17" x14ac:dyDescent="0.3">
      <c r="H484" s="1057"/>
      <c r="K484" s="1038"/>
      <c r="M484" s="933"/>
      <c r="N484" s="1037"/>
      <c r="O484" s="933"/>
      <c r="P484" s="933"/>
      <c r="Q484" s="933"/>
    </row>
    <row r="485" spans="8:17" x14ac:dyDescent="0.3">
      <c r="H485" s="1061"/>
      <c r="K485" s="1038"/>
      <c r="M485" s="933"/>
      <c r="N485" s="1037"/>
      <c r="O485" s="933"/>
      <c r="P485" s="933"/>
      <c r="Q485" s="933"/>
    </row>
  </sheetData>
  <mergeCells count="12">
    <mergeCell ref="AR243:AV243"/>
    <mergeCell ref="B1:B2"/>
    <mergeCell ref="C1:C2"/>
    <mergeCell ref="D1:G1"/>
    <mergeCell ref="H1:M1"/>
    <mergeCell ref="N1:N2"/>
    <mergeCell ref="O1:P1"/>
    <mergeCell ref="R1:T1"/>
    <mergeCell ref="U1:W1"/>
    <mergeCell ref="X1:AA1"/>
    <mergeCell ref="AC1:AC2"/>
    <mergeCell ref="AE1:AI1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DH541"/>
  <sheetViews>
    <sheetView zoomScale="55" zoomScaleNormal="55" workbookViewId="0">
      <pane xSplit="2" ySplit="3" topLeftCell="CD241" activePane="bottomRight" state="frozen"/>
      <selection activeCell="G29" sqref="G29"/>
      <selection pane="topRight" activeCell="G29" sqref="G29"/>
      <selection pane="bottomLeft" activeCell="G29" sqref="G29"/>
      <selection pane="bottomRight" activeCell="CF238" sqref="CF238"/>
    </sheetView>
  </sheetViews>
  <sheetFormatPr defaultRowHeight="14.4" x14ac:dyDescent="0.3"/>
  <cols>
    <col min="2" max="2" width="46.109375" bestFit="1" customWidth="1"/>
    <col min="3" max="3" width="12.6640625" style="1366" customWidth="1"/>
    <col min="4" max="5" width="16.44140625" style="1366" customWidth="1"/>
    <col min="6" max="6" width="19.109375" style="1366" customWidth="1"/>
    <col min="7" max="7" width="18.44140625" style="1366" customWidth="1"/>
    <col min="8" max="8" width="18" style="1366" customWidth="1"/>
    <col min="9" max="13" width="16.44140625" style="1366" customWidth="1"/>
    <col min="14" max="14" width="14.88671875" style="1366" bestFit="1" customWidth="1"/>
    <col min="15" max="15" width="16.5546875" style="1366" bestFit="1" customWidth="1"/>
    <col min="16" max="22" width="16.44140625" style="1366" customWidth="1"/>
    <col min="23" max="23" width="17.5546875" style="1366" customWidth="1"/>
    <col min="24" max="27" width="16.44140625" style="1366" customWidth="1"/>
    <col min="28" max="28" width="17.33203125" style="1366" customWidth="1"/>
    <col min="29" max="29" width="21.109375" style="1366" customWidth="1"/>
    <col min="30" max="30" width="27.44140625" style="1366" customWidth="1"/>
    <col min="31" max="31" width="13.109375" style="1366" customWidth="1"/>
    <col min="32" max="33" width="12.6640625" style="1366" customWidth="1"/>
    <col min="34" max="45" width="16.44140625" style="1366" customWidth="1"/>
    <col min="46" max="46" width="18.33203125" style="1366" bestFit="1" customWidth="1"/>
    <col min="47" max="47" width="15.6640625" style="1366" bestFit="1" customWidth="1"/>
    <col min="48" max="48" width="13.6640625" style="1366" bestFit="1" customWidth="1"/>
    <col min="49" max="49" width="13.109375" bestFit="1" customWidth="1"/>
    <col min="50" max="50" width="8.5546875" bestFit="1" customWidth="1"/>
    <col min="51" max="51" width="10.109375" bestFit="1" customWidth="1"/>
    <col min="52" max="52" width="13.109375" bestFit="1" customWidth="1"/>
    <col min="53" max="53" width="15.44140625" bestFit="1" customWidth="1"/>
    <col min="54" max="54" width="12.6640625" customWidth="1"/>
    <col min="55" max="57" width="12.33203125" customWidth="1"/>
    <col min="58" max="58" width="10" bestFit="1" customWidth="1"/>
    <col min="59" max="59" width="15.44140625" bestFit="1" customWidth="1"/>
    <col min="60" max="60" width="18.88671875" bestFit="1" customWidth="1"/>
    <col min="61" max="61" width="10.109375" bestFit="1" customWidth="1"/>
    <col min="62" max="62" width="9.33203125" bestFit="1" customWidth="1"/>
    <col min="63" max="63" width="13.5546875" bestFit="1" customWidth="1"/>
    <col min="64" max="64" width="11" bestFit="1" customWidth="1"/>
    <col min="65" max="65" width="9.33203125" bestFit="1" customWidth="1"/>
    <col min="66" max="66" width="16.5546875" bestFit="1" customWidth="1"/>
    <col min="67" max="67" width="13.5546875" bestFit="1" customWidth="1"/>
    <col min="68" max="68" width="9.33203125" bestFit="1" customWidth="1"/>
    <col min="69" max="69" width="16.5546875" bestFit="1" customWidth="1"/>
    <col min="70" max="70" width="20.109375" customWidth="1"/>
    <col min="71" max="73" width="16.44140625" customWidth="1"/>
    <col min="74" max="74" width="25.109375" customWidth="1"/>
    <col min="75" max="76" width="16.44140625" customWidth="1"/>
    <col min="77" max="77" width="18.33203125" customWidth="1"/>
    <col min="78" max="78" width="16.44140625" customWidth="1"/>
    <col min="79" max="79" width="18.33203125" bestFit="1" customWidth="1"/>
    <col min="80" max="80" width="16.44140625" bestFit="1" customWidth="1"/>
    <col min="81" max="81" width="16.5546875" bestFit="1" customWidth="1"/>
    <col min="82" max="82" width="25" bestFit="1" customWidth="1"/>
    <col min="83" max="83" width="20.44140625" bestFit="1" customWidth="1"/>
    <col min="84" max="84" width="20.6640625" bestFit="1" customWidth="1"/>
    <col min="85" max="85" width="38.88671875" bestFit="1" customWidth="1"/>
    <col min="86" max="86" width="46" customWidth="1"/>
    <col min="87" max="87" width="35.6640625" customWidth="1"/>
    <col min="88" max="88" width="29.6640625" customWidth="1"/>
    <col min="89" max="90" width="0" hidden="1" customWidth="1"/>
    <col min="91" max="91" width="17.109375" bestFit="1" customWidth="1"/>
    <col min="93" max="93" width="9.88671875" customWidth="1"/>
    <col min="94" max="94" width="11" customWidth="1"/>
    <col min="95" max="95" width="9.88671875" customWidth="1"/>
    <col min="96" max="97" width="11" customWidth="1"/>
    <col min="98" max="98" width="11" bestFit="1" customWidth="1"/>
    <col min="99" max="99" width="10.33203125" bestFit="1" customWidth="1"/>
    <col min="104" max="104" width="15.5546875" bestFit="1" customWidth="1"/>
    <col min="105" max="105" width="14.109375" bestFit="1" customWidth="1"/>
    <col min="106" max="106" width="15.5546875" bestFit="1" customWidth="1"/>
    <col min="107" max="107" width="14.109375" bestFit="1" customWidth="1"/>
    <col min="111" max="112" width="14.109375" bestFit="1" customWidth="1"/>
  </cols>
  <sheetData>
    <row r="1" spans="1:99" ht="15.6" x14ac:dyDescent="0.3"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1428"/>
      <c r="Q1" s="1428"/>
      <c r="R1" s="1428"/>
      <c r="S1" s="1428"/>
      <c r="T1" s="1428"/>
      <c r="U1" s="1428"/>
      <c r="V1" s="1428"/>
      <c r="W1" s="1428"/>
      <c r="X1" s="1428"/>
      <c r="Y1" s="1428"/>
      <c r="Z1" s="1428"/>
      <c r="AA1" s="1428"/>
      <c r="AB1" s="1428"/>
      <c r="AC1" s="1428"/>
      <c r="AD1" s="1428"/>
      <c r="AE1" s="1428"/>
      <c r="AF1" s="1428"/>
      <c r="AG1" s="1428"/>
      <c r="AH1" s="1428"/>
      <c r="AI1" s="1428"/>
      <c r="AJ1" s="1428"/>
      <c r="AK1" s="1428"/>
      <c r="AL1" s="1428"/>
      <c r="AM1" s="1428"/>
      <c r="AN1" s="1428"/>
      <c r="AO1" s="1428"/>
      <c r="AP1" s="1428"/>
      <c r="AQ1" s="1428"/>
      <c r="AR1" s="1428"/>
      <c r="AS1" s="1428"/>
      <c r="AT1" s="1428"/>
      <c r="AU1" s="1428"/>
      <c r="AV1" s="1428"/>
      <c r="AW1" s="1428"/>
      <c r="AX1" s="1428"/>
      <c r="AY1" s="1428"/>
      <c r="AZ1" s="1428"/>
      <c r="BA1" s="1428"/>
      <c r="BB1" s="1428"/>
      <c r="BC1" s="1428"/>
      <c r="BD1" s="1428"/>
      <c r="BE1" s="1428"/>
      <c r="BF1" s="1428"/>
      <c r="BG1" s="1428"/>
      <c r="BH1" s="1428"/>
      <c r="BI1" s="1428"/>
      <c r="BJ1" s="1428"/>
      <c r="BK1" s="1428"/>
      <c r="BL1" s="1428"/>
      <c r="BM1" s="1428"/>
      <c r="BN1" s="1428"/>
      <c r="BO1" s="1428"/>
      <c r="BP1" s="1428"/>
      <c r="BQ1" s="1428"/>
      <c r="BR1" s="1428"/>
      <c r="BS1" s="1428"/>
      <c r="BT1" s="1428"/>
      <c r="BU1" s="1428"/>
      <c r="BV1" s="1428"/>
      <c r="BW1" s="1428"/>
      <c r="BX1" s="1428"/>
      <c r="BY1" s="1428"/>
      <c r="BZ1" s="1428"/>
      <c r="CA1" s="1428"/>
      <c r="CB1" s="1428"/>
      <c r="CC1" s="1428"/>
      <c r="CD1" s="1428"/>
      <c r="CE1" s="1428"/>
      <c r="CF1" s="1428"/>
      <c r="CG1" s="1428"/>
      <c r="CH1" s="1428"/>
      <c r="CI1" s="1428"/>
      <c r="CJ1" s="1428"/>
      <c r="CP1" s="1135"/>
      <c r="CQ1" s="1135"/>
      <c r="CR1" s="1135"/>
      <c r="CS1" s="1135"/>
      <c r="CT1" s="1135"/>
      <c r="CU1" s="1135"/>
    </row>
    <row r="2" spans="1:99" x14ac:dyDescent="0.3">
      <c r="A2" s="1622" t="s">
        <v>1862</v>
      </c>
      <c r="B2" s="1622" t="s">
        <v>20</v>
      </c>
      <c r="C2" s="1676" t="s">
        <v>1183</v>
      </c>
      <c r="D2" s="1624" t="s">
        <v>1184</v>
      </c>
      <c r="E2" s="1625"/>
      <c r="F2" s="1625"/>
      <c r="G2" s="1625"/>
      <c r="H2" s="1625"/>
      <c r="I2" s="1625"/>
      <c r="J2" s="1625"/>
      <c r="K2" s="1136"/>
      <c r="L2" s="1136"/>
      <c r="M2" s="1136"/>
      <c r="N2" s="539"/>
      <c r="O2" s="1136"/>
      <c r="P2" s="1677" t="s">
        <v>1186</v>
      </c>
      <c r="Q2" s="1678"/>
      <c r="R2" s="1678"/>
      <c r="S2" s="1678"/>
      <c r="T2" s="1678"/>
      <c r="U2" s="1678"/>
      <c r="V2" s="1678"/>
      <c r="W2" s="1678"/>
      <c r="X2" s="1678"/>
      <c r="Y2" s="1621"/>
      <c r="Z2" s="1355"/>
      <c r="AA2" s="544"/>
      <c r="AB2" s="1618" t="s">
        <v>1187</v>
      </c>
      <c r="AC2" s="1619"/>
      <c r="AD2" s="1619"/>
      <c r="AE2" s="1619"/>
      <c r="AF2" s="1619"/>
      <c r="AG2" s="1620"/>
      <c r="AH2" s="1624" t="s">
        <v>1863</v>
      </c>
      <c r="AI2" s="1625"/>
      <c r="AJ2" s="1625"/>
      <c r="AK2" s="1625"/>
      <c r="AL2" s="1625"/>
      <c r="AM2" s="1625"/>
      <c r="AN2" s="1625"/>
      <c r="AO2" s="1625"/>
      <c r="AP2" s="1625"/>
      <c r="AQ2" s="1629"/>
      <c r="AR2" s="1350"/>
      <c r="AS2" s="1258"/>
      <c r="AT2" s="1679" t="s">
        <v>1189</v>
      </c>
      <c r="AU2" s="1622" t="s">
        <v>1190</v>
      </c>
      <c r="AV2" s="1623" t="s">
        <v>1191</v>
      </c>
      <c r="AW2" s="1624" t="s">
        <v>1192</v>
      </c>
      <c r="AX2" s="1625"/>
      <c r="AY2" s="1625"/>
      <c r="AZ2" s="1625"/>
      <c r="BA2" s="1625"/>
      <c r="BB2" s="1625"/>
      <c r="BC2" s="1625"/>
      <c r="BD2" s="1625"/>
      <c r="BE2" s="1625"/>
      <c r="BF2" s="1625"/>
      <c r="BG2" s="1350"/>
      <c r="BH2" s="1618" t="s">
        <v>672</v>
      </c>
      <c r="BI2" s="1619"/>
      <c r="BJ2" s="1620"/>
      <c r="BK2" s="1618" t="s">
        <v>1193</v>
      </c>
      <c r="BL2" s="1619"/>
      <c r="BM2" s="1620"/>
      <c r="BN2" s="1687" t="s">
        <v>1194</v>
      </c>
      <c r="BO2" s="1688"/>
      <c r="BP2" s="1688"/>
      <c r="BQ2" s="1689"/>
      <c r="BR2" s="1624" t="s">
        <v>1195</v>
      </c>
      <c r="BS2" s="1625"/>
      <c r="BT2" s="1625"/>
      <c r="BU2" s="1625"/>
      <c r="BV2" s="1629"/>
      <c r="BW2" s="1629" t="s">
        <v>1864</v>
      </c>
      <c r="BX2" s="1619"/>
      <c r="BY2" s="1619"/>
      <c r="BZ2" s="1620"/>
      <c r="CA2" s="1630" t="s">
        <v>1197</v>
      </c>
      <c r="CB2" s="1631" t="s">
        <v>1198</v>
      </c>
      <c r="CC2" s="1631" t="s">
        <v>672</v>
      </c>
      <c r="CD2" s="1622" t="s">
        <v>1199</v>
      </c>
      <c r="CE2" s="1622" t="s">
        <v>1200</v>
      </c>
      <c r="CF2" s="1622" t="s">
        <v>1201</v>
      </c>
      <c r="CG2" s="1622" t="s">
        <v>1202</v>
      </c>
      <c r="CH2" s="1622" t="s">
        <v>1528</v>
      </c>
      <c r="CI2" s="1622" t="s">
        <v>1529</v>
      </c>
      <c r="CJ2" s="1622" t="s">
        <v>1534</v>
      </c>
      <c r="CM2" s="1683" t="s">
        <v>1125</v>
      </c>
      <c r="CN2" s="1064"/>
      <c r="CO2" s="1684" t="s">
        <v>1746</v>
      </c>
      <c r="CP2" s="1684"/>
      <c r="CQ2" s="1684"/>
      <c r="CR2" s="1684"/>
      <c r="CS2" s="1684"/>
      <c r="CT2" s="1684"/>
      <c r="CU2" s="1684"/>
    </row>
    <row r="3" spans="1:99" x14ac:dyDescent="0.3">
      <c r="A3" s="1622"/>
      <c r="B3" s="1622"/>
      <c r="C3" s="1628"/>
      <c r="D3" s="543" t="s">
        <v>1183</v>
      </c>
      <c r="E3" s="539" t="s">
        <v>1198</v>
      </c>
      <c r="F3" s="539" t="s">
        <v>1203</v>
      </c>
      <c r="G3" s="539" t="s">
        <v>1204</v>
      </c>
      <c r="H3" s="539" t="s">
        <v>1205</v>
      </c>
      <c r="I3" s="1632" t="s">
        <v>1185</v>
      </c>
      <c r="J3" s="1629"/>
      <c r="K3" s="539" t="s">
        <v>1865</v>
      </c>
      <c r="L3" s="539" t="s">
        <v>1866</v>
      </c>
      <c r="M3" s="539" t="s">
        <v>1981</v>
      </c>
      <c r="N3" s="539" t="s">
        <v>1757</v>
      </c>
      <c r="O3" s="539" t="s">
        <v>2133</v>
      </c>
      <c r="P3" s="1137" t="s">
        <v>1183</v>
      </c>
      <c r="Q3" s="1138" t="s">
        <v>1198</v>
      </c>
      <c r="R3" s="1138" t="s">
        <v>1203</v>
      </c>
      <c r="S3" s="1138" t="s">
        <v>1204</v>
      </c>
      <c r="T3" s="1139" t="s">
        <v>1205</v>
      </c>
      <c r="U3" s="1685" t="s">
        <v>1185</v>
      </c>
      <c r="V3" s="1686"/>
      <c r="W3" s="1138" t="s">
        <v>1867</v>
      </c>
      <c r="X3" s="1138" t="s">
        <v>1866</v>
      </c>
      <c r="Y3" s="542" t="s">
        <v>1981</v>
      </c>
      <c r="Z3" s="542" t="s">
        <v>2133</v>
      </c>
      <c r="AA3" s="1140" t="s">
        <v>10</v>
      </c>
      <c r="AB3" s="1141" t="s">
        <v>1750</v>
      </c>
      <c r="AC3" s="1142" t="s">
        <v>1752</v>
      </c>
      <c r="AD3" s="1142" t="s">
        <v>1753</v>
      </c>
      <c r="AE3" s="1142" t="s">
        <v>1754</v>
      </c>
      <c r="AF3" s="1142" t="s">
        <v>1206</v>
      </c>
      <c r="AG3" s="639" t="s">
        <v>10</v>
      </c>
      <c r="AH3" s="1253" t="s">
        <v>1183</v>
      </c>
      <c r="AI3" s="1143" t="s">
        <v>1198</v>
      </c>
      <c r="AJ3" s="1143" t="s">
        <v>1203</v>
      </c>
      <c r="AK3" s="1143" t="s">
        <v>1204</v>
      </c>
      <c r="AL3" s="1144" t="s">
        <v>1205</v>
      </c>
      <c r="AM3" s="1632" t="s">
        <v>1185</v>
      </c>
      <c r="AN3" s="1629"/>
      <c r="AO3" s="1254" t="s">
        <v>1867</v>
      </c>
      <c r="AP3" s="1254" t="s">
        <v>1866</v>
      </c>
      <c r="AQ3" s="1254" t="s">
        <v>1981</v>
      </c>
      <c r="AR3" s="1254" t="s">
        <v>2133</v>
      </c>
      <c r="AS3" s="544" t="s">
        <v>10</v>
      </c>
      <c r="AT3" s="1680"/>
      <c r="AU3" s="1681"/>
      <c r="AV3" s="1682"/>
      <c r="AW3" s="543" t="s">
        <v>1211</v>
      </c>
      <c r="AX3" s="539" t="s">
        <v>1212</v>
      </c>
      <c r="AY3" s="539" t="s">
        <v>1213</v>
      </c>
      <c r="AZ3" s="539" t="s">
        <v>1214</v>
      </c>
      <c r="BA3" s="539" t="s">
        <v>1868</v>
      </c>
      <c r="BB3" s="539" t="s">
        <v>1869</v>
      </c>
      <c r="BC3" s="539" t="s">
        <v>1870</v>
      </c>
      <c r="BD3" s="539" t="s">
        <v>1871</v>
      </c>
      <c r="BE3" s="539" t="s">
        <v>1982</v>
      </c>
      <c r="BF3" s="539" t="s">
        <v>1983</v>
      </c>
      <c r="BG3" s="539" t="s">
        <v>2134</v>
      </c>
      <c r="BH3" s="548" t="s">
        <v>1211</v>
      </c>
      <c r="BI3" s="539" t="s">
        <v>1212</v>
      </c>
      <c r="BJ3" s="544" t="s">
        <v>1213</v>
      </c>
      <c r="BK3" s="543" t="s">
        <v>1215</v>
      </c>
      <c r="BL3" s="539" t="s">
        <v>1216</v>
      </c>
      <c r="BM3" s="544" t="s">
        <v>1217</v>
      </c>
      <c r="BN3" s="543" t="s">
        <v>1218</v>
      </c>
      <c r="BO3" s="539" t="s">
        <v>1219</v>
      </c>
      <c r="BP3" s="539" t="s">
        <v>1220</v>
      </c>
      <c r="BQ3" s="1255" t="s">
        <v>1757</v>
      </c>
      <c r="BR3" s="548" t="s">
        <v>1222</v>
      </c>
      <c r="BS3" s="539" t="s">
        <v>1223</v>
      </c>
      <c r="BT3" s="539" t="s">
        <v>1224</v>
      </c>
      <c r="BU3" s="539" t="s">
        <v>1225</v>
      </c>
      <c r="BV3" s="539" t="s">
        <v>1753</v>
      </c>
      <c r="BW3" s="548" t="s">
        <v>1226</v>
      </c>
      <c r="BX3" s="539" t="s">
        <v>1227</v>
      </c>
      <c r="BY3" s="539" t="s">
        <v>6</v>
      </c>
      <c r="BZ3" s="544" t="s">
        <v>1123</v>
      </c>
      <c r="CA3" s="1626"/>
      <c r="CB3" s="1627"/>
      <c r="CC3" s="1627"/>
      <c r="CD3" s="1622"/>
      <c r="CE3" s="1622"/>
      <c r="CF3" s="1622"/>
      <c r="CG3" s="1622"/>
      <c r="CH3" s="1622"/>
      <c r="CI3" s="1622"/>
      <c r="CJ3" s="1622"/>
      <c r="CM3" s="1683"/>
      <c r="CO3" s="1145" t="s">
        <v>1758</v>
      </c>
      <c r="CP3" s="1145" t="s">
        <v>1759</v>
      </c>
      <c r="CQ3" s="1146" t="s">
        <v>1760</v>
      </c>
      <c r="CR3" s="1146" t="s">
        <v>1761</v>
      </c>
      <c r="CS3" s="1146"/>
      <c r="CT3" s="1146" t="s">
        <v>10</v>
      </c>
      <c r="CU3" s="1146" t="s">
        <v>1813</v>
      </c>
    </row>
    <row r="4" spans="1:99" ht="15.6" x14ac:dyDescent="0.3">
      <c r="A4" s="1365">
        <v>1</v>
      </c>
      <c r="B4" s="1147" t="str">
        <f>'[1]QTY 2020-21 given by TCED'!B4</f>
        <v>AB Switch Handle</v>
      </c>
      <c r="C4" s="1148">
        <f>'[1]QTY 2020-21 given by TCED'!D4</f>
        <v>0</v>
      </c>
      <c r="D4" s="1149">
        <v>0</v>
      </c>
      <c r="E4" s="1150">
        <v>16</v>
      </c>
      <c r="F4" s="1150">
        <v>0</v>
      </c>
      <c r="G4" s="1150">
        <v>0</v>
      </c>
      <c r="H4" s="1150">
        <v>0</v>
      </c>
      <c r="I4" s="1150">
        <v>0</v>
      </c>
      <c r="J4" s="1150">
        <v>0</v>
      </c>
      <c r="K4" s="1153">
        <v>0</v>
      </c>
      <c r="L4" s="1150">
        <v>0</v>
      </c>
      <c r="M4" s="1150">
        <v>0</v>
      </c>
      <c r="N4" s="1151">
        <f t="shared" ref="N4:N35" si="0">SUM(D4:M4)</f>
        <v>16</v>
      </c>
      <c r="O4" s="1152">
        <v>0</v>
      </c>
      <c r="P4" s="1149"/>
      <c r="Q4" s="1150">
        <v>14</v>
      </c>
      <c r="R4" s="1150"/>
      <c r="S4" s="1150"/>
      <c r="T4" s="1150"/>
      <c r="U4" s="1150"/>
      <c r="V4" s="1150"/>
      <c r="W4" s="1150"/>
      <c r="X4" s="1153"/>
      <c r="Y4" s="1153"/>
      <c r="Z4" s="1153"/>
      <c r="AA4" s="1154">
        <f>SUM(P4:Z4)</f>
        <v>14</v>
      </c>
      <c r="AB4" s="1149">
        <v>0</v>
      </c>
      <c r="AC4" s="1150">
        <v>0</v>
      </c>
      <c r="AD4" s="1150">
        <v>0</v>
      </c>
      <c r="AE4" s="1150">
        <v>7</v>
      </c>
      <c r="AF4" s="1150">
        <v>7</v>
      </c>
      <c r="AG4" s="1154">
        <f>SUM(AB4:AF4)</f>
        <v>14</v>
      </c>
      <c r="AH4" s="1149">
        <f t="shared" ref="AH4:AH35" si="1">(C4+D4)-P4</f>
        <v>0</v>
      </c>
      <c r="AI4" s="1150">
        <f t="shared" ref="AI4:AO7" si="2">E4-Q4</f>
        <v>2</v>
      </c>
      <c r="AJ4" s="1150">
        <f t="shared" si="2"/>
        <v>0</v>
      </c>
      <c r="AK4" s="1150">
        <f t="shared" si="2"/>
        <v>0</v>
      </c>
      <c r="AL4" s="1150">
        <f t="shared" si="2"/>
        <v>0</v>
      </c>
      <c r="AM4" s="1150">
        <f t="shared" si="2"/>
        <v>0</v>
      </c>
      <c r="AN4" s="1150">
        <f t="shared" si="2"/>
        <v>0</v>
      </c>
      <c r="AO4" s="1150">
        <f t="shared" si="2"/>
        <v>0</v>
      </c>
      <c r="AP4" s="1153">
        <f>+L4-X4</f>
        <v>0</v>
      </c>
      <c r="AQ4" s="1153">
        <f>+M4-Y4</f>
        <v>0</v>
      </c>
      <c r="AR4" s="1153">
        <f>+O4-Z4</f>
        <v>0</v>
      </c>
      <c r="AS4" s="1154">
        <f>SUM(AH4:AR4)</f>
        <v>2</v>
      </c>
      <c r="AT4" s="1155">
        <f t="shared" ref="AT4:AT67" si="3">AA4</f>
        <v>14</v>
      </c>
      <c r="AU4" s="1156">
        <f t="shared" ref="AU4:AU67" si="4">AG4</f>
        <v>14</v>
      </c>
      <c r="AV4" s="1157">
        <f>AT4-AU4</f>
        <v>0</v>
      </c>
      <c r="AW4" s="1158">
        <v>195</v>
      </c>
      <c r="AX4" s="1159"/>
      <c r="AY4" s="1159"/>
      <c r="AZ4" s="1159"/>
      <c r="BA4" s="1159"/>
      <c r="BB4" s="1160"/>
      <c r="BC4" s="1160"/>
      <c r="BD4" s="1160"/>
      <c r="BE4" s="1160">
        <v>0</v>
      </c>
      <c r="BF4" s="1159">
        <v>0</v>
      </c>
      <c r="BG4" s="1280">
        <v>0</v>
      </c>
      <c r="BH4" s="1158">
        <f>'[1]QTY 2020-21 given by TCED'!R4</f>
        <v>0</v>
      </c>
      <c r="BI4" s="1159">
        <f>'[1]QTY 2020-21 given by TCED'!S4</f>
        <v>0</v>
      </c>
      <c r="BJ4" s="1161">
        <f>'[1]QTY 2020-21 given by TCED'!T4</f>
        <v>0</v>
      </c>
      <c r="BK4" s="1162">
        <v>0</v>
      </c>
      <c r="BL4" s="1159">
        <f>'[1]QTY 2020-21 given by TCED'!V4</f>
        <v>0</v>
      </c>
      <c r="BM4" s="1161">
        <f>'[1]QTY 2020-21 given by TCED'!W4</f>
        <v>0</v>
      </c>
      <c r="BN4" s="1162">
        <f>BH4*BK4</f>
        <v>0</v>
      </c>
      <c r="BO4" s="1159">
        <f>BI4*BL4</f>
        <v>0</v>
      </c>
      <c r="BP4" s="1159">
        <f>BJ4*BM4</f>
        <v>0</v>
      </c>
      <c r="BQ4" s="1163">
        <f>SUM(BN4:BP4)</f>
        <v>0</v>
      </c>
      <c r="BR4" s="1159">
        <f>((AB4+AC4+AE4+AF4)-P4)*AW4</f>
        <v>2730</v>
      </c>
      <c r="BS4" s="1159"/>
      <c r="BT4" s="1159"/>
      <c r="BU4" s="1159"/>
      <c r="BV4" s="1159">
        <f t="shared" ref="BV4:BV19" si="5">(AD4*AW4)</f>
        <v>0</v>
      </c>
      <c r="BW4" s="1159"/>
      <c r="BX4" s="1159"/>
      <c r="BY4" s="1159"/>
      <c r="BZ4" s="1161"/>
      <c r="CA4" s="1158">
        <f t="shared" ref="CA4:CA35" si="6">((AI4+AJ4)*AW4)+(AK4*AY4)+(AL4*AZ4)+(AM4*BA4)+(AO4*BC4)+(AP4*BE4)+(AQ4*BG4)+(AR4*BH4)</f>
        <v>390</v>
      </c>
      <c r="CB4" s="1159">
        <f t="shared" ref="CB4:CB35" si="7">((E4+F4)*AW4)+(G4*AY4)+(H4*AZ4)+(I4*BA4)+(K4*BC4)+(L4*BE4)+(M4*BG4)</f>
        <v>3120</v>
      </c>
      <c r="CC4" s="1159">
        <f t="shared" ref="CC4:CC67" si="8">BQ4</f>
        <v>0</v>
      </c>
      <c r="CD4" s="1159">
        <f t="shared" ref="CD4:CD67" si="9">CB4+CC4-CA4</f>
        <v>2730</v>
      </c>
      <c r="CE4" s="1159">
        <f t="shared" ref="CE4:CE67" si="10">BR4+BS4+BT4+BU4+BV4+BW4+BX4+BY4+BZ4</f>
        <v>2730</v>
      </c>
      <c r="CF4" s="1150">
        <f>CD4-CE4</f>
        <v>0</v>
      </c>
      <c r="CG4" s="1159">
        <f t="shared" ref="CG4:CG67" si="11">AR4*BH4</f>
        <v>0</v>
      </c>
    </row>
    <row r="5" spans="1:99" ht="15.6" x14ac:dyDescent="0.3">
      <c r="A5" s="1365">
        <v>2</v>
      </c>
      <c r="B5" s="1147" t="str">
        <f>'[1]QTY 2020-21 given by TCED'!B5</f>
        <v>Arival Thotty</v>
      </c>
      <c r="C5" s="1148">
        <f>'[1]QTY 2020-21 given by TCED'!D5</f>
        <v>0</v>
      </c>
      <c r="D5" s="1149">
        <v>0</v>
      </c>
      <c r="E5" s="1150">
        <v>1</v>
      </c>
      <c r="F5" s="1150">
        <v>0</v>
      </c>
      <c r="G5" s="1150">
        <v>0</v>
      </c>
      <c r="H5" s="1150">
        <v>0</v>
      </c>
      <c r="I5" s="1150">
        <v>0</v>
      </c>
      <c r="J5" s="1150">
        <v>0</v>
      </c>
      <c r="K5" s="1153">
        <v>0</v>
      </c>
      <c r="L5" s="1150">
        <v>0</v>
      </c>
      <c r="M5" s="1150">
        <v>0</v>
      </c>
      <c r="N5" s="1151">
        <f t="shared" si="0"/>
        <v>1</v>
      </c>
      <c r="O5" s="1152">
        <v>0</v>
      </c>
      <c r="P5" s="1149"/>
      <c r="Q5" s="1150"/>
      <c r="R5" s="1150"/>
      <c r="S5" s="1150"/>
      <c r="T5" s="1150"/>
      <c r="U5" s="1150"/>
      <c r="V5" s="1150"/>
      <c r="W5" s="1150"/>
      <c r="X5" s="1153"/>
      <c r="Y5" s="1153"/>
      <c r="Z5" s="1153"/>
      <c r="AA5" s="1154">
        <f t="shared" ref="AA5:AA70" si="12">SUM(P5:Z5)</f>
        <v>0</v>
      </c>
      <c r="AB5" s="1149">
        <v>0</v>
      </c>
      <c r="AC5" s="1150">
        <v>0</v>
      </c>
      <c r="AD5" s="1150">
        <v>0</v>
      </c>
      <c r="AE5" s="1150">
        <v>0</v>
      </c>
      <c r="AF5" s="1150">
        <v>0</v>
      </c>
      <c r="AG5" s="1154">
        <f t="shared" ref="AG5:AG74" si="13">SUM(AB5:AF5)</f>
        <v>0</v>
      </c>
      <c r="AH5" s="1149">
        <f t="shared" si="1"/>
        <v>0</v>
      </c>
      <c r="AI5" s="1150">
        <f t="shared" si="2"/>
        <v>1</v>
      </c>
      <c r="AJ5" s="1150">
        <f t="shared" si="2"/>
        <v>0</v>
      </c>
      <c r="AK5" s="1150">
        <f t="shared" si="2"/>
        <v>0</v>
      </c>
      <c r="AL5" s="1150">
        <f t="shared" si="2"/>
        <v>0</v>
      </c>
      <c r="AM5" s="1150">
        <f t="shared" si="2"/>
        <v>0</v>
      </c>
      <c r="AN5" s="1150">
        <f t="shared" si="2"/>
        <v>0</v>
      </c>
      <c r="AO5" s="1150">
        <f t="shared" si="2"/>
        <v>0</v>
      </c>
      <c r="AP5" s="1153">
        <f t="shared" ref="AP5:AQ36" si="14">+L5-X5</f>
        <v>0</v>
      </c>
      <c r="AQ5" s="1153">
        <f t="shared" si="14"/>
        <v>0</v>
      </c>
      <c r="AR5" s="1153">
        <f t="shared" ref="AR5:AR70" si="15">+O5-Z5</f>
        <v>0</v>
      </c>
      <c r="AS5" s="1154">
        <f t="shared" ref="AS5:AS70" si="16">SUM(AH5:AR5)</f>
        <v>1</v>
      </c>
      <c r="AT5" s="1149">
        <f t="shared" si="3"/>
        <v>0</v>
      </c>
      <c r="AU5" s="1150">
        <f t="shared" si="4"/>
        <v>0</v>
      </c>
      <c r="AV5" s="1154">
        <f t="shared" ref="AV5:AV74" si="17">AT5-AU5</f>
        <v>0</v>
      </c>
      <c r="AW5" s="1158">
        <v>1</v>
      </c>
      <c r="AX5" s="1159"/>
      <c r="AY5" s="1159"/>
      <c r="AZ5" s="1159"/>
      <c r="BA5" s="1159"/>
      <c r="BB5" s="1160"/>
      <c r="BC5" s="1160"/>
      <c r="BD5" s="1160"/>
      <c r="BE5" s="1160">
        <v>0</v>
      </c>
      <c r="BF5" s="1159">
        <v>0</v>
      </c>
      <c r="BG5" s="1280">
        <v>0</v>
      </c>
      <c r="BH5" s="1158">
        <f>'[1]QTY 2020-21 given by TCED'!R5</f>
        <v>0</v>
      </c>
      <c r="BI5" s="1159">
        <f>'[1]QTY 2020-21 given by TCED'!S5</f>
        <v>0</v>
      </c>
      <c r="BJ5" s="1161">
        <f>'[1]QTY 2020-21 given by TCED'!T5</f>
        <v>0</v>
      </c>
      <c r="BK5" s="1162">
        <v>0</v>
      </c>
      <c r="BL5" s="1159">
        <f>'[1]QTY 2020-21 given by TCED'!V5</f>
        <v>0</v>
      </c>
      <c r="BM5" s="1161">
        <f>'[1]QTY 2020-21 given by TCED'!W5</f>
        <v>0</v>
      </c>
      <c r="BN5" s="1162">
        <f t="shared" ref="BN5:BP74" si="18">BH5*BK5</f>
        <v>0</v>
      </c>
      <c r="BO5" s="1159">
        <f t="shared" si="18"/>
        <v>0</v>
      </c>
      <c r="BP5" s="1159">
        <f t="shared" si="18"/>
        <v>0</v>
      </c>
      <c r="BQ5" s="1161">
        <f t="shared" ref="BQ5:BQ74" si="19">SUM(BN5:BP5)</f>
        <v>0</v>
      </c>
      <c r="BR5" s="1159">
        <f>((AB5+AC5+AE5+AF5)-P5)*AW5</f>
        <v>0</v>
      </c>
      <c r="BS5" s="1159"/>
      <c r="BT5" s="1159"/>
      <c r="BU5" s="1159"/>
      <c r="BV5" s="1159">
        <f t="shared" si="5"/>
        <v>0</v>
      </c>
      <c r="BW5" s="1159"/>
      <c r="BX5" s="1159"/>
      <c r="BY5" s="1159"/>
      <c r="BZ5" s="1161"/>
      <c r="CA5" s="1158">
        <f t="shared" si="6"/>
        <v>1</v>
      </c>
      <c r="CB5" s="1159">
        <f t="shared" si="7"/>
        <v>1</v>
      </c>
      <c r="CC5" s="1159">
        <f t="shared" si="8"/>
        <v>0</v>
      </c>
      <c r="CD5" s="1159">
        <f t="shared" si="9"/>
        <v>0</v>
      </c>
      <c r="CE5" s="1159">
        <f t="shared" si="10"/>
        <v>0</v>
      </c>
      <c r="CF5" s="1150">
        <f t="shared" ref="CF5:CF74" si="20">CD5-CE5</f>
        <v>0</v>
      </c>
      <c r="CG5" s="1159">
        <f t="shared" si="11"/>
        <v>0</v>
      </c>
    </row>
    <row r="6" spans="1:99" ht="15.6" x14ac:dyDescent="0.3">
      <c r="A6" s="1365">
        <v>3</v>
      </c>
      <c r="B6" s="1147" t="str">
        <f>'[1]QTY 2020-21 given by TCED'!B6</f>
        <v>B.C. Wire No. 10</v>
      </c>
      <c r="C6" s="1148">
        <f>'[1]QTY 2020-21 given by TCED'!D6</f>
        <v>0</v>
      </c>
      <c r="D6" s="1149">
        <v>0</v>
      </c>
      <c r="E6" s="1150">
        <v>40.5</v>
      </c>
      <c r="F6" s="1150">
        <v>0</v>
      </c>
      <c r="G6" s="1150">
        <v>0</v>
      </c>
      <c r="H6" s="1150">
        <v>0</v>
      </c>
      <c r="I6" s="1150">
        <v>0</v>
      </c>
      <c r="J6" s="1150">
        <v>0</v>
      </c>
      <c r="K6" s="1153">
        <v>0</v>
      </c>
      <c r="L6" s="1150">
        <v>0</v>
      </c>
      <c r="M6" s="1150">
        <v>0</v>
      </c>
      <c r="N6" s="1151">
        <f t="shared" si="0"/>
        <v>40.5</v>
      </c>
      <c r="O6" s="1152">
        <v>0</v>
      </c>
      <c r="P6" s="1149"/>
      <c r="Q6" s="1150"/>
      <c r="R6" s="1150"/>
      <c r="S6" s="1150"/>
      <c r="T6" s="1150"/>
      <c r="U6" s="1150"/>
      <c r="V6" s="1150"/>
      <c r="W6" s="1150"/>
      <c r="X6" s="1153"/>
      <c r="Y6" s="1153"/>
      <c r="Z6" s="1153"/>
      <c r="AA6" s="1154">
        <f t="shared" si="12"/>
        <v>0</v>
      </c>
      <c r="AB6" s="1149">
        <v>0</v>
      </c>
      <c r="AC6" s="1150">
        <v>0</v>
      </c>
      <c r="AD6" s="1150">
        <v>0</v>
      </c>
      <c r="AE6" s="1150">
        <v>0</v>
      </c>
      <c r="AF6" s="1150">
        <v>0</v>
      </c>
      <c r="AG6" s="1154">
        <f t="shared" si="13"/>
        <v>0</v>
      </c>
      <c r="AH6" s="1149">
        <f t="shared" si="1"/>
        <v>0</v>
      </c>
      <c r="AI6" s="1150">
        <f t="shared" si="2"/>
        <v>40.5</v>
      </c>
      <c r="AJ6" s="1150">
        <f t="shared" si="2"/>
        <v>0</v>
      </c>
      <c r="AK6" s="1150">
        <f t="shared" si="2"/>
        <v>0</v>
      </c>
      <c r="AL6" s="1150">
        <f t="shared" si="2"/>
        <v>0</v>
      </c>
      <c r="AM6" s="1150">
        <f t="shared" si="2"/>
        <v>0</v>
      </c>
      <c r="AN6" s="1150">
        <f t="shared" si="2"/>
        <v>0</v>
      </c>
      <c r="AO6" s="1150">
        <f t="shared" si="2"/>
        <v>0</v>
      </c>
      <c r="AP6" s="1153">
        <f t="shared" si="14"/>
        <v>0</v>
      </c>
      <c r="AQ6" s="1153">
        <f t="shared" si="14"/>
        <v>0</v>
      </c>
      <c r="AR6" s="1153">
        <f t="shared" si="15"/>
        <v>0</v>
      </c>
      <c r="AS6" s="1154">
        <f t="shared" si="16"/>
        <v>40.5</v>
      </c>
      <c r="AT6" s="1149">
        <f t="shared" si="3"/>
        <v>0</v>
      </c>
      <c r="AU6" s="1150">
        <f t="shared" si="4"/>
        <v>0</v>
      </c>
      <c r="AV6" s="1154">
        <f t="shared" si="17"/>
        <v>0</v>
      </c>
      <c r="AW6" s="1158">
        <v>146</v>
      </c>
      <c r="AX6" s="1159"/>
      <c r="AY6" s="1159"/>
      <c r="AZ6" s="1159"/>
      <c r="BA6" s="1159"/>
      <c r="BB6" s="1160"/>
      <c r="BC6" s="1160"/>
      <c r="BD6" s="1160"/>
      <c r="BE6" s="1160">
        <v>0</v>
      </c>
      <c r="BF6" s="1159">
        <v>0</v>
      </c>
      <c r="BG6" s="1280">
        <v>0</v>
      </c>
      <c r="BH6" s="1158">
        <f>'[1]QTY 2020-21 given by TCED'!R6</f>
        <v>0</v>
      </c>
      <c r="BI6" s="1159">
        <f>'[1]QTY 2020-21 given by TCED'!S6</f>
        <v>0</v>
      </c>
      <c r="BJ6" s="1161">
        <f>'[1]QTY 2020-21 given by TCED'!T6</f>
        <v>0</v>
      </c>
      <c r="BK6" s="1162">
        <v>0</v>
      </c>
      <c r="BL6" s="1159">
        <f>'[1]QTY 2020-21 given by TCED'!V6</f>
        <v>0</v>
      </c>
      <c r="BM6" s="1161">
        <f>'[1]QTY 2020-21 given by TCED'!W6</f>
        <v>0</v>
      </c>
      <c r="BN6" s="1162">
        <f t="shared" si="18"/>
        <v>0</v>
      </c>
      <c r="BO6" s="1159">
        <f t="shared" si="18"/>
        <v>0</v>
      </c>
      <c r="BP6" s="1159">
        <f t="shared" si="18"/>
        <v>0</v>
      </c>
      <c r="BQ6" s="1161">
        <f t="shared" si="19"/>
        <v>0</v>
      </c>
      <c r="BR6" s="1159">
        <f>((AB6+AC6+AE6+AF6)-P6)*AW6</f>
        <v>0</v>
      </c>
      <c r="BS6" s="1159"/>
      <c r="BT6" s="1159"/>
      <c r="BU6" s="1159"/>
      <c r="BV6" s="1159">
        <f t="shared" si="5"/>
        <v>0</v>
      </c>
      <c r="BW6" s="1159"/>
      <c r="BX6" s="1159"/>
      <c r="BY6" s="1159"/>
      <c r="BZ6" s="1161"/>
      <c r="CA6" s="1158">
        <f t="shared" si="6"/>
        <v>5913</v>
      </c>
      <c r="CB6" s="1159">
        <f t="shared" si="7"/>
        <v>5913</v>
      </c>
      <c r="CC6" s="1159">
        <f t="shared" si="8"/>
        <v>0</v>
      </c>
      <c r="CD6" s="1159">
        <f t="shared" si="9"/>
        <v>0</v>
      </c>
      <c r="CE6" s="1159">
        <f t="shared" si="10"/>
        <v>0</v>
      </c>
      <c r="CF6" s="1150">
        <f t="shared" si="20"/>
        <v>0</v>
      </c>
      <c r="CG6" s="1159">
        <f t="shared" si="11"/>
        <v>0</v>
      </c>
      <c r="CO6" s="1366"/>
      <c r="CP6" s="1366"/>
      <c r="CQ6" s="1366"/>
    </row>
    <row r="7" spans="1:99" ht="15.6" x14ac:dyDescent="0.3">
      <c r="A7" s="1365">
        <v>4</v>
      </c>
      <c r="B7" s="1261" t="str">
        <f>'[1]QTY 2020-21 given by TCED'!B7</f>
        <v>B.C. Wire No. 4</v>
      </c>
      <c r="C7" s="1148">
        <f>'[1]QTY 2020-21 given by TCED'!D7</f>
        <v>0</v>
      </c>
      <c r="D7" s="1149">
        <v>0</v>
      </c>
      <c r="E7" s="1150">
        <v>997.3</v>
      </c>
      <c r="F7" s="1150">
        <v>0</v>
      </c>
      <c r="G7" s="1150">
        <v>0</v>
      </c>
      <c r="H7" s="1150">
        <v>0</v>
      </c>
      <c r="I7" s="1150">
        <v>0</v>
      </c>
      <c r="J7" s="1150">
        <v>0</v>
      </c>
      <c r="K7" s="1153">
        <v>0</v>
      </c>
      <c r="L7" s="1150">
        <v>0</v>
      </c>
      <c r="M7" s="1150">
        <v>0</v>
      </c>
      <c r="N7" s="1151">
        <f t="shared" si="0"/>
        <v>997.3</v>
      </c>
      <c r="O7" s="1152">
        <v>0</v>
      </c>
      <c r="P7" s="1149"/>
      <c r="Q7" s="1150">
        <v>75</v>
      </c>
      <c r="R7" s="1150"/>
      <c r="S7" s="1150"/>
      <c r="T7" s="1150"/>
      <c r="U7" s="1150"/>
      <c r="V7" s="1150"/>
      <c r="W7" s="1150"/>
      <c r="X7" s="1153"/>
      <c r="Y7" s="1153"/>
      <c r="Z7" s="1153"/>
      <c r="AA7" s="1154">
        <f t="shared" si="12"/>
        <v>75</v>
      </c>
      <c r="AB7" s="1149">
        <v>0</v>
      </c>
      <c r="AC7" s="1150">
        <v>0</v>
      </c>
      <c r="AD7" s="1150">
        <v>0</v>
      </c>
      <c r="AE7" s="1150">
        <v>75</v>
      </c>
      <c r="AF7" s="1150">
        <v>0</v>
      </c>
      <c r="AG7" s="1154">
        <f t="shared" si="13"/>
        <v>75</v>
      </c>
      <c r="AH7" s="1149">
        <f t="shared" si="1"/>
        <v>0</v>
      </c>
      <c r="AI7" s="1150">
        <f t="shared" si="2"/>
        <v>922.3</v>
      </c>
      <c r="AJ7" s="1150">
        <f t="shared" si="2"/>
        <v>0</v>
      </c>
      <c r="AK7" s="1150">
        <f t="shared" si="2"/>
        <v>0</v>
      </c>
      <c r="AL7" s="1150">
        <f t="shared" si="2"/>
        <v>0</v>
      </c>
      <c r="AM7" s="1150">
        <f t="shared" si="2"/>
        <v>0</v>
      </c>
      <c r="AN7" s="1150">
        <f t="shared" si="2"/>
        <v>0</v>
      </c>
      <c r="AO7" s="1150">
        <f t="shared" si="2"/>
        <v>0</v>
      </c>
      <c r="AP7" s="1153">
        <f t="shared" si="14"/>
        <v>0</v>
      </c>
      <c r="AQ7" s="1153">
        <f t="shared" si="14"/>
        <v>0</v>
      </c>
      <c r="AR7" s="1153">
        <f t="shared" si="15"/>
        <v>0</v>
      </c>
      <c r="AS7" s="1154">
        <f t="shared" si="16"/>
        <v>922.3</v>
      </c>
      <c r="AT7" s="1149">
        <f t="shared" si="3"/>
        <v>75</v>
      </c>
      <c r="AU7" s="1150">
        <f t="shared" si="4"/>
        <v>75</v>
      </c>
      <c r="AV7" s="1154">
        <f t="shared" si="17"/>
        <v>0</v>
      </c>
      <c r="AW7" s="1158">
        <v>146</v>
      </c>
      <c r="AX7" s="1159"/>
      <c r="AY7" s="1159"/>
      <c r="AZ7" s="1159"/>
      <c r="BA7" s="1159"/>
      <c r="BB7" s="1160"/>
      <c r="BC7" s="1160"/>
      <c r="BD7" s="1160"/>
      <c r="BE7" s="1160">
        <v>0</v>
      </c>
      <c r="BF7" s="1159">
        <v>0</v>
      </c>
      <c r="BG7" s="1280">
        <v>0</v>
      </c>
      <c r="BH7" s="1158">
        <f>'[1]QTY 2020-21 given by TCED'!R7</f>
        <v>0</v>
      </c>
      <c r="BI7" s="1159">
        <f>'[1]QTY 2020-21 given by TCED'!S7</f>
        <v>0</v>
      </c>
      <c r="BJ7" s="1161">
        <f>'[1]QTY 2020-21 given by TCED'!T7</f>
        <v>0</v>
      </c>
      <c r="BK7" s="1162">
        <v>0</v>
      </c>
      <c r="BL7" s="1159">
        <f>'[1]QTY 2020-21 given by TCED'!V7</f>
        <v>0</v>
      </c>
      <c r="BM7" s="1161">
        <f>'[1]QTY 2020-21 given by TCED'!W7</f>
        <v>0</v>
      </c>
      <c r="BN7" s="1162">
        <f t="shared" si="18"/>
        <v>0</v>
      </c>
      <c r="BO7" s="1159">
        <f t="shared" si="18"/>
        <v>0</v>
      </c>
      <c r="BP7" s="1159">
        <f t="shared" si="18"/>
        <v>0</v>
      </c>
      <c r="BQ7" s="1161">
        <f t="shared" si="19"/>
        <v>0</v>
      </c>
      <c r="BR7" s="1159">
        <f>((AB7+AC7+AE7+AF7)-P7)*AW7</f>
        <v>10950</v>
      </c>
      <c r="BS7" s="1159"/>
      <c r="BT7" s="1159"/>
      <c r="BU7" s="1159"/>
      <c r="BV7" s="1159">
        <f t="shared" si="5"/>
        <v>0</v>
      </c>
      <c r="BW7" s="1159"/>
      <c r="BX7" s="1159"/>
      <c r="BY7" s="1159"/>
      <c r="BZ7" s="1161"/>
      <c r="CA7" s="1158">
        <f t="shared" si="6"/>
        <v>134655.79999999999</v>
      </c>
      <c r="CB7" s="1159">
        <f t="shared" si="7"/>
        <v>145605.79999999999</v>
      </c>
      <c r="CC7" s="1159">
        <f t="shared" si="8"/>
        <v>0</v>
      </c>
      <c r="CD7" s="1159">
        <f t="shared" si="9"/>
        <v>10950</v>
      </c>
      <c r="CE7" s="1159">
        <f t="shared" si="10"/>
        <v>10950</v>
      </c>
      <c r="CF7" s="1150">
        <f t="shared" si="20"/>
        <v>0</v>
      </c>
      <c r="CG7" s="1159">
        <f t="shared" si="11"/>
        <v>0</v>
      </c>
      <c r="CL7" s="1065"/>
      <c r="CM7" s="1367"/>
      <c r="CO7" s="1366"/>
      <c r="CP7" s="1366"/>
      <c r="CQ7" s="1366"/>
    </row>
    <row r="8" spans="1:99" s="1273" customFormat="1" ht="15.6" x14ac:dyDescent="0.3">
      <c r="A8" s="1365">
        <v>5</v>
      </c>
      <c r="B8" s="1284" t="str">
        <f>'[1]QTY 2020-21 given by TCED'!B8</f>
        <v>B.C. Wire No. 6</v>
      </c>
      <c r="C8" s="1368">
        <f>'[1]QTY 2020-21 given by TCED'!D8</f>
        <v>0</v>
      </c>
      <c r="D8" s="1369">
        <v>0</v>
      </c>
      <c r="E8" s="1276">
        <v>0</v>
      </c>
      <c r="F8" s="1276">
        <v>0</v>
      </c>
      <c r="G8" s="1276">
        <v>0</v>
      </c>
      <c r="H8" s="1276">
        <v>0</v>
      </c>
      <c r="I8" s="1276">
        <v>0</v>
      </c>
      <c r="J8" s="1276">
        <v>0</v>
      </c>
      <c r="K8" s="1370">
        <v>0</v>
      </c>
      <c r="L8" s="1276">
        <v>0</v>
      </c>
      <c r="M8" s="1276">
        <v>0</v>
      </c>
      <c r="N8" s="1371">
        <f t="shared" si="0"/>
        <v>0</v>
      </c>
      <c r="O8" s="1372">
        <v>0</v>
      </c>
      <c r="P8" s="1369"/>
      <c r="Q8" s="1276"/>
      <c r="R8" s="1276"/>
      <c r="S8" s="1276"/>
      <c r="T8" s="1276"/>
      <c r="U8" s="1276"/>
      <c r="V8" s="1276"/>
      <c r="W8" s="1276"/>
      <c r="X8" s="1370"/>
      <c r="Y8" s="1370"/>
      <c r="Z8" s="1370"/>
      <c r="AA8" s="1154">
        <f t="shared" si="12"/>
        <v>0</v>
      </c>
      <c r="AB8" s="1369">
        <v>0</v>
      </c>
      <c r="AC8" s="1276">
        <v>0</v>
      </c>
      <c r="AD8" s="1276">
        <v>33</v>
      </c>
      <c r="AE8" s="1276">
        <v>90</v>
      </c>
      <c r="AF8" s="1276">
        <v>5</v>
      </c>
      <c r="AG8" s="1373">
        <f t="shared" si="13"/>
        <v>128</v>
      </c>
      <c r="AH8" s="1369">
        <f t="shared" si="1"/>
        <v>0</v>
      </c>
      <c r="AI8" s="1276">
        <v>0</v>
      </c>
      <c r="AJ8" s="1276">
        <f t="shared" ref="AJ8:AJ39" si="21">F8-R8</f>
        <v>0</v>
      </c>
      <c r="AK8" s="1276">
        <f t="shared" ref="AK8:AK39" si="22">G8-S8</f>
        <v>0</v>
      </c>
      <c r="AL8" s="1276">
        <f t="shared" ref="AL8:AL39" si="23">H8-T8</f>
        <v>0</v>
      </c>
      <c r="AM8" s="1276">
        <f t="shared" ref="AM8:AM39" si="24">I8-U8</f>
        <v>0</v>
      </c>
      <c r="AN8" s="1276">
        <f t="shared" ref="AN8:AN39" si="25">J8-V8</f>
        <v>0</v>
      </c>
      <c r="AO8" s="1276">
        <f t="shared" ref="AO8:AO39" si="26">K8-W8</f>
        <v>0</v>
      </c>
      <c r="AP8" s="1370">
        <f t="shared" si="14"/>
        <v>0</v>
      </c>
      <c r="AQ8" s="1153">
        <f t="shared" si="14"/>
        <v>0</v>
      </c>
      <c r="AR8" s="1153">
        <f t="shared" si="15"/>
        <v>0</v>
      </c>
      <c r="AS8" s="1154">
        <f t="shared" si="16"/>
        <v>0</v>
      </c>
      <c r="AT8" s="1369">
        <f t="shared" si="3"/>
        <v>0</v>
      </c>
      <c r="AU8" s="1276">
        <f t="shared" si="4"/>
        <v>128</v>
      </c>
      <c r="AV8" s="1373">
        <v>0</v>
      </c>
      <c r="AW8" s="1374">
        <v>146</v>
      </c>
      <c r="AX8" s="1375"/>
      <c r="AY8" s="1375"/>
      <c r="AZ8" s="1375"/>
      <c r="BA8" s="1375"/>
      <c r="BB8" s="1376"/>
      <c r="BC8" s="1376"/>
      <c r="BD8" s="1376"/>
      <c r="BE8" s="1376">
        <v>0</v>
      </c>
      <c r="BF8" s="1375">
        <v>0</v>
      </c>
      <c r="BG8" s="1377">
        <v>0</v>
      </c>
      <c r="BH8" s="1374">
        <f>'[1]QTY 2020-21 given by TCED'!R8</f>
        <v>0</v>
      </c>
      <c r="BI8" s="1375">
        <f>'[1]QTY 2020-21 given by TCED'!S8</f>
        <v>0</v>
      </c>
      <c r="BJ8" s="1378">
        <f>'[1]QTY 2020-21 given by TCED'!T8</f>
        <v>0</v>
      </c>
      <c r="BK8" s="1379">
        <v>0</v>
      </c>
      <c r="BL8" s="1375">
        <f>'[1]QTY 2020-21 given by TCED'!V8</f>
        <v>0</v>
      </c>
      <c r="BM8" s="1378">
        <f>'[1]QTY 2020-21 given by TCED'!W8</f>
        <v>0</v>
      </c>
      <c r="BN8" s="1379">
        <f t="shared" si="18"/>
        <v>0</v>
      </c>
      <c r="BO8" s="1375">
        <f t="shared" si="18"/>
        <v>0</v>
      </c>
      <c r="BP8" s="1375">
        <f t="shared" si="18"/>
        <v>0</v>
      </c>
      <c r="BQ8" s="1378">
        <f t="shared" si="19"/>
        <v>0</v>
      </c>
      <c r="BR8" s="1375">
        <v>0</v>
      </c>
      <c r="BS8" s="1375"/>
      <c r="BT8" s="1375"/>
      <c r="BU8" s="1375"/>
      <c r="BV8" s="1375">
        <f t="shared" si="5"/>
        <v>4818</v>
      </c>
      <c r="BW8" s="1375"/>
      <c r="BX8" s="1375"/>
      <c r="BY8" s="1375"/>
      <c r="BZ8" s="1378"/>
      <c r="CA8" s="1158">
        <f t="shared" si="6"/>
        <v>0</v>
      </c>
      <c r="CB8" s="1159">
        <f t="shared" si="7"/>
        <v>0</v>
      </c>
      <c r="CC8" s="1375">
        <f t="shared" si="8"/>
        <v>0</v>
      </c>
      <c r="CD8" s="1375">
        <f t="shared" si="9"/>
        <v>0</v>
      </c>
      <c r="CE8" s="1375">
        <f t="shared" si="10"/>
        <v>4818</v>
      </c>
      <c r="CF8" s="1276">
        <f t="shared" si="20"/>
        <v>-4818</v>
      </c>
      <c r="CG8" s="1159">
        <f t="shared" si="11"/>
        <v>0</v>
      </c>
      <c r="CO8" s="1380"/>
      <c r="CP8" s="1380"/>
      <c r="CQ8" s="1380"/>
    </row>
    <row r="9" spans="1:99" ht="15.6" x14ac:dyDescent="0.3">
      <c r="A9" s="1365">
        <v>6</v>
      </c>
      <c r="B9" s="1261" t="str">
        <f>'[1]QTY 2020-21 given by TCED'!B9</f>
        <v>B.C. Wire No. 8</v>
      </c>
      <c r="C9" s="1148">
        <f>'[1]QTY 2020-21 given by TCED'!D9</f>
        <v>0</v>
      </c>
      <c r="D9" s="1149">
        <v>527.5</v>
      </c>
      <c r="E9" s="1150">
        <v>705</v>
      </c>
      <c r="F9" s="1150">
        <v>0</v>
      </c>
      <c r="G9" s="1150">
        <v>0</v>
      </c>
      <c r="H9" s="1150">
        <v>0</v>
      </c>
      <c r="I9" s="1150">
        <v>0</v>
      </c>
      <c r="J9" s="1150">
        <v>0</v>
      </c>
      <c r="K9" s="1153">
        <v>0</v>
      </c>
      <c r="L9" s="1150">
        <v>0</v>
      </c>
      <c r="M9" s="1150">
        <v>0</v>
      </c>
      <c r="N9" s="1151">
        <f t="shared" si="0"/>
        <v>1232.5</v>
      </c>
      <c r="O9" s="1152">
        <v>0</v>
      </c>
      <c r="P9" s="1149">
        <v>7</v>
      </c>
      <c r="Q9" s="1150">
        <v>15</v>
      </c>
      <c r="R9" s="1150"/>
      <c r="S9" s="1150"/>
      <c r="T9" s="1150"/>
      <c r="U9" s="1150"/>
      <c r="V9" s="1150"/>
      <c r="W9" s="1150"/>
      <c r="X9" s="1153"/>
      <c r="Y9" s="1153"/>
      <c r="Z9" s="1153"/>
      <c r="AA9" s="1154">
        <f t="shared" si="12"/>
        <v>22</v>
      </c>
      <c r="AB9" s="1149">
        <v>0</v>
      </c>
      <c r="AC9" s="1150">
        <v>0</v>
      </c>
      <c r="AD9" s="1150">
        <v>0</v>
      </c>
      <c r="AE9" s="1150">
        <v>15</v>
      </c>
      <c r="AF9" s="1150">
        <v>7</v>
      </c>
      <c r="AG9" s="1154">
        <f t="shared" si="13"/>
        <v>22</v>
      </c>
      <c r="AH9" s="1149">
        <f t="shared" si="1"/>
        <v>520.5</v>
      </c>
      <c r="AI9" s="1150">
        <f t="shared" ref="AI9:AI40" si="27">E9-Q9</f>
        <v>690</v>
      </c>
      <c r="AJ9" s="1150">
        <f t="shared" si="21"/>
        <v>0</v>
      </c>
      <c r="AK9" s="1150">
        <f t="shared" si="22"/>
        <v>0</v>
      </c>
      <c r="AL9" s="1150">
        <f t="shared" si="23"/>
        <v>0</v>
      </c>
      <c r="AM9" s="1150">
        <f t="shared" si="24"/>
        <v>0</v>
      </c>
      <c r="AN9" s="1150">
        <f t="shared" si="25"/>
        <v>0</v>
      </c>
      <c r="AO9" s="1150">
        <f t="shared" si="26"/>
        <v>0</v>
      </c>
      <c r="AP9" s="1153">
        <f t="shared" si="14"/>
        <v>0</v>
      </c>
      <c r="AQ9" s="1153">
        <f t="shared" si="14"/>
        <v>0</v>
      </c>
      <c r="AR9" s="1153">
        <f t="shared" si="15"/>
        <v>0</v>
      </c>
      <c r="AS9" s="1154">
        <f t="shared" si="16"/>
        <v>1210.5</v>
      </c>
      <c r="AT9" s="1149">
        <f t="shared" si="3"/>
        <v>22</v>
      </c>
      <c r="AU9" s="1150">
        <f t="shared" si="4"/>
        <v>22</v>
      </c>
      <c r="AV9" s="1154">
        <f t="shared" si="17"/>
        <v>0</v>
      </c>
      <c r="AW9" s="1158">
        <v>146</v>
      </c>
      <c r="AX9" s="1159"/>
      <c r="AY9" s="1159"/>
      <c r="AZ9" s="1159"/>
      <c r="BA9" s="1159"/>
      <c r="BB9" s="1160"/>
      <c r="BC9" s="1160"/>
      <c r="BD9" s="1160"/>
      <c r="BE9" s="1160">
        <v>0</v>
      </c>
      <c r="BF9" s="1159">
        <v>0</v>
      </c>
      <c r="BG9" s="1280">
        <v>0</v>
      </c>
      <c r="BH9" s="1158">
        <f>'[1]QTY 2020-21 given by TCED'!R9</f>
        <v>0</v>
      </c>
      <c r="BI9" s="1159">
        <f>'[1]QTY 2020-21 given by TCED'!S9</f>
        <v>0</v>
      </c>
      <c r="BJ9" s="1161">
        <f>'[1]QTY 2020-21 given by TCED'!T9</f>
        <v>0</v>
      </c>
      <c r="BK9" s="1162">
        <v>0</v>
      </c>
      <c r="BL9" s="1159">
        <f>'[1]QTY 2020-21 given by TCED'!V9</f>
        <v>0</v>
      </c>
      <c r="BM9" s="1161">
        <f>'[1]QTY 2020-21 given by TCED'!W9</f>
        <v>0</v>
      </c>
      <c r="BN9" s="1162">
        <f t="shared" si="18"/>
        <v>0</v>
      </c>
      <c r="BO9" s="1159">
        <f t="shared" si="18"/>
        <v>0</v>
      </c>
      <c r="BP9" s="1159">
        <f t="shared" si="18"/>
        <v>0</v>
      </c>
      <c r="BQ9" s="1161">
        <f t="shared" si="19"/>
        <v>0</v>
      </c>
      <c r="BR9" s="1159">
        <f t="shared" ref="BR9:BR19" si="28">((AB9+AC9+AE9+AF9)-P9)*AW9</f>
        <v>2190</v>
      </c>
      <c r="BS9" s="1159"/>
      <c r="BT9" s="1159"/>
      <c r="BU9" s="1159"/>
      <c r="BV9" s="1159">
        <f t="shared" si="5"/>
        <v>0</v>
      </c>
      <c r="BW9" s="1159"/>
      <c r="BX9" s="1159"/>
      <c r="BY9" s="1159"/>
      <c r="BZ9" s="1161"/>
      <c r="CA9" s="1158">
        <f t="shared" si="6"/>
        <v>100740</v>
      </c>
      <c r="CB9" s="1159">
        <f t="shared" si="7"/>
        <v>102930</v>
      </c>
      <c r="CC9" s="1159">
        <f t="shared" si="8"/>
        <v>0</v>
      </c>
      <c r="CD9" s="1159">
        <f t="shared" si="9"/>
        <v>2190</v>
      </c>
      <c r="CE9" s="1159">
        <f t="shared" si="10"/>
        <v>2190</v>
      </c>
      <c r="CF9" s="1150">
        <f t="shared" si="20"/>
        <v>0</v>
      </c>
      <c r="CG9" s="1159">
        <f t="shared" si="11"/>
        <v>0</v>
      </c>
      <c r="CO9" s="1366"/>
      <c r="CP9" s="1366"/>
      <c r="CQ9" s="1366"/>
    </row>
    <row r="10" spans="1:99" ht="15.6" x14ac:dyDescent="0.3">
      <c r="A10" s="1365">
        <v>7</v>
      </c>
      <c r="B10" s="1147" t="str">
        <f>'[1]QTY 2020-21 given by TCED'!B10</f>
        <v>B.C. Wire No. Zero</v>
      </c>
      <c r="C10" s="1148">
        <f>'[1]QTY 2020-21 given by TCED'!D10</f>
        <v>0</v>
      </c>
      <c r="D10" s="1149">
        <v>658</v>
      </c>
      <c r="E10" s="1150">
        <v>1990.9</v>
      </c>
      <c r="F10" s="1150">
        <v>0</v>
      </c>
      <c r="G10" s="1150">
        <v>0</v>
      </c>
      <c r="H10" s="1150">
        <v>0</v>
      </c>
      <c r="I10" s="1150">
        <v>0</v>
      </c>
      <c r="J10" s="1150">
        <v>0</v>
      </c>
      <c r="K10" s="1153">
        <v>0</v>
      </c>
      <c r="L10" s="1150">
        <v>0</v>
      </c>
      <c r="M10" s="1150">
        <v>0</v>
      </c>
      <c r="N10" s="1151">
        <f t="shared" si="0"/>
        <v>2648.9</v>
      </c>
      <c r="O10" s="1152">
        <v>0</v>
      </c>
      <c r="P10" s="1149"/>
      <c r="Q10" s="1150"/>
      <c r="R10" s="1150"/>
      <c r="S10" s="1150"/>
      <c r="T10" s="1150"/>
      <c r="U10" s="1150"/>
      <c r="V10" s="1150"/>
      <c r="W10" s="1150"/>
      <c r="X10" s="1153"/>
      <c r="Y10" s="1153"/>
      <c r="Z10" s="1153"/>
      <c r="AA10" s="1154">
        <f t="shared" si="12"/>
        <v>0</v>
      </c>
      <c r="AB10" s="1149">
        <v>0</v>
      </c>
      <c r="AC10" s="1150">
        <v>0</v>
      </c>
      <c r="AD10" s="1150">
        <v>0</v>
      </c>
      <c r="AE10" s="1150">
        <v>0</v>
      </c>
      <c r="AF10" s="1150">
        <v>0</v>
      </c>
      <c r="AG10" s="1154">
        <f t="shared" si="13"/>
        <v>0</v>
      </c>
      <c r="AH10" s="1149">
        <f t="shared" si="1"/>
        <v>658</v>
      </c>
      <c r="AI10" s="1150">
        <f t="shared" si="27"/>
        <v>1990.9</v>
      </c>
      <c r="AJ10" s="1150">
        <f t="shared" si="21"/>
        <v>0</v>
      </c>
      <c r="AK10" s="1150">
        <f t="shared" si="22"/>
        <v>0</v>
      </c>
      <c r="AL10" s="1150">
        <f t="shared" si="23"/>
        <v>0</v>
      </c>
      <c r="AM10" s="1150">
        <f t="shared" si="24"/>
        <v>0</v>
      </c>
      <c r="AN10" s="1150">
        <f t="shared" si="25"/>
        <v>0</v>
      </c>
      <c r="AO10" s="1150">
        <f t="shared" si="26"/>
        <v>0</v>
      </c>
      <c r="AP10" s="1153">
        <f t="shared" si="14"/>
        <v>0</v>
      </c>
      <c r="AQ10" s="1153">
        <f t="shared" si="14"/>
        <v>0</v>
      </c>
      <c r="AR10" s="1153">
        <f t="shared" si="15"/>
        <v>0</v>
      </c>
      <c r="AS10" s="1154">
        <f t="shared" si="16"/>
        <v>2648.9</v>
      </c>
      <c r="AT10" s="1149">
        <f t="shared" si="3"/>
        <v>0</v>
      </c>
      <c r="AU10" s="1150">
        <f t="shared" si="4"/>
        <v>0</v>
      </c>
      <c r="AV10" s="1154">
        <f t="shared" si="17"/>
        <v>0</v>
      </c>
      <c r="AW10" s="1158">
        <v>146</v>
      </c>
      <c r="AX10" s="1159"/>
      <c r="AY10" s="1159"/>
      <c r="AZ10" s="1159"/>
      <c r="BA10" s="1159"/>
      <c r="BB10" s="1160"/>
      <c r="BC10" s="1160"/>
      <c r="BD10" s="1160"/>
      <c r="BE10" s="1160">
        <v>0</v>
      </c>
      <c r="BF10" s="1159">
        <v>0</v>
      </c>
      <c r="BG10" s="1280">
        <v>0</v>
      </c>
      <c r="BH10" s="1158">
        <f>'[1]QTY 2020-21 given by TCED'!R10</f>
        <v>0</v>
      </c>
      <c r="BI10" s="1159">
        <f>'[1]QTY 2020-21 given by TCED'!S10</f>
        <v>0</v>
      </c>
      <c r="BJ10" s="1161">
        <f>'[1]QTY 2020-21 given by TCED'!T10</f>
        <v>0</v>
      </c>
      <c r="BK10" s="1162">
        <v>0</v>
      </c>
      <c r="BL10" s="1159">
        <f>'[1]QTY 2020-21 given by TCED'!V10</f>
        <v>0</v>
      </c>
      <c r="BM10" s="1161">
        <f>'[1]QTY 2020-21 given by TCED'!W10</f>
        <v>0</v>
      </c>
      <c r="BN10" s="1162">
        <f t="shared" si="18"/>
        <v>0</v>
      </c>
      <c r="BO10" s="1159">
        <f t="shared" si="18"/>
        <v>0</v>
      </c>
      <c r="BP10" s="1159">
        <f t="shared" si="18"/>
        <v>0</v>
      </c>
      <c r="BQ10" s="1161">
        <f t="shared" si="19"/>
        <v>0</v>
      </c>
      <c r="BR10" s="1159">
        <f t="shared" si="28"/>
        <v>0</v>
      </c>
      <c r="BS10" s="1159"/>
      <c r="BT10" s="1159"/>
      <c r="BU10" s="1159"/>
      <c r="BV10" s="1159">
        <f t="shared" si="5"/>
        <v>0</v>
      </c>
      <c r="BW10" s="1159"/>
      <c r="BX10" s="1159"/>
      <c r="BY10" s="1159"/>
      <c r="BZ10" s="1161"/>
      <c r="CA10" s="1158">
        <f t="shared" si="6"/>
        <v>290671.40000000002</v>
      </c>
      <c r="CB10" s="1159">
        <f t="shared" si="7"/>
        <v>290671.40000000002</v>
      </c>
      <c r="CC10" s="1159">
        <f t="shared" si="8"/>
        <v>0</v>
      </c>
      <c r="CD10" s="1159">
        <f t="shared" si="9"/>
        <v>0</v>
      </c>
      <c r="CE10" s="1159">
        <f t="shared" si="10"/>
        <v>0</v>
      </c>
      <c r="CF10" s="1150">
        <f t="shared" si="20"/>
        <v>0</v>
      </c>
      <c r="CG10" s="1159">
        <f t="shared" si="11"/>
        <v>0</v>
      </c>
      <c r="CO10" s="1366"/>
      <c r="CP10" s="1366"/>
      <c r="CQ10" s="1366"/>
    </row>
    <row r="11" spans="1:99" ht="15.6" x14ac:dyDescent="0.3">
      <c r="A11" s="1365">
        <v>8</v>
      </c>
      <c r="B11" s="1147" t="str">
        <f>'[1]QTY 2020-21 given by TCED'!B11</f>
        <v xml:space="preserve">Back Strap 3 1/2” </v>
      </c>
      <c r="C11" s="1148">
        <f>'[1]QTY 2020-21 given by TCED'!D11</f>
        <v>0</v>
      </c>
      <c r="D11" s="1149">
        <v>0</v>
      </c>
      <c r="E11" s="1150">
        <v>0</v>
      </c>
      <c r="F11" s="1150">
        <v>0</v>
      </c>
      <c r="G11" s="1150">
        <v>0</v>
      </c>
      <c r="H11" s="1150">
        <v>0</v>
      </c>
      <c r="I11" s="1150">
        <v>0</v>
      </c>
      <c r="J11" s="1150">
        <v>0</v>
      </c>
      <c r="K11" s="1153">
        <v>0</v>
      </c>
      <c r="L11" s="1150">
        <v>0</v>
      </c>
      <c r="M11" s="1150">
        <v>0</v>
      </c>
      <c r="N11" s="1151">
        <f t="shared" si="0"/>
        <v>0</v>
      </c>
      <c r="O11" s="1152">
        <v>0</v>
      </c>
      <c r="P11" s="1149"/>
      <c r="Q11" s="1150"/>
      <c r="R11" s="1150"/>
      <c r="S11" s="1150"/>
      <c r="T11" s="1150"/>
      <c r="U11" s="1150"/>
      <c r="V11" s="1150"/>
      <c r="W11" s="1150"/>
      <c r="X11" s="1153"/>
      <c r="Y11" s="1153"/>
      <c r="Z11" s="1153"/>
      <c r="AA11" s="1154">
        <f t="shared" si="12"/>
        <v>0</v>
      </c>
      <c r="AB11" s="1149">
        <v>0</v>
      </c>
      <c r="AC11" s="1150">
        <v>0</v>
      </c>
      <c r="AD11" s="1150">
        <v>0</v>
      </c>
      <c r="AE11" s="1150">
        <v>0</v>
      </c>
      <c r="AF11" s="1150">
        <v>0</v>
      </c>
      <c r="AG11" s="1154">
        <f t="shared" si="13"/>
        <v>0</v>
      </c>
      <c r="AH11" s="1149">
        <f t="shared" si="1"/>
        <v>0</v>
      </c>
      <c r="AI11" s="1150">
        <f t="shared" si="27"/>
        <v>0</v>
      </c>
      <c r="AJ11" s="1150">
        <f t="shared" si="21"/>
        <v>0</v>
      </c>
      <c r="AK11" s="1150">
        <f t="shared" si="22"/>
        <v>0</v>
      </c>
      <c r="AL11" s="1150">
        <f t="shared" si="23"/>
        <v>0</v>
      </c>
      <c r="AM11" s="1150">
        <f t="shared" si="24"/>
        <v>0</v>
      </c>
      <c r="AN11" s="1150">
        <f t="shared" si="25"/>
        <v>0</v>
      </c>
      <c r="AO11" s="1150">
        <f t="shared" si="26"/>
        <v>0</v>
      </c>
      <c r="AP11" s="1153">
        <f t="shared" si="14"/>
        <v>0</v>
      </c>
      <c r="AQ11" s="1153">
        <f t="shared" si="14"/>
        <v>0</v>
      </c>
      <c r="AR11" s="1153">
        <f t="shared" si="15"/>
        <v>0</v>
      </c>
      <c r="AS11" s="1154">
        <f t="shared" si="16"/>
        <v>0</v>
      </c>
      <c r="AT11" s="1149">
        <f t="shared" si="3"/>
        <v>0</v>
      </c>
      <c r="AU11" s="1150">
        <f t="shared" si="4"/>
        <v>0</v>
      </c>
      <c r="AV11" s="1154">
        <f t="shared" si="17"/>
        <v>0</v>
      </c>
      <c r="AW11" s="1158">
        <v>140</v>
      </c>
      <c r="AX11" s="1159"/>
      <c r="AY11" s="1159"/>
      <c r="AZ11" s="1159"/>
      <c r="BA11" s="1159"/>
      <c r="BB11" s="1160"/>
      <c r="BC11" s="1160"/>
      <c r="BD11" s="1160"/>
      <c r="BE11" s="1160">
        <v>0</v>
      </c>
      <c r="BF11" s="1159">
        <v>0</v>
      </c>
      <c r="BG11" s="1280">
        <v>0</v>
      </c>
      <c r="BH11" s="1158">
        <f>'[1]QTY 2020-21 given by TCED'!R11</f>
        <v>0</v>
      </c>
      <c r="BI11" s="1159">
        <f>'[1]QTY 2020-21 given by TCED'!S11</f>
        <v>0</v>
      </c>
      <c r="BJ11" s="1161">
        <f>'[1]QTY 2020-21 given by TCED'!T11</f>
        <v>0</v>
      </c>
      <c r="BK11" s="1162">
        <v>0</v>
      </c>
      <c r="BL11" s="1159">
        <f>'[1]QTY 2020-21 given by TCED'!V11</f>
        <v>0</v>
      </c>
      <c r="BM11" s="1161">
        <f>'[1]QTY 2020-21 given by TCED'!W11</f>
        <v>0</v>
      </c>
      <c r="BN11" s="1162">
        <f t="shared" si="18"/>
        <v>0</v>
      </c>
      <c r="BO11" s="1159">
        <f t="shared" si="18"/>
        <v>0</v>
      </c>
      <c r="BP11" s="1159">
        <f t="shared" si="18"/>
        <v>0</v>
      </c>
      <c r="BQ11" s="1161">
        <f t="shared" si="19"/>
        <v>0</v>
      </c>
      <c r="BR11" s="1159">
        <f t="shared" si="28"/>
        <v>0</v>
      </c>
      <c r="BS11" s="1159"/>
      <c r="BT11" s="1159"/>
      <c r="BU11" s="1159"/>
      <c r="BV11" s="1159">
        <f t="shared" si="5"/>
        <v>0</v>
      </c>
      <c r="BW11" s="1159"/>
      <c r="BX11" s="1159"/>
      <c r="BY11" s="1159"/>
      <c r="BZ11" s="1161"/>
      <c r="CA11" s="1158">
        <f t="shared" si="6"/>
        <v>0</v>
      </c>
      <c r="CB11" s="1159">
        <f t="shared" si="7"/>
        <v>0</v>
      </c>
      <c r="CC11" s="1159">
        <f t="shared" si="8"/>
        <v>0</v>
      </c>
      <c r="CD11" s="1159">
        <f t="shared" si="9"/>
        <v>0</v>
      </c>
      <c r="CE11" s="1159">
        <f t="shared" si="10"/>
        <v>0</v>
      </c>
      <c r="CF11" s="1150">
        <f t="shared" si="20"/>
        <v>0</v>
      </c>
      <c r="CG11" s="1159">
        <f t="shared" si="11"/>
        <v>0</v>
      </c>
    </row>
    <row r="12" spans="1:99" ht="15.6" x14ac:dyDescent="0.3">
      <c r="A12" s="1365">
        <v>9</v>
      </c>
      <c r="B12" s="1147" t="str">
        <f>'[1]QTY 2020-21 given by TCED'!B12</f>
        <v>Back Strap 4 ½”</v>
      </c>
      <c r="C12" s="1148">
        <f>'[1]QTY 2020-21 given by TCED'!D12</f>
        <v>0</v>
      </c>
      <c r="D12" s="1149">
        <v>0</v>
      </c>
      <c r="E12" s="1150">
        <v>1</v>
      </c>
      <c r="F12" s="1150">
        <v>0</v>
      </c>
      <c r="G12" s="1150">
        <v>0</v>
      </c>
      <c r="H12" s="1150">
        <v>0</v>
      </c>
      <c r="I12" s="1150">
        <v>0</v>
      </c>
      <c r="J12" s="1150">
        <v>0</v>
      </c>
      <c r="K12" s="1153">
        <v>0</v>
      </c>
      <c r="L12" s="1150">
        <v>0</v>
      </c>
      <c r="M12" s="1150">
        <v>0</v>
      </c>
      <c r="N12" s="1151">
        <f t="shared" si="0"/>
        <v>1</v>
      </c>
      <c r="O12" s="1152">
        <v>0</v>
      </c>
      <c r="P12" s="1149"/>
      <c r="Q12" s="1150">
        <v>1</v>
      </c>
      <c r="R12" s="1150"/>
      <c r="S12" s="1150"/>
      <c r="T12" s="1150"/>
      <c r="U12" s="1150"/>
      <c r="V12" s="1150"/>
      <c r="W12" s="1150"/>
      <c r="X12" s="1153"/>
      <c r="Y12" s="1153"/>
      <c r="Z12" s="1153"/>
      <c r="AA12" s="1154">
        <f t="shared" si="12"/>
        <v>1</v>
      </c>
      <c r="AB12" s="1149">
        <v>0</v>
      </c>
      <c r="AC12" s="1150">
        <v>0</v>
      </c>
      <c r="AD12" s="1150">
        <v>0</v>
      </c>
      <c r="AE12" s="1150">
        <v>1</v>
      </c>
      <c r="AF12" s="1150">
        <v>0</v>
      </c>
      <c r="AG12" s="1154">
        <f t="shared" si="13"/>
        <v>1</v>
      </c>
      <c r="AH12" s="1149">
        <f t="shared" si="1"/>
        <v>0</v>
      </c>
      <c r="AI12" s="1150">
        <f t="shared" si="27"/>
        <v>0</v>
      </c>
      <c r="AJ12" s="1150">
        <f t="shared" si="21"/>
        <v>0</v>
      </c>
      <c r="AK12" s="1150">
        <f t="shared" si="22"/>
        <v>0</v>
      </c>
      <c r="AL12" s="1150">
        <f t="shared" si="23"/>
        <v>0</v>
      </c>
      <c r="AM12" s="1150">
        <f t="shared" si="24"/>
        <v>0</v>
      </c>
      <c r="AN12" s="1150">
        <f t="shared" si="25"/>
        <v>0</v>
      </c>
      <c r="AO12" s="1150">
        <f t="shared" si="26"/>
        <v>0</v>
      </c>
      <c r="AP12" s="1153">
        <f t="shared" si="14"/>
        <v>0</v>
      </c>
      <c r="AQ12" s="1153">
        <f t="shared" si="14"/>
        <v>0</v>
      </c>
      <c r="AR12" s="1153">
        <f t="shared" si="15"/>
        <v>0</v>
      </c>
      <c r="AS12" s="1154">
        <f t="shared" si="16"/>
        <v>0</v>
      </c>
      <c r="AT12" s="1149">
        <f t="shared" si="3"/>
        <v>1</v>
      </c>
      <c r="AU12" s="1150">
        <f t="shared" si="4"/>
        <v>1</v>
      </c>
      <c r="AV12" s="1154">
        <f t="shared" si="17"/>
        <v>0</v>
      </c>
      <c r="AW12" s="1158">
        <v>65</v>
      </c>
      <c r="AX12" s="1159"/>
      <c r="AY12" s="1159"/>
      <c r="AZ12" s="1159"/>
      <c r="BA12" s="1159"/>
      <c r="BB12" s="1160"/>
      <c r="BC12" s="1160"/>
      <c r="BD12" s="1160"/>
      <c r="BE12" s="1160">
        <v>0</v>
      </c>
      <c r="BF12" s="1159">
        <v>0</v>
      </c>
      <c r="BG12" s="1280">
        <v>0</v>
      </c>
      <c r="BH12" s="1158">
        <f>'[1]QTY 2020-21 given by TCED'!R12</f>
        <v>0</v>
      </c>
      <c r="BI12" s="1159">
        <f>'[1]QTY 2020-21 given by TCED'!S12</f>
        <v>0</v>
      </c>
      <c r="BJ12" s="1161">
        <f>'[1]QTY 2020-21 given by TCED'!T12</f>
        <v>0</v>
      </c>
      <c r="BK12" s="1162">
        <v>0</v>
      </c>
      <c r="BL12" s="1159">
        <f>'[1]QTY 2020-21 given by TCED'!V12</f>
        <v>0</v>
      </c>
      <c r="BM12" s="1161">
        <f>'[1]QTY 2020-21 given by TCED'!W12</f>
        <v>0</v>
      </c>
      <c r="BN12" s="1162">
        <f t="shared" si="18"/>
        <v>0</v>
      </c>
      <c r="BO12" s="1159">
        <f t="shared" si="18"/>
        <v>0</v>
      </c>
      <c r="BP12" s="1159">
        <f t="shared" si="18"/>
        <v>0</v>
      </c>
      <c r="BQ12" s="1161">
        <f t="shared" si="19"/>
        <v>0</v>
      </c>
      <c r="BR12" s="1159">
        <f t="shared" si="28"/>
        <v>65</v>
      </c>
      <c r="BS12" s="1159"/>
      <c r="BT12" s="1159"/>
      <c r="BU12" s="1159"/>
      <c r="BV12" s="1159">
        <f t="shared" si="5"/>
        <v>0</v>
      </c>
      <c r="BW12" s="1159"/>
      <c r="BX12" s="1159"/>
      <c r="BY12" s="1159"/>
      <c r="BZ12" s="1161"/>
      <c r="CA12" s="1158">
        <f t="shared" si="6"/>
        <v>0</v>
      </c>
      <c r="CB12" s="1159">
        <f t="shared" si="7"/>
        <v>65</v>
      </c>
      <c r="CC12" s="1159">
        <f t="shared" si="8"/>
        <v>0</v>
      </c>
      <c r="CD12" s="1159">
        <f t="shared" si="9"/>
        <v>65</v>
      </c>
      <c r="CE12" s="1159">
        <f t="shared" si="10"/>
        <v>65</v>
      </c>
      <c r="CF12" s="1150">
        <f t="shared" si="20"/>
        <v>0</v>
      </c>
      <c r="CG12" s="1159">
        <f t="shared" si="11"/>
        <v>0</v>
      </c>
    </row>
    <row r="13" spans="1:99" ht="15.6" x14ac:dyDescent="0.3">
      <c r="A13" s="1365">
        <v>10</v>
      </c>
      <c r="B13" s="1147" t="str">
        <f>'[1]QTY 2020-21 given by TCED'!B13</f>
        <v xml:space="preserve">Back Strap 4” </v>
      </c>
      <c r="C13" s="1148">
        <f>'[1]QTY 2020-21 given by TCED'!D13</f>
        <v>2</v>
      </c>
      <c r="D13" s="1149">
        <v>0</v>
      </c>
      <c r="E13" s="1150">
        <v>35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3">
        <v>0</v>
      </c>
      <c r="L13" s="1150">
        <v>0</v>
      </c>
      <c r="M13" s="1150">
        <v>0</v>
      </c>
      <c r="N13" s="1151">
        <f t="shared" si="0"/>
        <v>35</v>
      </c>
      <c r="O13" s="1152">
        <v>0</v>
      </c>
      <c r="P13" s="1149"/>
      <c r="Q13" s="1150">
        <v>16</v>
      </c>
      <c r="R13" s="1150"/>
      <c r="S13" s="1150"/>
      <c r="T13" s="1150"/>
      <c r="U13" s="1150"/>
      <c r="V13" s="1150"/>
      <c r="W13" s="1150"/>
      <c r="X13" s="1153"/>
      <c r="Y13" s="1153"/>
      <c r="Z13" s="1153"/>
      <c r="AA13" s="1154">
        <f t="shared" si="12"/>
        <v>16</v>
      </c>
      <c r="AB13" s="1149">
        <v>0</v>
      </c>
      <c r="AC13" s="1150">
        <v>0</v>
      </c>
      <c r="AD13" s="1150">
        <v>0</v>
      </c>
      <c r="AE13" s="1150">
        <v>12</v>
      </c>
      <c r="AF13" s="1150">
        <v>4</v>
      </c>
      <c r="AG13" s="1154">
        <f t="shared" si="13"/>
        <v>16</v>
      </c>
      <c r="AH13" s="1149">
        <f t="shared" si="1"/>
        <v>2</v>
      </c>
      <c r="AI13" s="1150">
        <f t="shared" si="27"/>
        <v>19</v>
      </c>
      <c r="AJ13" s="1150">
        <f t="shared" si="21"/>
        <v>0</v>
      </c>
      <c r="AK13" s="1150">
        <f t="shared" si="22"/>
        <v>0</v>
      </c>
      <c r="AL13" s="1150">
        <f t="shared" si="23"/>
        <v>0</v>
      </c>
      <c r="AM13" s="1150">
        <f t="shared" si="24"/>
        <v>0</v>
      </c>
      <c r="AN13" s="1150">
        <f t="shared" si="25"/>
        <v>0</v>
      </c>
      <c r="AO13" s="1150">
        <f t="shared" si="26"/>
        <v>0</v>
      </c>
      <c r="AP13" s="1153">
        <f t="shared" si="14"/>
        <v>0</v>
      </c>
      <c r="AQ13" s="1153">
        <f t="shared" si="14"/>
        <v>0</v>
      </c>
      <c r="AR13" s="1153">
        <f t="shared" si="15"/>
        <v>0</v>
      </c>
      <c r="AS13" s="1154">
        <f t="shared" si="16"/>
        <v>21</v>
      </c>
      <c r="AT13" s="1149">
        <f t="shared" si="3"/>
        <v>16</v>
      </c>
      <c r="AU13" s="1150">
        <f t="shared" si="4"/>
        <v>16</v>
      </c>
      <c r="AV13" s="1154">
        <f t="shared" si="17"/>
        <v>0</v>
      </c>
      <c r="AW13" s="1158">
        <v>5</v>
      </c>
      <c r="AX13" s="1159"/>
      <c r="AY13" s="1159"/>
      <c r="AZ13" s="1159"/>
      <c r="BA13" s="1159"/>
      <c r="BB13" s="1160"/>
      <c r="BC13" s="1160"/>
      <c r="BD13" s="1160"/>
      <c r="BE13" s="1160">
        <v>0</v>
      </c>
      <c r="BF13" s="1159">
        <v>0</v>
      </c>
      <c r="BG13" s="1280">
        <v>0</v>
      </c>
      <c r="BH13" s="1158">
        <f>'[1]QTY 2020-21 given by TCED'!R13</f>
        <v>0</v>
      </c>
      <c r="BI13" s="1159">
        <f>'[1]QTY 2020-21 given by TCED'!S13</f>
        <v>0</v>
      </c>
      <c r="BJ13" s="1161">
        <f>'[1]QTY 2020-21 given by TCED'!T13</f>
        <v>0</v>
      </c>
      <c r="BK13" s="1162">
        <v>0</v>
      </c>
      <c r="BL13" s="1159">
        <f>'[1]QTY 2020-21 given by TCED'!V13</f>
        <v>0</v>
      </c>
      <c r="BM13" s="1161">
        <f>'[1]QTY 2020-21 given by TCED'!W13</f>
        <v>0</v>
      </c>
      <c r="BN13" s="1162">
        <f t="shared" si="18"/>
        <v>0</v>
      </c>
      <c r="BO13" s="1159">
        <f t="shared" si="18"/>
        <v>0</v>
      </c>
      <c r="BP13" s="1159">
        <f t="shared" si="18"/>
        <v>0</v>
      </c>
      <c r="BQ13" s="1161">
        <f t="shared" si="19"/>
        <v>0</v>
      </c>
      <c r="BR13" s="1159">
        <f t="shared" si="28"/>
        <v>80</v>
      </c>
      <c r="BS13" s="1159"/>
      <c r="BT13" s="1159"/>
      <c r="BU13" s="1159"/>
      <c r="BV13" s="1159">
        <f t="shared" si="5"/>
        <v>0</v>
      </c>
      <c r="BW13" s="1159"/>
      <c r="BX13" s="1159"/>
      <c r="BY13" s="1159"/>
      <c r="BZ13" s="1161"/>
      <c r="CA13" s="1158">
        <f t="shared" si="6"/>
        <v>95</v>
      </c>
      <c r="CB13" s="1159">
        <f t="shared" si="7"/>
        <v>175</v>
      </c>
      <c r="CC13" s="1159">
        <f t="shared" si="8"/>
        <v>0</v>
      </c>
      <c r="CD13" s="1159">
        <f t="shared" si="9"/>
        <v>80</v>
      </c>
      <c r="CE13" s="1159">
        <f t="shared" si="10"/>
        <v>80</v>
      </c>
      <c r="CF13" s="1150">
        <f t="shared" si="20"/>
        <v>0</v>
      </c>
      <c r="CG13" s="1159">
        <f t="shared" si="11"/>
        <v>0</v>
      </c>
    </row>
    <row r="14" spans="1:99" ht="15.6" x14ac:dyDescent="0.3">
      <c r="A14" s="1365">
        <v>11</v>
      </c>
      <c r="B14" s="1147" t="str">
        <f>'[1]QTY 2020-21 given by TCED'!B14</f>
        <v>Back Strap 5”</v>
      </c>
      <c r="C14" s="1148">
        <f>'[1]QTY 2020-21 given by TCED'!D14</f>
        <v>2</v>
      </c>
      <c r="D14" s="1149">
        <v>0</v>
      </c>
      <c r="E14" s="1150">
        <v>0</v>
      </c>
      <c r="F14" s="1150">
        <v>0</v>
      </c>
      <c r="G14" s="1150">
        <v>0</v>
      </c>
      <c r="H14" s="1150">
        <v>0</v>
      </c>
      <c r="I14" s="1150">
        <v>0</v>
      </c>
      <c r="J14" s="1150">
        <v>0</v>
      </c>
      <c r="K14" s="1153">
        <v>0</v>
      </c>
      <c r="L14" s="1150">
        <v>0</v>
      </c>
      <c r="M14" s="1150">
        <v>0</v>
      </c>
      <c r="N14" s="1151">
        <f t="shared" si="0"/>
        <v>0</v>
      </c>
      <c r="O14" s="1152">
        <v>0</v>
      </c>
      <c r="P14" s="1149">
        <v>2</v>
      </c>
      <c r="Q14" s="1150"/>
      <c r="R14" s="1150"/>
      <c r="S14" s="1150"/>
      <c r="T14" s="1150"/>
      <c r="U14" s="1150"/>
      <c r="V14" s="1150"/>
      <c r="W14" s="1150"/>
      <c r="X14" s="1153"/>
      <c r="Y14" s="1153"/>
      <c r="Z14" s="1153"/>
      <c r="AA14" s="1154">
        <f t="shared" si="12"/>
        <v>2</v>
      </c>
      <c r="AB14" s="1149">
        <v>0</v>
      </c>
      <c r="AC14" s="1150">
        <v>0</v>
      </c>
      <c r="AD14" s="1150">
        <v>0</v>
      </c>
      <c r="AE14" s="1150">
        <v>2</v>
      </c>
      <c r="AF14" s="1150">
        <v>0</v>
      </c>
      <c r="AG14" s="1154">
        <f t="shared" si="13"/>
        <v>2</v>
      </c>
      <c r="AH14" s="1149">
        <f t="shared" si="1"/>
        <v>0</v>
      </c>
      <c r="AI14" s="1150">
        <f t="shared" si="27"/>
        <v>0</v>
      </c>
      <c r="AJ14" s="1150">
        <f t="shared" si="21"/>
        <v>0</v>
      </c>
      <c r="AK14" s="1150">
        <f t="shared" si="22"/>
        <v>0</v>
      </c>
      <c r="AL14" s="1150">
        <f t="shared" si="23"/>
        <v>0</v>
      </c>
      <c r="AM14" s="1150">
        <f t="shared" si="24"/>
        <v>0</v>
      </c>
      <c r="AN14" s="1150">
        <f t="shared" si="25"/>
        <v>0</v>
      </c>
      <c r="AO14" s="1150">
        <f t="shared" si="26"/>
        <v>0</v>
      </c>
      <c r="AP14" s="1153">
        <f t="shared" si="14"/>
        <v>0</v>
      </c>
      <c r="AQ14" s="1153">
        <f t="shared" si="14"/>
        <v>0</v>
      </c>
      <c r="AR14" s="1153">
        <f t="shared" si="15"/>
        <v>0</v>
      </c>
      <c r="AS14" s="1154">
        <f t="shared" si="16"/>
        <v>0</v>
      </c>
      <c r="AT14" s="1149">
        <f t="shared" si="3"/>
        <v>2</v>
      </c>
      <c r="AU14" s="1150">
        <f t="shared" si="4"/>
        <v>2</v>
      </c>
      <c r="AV14" s="1154">
        <f t="shared" si="17"/>
        <v>0</v>
      </c>
      <c r="AW14" s="1158">
        <v>162</v>
      </c>
      <c r="AX14" s="1159"/>
      <c r="AY14" s="1159"/>
      <c r="AZ14" s="1159"/>
      <c r="BA14" s="1159"/>
      <c r="BB14" s="1160"/>
      <c r="BC14" s="1160"/>
      <c r="BD14" s="1160"/>
      <c r="BE14" s="1160">
        <v>0</v>
      </c>
      <c r="BF14" s="1159">
        <v>0</v>
      </c>
      <c r="BG14" s="1280">
        <v>0</v>
      </c>
      <c r="BH14" s="1158">
        <f>'[1]QTY 2020-21 given by TCED'!R14</f>
        <v>0</v>
      </c>
      <c r="BI14" s="1159">
        <f>'[1]QTY 2020-21 given by TCED'!S14</f>
        <v>0</v>
      </c>
      <c r="BJ14" s="1161">
        <f>'[1]QTY 2020-21 given by TCED'!T14</f>
        <v>0</v>
      </c>
      <c r="BK14" s="1162">
        <v>0</v>
      </c>
      <c r="BL14" s="1159">
        <f>'[1]QTY 2020-21 given by TCED'!V14</f>
        <v>0</v>
      </c>
      <c r="BM14" s="1161">
        <f>'[1]QTY 2020-21 given by TCED'!W14</f>
        <v>0</v>
      </c>
      <c r="BN14" s="1162">
        <f t="shared" si="18"/>
        <v>0</v>
      </c>
      <c r="BO14" s="1159">
        <f t="shared" si="18"/>
        <v>0</v>
      </c>
      <c r="BP14" s="1159">
        <f t="shared" si="18"/>
        <v>0</v>
      </c>
      <c r="BQ14" s="1161">
        <f t="shared" si="19"/>
        <v>0</v>
      </c>
      <c r="BR14" s="1159">
        <f t="shared" si="28"/>
        <v>0</v>
      </c>
      <c r="BS14" s="1159"/>
      <c r="BT14" s="1159"/>
      <c r="BU14" s="1159"/>
      <c r="BV14" s="1159">
        <f t="shared" si="5"/>
        <v>0</v>
      </c>
      <c r="BW14" s="1159"/>
      <c r="BX14" s="1159"/>
      <c r="BY14" s="1159"/>
      <c r="BZ14" s="1161"/>
      <c r="CA14" s="1158">
        <f t="shared" si="6"/>
        <v>0</v>
      </c>
      <c r="CB14" s="1159">
        <f t="shared" si="7"/>
        <v>0</v>
      </c>
      <c r="CC14" s="1159">
        <f t="shared" si="8"/>
        <v>0</v>
      </c>
      <c r="CD14" s="1159">
        <f t="shared" si="9"/>
        <v>0</v>
      </c>
      <c r="CE14" s="1159">
        <f t="shared" si="10"/>
        <v>0</v>
      </c>
      <c r="CF14" s="1150">
        <f t="shared" si="20"/>
        <v>0</v>
      </c>
      <c r="CG14" s="1159">
        <f t="shared" si="11"/>
        <v>0</v>
      </c>
    </row>
    <row r="15" spans="1:99" ht="15.6" x14ac:dyDescent="0.3">
      <c r="A15" s="1365">
        <v>12</v>
      </c>
      <c r="B15" s="1147" t="str">
        <f>'[1]QTY 2020-21 given by TCED'!B15</f>
        <v>Back strap Assorted</v>
      </c>
      <c r="C15" s="1148">
        <f>'[1]QTY 2020-21 given by TCED'!D15</f>
        <v>0</v>
      </c>
      <c r="D15" s="1149">
        <v>0</v>
      </c>
      <c r="E15" s="1150">
        <v>124</v>
      </c>
      <c r="F15" s="1150">
        <v>0</v>
      </c>
      <c r="G15" s="1150">
        <v>0</v>
      </c>
      <c r="H15" s="1150">
        <v>0</v>
      </c>
      <c r="I15" s="1150">
        <v>0</v>
      </c>
      <c r="J15" s="1150">
        <v>0</v>
      </c>
      <c r="K15" s="1153">
        <v>0</v>
      </c>
      <c r="L15" s="1150">
        <v>0</v>
      </c>
      <c r="M15" s="1150">
        <v>0</v>
      </c>
      <c r="N15" s="1151">
        <f t="shared" si="0"/>
        <v>124</v>
      </c>
      <c r="O15" s="1152">
        <v>0</v>
      </c>
      <c r="P15" s="1149"/>
      <c r="Q15" s="1150"/>
      <c r="R15" s="1150"/>
      <c r="S15" s="1150"/>
      <c r="T15" s="1150"/>
      <c r="U15" s="1150"/>
      <c r="V15" s="1150"/>
      <c r="W15" s="1150"/>
      <c r="X15" s="1153"/>
      <c r="Y15" s="1153"/>
      <c r="Z15" s="1153"/>
      <c r="AA15" s="1154">
        <f t="shared" si="12"/>
        <v>0</v>
      </c>
      <c r="AB15" s="1149">
        <v>0</v>
      </c>
      <c r="AC15" s="1150">
        <v>0</v>
      </c>
      <c r="AD15" s="1150">
        <v>0</v>
      </c>
      <c r="AE15" s="1150">
        <v>0</v>
      </c>
      <c r="AF15" s="1150">
        <v>0</v>
      </c>
      <c r="AG15" s="1154">
        <f t="shared" si="13"/>
        <v>0</v>
      </c>
      <c r="AH15" s="1149">
        <f t="shared" si="1"/>
        <v>0</v>
      </c>
      <c r="AI15" s="1150">
        <f t="shared" si="27"/>
        <v>124</v>
      </c>
      <c r="AJ15" s="1150">
        <f t="shared" si="21"/>
        <v>0</v>
      </c>
      <c r="AK15" s="1150">
        <f t="shared" si="22"/>
        <v>0</v>
      </c>
      <c r="AL15" s="1150">
        <f t="shared" si="23"/>
        <v>0</v>
      </c>
      <c r="AM15" s="1150">
        <f t="shared" si="24"/>
        <v>0</v>
      </c>
      <c r="AN15" s="1150">
        <f t="shared" si="25"/>
        <v>0</v>
      </c>
      <c r="AO15" s="1150">
        <f t="shared" si="26"/>
        <v>0</v>
      </c>
      <c r="AP15" s="1153">
        <f t="shared" si="14"/>
        <v>0</v>
      </c>
      <c r="AQ15" s="1153">
        <f t="shared" si="14"/>
        <v>0</v>
      </c>
      <c r="AR15" s="1153">
        <f t="shared" si="15"/>
        <v>0</v>
      </c>
      <c r="AS15" s="1154">
        <f t="shared" si="16"/>
        <v>124</v>
      </c>
      <c r="AT15" s="1149">
        <f t="shared" si="3"/>
        <v>0</v>
      </c>
      <c r="AU15" s="1150">
        <f t="shared" si="4"/>
        <v>0</v>
      </c>
      <c r="AV15" s="1154">
        <f t="shared" si="17"/>
        <v>0</v>
      </c>
      <c r="AW15" s="1158">
        <v>7</v>
      </c>
      <c r="AX15" s="1159"/>
      <c r="AY15" s="1159"/>
      <c r="AZ15" s="1159"/>
      <c r="BA15" s="1159"/>
      <c r="BB15" s="1160"/>
      <c r="BC15" s="1160"/>
      <c r="BD15" s="1160"/>
      <c r="BE15" s="1160">
        <v>0</v>
      </c>
      <c r="BF15" s="1159">
        <v>0</v>
      </c>
      <c r="BG15" s="1280">
        <v>0</v>
      </c>
      <c r="BH15" s="1158">
        <f>'[1]QTY 2020-21 given by TCED'!R15</f>
        <v>0</v>
      </c>
      <c r="BI15" s="1159">
        <f>'[1]QTY 2020-21 given by TCED'!S15</f>
        <v>0</v>
      </c>
      <c r="BJ15" s="1161">
        <f>'[1]QTY 2020-21 given by TCED'!T15</f>
        <v>0</v>
      </c>
      <c r="BK15" s="1162">
        <v>0</v>
      </c>
      <c r="BL15" s="1159">
        <f>'[1]QTY 2020-21 given by TCED'!V15</f>
        <v>0</v>
      </c>
      <c r="BM15" s="1161">
        <f>'[1]QTY 2020-21 given by TCED'!W15</f>
        <v>0</v>
      </c>
      <c r="BN15" s="1162">
        <f t="shared" si="18"/>
        <v>0</v>
      </c>
      <c r="BO15" s="1159">
        <f t="shared" si="18"/>
        <v>0</v>
      </c>
      <c r="BP15" s="1159">
        <f t="shared" si="18"/>
        <v>0</v>
      </c>
      <c r="BQ15" s="1161">
        <f t="shared" si="19"/>
        <v>0</v>
      </c>
      <c r="BR15" s="1159">
        <f t="shared" si="28"/>
        <v>0</v>
      </c>
      <c r="BS15" s="1159"/>
      <c r="BT15" s="1159"/>
      <c r="BU15" s="1159"/>
      <c r="BV15" s="1159">
        <f t="shared" si="5"/>
        <v>0</v>
      </c>
      <c r="BW15" s="1159"/>
      <c r="BX15" s="1159"/>
      <c r="BY15" s="1159"/>
      <c r="BZ15" s="1161"/>
      <c r="CA15" s="1158">
        <f t="shared" si="6"/>
        <v>868</v>
      </c>
      <c r="CB15" s="1159">
        <f t="shared" si="7"/>
        <v>868</v>
      </c>
      <c r="CC15" s="1159">
        <f t="shared" si="8"/>
        <v>0</v>
      </c>
      <c r="CD15" s="1159">
        <f t="shared" si="9"/>
        <v>0</v>
      </c>
      <c r="CE15" s="1159">
        <f t="shared" si="10"/>
        <v>0</v>
      </c>
      <c r="CF15" s="1150">
        <f t="shared" si="20"/>
        <v>0</v>
      </c>
      <c r="CG15" s="1159">
        <f t="shared" si="11"/>
        <v>0</v>
      </c>
    </row>
    <row r="16" spans="1:99" ht="15.6" x14ac:dyDescent="0.3">
      <c r="A16" s="1365">
        <v>13</v>
      </c>
      <c r="B16" s="1147" t="str">
        <f>'[1]QTY 2020-21 given by TCED'!B16</f>
        <v>Banana Socket 35 sq.mm</v>
      </c>
      <c r="C16" s="1148">
        <f>'[1]QTY 2020-21 given by TCED'!D16</f>
        <v>0</v>
      </c>
      <c r="D16" s="1149">
        <v>0</v>
      </c>
      <c r="E16" s="1150">
        <v>300</v>
      </c>
      <c r="F16" s="1150">
        <v>0</v>
      </c>
      <c r="G16" s="1150">
        <v>0</v>
      </c>
      <c r="H16" s="1150">
        <v>0</v>
      </c>
      <c r="I16" s="1150">
        <v>0</v>
      </c>
      <c r="J16" s="1150">
        <v>0</v>
      </c>
      <c r="K16" s="1153">
        <v>0</v>
      </c>
      <c r="L16" s="1150">
        <v>0</v>
      </c>
      <c r="M16" s="1150">
        <v>0</v>
      </c>
      <c r="N16" s="1151">
        <f t="shared" si="0"/>
        <v>300</v>
      </c>
      <c r="O16" s="1152">
        <v>0</v>
      </c>
      <c r="P16" s="1149"/>
      <c r="Q16" s="1150">
        <v>25</v>
      </c>
      <c r="R16" s="1150"/>
      <c r="S16" s="1150"/>
      <c r="T16" s="1150"/>
      <c r="U16" s="1150"/>
      <c r="V16" s="1150"/>
      <c r="W16" s="1150"/>
      <c r="X16" s="1153"/>
      <c r="Y16" s="1153"/>
      <c r="Z16" s="1153"/>
      <c r="AA16" s="1154">
        <f t="shared" si="12"/>
        <v>25</v>
      </c>
      <c r="AB16" s="1149">
        <v>0</v>
      </c>
      <c r="AC16" s="1150">
        <v>0</v>
      </c>
      <c r="AD16" s="1150">
        <v>0</v>
      </c>
      <c r="AE16" s="1150">
        <v>0</v>
      </c>
      <c r="AF16" s="1150">
        <v>25</v>
      </c>
      <c r="AG16" s="1154">
        <f t="shared" si="13"/>
        <v>25</v>
      </c>
      <c r="AH16" s="1149">
        <f t="shared" si="1"/>
        <v>0</v>
      </c>
      <c r="AI16" s="1150">
        <f t="shared" si="27"/>
        <v>275</v>
      </c>
      <c r="AJ16" s="1150">
        <f t="shared" si="21"/>
        <v>0</v>
      </c>
      <c r="AK16" s="1150">
        <f t="shared" si="22"/>
        <v>0</v>
      </c>
      <c r="AL16" s="1150">
        <f t="shared" si="23"/>
        <v>0</v>
      </c>
      <c r="AM16" s="1150">
        <f t="shared" si="24"/>
        <v>0</v>
      </c>
      <c r="AN16" s="1150">
        <f t="shared" si="25"/>
        <v>0</v>
      </c>
      <c r="AO16" s="1150">
        <f t="shared" si="26"/>
        <v>0</v>
      </c>
      <c r="AP16" s="1153">
        <f t="shared" si="14"/>
        <v>0</v>
      </c>
      <c r="AQ16" s="1153">
        <f t="shared" si="14"/>
        <v>0</v>
      </c>
      <c r="AR16" s="1153">
        <f t="shared" si="15"/>
        <v>0</v>
      </c>
      <c r="AS16" s="1154">
        <f t="shared" si="16"/>
        <v>275</v>
      </c>
      <c r="AT16" s="1149">
        <f t="shared" si="3"/>
        <v>25</v>
      </c>
      <c r="AU16" s="1150">
        <f t="shared" si="4"/>
        <v>25</v>
      </c>
      <c r="AV16" s="1154">
        <f t="shared" si="17"/>
        <v>0</v>
      </c>
      <c r="AW16" s="1158">
        <v>6</v>
      </c>
      <c r="AX16" s="1159"/>
      <c r="AY16" s="1159"/>
      <c r="AZ16" s="1159"/>
      <c r="BA16" s="1159"/>
      <c r="BB16" s="1160"/>
      <c r="BC16" s="1160"/>
      <c r="BD16" s="1160"/>
      <c r="BE16" s="1160">
        <v>0</v>
      </c>
      <c r="BF16" s="1159">
        <v>0</v>
      </c>
      <c r="BG16" s="1280">
        <v>0</v>
      </c>
      <c r="BH16" s="1158">
        <f>'[1]QTY 2020-21 given by TCED'!R16</f>
        <v>0</v>
      </c>
      <c r="BI16" s="1159">
        <f>'[1]QTY 2020-21 given by TCED'!S16</f>
        <v>0</v>
      </c>
      <c r="BJ16" s="1161">
        <f>'[1]QTY 2020-21 given by TCED'!T16</f>
        <v>0</v>
      </c>
      <c r="BK16" s="1162">
        <v>0</v>
      </c>
      <c r="BL16" s="1159">
        <f>'[1]QTY 2020-21 given by TCED'!V16</f>
        <v>0</v>
      </c>
      <c r="BM16" s="1161">
        <f>'[1]QTY 2020-21 given by TCED'!W16</f>
        <v>0</v>
      </c>
      <c r="BN16" s="1162">
        <f t="shared" si="18"/>
        <v>0</v>
      </c>
      <c r="BO16" s="1159">
        <f t="shared" si="18"/>
        <v>0</v>
      </c>
      <c r="BP16" s="1159">
        <f t="shared" si="18"/>
        <v>0</v>
      </c>
      <c r="BQ16" s="1161">
        <f t="shared" si="19"/>
        <v>0</v>
      </c>
      <c r="BR16" s="1159">
        <f t="shared" si="28"/>
        <v>150</v>
      </c>
      <c r="BS16" s="1159"/>
      <c r="BT16" s="1159"/>
      <c r="BU16" s="1159"/>
      <c r="BV16" s="1159">
        <f t="shared" si="5"/>
        <v>0</v>
      </c>
      <c r="BW16" s="1159"/>
      <c r="BX16" s="1159"/>
      <c r="BY16" s="1159"/>
      <c r="BZ16" s="1161"/>
      <c r="CA16" s="1158">
        <f t="shared" si="6"/>
        <v>1650</v>
      </c>
      <c r="CB16" s="1159">
        <f t="shared" si="7"/>
        <v>1800</v>
      </c>
      <c r="CC16" s="1159">
        <f t="shared" si="8"/>
        <v>0</v>
      </c>
      <c r="CD16" s="1159">
        <f t="shared" si="9"/>
        <v>150</v>
      </c>
      <c r="CE16" s="1159">
        <f t="shared" si="10"/>
        <v>150</v>
      </c>
      <c r="CF16" s="1150">
        <f t="shared" si="20"/>
        <v>0</v>
      </c>
      <c r="CG16" s="1159">
        <f t="shared" si="11"/>
        <v>0</v>
      </c>
    </row>
    <row r="17" spans="1:85" ht="15.6" x14ac:dyDescent="0.3">
      <c r="A17" s="1365">
        <v>14</v>
      </c>
      <c r="B17" s="1147" t="str">
        <f>'[1]QTY 2020-21 given by TCED'!B17</f>
        <v>Base Plate 12 GI</v>
      </c>
      <c r="C17" s="1148">
        <f>'[1]QTY 2020-21 given by TCED'!D17</f>
        <v>0</v>
      </c>
      <c r="D17" s="1149">
        <v>0</v>
      </c>
      <c r="E17" s="1150">
        <v>6</v>
      </c>
      <c r="F17" s="1150">
        <v>0</v>
      </c>
      <c r="G17" s="1150">
        <v>0</v>
      </c>
      <c r="H17" s="1150">
        <v>0</v>
      </c>
      <c r="I17" s="1150">
        <v>0</v>
      </c>
      <c r="J17" s="1150">
        <v>0</v>
      </c>
      <c r="K17" s="1153">
        <v>0</v>
      </c>
      <c r="L17" s="1150">
        <v>0</v>
      </c>
      <c r="M17" s="1150">
        <v>0</v>
      </c>
      <c r="N17" s="1151">
        <f t="shared" si="0"/>
        <v>6</v>
      </c>
      <c r="O17" s="1152">
        <v>0</v>
      </c>
      <c r="P17" s="1149"/>
      <c r="Q17" s="1150"/>
      <c r="R17" s="1150"/>
      <c r="S17" s="1150"/>
      <c r="T17" s="1150"/>
      <c r="U17" s="1150"/>
      <c r="V17" s="1150"/>
      <c r="W17" s="1150"/>
      <c r="X17" s="1153"/>
      <c r="Y17" s="1153"/>
      <c r="Z17" s="1153"/>
      <c r="AA17" s="1154">
        <f t="shared" si="12"/>
        <v>0</v>
      </c>
      <c r="AB17" s="1149">
        <v>0</v>
      </c>
      <c r="AC17" s="1150">
        <v>0</v>
      </c>
      <c r="AD17" s="1150">
        <v>0</v>
      </c>
      <c r="AE17" s="1150">
        <v>0</v>
      </c>
      <c r="AF17" s="1150">
        <v>0</v>
      </c>
      <c r="AG17" s="1154">
        <f t="shared" si="13"/>
        <v>0</v>
      </c>
      <c r="AH17" s="1149">
        <f t="shared" si="1"/>
        <v>0</v>
      </c>
      <c r="AI17" s="1150">
        <f t="shared" si="27"/>
        <v>6</v>
      </c>
      <c r="AJ17" s="1150">
        <f t="shared" si="21"/>
        <v>0</v>
      </c>
      <c r="AK17" s="1150">
        <f t="shared" si="22"/>
        <v>0</v>
      </c>
      <c r="AL17" s="1150">
        <f t="shared" si="23"/>
        <v>0</v>
      </c>
      <c r="AM17" s="1150">
        <f t="shared" si="24"/>
        <v>0</v>
      </c>
      <c r="AN17" s="1150">
        <f t="shared" si="25"/>
        <v>0</v>
      </c>
      <c r="AO17" s="1150">
        <f t="shared" si="26"/>
        <v>0</v>
      </c>
      <c r="AP17" s="1153">
        <f t="shared" si="14"/>
        <v>0</v>
      </c>
      <c r="AQ17" s="1153">
        <f t="shared" si="14"/>
        <v>0</v>
      </c>
      <c r="AR17" s="1153">
        <f t="shared" si="15"/>
        <v>0</v>
      </c>
      <c r="AS17" s="1154">
        <f t="shared" si="16"/>
        <v>6</v>
      </c>
      <c r="AT17" s="1149">
        <f t="shared" si="3"/>
        <v>0</v>
      </c>
      <c r="AU17" s="1150">
        <f t="shared" si="4"/>
        <v>0</v>
      </c>
      <c r="AV17" s="1154">
        <f t="shared" si="17"/>
        <v>0</v>
      </c>
      <c r="AW17" s="1158">
        <v>605</v>
      </c>
      <c r="AX17" s="1159"/>
      <c r="AY17" s="1159"/>
      <c r="AZ17" s="1159"/>
      <c r="BA17" s="1159"/>
      <c r="BB17" s="1160"/>
      <c r="BC17" s="1160"/>
      <c r="BD17" s="1160"/>
      <c r="BE17" s="1160">
        <v>0</v>
      </c>
      <c r="BF17" s="1159">
        <v>0</v>
      </c>
      <c r="BG17" s="1280">
        <v>0</v>
      </c>
      <c r="BH17" s="1158">
        <f>'[1]QTY 2020-21 given by TCED'!R17</f>
        <v>0</v>
      </c>
      <c r="BI17" s="1159">
        <f>'[1]QTY 2020-21 given by TCED'!S17</f>
        <v>0</v>
      </c>
      <c r="BJ17" s="1161">
        <f>'[1]QTY 2020-21 given by TCED'!T17</f>
        <v>0</v>
      </c>
      <c r="BK17" s="1162">
        <v>0</v>
      </c>
      <c r="BL17" s="1159">
        <f>'[1]QTY 2020-21 given by TCED'!V17</f>
        <v>0</v>
      </c>
      <c r="BM17" s="1161">
        <f>'[1]QTY 2020-21 given by TCED'!W17</f>
        <v>0</v>
      </c>
      <c r="BN17" s="1162">
        <f t="shared" si="18"/>
        <v>0</v>
      </c>
      <c r="BO17" s="1159">
        <f t="shared" si="18"/>
        <v>0</v>
      </c>
      <c r="BP17" s="1159">
        <f t="shared" si="18"/>
        <v>0</v>
      </c>
      <c r="BQ17" s="1161">
        <f t="shared" si="19"/>
        <v>0</v>
      </c>
      <c r="BR17" s="1159">
        <f t="shared" si="28"/>
        <v>0</v>
      </c>
      <c r="BS17" s="1159"/>
      <c r="BT17" s="1159"/>
      <c r="BU17" s="1159"/>
      <c r="BV17" s="1159">
        <f t="shared" si="5"/>
        <v>0</v>
      </c>
      <c r="BW17" s="1159"/>
      <c r="BX17" s="1159"/>
      <c r="BY17" s="1159"/>
      <c r="BZ17" s="1161"/>
      <c r="CA17" s="1158">
        <f t="shared" si="6"/>
        <v>3630</v>
      </c>
      <c r="CB17" s="1159">
        <f t="shared" si="7"/>
        <v>3630</v>
      </c>
      <c r="CC17" s="1159">
        <f t="shared" si="8"/>
        <v>0</v>
      </c>
      <c r="CD17" s="1159">
        <f t="shared" si="9"/>
        <v>0</v>
      </c>
      <c r="CE17" s="1159">
        <f t="shared" si="10"/>
        <v>0</v>
      </c>
      <c r="CF17" s="1150">
        <f t="shared" si="20"/>
        <v>0</v>
      </c>
      <c r="CG17" s="1159">
        <f t="shared" si="11"/>
        <v>0</v>
      </c>
    </row>
    <row r="18" spans="1:85" ht="15.6" x14ac:dyDescent="0.3">
      <c r="A18" s="1365">
        <v>15</v>
      </c>
      <c r="B18" s="1147" t="str">
        <f>'[1]QTY 2020-21 given by TCED'!B18</f>
        <v>Base Plate 12"  MS</v>
      </c>
      <c r="C18" s="1148">
        <f>'[1]QTY 2020-21 given by TCED'!D18</f>
        <v>0</v>
      </c>
      <c r="D18" s="1149">
        <v>0</v>
      </c>
      <c r="E18" s="1150">
        <v>19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3">
        <v>0</v>
      </c>
      <c r="L18" s="1150">
        <v>0</v>
      </c>
      <c r="M18" s="1150">
        <v>0</v>
      </c>
      <c r="N18" s="1151">
        <f t="shared" si="0"/>
        <v>19</v>
      </c>
      <c r="O18" s="1152">
        <v>0</v>
      </c>
      <c r="P18" s="1149"/>
      <c r="Q18" s="1150"/>
      <c r="R18" s="1150"/>
      <c r="S18" s="1150"/>
      <c r="T18" s="1150"/>
      <c r="U18" s="1150"/>
      <c r="V18" s="1150"/>
      <c r="W18" s="1150"/>
      <c r="X18" s="1153"/>
      <c r="Y18" s="1153"/>
      <c r="Z18" s="1153"/>
      <c r="AA18" s="1154">
        <f t="shared" si="12"/>
        <v>0</v>
      </c>
      <c r="AB18" s="1149">
        <v>0</v>
      </c>
      <c r="AC18" s="1150">
        <v>0</v>
      </c>
      <c r="AD18" s="1150">
        <v>0</v>
      </c>
      <c r="AE18" s="1150">
        <v>0</v>
      </c>
      <c r="AF18" s="1150">
        <v>0</v>
      </c>
      <c r="AG18" s="1154">
        <f t="shared" si="13"/>
        <v>0</v>
      </c>
      <c r="AH18" s="1149">
        <f t="shared" si="1"/>
        <v>0</v>
      </c>
      <c r="AI18" s="1150">
        <f t="shared" si="27"/>
        <v>19</v>
      </c>
      <c r="AJ18" s="1150">
        <f t="shared" si="21"/>
        <v>0</v>
      </c>
      <c r="AK18" s="1150">
        <f t="shared" si="22"/>
        <v>0</v>
      </c>
      <c r="AL18" s="1150">
        <f t="shared" si="23"/>
        <v>0</v>
      </c>
      <c r="AM18" s="1150">
        <f t="shared" si="24"/>
        <v>0</v>
      </c>
      <c r="AN18" s="1150">
        <f t="shared" si="25"/>
        <v>0</v>
      </c>
      <c r="AO18" s="1150">
        <f t="shared" si="26"/>
        <v>0</v>
      </c>
      <c r="AP18" s="1153">
        <f t="shared" si="14"/>
        <v>0</v>
      </c>
      <c r="AQ18" s="1153">
        <f t="shared" si="14"/>
        <v>0</v>
      </c>
      <c r="AR18" s="1153">
        <f t="shared" si="15"/>
        <v>0</v>
      </c>
      <c r="AS18" s="1154">
        <f t="shared" si="16"/>
        <v>19</v>
      </c>
      <c r="AT18" s="1149">
        <f t="shared" si="3"/>
        <v>0</v>
      </c>
      <c r="AU18" s="1150">
        <f t="shared" si="4"/>
        <v>0</v>
      </c>
      <c r="AV18" s="1154">
        <f t="shared" si="17"/>
        <v>0</v>
      </c>
      <c r="AW18" s="1158">
        <v>413</v>
      </c>
      <c r="AX18" s="1159"/>
      <c r="AY18" s="1159"/>
      <c r="AZ18" s="1159"/>
      <c r="BA18" s="1159"/>
      <c r="BB18" s="1160"/>
      <c r="BC18" s="1160"/>
      <c r="BD18" s="1160"/>
      <c r="BE18" s="1160">
        <v>0</v>
      </c>
      <c r="BF18" s="1159">
        <v>0</v>
      </c>
      <c r="BG18" s="1280">
        <v>0</v>
      </c>
      <c r="BH18" s="1158">
        <f>'[1]QTY 2020-21 given by TCED'!R18</f>
        <v>0</v>
      </c>
      <c r="BI18" s="1159">
        <f>'[1]QTY 2020-21 given by TCED'!S18</f>
        <v>0</v>
      </c>
      <c r="BJ18" s="1161">
        <f>'[1]QTY 2020-21 given by TCED'!T18</f>
        <v>0</v>
      </c>
      <c r="BK18" s="1162">
        <v>0</v>
      </c>
      <c r="BL18" s="1159">
        <f>'[1]QTY 2020-21 given by TCED'!V18</f>
        <v>0</v>
      </c>
      <c r="BM18" s="1161">
        <f>'[1]QTY 2020-21 given by TCED'!W18</f>
        <v>0</v>
      </c>
      <c r="BN18" s="1162">
        <f t="shared" si="18"/>
        <v>0</v>
      </c>
      <c r="BO18" s="1159">
        <f t="shared" si="18"/>
        <v>0</v>
      </c>
      <c r="BP18" s="1159">
        <f t="shared" si="18"/>
        <v>0</v>
      </c>
      <c r="BQ18" s="1161">
        <f t="shared" si="19"/>
        <v>0</v>
      </c>
      <c r="BR18" s="1159">
        <f t="shared" si="28"/>
        <v>0</v>
      </c>
      <c r="BS18" s="1159"/>
      <c r="BT18" s="1159"/>
      <c r="BU18" s="1159"/>
      <c r="BV18" s="1159">
        <f t="shared" si="5"/>
        <v>0</v>
      </c>
      <c r="BW18" s="1159"/>
      <c r="BX18" s="1159"/>
      <c r="BY18" s="1159"/>
      <c r="BZ18" s="1161"/>
      <c r="CA18" s="1158">
        <f t="shared" si="6"/>
        <v>7847</v>
      </c>
      <c r="CB18" s="1159">
        <f t="shared" si="7"/>
        <v>7847</v>
      </c>
      <c r="CC18" s="1159">
        <f t="shared" si="8"/>
        <v>0</v>
      </c>
      <c r="CD18" s="1159">
        <f t="shared" si="9"/>
        <v>0</v>
      </c>
      <c r="CE18" s="1159">
        <f t="shared" si="10"/>
        <v>0</v>
      </c>
      <c r="CF18" s="1150">
        <f t="shared" si="20"/>
        <v>0</v>
      </c>
      <c r="CG18" s="1159">
        <f t="shared" si="11"/>
        <v>0</v>
      </c>
    </row>
    <row r="19" spans="1:85" ht="15.6" x14ac:dyDescent="0.3">
      <c r="A19" s="1365">
        <v>16</v>
      </c>
      <c r="B19" s="1147" t="str">
        <f>'[1]QTY 2020-21 given by TCED'!B19</f>
        <v>Base Plate 18" MS</v>
      </c>
      <c r="C19" s="1148">
        <f>'[1]QTY 2020-21 given by TCED'!D19</f>
        <v>0</v>
      </c>
      <c r="D19" s="1149">
        <v>0</v>
      </c>
      <c r="E19" s="1150">
        <v>16</v>
      </c>
      <c r="F19" s="1150">
        <v>0</v>
      </c>
      <c r="G19" s="1150">
        <v>0</v>
      </c>
      <c r="H19" s="1150">
        <v>0</v>
      </c>
      <c r="I19" s="1150">
        <v>0</v>
      </c>
      <c r="J19" s="1150">
        <v>0</v>
      </c>
      <c r="K19" s="1153">
        <v>0</v>
      </c>
      <c r="L19" s="1150">
        <v>0</v>
      </c>
      <c r="M19" s="1150">
        <v>0</v>
      </c>
      <c r="N19" s="1151">
        <f t="shared" si="0"/>
        <v>16</v>
      </c>
      <c r="O19" s="1152">
        <v>0</v>
      </c>
      <c r="P19" s="1149"/>
      <c r="Q19" s="1150"/>
      <c r="R19" s="1150"/>
      <c r="S19" s="1150"/>
      <c r="T19" s="1150"/>
      <c r="U19" s="1150"/>
      <c r="V19" s="1150"/>
      <c r="W19" s="1150"/>
      <c r="X19" s="1153"/>
      <c r="Y19" s="1153"/>
      <c r="Z19" s="1153"/>
      <c r="AA19" s="1154">
        <f t="shared" si="12"/>
        <v>0</v>
      </c>
      <c r="AB19" s="1149">
        <v>0</v>
      </c>
      <c r="AC19" s="1150">
        <v>0</v>
      </c>
      <c r="AD19" s="1150">
        <v>0</v>
      </c>
      <c r="AE19" s="1150">
        <v>0</v>
      </c>
      <c r="AF19" s="1150">
        <v>0</v>
      </c>
      <c r="AG19" s="1154">
        <f t="shared" si="13"/>
        <v>0</v>
      </c>
      <c r="AH19" s="1149">
        <f t="shared" si="1"/>
        <v>0</v>
      </c>
      <c r="AI19" s="1150">
        <f t="shared" si="27"/>
        <v>16</v>
      </c>
      <c r="AJ19" s="1150">
        <f t="shared" si="21"/>
        <v>0</v>
      </c>
      <c r="AK19" s="1150">
        <f t="shared" si="22"/>
        <v>0</v>
      </c>
      <c r="AL19" s="1150">
        <f t="shared" si="23"/>
        <v>0</v>
      </c>
      <c r="AM19" s="1150">
        <f t="shared" si="24"/>
        <v>0</v>
      </c>
      <c r="AN19" s="1150">
        <f t="shared" si="25"/>
        <v>0</v>
      </c>
      <c r="AO19" s="1150">
        <f t="shared" si="26"/>
        <v>0</v>
      </c>
      <c r="AP19" s="1153">
        <f t="shared" si="14"/>
        <v>0</v>
      </c>
      <c r="AQ19" s="1153">
        <f t="shared" si="14"/>
        <v>0</v>
      </c>
      <c r="AR19" s="1153">
        <f t="shared" si="15"/>
        <v>0</v>
      </c>
      <c r="AS19" s="1154">
        <f t="shared" si="16"/>
        <v>16</v>
      </c>
      <c r="AT19" s="1149">
        <f t="shared" si="3"/>
        <v>0</v>
      </c>
      <c r="AU19" s="1150">
        <f t="shared" si="4"/>
        <v>0</v>
      </c>
      <c r="AV19" s="1154">
        <f t="shared" si="17"/>
        <v>0</v>
      </c>
      <c r="AW19" s="1158">
        <v>84</v>
      </c>
      <c r="AX19" s="1159"/>
      <c r="AY19" s="1159"/>
      <c r="AZ19" s="1159"/>
      <c r="BA19" s="1159"/>
      <c r="BB19" s="1160"/>
      <c r="BC19" s="1160"/>
      <c r="BD19" s="1160"/>
      <c r="BE19" s="1160">
        <v>0</v>
      </c>
      <c r="BF19" s="1159">
        <v>0</v>
      </c>
      <c r="BG19" s="1280">
        <v>0</v>
      </c>
      <c r="BH19" s="1158">
        <f>'[1]QTY 2020-21 given by TCED'!R19</f>
        <v>0</v>
      </c>
      <c r="BI19" s="1159">
        <f>'[1]QTY 2020-21 given by TCED'!S19</f>
        <v>0</v>
      </c>
      <c r="BJ19" s="1161">
        <f>'[1]QTY 2020-21 given by TCED'!T19</f>
        <v>0</v>
      </c>
      <c r="BK19" s="1162">
        <v>0</v>
      </c>
      <c r="BL19" s="1159">
        <f>'[1]QTY 2020-21 given by TCED'!V19</f>
        <v>0</v>
      </c>
      <c r="BM19" s="1161">
        <f>'[1]QTY 2020-21 given by TCED'!W19</f>
        <v>0</v>
      </c>
      <c r="BN19" s="1162">
        <f t="shared" si="18"/>
        <v>0</v>
      </c>
      <c r="BO19" s="1159">
        <f t="shared" si="18"/>
        <v>0</v>
      </c>
      <c r="BP19" s="1159">
        <f t="shared" si="18"/>
        <v>0</v>
      </c>
      <c r="BQ19" s="1161">
        <f t="shared" si="19"/>
        <v>0</v>
      </c>
      <c r="BR19" s="1159">
        <f t="shared" si="28"/>
        <v>0</v>
      </c>
      <c r="BS19" s="1159"/>
      <c r="BT19" s="1159"/>
      <c r="BU19" s="1159"/>
      <c r="BV19" s="1159">
        <f t="shared" si="5"/>
        <v>0</v>
      </c>
      <c r="BW19" s="1159"/>
      <c r="BX19" s="1159"/>
      <c r="BY19" s="1159"/>
      <c r="BZ19" s="1161"/>
      <c r="CA19" s="1158">
        <f t="shared" si="6"/>
        <v>1344</v>
      </c>
      <c r="CB19" s="1159">
        <f t="shared" si="7"/>
        <v>1344</v>
      </c>
      <c r="CC19" s="1159">
        <f t="shared" si="8"/>
        <v>0</v>
      </c>
      <c r="CD19" s="1159">
        <f t="shared" si="9"/>
        <v>0</v>
      </c>
      <c r="CE19" s="1159">
        <f t="shared" si="10"/>
        <v>0</v>
      </c>
      <c r="CF19" s="1150">
        <f t="shared" si="20"/>
        <v>0</v>
      </c>
      <c r="CG19" s="1159">
        <f t="shared" si="11"/>
        <v>0</v>
      </c>
    </row>
    <row r="20" spans="1:85" ht="15.6" x14ac:dyDescent="0.3">
      <c r="A20" s="1365">
        <v>17</v>
      </c>
      <c r="B20" s="1261" t="str">
        <f>'[1]QTY 2020-21 given by TCED'!B20</f>
        <v>Black Tape ( Insulation Tape)</v>
      </c>
      <c r="C20" s="1148">
        <f>'[1]QTY 2020-21 given by TCED'!D20</f>
        <v>0</v>
      </c>
      <c r="D20" s="1149">
        <v>0</v>
      </c>
      <c r="E20" s="1150">
        <v>0</v>
      </c>
      <c r="F20" s="1150">
        <v>0</v>
      </c>
      <c r="G20" s="1150">
        <v>0</v>
      </c>
      <c r="H20" s="1150">
        <v>0</v>
      </c>
      <c r="I20" s="1150">
        <v>0</v>
      </c>
      <c r="J20" s="1150">
        <v>0</v>
      </c>
      <c r="K20" s="1153">
        <v>0</v>
      </c>
      <c r="L20" s="1150">
        <v>0</v>
      </c>
      <c r="M20" s="1150">
        <v>2</v>
      </c>
      <c r="N20" s="1151">
        <f t="shared" si="0"/>
        <v>2</v>
      </c>
      <c r="O20" s="1152">
        <v>500</v>
      </c>
      <c r="P20" s="1149"/>
      <c r="Q20" s="1150"/>
      <c r="R20" s="1150"/>
      <c r="S20" s="1150"/>
      <c r="T20" s="1150"/>
      <c r="U20" s="1150"/>
      <c r="V20" s="1150"/>
      <c r="W20" s="1150"/>
      <c r="X20" s="1153"/>
      <c r="Y20" s="1153">
        <v>2</v>
      </c>
      <c r="Z20" s="1153">
        <v>217</v>
      </c>
      <c r="AA20" s="1154">
        <f t="shared" si="12"/>
        <v>219</v>
      </c>
      <c r="AB20" s="1149">
        <v>0</v>
      </c>
      <c r="AC20" s="1150">
        <v>0</v>
      </c>
      <c r="AD20" s="1150">
        <v>98</v>
      </c>
      <c r="AE20" s="1150">
        <v>29</v>
      </c>
      <c r="AF20" s="1150">
        <v>92</v>
      </c>
      <c r="AG20" s="1154">
        <f t="shared" si="13"/>
        <v>219</v>
      </c>
      <c r="AH20" s="1149">
        <f t="shared" si="1"/>
        <v>0</v>
      </c>
      <c r="AI20" s="1150">
        <f t="shared" si="27"/>
        <v>0</v>
      </c>
      <c r="AJ20" s="1150">
        <f t="shared" si="21"/>
        <v>0</v>
      </c>
      <c r="AK20" s="1150">
        <f t="shared" si="22"/>
        <v>0</v>
      </c>
      <c r="AL20" s="1150">
        <f t="shared" si="23"/>
        <v>0</v>
      </c>
      <c r="AM20" s="1150">
        <f t="shared" si="24"/>
        <v>0</v>
      </c>
      <c r="AN20" s="1150">
        <f t="shared" si="25"/>
        <v>0</v>
      </c>
      <c r="AO20" s="1150">
        <f t="shared" si="26"/>
        <v>0</v>
      </c>
      <c r="AP20" s="1153">
        <f t="shared" si="14"/>
        <v>0</v>
      </c>
      <c r="AQ20" s="1153">
        <f t="shared" si="14"/>
        <v>0</v>
      </c>
      <c r="AR20" s="1153">
        <f t="shared" si="15"/>
        <v>283</v>
      </c>
      <c r="AS20" s="1154">
        <f t="shared" si="16"/>
        <v>283</v>
      </c>
      <c r="AT20" s="1149">
        <f t="shared" si="3"/>
        <v>219</v>
      </c>
      <c r="AU20" s="1150">
        <f t="shared" si="4"/>
        <v>219</v>
      </c>
      <c r="AV20" s="1154">
        <f t="shared" si="17"/>
        <v>0</v>
      </c>
      <c r="AW20" s="1158">
        <v>10</v>
      </c>
      <c r="AX20" s="1159"/>
      <c r="AY20" s="1159"/>
      <c r="AZ20" s="1159"/>
      <c r="BA20" s="1159">
        <v>8.9984999999999999</v>
      </c>
      <c r="BB20" s="1160"/>
      <c r="BC20" s="1160">
        <v>9.3450000000000006</v>
      </c>
      <c r="BD20" s="1160"/>
      <c r="BE20" s="1160">
        <v>0</v>
      </c>
      <c r="BF20" s="1159">
        <v>0</v>
      </c>
      <c r="BG20" s="1280">
        <v>10.10727</v>
      </c>
      <c r="BH20" s="1158">
        <f>'[1]QTY 2020-21 given by TCED'!R20</f>
        <v>10</v>
      </c>
      <c r="BI20" s="1159">
        <f>'[1]QTY 2020-21 given by TCED'!S20</f>
        <v>0</v>
      </c>
      <c r="BJ20" s="1161">
        <f>'[1]QTY 2020-21 given by TCED'!T20</f>
        <v>0</v>
      </c>
      <c r="BK20" s="1162">
        <v>500</v>
      </c>
      <c r="BL20" s="1159">
        <f>'[1]QTY 2020-21 given by TCED'!V20</f>
        <v>0</v>
      </c>
      <c r="BM20" s="1161">
        <f>'[1]QTY 2020-21 given by TCED'!W20</f>
        <v>0</v>
      </c>
      <c r="BN20" s="1162">
        <f t="shared" si="18"/>
        <v>5000</v>
      </c>
      <c r="BO20" s="1159">
        <f t="shared" si="18"/>
        <v>0</v>
      </c>
      <c r="BP20" s="1159">
        <f t="shared" si="18"/>
        <v>0</v>
      </c>
      <c r="BQ20" s="1161">
        <f>SUM(BN20:BP20)</f>
        <v>5000</v>
      </c>
      <c r="BR20" s="1159">
        <f>+W20*BC20</f>
        <v>0</v>
      </c>
      <c r="BS20" s="1159">
        <f>+Y20*BG20</f>
        <v>20.21454</v>
      </c>
      <c r="BT20" s="1159">
        <f>+((AE20*BH20)+(AF20-Y20)*BH20)</f>
        <v>1190</v>
      </c>
      <c r="BU20" s="1159"/>
      <c r="BV20" s="1159">
        <f>+(AD20*BH20)</f>
        <v>980</v>
      </c>
      <c r="BW20" s="1159"/>
      <c r="BX20" s="1159"/>
      <c r="BY20" s="1159"/>
      <c r="BZ20" s="1161"/>
      <c r="CA20" s="1158">
        <f t="shared" si="6"/>
        <v>2830</v>
      </c>
      <c r="CB20" s="1159">
        <f t="shared" si="7"/>
        <v>20.21454</v>
      </c>
      <c r="CC20" s="1159">
        <f t="shared" si="8"/>
        <v>5000</v>
      </c>
      <c r="CD20" s="1159">
        <f t="shared" si="9"/>
        <v>2190.2145399999999</v>
      </c>
      <c r="CE20" s="1159">
        <f t="shared" si="10"/>
        <v>2190.2145399999999</v>
      </c>
      <c r="CF20" s="1150">
        <f t="shared" si="20"/>
        <v>0</v>
      </c>
      <c r="CG20" s="1159">
        <f t="shared" si="11"/>
        <v>2830</v>
      </c>
    </row>
    <row r="21" spans="1:85" ht="15.6" x14ac:dyDescent="0.3">
      <c r="A21" s="1365">
        <v>18</v>
      </c>
      <c r="B21" s="1261" t="str">
        <f>'[1]QTY 2020-21 given by TCED'!B21</f>
        <v>Bolt &amp; Nut  4 x 5/8 MSFT</v>
      </c>
      <c r="C21" s="1148">
        <f>'[1]QTY 2020-21 given by TCED'!D21</f>
        <v>0</v>
      </c>
      <c r="D21" s="1149">
        <v>0</v>
      </c>
      <c r="E21" s="1150">
        <v>0</v>
      </c>
      <c r="F21" s="1150">
        <v>0</v>
      </c>
      <c r="G21" s="1150">
        <v>0</v>
      </c>
      <c r="H21" s="1150">
        <v>0</v>
      </c>
      <c r="I21" s="1150">
        <v>0</v>
      </c>
      <c r="J21" s="1150">
        <v>0</v>
      </c>
      <c r="K21" s="1153">
        <v>0</v>
      </c>
      <c r="L21" s="1150">
        <v>0</v>
      </c>
      <c r="M21" s="1150">
        <v>0</v>
      </c>
      <c r="N21" s="1151">
        <f t="shared" si="0"/>
        <v>0</v>
      </c>
      <c r="O21" s="1152">
        <v>0</v>
      </c>
      <c r="P21" s="1149"/>
      <c r="Q21" s="1150"/>
      <c r="R21" s="1150"/>
      <c r="S21" s="1150"/>
      <c r="T21" s="1150"/>
      <c r="U21" s="1150"/>
      <c r="V21" s="1150"/>
      <c r="W21" s="1150"/>
      <c r="X21" s="1153"/>
      <c r="Y21" s="1153"/>
      <c r="Z21" s="1153"/>
      <c r="AA21" s="1154">
        <f t="shared" si="12"/>
        <v>0</v>
      </c>
      <c r="AB21" s="1149">
        <v>0</v>
      </c>
      <c r="AC21" s="1150">
        <v>0</v>
      </c>
      <c r="AD21" s="1150">
        <v>0</v>
      </c>
      <c r="AE21" s="1150">
        <v>0</v>
      </c>
      <c r="AF21" s="1150">
        <v>0</v>
      </c>
      <c r="AG21" s="1154">
        <f t="shared" si="13"/>
        <v>0</v>
      </c>
      <c r="AH21" s="1149">
        <f t="shared" si="1"/>
        <v>0</v>
      </c>
      <c r="AI21" s="1150">
        <f t="shared" si="27"/>
        <v>0</v>
      </c>
      <c r="AJ21" s="1150">
        <f t="shared" si="21"/>
        <v>0</v>
      </c>
      <c r="AK21" s="1150">
        <f t="shared" si="22"/>
        <v>0</v>
      </c>
      <c r="AL21" s="1150">
        <f t="shared" si="23"/>
        <v>0</v>
      </c>
      <c r="AM21" s="1150">
        <f t="shared" si="24"/>
        <v>0</v>
      </c>
      <c r="AN21" s="1150">
        <f t="shared" si="25"/>
        <v>0</v>
      </c>
      <c r="AO21" s="1150">
        <f t="shared" si="26"/>
        <v>0</v>
      </c>
      <c r="AP21" s="1153">
        <f t="shared" si="14"/>
        <v>0</v>
      </c>
      <c r="AQ21" s="1153">
        <f t="shared" si="14"/>
        <v>0</v>
      </c>
      <c r="AR21" s="1153">
        <f t="shared" si="15"/>
        <v>0</v>
      </c>
      <c r="AS21" s="1154">
        <f t="shared" si="16"/>
        <v>0</v>
      </c>
      <c r="AT21" s="1149">
        <f t="shared" si="3"/>
        <v>0</v>
      </c>
      <c r="AU21" s="1150">
        <f t="shared" si="4"/>
        <v>0</v>
      </c>
      <c r="AV21" s="1154">
        <f t="shared" si="17"/>
        <v>0</v>
      </c>
      <c r="AW21" s="1158">
        <v>18</v>
      </c>
      <c r="AX21" s="1159"/>
      <c r="AY21" s="1159"/>
      <c r="AZ21" s="1159"/>
      <c r="BA21" s="1159">
        <v>20.842500000000001</v>
      </c>
      <c r="BB21" s="1160"/>
      <c r="BC21" s="1160"/>
      <c r="BD21" s="1160"/>
      <c r="BE21" s="1160">
        <v>22.821999999999999</v>
      </c>
      <c r="BF21" s="1159">
        <v>0</v>
      </c>
      <c r="BG21" s="1280">
        <v>0</v>
      </c>
      <c r="BH21" s="1158">
        <f>'[1]QTY 2020-21 given by TCED'!R21</f>
        <v>0</v>
      </c>
      <c r="BI21" s="1159">
        <f>'[1]QTY 2020-21 given by TCED'!S21</f>
        <v>0</v>
      </c>
      <c r="BJ21" s="1161">
        <f>'[1]QTY 2020-21 given by TCED'!T21</f>
        <v>0</v>
      </c>
      <c r="BK21" s="1162">
        <v>182</v>
      </c>
      <c r="BL21" s="1159">
        <f>'[1]QTY 2020-21 given by TCED'!V21</f>
        <v>0</v>
      </c>
      <c r="BM21" s="1161">
        <f>'[1]QTY 2020-21 given by TCED'!W21</f>
        <v>0</v>
      </c>
      <c r="BN21" s="1162">
        <f t="shared" si="18"/>
        <v>0</v>
      </c>
      <c r="BO21" s="1159">
        <f t="shared" si="18"/>
        <v>0</v>
      </c>
      <c r="BP21" s="1159">
        <f t="shared" si="18"/>
        <v>0</v>
      </c>
      <c r="BQ21" s="1161">
        <f t="shared" si="19"/>
        <v>0</v>
      </c>
      <c r="BR21" s="1159">
        <f>+U21*BA21+X21*BH21</f>
        <v>0</v>
      </c>
      <c r="BS21" s="1159"/>
      <c r="BT21" s="1159"/>
      <c r="BU21" s="1159"/>
      <c r="BV21" s="1159">
        <f>(AD21*AW21)</f>
        <v>0</v>
      </c>
      <c r="BW21" s="1159"/>
      <c r="BX21" s="1159"/>
      <c r="BY21" s="1159"/>
      <c r="BZ21" s="1161"/>
      <c r="CA21" s="1158">
        <f t="shared" si="6"/>
        <v>0</v>
      </c>
      <c r="CB21" s="1159">
        <f t="shared" si="7"/>
        <v>0</v>
      </c>
      <c r="CC21" s="1159">
        <f t="shared" si="8"/>
        <v>0</v>
      </c>
      <c r="CD21" s="1159">
        <f t="shared" si="9"/>
        <v>0</v>
      </c>
      <c r="CE21" s="1159">
        <f t="shared" si="10"/>
        <v>0</v>
      </c>
      <c r="CF21" s="1150">
        <f t="shared" si="20"/>
        <v>0</v>
      </c>
      <c r="CG21" s="1159">
        <f t="shared" si="11"/>
        <v>0</v>
      </c>
    </row>
    <row r="22" spans="1:85" ht="15.6" x14ac:dyDescent="0.3">
      <c r="A22" s="1365">
        <v>19</v>
      </c>
      <c r="B22" s="1147" t="str">
        <f>'[1]QTY 2020-21 given by TCED'!B22</f>
        <v>Bolt &amp; Nut 1 ¼ x 5/8 MS</v>
      </c>
      <c r="C22" s="1148">
        <f>'[1]QTY 2020-21 given by TCED'!D22</f>
        <v>0</v>
      </c>
      <c r="D22" s="1149">
        <v>0</v>
      </c>
      <c r="E22" s="1150">
        <v>346</v>
      </c>
      <c r="F22" s="1150">
        <v>0</v>
      </c>
      <c r="G22" s="1150">
        <v>0</v>
      </c>
      <c r="H22" s="1150">
        <v>0</v>
      </c>
      <c r="I22" s="1150">
        <v>0</v>
      </c>
      <c r="J22" s="1150">
        <v>0</v>
      </c>
      <c r="K22" s="1153">
        <v>0</v>
      </c>
      <c r="L22" s="1150">
        <v>0</v>
      </c>
      <c r="M22" s="1150">
        <v>0</v>
      </c>
      <c r="N22" s="1151">
        <f t="shared" si="0"/>
        <v>346</v>
      </c>
      <c r="O22" s="1152">
        <v>404</v>
      </c>
      <c r="P22" s="1149"/>
      <c r="Q22" s="1150">
        <v>10</v>
      </c>
      <c r="R22" s="1150"/>
      <c r="S22" s="1150"/>
      <c r="T22" s="1150"/>
      <c r="U22" s="1150"/>
      <c r="V22" s="1150"/>
      <c r="W22" s="1150"/>
      <c r="X22" s="1153"/>
      <c r="Y22" s="1153"/>
      <c r="Z22" s="1153"/>
      <c r="AA22" s="1154">
        <f t="shared" si="12"/>
        <v>10</v>
      </c>
      <c r="AB22" s="1149">
        <v>0</v>
      </c>
      <c r="AC22" s="1150">
        <v>0</v>
      </c>
      <c r="AD22" s="1150">
        <v>0</v>
      </c>
      <c r="AE22" s="1150">
        <v>0</v>
      </c>
      <c r="AF22" s="1150">
        <v>10</v>
      </c>
      <c r="AG22" s="1154">
        <f t="shared" si="13"/>
        <v>10</v>
      </c>
      <c r="AH22" s="1149">
        <f t="shared" si="1"/>
        <v>0</v>
      </c>
      <c r="AI22" s="1150">
        <f t="shared" si="27"/>
        <v>336</v>
      </c>
      <c r="AJ22" s="1150">
        <f t="shared" si="21"/>
        <v>0</v>
      </c>
      <c r="AK22" s="1150">
        <f t="shared" si="22"/>
        <v>0</v>
      </c>
      <c r="AL22" s="1150">
        <f t="shared" si="23"/>
        <v>0</v>
      </c>
      <c r="AM22" s="1150">
        <f t="shared" si="24"/>
        <v>0</v>
      </c>
      <c r="AN22" s="1150">
        <f t="shared" si="25"/>
        <v>0</v>
      </c>
      <c r="AO22" s="1150">
        <f t="shared" si="26"/>
        <v>0</v>
      </c>
      <c r="AP22" s="1153">
        <f t="shared" si="14"/>
        <v>0</v>
      </c>
      <c r="AQ22" s="1153">
        <f t="shared" si="14"/>
        <v>0</v>
      </c>
      <c r="AR22" s="1153">
        <f t="shared" si="15"/>
        <v>404</v>
      </c>
      <c r="AS22" s="1154">
        <f t="shared" si="16"/>
        <v>740</v>
      </c>
      <c r="AT22" s="1149">
        <f t="shared" si="3"/>
        <v>10</v>
      </c>
      <c r="AU22" s="1150">
        <f t="shared" si="4"/>
        <v>10</v>
      </c>
      <c r="AV22" s="1154">
        <f t="shared" si="17"/>
        <v>0</v>
      </c>
      <c r="AW22" s="1158">
        <v>2.8</v>
      </c>
      <c r="AX22" s="1159"/>
      <c r="AY22" s="1159"/>
      <c r="AZ22" s="1159"/>
      <c r="BA22" s="1159"/>
      <c r="BB22" s="1160"/>
      <c r="BC22" s="1160"/>
      <c r="BD22" s="1160"/>
      <c r="BE22" s="1160">
        <v>0</v>
      </c>
      <c r="BF22" s="1159">
        <v>0</v>
      </c>
      <c r="BG22" s="1280">
        <v>0</v>
      </c>
      <c r="BH22" s="1158">
        <f>'[1]QTY 2020-21 given by TCED'!R22</f>
        <v>14.84</v>
      </c>
      <c r="BI22" s="1159">
        <f>'[1]QTY 2020-21 given by TCED'!S22</f>
        <v>0</v>
      </c>
      <c r="BJ22" s="1161">
        <f>'[1]QTY 2020-21 given by TCED'!T22</f>
        <v>0</v>
      </c>
      <c r="BK22" s="1162">
        <v>404</v>
      </c>
      <c r="BL22" s="1159">
        <f>'[1]QTY 2020-21 given by TCED'!V22</f>
        <v>0</v>
      </c>
      <c r="BM22" s="1161">
        <f>'[1]QTY 2020-21 given by TCED'!W22</f>
        <v>0</v>
      </c>
      <c r="BN22" s="1162">
        <f t="shared" si="18"/>
        <v>5995.36</v>
      </c>
      <c r="BO22" s="1159">
        <f t="shared" si="18"/>
        <v>0</v>
      </c>
      <c r="BP22" s="1159">
        <f t="shared" si="18"/>
        <v>0</v>
      </c>
      <c r="BQ22" s="1161">
        <f t="shared" si="19"/>
        <v>5995.36</v>
      </c>
      <c r="BR22" s="1159">
        <f>((AB22+AC22+AE22+AF22)-P22)*AW22</f>
        <v>28</v>
      </c>
      <c r="BS22" s="1159"/>
      <c r="BT22" s="1159"/>
      <c r="BU22" s="1159"/>
      <c r="BV22" s="1159">
        <f>(AD22*AW22)</f>
        <v>0</v>
      </c>
      <c r="BW22" s="1159"/>
      <c r="BX22" s="1159"/>
      <c r="BY22" s="1159"/>
      <c r="BZ22" s="1161"/>
      <c r="CA22" s="1158">
        <f t="shared" si="6"/>
        <v>6936.16</v>
      </c>
      <c r="CB22" s="1159">
        <f t="shared" si="7"/>
        <v>968.8</v>
      </c>
      <c r="CC22" s="1159">
        <f t="shared" si="8"/>
        <v>5995.36</v>
      </c>
      <c r="CD22" s="1159">
        <f t="shared" si="9"/>
        <v>28</v>
      </c>
      <c r="CE22" s="1159">
        <f t="shared" si="10"/>
        <v>28</v>
      </c>
      <c r="CF22" s="1150">
        <f t="shared" si="20"/>
        <v>0</v>
      </c>
      <c r="CG22" s="1159">
        <f t="shared" si="11"/>
        <v>5995.36</v>
      </c>
    </row>
    <row r="23" spans="1:85" ht="15.6" x14ac:dyDescent="0.3">
      <c r="A23" s="1365">
        <v>20</v>
      </c>
      <c r="B23" s="1147" t="str">
        <f>'[1]QTY 2020-21 given by TCED'!B23</f>
        <v>Bolt &amp; Nut 1 ½ x ¼ GI</v>
      </c>
      <c r="C23" s="1148">
        <f>'[1]QTY 2020-21 given by TCED'!D23</f>
        <v>0</v>
      </c>
      <c r="D23" s="1149">
        <v>0</v>
      </c>
      <c r="E23" s="1150">
        <v>232</v>
      </c>
      <c r="F23" s="1150">
        <v>0</v>
      </c>
      <c r="G23" s="1150">
        <v>0</v>
      </c>
      <c r="H23" s="1150">
        <v>0</v>
      </c>
      <c r="I23" s="1150">
        <v>0</v>
      </c>
      <c r="J23" s="1150">
        <v>0</v>
      </c>
      <c r="K23" s="1153">
        <v>0</v>
      </c>
      <c r="L23" s="1150">
        <v>0</v>
      </c>
      <c r="M23" s="1150">
        <v>0</v>
      </c>
      <c r="N23" s="1151">
        <f t="shared" si="0"/>
        <v>232</v>
      </c>
      <c r="O23" s="1152">
        <v>150</v>
      </c>
      <c r="P23" s="1149"/>
      <c r="Q23" s="1150">
        <v>79</v>
      </c>
      <c r="R23" s="1150"/>
      <c r="S23" s="1150"/>
      <c r="T23" s="1150"/>
      <c r="U23" s="1150"/>
      <c r="V23" s="1150"/>
      <c r="W23" s="1150"/>
      <c r="X23" s="1153"/>
      <c r="Y23" s="1153"/>
      <c r="Z23" s="1153"/>
      <c r="AA23" s="1154">
        <f t="shared" si="12"/>
        <v>79</v>
      </c>
      <c r="AB23" s="1149">
        <v>0</v>
      </c>
      <c r="AC23" s="1150">
        <v>0</v>
      </c>
      <c r="AD23" s="1150">
        <v>0</v>
      </c>
      <c r="AE23" s="1150">
        <v>44</v>
      </c>
      <c r="AF23" s="1150">
        <v>35</v>
      </c>
      <c r="AG23" s="1154">
        <f t="shared" si="13"/>
        <v>79</v>
      </c>
      <c r="AH23" s="1149">
        <f t="shared" si="1"/>
        <v>0</v>
      </c>
      <c r="AI23" s="1150">
        <f t="shared" si="27"/>
        <v>153</v>
      </c>
      <c r="AJ23" s="1150">
        <f t="shared" si="21"/>
        <v>0</v>
      </c>
      <c r="AK23" s="1150">
        <f t="shared" si="22"/>
        <v>0</v>
      </c>
      <c r="AL23" s="1150">
        <f t="shared" si="23"/>
        <v>0</v>
      </c>
      <c r="AM23" s="1150">
        <f t="shared" si="24"/>
        <v>0</v>
      </c>
      <c r="AN23" s="1150">
        <f t="shared" si="25"/>
        <v>0</v>
      </c>
      <c r="AO23" s="1150">
        <f t="shared" si="26"/>
        <v>0</v>
      </c>
      <c r="AP23" s="1153">
        <f t="shared" si="14"/>
        <v>0</v>
      </c>
      <c r="AQ23" s="1153">
        <f t="shared" si="14"/>
        <v>0</v>
      </c>
      <c r="AR23" s="1153">
        <f t="shared" si="15"/>
        <v>150</v>
      </c>
      <c r="AS23" s="1154">
        <f t="shared" si="16"/>
        <v>303</v>
      </c>
      <c r="AT23" s="1149">
        <f t="shared" si="3"/>
        <v>79</v>
      </c>
      <c r="AU23" s="1150">
        <f t="shared" si="4"/>
        <v>79</v>
      </c>
      <c r="AV23" s="1154">
        <f t="shared" si="17"/>
        <v>0</v>
      </c>
      <c r="AW23" s="1158">
        <v>3</v>
      </c>
      <c r="AX23" s="1159"/>
      <c r="AY23" s="1159"/>
      <c r="AZ23" s="1159"/>
      <c r="BA23" s="1159"/>
      <c r="BB23" s="1160"/>
      <c r="BC23" s="1160"/>
      <c r="BD23" s="1160"/>
      <c r="BE23" s="1160">
        <v>0</v>
      </c>
      <c r="BF23" s="1159">
        <v>0</v>
      </c>
      <c r="BG23" s="1280">
        <v>0</v>
      </c>
      <c r="BH23" s="1158">
        <f>'[1]QTY 2020-21 given by TCED'!R23</f>
        <v>2.19</v>
      </c>
      <c r="BI23" s="1159">
        <f>'[1]QTY 2020-21 given by TCED'!S23</f>
        <v>0</v>
      </c>
      <c r="BJ23" s="1161">
        <f>'[1]QTY 2020-21 given by TCED'!T23</f>
        <v>0</v>
      </c>
      <c r="BK23" s="1162">
        <v>150</v>
      </c>
      <c r="BL23" s="1159">
        <f>'[1]QTY 2020-21 given by TCED'!V23</f>
        <v>0</v>
      </c>
      <c r="BM23" s="1161">
        <f>'[1]QTY 2020-21 given by TCED'!W23</f>
        <v>0</v>
      </c>
      <c r="BN23" s="1162">
        <f t="shared" si="18"/>
        <v>328.5</v>
      </c>
      <c r="BO23" s="1159">
        <f t="shared" si="18"/>
        <v>0</v>
      </c>
      <c r="BP23" s="1159">
        <f t="shared" si="18"/>
        <v>0</v>
      </c>
      <c r="BQ23" s="1161">
        <f t="shared" si="19"/>
        <v>328.5</v>
      </c>
      <c r="BR23" s="1159">
        <f>((AB23+AC23+AE23+AF23)-P23)*AW23</f>
        <v>237</v>
      </c>
      <c r="BS23" s="1159"/>
      <c r="BT23" s="1159"/>
      <c r="BU23" s="1159"/>
      <c r="BV23" s="1159">
        <f>(AD23*AW23)</f>
        <v>0</v>
      </c>
      <c r="BW23" s="1159"/>
      <c r="BX23" s="1159"/>
      <c r="BY23" s="1159"/>
      <c r="BZ23" s="1161"/>
      <c r="CA23" s="1158">
        <f t="shared" si="6"/>
        <v>787.5</v>
      </c>
      <c r="CB23" s="1159">
        <f t="shared" si="7"/>
        <v>696</v>
      </c>
      <c r="CC23" s="1159">
        <f t="shared" si="8"/>
        <v>328.5</v>
      </c>
      <c r="CD23" s="1159">
        <f t="shared" si="9"/>
        <v>237</v>
      </c>
      <c r="CE23" s="1159">
        <f t="shared" si="10"/>
        <v>237</v>
      </c>
      <c r="CF23" s="1150">
        <f t="shared" si="20"/>
        <v>0</v>
      </c>
      <c r="CG23" s="1159">
        <f t="shared" si="11"/>
        <v>328.5</v>
      </c>
    </row>
    <row r="24" spans="1:85" ht="15.6" x14ac:dyDescent="0.3">
      <c r="A24" s="1365">
        <v>21</v>
      </c>
      <c r="B24" s="1164" t="str">
        <f>'[1]QTY 2020-21 given by TCED'!B24</f>
        <v>Bolt &amp; Nut 1 ½ x ½ GI</v>
      </c>
      <c r="C24" s="1148">
        <f>'[1]QTY 2020-21 given by TCED'!D24</f>
        <v>0</v>
      </c>
      <c r="D24" s="1149">
        <v>0</v>
      </c>
      <c r="E24" s="1150">
        <v>0</v>
      </c>
      <c r="F24" s="1150">
        <v>0</v>
      </c>
      <c r="G24" s="1150">
        <v>0</v>
      </c>
      <c r="H24" s="1150">
        <v>0</v>
      </c>
      <c r="I24" s="1150">
        <v>192</v>
      </c>
      <c r="J24" s="1150">
        <v>0</v>
      </c>
      <c r="K24" s="1153">
        <v>0</v>
      </c>
      <c r="L24" s="1150">
        <v>0</v>
      </c>
      <c r="M24" s="1150">
        <v>0</v>
      </c>
      <c r="N24" s="1151">
        <f t="shared" si="0"/>
        <v>192</v>
      </c>
      <c r="O24" s="1152">
        <v>250</v>
      </c>
      <c r="P24" s="1149"/>
      <c r="Q24" s="1150"/>
      <c r="R24" s="1150"/>
      <c r="S24" s="1150"/>
      <c r="T24" s="1150"/>
      <c r="U24" s="1150">
        <v>140</v>
      </c>
      <c r="V24" s="1150"/>
      <c r="W24" s="1150"/>
      <c r="X24" s="1153"/>
      <c r="Y24" s="1153"/>
      <c r="Z24" s="1153"/>
      <c r="AA24" s="1154">
        <f t="shared" si="12"/>
        <v>140</v>
      </c>
      <c r="AB24" s="1149">
        <v>0</v>
      </c>
      <c r="AC24" s="1150">
        <v>0</v>
      </c>
      <c r="AD24" s="1150">
        <v>0</v>
      </c>
      <c r="AE24" s="1150">
        <v>0</v>
      </c>
      <c r="AF24" s="1150">
        <v>140</v>
      </c>
      <c r="AG24" s="1154">
        <f t="shared" si="13"/>
        <v>140</v>
      </c>
      <c r="AH24" s="1149">
        <f t="shared" si="1"/>
        <v>0</v>
      </c>
      <c r="AI24" s="1150">
        <f t="shared" si="27"/>
        <v>0</v>
      </c>
      <c r="AJ24" s="1150">
        <f t="shared" si="21"/>
        <v>0</v>
      </c>
      <c r="AK24" s="1150">
        <f t="shared" si="22"/>
        <v>0</v>
      </c>
      <c r="AL24" s="1150">
        <f t="shared" si="23"/>
        <v>0</v>
      </c>
      <c r="AM24" s="1150">
        <f t="shared" si="24"/>
        <v>52</v>
      </c>
      <c r="AN24" s="1150">
        <f t="shared" si="25"/>
        <v>0</v>
      </c>
      <c r="AO24" s="1150">
        <f t="shared" si="26"/>
        <v>0</v>
      </c>
      <c r="AP24" s="1153">
        <f t="shared" si="14"/>
        <v>0</v>
      </c>
      <c r="AQ24" s="1153">
        <f t="shared" si="14"/>
        <v>0</v>
      </c>
      <c r="AR24" s="1153">
        <f t="shared" si="15"/>
        <v>250</v>
      </c>
      <c r="AS24" s="1154">
        <f t="shared" si="16"/>
        <v>302</v>
      </c>
      <c r="AT24" s="1149">
        <f t="shared" si="3"/>
        <v>140</v>
      </c>
      <c r="AU24" s="1150">
        <f t="shared" si="4"/>
        <v>140</v>
      </c>
      <c r="AV24" s="1154">
        <f t="shared" si="17"/>
        <v>0</v>
      </c>
      <c r="AW24" s="1158">
        <v>8</v>
      </c>
      <c r="AX24" s="1159"/>
      <c r="AY24" s="1159"/>
      <c r="AZ24" s="1159"/>
      <c r="BA24" s="1159">
        <v>9.6599999999999984</v>
      </c>
      <c r="BB24" s="1160"/>
      <c r="BC24" s="1160"/>
      <c r="BD24" s="1160"/>
      <c r="BE24" s="1160">
        <v>0</v>
      </c>
      <c r="BF24" s="1159">
        <v>0</v>
      </c>
      <c r="BG24" s="1280">
        <v>0</v>
      </c>
      <c r="BH24" s="1158">
        <f>6.53*118%</f>
        <v>7.7054</v>
      </c>
      <c r="BI24" s="1159">
        <f>'[1]QTY 2020-21 given by TCED'!S24</f>
        <v>0</v>
      </c>
      <c r="BJ24" s="1161">
        <f>'[1]QTY 2020-21 given by TCED'!T24</f>
        <v>0</v>
      </c>
      <c r="BK24" s="1162">
        <v>250</v>
      </c>
      <c r="BL24" s="1159">
        <f>'[1]QTY 2020-21 given by TCED'!V24</f>
        <v>0</v>
      </c>
      <c r="BM24" s="1161">
        <f>'[1]QTY 2020-21 given by TCED'!W24</f>
        <v>0</v>
      </c>
      <c r="BN24" s="1162">
        <f t="shared" si="18"/>
        <v>1926.35</v>
      </c>
      <c r="BO24" s="1159">
        <f t="shared" si="18"/>
        <v>0</v>
      </c>
      <c r="BP24" s="1159">
        <f t="shared" si="18"/>
        <v>0</v>
      </c>
      <c r="BQ24" s="1161">
        <f t="shared" si="19"/>
        <v>1926.35</v>
      </c>
      <c r="BR24" s="1159">
        <f>(R24*AW24)+(U24*BA24)</f>
        <v>1352.3999999999999</v>
      </c>
      <c r="BS24" s="1159"/>
      <c r="BT24" s="1159"/>
      <c r="BU24" s="1159"/>
      <c r="BV24" s="1159">
        <f>(AD24*AW24)</f>
        <v>0</v>
      </c>
      <c r="BW24" s="1159"/>
      <c r="BX24" s="1159"/>
      <c r="BY24" s="1159"/>
      <c r="BZ24" s="1161"/>
      <c r="CA24" s="1158">
        <f t="shared" si="6"/>
        <v>2428.67</v>
      </c>
      <c r="CB24" s="1159">
        <f t="shared" si="7"/>
        <v>1854.7199999999998</v>
      </c>
      <c r="CC24" s="1159">
        <f t="shared" si="8"/>
        <v>1926.35</v>
      </c>
      <c r="CD24" s="1159">
        <f t="shared" si="9"/>
        <v>1352.3999999999996</v>
      </c>
      <c r="CE24" s="1159">
        <f t="shared" si="10"/>
        <v>1352.3999999999999</v>
      </c>
      <c r="CF24" s="1150">
        <f t="shared" si="20"/>
        <v>0</v>
      </c>
      <c r="CG24" s="1159">
        <f t="shared" si="11"/>
        <v>1926.35</v>
      </c>
    </row>
    <row r="25" spans="1:85" ht="15.6" x14ac:dyDescent="0.3">
      <c r="A25" s="1365">
        <v>22</v>
      </c>
      <c r="B25" s="1164" t="str">
        <f>'[1]QTY 2020-21 given by TCED'!B25</f>
        <v>Bolt &amp; Nut 1 ½ x ½ MS</v>
      </c>
      <c r="C25" s="1148">
        <f>'[1]QTY 2020-21 given by TCED'!D25</f>
        <v>0</v>
      </c>
      <c r="D25" s="1149">
        <v>0</v>
      </c>
      <c r="E25" s="1150">
        <v>1646</v>
      </c>
      <c r="F25" s="1150">
        <v>0</v>
      </c>
      <c r="G25" s="1150">
        <v>0</v>
      </c>
      <c r="H25" s="1150">
        <v>0</v>
      </c>
      <c r="I25" s="1150">
        <v>0</v>
      </c>
      <c r="J25" s="1150">
        <v>0</v>
      </c>
      <c r="K25" s="1153">
        <v>0</v>
      </c>
      <c r="L25" s="1150">
        <v>0</v>
      </c>
      <c r="M25" s="1150">
        <v>0</v>
      </c>
      <c r="N25" s="1151">
        <f t="shared" si="0"/>
        <v>1646</v>
      </c>
      <c r="O25" s="1152">
        <v>0</v>
      </c>
      <c r="P25" s="1149"/>
      <c r="Q25" s="1150">
        <v>5</v>
      </c>
      <c r="R25" s="1150"/>
      <c r="S25" s="1150"/>
      <c r="T25" s="1150"/>
      <c r="U25" s="1150"/>
      <c r="V25" s="1150"/>
      <c r="W25" s="1150"/>
      <c r="X25" s="1153"/>
      <c r="Y25" s="1153"/>
      <c r="Z25" s="1153"/>
      <c r="AA25" s="1154">
        <f t="shared" si="12"/>
        <v>5</v>
      </c>
      <c r="AB25" s="1149">
        <v>0</v>
      </c>
      <c r="AC25" s="1150">
        <v>0</v>
      </c>
      <c r="AD25" s="1150">
        <v>0</v>
      </c>
      <c r="AE25" s="1150">
        <v>5</v>
      </c>
      <c r="AF25" s="1150">
        <v>0</v>
      </c>
      <c r="AG25" s="1154">
        <f t="shared" si="13"/>
        <v>5</v>
      </c>
      <c r="AH25" s="1149">
        <f t="shared" si="1"/>
        <v>0</v>
      </c>
      <c r="AI25" s="1150">
        <f t="shared" si="27"/>
        <v>1641</v>
      </c>
      <c r="AJ25" s="1150">
        <f t="shared" si="21"/>
        <v>0</v>
      </c>
      <c r="AK25" s="1150">
        <f t="shared" si="22"/>
        <v>0</v>
      </c>
      <c r="AL25" s="1150">
        <f t="shared" si="23"/>
        <v>0</v>
      </c>
      <c r="AM25" s="1150">
        <f t="shared" si="24"/>
        <v>0</v>
      </c>
      <c r="AN25" s="1150">
        <f t="shared" si="25"/>
        <v>0</v>
      </c>
      <c r="AO25" s="1150">
        <f t="shared" si="26"/>
        <v>0</v>
      </c>
      <c r="AP25" s="1153">
        <f t="shared" si="14"/>
        <v>0</v>
      </c>
      <c r="AQ25" s="1153">
        <f t="shared" si="14"/>
        <v>0</v>
      </c>
      <c r="AR25" s="1153">
        <f t="shared" si="15"/>
        <v>0</v>
      </c>
      <c r="AS25" s="1154">
        <f t="shared" si="16"/>
        <v>1641</v>
      </c>
      <c r="AT25" s="1149">
        <f t="shared" si="3"/>
        <v>5</v>
      </c>
      <c r="AU25" s="1150">
        <f t="shared" si="4"/>
        <v>5</v>
      </c>
      <c r="AV25" s="1154">
        <f t="shared" si="17"/>
        <v>0</v>
      </c>
      <c r="AW25" s="1158">
        <v>2</v>
      </c>
      <c r="AX25" s="1159"/>
      <c r="AY25" s="1159"/>
      <c r="AZ25" s="1159"/>
      <c r="BA25" s="1159"/>
      <c r="BB25" s="1160"/>
      <c r="BC25" s="1160"/>
      <c r="BD25" s="1160"/>
      <c r="BE25" s="1160">
        <v>0</v>
      </c>
      <c r="BF25" s="1159">
        <v>0</v>
      </c>
      <c r="BG25" s="1280">
        <v>0</v>
      </c>
      <c r="BH25" s="1158">
        <f>'[1]QTY 2020-21 given by TCED'!R25</f>
        <v>0</v>
      </c>
      <c r="BI25" s="1159">
        <f>'[1]QTY 2020-21 given by TCED'!S25</f>
        <v>0</v>
      </c>
      <c r="BJ25" s="1161">
        <f>'[1]QTY 2020-21 given by TCED'!T25</f>
        <v>0</v>
      </c>
      <c r="BK25" s="1162">
        <v>0</v>
      </c>
      <c r="BL25" s="1159">
        <f>'[1]QTY 2020-21 given by TCED'!V25</f>
        <v>0</v>
      </c>
      <c r="BM25" s="1161">
        <f>'[1]QTY 2020-21 given by TCED'!W25</f>
        <v>0</v>
      </c>
      <c r="BN25" s="1162">
        <f t="shared" si="18"/>
        <v>0</v>
      </c>
      <c r="BO25" s="1159">
        <f t="shared" si="18"/>
        <v>0</v>
      </c>
      <c r="BP25" s="1159">
        <f t="shared" si="18"/>
        <v>0</v>
      </c>
      <c r="BQ25" s="1161">
        <f t="shared" si="19"/>
        <v>0</v>
      </c>
      <c r="BR25" s="1159">
        <f>((AB25+AC25+AE25+AF25)-P25)*AW25</f>
        <v>10</v>
      </c>
      <c r="BS25" s="1159"/>
      <c r="BT25" s="1159"/>
      <c r="BU25" s="1159"/>
      <c r="BV25" s="1159">
        <f>(AD25*AW25)</f>
        <v>0</v>
      </c>
      <c r="BW25" s="1159"/>
      <c r="BX25" s="1159"/>
      <c r="BY25" s="1159"/>
      <c r="BZ25" s="1161"/>
      <c r="CA25" s="1158">
        <f t="shared" si="6"/>
        <v>3282</v>
      </c>
      <c r="CB25" s="1159">
        <f t="shared" si="7"/>
        <v>3292</v>
      </c>
      <c r="CC25" s="1159">
        <f t="shared" si="8"/>
        <v>0</v>
      </c>
      <c r="CD25" s="1159">
        <f t="shared" si="9"/>
        <v>10</v>
      </c>
      <c r="CE25" s="1159">
        <f t="shared" si="10"/>
        <v>10</v>
      </c>
      <c r="CF25" s="1150">
        <f t="shared" si="20"/>
        <v>0</v>
      </c>
      <c r="CG25" s="1159">
        <f t="shared" si="11"/>
        <v>0</v>
      </c>
    </row>
    <row r="26" spans="1:85" ht="15.6" x14ac:dyDescent="0.3">
      <c r="A26" s="1365">
        <v>23</v>
      </c>
      <c r="B26" s="1147" t="str">
        <f>'[1]QTY 2020-21 given by TCED'!B26</f>
        <v>Bolt &amp; Nut 1 ½ x 3/8 GI</v>
      </c>
      <c r="C26" s="1148">
        <f>'[1]QTY 2020-21 given by TCED'!D26</f>
        <v>0</v>
      </c>
      <c r="D26" s="1149">
        <v>0</v>
      </c>
      <c r="E26" s="1150">
        <v>0</v>
      </c>
      <c r="F26" s="1150">
        <v>0</v>
      </c>
      <c r="G26" s="1150">
        <v>0</v>
      </c>
      <c r="H26" s="1150">
        <v>0</v>
      </c>
      <c r="I26" s="1150">
        <v>0</v>
      </c>
      <c r="J26" s="1150">
        <v>0</v>
      </c>
      <c r="K26" s="1153">
        <v>0</v>
      </c>
      <c r="L26" s="1150">
        <v>0</v>
      </c>
      <c r="M26" s="1150">
        <v>0</v>
      </c>
      <c r="N26" s="1151">
        <f t="shared" si="0"/>
        <v>0</v>
      </c>
      <c r="O26" s="1152">
        <v>500</v>
      </c>
      <c r="P26" s="1149"/>
      <c r="Q26" s="1150"/>
      <c r="R26" s="1150"/>
      <c r="S26" s="1150"/>
      <c r="T26" s="1150"/>
      <c r="U26" s="1150"/>
      <c r="V26" s="1150"/>
      <c r="W26" s="1150"/>
      <c r="X26" s="1153"/>
      <c r="Y26" s="1153"/>
      <c r="Z26" s="1153">
        <v>500</v>
      </c>
      <c r="AA26" s="1154">
        <f t="shared" si="12"/>
        <v>500</v>
      </c>
      <c r="AB26" s="1149">
        <v>0</v>
      </c>
      <c r="AC26" s="1150">
        <v>0</v>
      </c>
      <c r="AD26" s="1150">
        <v>2</v>
      </c>
      <c r="AE26" s="1150">
        <v>128</v>
      </c>
      <c r="AF26" s="1150">
        <v>370</v>
      </c>
      <c r="AG26" s="1154">
        <f t="shared" si="13"/>
        <v>500</v>
      </c>
      <c r="AH26" s="1149">
        <f t="shared" si="1"/>
        <v>0</v>
      </c>
      <c r="AI26" s="1150">
        <f t="shared" si="27"/>
        <v>0</v>
      </c>
      <c r="AJ26" s="1150">
        <f t="shared" si="21"/>
        <v>0</v>
      </c>
      <c r="AK26" s="1150">
        <f t="shared" si="22"/>
        <v>0</v>
      </c>
      <c r="AL26" s="1150">
        <f t="shared" si="23"/>
        <v>0</v>
      </c>
      <c r="AM26" s="1150">
        <f t="shared" si="24"/>
        <v>0</v>
      </c>
      <c r="AN26" s="1150">
        <f t="shared" si="25"/>
        <v>0</v>
      </c>
      <c r="AO26" s="1150">
        <f t="shared" si="26"/>
        <v>0</v>
      </c>
      <c r="AP26" s="1153">
        <f t="shared" si="14"/>
        <v>0</v>
      </c>
      <c r="AQ26" s="1153">
        <f t="shared" si="14"/>
        <v>0</v>
      </c>
      <c r="AR26" s="1153">
        <f t="shared" si="15"/>
        <v>0</v>
      </c>
      <c r="AS26" s="1154">
        <f t="shared" si="16"/>
        <v>0</v>
      </c>
      <c r="AT26" s="1149">
        <f t="shared" si="3"/>
        <v>500</v>
      </c>
      <c r="AU26" s="1150">
        <f t="shared" si="4"/>
        <v>500</v>
      </c>
      <c r="AV26" s="1154">
        <f t="shared" si="17"/>
        <v>0</v>
      </c>
      <c r="AW26" s="1158">
        <v>4</v>
      </c>
      <c r="AX26" s="1159"/>
      <c r="AY26" s="1159"/>
      <c r="AZ26" s="1159">
        <v>3.68</v>
      </c>
      <c r="BA26" s="1159">
        <v>5.67</v>
      </c>
      <c r="BB26" s="1160"/>
      <c r="BC26" s="1160"/>
      <c r="BD26" s="1160"/>
      <c r="BE26" s="1160">
        <v>3.6754098360655698</v>
      </c>
      <c r="BF26" s="1159">
        <v>0</v>
      </c>
      <c r="BG26" s="1280">
        <v>0</v>
      </c>
      <c r="BH26" s="1158">
        <f>'[1]QTY 2020-21 given by TCED'!R26</f>
        <v>3.3</v>
      </c>
      <c r="BI26" s="1159">
        <f>'[1]QTY 2020-21 given by TCED'!S26</f>
        <v>0</v>
      </c>
      <c r="BJ26" s="1161">
        <f>'[1]QTY 2020-21 given by TCED'!T26</f>
        <v>0</v>
      </c>
      <c r="BK26" s="1162">
        <v>500</v>
      </c>
      <c r="BL26" s="1159">
        <f>'[1]QTY 2020-21 given by TCED'!V26</f>
        <v>0</v>
      </c>
      <c r="BM26" s="1161">
        <f>'[1]QTY 2020-21 given by TCED'!W26</f>
        <v>0</v>
      </c>
      <c r="BN26" s="1162">
        <f t="shared" si="18"/>
        <v>1650</v>
      </c>
      <c r="BO26" s="1159">
        <f t="shared" si="18"/>
        <v>0</v>
      </c>
      <c r="BP26" s="1159">
        <f t="shared" si="18"/>
        <v>0</v>
      </c>
      <c r="BQ26" s="1161">
        <f t="shared" si="19"/>
        <v>1650</v>
      </c>
      <c r="BR26" s="1159">
        <f>+AF26*BH26</f>
        <v>1221</v>
      </c>
      <c r="BS26" s="1159">
        <f>+(AE26*BH26)</f>
        <v>422.4</v>
      </c>
      <c r="BT26" s="1159"/>
      <c r="BU26" s="1159"/>
      <c r="BV26" s="1159">
        <f>(AD26*BH26)</f>
        <v>6.6</v>
      </c>
      <c r="BW26" s="1159"/>
      <c r="BX26" s="1159"/>
      <c r="BY26" s="1159"/>
      <c r="BZ26" s="1161"/>
      <c r="CA26" s="1158">
        <f t="shared" si="6"/>
        <v>0</v>
      </c>
      <c r="CB26" s="1159">
        <f t="shared" si="7"/>
        <v>0</v>
      </c>
      <c r="CC26" s="1159">
        <f t="shared" si="8"/>
        <v>1650</v>
      </c>
      <c r="CD26" s="1159">
        <f t="shared" si="9"/>
        <v>1650</v>
      </c>
      <c r="CE26" s="1159">
        <f t="shared" si="10"/>
        <v>1650</v>
      </c>
      <c r="CF26" s="1150">
        <f t="shared" si="20"/>
        <v>0</v>
      </c>
      <c r="CG26" s="1159">
        <f t="shared" si="11"/>
        <v>0</v>
      </c>
    </row>
    <row r="27" spans="1:85" ht="15.6" x14ac:dyDescent="0.3">
      <c r="A27" s="1365">
        <v>24</v>
      </c>
      <c r="B27" s="1147" t="str">
        <f>'[1]QTY 2020-21 given by TCED'!B27</f>
        <v>Bolt &amp; Nut 1 ½ x 3/8 MS</v>
      </c>
      <c r="C27" s="1148">
        <f>'[1]QTY 2020-21 given by TCED'!D27</f>
        <v>0</v>
      </c>
      <c r="D27" s="1149">
        <v>0</v>
      </c>
      <c r="E27" s="1150">
        <v>47</v>
      </c>
      <c r="F27" s="1150">
        <v>0</v>
      </c>
      <c r="G27" s="1150">
        <v>0</v>
      </c>
      <c r="H27" s="1150">
        <v>0</v>
      </c>
      <c r="I27" s="1150">
        <v>0</v>
      </c>
      <c r="J27" s="1150">
        <v>0</v>
      </c>
      <c r="K27" s="1153">
        <v>0</v>
      </c>
      <c r="L27" s="1150">
        <v>0</v>
      </c>
      <c r="M27" s="1150">
        <v>0</v>
      </c>
      <c r="N27" s="1151">
        <f t="shared" si="0"/>
        <v>47</v>
      </c>
      <c r="O27" s="1152">
        <v>0</v>
      </c>
      <c r="P27" s="1149"/>
      <c r="Q27" s="1150">
        <v>47</v>
      </c>
      <c r="R27" s="1150"/>
      <c r="S27" s="1150"/>
      <c r="T27" s="1150"/>
      <c r="U27" s="1150"/>
      <c r="V27" s="1150"/>
      <c r="W27" s="1150"/>
      <c r="X27" s="1153"/>
      <c r="Y27" s="1153"/>
      <c r="Z27" s="1153"/>
      <c r="AA27" s="1154">
        <f t="shared" si="12"/>
        <v>47</v>
      </c>
      <c r="AB27" s="1149">
        <v>0</v>
      </c>
      <c r="AC27" s="1150">
        <v>0</v>
      </c>
      <c r="AD27" s="1150">
        <v>0</v>
      </c>
      <c r="AE27" s="1150">
        <v>47</v>
      </c>
      <c r="AF27" s="1150">
        <v>0</v>
      </c>
      <c r="AG27" s="1154">
        <f t="shared" si="13"/>
        <v>47</v>
      </c>
      <c r="AH27" s="1149">
        <f t="shared" si="1"/>
        <v>0</v>
      </c>
      <c r="AI27" s="1150">
        <f t="shared" si="27"/>
        <v>0</v>
      </c>
      <c r="AJ27" s="1150">
        <f t="shared" si="21"/>
        <v>0</v>
      </c>
      <c r="AK27" s="1150">
        <f t="shared" si="22"/>
        <v>0</v>
      </c>
      <c r="AL27" s="1150">
        <f t="shared" si="23"/>
        <v>0</v>
      </c>
      <c r="AM27" s="1150">
        <f t="shared" si="24"/>
        <v>0</v>
      </c>
      <c r="AN27" s="1150">
        <f t="shared" si="25"/>
        <v>0</v>
      </c>
      <c r="AO27" s="1150">
        <f t="shared" si="26"/>
        <v>0</v>
      </c>
      <c r="AP27" s="1153">
        <f t="shared" si="14"/>
        <v>0</v>
      </c>
      <c r="AQ27" s="1153">
        <f t="shared" si="14"/>
        <v>0</v>
      </c>
      <c r="AR27" s="1153">
        <f t="shared" si="15"/>
        <v>0</v>
      </c>
      <c r="AS27" s="1154">
        <f t="shared" si="16"/>
        <v>0</v>
      </c>
      <c r="AT27" s="1149">
        <f t="shared" si="3"/>
        <v>47</v>
      </c>
      <c r="AU27" s="1150">
        <f t="shared" si="4"/>
        <v>47</v>
      </c>
      <c r="AV27" s="1154">
        <f t="shared" si="17"/>
        <v>0</v>
      </c>
      <c r="AW27" s="1158">
        <v>1.5</v>
      </c>
      <c r="AX27" s="1159"/>
      <c r="AY27" s="1159"/>
      <c r="AZ27" s="1159"/>
      <c r="BA27" s="1159"/>
      <c r="BB27" s="1160"/>
      <c r="BC27" s="1160"/>
      <c r="BD27" s="1160"/>
      <c r="BE27" s="1160">
        <v>0</v>
      </c>
      <c r="BF27" s="1159">
        <v>0</v>
      </c>
      <c r="BG27" s="1280">
        <v>0</v>
      </c>
      <c r="BH27" s="1158">
        <f>'[1]QTY 2020-21 given by TCED'!R27</f>
        <v>0</v>
      </c>
      <c r="BI27" s="1159">
        <f>'[1]QTY 2020-21 given by TCED'!S27</f>
        <v>0</v>
      </c>
      <c r="BJ27" s="1161">
        <f>'[1]QTY 2020-21 given by TCED'!T27</f>
        <v>0</v>
      </c>
      <c r="BK27" s="1162">
        <v>0</v>
      </c>
      <c r="BL27" s="1159">
        <f>'[1]QTY 2020-21 given by TCED'!V27</f>
        <v>0</v>
      </c>
      <c r="BM27" s="1161">
        <f>'[1]QTY 2020-21 given by TCED'!W27</f>
        <v>0</v>
      </c>
      <c r="BN27" s="1162">
        <f t="shared" si="18"/>
        <v>0</v>
      </c>
      <c r="BO27" s="1159">
        <f t="shared" si="18"/>
        <v>0</v>
      </c>
      <c r="BP27" s="1159">
        <f t="shared" si="18"/>
        <v>0</v>
      </c>
      <c r="BQ27" s="1161">
        <f t="shared" si="19"/>
        <v>0</v>
      </c>
      <c r="BR27" s="1159">
        <f>((AB27+AC27+AE27+AF27)-P27)*AW27</f>
        <v>70.5</v>
      </c>
      <c r="BS27" s="1159"/>
      <c r="BT27" s="1159"/>
      <c r="BU27" s="1159"/>
      <c r="BV27" s="1159">
        <f>(AD27*AW27)</f>
        <v>0</v>
      </c>
      <c r="BW27" s="1159"/>
      <c r="BX27" s="1159"/>
      <c r="BY27" s="1159"/>
      <c r="BZ27" s="1161"/>
      <c r="CA27" s="1158">
        <f t="shared" si="6"/>
        <v>0</v>
      </c>
      <c r="CB27" s="1159">
        <f t="shared" si="7"/>
        <v>70.5</v>
      </c>
      <c r="CC27" s="1159">
        <f t="shared" si="8"/>
        <v>0</v>
      </c>
      <c r="CD27" s="1159">
        <f t="shared" si="9"/>
        <v>70.5</v>
      </c>
      <c r="CE27" s="1159">
        <f t="shared" si="10"/>
        <v>70.5</v>
      </c>
      <c r="CF27" s="1150">
        <f t="shared" si="20"/>
        <v>0</v>
      </c>
      <c r="CG27" s="1159">
        <f t="shared" si="11"/>
        <v>0</v>
      </c>
    </row>
    <row r="28" spans="1:85" ht="15.6" x14ac:dyDescent="0.3">
      <c r="A28" s="1365">
        <v>25</v>
      </c>
      <c r="B28" s="1147" t="str">
        <f>'[1]QTY 2020-21 given by TCED'!B28</f>
        <v>Bolt &amp; Nut 1 ½ x 5/8 MS</v>
      </c>
      <c r="C28" s="1148">
        <f>'[1]QTY 2020-21 given by TCED'!D28</f>
        <v>0</v>
      </c>
      <c r="D28" s="1149">
        <v>0</v>
      </c>
      <c r="E28" s="1150">
        <v>132</v>
      </c>
      <c r="F28" s="1150">
        <v>0</v>
      </c>
      <c r="G28" s="1150">
        <v>0</v>
      </c>
      <c r="H28" s="1150">
        <v>0</v>
      </c>
      <c r="I28" s="1150">
        <v>0</v>
      </c>
      <c r="J28" s="1150">
        <v>0</v>
      </c>
      <c r="K28" s="1153">
        <v>0</v>
      </c>
      <c r="L28" s="1150">
        <v>0</v>
      </c>
      <c r="M28" s="1150">
        <v>0</v>
      </c>
      <c r="N28" s="1151">
        <f t="shared" si="0"/>
        <v>132</v>
      </c>
      <c r="O28" s="1152">
        <v>250</v>
      </c>
      <c r="P28" s="1149"/>
      <c r="Q28" s="1150"/>
      <c r="R28" s="1150"/>
      <c r="S28" s="1150"/>
      <c r="T28" s="1150"/>
      <c r="U28" s="1150"/>
      <c r="V28" s="1150"/>
      <c r="W28" s="1150"/>
      <c r="X28" s="1153"/>
      <c r="Y28" s="1153"/>
      <c r="Z28" s="1153"/>
      <c r="AA28" s="1154">
        <f t="shared" si="12"/>
        <v>0</v>
      </c>
      <c r="AB28" s="1149">
        <v>0</v>
      </c>
      <c r="AC28" s="1150">
        <v>0</v>
      </c>
      <c r="AD28" s="1150">
        <v>0</v>
      </c>
      <c r="AE28" s="1150">
        <v>0</v>
      </c>
      <c r="AF28" s="1150">
        <v>0</v>
      </c>
      <c r="AG28" s="1154">
        <f t="shared" si="13"/>
        <v>0</v>
      </c>
      <c r="AH28" s="1149">
        <f t="shared" si="1"/>
        <v>0</v>
      </c>
      <c r="AI28" s="1150">
        <f t="shared" si="27"/>
        <v>132</v>
      </c>
      <c r="AJ28" s="1150">
        <f t="shared" si="21"/>
        <v>0</v>
      </c>
      <c r="AK28" s="1150">
        <f t="shared" si="22"/>
        <v>0</v>
      </c>
      <c r="AL28" s="1150">
        <f t="shared" si="23"/>
        <v>0</v>
      </c>
      <c r="AM28" s="1150">
        <f t="shared" si="24"/>
        <v>0</v>
      </c>
      <c r="AN28" s="1150">
        <f t="shared" si="25"/>
        <v>0</v>
      </c>
      <c r="AO28" s="1150">
        <f t="shared" si="26"/>
        <v>0</v>
      </c>
      <c r="AP28" s="1153">
        <f t="shared" si="14"/>
        <v>0</v>
      </c>
      <c r="AQ28" s="1153">
        <f t="shared" si="14"/>
        <v>0</v>
      </c>
      <c r="AR28" s="1153">
        <f t="shared" si="15"/>
        <v>250</v>
      </c>
      <c r="AS28" s="1154">
        <f t="shared" si="16"/>
        <v>382</v>
      </c>
      <c r="AT28" s="1149">
        <f t="shared" si="3"/>
        <v>0</v>
      </c>
      <c r="AU28" s="1150">
        <f t="shared" si="4"/>
        <v>0</v>
      </c>
      <c r="AV28" s="1154">
        <f t="shared" si="17"/>
        <v>0</v>
      </c>
      <c r="AW28" s="1158">
        <v>2</v>
      </c>
      <c r="AX28" s="1159"/>
      <c r="AY28" s="1159"/>
      <c r="AZ28" s="1159"/>
      <c r="BA28" s="1159"/>
      <c r="BB28" s="1160"/>
      <c r="BC28" s="1160"/>
      <c r="BD28" s="1160"/>
      <c r="BE28" s="1160">
        <v>0</v>
      </c>
      <c r="BF28" s="1159">
        <v>0</v>
      </c>
      <c r="BG28" s="1280">
        <v>0</v>
      </c>
      <c r="BH28" s="1158">
        <f>'[1]QTY 2020-21 given by TCED'!R28</f>
        <v>14.84</v>
      </c>
      <c r="BI28" s="1159">
        <f>'[1]QTY 2020-21 given by TCED'!S28</f>
        <v>0</v>
      </c>
      <c r="BJ28" s="1161">
        <f>'[1]QTY 2020-21 given by TCED'!T28</f>
        <v>0</v>
      </c>
      <c r="BK28" s="1162">
        <v>250</v>
      </c>
      <c r="BL28" s="1159">
        <f>'[1]QTY 2020-21 given by TCED'!V28</f>
        <v>0</v>
      </c>
      <c r="BM28" s="1161">
        <f>'[1]QTY 2020-21 given by TCED'!W28</f>
        <v>0</v>
      </c>
      <c r="BN28" s="1162">
        <f t="shared" si="18"/>
        <v>3710</v>
      </c>
      <c r="BO28" s="1159">
        <f t="shared" si="18"/>
        <v>0</v>
      </c>
      <c r="BP28" s="1159">
        <f t="shared" si="18"/>
        <v>0</v>
      </c>
      <c r="BQ28" s="1161">
        <f t="shared" si="19"/>
        <v>3710</v>
      </c>
      <c r="BR28" s="1159">
        <f>((AB28+AC28+AE28+AF28)-P28)*AW28</f>
        <v>0</v>
      </c>
      <c r="BS28" s="1159"/>
      <c r="BT28" s="1159"/>
      <c r="BU28" s="1159"/>
      <c r="BV28" s="1159">
        <f>(AD28*AW28)</f>
        <v>0</v>
      </c>
      <c r="BW28" s="1159"/>
      <c r="BX28" s="1159"/>
      <c r="BY28" s="1159"/>
      <c r="BZ28" s="1161"/>
      <c r="CA28" s="1158">
        <f t="shared" si="6"/>
        <v>3974</v>
      </c>
      <c r="CB28" s="1159">
        <f t="shared" si="7"/>
        <v>264</v>
      </c>
      <c r="CC28" s="1159">
        <f t="shared" si="8"/>
        <v>3710</v>
      </c>
      <c r="CD28" s="1159">
        <f t="shared" si="9"/>
        <v>0</v>
      </c>
      <c r="CE28" s="1159">
        <f t="shared" si="10"/>
        <v>0</v>
      </c>
      <c r="CF28" s="1150">
        <f t="shared" si="20"/>
        <v>0</v>
      </c>
      <c r="CG28" s="1159">
        <f t="shared" si="11"/>
        <v>3710</v>
      </c>
    </row>
    <row r="29" spans="1:85" ht="15.6" x14ac:dyDescent="0.3">
      <c r="A29" s="1365">
        <v>26</v>
      </c>
      <c r="B29" s="1147" t="str">
        <f>'[1]QTY 2020-21 given by TCED'!B29</f>
        <v>Bolt &amp; Nut 1 x ¼ MS</v>
      </c>
      <c r="C29" s="1148">
        <f>'[1]QTY 2020-21 given by TCED'!D29</f>
        <v>0</v>
      </c>
      <c r="D29" s="1149">
        <v>0</v>
      </c>
      <c r="E29" s="1150">
        <v>0</v>
      </c>
      <c r="F29" s="1150">
        <v>70</v>
      </c>
      <c r="G29" s="1150">
        <v>0</v>
      </c>
      <c r="H29" s="1150">
        <v>0</v>
      </c>
      <c r="I29" s="1150">
        <v>0</v>
      </c>
      <c r="J29" s="1150">
        <v>0</v>
      </c>
      <c r="K29" s="1153">
        <v>0</v>
      </c>
      <c r="L29" s="1150">
        <v>0</v>
      </c>
      <c r="M29" s="1150">
        <v>0</v>
      </c>
      <c r="N29" s="1151">
        <f t="shared" si="0"/>
        <v>70</v>
      </c>
      <c r="O29" s="1152">
        <v>0</v>
      </c>
      <c r="P29" s="1149"/>
      <c r="Q29" s="1150"/>
      <c r="R29" s="1150">
        <v>20</v>
      </c>
      <c r="S29" s="1150"/>
      <c r="T29" s="1150"/>
      <c r="U29" s="1150"/>
      <c r="V29" s="1150"/>
      <c r="W29" s="1150"/>
      <c r="X29" s="1153"/>
      <c r="Y29" s="1153"/>
      <c r="Z29" s="1153"/>
      <c r="AA29" s="1154">
        <f t="shared" si="12"/>
        <v>20</v>
      </c>
      <c r="AB29" s="1149">
        <v>0</v>
      </c>
      <c r="AC29" s="1150">
        <v>0</v>
      </c>
      <c r="AD29" s="1150">
        <v>0</v>
      </c>
      <c r="AE29" s="1150">
        <v>0</v>
      </c>
      <c r="AF29" s="1150">
        <v>20</v>
      </c>
      <c r="AG29" s="1154">
        <f t="shared" si="13"/>
        <v>20</v>
      </c>
      <c r="AH29" s="1149">
        <f t="shared" si="1"/>
        <v>0</v>
      </c>
      <c r="AI29" s="1150">
        <f t="shared" si="27"/>
        <v>0</v>
      </c>
      <c r="AJ29" s="1150">
        <f t="shared" si="21"/>
        <v>50</v>
      </c>
      <c r="AK29" s="1150">
        <f t="shared" si="22"/>
        <v>0</v>
      </c>
      <c r="AL29" s="1150">
        <f t="shared" si="23"/>
        <v>0</v>
      </c>
      <c r="AM29" s="1150">
        <f t="shared" si="24"/>
        <v>0</v>
      </c>
      <c r="AN29" s="1150">
        <f t="shared" si="25"/>
        <v>0</v>
      </c>
      <c r="AO29" s="1150">
        <f t="shared" si="26"/>
        <v>0</v>
      </c>
      <c r="AP29" s="1153">
        <f t="shared" si="14"/>
        <v>0</v>
      </c>
      <c r="AQ29" s="1153">
        <f t="shared" si="14"/>
        <v>0</v>
      </c>
      <c r="AR29" s="1153">
        <f t="shared" si="15"/>
        <v>0</v>
      </c>
      <c r="AS29" s="1154">
        <f t="shared" si="16"/>
        <v>50</v>
      </c>
      <c r="AT29" s="1149">
        <f t="shared" si="3"/>
        <v>20</v>
      </c>
      <c r="AU29" s="1150">
        <f t="shared" si="4"/>
        <v>20</v>
      </c>
      <c r="AV29" s="1154">
        <f t="shared" si="17"/>
        <v>0</v>
      </c>
      <c r="AW29" s="1158">
        <v>2</v>
      </c>
      <c r="AX29" s="1159"/>
      <c r="AY29" s="1159"/>
      <c r="AZ29" s="1159"/>
      <c r="BA29" s="1159"/>
      <c r="BB29" s="1160"/>
      <c r="BC29" s="1160"/>
      <c r="BD29" s="1160"/>
      <c r="BE29" s="1160">
        <v>0</v>
      </c>
      <c r="BF29" s="1159">
        <v>0</v>
      </c>
      <c r="BG29" s="1280">
        <v>0</v>
      </c>
      <c r="BH29" s="1158">
        <f>'[1]QTY 2020-21 given by TCED'!R29</f>
        <v>0</v>
      </c>
      <c r="BI29" s="1159">
        <f>'[1]QTY 2020-21 given by TCED'!S29</f>
        <v>0</v>
      </c>
      <c r="BJ29" s="1161">
        <f>'[1]QTY 2020-21 given by TCED'!T29</f>
        <v>0</v>
      </c>
      <c r="BK29" s="1162">
        <v>0</v>
      </c>
      <c r="BL29" s="1159">
        <f>'[1]QTY 2020-21 given by TCED'!V29</f>
        <v>0</v>
      </c>
      <c r="BM29" s="1161">
        <f>'[1]QTY 2020-21 given by TCED'!W29</f>
        <v>0</v>
      </c>
      <c r="BN29" s="1162">
        <f t="shared" si="18"/>
        <v>0</v>
      </c>
      <c r="BO29" s="1159">
        <f t="shared" si="18"/>
        <v>0</v>
      </c>
      <c r="BP29" s="1159">
        <f t="shared" si="18"/>
        <v>0</v>
      </c>
      <c r="BQ29" s="1161">
        <f t="shared" si="19"/>
        <v>0</v>
      </c>
      <c r="BR29" s="1159">
        <f>((AB29+AC29+AE29+AF29)-P29)*AW29</f>
        <v>40</v>
      </c>
      <c r="BS29" s="1159"/>
      <c r="BT29" s="1159"/>
      <c r="BU29" s="1159"/>
      <c r="BV29" s="1159">
        <f>(AD29*AW29)</f>
        <v>0</v>
      </c>
      <c r="BW29" s="1159"/>
      <c r="BX29" s="1159"/>
      <c r="BY29" s="1159"/>
      <c r="BZ29" s="1161"/>
      <c r="CA29" s="1158">
        <f t="shared" si="6"/>
        <v>100</v>
      </c>
      <c r="CB29" s="1159">
        <f t="shared" si="7"/>
        <v>140</v>
      </c>
      <c r="CC29" s="1159">
        <f t="shared" si="8"/>
        <v>0</v>
      </c>
      <c r="CD29" s="1159">
        <f t="shared" si="9"/>
        <v>40</v>
      </c>
      <c r="CE29" s="1159">
        <f t="shared" si="10"/>
        <v>40</v>
      </c>
      <c r="CF29" s="1150">
        <f t="shared" si="20"/>
        <v>0</v>
      </c>
      <c r="CG29" s="1159">
        <f t="shared" si="11"/>
        <v>0</v>
      </c>
    </row>
    <row r="30" spans="1:85" ht="15.6" x14ac:dyDescent="0.3">
      <c r="A30" s="1365">
        <v>27</v>
      </c>
      <c r="B30" s="1147" t="str">
        <f>'[1]QTY 2020-21 given by TCED'!B30</f>
        <v>Bolt &amp; Nut 1 x ½ MS</v>
      </c>
      <c r="C30" s="1148">
        <f>'[1]QTY 2020-21 given by TCED'!D30</f>
        <v>0</v>
      </c>
      <c r="D30" s="1149">
        <v>0</v>
      </c>
      <c r="E30" s="1150">
        <v>713</v>
      </c>
      <c r="F30" s="1150">
        <v>0</v>
      </c>
      <c r="G30" s="1150">
        <v>0</v>
      </c>
      <c r="H30" s="1150">
        <v>0</v>
      </c>
      <c r="I30" s="1150">
        <v>0</v>
      </c>
      <c r="J30" s="1150">
        <v>0</v>
      </c>
      <c r="K30" s="1153">
        <v>0</v>
      </c>
      <c r="L30" s="1150">
        <v>0</v>
      </c>
      <c r="M30" s="1150">
        <v>0</v>
      </c>
      <c r="N30" s="1151">
        <f t="shared" si="0"/>
        <v>713</v>
      </c>
      <c r="O30" s="1152">
        <v>0</v>
      </c>
      <c r="P30" s="1149"/>
      <c r="Q30" s="1150"/>
      <c r="R30" s="1150"/>
      <c r="S30" s="1150"/>
      <c r="T30" s="1150"/>
      <c r="U30" s="1150"/>
      <c r="V30" s="1150"/>
      <c r="W30" s="1150"/>
      <c r="X30" s="1153"/>
      <c r="Y30" s="1153"/>
      <c r="Z30" s="1153"/>
      <c r="AA30" s="1154">
        <f t="shared" si="12"/>
        <v>0</v>
      </c>
      <c r="AB30" s="1149">
        <v>0</v>
      </c>
      <c r="AC30" s="1150">
        <v>0</v>
      </c>
      <c r="AD30" s="1150">
        <v>0</v>
      </c>
      <c r="AE30" s="1150">
        <v>0</v>
      </c>
      <c r="AF30" s="1150">
        <v>0</v>
      </c>
      <c r="AG30" s="1154">
        <f t="shared" si="13"/>
        <v>0</v>
      </c>
      <c r="AH30" s="1149">
        <f t="shared" si="1"/>
        <v>0</v>
      </c>
      <c r="AI30" s="1150">
        <f t="shared" si="27"/>
        <v>713</v>
      </c>
      <c r="AJ30" s="1150">
        <f t="shared" si="21"/>
        <v>0</v>
      </c>
      <c r="AK30" s="1150">
        <f t="shared" si="22"/>
        <v>0</v>
      </c>
      <c r="AL30" s="1150">
        <f t="shared" si="23"/>
        <v>0</v>
      </c>
      <c r="AM30" s="1150">
        <f t="shared" si="24"/>
        <v>0</v>
      </c>
      <c r="AN30" s="1150">
        <f t="shared" si="25"/>
        <v>0</v>
      </c>
      <c r="AO30" s="1150">
        <f t="shared" si="26"/>
        <v>0</v>
      </c>
      <c r="AP30" s="1153">
        <f t="shared" si="14"/>
        <v>0</v>
      </c>
      <c r="AQ30" s="1153">
        <f t="shared" si="14"/>
        <v>0</v>
      </c>
      <c r="AR30" s="1153">
        <f t="shared" si="15"/>
        <v>0</v>
      </c>
      <c r="AS30" s="1154">
        <f t="shared" si="16"/>
        <v>713</v>
      </c>
      <c r="AT30" s="1149">
        <f t="shared" si="3"/>
        <v>0</v>
      </c>
      <c r="AU30" s="1150">
        <f t="shared" si="4"/>
        <v>0</v>
      </c>
      <c r="AV30" s="1154">
        <f t="shared" si="17"/>
        <v>0</v>
      </c>
      <c r="AW30" s="1158">
        <v>1.5</v>
      </c>
      <c r="AX30" s="1159"/>
      <c r="AY30" s="1159"/>
      <c r="AZ30" s="1159"/>
      <c r="BA30" s="1159"/>
      <c r="BB30" s="1160"/>
      <c r="BC30" s="1160"/>
      <c r="BD30" s="1160"/>
      <c r="BE30" s="1160">
        <v>0</v>
      </c>
      <c r="BF30" s="1159">
        <v>0</v>
      </c>
      <c r="BG30" s="1280">
        <v>0</v>
      </c>
      <c r="BH30" s="1158">
        <f>'[1]QTY 2020-21 given by TCED'!R30</f>
        <v>0</v>
      </c>
      <c r="BI30" s="1159">
        <f>'[1]QTY 2020-21 given by TCED'!S30</f>
        <v>0</v>
      </c>
      <c r="BJ30" s="1161">
        <f>'[1]QTY 2020-21 given by TCED'!T30</f>
        <v>0</v>
      </c>
      <c r="BK30" s="1162">
        <v>0</v>
      </c>
      <c r="BL30" s="1159">
        <f>'[1]QTY 2020-21 given by TCED'!V30</f>
        <v>0</v>
      </c>
      <c r="BM30" s="1161">
        <f>'[1]QTY 2020-21 given by TCED'!W30</f>
        <v>0</v>
      </c>
      <c r="BN30" s="1162">
        <f t="shared" si="18"/>
        <v>0</v>
      </c>
      <c r="BO30" s="1159">
        <f t="shared" si="18"/>
        <v>0</v>
      </c>
      <c r="BP30" s="1159">
        <f t="shared" si="18"/>
        <v>0</v>
      </c>
      <c r="BQ30" s="1161">
        <f t="shared" si="19"/>
        <v>0</v>
      </c>
      <c r="BR30" s="1159">
        <f>((AB30+AC30+AE30+AF30)-P30)*AW30</f>
        <v>0</v>
      </c>
      <c r="BS30" s="1159"/>
      <c r="BT30" s="1159"/>
      <c r="BU30" s="1159"/>
      <c r="BV30" s="1159">
        <f>(AD30*AW30)</f>
        <v>0</v>
      </c>
      <c r="BW30" s="1159"/>
      <c r="BX30" s="1159"/>
      <c r="BY30" s="1159"/>
      <c r="BZ30" s="1161"/>
      <c r="CA30" s="1158">
        <f t="shared" si="6"/>
        <v>1069.5</v>
      </c>
      <c r="CB30" s="1159">
        <f t="shared" si="7"/>
        <v>1069.5</v>
      </c>
      <c r="CC30" s="1159">
        <f t="shared" si="8"/>
        <v>0</v>
      </c>
      <c r="CD30" s="1159">
        <f t="shared" si="9"/>
        <v>0</v>
      </c>
      <c r="CE30" s="1159">
        <f t="shared" si="10"/>
        <v>0</v>
      </c>
      <c r="CF30" s="1150">
        <f t="shared" si="20"/>
        <v>0</v>
      </c>
      <c r="CG30" s="1159">
        <f t="shared" si="11"/>
        <v>0</v>
      </c>
    </row>
    <row r="31" spans="1:85" ht="15.6" x14ac:dyDescent="0.3">
      <c r="A31" s="1365">
        <v>28</v>
      </c>
      <c r="B31" s="1147" t="str">
        <f>'[1]QTY 2020-21 given by TCED'!B31</f>
        <v>Bolt &amp; Nut 1 x 3/8 GI</v>
      </c>
      <c r="C31" s="1148">
        <f>'[1]QTY 2020-21 given by TCED'!D31</f>
        <v>0</v>
      </c>
      <c r="D31" s="1149">
        <v>0</v>
      </c>
      <c r="E31" s="1150">
        <v>0</v>
      </c>
      <c r="F31" s="1150">
        <v>0</v>
      </c>
      <c r="G31" s="1150">
        <v>0</v>
      </c>
      <c r="H31" s="1150">
        <v>0</v>
      </c>
      <c r="I31" s="1150">
        <v>0</v>
      </c>
      <c r="J31" s="1150">
        <v>0</v>
      </c>
      <c r="K31" s="1153">
        <v>0</v>
      </c>
      <c r="L31" s="1150">
        <v>0</v>
      </c>
      <c r="M31" s="1150">
        <v>0</v>
      </c>
      <c r="N31" s="1151">
        <f t="shared" si="0"/>
        <v>0</v>
      </c>
      <c r="O31" s="1152">
        <v>250</v>
      </c>
      <c r="P31" s="1149"/>
      <c r="Q31" s="1150"/>
      <c r="R31" s="1150"/>
      <c r="S31" s="1150"/>
      <c r="T31" s="1150"/>
      <c r="U31" s="1150"/>
      <c r="V31" s="1150"/>
      <c r="W31" s="1150"/>
      <c r="X31" s="1153"/>
      <c r="Y31" s="1153"/>
      <c r="Z31" s="1153">
        <v>250</v>
      </c>
      <c r="AA31" s="1154">
        <f t="shared" si="12"/>
        <v>250</v>
      </c>
      <c r="AB31" s="1149">
        <v>0</v>
      </c>
      <c r="AC31" s="1150">
        <v>0</v>
      </c>
      <c r="AD31" s="1150">
        <v>0</v>
      </c>
      <c r="AE31" s="1150">
        <v>20</v>
      </c>
      <c r="AF31" s="1150">
        <v>230</v>
      </c>
      <c r="AG31" s="1154">
        <f t="shared" si="13"/>
        <v>250</v>
      </c>
      <c r="AH31" s="1149">
        <f t="shared" si="1"/>
        <v>0</v>
      </c>
      <c r="AI31" s="1150">
        <f t="shared" si="27"/>
        <v>0</v>
      </c>
      <c r="AJ31" s="1150">
        <f t="shared" si="21"/>
        <v>0</v>
      </c>
      <c r="AK31" s="1150">
        <f t="shared" si="22"/>
        <v>0</v>
      </c>
      <c r="AL31" s="1150">
        <f t="shared" si="23"/>
        <v>0</v>
      </c>
      <c r="AM31" s="1150">
        <f t="shared" si="24"/>
        <v>0</v>
      </c>
      <c r="AN31" s="1150">
        <f t="shared" si="25"/>
        <v>0</v>
      </c>
      <c r="AO31" s="1150">
        <f t="shared" si="26"/>
        <v>0</v>
      </c>
      <c r="AP31" s="1153">
        <f t="shared" si="14"/>
        <v>0</v>
      </c>
      <c r="AQ31" s="1153">
        <f t="shared" si="14"/>
        <v>0</v>
      </c>
      <c r="AR31" s="1153">
        <f t="shared" si="15"/>
        <v>0</v>
      </c>
      <c r="AS31" s="1154">
        <f t="shared" si="16"/>
        <v>0</v>
      </c>
      <c r="AT31" s="1149">
        <f t="shared" si="3"/>
        <v>250</v>
      </c>
      <c r="AU31" s="1150">
        <f t="shared" si="4"/>
        <v>250</v>
      </c>
      <c r="AV31" s="1154">
        <f t="shared" si="17"/>
        <v>0</v>
      </c>
      <c r="AW31" s="1158">
        <v>3</v>
      </c>
      <c r="AX31" s="1159"/>
      <c r="AY31" s="1159"/>
      <c r="AZ31" s="1159">
        <v>3.15</v>
      </c>
      <c r="BA31" s="1159"/>
      <c r="BB31" s="1160"/>
      <c r="BC31" s="1160"/>
      <c r="BD31" s="1160"/>
      <c r="BE31" s="1160">
        <v>0</v>
      </c>
      <c r="BF31" s="1159">
        <v>0</v>
      </c>
      <c r="BG31" s="1280">
        <v>0</v>
      </c>
      <c r="BH31" s="1158">
        <f>'[1]QTY 2020-21 given by TCED'!R31</f>
        <v>3.3039999999999998</v>
      </c>
      <c r="BI31" s="1159">
        <f>'[1]QTY 2020-21 given by TCED'!S31</f>
        <v>0</v>
      </c>
      <c r="BJ31" s="1161">
        <f>'[1]QTY 2020-21 given by TCED'!T31</f>
        <v>0</v>
      </c>
      <c r="BK31" s="1162">
        <v>250</v>
      </c>
      <c r="BL31" s="1159">
        <f>'[1]QTY 2020-21 given by TCED'!V31</f>
        <v>0</v>
      </c>
      <c r="BM31" s="1161">
        <f>'[1]QTY 2020-21 given by TCED'!W31</f>
        <v>0</v>
      </c>
      <c r="BN31" s="1162">
        <f t="shared" si="18"/>
        <v>826</v>
      </c>
      <c r="BO31" s="1159">
        <f t="shared" si="18"/>
        <v>0</v>
      </c>
      <c r="BP31" s="1159">
        <f t="shared" si="18"/>
        <v>0</v>
      </c>
      <c r="BQ31" s="1161">
        <f t="shared" si="19"/>
        <v>826</v>
      </c>
      <c r="BR31" s="1159">
        <v>0</v>
      </c>
      <c r="BS31" s="1159"/>
      <c r="BT31" s="1159">
        <f>+Z31*BH31</f>
        <v>826</v>
      </c>
      <c r="BU31" s="1159"/>
      <c r="BV31" s="1159">
        <f>(AD31*AW31)</f>
        <v>0</v>
      </c>
      <c r="BW31" s="1159"/>
      <c r="BX31" s="1159"/>
      <c r="BY31" s="1159"/>
      <c r="BZ31" s="1161"/>
      <c r="CA31" s="1158">
        <f t="shared" si="6"/>
        <v>0</v>
      </c>
      <c r="CB31" s="1159">
        <f t="shared" si="7"/>
        <v>0</v>
      </c>
      <c r="CC31" s="1159">
        <f t="shared" si="8"/>
        <v>826</v>
      </c>
      <c r="CD31" s="1159">
        <f t="shared" si="9"/>
        <v>826</v>
      </c>
      <c r="CE31" s="1159">
        <f t="shared" si="10"/>
        <v>826</v>
      </c>
      <c r="CF31" s="1150">
        <f t="shared" si="20"/>
        <v>0</v>
      </c>
      <c r="CG31" s="1159">
        <f t="shared" si="11"/>
        <v>0</v>
      </c>
    </row>
    <row r="32" spans="1:85" ht="15.6" x14ac:dyDescent="0.3">
      <c r="A32" s="1365">
        <v>29</v>
      </c>
      <c r="B32" s="1147" t="str">
        <f>'[1]QTY 2020-21 given by TCED'!B32</f>
        <v>Bolt &amp; Nut 10 x 5/8 MS</v>
      </c>
      <c r="C32" s="1148">
        <f>'[1]QTY 2020-21 given by TCED'!D32</f>
        <v>0</v>
      </c>
      <c r="D32" s="1149">
        <v>0</v>
      </c>
      <c r="E32" s="1150">
        <v>0</v>
      </c>
      <c r="F32" s="1150">
        <v>0</v>
      </c>
      <c r="G32" s="1150">
        <v>0</v>
      </c>
      <c r="H32" s="1150">
        <v>0</v>
      </c>
      <c r="I32" s="1150">
        <v>0</v>
      </c>
      <c r="J32" s="1150">
        <v>0</v>
      </c>
      <c r="K32" s="1153">
        <v>0</v>
      </c>
      <c r="L32" s="1150">
        <v>0</v>
      </c>
      <c r="M32" s="1150">
        <v>0</v>
      </c>
      <c r="N32" s="1151">
        <f t="shared" si="0"/>
        <v>0</v>
      </c>
      <c r="O32" s="1152">
        <v>300</v>
      </c>
      <c r="P32" s="1149"/>
      <c r="Q32" s="1150"/>
      <c r="R32" s="1150"/>
      <c r="S32" s="1150"/>
      <c r="T32" s="1150"/>
      <c r="U32" s="1150"/>
      <c r="V32" s="1150"/>
      <c r="W32" s="1150"/>
      <c r="X32" s="1153"/>
      <c r="Y32" s="1153"/>
      <c r="Z32" s="1153">
        <v>264</v>
      </c>
      <c r="AA32" s="1154">
        <f t="shared" si="12"/>
        <v>264</v>
      </c>
      <c r="AB32" s="1149">
        <v>0</v>
      </c>
      <c r="AC32" s="1150">
        <v>0</v>
      </c>
      <c r="AD32" s="1150">
        <v>20</v>
      </c>
      <c r="AE32" s="1150">
        <v>158</v>
      </c>
      <c r="AF32" s="1150">
        <v>86</v>
      </c>
      <c r="AG32" s="1154">
        <f t="shared" si="13"/>
        <v>264</v>
      </c>
      <c r="AH32" s="1149">
        <f t="shared" si="1"/>
        <v>0</v>
      </c>
      <c r="AI32" s="1150">
        <f t="shared" si="27"/>
        <v>0</v>
      </c>
      <c r="AJ32" s="1150">
        <f t="shared" si="21"/>
        <v>0</v>
      </c>
      <c r="AK32" s="1150">
        <f t="shared" si="22"/>
        <v>0</v>
      </c>
      <c r="AL32" s="1150">
        <f t="shared" si="23"/>
        <v>0</v>
      </c>
      <c r="AM32" s="1150">
        <f t="shared" si="24"/>
        <v>0</v>
      </c>
      <c r="AN32" s="1150">
        <f t="shared" si="25"/>
        <v>0</v>
      </c>
      <c r="AO32" s="1150">
        <f t="shared" si="26"/>
        <v>0</v>
      </c>
      <c r="AP32" s="1153">
        <f t="shared" si="14"/>
        <v>0</v>
      </c>
      <c r="AQ32" s="1153">
        <f t="shared" si="14"/>
        <v>0</v>
      </c>
      <c r="AR32" s="1153">
        <f t="shared" si="15"/>
        <v>36</v>
      </c>
      <c r="AS32" s="1154">
        <f t="shared" si="16"/>
        <v>36</v>
      </c>
      <c r="AT32" s="1149">
        <f t="shared" si="3"/>
        <v>264</v>
      </c>
      <c r="AU32" s="1150">
        <f t="shared" si="4"/>
        <v>264</v>
      </c>
      <c r="AV32" s="1154">
        <f t="shared" si="17"/>
        <v>0</v>
      </c>
      <c r="AW32" s="1158">
        <v>30</v>
      </c>
      <c r="AX32" s="1159"/>
      <c r="AY32" s="1159"/>
      <c r="AZ32" s="1159"/>
      <c r="BA32" s="1159"/>
      <c r="BB32" s="1160"/>
      <c r="BC32" s="1160"/>
      <c r="BD32" s="1160"/>
      <c r="BE32" s="1160">
        <v>0</v>
      </c>
      <c r="BF32" s="1159">
        <v>0</v>
      </c>
      <c r="BG32" s="1280">
        <v>0</v>
      </c>
      <c r="BH32" s="1158">
        <f>'[1]QTY 2020-21 given by TCED'!R32</f>
        <v>41.8</v>
      </c>
      <c r="BI32" s="1159">
        <f>'[1]QTY 2020-21 given by TCED'!S32</f>
        <v>0</v>
      </c>
      <c r="BJ32" s="1161">
        <f>'[1]QTY 2020-21 given by TCED'!T32</f>
        <v>0</v>
      </c>
      <c r="BK32" s="1162">
        <v>300</v>
      </c>
      <c r="BL32" s="1159">
        <f>'[1]QTY 2020-21 given by TCED'!V32</f>
        <v>0</v>
      </c>
      <c r="BM32" s="1161">
        <f>'[1]QTY 2020-21 given by TCED'!W32</f>
        <v>0</v>
      </c>
      <c r="BN32" s="1162">
        <f t="shared" si="18"/>
        <v>12540</v>
      </c>
      <c r="BO32" s="1159">
        <f t="shared" si="18"/>
        <v>0</v>
      </c>
      <c r="BP32" s="1159">
        <f t="shared" si="18"/>
        <v>0</v>
      </c>
      <c r="BQ32" s="1161">
        <f t="shared" si="19"/>
        <v>12540</v>
      </c>
      <c r="BR32" s="1159">
        <v>0</v>
      </c>
      <c r="BS32" s="1159"/>
      <c r="BT32" s="1159">
        <f>+(AE32*BH32)+(AF32*BH32)</f>
        <v>10199.199999999999</v>
      </c>
      <c r="BU32" s="1159"/>
      <c r="BV32" s="1159">
        <f>(AD32*BH32)</f>
        <v>836</v>
      </c>
      <c r="BW32" s="1159"/>
      <c r="BX32" s="1159"/>
      <c r="BY32" s="1159"/>
      <c r="BZ32" s="1161"/>
      <c r="CA32" s="1158">
        <f t="shared" si="6"/>
        <v>1504.8</v>
      </c>
      <c r="CB32" s="1159">
        <f t="shared" si="7"/>
        <v>0</v>
      </c>
      <c r="CC32" s="1159">
        <f t="shared" si="8"/>
        <v>12540</v>
      </c>
      <c r="CD32" s="1159">
        <f t="shared" si="9"/>
        <v>11035.2</v>
      </c>
      <c r="CE32" s="1159">
        <f t="shared" si="10"/>
        <v>11035.199999999999</v>
      </c>
      <c r="CF32" s="1150">
        <f t="shared" si="20"/>
        <v>0</v>
      </c>
      <c r="CG32" s="1159">
        <f t="shared" si="11"/>
        <v>1504.8</v>
      </c>
    </row>
    <row r="33" spans="1:85" ht="15.6" x14ac:dyDescent="0.3">
      <c r="A33" s="1365">
        <v>30</v>
      </c>
      <c r="B33" s="1147" t="str">
        <f>'[1]QTY 2020-21 given by TCED'!B33</f>
        <v>Bolt &amp; Nut 2 ½  x 5/8 MS</v>
      </c>
      <c r="C33" s="1148">
        <f>'[1]QTY 2020-21 given by TCED'!D33</f>
        <v>0</v>
      </c>
      <c r="D33" s="1149">
        <v>0</v>
      </c>
      <c r="E33" s="1150">
        <v>0</v>
      </c>
      <c r="F33" s="1150">
        <v>0</v>
      </c>
      <c r="G33" s="1150">
        <v>0</v>
      </c>
      <c r="H33" s="1150">
        <v>0</v>
      </c>
      <c r="I33" s="1150">
        <v>0</v>
      </c>
      <c r="J33" s="1150">
        <v>0</v>
      </c>
      <c r="K33" s="1153">
        <v>0</v>
      </c>
      <c r="L33" s="1150">
        <v>0</v>
      </c>
      <c r="M33" s="1150">
        <v>522</v>
      </c>
      <c r="N33" s="1151">
        <f t="shared" si="0"/>
        <v>522</v>
      </c>
      <c r="O33" s="1152">
        <v>400</v>
      </c>
      <c r="P33" s="1149"/>
      <c r="Q33" s="1150"/>
      <c r="R33" s="1150"/>
      <c r="S33" s="1150"/>
      <c r="T33" s="1150"/>
      <c r="U33" s="1150"/>
      <c r="V33" s="1150"/>
      <c r="W33" s="1150"/>
      <c r="X33" s="1153"/>
      <c r="Y33" s="1153">
        <v>409</v>
      </c>
      <c r="Z33" s="1153"/>
      <c r="AA33" s="1154">
        <f t="shared" si="12"/>
        <v>409</v>
      </c>
      <c r="AB33" s="1149">
        <v>0</v>
      </c>
      <c r="AC33" s="1150">
        <v>0</v>
      </c>
      <c r="AD33" s="1150">
        <v>0</v>
      </c>
      <c r="AE33" s="1150">
        <v>80</v>
      </c>
      <c r="AF33" s="1150">
        <v>329</v>
      </c>
      <c r="AG33" s="1154">
        <f t="shared" si="13"/>
        <v>409</v>
      </c>
      <c r="AH33" s="1149">
        <f t="shared" si="1"/>
        <v>0</v>
      </c>
      <c r="AI33" s="1150">
        <f t="shared" si="27"/>
        <v>0</v>
      </c>
      <c r="AJ33" s="1150">
        <f t="shared" si="21"/>
        <v>0</v>
      </c>
      <c r="AK33" s="1150">
        <f t="shared" si="22"/>
        <v>0</v>
      </c>
      <c r="AL33" s="1150">
        <f t="shared" si="23"/>
        <v>0</v>
      </c>
      <c r="AM33" s="1150">
        <f t="shared" si="24"/>
        <v>0</v>
      </c>
      <c r="AN33" s="1150">
        <f t="shared" si="25"/>
        <v>0</v>
      </c>
      <c r="AO33" s="1150">
        <f t="shared" si="26"/>
        <v>0</v>
      </c>
      <c r="AP33" s="1153">
        <f t="shared" si="14"/>
        <v>0</v>
      </c>
      <c r="AQ33" s="1153">
        <f t="shared" si="14"/>
        <v>113</v>
      </c>
      <c r="AR33" s="1153">
        <f t="shared" si="15"/>
        <v>400</v>
      </c>
      <c r="AS33" s="1154">
        <f t="shared" si="16"/>
        <v>513</v>
      </c>
      <c r="AT33" s="1149">
        <f t="shared" si="3"/>
        <v>409</v>
      </c>
      <c r="AU33" s="1150">
        <f t="shared" si="4"/>
        <v>409</v>
      </c>
      <c r="AV33" s="1154">
        <f t="shared" si="17"/>
        <v>0</v>
      </c>
      <c r="AW33" s="1158">
        <v>8</v>
      </c>
      <c r="AX33" s="1159"/>
      <c r="AY33" s="1159"/>
      <c r="AZ33" s="1159"/>
      <c r="BA33" s="1159"/>
      <c r="BB33" s="1160"/>
      <c r="BC33" s="1160"/>
      <c r="BD33" s="1160"/>
      <c r="BE33" s="1160">
        <v>0</v>
      </c>
      <c r="BF33" s="1159">
        <v>0</v>
      </c>
      <c r="BG33" s="1280">
        <v>16.37209</v>
      </c>
      <c r="BH33" s="1158">
        <f>'[1]QTY 2020-21 given by TCED'!R33</f>
        <v>17.05</v>
      </c>
      <c r="BI33" s="1159">
        <f>'[1]QTY 2020-21 given by TCED'!S33</f>
        <v>0</v>
      </c>
      <c r="BJ33" s="1161">
        <f>'[1]QTY 2020-21 given by TCED'!T33</f>
        <v>0</v>
      </c>
      <c r="BK33" s="1162">
        <v>400</v>
      </c>
      <c r="BL33" s="1159">
        <f>'[1]QTY 2020-21 given by TCED'!V33</f>
        <v>0</v>
      </c>
      <c r="BM33" s="1161">
        <f>'[1]QTY 2020-21 given by TCED'!W33</f>
        <v>0</v>
      </c>
      <c r="BN33" s="1162">
        <f t="shared" si="18"/>
        <v>6820</v>
      </c>
      <c r="BO33" s="1159">
        <f t="shared" si="18"/>
        <v>0</v>
      </c>
      <c r="BP33" s="1159">
        <f t="shared" si="18"/>
        <v>0</v>
      </c>
      <c r="BQ33" s="1161">
        <f t="shared" si="19"/>
        <v>6820</v>
      </c>
      <c r="BR33" s="1159">
        <v>0</v>
      </c>
      <c r="BS33" s="1159">
        <f>+Y33*BG33</f>
        <v>6696.1848099999997</v>
      </c>
      <c r="BT33" s="1159"/>
      <c r="BU33" s="1159"/>
      <c r="BV33" s="1159">
        <f>(AD33*AW33)</f>
        <v>0</v>
      </c>
      <c r="BW33" s="1159"/>
      <c r="BX33" s="1159"/>
      <c r="BY33" s="1159"/>
      <c r="BZ33" s="1161"/>
      <c r="CA33" s="1158">
        <f t="shared" si="6"/>
        <v>8670.0461699999996</v>
      </c>
      <c r="CB33" s="1159">
        <f t="shared" si="7"/>
        <v>8546.2309800000003</v>
      </c>
      <c r="CC33" s="1159">
        <f t="shared" si="8"/>
        <v>6820</v>
      </c>
      <c r="CD33" s="1159">
        <f t="shared" si="9"/>
        <v>6696.1848100000007</v>
      </c>
      <c r="CE33" s="1159">
        <f t="shared" si="10"/>
        <v>6696.1848099999997</v>
      </c>
      <c r="CF33" s="1150">
        <f t="shared" si="20"/>
        <v>0</v>
      </c>
      <c r="CG33" s="1159">
        <f t="shared" si="11"/>
        <v>6820</v>
      </c>
    </row>
    <row r="34" spans="1:85" ht="15.6" x14ac:dyDescent="0.3">
      <c r="A34" s="1365">
        <v>31</v>
      </c>
      <c r="B34" s="1147" t="str">
        <f>'[1]QTY 2020-21 given by TCED'!B34</f>
        <v>Bolt &amp; Nut 2 x ¼ GI</v>
      </c>
      <c r="C34" s="1148">
        <f>'[1]QTY 2020-21 given by TCED'!D34</f>
        <v>0</v>
      </c>
      <c r="D34" s="1149">
        <v>110</v>
      </c>
      <c r="E34" s="1150">
        <v>0</v>
      </c>
      <c r="F34" s="1150">
        <v>0</v>
      </c>
      <c r="G34" s="1150">
        <v>0</v>
      </c>
      <c r="H34" s="1150">
        <v>0</v>
      </c>
      <c r="I34" s="1150">
        <v>0</v>
      </c>
      <c r="J34" s="1150">
        <v>0</v>
      </c>
      <c r="K34" s="1153">
        <v>0</v>
      </c>
      <c r="L34" s="1150">
        <v>0</v>
      </c>
      <c r="M34" s="1150">
        <v>0</v>
      </c>
      <c r="N34" s="1151">
        <f t="shared" si="0"/>
        <v>110</v>
      </c>
      <c r="O34" s="1152">
        <v>250</v>
      </c>
      <c r="P34" s="1149">
        <v>76</v>
      </c>
      <c r="Q34" s="1150"/>
      <c r="R34" s="1150"/>
      <c r="S34" s="1150"/>
      <c r="T34" s="1150"/>
      <c r="U34" s="1150"/>
      <c r="V34" s="1150"/>
      <c r="W34" s="1150"/>
      <c r="X34" s="1153"/>
      <c r="Y34" s="1153"/>
      <c r="Z34" s="1153"/>
      <c r="AA34" s="1154">
        <f t="shared" si="12"/>
        <v>76</v>
      </c>
      <c r="AB34" s="1149">
        <v>0</v>
      </c>
      <c r="AC34" s="1150">
        <v>0</v>
      </c>
      <c r="AD34" s="1150">
        <v>0</v>
      </c>
      <c r="AE34" s="1150">
        <v>0</v>
      </c>
      <c r="AF34" s="1150">
        <v>76</v>
      </c>
      <c r="AG34" s="1154">
        <f t="shared" si="13"/>
        <v>76</v>
      </c>
      <c r="AH34" s="1149">
        <f t="shared" si="1"/>
        <v>34</v>
      </c>
      <c r="AI34" s="1150">
        <f t="shared" si="27"/>
        <v>0</v>
      </c>
      <c r="AJ34" s="1150">
        <f t="shared" si="21"/>
        <v>0</v>
      </c>
      <c r="AK34" s="1150">
        <f t="shared" si="22"/>
        <v>0</v>
      </c>
      <c r="AL34" s="1150">
        <f t="shared" si="23"/>
        <v>0</v>
      </c>
      <c r="AM34" s="1150">
        <f t="shared" si="24"/>
        <v>0</v>
      </c>
      <c r="AN34" s="1150">
        <f t="shared" si="25"/>
        <v>0</v>
      </c>
      <c r="AO34" s="1150">
        <f t="shared" si="26"/>
        <v>0</v>
      </c>
      <c r="AP34" s="1153">
        <f t="shared" si="14"/>
        <v>0</v>
      </c>
      <c r="AQ34" s="1153">
        <f t="shared" si="14"/>
        <v>0</v>
      </c>
      <c r="AR34" s="1153">
        <f t="shared" si="15"/>
        <v>250</v>
      </c>
      <c r="AS34" s="1154">
        <f t="shared" si="16"/>
        <v>284</v>
      </c>
      <c r="AT34" s="1149">
        <f t="shared" si="3"/>
        <v>76</v>
      </c>
      <c r="AU34" s="1150">
        <f t="shared" si="4"/>
        <v>76</v>
      </c>
      <c r="AV34" s="1154">
        <f t="shared" si="17"/>
        <v>0</v>
      </c>
      <c r="AW34" s="1158">
        <v>2</v>
      </c>
      <c r="AX34" s="1159"/>
      <c r="AY34" s="1159"/>
      <c r="AZ34" s="1159"/>
      <c r="BA34" s="1159"/>
      <c r="BB34" s="1160"/>
      <c r="BC34" s="1160"/>
      <c r="BD34" s="1160"/>
      <c r="BE34" s="1160">
        <v>0</v>
      </c>
      <c r="BF34" s="1159">
        <v>0</v>
      </c>
      <c r="BG34" s="1280">
        <v>0</v>
      </c>
      <c r="BH34" s="1158">
        <f>'[1]QTY 2020-21 given by TCED'!R34</f>
        <v>2.19</v>
      </c>
      <c r="BI34" s="1159">
        <f>'[1]QTY 2020-21 given by TCED'!S34</f>
        <v>0</v>
      </c>
      <c r="BJ34" s="1161">
        <f>'[1]QTY 2020-21 given by TCED'!T34</f>
        <v>0</v>
      </c>
      <c r="BK34" s="1162">
        <v>250</v>
      </c>
      <c r="BL34" s="1159">
        <f>'[1]QTY 2020-21 given by TCED'!V34</f>
        <v>0</v>
      </c>
      <c r="BM34" s="1161">
        <f>'[1]QTY 2020-21 given by TCED'!W34</f>
        <v>0</v>
      </c>
      <c r="BN34" s="1162">
        <f t="shared" si="18"/>
        <v>547.5</v>
      </c>
      <c r="BO34" s="1159">
        <f t="shared" si="18"/>
        <v>0</v>
      </c>
      <c r="BP34" s="1159">
        <f t="shared" si="18"/>
        <v>0</v>
      </c>
      <c r="BQ34" s="1161">
        <f t="shared" si="19"/>
        <v>547.5</v>
      </c>
      <c r="BR34" s="1159">
        <f>((AB34+AC34+AE34+AF34)-P34)*AW34</f>
        <v>0</v>
      </c>
      <c r="BS34" s="1159"/>
      <c r="BT34" s="1159"/>
      <c r="BU34" s="1159"/>
      <c r="BV34" s="1159">
        <f>(AD34*AW34)</f>
        <v>0</v>
      </c>
      <c r="BW34" s="1159"/>
      <c r="BX34" s="1159"/>
      <c r="BY34" s="1159"/>
      <c r="BZ34" s="1161"/>
      <c r="CA34" s="1158">
        <f t="shared" si="6"/>
        <v>547.5</v>
      </c>
      <c r="CB34" s="1159">
        <f t="shared" si="7"/>
        <v>0</v>
      </c>
      <c r="CC34" s="1159">
        <f t="shared" si="8"/>
        <v>547.5</v>
      </c>
      <c r="CD34" s="1159">
        <f t="shared" si="9"/>
        <v>0</v>
      </c>
      <c r="CE34" s="1159">
        <f t="shared" si="10"/>
        <v>0</v>
      </c>
      <c r="CF34" s="1150">
        <f t="shared" si="20"/>
        <v>0</v>
      </c>
      <c r="CG34" s="1159">
        <f t="shared" si="11"/>
        <v>547.5</v>
      </c>
    </row>
    <row r="35" spans="1:85" ht="15.6" x14ac:dyDescent="0.3">
      <c r="A35" s="1365">
        <v>32</v>
      </c>
      <c r="B35" s="1147" t="str">
        <f>'[1]QTY 2020-21 given by TCED'!B35</f>
        <v>Bolt &amp; Nut 2 x ½ MS</v>
      </c>
      <c r="C35" s="1148">
        <f>'[1]QTY 2020-21 given by TCED'!D35</f>
        <v>0</v>
      </c>
      <c r="D35" s="1149">
        <v>0</v>
      </c>
      <c r="E35" s="1150">
        <v>7</v>
      </c>
      <c r="F35" s="1150">
        <v>0</v>
      </c>
      <c r="G35" s="1150">
        <v>0</v>
      </c>
      <c r="H35" s="1150">
        <v>0</v>
      </c>
      <c r="I35" s="1150">
        <v>0</v>
      </c>
      <c r="J35" s="1150">
        <v>0</v>
      </c>
      <c r="K35" s="1153">
        <v>0</v>
      </c>
      <c r="L35" s="1150">
        <v>0</v>
      </c>
      <c r="M35" s="1150">
        <v>0</v>
      </c>
      <c r="N35" s="1151">
        <f t="shared" si="0"/>
        <v>7</v>
      </c>
      <c r="O35" s="1152">
        <v>0</v>
      </c>
      <c r="P35" s="1149"/>
      <c r="Q35" s="1150">
        <v>7</v>
      </c>
      <c r="R35" s="1150"/>
      <c r="S35" s="1150"/>
      <c r="T35" s="1150"/>
      <c r="U35" s="1150"/>
      <c r="V35" s="1150"/>
      <c r="W35" s="1150"/>
      <c r="X35" s="1153"/>
      <c r="Y35" s="1153"/>
      <c r="Z35" s="1153"/>
      <c r="AA35" s="1154">
        <f t="shared" si="12"/>
        <v>7</v>
      </c>
      <c r="AB35" s="1149">
        <v>0</v>
      </c>
      <c r="AC35" s="1150">
        <v>0</v>
      </c>
      <c r="AD35" s="1150">
        <v>0</v>
      </c>
      <c r="AE35" s="1150">
        <v>0</v>
      </c>
      <c r="AF35" s="1150">
        <v>7</v>
      </c>
      <c r="AG35" s="1154">
        <f t="shared" si="13"/>
        <v>7</v>
      </c>
      <c r="AH35" s="1149">
        <f t="shared" si="1"/>
        <v>0</v>
      </c>
      <c r="AI35" s="1150">
        <f t="shared" si="27"/>
        <v>0</v>
      </c>
      <c r="AJ35" s="1150">
        <f t="shared" si="21"/>
        <v>0</v>
      </c>
      <c r="AK35" s="1150">
        <f t="shared" si="22"/>
        <v>0</v>
      </c>
      <c r="AL35" s="1150">
        <f t="shared" si="23"/>
        <v>0</v>
      </c>
      <c r="AM35" s="1150">
        <f t="shared" si="24"/>
        <v>0</v>
      </c>
      <c r="AN35" s="1150">
        <f t="shared" si="25"/>
        <v>0</v>
      </c>
      <c r="AO35" s="1150">
        <f t="shared" si="26"/>
        <v>0</v>
      </c>
      <c r="AP35" s="1153">
        <f t="shared" si="14"/>
        <v>0</v>
      </c>
      <c r="AQ35" s="1153">
        <f t="shared" si="14"/>
        <v>0</v>
      </c>
      <c r="AR35" s="1153">
        <f t="shared" si="15"/>
        <v>0</v>
      </c>
      <c r="AS35" s="1154">
        <f t="shared" si="16"/>
        <v>0</v>
      </c>
      <c r="AT35" s="1149">
        <f t="shared" si="3"/>
        <v>7</v>
      </c>
      <c r="AU35" s="1150">
        <f t="shared" si="4"/>
        <v>7</v>
      </c>
      <c r="AV35" s="1154">
        <f t="shared" si="17"/>
        <v>0</v>
      </c>
      <c r="AW35" s="1158">
        <v>1.2</v>
      </c>
      <c r="AX35" s="1159"/>
      <c r="AY35" s="1159"/>
      <c r="AZ35" s="1159"/>
      <c r="BA35" s="1159"/>
      <c r="BB35" s="1160"/>
      <c r="BC35" s="1160"/>
      <c r="BD35" s="1160"/>
      <c r="BE35" s="1160">
        <v>0</v>
      </c>
      <c r="BF35" s="1159">
        <v>0</v>
      </c>
      <c r="BG35" s="1280">
        <v>0</v>
      </c>
      <c r="BH35" s="1158">
        <f>'[1]QTY 2020-21 given by TCED'!R35</f>
        <v>7</v>
      </c>
      <c r="BI35" s="1159">
        <f>'[1]QTY 2020-21 given by TCED'!S35</f>
        <v>0</v>
      </c>
      <c r="BJ35" s="1161">
        <f>'[1]QTY 2020-21 given by TCED'!T35</f>
        <v>0</v>
      </c>
      <c r="BK35" s="1162">
        <v>0</v>
      </c>
      <c r="BL35" s="1159">
        <f>'[1]QTY 2020-21 given by TCED'!V35</f>
        <v>0</v>
      </c>
      <c r="BM35" s="1161">
        <f>'[1]QTY 2020-21 given by TCED'!W35</f>
        <v>0</v>
      </c>
      <c r="BN35" s="1162">
        <f t="shared" si="18"/>
        <v>0</v>
      </c>
      <c r="BO35" s="1159">
        <f t="shared" si="18"/>
        <v>0</v>
      </c>
      <c r="BP35" s="1159">
        <f t="shared" si="18"/>
        <v>0</v>
      </c>
      <c r="BQ35" s="1161">
        <f t="shared" si="19"/>
        <v>0</v>
      </c>
      <c r="BR35" s="1159">
        <f>((AB35+AC35+AE35+AF35)-P35)*AW35</f>
        <v>8.4</v>
      </c>
      <c r="BS35" s="1159"/>
      <c r="BT35" s="1159"/>
      <c r="BU35" s="1159"/>
      <c r="BV35" s="1159">
        <f>(AD35*AW35)</f>
        <v>0</v>
      </c>
      <c r="BW35" s="1159"/>
      <c r="BX35" s="1159"/>
      <c r="BY35" s="1159"/>
      <c r="BZ35" s="1161"/>
      <c r="CA35" s="1158">
        <f t="shared" si="6"/>
        <v>0</v>
      </c>
      <c r="CB35" s="1159">
        <f t="shared" si="7"/>
        <v>8.4</v>
      </c>
      <c r="CC35" s="1159">
        <f t="shared" si="8"/>
        <v>0</v>
      </c>
      <c r="CD35" s="1159">
        <f t="shared" si="9"/>
        <v>8.4</v>
      </c>
      <c r="CE35" s="1159">
        <f t="shared" si="10"/>
        <v>8.4</v>
      </c>
      <c r="CF35" s="1150">
        <f t="shared" si="20"/>
        <v>0</v>
      </c>
      <c r="CG35" s="1159">
        <f t="shared" si="11"/>
        <v>0</v>
      </c>
    </row>
    <row r="36" spans="1:85" ht="15.6" x14ac:dyDescent="0.3">
      <c r="A36" s="1365">
        <v>33</v>
      </c>
      <c r="B36" s="1147" t="str">
        <f>'[1]QTY 2020-21 given by TCED'!B36</f>
        <v>Bolt &amp; Nut 2 x 3/8 GI</v>
      </c>
      <c r="C36" s="1148">
        <f>'[1]QTY 2020-21 given by TCED'!D36</f>
        <v>0</v>
      </c>
      <c r="D36" s="1149">
        <v>0</v>
      </c>
      <c r="E36" s="1150">
        <v>0</v>
      </c>
      <c r="F36" s="1150">
        <v>0</v>
      </c>
      <c r="G36" s="1150">
        <v>0</v>
      </c>
      <c r="H36" s="1150">
        <v>0</v>
      </c>
      <c r="I36" s="1150">
        <v>0</v>
      </c>
      <c r="J36" s="1150">
        <v>0</v>
      </c>
      <c r="K36" s="1153">
        <v>0</v>
      </c>
      <c r="L36" s="1150">
        <v>0</v>
      </c>
      <c r="M36" s="1150">
        <v>0</v>
      </c>
      <c r="N36" s="1151">
        <f t="shared" ref="N36:N67" si="29">SUM(D36:M36)</f>
        <v>0</v>
      </c>
      <c r="O36" s="1152">
        <v>400</v>
      </c>
      <c r="P36" s="1149"/>
      <c r="Q36" s="1150"/>
      <c r="R36" s="1150"/>
      <c r="S36" s="1150"/>
      <c r="T36" s="1150"/>
      <c r="U36" s="1150"/>
      <c r="V36" s="1150"/>
      <c r="W36" s="1150"/>
      <c r="X36" s="1153"/>
      <c r="Y36" s="1153"/>
      <c r="Z36" s="1153">
        <v>197</v>
      </c>
      <c r="AA36" s="1154">
        <f t="shared" si="12"/>
        <v>197</v>
      </c>
      <c r="AB36" s="1149">
        <v>0</v>
      </c>
      <c r="AC36" s="1150">
        <v>0</v>
      </c>
      <c r="AD36" s="1150">
        <v>0</v>
      </c>
      <c r="AE36" s="1150">
        <v>30</v>
      </c>
      <c r="AF36" s="1150">
        <v>167</v>
      </c>
      <c r="AG36" s="1154">
        <f t="shared" si="13"/>
        <v>197</v>
      </c>
      <c r="AH36" s="1149">
        <f t="shared" ref="AH36:AH66" si="30">(C36+D36)-P36</f>
        <v>0</v>
      </c>
      <c r="AI36" s="1150">
        <f t="shared" si="27"/>
        <v>0</v>
      </c>
      <c r="AJ36" s="1150">
        <f t="shared" si="21"/>
        <v>0</v>
      </c>
      <c r="AK36" s="1150">
        <f t="shared" si="22"/>
        <v>0</v>
      </c>
      <c r="AL36" s="1150">
        <f t="shared" si="23"/>
        <v>0</v>
      </c>
      <c r="AM36" s="1150">
        <f t="shared" si="24"/>
        <v>0</v>
      </c>
      <c r="AN36" s="1150">
        <f t="shared" si="25"/>
        <v>0</v>
      </c>
      <c r="AO36" s="1150">
        <f t="shared" si="26"/>
        <v>0</v>
      </c>
      <c r="AP36" s="1153">
        <f t="shared" si="14"/>
        <v>0</v>
      </c>
      <c r="AQ36" s="1153">
        <f t="shared" si="14"/>
        <v>0</v>
      </c>
      <c r="AR36" s="1153">
        <f t="shared" si="15"/>
        <v>203</v>
      </c>
      <c r="AS36" s="1154">
        <f t="shared" si="16"/>
        <v>203</v>
      </c>
      <c r="AT36" s="1149">
        <f t="shared" si="3"/>
        <v>197</v>
      </c>
      <c r="AU36" s="1150">
        <f t="shared" si="4"/>
        <v>197</v>
      </c>
      <c r="AV36" s="1154">
        <f t="shared" si="17"/>
        <v>0</v>
      </c>
      <c r="AW36" s="1158">
        <v>4</v>
      </c>
      <c r="AX36" s="1159"/>
      <c r="AY36" s="1159"/>
      <c r="AZ36" s="1159"/>
      <c r="BA36" s="1159">
        <v>5.7750000000000004</v>
      </c>
      <c r="BB36" s="1160"/>
      <c r="BC36" s="1160"/>
      <c r="BD36" s="1160"/>
      <c r="BE36" s="1160">
        <v>0</v>
      </c>
      <c r="BF36" s="1159">
        <v>0</v>
      </c>
      <c r="BG36" s="1280">
        <v>4.2651515151515156</v>
      </c>
      <c r="BH36" s="1158">
        <f>'[1]QTY 2020-21 given by TCED'!R36</f>
        <v>4.4000000000000004</v>
      </c>
      <c r="BI36" s="1159">
        <f>'[1]QTY 2020-21 given by TCED'!S36</f>
        <v>0</v>
      </c>
      <c r="BJ36" s="1161">
        <f>'[1]QTY 2020-21 given by TCED'!T36</f>
        <v>0</v>
      </c>
      <c r="BK36" s="1162">
        <v>400</v>
      </c>
      <c r="BL36" s="1159">
        <f>'[1]QTY 2020-21 given by TCED'!V36</f>
        <v>0</v>
      </c>
      <c r="BM36" s="1161">
        <f>'[1]QTY 2020-21 given by TCED'!W36</f>
        <v>0</v>
      </c>
      <c r="BN36" s="1162">
        <f t="shared" si="18"/>
        <v>1760.0000000000002</v>
      </c>
      <c r="BO36" s="1159">
        <f t="shared" si="18"/>
        <v>0</v>
      </c>
      <c r="BP36" s="1159">
        <f t="shared" si="18"/>
        <v>0</v>
      </c>
      <c r="BQ36" s="1161">
        <f t="shared" si="19"/>
        <v>1760.0000000000002</v>
      </c>
      <c r="BR36" s="1159">
        <v>0</v>
      </c>
      <c r="BS36" s="1159">
        <f>+Y36*BH36</f>
        <v>0</v>
      </c>
      <c r="BT36" s="1159">
        <f>+Z36*BH36</f>
        <v>866.80000000000007</v>
      </c>
      <c r="BU36" s="1159"/>
      <c r="BV36" s="1159">
        <f>(AD36*AW36)</f>
        <v>0</v>
      </c>
      <c r="BW36" s="1159"/>
      <c r="BX36" s="1159"/>
      <c r="BY36" s="1159"/>
      <c r="BZ36" s="1161"/>
      <c r="CA36" s="1158">
        <f t="shared" ref="CA36:CA67" si="31">((AI36+AJ36)*AW36)+(AK36*AY36)+(AL36*AZ36)+(AM36*BA36)+(AO36*BC36)+(AP36*BE36)+(AQ36*BG36)+(AR36*BH36)</f>
        <v>893.2</v>
      </c>
      <c r="CB36" s="1159">
        <f t="shared" ref="CB36:CB68" si="32">((E36+F36)*AW36)+(G36*AY36)+(H36*AZ36)+(I36*BA36)+(K36*BC36)+(L36*BE36)+(M36*BG36)</f>
        <v>0</v>
      </c>
      <c r="CC36" s="1159">
        <f t="shared" si="8"/>
        <v>1760.0000000000002</v>
      </c>
      <c r="CD36" s="1159">
        <f t="shared" si="9"/>
        <v>866.80000000000018</v>
      </c>
      <c r="CE36" s="1159">
        <f t="shared" si="10"/>
        <v>866.80000000000007</v>
      </c>
      <c r="CF36" s="1150">
        <f t="shared" si="20"/>
        <v>0</v>
      </c>
      <c r="CG36" s="1159">
        <f t="shared" si="11"/>
        <v>893.2</v>
      </c>
    </row>
    <row r="37" spans="1:85" ht="15.6" x14ac:dyDescent="0.3">
      <c r="A37" s="1365">
        <v>34</v>
      </c>
      <c r="B37" s="1147" t="str">
        <f>'[1]QTY 2020-21 given by TCED'!B37</f>
        <v>Bolt &amp; Nut 2 x 3/8 MS</v>
      </c>
      <c r="C37" s="1148">
        <f>'[1]QTY 2020-21 given by TCED'!D37</f>
        <v>0</v>
      </c>
      <c r="D37" s="1149">
        <v>0</v>
      </c>
      <c r="E37" s="1150">
        <v>0</v>
      </c>
      <c r="F37" s="1150">
        <v>0</v>
      </c>
      <c r="G37" s="1150">
        <v>0</v>
      </c>
      <c r="H37" s="1150">
        <v>0</v>
      </c>
      <c r="I37" s="1150">
        <v>0</v>
      </c>
      <c r="J37" s="1150">
        <v>0</v>
      </c>
      <c r="K37" s="1153">
        <v>0</v>
      </c>
      <c r="L37" s="1150">
        <v>0</v>
      </c>
      <c r="M37" s="1150">
        <v>6</v>
      </c>
      <c r="N37" s="1151">
        <f t="shared" si="29"/>
        <v>6</v>
      </c>
      <c r="O37" s="1152">
        <v>750</v>
      </c>
      <c r="P37" s="1149"/>
      <c r="Q37" s="1150"/>
      <c r="R37" s="1150"/>
      <c r="S37" s="1150"/>
      <c r="T37" s="1150"/>
      <c r="U37" s="1150"/>
      <c r="V37" s="1150"/>
      <c r="W37" s="1150"/>
      <c r="X37" s="1153"/>
      <c r="Y37" s="1153">
        <v>6</v>
      </c>
      <c r="Z37" s="1153">
        <v>344</v>
      </c>
      <c r="AA37" s="1154">
        <f t="shared" si="12"/>
        <v>350</v>
      </c>
      <c r="AB37" s="1149">
        <v>0</v>
      </c>
      <c r="AC37" s="1150">
        <v>0</v>
      </c>
      <c r="AD37" s="1150">
        <v>90</v>
      </c>
      <c r="AE37" s="1150">
        <v>108</v>
      </c>
      <c r="AF37" s="1150">
        <v>152</v>
      </c>
      <c r="AG37" s="1154">
        <f t="shared" si="13"/>
        <v>350</v>
      </c>
      <c r="AH37" s="1149">
        <f t="shared" si="30"/>
        <v>0</v>
      </c>
      <c r="AI37" s="1150">
        <f t="shared" si="27"/>
        <v>0</v>
      </c>
      <c r="AJ37" s="1150">
        <f t="shared" si="21"/>
        <v>0</v>
      </c>
      <c r="AK37" s="1150">
        <f t="shared" si="22"/>
        <v>0</v>
      </c>
      <c r="AL37" s="1150">
        <f t="shared" si="23"/>
        <v>0</v>
      </c>
      <c r="AM37" s="1150">
        <f t="shared" si="24"/>
        <v>0</v>
      </c>
      <c r="AN37" s="1150">
        <f t="shared" si="25"/>
        <v>0</v>
      </c>
      <c r="AO37" s="1150">
        <f t="shared" si="26"/>
        <v>0</v>
      </c>
      <c r="AP37" s="1153">
        <f t="shared" ref="AP37:AQ70" si="33">+L37-X37</f>
        <v>0</v>
      </c>
      <c r="AQ37" s="1153">
        <f t="shared" si="33"/>
        <v>0</v>
      </c>
      <c r="AR37" s="1153">
        <f t="shared" si="15"/>
        <v>406</v>
      </c>
      <c r="AS37" s="1154">
        <f t="shared" si="16"/>
        <v>406</v>
      </c>
      <c r="AT37" s="1149">
        <f t="shared" si="3"/>
        <v>350</v>
      </c>
      <c r="AU37" s="1150">
        <f t="shared" si="4"/>
        <v>350</v>
      </c>
      <c r="AV37" s="1154">
        <f t="shared" si="17"/>
        <v>0</v>
      </c>
      <c r="AW37" s="1158">
        <v>4</v>
      </c>
      <c r="AX37" s="1159"/>
      <c r="AY37" s="1159"/>
      <c r="AZ37" s="1159"/>
      <c r="BA37" s="1159">
        <v>5.46</v>
      </c>
      <c r="BB37" s="1160"/>
      <c r="BC37" s="1160"/>
      <c r="BD37" s="1160"/>
      <c r="BE37" s="1160">
        <v>0</v>
      </c>
      <c r="BF37" s="1159">
        <v>0</v>
      </c>
      <c r="BG37" s="1280">
        <v>4.0127877237851663</v>
      </c>
      <c r="BH37" s="1158">
        <f>'[1]QTY 2020-21 given by TCED'!R37</f>
        <v>4.4000000000000004</v>
      </c>
      <c r="BI37" s="1159">
        <f>'[1]QTY 2020-21 given by TCED'!S37</f>
        <v>0</v>
      </c>
      <c r="BJ37" s="1161">
        <f>'[1]QTY 2020-21 given by TCED'!T37</f>
        <v>0</v>
      </c>
      <c r="BK37" s="1162">
        <v>750</v>
      </c>
      <c r="BL37" s="1159">
        <f>'[1]QTY 2020-21 given by TCED'!V37</f>
        <v>0</v>
      </c>
      <c r="BM37" s="1161">
        <f>'[1]QTY 2020-21 given by TCED'!W37</f>
        <v>0</v>
      </c>
      <c r="BN37" s="1162">
        <f t="shared" si="18"/>
        <v>3300.0000000000005</v>
      </c>
      <c r="BO37" s="1159">
        <f t="shared" si="18"/>
        <v>0</v>
      </c>
      <c r="BP37" s="1159">
        <f t="shared" si="18"/>
        <v>0</v>
      </c>
      <c r="BQ37" s="1161">
        <f t="shared" si="19"/>
        <v>3300.0000000000005</v>
      </c>
      <c r="BR37" s="1159">
        <f>+U37*BA37</f>
        <v>0</v>
      </c>
      <c r="BS37" s="1159">
        <f>+Y37*BG37</f>
        <v>24.076726342710998</v>
      </c>
      <c r="BT37" s="1159">
        <f>+(AE37+AF37-Y37)*BH37</f>
        <v>1117.6000000000001</v>
      </c>
      <c r="BU37" s="1159"/>
      <c r="BV37" s="1159">
        <f>(AD37*BH37)</f>
        <v>396.00000000000006</v>
      </c>
      <c r="BW37" s="1159"/>
      <c r="BX37" s="1159"/>
      <c r="BY37" s="1159"/>
      <c r="BZ37" s="1161"/>
      <c r="CA37" s="1158">
        <f t="shared" si="31"/>
        <v>1786.4</v>
      </c>
      <c r="CB37" s="1159">
        <f t="shared" si="32"/>
        <v>24.076726342710998</v>
      </c>
      <c r="CC37" s="1159">
        <f t="shared" si="8"/>
        <v>3300.0000000000005</v>
      </c>
      <c r="CD37" s="1159">
        <f t="shared" si="9"/>
        <v>1537.6767263427114</v>
      </c>
      <c r="CE37" s="1159">
        <f t="shared" si="10"/>
        <v>1537.6767263427112</v>
      </c>
      <c r="CF37" s="1150">
        <f t="shared" si="20"/>
        <v>0</v>
      </c>
      <c r="CG37" s="1159">
        <f t="shared" si="11"/>
        <v>1786.4</v>
      </c>
    </row>
    <row r="38" spans="1:85" ht="15.6" x14ac:dyDescent="0.3">
      <c r="A38" s="1365">
        <v>35</v>
      </c>
      <c r="B38" s="1284" t="str">
        <f>'[1]QTY 2020-21 given by TCED'!B38</f>
        <v>Bolt &amp; Nut 2 x 5/8 MS</v>
      </c>
      <c r="C38" s="1368">
        <f>'[1]QTY 2020-21 given by TCED'!D38</f>
        <v>0</v>
      </c>
      <c r="D38" s="1369">
        <v>0</v>
      </c>
      <c r="E38" s="1276">
        <v>4</v>
      </c>
      <c r="F38" s="1276">
        <v>0</v>
      </c>
      <c r="G38" s="1276">
        <v>0</v>
      </c>
      <c r="H38" s="1276">
        <v>0</v>
      </c>
      <c r="I38" s="1276">
        <v>0</v>
      </c>
      <c r="J38" s="1276">
        <v>0</v>
      </c>
      <c r="K38" s="1370">
        <v>0</v>
      </c>
      <c r="L38" s="1276">
        <v>0</v>
      </c>
      <c r="M38" s="1276">
        <v>0</v>
      </c>
      <c r="N38" s="1371">
        <f t="shared" si="29"/>
        <v>4</v>
      </c>
      <c r="O38" s="1372">
        <v>0</v>
      </c>
      <c r="P38" s="1369"/>
      <c r="Q38" s="1276"/>
      <c r="R38" s="1276"/>
      <c r="S38" s="1276"/>
      <c r="T38" s="1276"/>
      <c r="U38" s="1276"/>
      <c r="V38" s="1276"/>
      <c r="W38" s="1276"/>
      <c r="X38" s="1370"/>
      <c r="Y38" s="1370"/>
      <c r="Z38" s="1370"/>
      <c r="AA38" s="1373">
        <f t="shared" si="12"/>
        <v>0</v>
      </c>
      <c r="AB38" s="1369">
        <v>0</v>
      </c>
      <c r="AC38" s="1276">
        <v>0</v>
      </c>
      <c r="AD38" s="1276">
        <v>0</v>
      </c>
      <c r="AE38" s="1276">
        <v>0</v>
      </c>
      <c r="AF38" s="1276">
        <v>8</v>
      </c>
      <c r="AG38" s="1373">
        <f t="shared" si="13"/>
        <v>8</v>
      </c>
      <c r="AH38" s="1369">
        <f t="shared" si="30"/>
        <v>0</v>
      </c>
      <c r="AI38" s="1276">
        <f t="shared" si="27"/>
        <v>4</v>
      </c>
      <c r="AJ38" s="1276">
        <f t="shared" si="21"/>
        <v>0</v>
      </c>
      <c r="AK38" s="1276">
        <f t="shared" si="22"/>
        <v>0</v>
      </c>
      <c r="AL38" s="1276">
        <f t="shared" si="23"/>
        <v>0</v>
      </c>
      <c r="AM38" s="1276">
        <f t="shared" si="24"/>
        <v>0</v>
      </c>
      <c r="AN38" s="1276">
        <f t="shared" si="25"/>
        <v>0</v>
      </c>
      <c r="AO38" s="1276">
        <f t="shared" si="26"/>
        <v>0</v>
      </c>
      <c r="AP38" s="1370">
        <f t="shared" si="33"/>
        <v>0</v>
      </c>
      <c r="AQ38" s="1370">
        <f t="shared" si="33"/>
        <v>0</v>
      </c>
      <c r="AR38" s="1370">
        <f t="shared" si="15"/>
        <v>0</v>
      </c>
      <c r="AS38" s="1373">
        <f t="shared" si="16"/>
        <v>4</v>
      </c>
      <c r="AT38" s="1369">
        <f t="shared" si="3"/>
        <v>0</v>
      </c>
      <c r="AU38" s="1276">
        <f t="shared" si="4"/>
        <v>8</v>
      </c>
      <c r="AV38" s="1373">
        <f t="shared" si="17"/>
        <v>-8</v>
      </c>
      <c r="AW38" s="1374">
        <v>10.199999999999999</v>
      </c>
      <c r="AX38" s="1375"/>
      <c r="AY38" s="1375"/>
      <c r="AZ38" s="1375"/>
      <c r="BA38" s="1375"/>
      <c r="BB38" s="1376"/>
      <c r="BC38" s="1376"/>
      <c r="BD38" s="1376"/>
      <c r="BE38" s="1376">
        <v>0</v>
      </c>
      <c r="BF38" s="1375">
        <v>0</v>
      </c>
      <c r="BG38" s="1377">
        <v>0</v>
      </c>
      <c r="BH38" s="1374">
        <f>'[1]QTY 2020-21 given by TCED'!R38</f>
        <v>0</v>
      </c>
      <c r="BI38" s="1375">
        <f>'[1]QTY 2020-21 given by TCED'!S38</f>
        <v>0</v>
      </c>
      <c r="BJ38" s="1378">
        <f>'[1]QTY 2020-21 given by TCED'!T38</f>
        <v>0</v>
      </c>
      <c r="BK38" s="1379">
        <v>750</v>
      </c>
      <c r="BL38" s="1375">
        <f>'[1]QTY 2020-21 given by TCED'!V38</f>
        <v>0</v>
      </c>
      <c r="BM38" s="1378">
        <f>'[1]QTY 2020-21 given by TCED'!W38</f>
        <v>0</v>
      </c>
      <c r="BN38" s="1379">
        <f t="shared" si="18"/>
        <v>0</v>
      </c>
      <c r="BO38" s="1375">
        <f t="shared" si="18"/>
        <v>0</v>
      </c>
      <c r="BP38" s="1375">
        <f t="shared" si="18"/>
        <v>0</v>
      </c>
      <c r="BQ38" s="1378">
        <f t="shared" si="19"/>
        <v>0</v>
      </c>
      <c r="BR38" s="1375">
        <f>+Q38*AW38</f>
        <v>0</v>
      </c>
      <c r="BS38" s="1375"/>
      <c r="BT38" s="1375"/>
      <c r="BU38" s="1375"/>
      <c r="BV38" s="1375">
        <f t="shared" ref="BV38:BV45" si="34">(AD38*AW38)</f>
        <v>0</v>
      </c>
      <c r="BW38" s="1375"/>
      <c r="BX38" s="1375"/>
      <c r="BY38" s="1375"/>
      <c r="BZ38" s="1378"/>
      <c r="CA38" s="1374">
        <f t="shared" si="31"/>
        <v>40.799999999999997</v>
      </c>
      <c r="CB38" s="1375">
        <f t="shared" si="32"/>
        <v>40.799999999999997</v>
      </c>
      <c r="CC38" s="1375">
        <f t="shared" si="8"/>
        <v>0</v>
      </c>
      <c r="CD38" s="1375">
        <f t="shared" si="9"/>
        <v>0</v>
      </c>
      <c r="CE38" s="1375">
        <f t="shared" si="10"/>
        <v>0</v>
      </c>
      <c r="CF38" s="1276">
        <f t="shared" si="20"/>
        <v>0</v>
      </c>
      <c r="CG38" s="1159">
        <f t="shared" si="11"/>
        <v>0</v>
      </c>
    </row>
    <row r="39" spans="1:85" ht="15.6" x14ac:dyDescent="0.3">
      <c r="A39" s="1365">
        <v>36</v>
      </c>
      <c r="B39" s="1147" t="str">
        <f>'[1]QTY 2020-21 given by TCED'!B39</f>
        <v>Bolt &amp; Nut 3 ½ x ½ MS FT</v>
      </c>
      <c r="C39" s="1148">
        <f>'[1]QTY 2020-21 given by TCED'!D39</f>
        <v>0</v>
      </c>
      <c r="D39" s="1149">
        <v>0</v>
      </c>
      <c r="E39" s="1150">
        <v>0</v>
      </c>
      <c r="F39" s="1150">
        <v>0</v>
      </c>
      <c r="G39" s="1150">
        <v>0</v>
      </c>
      <c r="H39" s="1150">
        <v>0</v>
      </c>
      <c r="I39" s="1150">
        <v>0</v>
      </c>
      <c r="J39" s="1150">
        <v>0</v>
      </c>
      <c r="K39" s="1153">
        <v>0</v>
      </c>
      <c r="L39" s="1150">
        <v>0</v>
      </c>
      <c r="M39" s="1150">
        <v>0</v>
      </c>
      <c r="N39" s="1151">
        <f t="shared" si="29"/>
        <v>0</v>
      </c>
      <c r="O39" s="1152">
        <v>0</v>
      </c>
      <c r="P39" s="1149"/>
      <c r="Q39" s="1150"/>
      <c r="R39" s="1150"/>
      <c r="S39" s="1150"/>
      <c r="T39" s="1150"/>
      <c r="U39" s="1150"/>
      <c r="V39" s="1150"/>
      <c r="W39" s="1150"/>
      <c r="X39" s="1153"/>
      <c r="Y39" s="1153"/>
      <c r="Z39" s="1153"/>
      <c r="AA39" s="1154">
        <f t="shared" si="12"/>
        <v>0</v>
      </c>
      <c r="AB39" s="1149">
        <v>0</v>
      </c>
      <c r="AC39" s="1150">
        <v>0</v>
      </c>
      <c r="AD39" s="1150">
        <v>0</v>
      </c>
      <c r="AE39" s="1150">
        <v>0</v>
      </c>
      <c r="AF39" s="1150">
        <v>0</v>
      </c>
      <c r="AG39" s="1154">
        <f t="shared" si="13"/>
        <v>0</v>
      </c>
      <c r="AH39" s="1149">
        <f t="shared" si="30"/>
        <v>0</v>
      </c>
      <c r="AI39" s="1150">
        <f t="shared" si="27"/>
        <v>0</v>
      </c>
      <c r="AJ39" s="1150">
        <f t="shared" si="21"/>
        <v>0</v>
      </c>
      <c r="AK39" s="1150">
        <f t="shared" si="22"/>
        <v>0</v>
      </c>
      <c r="AL39" s="1150">
        <f t="shared" si="23"/>
        <v>0</v>
      </c>
      <c r="AM39" s="1150">
        <f t="shared" si="24"/>
        <v>0</v>
      </c>
      <c r="AN39" s="1150">
        <f t="shared" si="25"/>
        <v>0</v>
      </c>
      <c r="AO39" s="1150">
        <f t="shared" si="26"/>
        <v>0</v>
      </c>
      <c r="AP39" s="1153">
        <f t="shared" si="33"/>
        <v>0</v>
      </c>
      <c r="AQ39" s="1153">
        <f t="shared" si="33"/>
        <v>0</v>
      </c>
      <c r="AR39" s="1153">
        <f t="shared" si="15"/>
        <v>0</v>
      </c>
      <c r="AS39" s="1154">
        <f t="shared" si="16"/>
        <v>0</v>
      </c>
      <c r="AT39" s="1149">
        <f t="shared" si="3"/>
        <v>0</v>
      </c>
      <c r="AU39" s="1150">
        <f t="shared" si="4"/>
        <v>0</v>
      </c>
      <c r="AV39" s="1154">
        <f t="shared" si="17"/>
        <v>0</v>
      </c>
      <c r="AW39" s="1158">
        <v>8</v>
      </c>
      <c r="AX39" s="1159"/>
      <c r="AY39" s="1159"/>
      <c r="AZ39" s="1159"/>
      <c r="BA39" s="1159"/>
      <c r="BB39" s="1160"/>
      <c r="BC39" s="1160"/>
      <c r="BD39" s="1160"/>
      <c r="BE39" s="1160">
        <v>0</v>
      </c>
      <c r="BF39" s="1159">
        <v>0</v>
      </c>
      <c r="BG39" s="1280">
        <v>0</v>
      </c>
      <c r="BH39" s="1158">
        <f>'[1]QTY 2020-21 given by TCED'!R39</f>
        <v>0</v>
      </c>
      <c r="BI39" s="1159">
        <f>'[1]QTY 2020-21 given by TCED'!S39</f>
        <v>0</v>
      </c>
      <c r="BJ39" s="1161">
        <f>'[1]QTY 2020-21 given by TCED'!T39</f>
        <v>0</v>
      </c>
      <c r="BK39" s="1162">
        <v>0</v>
      </c>
      <c r="BL39" s="1159">
        <f>'[1]QTY 2020-21 given by TCED'!V39</f>
        <v>0</v>
      </c>
      <c r="BM39" s="1161">
        <f>'[1]QTY 2020-21 given by TCED'!W39</f>
        <v>0</v>
      </c>
      <c r="BN39" s="1162">
        <f t="shared" si="18"/>
        <v>0</v>
      </c>
      <c r="BO39" s="1159">
        <f t="shared" si="18"/>
        <v>0</v>
      </c>
      <c r="BP39" s="1159">
        <f t="shared" si="18"/>
        <v>0</v>
      </c>
      <c r="BQ39" s="1161">
        <f t="shared" si="19"/>
        <v>0</v>
      </c>
      <c r="BR39" s="1159">
        <f>((AB39+AC39+AE39+AF39)-P39)*AW39</f>
        <v>0</v>
      </c>
      <c r="BS39" s="1159"/>
      <c r="BT39" s="1159"/>
      <c r="BU39" s="1159"/>
      <c r="BV39" s="1159">
        <f t="shared" si="34"/>
        <v>0</v>
      </c>
      <c r="BW39" s="1159"/>
      <c r="BX39" s="1159"/>
      <c r="BY39" s="1159"/>
      <c r="BZ39" s="1161"/>
      <c r="CA39" s="1158">
        <f t="shared" si="31"/>
        <v>0</v>
      </c>
      <c r="CB39" s="1159">
        <f t="shared" si="32"/>
        <v>0</v>
      </c>
      <c r="CC39" s="1159">
        <f t="shared" si="8"/>
        <v>0</v>
      </c>
      <c r="CD39" s="1159">
        <f t="shared" si="9"/>
        <v>0</v>
      </c>
      <c r="CE39" s="1159">
        <f t="shared" si="10"/>
        <v>0</v>
      </c>
      <c r="CF39" s="1150">
        <f t="shared" si="20"/>
        <v>0</v>
      </c>
      <c r="CG39" s="1159">
        <f t="shared" si="11"/>
        <v>0</v>
      </c>
    </row>
    <row r="40" spans="1:85" ht="15.6" x14ac:dyDescent="0.3">
      <c r="A40" s="1365">
        <v>37</v>
      </c>
      <c r="B40" s="1147" t="str">
        <f>'[1]QTY 2020-21 given by TCED'!B40</f>
        <v>Bolt &amp; Nut 3 x ½ MS</v>
      </c>
      <c r="C40" s="1148">
        <f>'[1]QTY 2020-21 given by TCED'!D40</f>
        <v>0</v>
      </c>
      <c r="D40" s="1149">
        <v>0</v>
      </c>
      <c r="E40" s="1150">
        <v>0</v>
      </c>
      <c r="F40" s="1150">
        <v>0</v>
      </c>
      <c r="G40" s="1150">
        <v>0</v>
      </c>
      <c r="H40" s="1150">
        <v>0</v>
      </c>
      <c r="I40" s="1150">
        <v>0</v>
      </c>
      <c r="J40" s="1150">
        <v>0</v>
      </c>
      <c r="K40" s="1153">
        <v>0</v>
      </c>
      <c r="L40" s="1150">
        <v>0</v>
      </c>
      <c r="M40" s="1150">
        <v>16</v>
      </c>
      <c r="N40" s="1151">
        <f t="shared" si="29"/>
        <v>16</v>
      </c>
      <c r="O40" s="1152">
        <v>228</v>
      </c>
      <c r="P40" s="1149"/>
      <c r="Q40" s="1150"/>
      <c r="R40" s="1150"/>
      <c r="S40" s="1150"/>
      <c r="T40" s="1150"/>
      <c r="U40" s="1150"/>
      <c r="V40" s="1150"/>
      <c r="W40" s="1150"/>
      <c r="X40" s="1153"/>
      <c r="Y40" s="1153">
        <v>16</v>
      </c>
      <c r="Z40" s="1153">
        <v>75</v>
      </c>
      <c r="AA40" s="1154">
        <f t="shared" si="12"/>
        <v>91</v>
      </c>
      <c r="AB40" s="1149">
        <v>0</v>
      </c>
      <c r="AC40" s="1150">
        <v>0</v>
      </c>
      <c r="AD40" s="1150">
        <v>0</v>
      </c>
      <c r="AE40" s="1150">
        <v>51</v>
      </c>
      <c r="AF40" s="1150">
        <v>40</v>
      </c>
      <c r="AG40" s="1154">
        <f t="shared" si="13"/>
        <v>91</v>
      </c>
      <c r="AH40" s="1149">
        <f t="shared" si="30"/>
        <v>0</v>
      </c>
      <c r="AI40" s="1150">
        <f t="shared" si="27"/>
        <v>0</v>
      </c>
      <c r="AJ40" s="1150">
        <f t="shared" ref="AJ40:AJ66" si="35">F40-R40</f>
        <v>0</v>
      </c>
      <c r="AK40" s="1150">
        <f t="shared" ref="AK40:AK66" si="36">G40-S40</f>
        <v>0</v>
      </c>
      <c r="AL40" s="1150">
        <f t="shared" ref="AL40:AL66" si="37">H40-T40</f>
        <v>0</v>
      </c>
      <c r="AM40" s="1150">
        <f t="shared" ref="AM40:AM66" si="38">I40-U40</f>
        <v>0</v>
      </c>
      <c r="AN40" s="1150">
        <f t="shared" ref="AN40:AN66" si="39">J40-V40</f>
        <v>0</v>
      </c>
      <c r="AO40" s="1150">
        <f t="shared" ref="AO40:AO66" si="40">K40-W40</f>
        <v>0</v>
      </c>
      <c r="AP40" s="1153">
        <f t="shared" si="33"/>
        <v>0</v>
      </c>
      <c r="AQ40" s="1153">
        <f t="shared" si="33"/>
        <v>0</v>
      </c>
      <c r="AR40" s="1153">
        <f t="shared" si="15"/>
        <v>153</v>
      </c>
      <c r="AS40" s="1154">
        <f t="shared" si="16"/>
        <v>153</v>
      </c>
      <c r="AT40" s="1149">
        <f t="shared" si="3"/>
        <v>91</v>
      </c>
      <c r="AU40" s="1150">
        <f t="shared" si="4"/>
        <v>91</v>
      </c>
      <c r="AV40" s="1154">
        <f t="shared" si="17"/>
        <v>0</v>
      </c>
      <c r="AW40" s="1158">
        <v>8</v>
      </c>
      <c r="AX40" s="1159"/>
      <c r="AY40" s="1159"/>
      <c r="AZ40" s="1159"/>
      <c r="BA40" s="1159"/>
      <c r="BB40" s="1160"/>
      <c r="BC40" s="1160"/>
      <c r="BD40" s="1160"/>
      <c r="BE40" s="1160">
        <v>10.930526315789473</v>
      </c>
      <c r="BF40" s="1159">
        <v>0</v>
      </c>
      <c r="BG40" s="1280">
        <v>10.407960199004975</v>
      </c>
      <c r="BH40" s="1158">
        <f>'[1]QTY 2020-21 given by TCED'!R40</f>
        <v>10.997999999999999</v>
      </c>
      <c r="BI40" s="1159">
        <f>'[1]QTY 2020-21 given by TCED'!S40</f>
        <v>0</v>
      </c>
      <c r="BJ40" s="1161">
        <f>'[1]QTY 2020-21 given by TCED'!T40</f>
        <v>0</v>
      </c>
      <c r="BK40" s="1162">
        <v>228</v>
      </c>
      <c r="BL40" s="1159">
        <f>'[1]QTY 2020-21 given by TCED'!V40</f>
        <v>0</v>
      </c>
      <c r="BM40" s="1161">
        <f>'[1]QTY 2020-21 given by TCED'!W40</f>
        <v>0</v>
      </c>
      <c r="BN40" s="1162">
        <f t="shared" si="18"/>
        <v>2507.5439999999999</v>
      </c>
      <c r="BO40" s="1159">
        <f t="shared" si="18"/>
        <v>0</v>
      </c>
      <c r="BP40" s="1159">
        <f t="shared" si="18"/>
        <v>0</v>
      </c>
      <c r="BQ40" s="1161">
        <f t="shared" si="19"/>
        <v>2507.5439999999999</v>
      </c>
      <c r="BR40" s="1159">
        <f>+Q40*AW40</f>
        <v>0</v>
      </c>
      <c r="BS40" s="1159">
        <f>+Y40*BG40</f>
        <v>166.5273631840796</v>
      </c>
      <c r="BT40" s="1159">
        <f>+((AE40+AF40)-Y40)*BH40</f>
        <v>824.84999999999991</v>
      </c>
      <c r="BU40" s="1159"/>
      <c r="BV40" s="1159">
        <f t="shared" si="34"/>
        <v>0</v>
      </c>
      <c r="BW40" s="1159"/>
      <c r="BX40" s="1159"/>
      <c r="BY40" s="1159"/>
      <c r="BZ40" s="1161"/>
      <c r="CA40" s="1158">
        <f t="shared" si="31"/>
        <v>1682.694</v>
      </c>
      <c r="CB40" s="1159">
        <f t="shared" si="32"/>
        <v>166.5273631840796</v>
      </c>
      <c r="CC40" s="1159">
        <f t="shared" si="8"/>
        <v>2507.5439999999999</v>
      </c>
      <c r="CD40" s="1159">
        <f t="shared" si="9"/>
        <v>991.37736318407951</v>
      </c>
      <c r="CE40" s="1159">
        <f t="shared" si="10"/>
        <v>991.37736318407951</v>
      </c>
      <c r="CF40" s="1150">
        <f t="shared" si="20"/>
        <v>0</v>
      </c>
      <c r="CG40" s="1159">
        <f t="shared" si="11"/>
        <v>1682.694</v>
      </c>
    </row>
    <row r="41" spans="1:85" ht="15.6" x14ac:dyDescent="0.3">
      <c r="A41" s="1365">
        <v>38</v>
      </c>
      <c r="B41" s="1147" t="str">
        <f>'[1]QTY 2020-21 given by TCED'!B41</f>
        <v>Bolt &amp; Nut 3 x 1/4 GI FT</v>
      </c>
      <c r="C41" s="1148">
        <f>'[1]QTY 2020-21 given by TCED'!D41</f>
        <v>0</v>
      </c>
      <c r="D41" s="1149">
        <v>0</v>
      </c>
      <c r="E41" s="1150">
        <v>130</v>
      </c>
      <c r="F41" s="1150">
        <v>0</v>
      </c>
      <c r="G41" s="1150">
        <v>0</v>
      </c>
      <c r="H41" s="1150">
        <v>0</v>
      </c>
      <c r="I41" s="1150">
        <v>0</v>
      </c>
      <c r="J41" s="1150">
        <v>0</v>
      </c>
      <c r="K41" s="1153">
        <v>0</v>
      </c>
      <c r="L41" s="1150">
        <v>0</v>
      </c>
      <c r="M41" s="1150">
        <v>0</v>
      </c>
      <c r="N41" s="1151">
        <f t="shared" si="29"/>
        <v>130</v>
      </c>
      <c r="O41" s="1152">
        <v>0</v>
      </c>
      <c r="P41" s="1149"/>
      <c r="Q41" s="1150">
        <v>35</v>
      </c>
      <c r="R41" s="1150"/>
      <c r="S41" s="1150"/>
      <c r="T41" s="1150"/>
      <c r="U41" s="1150"/>
      <c r="V41" s="1150"/>
      <c r="W41" s="1150"/>
      <c r="X41" s="1153"/>
      <c r="Y41" s="1153"/>
      <c r="Z41" s="1153"/>
      <c r="AA41" s="1154">
        <f t="shared" si="12"/>
        <v>35</v>
      </c>
      <c r="AB41" s="1149">
        <v>0</v>
      </c>
      <c r="AC41" s="1150">
        <v>0</v>
      </c>
      <c r="AD41" s="1150">
        <v>10</v>
      </c>
      <c r="AE41" s="1150">
        <v>25</v>
      </c>
      <c r="AF41" s="1150">
        <v>0</v>
      </c>
      <c r="AG41" s="1154">
        <f t="shared" si="13"/>
        <v>35</v>
      </c>
      <c r="AH41" s="1149">
        <f t="shared" si="30"/>
        <v>0</v>
      </c>
      <c r="AI41" s="1150">
        <f t="shared" ref="AI41:AI66" si="41">E41-Q41</f>
        <v>95</v>
      </c>
      <c r="AJ41" s="1150">
        <f t="shared" si="35"/>
        <v>0</v>
      </c>
      <c r="AK41" s="1150">
        <f t="shared" si="36"/>
        <v>0</v>
      </c>
      <c r="AL41" s="1150">
        <f t="shared" si="37"/>
        <v>0</v>
      </c>
      <c r="AM41" s="1150">
        <f t="shared" si="38"/>
        <v>0</v>
      </c>
      <c r="AN41" s="1150">
        <f t="shared" si="39"/>
        <v>0</v>
      </c>
      <c r="AO41" s="1150">
        <f t="shared" si="40"/>
        <v>0</v>
      </c>
      <c r="AP41" s="1153">
        <f t="shared" si="33"/>
        <v>0</v>
      </c>
      <c r="AQ41" s="1153">
        <f t="shared" si="33"/>
        <v>0</v>
      </c>
      <c r="AR41" s="1153">
        <f t="shared" si="15"/>
        <v>0</v>
      </c>
      <c r="AS41" s="1154">
        <f t="shared" si="16"/>
        <v>95</v>
      </c>
      <c r="AT41" s="1149">
        <f t="shared" si="3"/>
        <v>35</v>
      </c>
      <c r="AU41" s="1150">
        <f t="shared" si="4"/>
        <v>35</v>
      </c>
      <c r="AV41" s="1154">
        <f t="shared" si="17"/>
        <v>0</v>
      </c>
      <c r="AW41" s="1158">
        <v>5</v>
      </c>
      <c r="AX41" s="1159"/>
      <c r="AY41" s="1159"/>
      <c r="AZ41" s="1159"/>
      <c r="BA41" s="1159"/>
      <c r="BB41" s="1160"/>
      <c r="BC41" s="1160"/>
      <c r="BD41" s="1160"/>
      <c r="BE41" s="1160">
        <v>0</v>
      </c>
      <c r="BF41" s="1159">
        <v>0</v>
      </c>
      <c r="BG41" s="1280">
        <v>0</v>
      </c>
      <c r="BH41" s="1158">
        <f>'[1]QTY 2020-21 given by TCED'!R41</f>
        <v>0</v>
      </c>
      <c r="BI41" s="1159">
        <f>'[1]QTY 2020-21 given by TCED'!S41</f>
        <v>0</v>
      </c>
      <c r="BJ41" s="1161">
        <f>'[1]QTY 2020-21 given by TCED'!T41</f>
        <v>0</v>
      </c>
      <c r="BK41" s="1162">
        <v>0</v>
      </c>
      <c r="BL41" s="1159">
        <f>'[1]QTY 2020-21 given by TCED'!V41</f>
        <v>0</v>
      </c>
      <c r="BM41" s="1161">
        <f>'[1]QTY 2020-21 given by TCED'!W41</f>
        <v>0</v>
      </c>
      <c r="BN41" s="1162">
        <f t="shared" si="18"/>
        <v>0</v>
      </c>
      <c r="BO41" s="1159">
        <f t="shared" si="18"/>
        <v>0</v>
      </c>
      <c r="BP41" s="1159">
        <f t="shared" si="18"/>
        <v>0</v>
      </c>
      <c r="BQ41" s="1161">
        <f t="shared" si="19"/>
        <v>0</v>
      </c>
      <c r="BR41" s="1159">
        <f>((AB41+AC41+AE41+AF41)-P41)*AW41</f>
        <v>125</v>
      </c>
      <c r="BS41" s="1159"/>
      <c r="BT41" s="1159"/>
      <c r="BU41" s="1159"/>
      <c r="BV41" s="1159">
        <f t="shared" si="34"/>
        <v>50</v>
      </c>
      <c r="BW41" s="1159"/>
      <c r="BX41" s="1159"/>
      <c r="BY41" s="1159"/>
      <c r="BZ41" s="1161"/>
      <c r="CA41" s="1158">
        <f t="shared" si="31"/>
        <v>475</v>
      </c>
      <c r="CB41" s="1159">
        <f t="shared" si="32"/>
        <v>650</v>
      </c>
      <c r="CC41" s="1159">
        <f t="shared" si="8"/>
        <v>0</v>
      </c>
      <c r="CD41" s="1159">
        <f t="shared" si="9"/>
        <v>175</v>
      </c>
      <c r="CE41" s="1159">
        <f t="shared" si="10"/>
        <v>175</v>
      </c>
      <c r="CF41" s="1150">
        <f t="shared" si="20"/>
        <v>0</v>
      </c>
      <c r="CG41" s="1159">
        <f t="shared" si="11"/>
        <v>0</v>
      </c>
    </row>
    <row r="42" spans="1:85" ht="15.6" x14ac:dyDescent="0.3">
      <c r="A42" s="1365">
        <v>39</v>
      </c>
      <c r="B42" s="1147" t="str">
        <f>'[1]QTY 2020-21 given by TCED'!B42</f>
        <v>Bolt &amp; Nut 3 x 3/16 GI FT</v>
      </c>
      <c r="C42" s="1148">
        <f>'[1]QTY 2020-21 given by TCED'!D42</f>
        <v>0</v>
      </c>
      <c r="D42" s="1149">
        <v>0</v>
      </c>
      <c r="E42" s="1150">
        <v>100</v>
      </c>
      <c r="F42" s="1150">
        <v>0</v>
      </c>
      <c r="G42" s="1150">
        <v>0</v>
      </c>
      <c r="H42" s="1150">
        <v>0</v>
      </c>
      <c r="I42" s="1150">
        <v>0</v>
      </c>
      <c r="J42" s="1150">
        <v>0</v>
      </c>
      <c r="K42" s="1153">
        <v>0</v>
      </c>
      <c r="L42" s="1150">
        <v>185</v>
      </c>
      <c r="M42" s="1150">
        <v>0</v>
      </c>
      <c r="N42" s="1151">
        <f t="shared" si="29"/>
        <v>285</v>
      </c>
      <c r="O42" s="1152">
        <v>0</v>
      </c>
      <c r="P42" s="1149"/>
      <c r="Q42" s="1150">
        <v>30</v>
      </c>
      <c r="R42" s="1150"/>
      <c r="S42" s="1150"/>
      <c r="T42" s="1150"/>
      <c r="U42" s="1150"/>
      <c r="V42" s="1150"/>
      <c r="W42" s="1150"/>
      <c r="X42" s="1153"/>
      <c r="Y42" s="1153"/>
      <c r="Z42" s="1153"/>
      <c r="AA42" s="1154">
        <f t="shared" si="12"/>
        <v>30</v>
      </c>
      <c r="AB42" s="1149">
        <v>0</v>
      </c>
      <c r="AC42" s="1150">
        <v>0</v>
      </c>
      <c r="AD42" s="1150">
        <v>0</v>
      </c>
      <c r="AE42" s="1150">
        <v>0</v>
      </c>
      <c r="AF42" s="1150">
        <v>30</v>
      </c>
      <c r="AG42" s="1154">
        <f t="shared" si="13"/>
        <v>30</v>
      </c>
      <c r="AH42" s="1149">
        <f t="shared" si="30"/>
        <v>0</v>
      </c>
      <c r="AI42" s="1150">
        <f t="shared" si="41"/>
        <v>70</v>
      </c>
      <c r="AJ42" s="1150">
        <f t="shared" si="35"/>
        <v>0</v>
      </c>
      <c r="AK42" s="1150">
        <f t="shared" si="36"/>
        <v>0</v>
      </c>
      <c r="AL42" s="1150">
        <f t="shared" si="37"/>
        <v>0</v>
      </c>
      <c r="AM42" s="1150">
        <f t="shared" si="38"/>
        <v>0</v>
      </c>
      <c r="AN42" s="1150">
        <f t="shared" si="39"/>
        <v>0</v>
      </c>
      <c r="AO42" s="1150">
        <f t="shared" si="40"/>
        <v>0</v>
      </c>
      <c r="AP42" s="1153">
        <f t="shared" si="33"/>
        <v>185</v>
      </c>
      <c r="AQ42" s="1153">
        <f t="shared" si="33"/>
        <v>0</v>
      </c>
      <c r="AR42" s="1153">
        <f t="shared" si="15"/>
        <v>0</v>
      </c>
      <c r="AS42" s="1154">
        <f t="shared" si="16"/>
        <v>255</v>
      </c>
      <c r="AT42" s="1149">
        <f t="shared" si="3"/>
        <v>30</v>
      </c>
      <c r="AU42" s="1150">
        <f t="shared" si="4"/>
        <v>30</v>
      </c>
      <c r="AV42" s="1154">
        <f t="shared" si="17"/>
        <v>0</v>
      </c>
      <c r="AW42" s="1158">
        <v>6</v>
      </c>
      <c r="AX42" s="1159"/>
      <c r="AY42" s="1159"/>
      <c r="AZ42" s="1159"/>
      <c r="BA42" s="1159"/>
      <c r="BB42" s="1160"/>
      <c r="BC42" s="1160"/>
      <c r="BD42" s="1160"/>
      <c r="BE42" s="1160">
        <v>1.2118918918918917</v>
      </c>
      <c r="BF42" s="1159">
        <v>0</v>
      </c>
      <c r="BG42" s="1280">
        <v>0</v>
      </c>
      <c r="BH42" s="1158">
        <f>'[1]QTY 2020-21 given by TCED'!R42</f>
        <v>0</v>
      </c>
      <c r="BI42" s="1159">
        <f>'[1]QTY 2020-21 given by TCED'!S42</f>
        <v>0</v>
      </c>
      <c r="BJ42" s="1161">
        <f>'[1]QTY 2020-21 given by TCED'!T42</f>
        <v>0</v>
      </c>
      <c r="BK42" s="1162">
        <v>0</v>
      </c>
      <c r="BL42" s="1159">
        <f>'[1]QTY 2020-21 given by TCED'!V42</f>
        <v>0</v>
      </c>
      <c r="BM42" s="1161">
        <f>'[1]QTY 2020-21 given by TCED'!W42</f>
        <v>0</v>
      </c>
      <c r="BN42" s="1162">
        <f t="shared" si="18"/>
        <v>0</v>
      </c>
      <c r="BO42" s="1159">
        <f t="shared" si="18"/>
        <v>0</v>
      </c>
      <c r="BP42" s="1159">
        <f t="shared" si="18"/>
        <v>0</v>
      </c>
      <c r="BQ42" s="1161">
        <f t="shared" si="19"/>
        <v>0</v>
      </c>
      <c r="BR42" s="1159">
        <f>+Q42*AW42</f>
        <v>180</v>
      </c>
      <c r="BS42" s="1159"/>
      <c r="BT42" s="1159"/>
      <c r="BU42" s="1159"/>
      <c r="BV42" s="1159">
        <f t="shared" si="34"/>
        <v>0</v>
      </c>
      <c r="BW42" s="1159"/>
      <c r="BX42" s="1159"/>
      <c r="BY42" s="1159"/>
      <c r="BZ42" s="1161"/>
      <c r="CA42" s="1158">
        <f t="shared" si="31"/>
        <v>644.19999999999993</v>
      </c>
      <c r="CB42" s="1159">
        <f t="shared" si="32"/>
        <v>824.19999999999993</v>
      </c>
      <c r="CC42" s="1159">
        <f t="shared" si="8"/>
        <v>0</v>
      </c>
      <c r="CD42" s="1159">
        <f t="shared" si="9"/>
        <v>180</v>
      </c>
      <c r="CE42" s="1159">
        <f t="shared" si="10"/>
        <v>180</v>
      </c>
      <c r="CF42" s="1150">
        <f t="shared" si="20"/>
        <v>0</v>
      </c>
      <c r="CG42" s="1159">
        <f t="shared" si="11"/>
        <v>0</v>
      </c>
    </row>
    <row r="43" spans="1:85" ht="15.6" x14ac:dyDescent="0.3">
      <c r="A43" s="1365">
        <v>40</v>
      </c>
      <c r="B43" s="1147" t="str">
        <f>'[1]QTY 2020-21 given by TCED'!B43</f>
        <v>Bolt &amp; Nut 3 x 5/8 MS FT</v>
      </c>
      <c r="C43" s="1148">
        <f>'[1]QTY 2020-21 given by TCED'!D43</f>
        <v>0</v>
      </c>
      <c r="D43" s="1149">
        <v>0</v>
      </c>
      <c r="E43" s="1150">
        <v>0</v>
      </c>
      <c r="F43" s="1150">
        <v>0</v>
      </c>
      <c r="G43" s="1150">
        <v>0</v>
      </c>
      <c r="H43" s="1150">
        <v>0</v>
      </c>
      <c r="I43" s="1150">
        <v>0</v>
      </c>
      <c r="J43" s="1150">
        <v>0</v>
      </c>
      <c r="K43" s="1153">
        <v>0</v>
      </c>
      <c r="L43" s="1150">
        <v>2</v>
      </c>
      <c r="M43" s="1150">
        <v>0</v>
      </c>
      <c r="N43" s="1151">
        <f t="shared" si="29"/>
        <v>2</v>
      </c>
      <c r="O43" s="1152">
        <v>350</v>
      </c>
      <c r="P43" s="1149"/>
      <c r="Q43" s="1150"/>
      <c r="R43" s="1150"/>
      <c r="S43" s="1150"/>
      <c r="T43" s="1150"/>
      <c r="U43" s="1150"/>
      <c r="V43" s="1150"/>
      <c r="W43" s="1150"/>
      <c r="X43" s="1153">
        <v>2</v>
      </c>
      <c r="Y43" s="1153"/>
      <c r="Z43" s="1153">
        <v>245</v>
      </c>
      <c r="AA43" s="1154">
        <f t="shared" si="12"/>
        <v>247</v>
      </c>
      <c r="AB43" s="1149">
        <v>0</v>
      </c>
      <c r="AC43" s="1150">
        <v>0</v>
      </c>
      <c r="AD43" s="1150">
        <v>0</v>
      </c>
      <c r="AE43" s="1150">
        <v>48</v>
      </c>
      <c r="AF43" s="1150">
        <v>199</v>
      </c>
      <c r="AG43" s="1154">
        <f t="shared" si="13"/>
        <v>247</v>
      </c>
      <c r="AH43" s="1149">
        <f t="shared" si="30"/>
        <v>0</v>
      </c>
      <c r="AI43" s="1150">
        <f t="shared" si="41"/>
        <v>0</v>
      </c>
      <c r="AJ43" s="1150">
        <f t="shared" si="35"/>
        <v>0</v>
      </c>
      <c r="AK43" s="1150">
        <f t="shared" si="36"/>
        <v>0</v>
      </c>
      <c r="AL43" s="1150">
        <f t="shared" si="37"/>
        <v>0</v>
      </c>
      <c r="AM43" s="1150">
        <f t="shared" si="38"/>
        <v>0</v>
      </c>
      <c r="AN43" s="1150">
        <f t="shared" si="39"/>
        <v>0</v>
      </c>
      <c r="AO43" s="1150">
        <f t="shared" si="40"/>
        <v>0</v>
      </c>
      <c r="AP43" s="1153">
        <f t="shared" si="33"/>
        <v>0</v>
      </c>
      <c r="AQ43" s="1153">
        <f t="shared" si="33"/>
        <v>0</v>
      </c>
      <c r="AR43" s="1153">
        <f t="shared" si="15"/>
        <v>105</v>
      </c>
      <c r="AS43" s="1154">
        <f t="shared" si="16"/>
        <v>105</v>
      </c>
      <c r="AT43" s="1149">
        <f t="shared" si="3"/>
        <v>247</v>
      </c>
      <c r="AU43" s="1150">
        <f t="shared" si="4"/>
        <v>247</v>
      </c>
      <c r="AV43" s="1154">
        <f t="shared" si="17"/>
        <v>0</v>
      </c>
      <c r="AW43" s="1158">
        <v>19</v>
      </c>
      <c r="AX43" s="1159"/>
      <c r="AY43" s="1159"/>
      <c r="AZ43" s="1159"/>
      <c r="BA43" s="1159"/>
      <c r="BB43" s="1160"/>
      <c r="BC43" s="1160"/>
      <c r="BD43" s="1160"/>
      <c r="BE43" s="1160">
        <v>18.626008968609867</v>
      </c>
      <c r="BF43" s="1159">
        <v>0</v>
      </c>
      <c r="BG43" s="1280">
        <v>0</v>
      </c>
      <c r="BH43" s="1158">
        <f>'[1]QTY 2020-21 given by TCED'!R43</f>
        <v>18.7</v>
      </c>
      <c r="BI43" s="1159">
        <f>'[1]QTY 2020-21 given by TCED'!S43</f>
        <v>0</v>
      </c>
      <c r="BJ43" s="1161">
        <f>'[1]QTY 2020-21 given by TCED'!T43</f>
        <v>0</v>
      </c>
      <c r="BK43" s="1162">
        <v>350</v>
      </c>
      <c r="BL43" s="1159">
        <f>'[1]QTY 2020-21 given by TCED'!V43</f>
        <v>0</v>
      </c>
      <c r="BM43" s="1161">
        <f>'[1]QTY 2020-21 given by TCED'!W43</f>
        <v>0</v>
      </c>
      <c r="BN43" s="1162">
        <f t="shared" si="18"/>
        <v>6545</v>
      </c>
      <c r="BO43" s="1159">
        <f t="shared" si="18"/>
        <v>0</v>
      </c>
      <c r="BP43" s="1159">
        <f t="shared" si="18"/>
        <v>0</v>
      </c>
      <c r="BQ43" s="1161">
        <f t="shared" si="19"/>
        <v>6545</v>
      </c>
      <c r="BR43" s="1159">
        <f>+X43*BE43</f>
        <v>37.252017937219733</v>
      </c>
      <c r="BS43" s="1159"/>
      <c r="BT43" s="1159">
        <f>+(AE43+AF43-X43)*BH43</f>
        <v>4581.5</v>
      </c>
      <c r="BU43" s="1159"/>
      <c r="BV43" s="1159">
        <f t="shared" si="34"/>
        <v>0</v>
      </c>
      <c r="BW43" s="1159"/>
      <c r="BX43" s="1159"/>
      <c r="BY43" s="1159"/>
      <c r="BZ43" s="1161"/>
      <c r="CA43" s="1158">
        <f t="shared" si="31"/>
        <v>1963.5</v>
      </c>
      <c r="CB43" s="1159">
        <f t="shared" si="32"/>
        <v>37.252017937219733</v>
      </c>
      <c r="CC43" s="1159">
        <f t="shared" si="8"/>
        <v>6545</v>
      </c>
      <c r="CD43" s="1159">
        <f t="shared" si="9"/>
        <v>4618.7520179372195</v>
      </c>
      <c r="CE43" s="1159">
        <f t="shared" si="10"/>
        <v>4618.7520179372195</v>
      </c>
      <c r="CF43" s="1150">
        <f t="shared" si="20"/>
        <v>0</v>
      </c>
      <c r="CG43" s="1159">
        <f t="shared" si="11"/>
        <v>1963.5</v>
      </c>
    </row>
    <row r="44" spans="1:85" ht="15.6" x14ac:dyDescent="0.3">
      <c r="A44" s="1365">
        <v>41</v>
      </c>
      <c r="B44" s="1147" t="str">
        <f>'[1]QTY 2020-21 given by TCED'!B44</f>
        <v>Bolt &amp; Nut 3/4 x 3/16 GI</v>
      </c>
      <c r="C44" s="1148">
        <f>'[1]QTY 2020-21 given by TCED'!D44</f>
        <v>0</v>
      </c>
      <c r="D44" s="1149">
        <v>0</v>
      </c>
      <c r="E44" s="1150">
        <v>960</v>
      </c>
      <c r="F44" s="1150">
        <v>0</v>
      </c>
      <c r="G44" s="1150">
        <v>0</v>
      </c>
      <c r="H44" s="1150">
        <v>0</v>
      </c>
      <c r="I44" s="1150">
        <v>0</v>
      </c>
      <c r="J44" s="1150">
        <v>0</v>
      </c>
      <c r="K44" s="1153">
        <v>0</v>
      </c>
      <c r="L44" s="1150">
        <v>0</v>
      </c>
      <c r="M44" s="1150">
        <v>0</v>
      </c>
      <c r="N44" s="1151">
        <f t="shared" si="29"/>
        <v>960</v>
      </c>
      <c r="O44" s="1152">
        <v>0</v>
      </c>
      <c r="P44" s="1149"/>
      <c r="Q44" s="1150"/>
      <c r="R44" s="1150"/>
      <c r="S44" s="1150"/>
      <c r="T44" s="1150"/>
      <c r="U44" s="1150"/>
      <c r="V44" s="1150"/>
      <c r="W44" s="1150"/>
      <c r="X44" s="1153"/>
      <c r="Y44" s="1153"/>
      <c r="Z44" s="1153"/>
      <c r="AA44" s="1154">
        <f t="shared" si="12"/>
        <v>0</v>
      </c>
      <c r="AB44" s="1149">
        <v>0</v>
      </c>
      <c r="AC44" s="1150">
        <v>0</v>
      </c>
      <c r="AD44" s="1150">
        <v>0</v>
      </c>
      <c r="AE44" s="1150">
        <v>0</v>
      </c>
      <c r="AF44" s="1150">
        <v>0</v>
      </c>
      <c r="AG44" s="1154">
        <f t="shared" si="13"/>
        <v>0</v>
      </c>
      <c r="AH44" s="1149">
        <f t="shared" si="30"/>
        <v>0</v>
      </c>
      <c r="AI44" s="1150">
        <f t="shared" si="41"/>
        <v>960</v>
      </c>
      <c r="AJ44" s="1150">
        <f t="shared" si="35"/>
        <v>0</v>
      </c>
      <c r="AK44" s="1150">
        <f t="shared" si="36"/>
        <v>0</v>
      </c>
      <c r="AL44" s="1150">
        <f t="shared" si="37"/>
        <v>0</v>
      </c>
      <c r="AM44" s="1150">
        <f t="shared" si="38"/>
        <v>0</v>
      </c>
      <c r="AN44" s="1150">
        <f t="shared" si="39"/>
        <v>0</v>
      </c>
      <c r="AO44" s="1150">
        <f t="shared" si="40"/>
        <v>0</v>
      </c>
      <c r="AP44" s="1153">
        <f t="shared" si="33"/>
        <v>0</v>
      </c>
      <c r="AQ44" s="1153">
        <f t="shared" si="33"/>
        <v>0</v>
      </c>
      <c r="AR44" s="1153">
        <f t="shared" si="15"/>
        <v>0</v>
      </c>
      <c r="AS44" s="1154">
        <f t="shared" si="16"/>
        <v>960</v>
      </c>
      <c r="AT44" s="1149">
        <f t="shared" si="3"/>
        <v>0</v>
      </c>
      <c r="AU44" s="1150">
        <f t="shared" si="4"/>
        <v>0</v>
      </c>
      <c r="AV44" s="1154">
        <f t="shared" si="17"/>
        <v>0</v>
      </c>
      <c r="AW44" s="1158">
        <v>9</v>
      </c>
      <c r="AX44" s="1159"/>
      <c r="AY44" s="1159"/>
      <c r="AZ44" s="1159"/>
      <c r="BA44" s="1159"/>
      <c r="BB44" s="1160"/>
      <c r="BC44" s="1160"/>
      <c r="BD44" s="1160"/>
      <c r="BE44" s="1160">
        <v>0</v>
      </c>
      <c r="BF44" s="1159">
        <v>0</v>
      </c>
      <c r="BG44" s="1280">
        <v>0</v>
      </c>
      <c r="BH44" s="1158">
        <f>'[1]QTY 2020-21 given by TCED'!R44</f>
        <v>0</v>
      </c>
      <c r="BI44" s="1159">
        <f>'[1]QTY 2020-21 given by TCED'!S44</f>
        <v>0</v>
      </c>
      <c r="BJ44" s="1161">
        <f>'[1]QTY 2020-21 given by TCED'!T44</f>
        <v>0</v>
      </c>
      <c r="BK44" s="1162">
        <v>0</v>
      </c>
      <c r="BL44" s="1159">
        <f>'[1]QTY 2020-21 given by TCED'!V44</f>
        <v>0</v>
      </c>
      <c r="BM44" s="1161">
        <f>'[1]QTY 2020-21 given by TCED'!W44</f>
        <v>0</v>
      </c>
      <c r="BN44" s="1162">
        <f t="shared" si="18"/>
        <v>0</v>
      </c>
      <c r="BO44" s="1159">
        <f t="shared" si="18"/>
        <v>0</v>
      </c>
      <c r="BP44" s="1159">
        <f t="shared" si="18"/>
        <v>0</v>
      </c>
      <c r="BQ44" s="1161">
        <f t="shared" si="19"/>
        <v>0</v>
      </c>
      <c r="BR44" s="1159">
        <f>((AB44+AC44+AE44+AF44)-P44)*AW44</f>
        <v>0</v>
      </c>
      <c r="BS44" s="1159"/>
      <c r="BT44" s="1159"/>
      <c r="BU44" s="1159"/>
      <c r="BV44" s="1159">
        <f t="shared" si="34"/>
        <v>0</v>
      </c>
      <c r="BW44" s="1159"/>
      <c r="BX44" s="1159"/>
      <c r="BY44" s="1159"/>
      <c r="BZ44" s="1161"/>
      <c r="CA44" s="1158">
        <f t="shared" si="31"/>
        <v>8640</v>
      </c>
      <c r="CB44" s="1159">
        <f t="shared" si="32"/>
        <v>8640</v>
      </c>
      <c r="CC44" s="1159">
        <f t="shared" si="8"/>
        <v>0</v>
      </c>
      <c r="CD44" s="1159">
        <f t="shared" si="9"/>
        <v>0</v>
      </c>
      <c r="CE44" s="1159">
        <f t="shared" si="10"/>
        <v>0</v>
      </c>
      <c r="CF44" s="1150">
        <f t="shared" si="20"/>
        <v>0</v>
      </c>
      <c r="CG44" s="1159">
        <f t="shared" si="11"/>
        <v>0</v>
      </c>
    </row>
    <row r="45" spans="1:85" ht="15.6" x14ac:dyDescent="0.3">
      <c r="A45" s="1365">
        <v>42</v>
      </c>
      <c r="B45" s="1164" t="str">
        <f>'[1]QTY 2020-21 given by TCED'!B45</f>
        <v>Bolt &amp; Nut 4 mm x 25 mm GI FT</v>
      </c>
      <c r="C45" s="1148">
        <f>'[1]QTY 2020-21 given by TCED'!D45</f>
        <v>0</v>
      </c>
      <c r="D45" s="1149">
        <v>0</v>
      </c>
      <c r="E45" s="1150">
        <v>62</v>
      </c>
      <c r="F45" s="1150">
        <v>0</v>
      </c>
      <c r="G45" s="1150">
        <v>0</v>
      </c>
      <c r="H45" s="1150">
        <v>100</v>
      </c>
      <c r="I45" s="1150">
        <v>0</v>
      </c>
      <c r="J45" s="1150">
        <v>0</v>
      </c>
      <c r="K45" s="1153">
        <v>0</v>
      </c>
      <c r="L45" s="1150">
        <v>0</v>
      </c>
      <c r="M45" s="1150">
        <v>0</v>
      </c>
      <c r="N45" s="1151">
        <f t="shared" si="29"/>
        <v>162</v>
      </c>
      <c r="O45" s="1152">
        <v>0</v>
      </c>
      <c r="P45" s="1149"/>
      <c r="Q45" s="1150"/>
      <c r="R45" s="1150"/>
      <c r="S45" s="1150"/>
      <c r="T45" s="1150"/>
      <c r="U45" s="1150"/>
      <c r="V45" s="1150"/>
      <c r="W45" s="1150"/>
      <c r="X45" s="1153"/>
      <c r="Y45" s="1153"/>
      <c r="Z45" s="1153"/>
      <c r="AA45" s="1154">
        <f t="shared" si="12"/>
        <v>0</v>
      </c>
      <c r="AB45" s="1149">
        <v>0</v>
      </c>
      <c r="AC45" s="1150">
        <v>0</v>
      </c>
      <c r="AD45" s="1150">
        <v>0</v>
      </c>
      <c r="AE45" s="1150">
        <v>0</v>
      </c>
      <c r="AF45" s="1150">
        <v>0</v>
      </c>
      <c r="AG45" s="1154">
        <f t="shared" si="13"/>
        <v>0</v>
      </c>
      <c r="AH45" s="1149">
        <f t="shared" si="30"/>
        <v>0</v>
      </c>
      <c r="AI45" s="1150">
        <f t="shared" si="41"/>
        <v>62</v>
      </c>
      <c r="AJ45" s="1150">
        <f t="shared" si="35"/>
        <v>0</v>
      </c>
      <c r="AK45" s="1150">
        <f t="shared" si="36"/>
        <v>0</v>
      </c>
      <c r="AL45" s="1150">
        <f t="shared" si="37"/>
        <v>100</v>
      </c>
      <c r="AM45" s="1150">
        <f t="shared" si="38"/>
        <v>0</v>
      </c>
      <c r="AN45" s="1150">
        <f t="shared" si="39"/>
        <v>0</v>
      </c>
      <c r="AO45" s="1150">
        <f t="shared" si="40"/>
        <v>0</v>
      </c>
      <c r="AP45" s="1153">
        <f t="shared" si="33"/>
        <v>0</v>
      </c>
      <c r="AQ45" s="1153">
        <f t="shared" si="33"/>
        <v>0</v>
      </c>
      <c r="AR45" s="1153">
        <f t="shared" si="15"/>
        <v>0</v>
      </c>
      <c r="AS45" s="1154">
        <f t="shared" si="16"/>
        <v>162</v>
      </c>
      <c r="AT45" s="1149">
        <f t="shared" si="3"/>
        <v>0</v>
      </c>
      <c r="AU45" s="1150">
        <f t="shared" si="4"/>
        <v>0</v>
      </c>
      <c r="AV45" s="1154">
        <f t="shared" si="17"/>
        <v>0</v>
      </c>
      <c r="AW45" s="1158">
        <v>1.5</v>
      </c>
      <c r="AX45" s="1159"/>
      <c r="AY45" s="1159"/>
      <c r="AZ45" s="1159">
        <v>2.52</v>
      </c>
      <c r="BA45" s="1159"/>
      <c r="BB45" s="1160"/>
      <c r="BC45" s="1160"/>
      <c r="BD45" s="1160"/>
      <c r="BE45" s="1160">
        <v>0</v>
      </c>
      <c r="BF45" s="1159">
        <v>0</v>
      </c>
      <c r="BG45" s="1280">
        <v>0</v>
      </c>
      <c r="BH45" s="1158">
        <f>'[1]QTY 2020-21 given by TCED'!R45</f>
        <v>0</v>
      </c>
      <c r="BI45" s="1159">
        <f>'[1]QTY 2020-21 given by TCED'!S45</f>
        <v>0</v>
      </c>
      <c r="BJ45" s="1161">
        <f>'[1]QTY 2020-21 given by TCED'!T45</f>
        <v>0</v>
      </c>
      <c r="BK45" s="1162">
        <v>0</v>
      </c>
      <c r="BL45" s="1159">
        <f>'[1]QTY 2020-21 given by TCED'!V45</f>
        <v>0</v>
      </c>
      <c r="BM45" s="1161">
        <f>'[1]QTY 2020-21 given by TCED'!W45</f>
        <v>0</v>
      </c>
      <c r="BN45" s="1162">
        <f t="shared" si="18"/>
        <v>0</v>
      </c>
      <c r="BO45" s="1159">
        <f t="shared" si="18"/>
        <v>0</v>
      </c>
      <c r="BP45" s="1159">
        <f t="shared" si="18"/>
        <v>0</v>
      </c>
      <c r="BQ45" s="1161">
        <f t="shared" si="19"/>
        <v>0</v>
      </c>
      <c r="BR45" s="1159">
        <f>((AB45+AC45+AE45+AF45)-P45)*AW45</f>
        <v>0</v>
      </c>
      <c r="BS45" s="1159"/>
      <c r="BT45" s="1159"/>
      <c r="BU45" s="1159"/>
      <c r="BV45" s="1159">
        <f t="shared" si="34"/>
        <v>0</v>
      </c>
      <c r="BW45" s="1159"/>
      <c r="BX45" s="1159"/>
      <c r="BY45" s="1159"/>
      <c r="BZ45" s="1161"/>
      <c r="CA45" s="1158">
        <f t="shared" si="31"/>
        <v>345</v>
      </c>
      <c r="CB45" s="1159">
        <f t="shared" si="32"/>
        <v>345</v>
      </c>
      <c r="CC45" s="1159">
        <f t="shared" si="8"/>
        <v>0</v>
      </c>
      <c r="CD45" s="1159">
        <f t="shared" si="9"/>
        <v>0</v>
      </c>
      <c r="CE45" s="1159">
        <f t="shared" si="10"/>
        <v>0</v>
      </c>
      <c r="CF45" s="1150">
        <f t="shared" si="20"/>
        <v>0</v>
      </c>
      <c r="CG45" s="1159">
        <f t="shared" si="11"/>
        <v>0</v>
      </c>
    </row>
    <row r="46" spans="1:85" ht="15.6" x14ac:dyDescent="0.3">
      <c r="A46" s="1365">
        <v>43</v>
      </c>
      <c r="B46" s="1147" t="str">
        <f>'[1]QTY 2020-21 given by TCED'!B46</f>
        <v>Bolt &amp; Nut 4 x ½  FT GI</v>
      </c>
      <c r="C46" s="1148">
        <f>'[1]QTY 2020-21 given by TCED'!D46</f>
        <v>0</v>
      </c>
      <c r="D46" s="1149">
        <v>0</v>
      </c>
      <c r="E46" s="1150">
        <v>0</v>
      </c>
      <c r="F46" s="1150">
        <v>0</v>
      </c>
      <c r="G46" s="1150">
        <v>0</v>
      </c>
      <c r="H46" s="1150">
        <v>0</v>
      </c>
      <c r="I46" s="1150">
        <v>0</v>
      </c>
      <c r="J46" s="1150">
        <v>0</v>
      </c>
      <c r="K46" s="1153">
        <v>0</v>
      </c>
      <c r="L46" s="1150">
        <v>0</v>
      </c>
      <c r="M46" s="1150">
        <v>0</v>
      </c>
      <c r="N46" s="1151">
        <f t="shared" si="29"/>
        <v>0</v>
      </c>
      <c r="O46" s="1152">
        <v>600</v>
      </c>
      <c r="P46" s="1149"/>
      <c r="Q46" s="1150"/>
      <c r="R46" s="1150"/>
      <c r="S46" s="1150"/>
      <c r="T46" s="1150"/>
      <c r="U46" s="1150"/>
      <c r="V46" s="1150"/>
      <c r="W46" s="1150"/>
      <c r="X46" s="1153"/>
      <c r="Y46" s="1153"/>
      <c r="Z46" s="1153">
        <v>129</v>
      </c>
      <c r="AA46" s="1154">
        <f t="shared" si="12"/>
        <v>129</v>
      </c>
      <c r="AB46" s="1149">
        <v>0</v>
      </c>
      <c r="AC46" s="1150">
        <v>0</v>
      </c>
      <c r="AD46" s="1150">
        <v>12</v>
      </c>
      <c r="AE46" s="1150">
        <v>50</v>
      </c>
      <c r="AF46" s="1150">
        <v>67</v>
      </c>
      <c r="AG46" s="1154">
        <f t="shared" si="13"/>
        <v>129</v>
      </c>
      <c r="AH46" s="1149">
        <f t="shared" si="30"/>
        <v>0</v>
      </c>
      <c r="AI46" s="1150">
        <f t="shared" si="41"/>
        <v>0</v>
      </c>
      <c r="AJ46" s="1150">
        <f t="shared" si="35"/>
        <v>0</v>
      </c>
      <c r="AK46" s="1150">
        <f t="shared" si="36"/>
        <v>0</v>
      </c>
      <c r="AL46" s="1150">
        <f t="shared" si="37"/>
        <v>0</v>
      </c>
      <c r="AM46" s="1150">
        <f t="shared" si="38"/>
        <v>0</v>
      </c>
      <c r="AN46" s="1150">
        <f t="shared" si="39"/>
        <v>0</v>
      </c>
      <c r="AO46" s="1150">
        <f t="shared" si="40"/>
        <v>0</v>
      </c>
      <c r="AP46" s="1153">
        <f t="shared" si="33"/>
        <v>0</v>
      </c>
      <c r="AQ46" s="1153">
        <f t="shared" si="33"/>
        <v>0</v>
      </c>
      <c r="AR46" s="1153">
        <f t="shared" si="15"/>
        <v>471</v>
      </c>
      <c r="AS46" s="1154">
        <f t="shared" si="16"/>
        <v>471</v>
      </c>
      <c r="AT46" s="1149">
        <f t="shared" si="3"/>
        <v>129</v>
      </c>
      <c r="AU46" s="1150">
        <f t="shared" si="4"/>
        <v>129</v>
      </c>
      <c r="AV46" s="1154">
        <f t="shared" si="17"/>
        <v>0</v>
      </c>
      <c r="AW46" s="1158">
        <v>13</v>
      </c>
      <c r="AX46" s="1159"/>
      <c r="AY46" s="1159"/>
      <c r="AZ46" s="1159">
        <v>13.125</v>
      </c>
      <c r="BA46" s="1159"/>
      <c r="BB46" s="1160"/>
      <c r="BC46" s="1160"/>
      <c r="BD46" s="1160"/>
      <c r="BE46" s="1160">
        <v>13.737745098039216</v>
      </c>
      <c r="BF46" s="1159">
        <v>0</v>
      </c>
      <c r="BG46" s="1280">
        <v>0</v>
      </c>
      <c r="BH46" s="1158">
        <f>'[1]QTY 2020-21 given by TCED'!R46</f>
        <v>13.2</v>
      </c>
      <c r="BI46" s="1159">
        <f>'[1]QTY 2020-21 given by TCED'!S46</f>
        <v>0</v>
      </c>
      <c r="BJ46" s="1161">
        <f>'[1]QTY 2020-21 given by TCED'!T46</f>
        <v>0</v>
      </c>
      <c r="BK46" s="1162">
        <v>600</v>
      </c>
      <c r="BL46" s="1159">
        <f>'[1]QTY 2020-21 given by TCED'!V46</f>
        <v>0</v>
      </c>
      <c r="BM46" s="1161">
        <f>'[1]QTY 2020-21 given by TCED'!W46</f>
        <v>0</v>
      </c>
      <c r="BN46" s="1162">
        <f t="shared" si="18"/>
        <v>7920</v>
      </c>
      <c r="BO46" s="1159">
        <f t="shared" si="18"/>
        <v>0</v>
      </c>
      <c r="BP46" s="1159">
        <f t="shared" si="18"/>
        <v>0</v>
      </c>
      <c r="BQ46" s="1161">
        <f t="shared" si="19"/>
        <v>7920</v>
      </c>
      <c r="BR46" s="1159"/>
      <c r="BS46" s="1159">
        <v>0</v>
      </c>
      <c r="BT46" s="1159"/>
      <c r="BU46" s="1159">
        <f>+(Z46-AD46)*BH46</f>
        <v>1544.3999999999999</v>
      </c>
      <c r="BV46" s="1159">
        <f>(AD46*BH46)</f>
        <v>158.39999999999998</v>
      </c>
      <c r="BW46" s="1159"/>
      <c r="BX46" s="1159"/>
      <c r="BY46" s="1159"/>
      <c r="BZ46" s="1161"/>
      <c r="CA46" s="1158">
        <f t="shared" si="31"/>
        <v>6217.2</v>
      </c>
      <c r="CB46" s="1159">
        <f t="shared" si="32"/>
        <v>0</v>
      </c>
      <c r="CC46" s="1159">
        <f t="shared" si="8"/>
        <v>7920</v>
      </c>
      <c r="CD46" s="1159">
        <f t="shared" si="9"/>
        <v>1702.8000000000002</v>
      </c>
      <c r="CE46" s="1159">
        <f t="shared" si="10"/>
        <v>1702.7999999999997</v>
      </c>
      <c r="CF46" s="1150">
        <f t="shared" si="20"/>
        <v>0</v>
      </c>
      <c r="CG46" s="1159">
        <f t="shared" si="11"/>
        <v>6217.2</v>
      </c>
    </row>
    <row r="47" spans="1:85" s="1273" customFormat="1" ht="15.6" x14ac:dyDescent="0.3">
      <c r="A47" s="1365">
        <v>44</v>
      </c>
      <c r="B47" s="1164" t="str">
        <f>'[1]QTY 2020-21 given by TCED'!B47</f>
        <v>Bolt &amp; Nut 4 x ½ MS FT</v>
      </c>
      <c r="C47" s="1263">
        <f>'[1]QTY 2020-21 given by TCED'!D47</f>
        <v>0</v>
      </c>
      <c r="D47" s="1264">
        <v>0</v>
      </c>
      <c r="E47" s="1004">
        <v>0</v>
      </c>
      <c r="F47" s="1004">
        <v>0</v>
      </c>
      <c r="G47" s="1004">
        <v>0</v>
      </c>
      <c r="H47" s="1004">
        <v>0</v>
      </c>
      <c r="I47" s="1004">
        <v>0</v>
      </c>
      <c r="J47" s="1004">
        <v>0</v>
      </c>
      <c r="K47" s="1265">
        <v>0</v>
      </c>
      <c r="L47" s="1004">
        <v>0</v>
      </c>
      <c r="M47" s="1004">
        <v>612</v>
      </c>
      <c r="N47" s="1151">
        <f t="shared" si="29"/>
        <v>612</v>
      </c>
      <c r="O47" s="1267">
        <v>600</v>
      </c>
      <c r="P47" s="1264"/>
      <c r="Q47" s="1004"/>
      <c r="R47" s="1004"/>
      <c r="S47" s="1004"/>
      <c r="T47" s="1004"/>
      <c r="U47" s="1004"/>
      <c r="V47" s="1004"/>
      <c r="W47" s="1004"/>
      <c r="X47" s="1265"/>
      <c r="Y47" s="1265">
        <v>493</v>
      </c>
      <c r="Z47" s="1265">
        <v>20</v>
      </c>
      <c r="AA47" s="1154">
        <f t="shared" si="12"/>
        <v>513</v>
      </c>
      <c r="AB47" s="1264">
        <v>0</v>
      </c>
      <c r="AC47" s="1004">
        <v>0</v>
      </c>
      <c r="AD47" s="1004">
        <v>20</v>
      </c>
      <c r="AE47" s="1004">
        <v>297</v>
      </c>
      <c r="AF47" s="1004">
        <v>196</v>
      </c>
      <c r="AG47" s="1165">
        <f t="shared" si="13"/>
        <v>513</v>
      </c>
      <c r="AH47" s="1264">
        <f t="shared" si="30"/>
        <v>0</v>
      </c>
      <c r="AI47" s="1004">
        <f t="shared" si="41"/>
        <v>0</v>
      </c>
      <c r="AJ47" s="1004">
        <f t="shared" si="35"/>
        <v>0</v>
      </c>
      <c r="AK47" s="1004">
        <f t="shared" si="36"/>
        <v>0</v>
      </c>
      <c r="AL47" s="1276">
        <f t="shared" si="37"/>
        <v>0</v>
      </c>
      <c r="AM47" s="1004">
        <f t="shared" si="38"/>
        <v>0</v>
      </c>
      <c r="AN47" s="1004">
        <f t="shared" si="39"/>
        <v>0</v>
      </c>
      <c r="AO47" s="1004">
        <f t="shared" si="40"/>
        <v>0</v>
      </c>
      <c r="AP47" s="1153">
        <f t="shared" si="33"/>
        <v>0</v>
      </c>
      <c r="AQ47" s="1153">
        <f t="shared" si="33"/>
        <v>119</v>
      </c>
      <c r="AR47" s="1153">
        <f t="shared" si="15"/>
        <v>580</v>
      </c>
      <c r="AS47" s="1154">
        <f t="shared" si="16"/>
        <v>699</v>
      </c>
      <c r="AT47" s="1264">
        <f t="shared" si="3"/>
        <v>513</v>
      </c>
      <c r="AU47" s="1004">
        <f t="shared" si="4"/>
        <v>513</v>
      </c>
      <c r="AV47" s="1165">
        <f t="shared" si="17"/>
        <v>0</v>
      </c>
      <c r="AW47" s="1268">
        <v>12</v>
      </c>
      <c r="AX47" s="1269"/>
      <c r="AY47" s="1269"/>
      <c r="AZ47" s="1269">
        <v>11.6</v>
      </c>
      <c r="BA47" s="1269"/>
      <c r="BB47" s="1270"/>
      <c r="BC47" s="1270"/>
      <c r="BD47" s="1270"/>
      <c r="BE47" s="1270">
        <v>0</v>
      </c>
      <c r="BF47" s="1269">
        <v>0</v>
      </c>
      <c r="BG47" s="1381">
        <v>12.808163265306122</v>
      </c>
      <c r="BH47" s="1268">
        <f>'[1]QTY 2020-21 given by TCED'!R47</f>
        <v>12.65</v>
      </c>
      <c r="BI47" s="1269">
        <f>'[1]QTY 2020-21 given by TCED'!S47</f>
        <v>0</v>
      </c>
      <c r="BJ47" s="1271">
        <f>'[1]QTY 2020-21 given by TCED'!T47</f>
        <v>0</v>
      </c>
      <c r="BK47" s="1272">
        <v>600</v>
      </c>
      <c r="BL47" s="1269">
        <f>'[1]QTY 2020-21 given by TCED'!V47</f>
        <v>0</v>
      </c>
      <c r="BM47" s="1271">
        <f>'[1]QTY 2020-21 given by TCED'!W47</f>
        <v>0</v>
      </c>
      <c r="BN47" s="1272">
        <f t="shared" si="18"/>
        <v>7590</v>
      </c>
      <c r="BO47" s="1269">
        <f t="shared" si="18"/>
        <v>0</v>
      </c>
      <c r="BP47" s="1269">
        <f t="shared" si="18"/>
        <v>0</v>
      </c>
      <c r="BQ47" s="1271">
        <f t="shared" si="19"/>
        <v>7590</v>
      </c>
      <c r="BR47" s="1269">
        <v>0</v>
      </c>
      <c r="BS47" s="1159">
        <f>+Y47*BG47</f>
        <v>6314.4244897959179</v>
      </c>
      <c r="BT47" s="1269"/>
      <c r="BU47" s="1269"/>
      <c r="BV47" s="1269">
        <f>(AD47*BH47)</f>
        <v>253</v>
      </c>
      <c r="BW47" s="1269"/>
      <c r="BX47" s="1269"/>
      <c r="BY47" s="1269"/>
      <c r="BZ47" s="1271"/>
      <c r="CA47" s="1158">
        <f t="shared" si="31"/>
        <v>8861.1714285714279</v>
      </c>
      <c r="CB47" s="1159">
        <f t="shared" si="32"/>
        <v>7838.5959183673467</v>
      </c>
      <c r="CC47" s="1269">
        <f t="shared" si="8"/>
        <v>7590</v>
      </c>
      <c r="CD47" s="1269">
        <f t="shared" si="9"/>
        <v>6567.4244897959197</v>
      </c>
      <c r="CE47" s="1269">
        <f t="shared" si="10"/>
        <v>6567.4244897959179</v>
      </c>
      <c r="CF47" s="1004">
        <f t="shared" si="20"/>
        <v>0</v>
      </c>
      <c r="CG47" s="1159">
        <f t="shared" si="11"/>
        <v>7337</v>
      </c>
    </row>
    <row r="48" spans="1:85" ht="15.6" x14ac:dyDescent="0.3">
      <c r="A48" s="1365">
        <v>45</v>
      </c>
      <c r="B48" s="1147" t="str">
        <f>'[1]QTY 2020-21 given by TCED'!B48</f>
        <v>Bolt &amp; Nut 4 x 3/8  FT GI</v>
      </c>
      <c r="C48" s="1148">
        <f>'[1]QTY 2020-21 given by TCED'!D48</f>
        <v>0</v>
      </c>
      <c r="D48" s="1149">
        <v>0</v>
      </c>
      <c r="E48" s="1150">
        <v>0</v>
      </c>
      <c r="F48" s="1150">
        <v>0</v>
      </c>
      <c r="G48" s="1150">
        <v>0</v>
      </c>
      <c r="H48" s="1150">
        <v>0</v>
      </c>
      <c r="I48" s="1150">
        <v>0</v>
      </c>
      <c r="J48" s="1150">
        <v>0</v>
      </c>
      <c r="K48" s="1153">
        <v>0</v>
      </c>
      <c r="L48" s="1150">
        <v>0</v>
      </c>
      <c r="M48" s="1150">
        <v>0</v>
      </c>
      <c r="N48" s="1151">
        <f t="shared" si="29"/>
        <v>0</v>
      </c>
      <c r="O48" s="1152">
        <v>0</v>
      </c>
      <c r="P48" s="1149"/>
      <c r="Q48" s="1150"/>
      <c r="R48" s="1150"/>
      <c r="S48" s="1150"/>
      <c r="T48" s="1150"/>
      <c r="U48" s="1150"/>
      <c r="V48" s="1150"/>
      <c r="W48" s="1150"/>
      <c r="X48" s="1153"/>
      <c r="Y48" s="1153"/>
      <c r="Z48" s="1153"/>
      <c r="AA48" s="1154">
        <f t="shared" si="12"/>
        <v>0</v>
      </c>
      <c r="AB48" s="1149">
        <v>0</v>
      </c>
      <c r="AC48" s="1150">
        <v>0</v>
      </c>
      <c r="AD48" s="1150">
        <v>0</v>
      </c>
      <c r="AE48" s="1150">
        <v>0</v>
      </c>
      <c r="AF48" s="1150">
        <v>0</v>
      </c>
      <c r="AG48" s="1154">
        <f t="shared" si="13"/>
        <v>0</v>
      </c>
      <c r="AH48" s="1149">
        <f t="shared" si="30"/>
        <v>0</v>
      </c>
      <c r="AI48" s="1150">
        <f t="shared" si="41"/>
        <v>0</v>
      </c>
      <c r="AJ48" s="1150">
        <f t="shared" si="35"/>
        <v>0</v>
      </c>
      <c r="AK48" s="1150">
        <f t="shared" si="36"/>
        <v>0</v>
      </c>
      <c r="AL48" s="1150">
        <f t="shared" si="37"/>
        <v>0</v>
      </c>
      <c r="AM48" s="1150">
        <f t="shared" si="38"/>
        <v>0</v>
      </c>
      <c r="AN48" s="1150">
        <f t="shared" si="39"/>
        <v>0</v>
      </c>
      <c r="AO48" s="1150">
        <f t="shared" si="40"/>
        <v>0</v>
      </c>
      <c r="AP48" s="1153">
        <f t="shared" si="33"/>
        <v>0</v>
      </c>
      <c r="AQ48" s="1153">
        <f t="shared" si="33"/>
        <v>0</v>
      </c>
      <c r="AR48" s="1153">
        <f t="shared" si="15"/>
        <v>0</v>
      </c>
      <c r="AS48" s="1154">
        <f t="shared" si="16"/>
        <v>0</v>
      </c>
      <c r="AT48" s="1149">
        <f t="shared" si="3"/>
        <v>0</v>
      </c>
      <c r="AU48" s="1150">
        <f t="shared" si="4"/>
        <v>0</v>
      </c>
      <c r="AV48" s="1154">
        <f t="shared" si="17"/>
        <v>0</v>
      </c>
      <c r="AW48" s="1158">
        <v>9</v>
      </c>
      <c r="AX48" s="1159"/>
      <c r="AY48" s="1159"/>
      <c r="AZ48" s="1159"/>
      <c r="BA48" s="1159"/>
      <c r="BB48" s="1160"/>
      <c r="BC48" s="1160"/>
      <c r="BD48" s="1160"/>
      <c r="BE48" s="1160">
        <v>0</v>
      </c>
      <c r="BF48" s="1159">
        <v>0</v>
      </c>
      <c r="BG48" s="1280">
        <v>0</v>
      </c>
      <c r="BH48" s="1158">
        <f>'[1]QTY 2020-21 given by TCED'!R48</f>
        <v>0</v>
      </c>
      <c r="BI48" s="1159">
        <f>'[1]QTY 2020-21 given by TCED'!S48</f>
        <v>0</v>
      </c>
      <c r="BJ48" s="1161">
        <f>'[1]QTY 2020-21 given by TCED'!T48</f>
        <v>0</v>
      </c>
      <c r="BK48" s="1162">
        <v>0</v>
      </c>
      <c r="BL48" s="1159">
        <f>'[1]QTY 2020-21 given by TCED'!V48</f>
        <v>0</v>
      </c>
      <c r="BM48" s="1161">
        <f>'[1]QTY 2020-21 given by TCED'!W48</f>
        <v>0</v>
      </c>
      <c r="BN48" s="1162">
        <f t="shared" si="18"/>
        <v>0</v>
      </c>
      <c r="BO48" s="1159">
        <f t="shared" si="18"/>
        <v>0</v>
      </c>
      <c r="BP48" s="1159">
        <f t="shared" si="18"/>
        <v>0</v>
      </c>
      <c r="BQ48" s="1161">
        <f t="shared" si="19"/>
        <v>0</v>
      </c>
      <c r="BR48" s="1159">
        <f>((AB48+AC48+AE48+AF48)-P48)*AW48</f>
        <v>0</v>
      </c>
      <c r="BS48" s="1159"/>
      <c r="BT48" s="1159"/>
      <c r="BU48" s="1159"/>
      <c r="BV48" s="1159">
        <f>(AD48*AW48)</f>
        <v>0</v>
      </c>
      <c r="BW48" s="1159"/>
      <c r="BX48" s="1159"/>
      <c r="BY48" s="1159"/>
      <c r="BZ48" s="1161"/>
      <c r="CA48" s="1158">
        <f t="shared" si="31"/>
        <v>0</v>
      </c>
      <c r="CB48" s="1159">
        <f t="shared" si="32"/>
        <v>0</v>
      </c>
      <c r="CC48" s="1159">
        <f t="shared" si="8"/>
        <v>0</v>
      </c>
      <c r="CD48" s="1159">
        <f t="shared" si="9"/>
        <v>0</v>
      </c>
      <c r="CE48" s="1159">
        <f t="shared" si="10"/>
        <v>0</v>
      </c>
      <c r="CF48" s="1150">
        <f t="shared" si="20"/>
        <v>0</v>
      </c>
      <c r="CG48" s="1159">
        <f t="shared" si="11"/>
        <v>0</v>
      </c>
    </row>
    <row r="49" spans="1:85" ht="15.6" x14ac:dyDescent="0.3">
      <c r="A49" s="1365">
        <v>46</v>
      </c>
      <c r="B49" s="1147" t="str">
        <f>'[1]QTY 2020-21 given by TCED'!B49</f>
        <v>Bolt &amp; Nut 5 x 5/8 MS FT</v>
      </c>
      <c r="C49" s="1148">
        <f>'[1]QTY 2020-21 given by TCED'!D49</f>
        <v>0</v>
      </c>
      <c r="D49" s="1149">
        <v>0</v>
      </c>
      <c r="E49" s="1150">
        <v>0</v>
      </c>
      <c r="F49" s="1150">
        <v>0</v>
      </c>
      <c r="G49" s="1150">
        <v>0</v>
      </c>
      <c r="H49" s="1150">
        <v>0</v>
      </c>
      <c r="I49" s="1150">
        <v>0</v>
      </c>
      <c r="J49" s="1150">
        <v>0</v>
      </c>
      <c r="K49" s="1153">
        <v>0</v>
      </c>
      <c r="L49" s="1150">
        <v>0</v>
      </c>
      <c r="M49" s="1150">
        <v>0</v>
      </c>
      <c r="N49" s="1151">
        <f t="shared" si="29"/>
        <v>0</v>
      </c>
      <c r="O49" s="1152">
        <v>400</v>
      </c>
      <c r="P49" s="1149"/>
      <c r="Q49" s="1150"/>
      <c r="R49" s="1150"/>
      <c r="S49" s="1150"/>
      <c r="T49" s="1150"/>
      <c r="U49" s="1150"/>
      <c r="V49" s="1150"/>
      <c r="W49" s="1150"/>
      <c r="X49" s="1153"/>
      <c r="Y49" s="1153"/>
      <c r="Z49" s="1153">
        <v>277</v>
      </c>
      <c r="AA49" s="1154">
        <f t="shared" si="12"/>
        <v>277</v>
      </c>
      <c r="AB49" s="1149">
        <v>0</v>
      </c>
      <c r="AC49" s="1150">
        <v>0</v>
      </c>
      <c r="AD49" s="1150">
        <v>10</v>
      </c>
      <c r="AE49" s="1150">
        <v>149</v>
      </c>
      <c r="AF49" s="1150">
        <v>118</v>
      </c>
      <c r="AG49" s="1154">
        <f t="shared" si="13"/>
        <v>277</v>
      </c>
      <c r="AH49" s="1149">
        <f t="shared" si="30"/>
        <v>0</v>
      </c>
      <c r="AI49" s="1150">
        <f t="shared" si="41"/>
        <v>0</v>
      </c>
      <c r="AJ49" s="1150">
        <f t="shared" si="35"/>
        <v>0</v>
      </c>
      <c r="AK49" s="1150">
        <f t="shared" si="36"/>
        <v>0</v>
      </c>
      <c r="AL49" s="1150">
        <f t="shared" si="37"/>
        <v>0</v>
      </c>
      <c r="AM49" s="1150">
        <f t="shared" si="38"/>
        <v>0</v>
      </c>
      <c r="AN49" s="1150">
        <f t="shared" si="39"/>
        <v>0</v>
      </c>
      <c r="AO49" s="1150">
        <f t="shared" si="40"/>
        <v>0</v>
      </c>
      <c r="AP49" s="1153">
        <f t="shared" si="33"/>
        <v>0</v>
      </c>
      <c r="AQ49" s="1153">
        <f t="shared" si="33"/>
        <v>0</v>
      </c>
      <c r="AR49" s="1153">
        <f t="shared" si="15"/>
        <v>123</v>
      </c>
      <c r="AS49" s="1154">
        <f t="shared" si="16"/>
        <v>123</v>
      </c>
      <c r="AT49" s="1149">
        <f t="shared" si="3"/>
        <v>277</v>
      </c>
      <c r="AU49" s="1150">
        <f t="shared" si="4"/>
        <v>277</v>
      </c>
      <c r="AV49" s="1154">
        <f t="shared" si="17"/>
        <v>0</v>
      </c>
      <c r="AW49" s="1158">
        <v>23</v>
      </c>
      <c r="AX49" s="1159"/>
      <c r="AY49" s="1159"/>
      <c r="AZ49" s="1159"/>
      <c r="BA49" s="1159"/>
      <c r="BB49" s="1160"/>
      <c r="BC49" s="1160"/>
      <c r="BD49" s="1160"/>
      <c r="BE49" s="1160">
        <v>0</v>
      </c>
      <c r="BF49" s="1159">
        <v>0</v>
      </c>
      <c r="BG49" s="1280">
        <v>24.730679156908664</v>
      </c>
      <c r="BH49" s="1158">
        <f>'[1]QTY 2020-21 given by TCED'!R49</f>
        <v>25.3</v>
      </c>
      <c r="BI49" s="1159">
        <f>'[1]QTY 2020-21 given by TCED'!S49</f>
        <v>0</v>
      </c>
      <c r="BJ49" s="1161">
        <f>'[1]QTY 2020-21 given by TCED'!T49</f>
        <v>0</v>
      </c>
      <c r="BK49" s="1162">
        <v>400</v>
      </c>
      <c r="BL49" s="1159">
        <f>'[1]QTY 2020-21 given by TCED'!V49</f>
        <v>0</v>
      </c>
      <c r="BM49" s="1161">
        <f>'[1]QTY 2020-21 given by TCED'!W49</f>
        <v>0</v>
      </c>
      <c r="BN49" s="1162">
        <f t="shared" si="18"/>
        <v>10120</v>
      </c>
      <c r="BO49" s="1159">
        <f t="shared" si="18"/>
        <v>0</v>
      </c>
      <c r="BP49" s="1159">
        <f t="shared" si="18"/>
        <v>0</v>
      </c>
      <c r="BQ49" s="1161">
        <f t="shared" si="19"/>
        <v>10120</v>
      </c>
      <c r="BR49" s="1159">
        <v>0</v>
      </c>
      <c r="BS49" s="1159">
        <f>+Y49*BH49</f>
        <v>0</v>
      </c>
      <c r="BT49" s="1159">
        <f>+(AE49+AF49)*BH49</f>
        <v>6755.1</v>
      </c>
      <c r="BU49" s="1159"/>
      <c r="BV49" s="1159">
        <f>(AD49*BH49)</f>
        <v>253</v>
      </c>
      <c r="BW49" s="1159"/>
      <c r="BX49" s="1159"/>
      <c r="BY49" s="1159"/>
      <c r="BZ49" s="1161"/>
      <c r="CA49" s="1158">
        <f t="shared" si="31"/>
        <v>3111.9</v>
      </c>
      <c r="CB49" s="1159">
        <f t="shared" si="32"/>
        <v>0</v>
      </c>
      <c r="CC49" s="1159">
        <f t="shared" si="8"/>
        <v>10120</v>
      </c>
      <c r="CD49" s="1159">
        <f t="shared" si="9"/>
        <v>7008.1</v>
      </c>
      <c r="CE49" s="1159">
        <f t="shared" si="10"/>
        <v>7008.1</v>
      </c>
      <c r="CF49" s="1150">
        <f t="shared" si="20"/>
        <v>0</v>
      </c>
      <c r="CG49" s="1159">
        <f t="shared" si="11"/>
        <v>3111.9</v>
      </c>
    </row>
    <row r="50" spans="1:85" ht="15.6" x14ac:dyDescent="0.3">
      <c r="A50" s="1365">
        <v>47</v>
      </c>
      <c r="B50" s="1147" t="str">
        <f>'[1]QTY 2020-21 given by TCED'!B50</f>
        <v>Bolt &amp; Nut 6 mm x 25 mm GI FT</v>
      </c>
      <c r="C50" s="1148">
        <f>'[1]QTY 2020-21 given by TCED'!D50</f>
        <v>0</v>
      </c>
      <c r="D50" s="1149">
        <v>0</v>
      </c>
      <c r="E50" s="1150">
        <v>42</v>
      </c>
      <c r="F50" s="1150">
        <v>0</v>
      </c>
      <c r="G50" s="1150">
        <v>0</v>
      </c>
      <c r="H50" s="1150">
        <v>100</v>
      </c>
      <c r="I50" s="1150">
        <v>0</v>
      </c>
      <c r="J50" s="1150">
        <v>0</v>
      </c>
      <c r="K50" s="1153">
        <v>0</v>
      </c>
      <c r="L50" s="1150">
        <v>0</v>
      </c>
      <c r="M50" s="1150">
        <v>0</v>
      </c>
      <c r="N50" s="1151">
        <f t="shared" si="29"/>
        <v>142</v>
      </c>
      <c r="O50" s="1152">
        <v>0</v>
      </c>
      <c r="P50" s="1149"/>
      <c r="Q50" s="1150">
        <v>42</v>
      </c>
      <c r="R50" s="1150"/>
      <c r="S50" s="1150"/>
      <c r="T50" s="1150">
        <v>3</v>
      </c>
      <c r="U50" s="1150"/>
      <c r="V50" s="1150"/>
      <c r="W50" s="1150"/>
      <c r="X50" s="1153"/>
      <c r="Y50" s="1153"/>
      <c r="Z50" s="1153"/>
      <c r="AA50" s="1154">
        <f t="shared" si="12"/>
        <v>45</v>
      </c>
      <c r="AB50" s="1149">
        <v>0</v>
      </c>
      <c r="AC50" s="1150">
        <v>0</v>
      </c>
      <c r="AD50" s="1150">
        <v>0</v>
      </c>
      <c r="AE50" s="1150">
        <v>0</v>
      </c>
      <c r="AF50" s="1150">
        <v>45</v>
      </c>
      <c r="AG50" s="1154">
        <f t="shared" si="13"/>
        <v>45</v>
      </c>
      <c r="AH50" s="1149">
        <f t="shared" si="30"/>
        <v>0</v>
      </c>
      <c r="AI50" s="1150">
        <f t="shared" si="41"/>
        <v>0</v>
      </c>
      <c r="AJ50" s="1150">
        <f t="shared" si="35"/>
        <v>0</v>
      </c>
      <c r="AK50" s="1150">
        <f t="shared" si="36"/>
        <v>0</v>
      </c>
      <c r="AL50" s="1150">
        <f t="shared" si="37"/>
        <v>97</v>
      </c>
      <c r="AM50" s="1150">
        <f t="shared" si="38"/>
        <v>0</v>
      </c>
      <c r="AN50" s="1150">
        <f t="shared" si="39"/>
        <v>0</v>
      </c>
      <c r="AO50" s="1150">
        <f t="shared" si="40"/>
        <v>0</v>
      </c>
      <c r="AP50" s="1153">
        <f t="shared" si="33"/>
        <v>0</v>
      </c>
      <c r="AQ50" s="1153">
        <f t="shared" si="33"/>
        <v>0</v>
      </c>
      <c r="AR50" s="1153">
        <f t="shared" si="15"/>
        <v>0</v>
      </c>
      <c r="AS50" s="1154">
        <f t="shared" si="16"/>
        <v>97</v>
      </c>
      <c r="AT50" s="1149">
        <f t="shared" si="3"/>
        <v>45</v>
      </c>
      <c r="AU50" s="1150">
        <f t="shared" si="4"/>
        <v>45</v>
      </c>
      <c r="AV50" s="1154">
        <f t="shared" si="17"/>
        <v>0</v>
      </c>
      <c r="AW50" s="1158">
        <v>3</v>
      </c>
      <c r="AX50" s="1159"/>
      <c r="AY50" s="1159"/>
      <c r="AZ50" s="1159">
        <v>2.94</v>
      </c>
      <c r="BA50" s="1159"/>
      <c r="BB50" s="1160"/>
      <c r="BC50" s="1160"/>
      <c r="BD50" s="1160"/>
      <c r="BE50" s="1160">
        <v>0</v>
      </c>
      <c r="BF50" s="1159">
        <v>0</v>
      </c>
      <c r="BG50" s="1280">
        <v>0</v>
      </c>
      <c r="BH50" s="1158">
        <f>'[1]QTY 2020-21 given by TCED'!R50</f>
        <v>0</v>
      </c>
      <c r="BI50" s="1159">
        <f>'[1]QTY 2020-21 given by TCED'!S50</f>
        <v>0</v>
      </c>
      <c r="BJ50" s="1161">
        <f>'[1]QTY 2020-21 given by TCED'!T50</f>
        <v>0</v>
      </c>
      <c r="BK50" s="1162">
        <v>0</v>
      </c>
      <c r="BL50" s="1159">
        <f>'[1]QTY 2020-21 given by TCED'!V50</f>
        <v>0</v>
      </c>
      <c r="BM50" s="1161">
        <f>'[1]QTY 2020-21 given by TCED'!W50</f>
        <v>0</v>
      </c>
      <c r="BN50" s="1162">
        <f t="shared" si="18"/>
        <v>0</v>
      </c>
      <c r="BO50" s="1159">
        <f t="shared" si="18"/>
        <v>0</v>
      </c>
      <c r="BP50" s="1159">
        <f t="shared" si="18"/>
        <v>0</v>
      </c>
      <c r="BQ50" s="1161">
        <f t="shared" si="19"/>
        <v>0</v>
      </c>
      <c r="BR50" s="1159">
        <f>+(Q50*AW50)+T50*AZ50</f>
        <v>134.82</v>
      </c>
      <c r="BS50" s="1159"/>
      <c r="BT50" s="1159"/>
      <c r="BU50" s="1159"/>
      <c r="BV50" s="1159">
        <f>(AD50*AW50)</f>
        <v>0</v>
      </c>
      <c r="BW50" s="1159"/>
      <c r="BX50" s="1159"/>
      <c r="BY50" s="1159"/>
      <c r="BZ50" s="1161"/>
      <c r="CA50" s="1158">
        <f t="shared" si="31"/>
        <v>285.18</v>
      </c>
      <c r="CB50" s="1159">
        <f t="shared" si="32"/>
        <v>420</v>
      </c>
      <c r="CC50" s="1159">
        <f t="shared" si="8"/>
        <v>0</v>
      </c>
      <c r="CD50" s="1159">
        <f t="shared" si="9"/>
        <v>134.82</v>
      </c>
      <c r="CE50" s="1159">
        <f t="shared" si="10"/>
        <v>134.82</v>
      </c>
      <c r="CF50" s="1150">
        <f t="shared" si="20"/>
        <v>0</v>
      </c>
      <c r="CG50" s="1159">
        <f t="shared" si="11"/>
        <v>0</v>
      </c>
    </row>
    <row r="51" spans="1:85" ht="15.6" x14ac:dyDescent="0.3">
      <c r="A51" s="1365">
        <v>48</v>
      </c>
      <c r="B51" s="1147" t="str">
        <f>'[1]QTY 2020-21 given by TCED'!B51</f>
        <v>Bolt &amp; Nut 6 mm x 50 mm GI FT</v>
      </c>
      <c r="C51" s="1148">
        <f>'[1]QTY 2020-21 given by TCED'!D51</f>
        <v>0</v>
      </c>
      <c r="D51" s="1149">
        <v>0</v>
      </c>
      <c r="E51" s="1150">
        <v>0</v>
      </c>
      <c r="F51" s="1150">
        <v>0</v>
      </c>
      <c r="G51" s="1150">
        <v>0</v>
      </c>
      <c r="H51" s="1150">
        <v>0</v>
      </c>
      <c r="I51" s="1150">
        <v>0</v>
      </c>
      <c r="J51" s="1150">
        <v>0</v>
      </c>
      <c r="K51" s="1153">
        <v>0</v>
      </c>
      <c r="L51" s="1150">
        <v>112</v>
      </c>
      <c r="M51" s="1150">
        <v>0</v>
      </c>
      <c r="N51" s="1151">
        <f t="shared" si="29"/>
        <v>112</v>
      </c>
      <c r="O51" s="1152">
        <v>0</v>
      </c>
      <c r="P51" s="1149"/>
      <c r="Q51" s="1150"/>
      <c r="R51" s="1150"/>
      <c r="S51" s="1150"/>
      <c r="T51" s="1150"/>
      <c r="U51" s="1150"/>
      <c r="V51" s="1150"/>
      <c r="W51" s="1150"/>
      <c r="X51" s="1153"/>
      <c r="Y51" s="1153"/>
      <c r="Z51" s="1153"/>
      <c r="AA51" s="1154">
        <f t="shared" si="12"/>
        <v>0</v>
      </c>
      <c r="AB51" s="1149">
        <v>0</v>
      </c>
      <c r="AC51" s="1150">
        <v>0</v>
      </c>
      <c r="AD51" s="1150">
        <v>0</v>
      </c>
      <c r="AE51" s="1150">
        <v>0</v>
      </c>
      <c r="AF51" s="1150">
        <v>0</v>
      </c>
      <c r="AG51" s="1154">
        <f t="shared" si="13"/>
        <v>0</v>
      </c>
      <c r="AH51" s="1149">
        <f t="shared" si="30"/>
        <v>0</v>
      </c>
      <c r="AI51" s="1150">
        <f t="shared" si="41"/>
        <v>0</v>
      </c>
      <c r="AJ51" s="1150">
        <f t="shared" si="35"/>
        <v>0</v>
      </c>
      <c r="AK51" s="1150">
        <f t="shared" si="36"/>
        <v>0</v>
      </c>
      <c r="AL51" s="1150">
        <f t="shared" si="37"/>
        <v>0</v>
      </c>
      <c r="AM51" s="1150">
        <f t="shared" si="38"/>
        <v>0</v>
      </c>
      <c r="AN51" s="1150">
        <f t="shared" si="39"/>
        <v>0</v>
      </c>
      <c r="AO51" s="1150">
        <f t="shared" si="40"/>
        <v>0</v>
      </c>
      <c r="AP51" s="1153">
        <f t="shared" si="33"/>
        <v>112</v>
      </c>
      <c r="AQ51" s="1153">
        <f t="shared" si="33"/>
        <v>0</v>
      </c>
      <c r="AR51" s="1153">
        <f t="shared" si="15"/>
        <v>0</v>
      </c>
      <c r="AS51" s="1154">
        <f t="shared" si="16"/>
        <v>112</v>
      </c>
      <c r="AT51" s="1149">
        <f t="shared" si="3"/>
        <v>0</v>
      </c>
      <c r="AU51" s="1150">
        <f t="shared" si="4"/>
        <v>0</v>
      </c>
      <c r="AV51" s="1154">
        <f t="shared" si="17"/>
        <v>0</v>
      </c>
      <c r="AW51" s="1158">
        <v>5</v>
      </c>
      <c r="AX51" s="1159"/>
      <c r="AY51" s="1159"/>
      <c r="AZ51" s="1159">
        <v>4.62</v>
      </c>
      <c r="BA51" s="1159"/>
      <c r="BB51" s="1160"/>
      <c r="BC51" s="1160"/>
      <c r="BD51" s="1160"/>
      <c r="BE51" s="1160">
        <v>1.5788732394366196</v>
      </c>
      <c r="BF51" s="1159">
        <v>0</v>
      </c>
      <c r="BG51" s="1280">
        <v>0</v>
      </c>
      <c r="BH51" s="1158">
        <f>'[1]QTY 2020-21 given by TCED'!R51</f>
        <v>0</v>
      </c>
      <c r="BI51" s="1159">
        <f>'[1]QTY 2020-21 given by TCED'!S51</f>
        <v>0</v>
      </c>
      <c r="BJ51" s="1161">
        <f>'[1]QTY 2020-21 given by TCED'!T51</f>
        <v>0</v>
      </c>
      <c r="BK51" s="1162">
        <v>0</v>
      </c>
      <c r="BL51" s="1159">
        <f>'[1]QTY 2020-21 given by TCED'!V51</f>
        <v>0</v>
      </c>
      <c r="BM51" s="1161">
        <f>'[1]QTY 2020-21 given by TCED'!W51</f>
        <v>0</v>
      </c>
      <c r="BN51" s="1162">
        <f t="shared" si="18"/>
        <v>0</v>
      </c>
      <c r="BO51" s="1159">
        <f t="shared" si="18"/>
        <v>0</v>
      </c>
      <c r="BP51" s="1159">
        <f t="shared" si="18"/>
        <v>0</v>
      </c>
      <c r="BQ51" s="1161">
        <f t="shared" si="19"/>
        <v>0</v>
      </c>
      <c r="BR51" s="1159">
        <f>+X51*BE51</f>
        <v>0</v>
      </c>
      <c r="BS51" s="1159">
        <f>((AB51+AC51+AE51+AF51)-P51)*BH51</f>
        <v>0</v>
      </c>
      <c r="BT51" s="1159"/>
      <c r="BU51" s="1159"/>
      <c r="BV51" s="1159">
        <f>(AD51*AW51)</f>
        <v>0</v>
      </c>
      <c r="BW51" s="1159"/>
      <c r="BX51" s="1159"/>
      <c r="BY51" s="1159"/>
      <c r="BZ51" s="1161"/>
      <c r="CA51" s="1158">
        <f t="shared" si="31"/>
        <v>176.8338028169014</v>
      </c>
      <c r="CB51" s="1159">
        <f t="shared" si="32"/>
        <v>176.8338028169014</v>
      </c>
      <c r="CC51" s="1159">
        <f t="shared" si="8"/>
        <v>0</v>
      </c>
      <c r="CD51" s="1159">
        <f t="shared" si="9"/>
        <v>0</v>
      </c>
      <c r="CE51" s="1159">
        <f t="shared" si="10"/>
        <v>0</v>
      </c>
      <c r="CF51" s="1150">
        <f t="shared" si="20"/>
        <v>0</v>
      </c>
      <c r="CG51" s="1159">
        <f t="shared" si="11"/>
        <v>0</v>
      </c>
    </row>
    <row r="52" spans="1:85" ht="15.6" x14ac:dyDescent="0.3">
      <c r="A52" s="1365">
        <v>49</v>
      </c>
      <c r="B52" s="1147" t="str">
        <f>'[1]QTY 2020-21 given by TCED'!B52</f>
        <v>Bolt &amp; Nut 6 x 1/2 MS FT</v>
      </c>
      <c r="C52" s="1148">
        <f>'[1]QTY 2020-21 given by TCED'!D52</f>
        <v>0</v>
      </c>
      <c r="D52" s="1149">
        <v>0</v>
      </c>
      <c r="E52" s="1150">
        <v>0</v>
      </c>
      <c r="F52" s="1150">
        <v>0</v>
      </c>
      <c r="G52" s="1150">
        <v>0</v>
      </c>
      <c r="H52" s="1150">
        <v>31</v>
      </c>
      <c r="I52" s="1150">
        <v>0</v>
      </c>
      <c r="J52" s="1150">
        <v>0</v>
      </c>
      <c r="K52" s="1153">
        <v>0</v>
      </c>
      <c r="L52" s="1150">
        <v>0</v>
      </c>
      <c r="M52" s="1150">
        <v>0</v>
      </c>
      <c r="N52" s="1151">
        <f t="shared" si="29"/>
        <v>31</v>
      </c>
      <c r="O52" s="1152">
        <v>0</v>
      </c>
      <c r="P52" s="1149"/>
      <c r="Q52" s="1150"/>
      <c r="R52" s="1150"/>
      <c r="S52" s="1150"/>
      <c r="T52" s="1150">
        <v>31</v>
      </c>
      <c r="U52" s="1150"/>
      <c r="V52" s="1150"/>
      <c r="W52" s="1150"/>
      <c r="X52" s="1153"/>
      <c r="Y52" s="1153"/>
      <c r="Z52" s="1153"/>
      <c r="AA52" s="1154">
        <f t="shared" si="12"/>
        <v>31</v>
      </c>
      <c r="AB52" s="1149">
        <v>0</v>
      </c>
      <c r="AC52" s="1150">
        <v>0</v>
      </c>
      <c r="AD52" s="1150">
        <v>0</v>
      </c>
      <c r="AE52" s="1150">
        <v>24</v>
      </c>
      <c r="AF52" s="1150">
        <v>7</v>
      </c>
      <c r="AG52" s="1154">
        <f t="shared" si="13"/>
        <v>31</v>
      </c>
      <c r="AH52" s="1149">
        <f t="shared" si="30"/>
        <v>0</v>
      </c>
      <c r="AI52" s="1150">
        <f t="shared" si="41"/>
        <v>0</v>
      </c>
      <c r="AJ52" s="1150">
        <f t="shared" si="35"/>
        <v>0</v>
      </c>
      <c r="AK52" s="1150">
        <f t="shared" si="36"/>
        <v>0</v>
      </c>
      <c r="AL52" s="1150">
        <f t="shared" si="37"/>
        <v>0</v>
      </c>
      <c r="AM52" s="1150">
        <f t="shared" si="38"/>
        <v>0</v>
      </c>
      <c r="AN52" s="1150">
        <f t="shared" si="39"/>
        <v>0</v>
      </c>
      <c r="AO52" s="1150">
        <f t="shared" si="40"/>
        <v>0</v>
      </c>
      <c r="AP52" s="1153">
        <f t="shared" si="33"/>
        <v>0</v>
      </c>
      <c r="AQ52" s="1153">
        <f t="shared" si="33"/>
        <v>0</v>
      </c>
      <c r="AR52" s="1153">
        <f t="shared" si="15"/>
        <v>0</v>
      </c>
      <c r="AS52" s="1154">
        <f t="shared" si="16"/>
        <v>0</v>
      </c>
      <c r="AT52" s="1149">
        <f t="shared" si="3"/>
        <v>31</v>
      </c>
      <c r="AU52" s="1150">
        <f t="shared" si="4"/>
        <v>31</v>
      </c>
      <c r="AV52" s="1154">
        <f t="shared" si="17"/>
        <v>0</v>
      </c>
      <c r="AW52" s="1158">
        <v>13</v>
      </c>
      <c r="AX52" s="1159"/>
      <c r="AY52" s="1159"/>
      <c r="AZ52" s="1159">
        <v>13.125</v>
      </c>
      <c r="BA52" s="1159"/>
      <c r="BB52" s="1160"/>
      <c r="BC52" s="1160"/>
      <c r="BD52" s="1160"/>
      <c r="BE52" s="1160">
        <v>0</v>
      </c>
      <c r="BF52" s="1159">
        <v>0</v>
      </c>
      <c r="BG52" s="1280">
        <v>0</v>
      </c>
      <c r="BH52" s="1158">
        <f>'[1]QTY 2020-21 given by TCED'!R52</f>
        <v>0</v>
      </c>
      <c r="BI52" s="1159">
        <f>'[1]QTY 2020-21 given by TCED'!S52</f>
        <v>0</v>
      </c>
      <c r="BJ52" s="1161">
        <f>'[1]QTY 2020-21 given by TCED'!T52</f>
        <v>0</v>
      </c>
      <c r="BK52" s="1162">
        <v>0</v>
      </c>
      <c r="BL52" s="1159">
        <f>'[1]QTY 2020-21 given by TCED'!V52</f>
        <v>0</v>
      </c>
      <c r="BM52" s="1161">
        <f>'[1]QTY 2020-21 given by TCED'!W52</f>
        <v>0</v>
      </c>
      <c r="BN52" s="1162">
        <f t="shared" si="18"/>
        <v>0</v>
      </c>
      <c r="BO52" s="1159">
        <f t="shared" si="18"/>
        <v>0</v>
      </c>
      <c r="BP52" s="1159">
        <f t="shared" si="18"/>
        <v>0</v>
      </c>
      <c r="BQ52" s="1161">
        <f t="shared" si="19"/>
        <v>0</v>
      </c>
      <c r="BR52" s="1159">
        <f>((AB52+AC52+AE52+AF52)-P52)*AZ52</f>
        <v>406.875</v>
      </c>
      <c r="BS52" s="1159"/>
      <c r="BT52" s="1159"/>
      <c r="BU52" s="1159"/>
      <c r="BV52" s="1159">
        <f>(AD52*AW52)</f>
        <v>0</v>
      </c>
      <c r="BW52" s="1159"/>
      <c r="BX52" s="1159"/>
      <c r="BY52" s="1159"/>
      <c r="BZ52" s="1161"/>
      <c r="CA52" s="1158">
        <f t="shared" si="31"/>
        <v>0</v>
      </c>
      <c r="CB52" s="1159">
        <f t="shared" si="32"/>
        <v>406.875</v>
      </c>
      <c r="CC52" s="1159">
        <f t="shared" si="8"/>
        <v>0</v>
      </c>
      <c r="CD52" s="1159">
        <f t="shared" si="9"/>
        <v>406.875</v>
      </c>
      <c r="CE52" s="1159">
        <f t="shared" si="10"/>
        <v>406.875</v>
      </c>
      <c r="CF52" s="1150">
        <f t="shared" si="20"/>
        <v>0</v>
      </c>
      <c r="CG52" s="1159">
        <f t="shared" si="11"/>
        <v>0</v>
      </c>
    </row>
    <row r="53" spans="1:85" ht="15.6" x14ac:dyDescent="0.3">
      <c r="A53" s="1365">
        <v>50</v>
      </c>
      <c r="B53" s="1147" t="str">
        <f>'[1]QTY 2020-21 given by TCED'!B53</f>
        <v>Bolt &amp; Nut 6 x 3/8 G I</v>
      </c>
      <c r="C53" s="1148">
        <f>'[1]QTY 2020-21 given by TCED'!D53</f>
        <v>0</v>
      </c>
      <c r="D53" s="1149">
        <v>0</v>
      </c>
      <c r="E53" s="1150">
        <v>0</v>
      </c>
      <c r="F53" s="1150">
        <v>0</v>
      </c>
      <c r="G53" s="1150">
        <v>0</v>
      </c>
      <c r="H53" s="1150">
        <v>0</v>
      </c>
      <c r="I53" s="1150">
        <v>0</v>
      </c>
      <c r="J53" s="1150">
        <v>0</v>
      </c>
      <c r="K53" s="1153">
        <v>0</v>
      </c>
      <c r="L53" s="1150">
        <v>0</v>
      </c>
      <c r="M53" s="1150">
        <v>0</v>
      </c>
      <c r="N53" s="1151">
        <f t="shared" si="29"/>
        <v>0</v>
      </c>
      <c r="O53" s="1152">
        <v>0</v>
      </c>
      <c r="P53" s="1149"/>
      <c r="Q53" s="1150"/>
      <c r="R53" s="1150"/>
      <c r="S53" s="1150"/>
      <c r="T53" s="1150"/>
      <c r="U53" s="1150"/>
      <c r="V53" s="1150"/>
      <c r="W53" s="1150"/>
      <c r="X53" s="1153"/>
      <c r="Y53" s="1153"/>
      <c r="Z53" s="1153"/>
      <c r="AA53" s="1154">
        <f t="shared" si="12"/>
        <v>0</v>
      </c>
      <c r="AB53" s="1149">
        <v>0</v>
      </c>
      <c r="AC53" s="1150">
        <v>0</v>
      </c>
      <c r="AD53" s="1150">
        <v>0</v>
      </c>
      <c r="AE53" s="1150">
        <v>0</v>
      </c>
      <c r="AF53" s="1150">
        <v>0</v>
      </c>
      <c r="AG53" s="1154">
        <f t="shared" si="13"/>
        <v>0</v>
      </c>
      <c r="AH53" s="1149">
        <f t="shared" si="30"/>
        <v>0</v>
      </c>
      <c r="AI53" s="1150">
        <f t="shared" si="41"/>
        <v>0</v>
      </c>
      <c r="AJ53" s="1150">
        <f t="shared" si="35"/>
        <v>0</v>
      </c>
      <c r="AK53" s="1150">
        <f t="shared" si="36"/>
        <v>0</v>
      </c>
      <c r="AL53" s="1150">
        <f t="shared" si="37"/>
        <v>0</v>
      </c>
      <c r="AM53" s="1150">
        <f t="shared" si="38"/>
        <v>0</v>
      </c>
      <c r="AN53" s="1150">
        <f t="shared" si="39"/>
        <v>0</v>
      </c>
      <c r="AO53" s="1150">
        <f t="shared" si="40"/>
        <v>0</v>
      </c>
      <c r="AP53" s="1153">
        <f t="shared" si="33"/>
        <v>0</v>
      </c>
      <c r="AQ53" s="1153">
        <f t="shared" si="33"/>
        <v>0</v>
      </c>
      <c r="AR53" s="1153">
        <f t="shared" si="15"/>
        <v>0</v>
      </c>
      <c r="AS53" s="1154">
        <f t="shared" si="16"/>
        <v>0</v>
      </c>
      <c r="AT53" s="1149">
        <f t="shared" si="3"/>
        <v>0</v>
      </c>
      <c r="AU53" s="1150">
        <f t="shared" si="4"/>
        <v>0</v>
      </c>
      <c r="AV53" s="1154">
        <f t="shared" si="17"/>
        <v>0</v>
      </c>
      <c r="AW53" s="1158">
        <v>10</v>
      </c>
      <c r="AX53" s="1159"/>
      <c r="AY53" s="1159"/>
      <c r="AZ53" s="1159"/>
      <c r="BA53" s="1159"/>
      <c r="BB53" s="1160"/>
      <c r="BC53" s="1160"/>
      <c r="BD53" s="1160"/>
      <c r="BE53" s="1160">
        <v>0</v>
      </c>
      <c r="BF53" s="1159">
        <v>0</v>
      </c>
      <c r="BG53" s="1280">
        <v>0</v>
      </c>
      <c r="BH53" s="1158">
        <f>'[1]QTY 2020-21 given by TCED'!R53</f>
        <v>0</v>
      </c>
      <c r="BI53" s="1159">
        <f>'[1]QTY 2020-21 given by TCED'!S53</f>
        <v>0</v>
      </c>
      <c r="BJ53" s="1161">
        <f>'[1]QTY 2020-21 given by TCED'!T53</f>
        <v>0</v>
      </c>
      <c r="BK53" s="1162">
        <v>0</v>
      </c>
      <c r="BL53" s="1159">
        <f>'[1]QTY 2020-21 given by TCED'!V53</f>
        <v>0</v>
      </c>
      <c r="BM53" s="1161">
        <f>'[1]QTY 2020-21 given by TCED'!W53</f>
        <v>0</v>
      </c>
      <c r="BN53" s="1162">
        <f t="shared" si="18"/>
        <v>0</v>
      </c>
      <c r="BO53" s="1159">
        <f t="shared" si="18"/>
        <v>0</v>
      </c>
      <c r="BP53" s="1159">
        <f t="shared" si="18"/>
        <v>0</v>
      </c>
      <c r="BQ53" s="1161">
        <f t="shared" si="19"/>
        <v>0</v>
      </c>
      <c r="BR53" s="1159">
        <f>((AB53+AC53+AE53+AF53)-P53)*AW53</f>
        <v>0</v>
      </c>
      <c r="BS53" s="1159"/>
      <c r="BT53" s="1159"/>
      <c r="BU53" s="1159"/>
      <c r="BV53" s="1159">
        <f>(AD53*AW53)</f>
        <v>0</v>
      </c>
      <c r="BW53" s="1159"/>
      <c r="BX53" s="1159"/>
      <c r="BY53" s="1159"/>
      <c r="BZ53" s="1161"/>
      <c r="CA53" s="1158">
        <f t="shared" si="31"/>
        <v>0</v>
      </c>
      <c r="CB53" s="1159">
        <f t="shared" si="32"/>
        <v>0</v>
      </c>
      <c r="CC53" s="1159">
        <f t="shared" si="8"/>
        <v>0</v>
      </c>
      <c r="CD53" s="1159">
        <f t="shared" si="9"/>
        <v>0</v>
      </c>
      <c r="CE53" s="1159">
        <f t="shared" si="10"/>
        <v>0</v>
      </c>
      <c r="CF53" s="1150">
        <f t="shared" si="20"/>
        <v>0</v>
      </c>
      <c r="CG53" s="1159">
        <f t="shared" si="11"/>
        <v>0</v>
      </c>
    </row>
    <row r="54" spans="1:85" ht="15.6" x14ac:dyDescent="0.3">
      <c r="A54" s="1365">
        <v>51</v>
      </c>
      <c r="B54" s="1147" t="str">
        <f>'[1]QTY 2020-21 given by TCED'!B54</f>
        <v xml:space="preserve">Bolt &amp; Nut 6 x 5/8 MS FT </v>
      </c>
      <c r="C54" s="1148">
        <f>'[1]QTY 2020-21 given by TCED'!D54</f>
        <v>0</v>
      </c>
      <c r="D54" s="1149">
        <v>0</v>
      </c>
      <c r="E54" s="1150">
        <v>0</v>
      </c>
      <c r="F54" s="1150">
        <v>0</v>
      </c>
      <c r="G54" s="1150">
        <v>0</v>
      </c>
      <c r="H54" s="1150">
        <v>0</v>
      </c>
      <c r="I54" s="1150">
        <v>0</v>
      </c>
      <c r="J54" s="1150">
        <v>0</v>
      </c>
      <c r="K54" s="1153">
        <v>0</v>
      </c>
      <c r="L54" s="1150">
        <v>0</v>
      </c>
      <c r="M54" s="1150">
        <v>154</v>
      </c>
      <c r="N54" s="1151">
        <f t="shared" si="29"/>
        <v>154</v>
      </c>
      <c r="O54" s="1152">
        <v>400</v>
      </c>
      <c r="P54" s="1149"/>
      <c r="Q54" s="1150"/>
      <c r="R54" s="1150"/>
      <c r="S54" s="1150"/>
      <c r="T54" s="1150"/>
      <c r="U54" s="1150"/>
      <c r="V54" s="1150"/>
      <c r="W54" s="1150"/>
      <c r="X54" s="1153"/>
      <c r="Y54" s="1153">
        <v>154</v>
      </c>
      <c r="Z54" s="1153">
        <v>168</v>
      </c>
      <c r="AA54" s="1154">
        <f t="shared" si="12"/>
        <v>322</v>
      </c>
      <c r="AB54" s="1149">
        <v>0</v>
      </c>
      <c r="AC54" s="1150">
        <v>0</v>
      </c>
      <c r="AD54" s="1150">
        <v>10</v>
      </c>
      <c r="AE54" s="1150">
        <v>128</v>
      </c>
      <c r="AF54" s="1150">
        <v>184</v>
      </c>
      <c r="AG54" s="1154">
        <f t="shared" si="13"/>
        <v>322</v>
      </c>
      <c r="AH54" s="1149">
        <f t="shared" si="30"/>
        <v>0</v>
      </c>
      <c r="AI54" s="1150">
        <f t="shared" si="41"/>
        <v>0</v>
      </c>
      <c r="AJ54" s="1150">
        <f t="shared" si="35"/>
        <v>0</v>
      </c>
      <c r="AK54" s="1150">
        <f t="shared" si="36"/>
        <v>0</v>
      </c>
      <c r="AL54" s="1150">
        <f t="shared" si="37"/>
        <v>0</v>
      </c>
      <c r="AM54" s="1150">
        <f t="shared" si="38"/>
        <v>0</v>
      </c>
      <c r="AN54" s="1150">
        <f t="shared" si="39"/>
        <v>0</v>
      </c>
      <c r="AO54" s="1150">
        <f t="shared" si="40"/>
        <v>0</v>
      </c>
      <c r="AP54" s="1153">
        <f t="shared" si="33"/>
        <v>0</v>
      </c>
      <c r="AQ54" s="1153">
        <f t="shared" si="33"/>
        <v>0</v>
      </c>
      <c r="AR54" s="1153">
        <f t="shared" si="15"/>
        <v>232</v>
      </c>
      <c r="AS54" s="1154">
        <f t="shared" si="16"/>
        <v>232</v>
      </c>
      <c r="AT54" s="1149">
        <f t="shared" si="3"/>
        <v>322</v>
      </c>
      <c r="AU54" s="1150">
        <f t="shared" si="4"/>
        <v>322</v>
      </c>
      <c r="AV54" s="1154">
        <f t="shared" si="17"/>
        <v>0</v>
      </c>
      <c r="AW54" s="1158">
        <v>23</v>
      </c>
      <c r="AX54" s="1159"/>
      <c r="AY54" s="1159"/>
      <c r="AZ54" s="1159"/>
      <c r="BA54" s="1159"/>
      <c r="BB54" s="1160"/>
      <c r="BC54" s="1160"/>
      <c r="BD54" s="1160"/>
      <c r="BE54" s="1160">
        <v>0</v>
      </c>
      <c r="BF54" s="1159">
        <v>0</v>
      </c>
      <c r="BG54" s="1280">
        <v>27.5</v>
      </c>
      <c r="BH54" s="1158">
        <f>'[1]QTY 2020-21 given by TCED'!R54</f>
        <v>29.7</v>
      </c>
      <c r="BI54" s="1159">
        <f>'[1]QTY 2020-21 given by TCED'!S54</f>
        <v>0</v>
      </c>
      <c r="BJ54" s="1161">
        <f>'[1]QTY 2020-21 given by TCED'!T54</f>
        <v>0</v>
      </c>
      <c r="BK54" s="1162">
        <v>400</v>
      </c>
      <c r="BL54" s="1159">
        <f>'[1]QTY 2020-21 given by TCED'!V54</f>
        <v>0</v>
      </c>
      <c r="BM54" s="1161">
        <f>'[1]QTY 2020-21 given by TCED'!W54</f>
        <v>0</v>
      </c>
      <c r="BN54" s="1162">
        <f t="shared" si="18"/>
        <v>11880</v>
      </c>
      <c r="BO54" s="1159">
        <f t="shared" si="18"/>
        <v>0</v>
      </c>
      <c r="BP54" s="1159">
        <f t="shared" si="18"/>
        <v>0</v>
      </c>
      <c r="BQ54" s="1161">
        <f t="shared" si="19"/>
        <v>11880</v>
      </c>
      <c r="BR54" s="1159">
        <v>0</v>
      </c>
      <c r="BS54" s="1159">
        <f>+Y54*BG54</f>
        <v>4235</v>
      </c>
      <c r="BT54" s="1159">
        <f>+(Z54-AD54)*BH54</f>
        <v>4692.5999999999995</v>
      </c>
      <c r="BU54" s="1159"/>
      <c r="BV54" s="1159">
        <f>(AD54*BH54)</f>
        <v>297</v>
      </c>
      <c r="BW54" s="1159"/>
      <c r="BX54" s="1159"/>
      <c r="BY54" s="1159"/>
      <c r="BZ54" s="1161"/>
      <c r="CA54" s="1158">
        <f t="shared" si="31"/>
        <v>6890.4</v>
      </c>
      <c r="CB54" s="1159">
        <f t="shared" si="32"/>
        <v>4235</v>
      </c>
      <c r="CC54" s="1159">
        <f t="shared" si="8"/>
        <v>11880</v>
      </c>
      <c r="CD54" s="1159">
        <f t="shared" si="9"/>
        <v>9224.6</v>
      </c>
      <c r="CE54" s="1159">
        <f t="shared" si="10"/>
        <v>9224.5999999999985</v>
      </c>
      <c r="CF54" s="1150">
        <f t="shared" si="20"/>
        <v>0</v>
      </c>
      <c r="CG54" s="1159">
        <f t="shared" si="11"/>
        <v>6890.4</v>
      </c>
    </row>
    <row r="55" spans="1:85" ht="15.6" x14ac:dyDescent="0.3">
      <c r="A55" s="1365">
        <v>52</v>
      </c>
      <c r="B55" s="1147" t="str">
        <f>'[1]QTY 2020-21 given by TCED'!B55</f>
        <v>Bolt &amp; Nut 7 x 1/2 GI FT</v>
      </c>
      <c r="C55" s="1148">
        <f>'[1]QTY 2020-21 given by TCED'!D55</f>
        <v>0</v>
      </c>
      <c r="D55" s="1149">
        <v>0</v>
      </c>
      <c r="E55" s="1150">
        <v>0</v>
      </c>
      <c r="F55" s="1150">
        <v>0</v>
      </c>
      <c r="G55" s="1150">
        <v>0</v>
      </c>
      <c r="H55" s="1150">
        <v>0</v>
      </c>
      <c r="I55" s="1150">
        <v>0</v>
      </c>
      <c r="J55" s="1150">
        <v>0</v>
      </c>
      <c r="K55" s="1153">
        <v>0</v>
      </c>
      <c r="L55" s="1150">
        <v>0</v>
      </c>
      <c r="M55" s="1150">
        <v>0</v>
      </c>
      <c r="N55" s="1151">
        <f t="shared" si="29"/>
        <v>0</v>
      </c>
      <c r="O55" s="1152">
        <v>0</v>
      </c>
      <c r="P55" s="1149"/>
      <c r="Q55" s="1150"/>
      <c r="R55" s="1150"/>
      <c r="S55" s="1150"/>
      <c r="T55" s="1150"/>
      <c r="U55" s="1150"/>
      <c r="V55" s="1150"/>
      <c r="W55" s="1150"/>
      <c r="X55" s="1153"/>
      <c r="Y55" s="1153"/>
      <c r="Z55" s="1153"/>
      <c r="AA55" s="1154">
        <f t="shared" si="12"/>
        <v>0</v>
      </c>
      <c r="AB55" s="1149">
        <v>0</v>
      </c>
      <c r="AC55" s="1150">
        <v>0</v>
      </c>
      <c r="AD55" s="1150">
        <v>0</v>
      </c>
      <c r="AE55" s="1150">
        <v>0</v>
      </c>
      <c r="AF55" s="1150">
        <v>0</v>
      </c>
      <c r="AG55" s="1154">
        <f t="shared" si="13"/>
        <v>0</v>
      </c>
      <c r="AH55" s="1149">
        <f t="shared" si="30"/>
        <v>0</v>
      </c>
      <c r="AI55" s="1150">
        <f t="shared" si="41"/>
        <v>0</v>
      </c>
      <c r="AJ55" s="1150">
        <f t="shared" si="35"/>
        <v>0</v>
      </c>
      <c r="AK55" s="1150">
        <f t="shared" si="36"/>
        <v>0</v>
      </c>
      <c r="AL55" s="1150">
        <f t="shared" si="37"/>
        <v>0</v>
      </c>
      <c r="AM55" s="1150">
        <f t="shared" si="38"/>
        <v>0</v>
      </c>
      <c r="AN55" s="1150">
        <f t="shared" si="39"/>
        <v>0</v>
      </c>
      <c r="AO55" s="1150">
        <f t="shared" si="40"/>
        <v>0</v>
      </c>
      <c r="AP55" s="1153">
        <f t="shared" si="33"/>
        <v>0</v>
      </c>
      <c r="AQ55" s="1153">
        <f t="shared" si="33"/>
        <v>0</v>
      </c>
      <c r="AR55" s="1153">
        <f t="shared" si="15"/>
        <v>0</v>
      </c>
      <c r="AS55" s="1154">
        <f t="shared" si="16"/>
        <v>0</v>
      </c>
      <c r="AT55" s="1149">
        <f t="shared" si="3"/>
        <v>0</v>
      </c>
      <c r="AU55" s="1150">
        <f t="shared" si="4"/>
        <v>0</v>
      </c>
      <c r="AV55" s="1154">
        <f t="shared" si="17"/>
        <v>0</v>
      </c>
      <c r="AW55" s="1158">
        <v>0</v>
      </c>
      <c r="AX55" s="1159"/>
      <c r="AY55" s="1159"/>
      <c r="AZ55" s="1159"/>
      <c r="BA55" s="1159">
        <v>15.75</v>
      </c>
      <c r="BB55" s="1160"/>
      <c r="BC55" s="1160"/>
      <c r="BD55" s="1160"/>
      <c r="BE55" s="1160">
        <v>0</v>
      </c>
      <c r="BF55" s="1159">
        <v>0</v>
      </c>
      <c r="BG55" s="1280">
        <v>0</v>
      </c>
      <c r="BH55" s="1158">
        <f>'[1]QTY 2020-21 given by TCED'!R55</f>
        <v>0</v>
      </c>
      <c r="BI55" s="1159">
        <f>'[1]QTY 2020-21 given by TCED'!S55</f>
        <v>0</v>
      </c>
      <c r="BJ55" s="1161">
        <f>'[1]QTY 2020-21 given by TCED'!T55</f>
        <v>0</v>
      </c>
      <c r="BK55" s="1162">
        <v>0</v>
      </c>
      <c r="BL55" s="1159">
        <f>'[1]QTY 2020-21 given by TCED'!V55</f>
        <v>0</v>
      </c>
      <c r="BM55" s="1161">
        <f>'[1]QTY 2020-21 given by TCED'!W55</f>
        <v>0</v>
      </c>
      <c r="BN55" s="1162">
        <f t="shared" si="18"/>
        <v>0</v>
      </c>
      <c r="BO55" s="1159">
        <f t="shared" si="18"/>
        <v>0</v>
      </c>
      <c r="BP55" s="1159">
        <f t="shared" si="18"/>
        <v>0</v>
      </c>
      <c r="BQ55" s="1161">
        <f t="shared" si="19"/>
        <v>0</v>
      </c>
      <c r="BR55" s="1159">
        <f>((AB55+AC55+AE55+AF55)-P55)*BA55</f>
        <v>0</v>
      </c>
      <c r="BS55" s="1159"/>
      <c r="BT55" s="1159"/>
      <c r="BU55" s="1159"/>
      <c r="BV55" s="1159">
        <f>(AD55*AW55)</f>
        <v>0</v>
      </c>
      <c r="BW55" s="1159"/>
      <c r="BX55" s="1159"/>
      <c r="BY55" s="1159"/>
      <c r="BZ55" s="1161"/>
      <c r="CA55" s="1158">
        <f t="shared" si="31"/>
        <v>0</v>
      </c>
      <c r="CB55" s="1159">
        <f t="shared" si="32"/>
        <v>0</v>
      </c>
      <c r="CC55" s="1159">
        <f t="shared" si="8"/>
        <v>0</v>
      </c>
      <c r="CD55" s="1159">
        <f t="shared" si="9"/>
        <v>0</v>
      </c>
      <c r="CE55" s="1159">
        <f t="shared" si="10"/>
        <v>0</v>
      </c>
      <c r="CF55" s="1150">
        <f t="shared" si="20"/>
        <v>0</v>
      </c>
      <c r="CG55" s="1159">
        <f t="shared" si="11"/>
        <v>0</v>
      </c>
    </row>
    <row r="56" spans="1:85" ht="15.6" x14ac:dyDescent="0.3">
      <c r="A56" s="1365">
        <v>53</v>
      </c>
      <c r="B56" s="1147" t="str">
        <f>'[1]QTY 2020-21 given by TCED'!B56</f>
        <v>Bolt &amp; Nut 7 x 5/8 MS</v>
      </c>
      <c r="C56" s="1148">
        <f>'[1]QTY 2020-21 given by TCED'!D56</f>
        <v>0</v>
      </c>
      <c r="D56" s="1149">
        <v>0</v>
      </c>
      <c r="E56" s="1150">
        <v>0</v>
      </c>
      <c r="F56" s="1150">
        <v>26</v>
      </c>
      <c r="G56" s="1150">
        <v>0</v>
      </c>
      <c r="H56" s="1150">
        <v>0</v>
      </c>
      <c r="I56" s="1150">
        <v>0</v>
      </c>
      <c r="J56" s="1150">
        <v>0</v>
      </c>
      <c r="K56" s="1153">
        <v>0</v>
      </c>
      <c r="L56" s="1150">
        <v>0</v>
      </c>
      <c r="M56" s="1150">
        <v>0</v>
      </c>
      <c r="N56" s="1151">
        <f t="shared" si="29"/>
        <v>26</v>
      </c>
      <c r="O56" s="1152">
        <v>0</v>
      </c>
      <c r="P56" s="1149"/>
      <c r="Q56" s="1150"/>
      <c r="R56" s="1150">
        <v>8</v>
      </c>
      <c r="S56" s="1150"/>
      <c r="T56" s="1150"/>
      <c r="U56" s="1150"/>
      <c r="V56" s="1150"/>
      <c r="W56" s="1150"/>
      <c r="X56" s="1153"/>
      <c r="Y56" s="1153"/>
      <c r="Z56" s="1153"/>
      <c r="AA56" s="1154">
        <f t="shared" si="12"/>
        <v>8</v>
      </c>
      <c r="AB56" s="1149">
        <v>0</v>
      </c>
      <c r="AC56" s="1150">
        <v>0</v>
      </c>
      <c r="AD56" s="1150">
        <v>0</v>
      </c>
      <c r="AE56" s="1150">
        <v>0</v>
      </c>
      <c r="AF56" s="1150">
        <v>8</v>
      </c>
      <c r="AG56" s="1154">
        <f t="shared" si="13"/>
        <v>8</v>
      </c>
      <c r="AH56" s="1149">
        <f t="shared" si="30"/>
        <v>0</v>
      </c>
      <c r="AI56" s="1150">
        <f t="shared" si="41"/>
        <v>0</v>
      </c>
      <c r="AJ56" s="1150">
        <f t="shared" si="35"/>
        <v>18</v>
      </c>
      <c r="AK56" s="1150">
        <f t="shared" si="36"/>
        <v>0</v>
      </c>
      <c r="AL56" s="1150">
        <f t="shared" si="37"/>
        <v>0</v>
      </c>
      <c r="AM56" s="1150">
        <f t="shared" si="38"/>
        <v>0</v>
      </c>
      <c r="AN56" s="1150">
        <f t="shared" si="39"/>
        <v>0</v>
      </c>
      <c r="AO56" s="1150">
        <f t="shared" si="40"/>
        <v>0</v>
      </c>
      <c r="AP56" s="1153">
        <f t="shared" si="33"/>
        <v>0</v>
      </c>
      <c r="AQ56" s="1153">
        <f t="shared" si="33"/>
        <v>0</v>
      </c>
      <c r="AR56" s="1153">
        <f t="shared" si="15"/>
        <v>0</v>
      </c>
      <c r="AS56" s="1154">
        <f t="shared" si="16"/>
        <v>18</v>
      </c>
      <c r="AT56" s="1149">
        <f t="shared" si="3"/>
        <v>8</v>
      </c>
      <c r="AU56" s="1150">
        <f t="shared" si="4"/>
        <v>8</v>
      </c>
      <c r="AV56" s="1154">
        <f t="shared" si="17"/>
        <v>0</v>
      </c>
      <c r="AW56" s="1158">
        <v>38</v>
      </c>
      <c r="AX56" s="1159"/>
      <c r="AY56" s="1159"/>
      <c r="AZ56" s="1159"/>
      <c r="BA56" s="1159"/>
      <c r="BB56" s="1160"/>
      <c r="BC56" s="1160"/>
      <c r="BD56" s="1160"/>
      <c r="BE56" s="1160">
        <v>0</v>
      </c>
      <c r="BF56" s="1159">
        <v>0</v>
      </c>
      <c r="BG56" s="1280">
        <v>0</v>
      </c>
      <c r="BH56" s="1158">
        <f>'[1]QTY 2020-21 given by TCED'!R56</f>
        <v>0</v>
      </c>
      <c r="BI56" s="1159">
        <f>'[1]QTY 2020-21 given by TCED'!S56</f>
        <v>0</v>
      </c>
      <c r="BJ56" s="1161">
        <f>'[1]QTY 2020-21 given by TCED'!T56</f>
        <v>0</v>
      </c>
      <c r="BK56" s="1162">
        <v>0</v>
      </c>
      <c r="BL56" s="1159">
        <f>'[1]QTY 2020-21 given by TCED'!V56</f>
        <v>0</v>
      </c>
      <c r="BM56" s="1161">
        <f>'[1]QTY 2020-21 given by TCED'!W56</f>
        <v>0</v>
      </c>
      <c r="BN56" s="1162">
        <f t="shared" si="18"/>
        <v>0</v>
      </c>
      <c r="BO56" s="1159">
        <f t="shared" si="18"/>
        <v>0</v>
      </c>
      <c r="BP56" s="1159">
        <f t="shared" si="18"/>
        <v>0</v>
      </c>
      <c r="BQ56" s="1161">
        <f t="shared" si="19"/>
        <v>0</v>
      </c>
      <c r="BR56" s="1159">
        <f>((AB56+AC56+AE56+AF56)-P56)*AW56</f>
        <v>304</v>
      </c>
      <c r="BS56" s="1159"/>
      <c r="BT56" s="1159"/>
      <c r="BU56" s="1159"/>
      <c r="BV56" s="1159">
        <f>(AD56*AW56)</f>
        <v>0</v>
      </c>
      <c r="BW56" s="1159"/>
      <c r="BX56" s="1159"/>
      <c r="BY56" s="1159"/>
      <c r="BZ56" s="1161"/>
      <c r="CA56" s="1158">
        <f t="shared" si="31"/>
        <v>684</v>
      </c>
      <c r="CB56" s="1159">
        <f t="shared" si="32"/>
        <v>988</v>
      </c>
      <c r="CC56" s="1159">
        <f t="shared" si="8"/>
        <v>0</v>
      </c>
      <c r="CD56" s="1159">
        <f t="shared" si="9"/>
        <v>304</v>
      </c>
      <c r="CE56" s="1159">
        <f t="shared" si="10"/>
        <v>304</v>
      </c>
      <c r="CF56" s="1150">
        <f t="shared" si="20"/>
        <v>0</v>
      </c>
      <c r="CG56" s="1159">
        <f t="shared" si="11"/>
        <v>0</v>
      </c>
    </row>
    <row r="57" spans="1:85" ht="15.6" x14ac:dyDescent="0.3">
      <c r="A57" s="1365">
        <v>54</v>
      </c>
      <c r="B57" s="1147" t="str">
        <f>'[1]QTY 2020-21 given by TCED'!B57</f>
        <v>Bolt &amp; Nut 8 x 5/8 MS</v>
      </c>
      <c r="C57" s="1148">
        <f>'[1]QTY 2020-21 given by TCED'!D57</f>
        <v>0</v>
      </c>
      <c r="D57" s="1149">
        <v>0</v>
      </c>
      <c r="E57" s="1150">
        <v>0</v>
      </c>
      <c r="F57" s="1150">
        <v>0</v>
      </c>
      <c r="G57" s="1150">
        <v>0</v>
      </c>
      <c r="H57" s="1150">
        <v>0</v>
      </c>
      <c r="I57" s="1150">
        <v>0</v>
      </c>
      <c r="J57" s="1150">
        <v>0</v>
      </c>
      <c r="K57" s="1153">
        <v>0</v>
      </c>
      <c r="L57" s="1150">
        <v>0</v>
      </c>
      <c r="M57" s="1150">
        <v>24</v>
      </c>
      <c r="N57" s="1151">
        <f t="shared" si="29"/>
        <v>24</v>
      </c>
      <c r="O57" s="1152">
        <v>250</v>
      </c>
      <c r="P57" s="1149"/>
      <c r="Q57" s="1150"/>
      <c r="R57" s="1150"/>
      <c r="S57" s="1150"/>
      <c r="T57" s="1150"/>
      <c r="U57" s="1150"/>
      <c r="V57" s="1150"/>
      <c r="W57" s="1150"/>
      <c r="X57" s="1153"/>
      <c r="Y57" s="1153">
        <v>24</v>
      </c>
      <c r="Z57" s="1153">
        <v>232</v>
      </c>
      <c r="AA57" s="1154">
        <f t="shared" si="12"/>
        <v>256</v>
      </c>
      <c r="AB57" s="1149">
        <v>0</v>
      </c>
      <c r="AC57" s="1150">
        <v>0</v>
      </c>
      <c r="AD57" s="1150">
        <v>40</v>
      </c>
      <c r="AE57" s="1150">
        <v>78</v>
      </c>
      <c r="AF57" s="1150">
        <v>138</v>
      </c>
      <c r="AG57" s="1154">
        <f t="shared" si="13"/>
        <v>256</v>
      </c>
      <c r="AH57" s="1149">
        <f t="shared" si="30"/>
        <v>0</v>
      </c>
      <c r="AI57" s="1150">
        <f t="shared" si="41"/>
        <v>0</v>
      </c>
      <c r="AJ57" s="1150">
        <f t="shared" si="35"/>
        <v>0</v>
      </c>
      <c r="AK57" s="1150">
        <f t="shared" si="36"/>
        <v>0</v>
      </c>
      <c r="AL57" s="1150">
        <f t="shared" si="37"/>
        <v>0</v>
      </c>
      <c r="AM57" s="1150">
        <f t="shared" si="38"/>
        <v>0</v>
      </c>
      <c r="AN57" s="1150">
        <f t="shared" si="39"/>
        <v>0</v>
      </c>
      <c r="AO57" s="1150">
        <f t="shared" si="40"/>
        <v>0</v>
      </c>
      <c r="AP57" s="1153">
        <f t="shared" si="33"/>
        <v>0</v>
      </c>
      <c r="AQ57" s="1153">
        <f t="shared" si="33"/>
        <v>0</v>
      </c>
      <c r="AR57" s="1153">
        <f t="shared" si="15"/>
        <v>18</v>
      </c>
      <c r="AS57" s="1154">
        <f t="shared" si="16"/>
        <v>18</v>
      </c>
      <c r="AT57" s="1149">
        <f t="shared" si="3"/>
        <v>256</v>
      </c>
      <c r="AU57" s="1150">
        <f t="shared" si="4"/>
        <v>256</v>
      </c>
      <c r="AV57" s="1154">
        <f t="shared" si="17"/>
        <v>0</v>
      </c>
      <c r="AW57" s="1158">
        <v>38</v>
      </c>
      <c r="AX57" s="1159"/>
      <c r="AY57" s="1159"/>
      <c r="AZ57" s="1159"/>
      <c r="BA57" s="1159"/>
      <c r="BB57" s="1160"/>
      <c r="BC57" s="1160"/>
      <c r="BD57" s="1160"/>
      <c r="BE57" s="1160">
        <v>0</v>
      </c>
      <c r="BF57" s="1159">
        <v>0</v>
      </c>
      <c r="BG57" s="1280">
        <v>35.772357723577237</v>
      </c>
      <c r="BH57" s="1158">
        <f>'[1]QTY 2020-21 given by TCED'!R57</f>
        <v>33.549999999999997</v>
      </c>
      <c r="BI57" s="1159">
        <f>'[1]QTY 2020-21 given by TCED'!S57</f>
        <v>0</v>
      </c>
      <c r="BJ57" s="1161">
        <f>'[1]QTY 2020-21 given by TCED'!T57</f>
        <v>0</v>
      </c>
      <c r="BK57" s="1162">
        <v>250</v>
      </c>
      <c r="BL57" s="1159">
        <f>'[1]QTY 2020-21 given by TCED'!V57</f>
        <v>0</v>
      </c>
      <c r="BM57" s="1161">
        <f>'[1]QTY 2020-21 given by TCED'!W57</f>
        <v>0</v>
      </c>
      <c r="BN57" s="1162">
        <f t="shared" si="18"/>
        <v>8387.5</v>
      </c>
      <c r="BO57" s="1159">
        <f t="shared" si="18"/>
        <v>0</v>
      </c>
      <c r="BP57" s="1159">
        <f t="shared" si="18"/>
        <v>0</v>
      </c>
      <c r="BQ57" s="1161">
        <f t="shared" si="19"/>
        <v>8387.5</v>
      </c>
      <c r="BR57" s="1159">
        <v>0</v>
      </c>
      <c r="BS57" s="1159">
        <f>+Y57*BG57</f>
        <v>858.53658536585363</v>
      </c>
      <c r="BT57" s="1159">
        <f>+(Z57-AD57)*BH57</f>
        <v>6441.5999999999995</v>
      </c>
      <c r="BU57" s="1159"/>
      <c r="BV57" s="1159">
        <f>(AD57*BH57)</f>
        <v>1342</v>
      </c>
      <c r="BW57" s="1159"/>
      <c r="BX57" s="1159"/>
      <c r="BY57" s="1159"/>
      <c r="BZ57" s="1161"/>
      <c r="CA57" s="1158">
        <f t="shared" si="31"/>
        <v>603.9</v>
      </c>
      <c r="CB57" s="1159">
        <f t="shared" si="32"/>
        <v>858.53658536585363</v>
      </c>
      <c r="CC57" s="1159">
        <f t="shared" si="8"/>
        <v>8387.5</v>
      </c>
      <c r="CD57" s="1159">
        <f t="shared" si="9"/>
        <v>8642.1365853658535</v>
      </c>
      <c r="CE57" s="1159">
        <f t="shared" si="10"/>
        <v>8642.1365853658535</v>
      </c>
      <c r="CF57" s="1150">
        <f t="shared" si="20"/>
        <v>0</v>
      </c>
      <c r="CG57" s="1159">
        <f t="shared" si="11"/>
        <v>603.9</v>
      </c>
    </row>
    <row r="58" spans="1:85" ht="15.6" x14ac:dyDescent="0.3">
      <c r="A58" s="1365">
        <v>55</v>
      </c>
      <c r="B58" s="1147" t="str">
        <f>'[1]QTY 2020-21 given by TCED'!B58</f>
        <v>Bolt &amp; Nut Assorted</v>
      </c>
      <c r="C58" s="1148">
        <f>'[1]QTY 2020-21 given by TCED'!D58</f>
        <v>0</v>
      </c>
      <c r="D58" s="1149">
        <v>0</v>
      </c>
      <c r="E58" s="1150">
        <v>24</v>
      </c>
      <c r="F58" s="1150">
        <v>0</v>
      </c>
      <c r="G58" s="1150">
        <v>0</v>
      </c>
      <c r="H58" s="1150">
        <v>0</v>
      </c>
      <c r="I58" s="1150">
        <v>0</v>
      </c>
      <c r="J58" s="1150">
        <v>0</v>
      </c>
      <c r="K58" s="1153">
        <v>0</v>
      </c>
      <c r="L58" s="1150">
        <v>0</v>
      </c>
      <c r="M58" s="1150">
        <v>0</v>
      </c>
      <c r="N58" s="1151">
        <f t="shared" si="29"/>
        <v>24</v>
      </c>
      <c r="O58" s="1152">
        <v>0</v>
      </c>
      <c r="P58" s="1149"/>
      <c r="Q58" s="1150">
        <v>2</v>
      </c>
      <c r="R58" s="1150"/>
      <c r="S58" s="1150"/>
      <c r="T58" s="1150"/>
      <c r="U58" s="1150"/>
      <c r="V58" s="1150"/>
      <c r="W58" s="1150"/>
      <c r="X58" s="1153"/>
      <c r="Y58" s="1153"/>
      <c r="Z58" s="1153"/>
      <c r="AA58" s="1154">
        <f t="shared" si="12"/>
        <v>2</v>
      </c>
      <c r="AB58" s="1149">
        <v>0</v>
      </c>
      <c r="AC58" s="1150">
        <v>0</v>
      </c>
      <c r="AD58" s="1150">
        <v>0</v>
      </c>
      <c r="AE58" s="1150">
        <v>2</v>
      </c>
      <c r="AF58" s="1150">
        <v>0</v>
      </c>
      <c r="AG58" s="1154">
        <f t="shared" si="13"/>
        <v>2</v>
      </c>
      <c r="AH58" s="1149">
        <f t="shared" si="30"/>
        <v>0</v>
      </c>
      <c r="AI58" s="1150">
        <f t="shared" si="41"/>
        <v>22</v>
      </c>
      <c r="AJ58" s="1150">
        <f t="shared" si="35"/>
        <v>0</v>
      </c>
      <c r="AK58" s="1150">
        <f t="shared" si="36"/>
        <v>0</v>
      </c>
      <c r="AL58" s="1150">
        <f t="shared" si="37"/>
        <v>0</v>
      </c>
      <c r="AM58" s="1150">
        <f t="shared" si="38"/>
        <v>0</v>
      </c>
      <c r="AN58" s="1150">
        <f t="shared" si="39"/>
        <v>0</v>
      </c>
      <c r="AO58" s="1150">
        <f t="shared" si="40"/>
        <v>0</v>
      </c>
      <c r="AP58" s="1153">
        <f t="shared" si="33"/>
        <v>0</v>
      </c>
      <c r="AQ58" s="1153">
        <f t="shared" si="33"/>
        <v>0</v>
      </c>
      <c r="AR58" s="1153">
        <f t="shared" si="15"/>
        <v>0</v>
      </c>
      <c r="AS58" s="1154">
        <f t="shared" si="16"/>
        <v>22</v>
      </c>
      <c r="AT58" s="1149">
        <f t="shared" si="3"/>
        <v>2</v>
      </c>
      <c r="AU58" s="1150">
        <f t="shared" si="4"/>
        <v>2</v>
      </c>
      <c r="AV58" s="1154">
        <f t="shared" si="17"/>
        <v>0</v>
      </c>
      <c r="AW58" s="1158">
        <v>8</v>
      </c>
      <c r="AX58" s="1159"/>
      <c r="AY58" s="1159"/>
      <c r="AZ58" s="1159"/>
      <c r="BA58" s="1159"/>
      <c r="BB58" s="1160"/>
      <c r="BC58" s="1160"/>
      <c r="BD58" s="1160"/>
      <c r="BE58" s="1160">
        <v>0</v>
      </c>
      <c r="BF58" s="1159">
        <v>0</v>
      </c>
      <c r="BG58" s="1280">
        <v>0</v>
      </c>
      <c r="BH58" s="1158">
        <f>'[1]QTY 2020-21 given by TCED'!R58</f>
        <v>0</v>
      </c>
      <c r="BI58" s="1159">
        <f>'[1]QTY 2020-21 given by TCED'!S58</f>
        <v>0</v>
      </c>
      <c r="BJ58" s="1161">
        <f>'[1]QTY 2020-21 given by TCED'!T58</f>
        <v>0</v>
      </c>
      <c r="BK58" s="1162">
        <v>0</v>
      </c>
      <c r="BL58" s="1159">
        <f>'[1]QTY 2020-21 given by TCED'!V58</f>
        <v>0</v>
      </c>
      <c r="BM58" s="1161">
        <f>'[1]QTY 2020-21 given by TCED'!W58</f>
        <v>0</v>
      </c>
      <c r="BN58" s="1162">
        <f t="shared" si="18"/>
        <v>0</v>
      </c>
      <c r="BO58" s="1159">
        <f t="shared" si="18"/>
        <v>0</v>
      </c>
      <c r="BP58" s="1159">
        <f t="shared" si="18"/>
        <v>0</v>
      </c>
      <c r="BQ58" s="1161">
        <f t="shared" si="19"/>
        <v>0</v>
      </c>
      <c r="BR58" s="1159">
        <f>((AB58+AC58+AE58+AF58)-P58)*AW58</f>
        <v>16</v>
      </c>
      <c r="BS58" s="1159"/>
      <c r="BT58" s="1159"/>
      <c r="BU58" s="1159"/>
      <c r="BV58" s="1159">
        <f>(AD58*AW58)</f>
        <v>0</v>
      </c>
      <c r="BW58" s="1159"/>
      <c r="BX58" s="1159"/>
      <c r="BY58" s="1159"/>
      <c r="BZ58" s="1161"/>
      <c r="CA58" s="1158">
        <f t="shared" si="31"/>
        <v>176</v>
      </c>
      <c r="CB58" s="1159">
        <f t="shared" si="32"/>
        <v>192</v>
      </c>
      <c r="CC58" s="1159">
        <f t="shared" si="8"/>
        <v>0</v>
      </c>
      <c r="CD58" s="1159">
        <f t="shared" si="9"/>
        <v>16</v>
      </c>
      <c r="CE58" s="1159">
        <f t="shared" si="10"/>
        <v>16</v>
      </c>
      <c r="CF58" s="1150">
        <f t="shared" si="20"/>
        <v>0</v>
      </c>
      <c r="CG58" s="1159">
        <f t="shared" si="11"/>
        <v>0</v>
      </c>
    </row>
    <row r="59" spans="1:85" ht="15.6" x14ac:dyDescent="0.3">
      <c r="A59" s="1365">
        <v>56</v>
      </c>
      <c r="B59" s="1147" t="s">
        <v>1984</v>
      </c>
      <c r="C59" s="1148">
        <f>'[1]QTY 2020-21 given by TCED'!D59</f>
        <v>0</v>
      </c>
      <c r="D59" s="1149">
        <v>0</v>
      </c>
      <c r="E59" s="1150">
        <v>0</v>
      </c>
      <c r="F59" s="1150">
        <v>0</v>
      </c>
      <c r="G59" s="1150">
        <v>0</v>
      </c>
      <c r="H59" s="1150">
        <v>0</v>
      </c>
      <c r="I59" s="1150">
        <v>0</v>
      </c>
      <c r="J59" s="1150">
        <v>0</v>
      </c>
      <c r="K59" s="1153">
        <v>0</v>
      </c>
      <c r="L59" s="1150">
        <v>0</v>
      </c>
      <c r="M59" s="1150">
        <v>19</v>
      </c>
      <c r="N59" s="1151">
        <f t="shared" si="29"/>
        <v>19</v>
      </c>
      <c r="O59" s="1152">
        <v>0</v>
      </c>
      <c r="P59" s="1149"/>
      <c r="Q59" s="1150"/>
      <c r="R59" s="1150"/>
      <c r="S59" s="1150"/>
      <c r="T59" s="1150"/>
      <c r="U59" s="1150"/>
      <c r="V59" s="1150"/>
      <c r="W59" s="1150"/>
      <c r="X59" s="1153"/>
      <c r="Y59" s="1153"/>
      <c r="Z59" s="1153"/>
      <c r="AA59" s="1154">
        <f t="shared" si="12"/>
        <v>0</v>
      </c>
      <c r="AB59" s="1149">
        <v>0</v>
      </c>
      <c r="AC59" s="1150">
        <v>0</v>
      </c>
      <c r="AD59" s="1150">
        <v>0</v>
      </c>
      <c r="AE59" s="1150">
        <v>0</v>
      </c>
      <c r="AF59" s="1150">
        <v>0</v>
      </c>
      <c r="AG59" s="1154">
        <f t="shared" si="13"/>
        <v>0</v>
      </c>
      <c r="AH59" s="1149">
        <f t="shared" si="30"/>
        <v>0</v>
      </c>
      <c r="AI59" s="1150">
        <f t="shared" si="41"/>
        <v>0</v>
      </c>
      <c r="AJ59" s="1150">
        <f t="shared" si="35"/>
        <v>0</v>
      </c>
      <c r="AK59" s="1150">
        <f t="shared" si="36"/>
        <v>0</v>
      </c>
      <c r="AL59" s="1150">
        <f t="shared" si="37"/>
        <v>0</v>
      </c>
      <c r="AM59" s="1150">
        <f t="shared" si="38"/>
        <v>0</v>
      </c>
      <c r="AN59" s="1150">
        <f t="shared" si="39"/>
        <v>0</v>
      </c>
      <c r="AO59" s="1150">
        <f t="shared" si="40"/>
        <v>0</v>
      </c>
      <c r="AP59" s="1153">
        <f t="shared" si="33"/>
        <v>0</v>
      </c>
      <c r="AQ59" s="1153">
        <f t="shared" si="33"/>
        <v>19</v>
      </c>
      <c r="AR59" s="1153">
        <f t="shared" si="15"/>
        <v>0</v>
      </c>
      <c r="AS59" s="1154">
        <f t="shared" si="16"/>
        <v>19</v>
      </c>
      <c r="AT59" s="1149">
        <f t="shared" si="3"/>
        <v>0</v>
      </c>
      <c r="AU59" s="1150">
        <f t="shared" si="4"/>
        <v>0</v>
      </c>
      <c r="AV59" s="1154">
        <f t="shared" si="17"/>
        <v>0</v>
      </c>
      <c r="AW59" s="1158">
        <v>0</v>
      </c>
      <c r="AX59" s="1159"/>
      <c r="AY59" s="1159"/>
      <c r="AZ59" s="1159"/>
      <c r="BA59" s="1159"/>
      <c r="BB59" s="1160"/>
      <c r="BC59" s="1160"/>
      <c r="BD59" s="1160"/>
      <c r="BE59" s="1160"/>
      <c r="BF59" s="1159"/>
      <c r="BG59" s="1280">
        <v>9.0399999999999991</v>
      </c>
      <c r="BH59" s="1158">
        <f>'[1]QTY 2020-21 given by TCED'!R59</f>
        <v>0</v>
      </c>
      <c r="BI59" s="1159">
        <f>'[1]QTY 2020-21 given by TCED'!S59</f>
        <v>0</v>
      </c>
      <c r="BJ59" s="1161">
        <f>'[1]QTY 2020-21 given by TCED'!T59</f>
        <v>0</v>
      </c>
      <c r="BK59" s="1162">
        <v>0</v>
      </c>
      <c r="BL59" s="1159">
        <f>'[1]QTY 2020-21 given by TCED'!V59</f>
        <v>0</v>
      </c>
      <c r="BM59" s="1161">
        <f>'[1]QTY 2020-21 given by TCED'!W59</f>
        <v>0</v>
      </c>
      <c r="BN59" s="1162">
        <f t="shared" si="18"/>
        <v>0</v>
      </c>
      <c r="BO59" s="1159">
        <f t="shared" si="18"/>
        <v>0</v>
      </c>
      <c r="BP59" s="1159">
        <f t="shared" si="18"/>
        <v>0</v>
      </c>
      <c r="BQ59" s="1161">
        <f t="shared" si="19"/>
        <v>0</v>
      </c>
      <c r="BR59" s="1159">
        <f>((AB59+AC59+AE59+AF59)-P59)*AW59</f>
        <v>0</v>
      </c>
      <c r="BS59" s="1159"/>
      <c r="BT59" s="1159"/>
      <c r="BU59" s="1159"/>
      <c r="BV59" s="1159">
        <f>(AD59*AW59)</f>
        <v>0</v>
      </c>
      <c r="BW59" s="1159"/>
      <c r="BX59" s="1159"/>
      <c r="BY59" s="1159"/>
      <c r="BZ59" s="1161"/>
      <c r="CA59" s="1158">
        <f t="shared" si="31"/>
        <v>171.76</v>
      </c>
      <c r="CB59" s="1159">
        <f t="shared" si="32"/>
        <v>171.76</v>
      </c>
      <c r="CC59" s="1159">
        <f t="shared" si="8"/>
        <v>0</v>
      </c>
      <c r="CD59" s="1159">
        <f t="shared" si="9"/>
        <v>0</v>
      </c>
      <c r="CE59" s="1159">
        <f t="shared" si="10"/>
        <v>0</v>
      </c>
      <c r="CF59" s="1150">
        <f t="shared" si="20"/>
        <v>0</v>
      </c>
      <c r="CG59" s="1159">
        <f t="shared" si="11"/>
        <v>0</v>
      </c>
    </row>
    <row r="60" spans="1:85" ht="15.6" x14ac:dyDescent="0.3">
      <c r="A60" s="1365">
        <v>57</v>
      </c>
      <c r="B60" s="1277" t="s">
        <v>2135</v>
      </c>
      <c r="C60" s="1148">
        <f>'[1]QTY 2020-21 given by TCED'!D60</f>
        <v>0</v>
      </c>
      <c r="D60" s="1149">
        <v>0</v>
      </c>
      <c r="E60" s="1150">
        <v>0</v>
      </c>
      <c r="F60" s="1150">
        <v>0</v>
      </c>
      <c r="G60" s="1150">
        <v>0</v>
      </c>
      <c r="H60" s="1150">
        <v>0</v>
      </c>
      <c r="I60" s="1150">
        <v>0</v>
      </c>
      <c r="J60" s="1150">
        <v>0</v>
      </c>
      <c r="K60" s="1153">
        <v>0</v>
      </c>
      <c r="L60" s="1150">
        <v>0</v>
      </c>
      <c r="M60" s="1150">
        <v>0</v>
      </c>
      <c r="N60" s="1151">
        <f t="shared" si="29"/>
        <v>0</v>
      </c>
      <c r="O60" s="1152">
        <v>200</v>
      </c>
      <c r="P60" s="1149"/>
      <c r="Q60" s="1150"/>
      <c r="R60" s="1150"/>
      <c r="S60" s="1150"/>
      <c r="T60" s="1150"/>
      <c r="U60" s="1150"/>
      <c r="V60" s="1150"/>
      <c r="W60" s="1150"/>
      <c r="X60" s="1153"/>
      <c r="Y60" s="1153"/>
      <c r="Z60" s="1153">
        <v>76</v>
      </c>
      <c r="AA60" s="1154">
        <f t="shared" si="12"/>
        <v>76</v>
      </c>
      <c r="AB60" s="1149">
        <v>0</v>
      </c>
      <c r="AC60" s="1150">
        <v>0</v>
      </c>
      <c r="AD60" s="1150">
        <v>10</v>
      </c>
      <c r="AE60" s="1150">
        <v>26</v>
      </c>
      <c r="AF60" s="1150">
        <v>40</v>
      </c>
      <c r="AG60" s="1154">
        <f t="shared" si="13"/>
        <v>76</v>
      </c>
      <c r="AH60" s="1149">
        <f t="shared" si="30"/>
        <v>0</v>
      </c>
      <c r="AI60" s="1150">
        <f t="shared" si="41"/>
        <v>0</v>
      </c>
      <c r="AJ60" s="1150">
        <f t="shared" si="35"/>
        <v>0</v>
      </c>
      <c r="AK60" s="1150">
        <f t="shared" si="36"/>
        <v>0</v>
      </c>
      <c r="AL60" s="1150">
        <f t="shared" si="37"/>
        <v>0</v>
      </c>
      <c r="AM60" s="1150">
        <f t="shared" si="38"/>
        <v>0</v>
      </c>
      <c r="AN60" s="1150">
        <f t="shared" si="39"/>
        <v>0</v>
      </c>
      <c r="AO60" s="1150">
        <f t="shared" si="40"/>
        <v>0</v>
      </c>
      <c r="AP60" s="1153">
        <f t="shared" si="33"/>
        <v>0</v>
      </c>
      <c r="AQ60" s="1153">
        <f t="shared" si="33"/>
        <v>0</v>
      </c>
      <c r="AR60" s="1153">
        <f t="shared" si="15"/>
        <v>124</v>
      </c>
      <c r="AS60" s="1154">
        <f t="shared" si="16"/>
        <v>124</v>
      </c>
      <c r="AT60" s="1149">
        <f t="shared" si="3"/>
        <v>76</v>
      </c>
      <c r="AU60" s="1150">
        <f t="shared" si="4"/>
        <v>76</v>
      </c>
      <c r="AV60" s="1154">
        <f t="shared" si="17"/>
        <v>0</v>
      </c>
      <c r="AW60" s="1158"/>
      <c r="AX60" s="1159"/>
      <c r="AY60" s="1159"/>
      <c r="AZ60" s="1159"/>
      <c r="BA60" s="1159"/>
      <c r="BB60" s="1160"/>
      <c r="BC60" s="1160"/>
      <c r="BD60" s="1160"/>
      <c r="BE60" s="1160"/>
      <c r="BF60" s="1159"/>
      <c r="BG60" s="1280"/>
      <c r="BH60" s="1158">
        <f>'[1]QTY 2020-21 given by TCED'!R60</f>
        <v>50.6</v>
      </c>
      <c r="BI60" s="1159">
        <f>'[1]QTY 2020-21 given by TCED'!S60</f>
        <v>0</v>
      </c>
      <c r="BJ60" s="1161">
        <f>'[1]QTY 2020-21 given by TCED'!T60</f>
        <v>0</v>
      </c>
      <c r="BK60" s="1162">
        <v>200</v>
      </c>
      <c r="BL60" s="1159">
        <f>'[1]QTY 2020-21 given by TCED'!V60</f>
        <v>0</v>
      </c>
      <c r="BM60" s="1161">
        <f>'[1]QTY 2020-21 given by TCED'!W60</f>
        <v>0</v>
      </c>
      <c r="BN60" s="1162">
        <f t="shared" si="18"/>
        <v>10120</v>
      </c>
      <c r="BO60" s="1159">
        <f t="shared" si="18"/>
        <v>0</v>
      </c>
      <c r="BP60" s="1159">
        <f t="shared" si="18"/>
        <v>0</v>
      </c>
      <c r="BQ60" s="1161">
        <f>SUM(BN60:BP60)</f>
        <v>10120</v>
      </c>
      <c r="BR60" s="1159"/>
      <c r="BS60" s="1159"/>
      <c r="BT60" s="1159">
        <f>+(AE60+AF60)*BH60</f>
        <v>3339.6</v>
      </c>
      <c r="BU60" s="1159"/>
      <c r="BV60" s="1159">
        <f>+AD60*BH60</f>
        <v>506</v>
      </c>
      <c r="BW60" s="1159"/>
      <c r="BX60" s="1159"/>
      <c r="BY60" s="1159"/>
      <c r="BZ60" s="1161"/>
      <c r="CA60" s="1158">
        <f t="shared" si="31"/>
        <v>6274.4000000000005</v>
      </c>
      <c r="CB60" s="1159">
        <f t="shared" si="32"/>
        <v>0</v>
      </c>
      <c r="CC60" s="1159">
        <f t="shared" si="8"/>
        <v>10120</v>
      </c>
      <c r="CD60" s="1159">
        <f t="shared" si="9"/>
        <v>3845.5999999999995</v>
      </c>
      <c r="CE60" s="1159">
        <f t="shared" si="10"/>
        <v>3845.6</v>
      </c>
      <c r="CF60" s="1150">
        <f t="shared" si="20"/>
        <v>0</v>
      </c>
      <c r="CG60" s="1159">
        <f t="shared" si="11"/>
        <v>6274.4000000000005</v>
      </c>
    </row>
    <row r="61" spans="1:85" ht="15.6" x14ac:dyDescent="0.3">
      <c r="A61" s="1365">
        <v>58</v>
      </c>
      <c r="B61" s="1147" t="s">
        <v>1985</v>
      </c>
      <c r="C61" s="1148">
        <f>'[1]QTY 2020-21 given by TCED'!D61</f>
        <v>0</v>
      </c>
      <c r="D61" s="1149">
        <v>0</v>
      </c>
      <c r="E61" s="1150">
        <v>0</v>
      </c>
      <c r="F61" s="1150">
        <v>0</v>
      </c>
      <c r="G61" s="1150">
        <v>0</v>
      </c>
      <c r="H61" s="1150">
        <v>0</v>
      </c>
      <c r="I61" s="1150">
        <v>0</v>
      </c>
      <c r="J61" s="1150">
        <v>0</v>
      </c>
      <c r="K61" s="1153">
        <v>0</v>
      </c>
      <c r="L61" s="1150">
        <v>0</v>
      </c>
      <c r="M61" s="1150">
        <v>103</v>
      </c>
      <c r="N61" s="1151">
        <f t="shared" si="29"/>
        <v>103</v>
      </c>
      <c r="O61" s="1152">
        <v>400</v>
      </c>
      <c r="P61" s="1149"/>
      <c r="Q61" s="1150"/>
      <c r="R61" s="1150"/>
      <c r="S61" s="1150"/>
      <c r="T61" s="1150"/>
      <c r="U61" s="1150"/>
      <c r="V61" s="1150"/>
      <c r="W61" s="1150"/>
      <c r="X61" s="1153"/>
      <c r="Y61" s="1153">
        <v>80</v>
      </c>
      <c r="Z61" s="1153">
        <v>50</v>
      </c>
      <c r="AA61" s="1154">
        <f t="shared" si="12"/>
        <v>130</v>
      </c>
      <c r="AB61" s="1149">
        <v>0</v>
      </c>
      <c r="AC61" s="1150">
        <v>0</v>
      </c>
      <c r="AD61" s="1150">
        <v>50</v>
      </c>
      <c r="AE61" s="1150">
        <v>25</v>
      </c>
      <c r="AF61" s="1150">
        <v>55</v>
      </c>
      <c r="AG61" s="1154">
        <f t="shared" si="13"/>
        <v>130</v>
      </c>
      <c r="AH61" s="1149">
        <f t="shared" si="30"/>
        <v>0</v>
      </c>
      <c r="AI61" s="1150">
        <f t="shared" si="41"/>
        <v>0</v>
      </c>
      <c r="AJ61" s="1150">
        <f t="shared" si="35"/>
        <v>0</v>
      </c>
      <c r="AK61" s="1150">
        <f t="shared" si="36"/>
        <v>0</v>
      </c>
      <c r="AL61" s="1150">
        <f t="shared" si="37"/>
        <v>0</v>
      </c>
      <c r="AM61" s="1150">
        <f t="shared" si="38"/>
        <v>0</v>
      </c>
      <c r="AN61" s="1150">
        <f t="shared" si="39"/>
        <v>0</v>
      </c>
      <c r="AO61" s="1150">
        <f t="shared" si="40"/>
        <v>0</v>
      </c>
      <c r="AP61" s="1153">
        <f t="shared" si="33"/>
        <v>0</v>
      </c>
      <c r="AQ61" s="1153">
        <f t="shared" si="33"/>
        <v>23</v>
      </c>
      <c r="AR61" s="1153">
        <f t="shared" si="15"/>
        <v>350</v>
      </c>
      <c r="AS61" s="1154">
        <f t="shared" si="16"/>
        <v>373</v>
      </c>
      <c r="AT61" s="1149">
        <f t="shared" si="3"/>
        <v>130</v>
      </c>
      <c r="AU61" s="1150">
        <f t="shared" si="4"/>
        <v>130</v>
      </c>
      <c r="AV61" s="1154">
        <f t="shared" si="17"/>
        <v>0</v>
      </c>
      <c r="AW61" s="1158">
        <v>0</v>
      </c>
      <c r="AX61" s="1159"/>
      <c r="AY61" s="1159"/>
      <c r="AZ61" s="1159"/>
      <c r="BA61" s="1159"/>
      <c r="BB61" s="1160"/>
      <c r="BC61" s="1160"/>
      <c r="BD61" s="1160"/>
      <c r="BE61" s="1160"/>
      <c r="BF61" s="1159"/>
      <c r="BG61" s="1280">
        <v>6.6624203821656049</v>
      </c>
      <c r="BH61" s="1158">
        <f>'[1]QTY 2020-21 given by TCED'!R61</f>
        <v>6.27</v>
      </c>
      <c r="BI61" s="1159">
        <f>'[1]QTY 2020-21 given by TCED'!S61</f>
        <v>0</v>
      </c>
      <c r="BJ61" s="1161">
        <f>'[1]QTY 2020-21 given by TCED'!T61</f>
        <v>0</v>
      </c>
      <c r="BK61" s="1162">
        <v>400</v>
      </c>
      <c r="BL61" s="1159">
        <f>'[1]QTY 2020-21 given by TCED'!V61</f>
        <v>0</v>
      </c>
      <c r="BM61" s="1161">
        <f>'[1]QTY 2020-21 given by TCED'!W61</f>
        <v>0</v>
      </c>
      <c r="BN61" s="1162">
        <f t="shared" si="18"/>
        <v>2508</v>
      </c>
      <c r="BO61" s="1159">
        <f t="shared" si="18"/>
        <v>0</v>
      </c>
      <c r="BP61" s="1159">
        <f t="shared" si="18"/>
        <v>0</v>
      </c>
      <c r="BQ61" s="1161">
        <f t="shared" si="19"/>
        <v>2508</v>
      </c>
      <c r="BR61" s="1159">
        <f>((AB61+AC61+AE61+AF61)-P61)*AW61</f>
        <v>0</v>
      </c>
      <c r="BS61" s="1159">
        <f>+Y61*BG61</f>
        <v>532.99363057324842</v>
      </c>
      <c r="BT61" s="1159"/>
      <c r="BU61" s="1159"/>
      <c r="BV61" s="1159">
        <f>+AD61*BH61</f>
        <v>313.5</v>
      </c>
      <c r="BW61" s="1159"/>
      <c r="BX61" s="1159"/>
      <c r="BY61" s="1159"/>
      <c r="BZ61" s="1161"/>
      <c r="CA61" s="1158">
        <f t="shared" si="31"/>
        <v>2347.7356687898091</v>
      </c>
      <c r="CB61" s="1159">
        <f t="shared" si="32"/>
        <v>686.22929936305729</v>
      </c>
      <c r="CC61" s="1159">
        <f t="shared" si="8"/>
        <v>2508</v>
      </c>
      <c r="CD61" s="1159">
        <f t="shared" si="9"/>
        <v>846.49363057324808</v>
      </c>
      <c r="CE61" s="1159">
        <f t="shared" si="10"/>
        <v>846.49363057324842</v>
      </c>
      <c r="CF61" s="1150">
        <f t="shared" si="20"/>
        <v>0</v>
      </c>
      <c r="CG61" s="1159">
        <f t="shared" si="11"/>
        <v>2194.5</v>
      </c>
    </row>
    <row r="62" spans="1:85" ht="15.6" x14ac:dyDescent="0.3">
      <c r="A62" s="1365">
        <v>59</v>
      </c>
      <c r="B62" s="1147" t="str">
        <f>'[1]QTY 2020-21 given by TCED'!B62</f>
        <v>Bracket Special  10'</v>
      </c>
      <c r="C62" s="1148">
        <f>'[1]QTY 2020-21 given by TCED'!D62</f>
        <v>0</v>
      </c>
      <c r="D62" s="1149">
        <v>0</v>
      </c>
      <c r="E62" s="1150">
        <v>132</v>
      </c>
      <c r="F62" s="1150">
        <v>0</v>
      </c>
      <c r="G62" s="1150">
        <v>0</v>
      </c>
      <c r="H62" s="1150">
        <v>0</v>
      </c>
      <c r="I62" s="1150">
        <v>40</v>
      </c>
      <c r="J62" s="1150">
        <v>0</v>
      </c>
      <c r="K62" s="1153">
        <v>0</v>
      </c>
      <c r="L62" s="1150">
        <v>0</v>
      </c>
      <c r="M62" s="1150">
        <v>0</v>
      </c>
      <c r="N62" s="1151">
        <f t="shared" si="29"/>
        <v>172</v>
      </c>
      <c r="O62" s="1152">
        <v>0</v>
      </c>
      <c r="P62" s="1149"/>
      <c r="Q62" s="1150"/>
      <c r="R62" s="1150"/>
      <c r="S62" s="1150"/>
      <c r="T62" s="1150"/>
      <c r="U62" s="1150">
        <v>4</v>
      </c>
      <c r="V62" s="1150"/>
      <c r="W62" s="1150"/>
      <c r="X62" s="1153"/>
      <c r="Y62" s="1153"/>
      <c r="Z62" s="1153"/>
      <c r="AA62" s="1154">
        <f t="shared" si="12"/>
        <v>4</v>
      </c>
      <c r="AB62" s="1149">
        <v>0</v>
      </c>
      <c r="AC62" s="1150">
        <v>0</v>
      </c>
      <c r="AD62" s="1150">
        <v>0</v>
      </c>
      <c r="AE62" s="1150">
        <v>3</v>
      </c>
      <c r="AF62" s="1150">
        <v>1</v>
      </c>
      <c r="AG62" s="1154">
        <f t="shared" si="13"/>
        <v>4</v>
      </c>
      <c r="AH62" s="1149">
        <f t="shared" si="30"/>
        <v>0</v>
      </c>
      <c r="AI62" s="1150">
        <f t="shared" si="41"/>
        <v>132</v>
      </c>
      <c r="AJ62" s="1150">
        <f t="shared" si="35"/>
        <v>0</v>
      </c>
      <c r="AK62" s="1150">
        <f t="shared" si="36"/>
        <v>0</v>
      </c>
      <c r="AL62" s="1150">
        <f t="shared" si="37"/>
        <v>0</v>
      </c>
      <c r="AM62" s="1150">
        <f t="shared" si="38"/>
        <v>36</v>
      </c>
      <c r="AN62" s="1150">
        <f t="shared" si="39"/>
        <v>0</v>
      </c>
      <c r="AO62" s="1150">
        <f t="shared" si="40"/>
        <v>0</v>
      </c>
      <c r="AP62" s="1153">
        <f t="shared" si="33"/>
        <v>0</v>
      </c>
      <c r="AQ62" s="1153">
        <f t="shared" si="33"/>
        <v>0</v>
      </c>
      <c r="AR62" s="1153">
        <f t="shared" si="15"/>
        <v>0</v>
      </c>
      <c r="AS62" s="1154">
        <f t="shared" si="16"/>
        <v>168</v>
      </c>
      <c r="AT62" s="1149">
        <f t="shared" si="3"/>
        <v>4</v>
      </c>
      <c r="AU62" s="1150">
        <f t="shared" si="4"/>
        <v>4</v>
      </c>
      <c r="AV62" s="1154">
        <f t="shared" si="17"/>
        <v>0</v>
      </c>
      <c r="AW62" s="1158">
        <v>646</v>
      </c>
      <c r="AX62" s="1159"/>
      <c r="AY62" s="1159"/>
      <c r="AZ62" s="1159"/>
      <c r="BA62" s="1159">
        <v>980</v>
      </c>
      <c r="BB62" s="1160"/>
      <c r="BC62" s="1160"/>
      <c r="BD62" s="1160"/>
      <c r="BE62" s="1160">
        <v>0</v>
      </c>
      <c r="BF62" s="1159">
        <v>0</v>
      </c>
      <c r="BG62" s="1280">
        <v>0</v>
      </c>
      <c r="BH62" s="1158">
        <f>'[1]QTY 2020-21 given by TCED'!R62</f>
        <v>0</v>
      </c>
      <c r="BI62" s="1159">
        <f>'[1]QTY 2020-21 given by TCED'!S62</f>
        <v>0</v>
      </c>
      <c r="BJ62" s="1161">
        <f>'[1]QTY 2020-21 given by TCED'!T62</f>
        <v>0</v>
      </c>
      <c r="BK62" s="1162">
        <v>0</v>
      </c>
      <c r="BL62" s="1159">
        <f>'[1]QTY 2020-21 given by TCED'!V62</f>
        <v>0</v>
      </c>
      <c r="BM62" s="1161">
        <f>'[1]QTY 2020-21 given by TCED'!W62</f>
        <v>0</v>
      </c>
      <c r="BN62" s="1162">
        <f t="shared" si="18"/>
        <v>0</v>
      </c>
      <c r="BO62" s="1159">
        <f t="shared" si="18"/>
        <v>0</v>
      </c>
      <c r="BP62" s="1159">
        <f t="shared" si="18"/>
        <v>0</v>
      </c>
      <c r="BQ62" s="1161">
        <f t="shared" si="19"/>
        <v>0</v>
      </c>
      <c r="BR62" s="1159">
        <f>+U62*BA62</f>
        <v>3920</v>
      </c>
      <c r="BS62" s="1159"/>
      <c r="BT62" s="1159"/>
      <c r="BU62" s="1159"/>
      <c r="BV62" s="1159">
        <f>(AD62*AW62)</f>
        <v>0</v>
      </c>
      <c r="BW62" s="1159"/>
      <c r="BX62" s="1159"/>
      <c r="BY62" s="1159"/>
      <c r="BZ62" s="1161"/>
      <c r="CA62" s="1158">
        <f t="shared" si="31"/>
        <v>120552</v>
      </c>
      <c r="CB62" s="1159">
        <f t="shared" si="32"/>
        <v>124472</v>
      </c>
      <c r="CC62" s="1159">
        <f t="shared" si="8"/>
        <v>0</v>
      </c>
      <c r="CD62" s="1159">
        <f t="shared" si="9"/>
        <v>3920</v>
      </c>
      <c r="CE62" s="1159">
        <f t="shared" si="10"/>
        <v>3920</v>
      </c>
      <c r="CF62" s="1150">
        <f t="shared" si="20"/>
        <v>0</v>
      </c>
      <c r="CG62" s="1159">
        <f t="shared" si="11"/>
        <v>0</v>
      </c>
    </row>
    <row r="63" spans="1:85" ht="15.6" x14ac:dyDescent="0.3">
      <c r="A63" s="1365">
        <v>60</v>
      </c>
      <c r="B63" s="1147" t="str">
        <f>'[1]QTY 2020-21 given by TCED'!B63</f>
        <v>Brass Washer 1/2 "</v>
      </c>
      <c r="C63" s="1148">
        <f>'[1]QTY 2020-21 given by TCED'!D63</f>
        <v>0</v>
      </c>
      <c r="D63" s="1149">
        <v>0</v>
      </c>
      <c r="E63" s="1150">
        <v>0</v>
      </c>
      <c r="F63" s="1150">
        <v>0</v>
      </c>
      <c r="G63" s="1150">
        <v>0</v>
      </c>
      <c r="H63" s="1150">
        <v>0</v>
      </c>
      <c r="I63" s="1150">
        <v>0</v>
      </c>
      <c r="J63" s="1150">
        <v>0</v>
      </c>
      <c r="K63" s="1153">
        <v>0</v>
      </c>
      <c r="L63" s="1150">
        <v>0</v>
      </c>
      <c r="M63" s="1150">
        <v>230</v>
      </c>
      <c r="N63" s="1151">
        <f t="shared" si="29"/>
        <v>230</v>
      </c>
      <c r="O63" s="1152">
        <v>1000</v>
      </c>
      <c r="P63" s="1149"/>
      <c r="Q63" s="1150"/>
      <c r="R63" s="1150"/>
      <c r="S63" s="1150"/>
      <c r="T63" s="1150"/>
      <c r="U63" s="1150"/>
      <c r="V63" s="1150"/>
      <c r="W63" s="1150"/>
      <c r="X63" s="1153"/>
      <c r="Y63" s="1153">
        <v>230</v>
      </c>
      <c r="Z63" s="1153">
        <v>320</v>
      </c>
      <c r="AA63" s="1154">
        <f t="shared" si="12"/>
        <v>550</v>
      </c>
      <c r="AB63" s="1149">
        <v>0</v>
      </c>
      <c r="AC63" s="1150">
        <v>0</v>
      </c>
      <c r="AD63" s="1150">
        <v>20</v>
      </c>
      <c r="AE63" s="1150">
        <v>150</v>
      </c>
      <c r="AF63" s="1150">
        <v>380</v>
      </c>
      <c r="AG63" s="1154">
        <f t="shared" si="13"/>
        <v>550</v>
      </c>
      <c r="AH63" s="1149">
        <f t="shared" si="30"/>
        <v>0</v>
      </c>
      <c r="AI63" s="1150">
        <f t="shared" si="41"/>
        <v>0</v>
      </c>
      <c r="AJ63" s="1150">
        <f t="shared" si="35"/>
        <v>0</v>
      </c>
      <c r="AK63" s="1150">
        <f t="shared" si="36"/>
        <v>0</v>
      </c>
      <c r="AL63" s="1150">
        <f t="shared" si="37"/>
        <v>0</v>
      </c>
      <c r="AM63" s="1150">
        <f t="shared" si="38"/>
        <v>0</v>
      </c>
      <c r="AN63" s="1150">
        <f t="shared" si="39"/>
        <v>0</v>
      </c>
      <c r="AO63" s="1150">
        <f t="shared" si="40"/>
        <v>0</v>
      </c>
      <c r="AP63" s="1153">
        <f t="shared" si="33"/>
        <v>0</v>
      </c>
      <c r="AQ63" s="1153">
        <f t="shared" si="33"/>
        <v>0</v>
      </c>
      <c r="AR63" s="1153">
        <f t="shared" si="15"/>
        <v>680</v>
      </c>
      <c r="AS63" s="1154">
        <f t="shared" si="16"/>
        <v>680</v>
      </c>
      <c r="AT63" s="1149">
        <f t="shared" si="3"/>
        <v>550</v>
      </c>
      <c r="AU63" s="1150">
        <f t="shared" si="4"/>
        <v>550</v>
      </c>
      <c r="AV63" s="1154">
        <f t="shared" si="17"/>
        <v>0</v>
      </c>
      <c r="AW63" s="1158">
        <v>4</v>
      </c>
      <c r="AX63" s="1159"/>
      <c r="AY63" s="1159"/>
      <c r="AZ63" s="1159">
        <v>4.5199999999999996</v>
      </c>
      <c r="BA63" s="1159">
        <v>6.1950000000000003</v>
      </c>
      <c r="BB63" s="1160"/>
      <c r="BC63" s="1160"/>
      <c r="BD63" s="1160"/>
      <c r="BE63" s="1160">
        <v>0</v>
      </c>
      <c r="BF63" s="1159">
        <v>0</v>
      </c>
      <c r="BG63" s="1280">
        <v>6.3719999999999999</v>
      </c>
      <c r="BH63" s="1158">
        <f>'[1]QTY 2020-21 given by TCED'!R63</f>
        <v>10.62</v>
      </c>
      <c r="BI63" s="1159">
        <f>'[1]QTY 2020-21 given by TCED'!S63</f>
        <v>0</v>
      </c>
      <c r="BJ63" s="1161">
        <f>'[1]QTY 2020-21 given by TCED'!T63</f>
        <v>0</v>
      </c>
      <c r="BK63" s="1162">
        <v>1000</v>
      </c>
      <c r="BL63" s="1159">
        <f>'[1]QTY 2020-21 given by TCED'!V63</f>
        <v>0</v>
      </c>
      <c r="BM63" s="1161">
        <f>'[1]QTY 2020-21 given by TCED'!W63</f>
        <v>0</v>
      </c>
      <c r="BN63" s="1162">
        <f t="shared" si="18"/>
        <v>10620</v>
      </c>
      <c r="BO63" s="1159">
        <f t="shared" si="18"/>
        <v>0</v>
      </c>
      <c r="BP63" s="1159">
        <f t="shared" si="18"/>
        <v>0</v>
      </c>
      <c r="BQ63" s="1161">
        <f t="shared" si="19"/>
        <v>10620</v>
      </c>
      <c r="BR63" s="1159">
        <v>0</v>
      </c>
      <c r="BS63" s="1159">
        <f>+Y63*BG63</f>
        <v>1465.56</v>
      </c>
      <c r="BT63" s="1159">
        <f>+(Z63-AD63)*BH63</f>
        <v>3185.9999999999995</v>
      </c>
      <c r="BU63" s="1159"/>
      <c r="BV63" s="1159">
        <f>(AD63*BH63)</f>
        <v>212.39999999999998</v>
      </c>
      <c r="BW63" s="1159"/>
      <c r="BX63" s="1159"/>
      <c r="BY63" s="1159"/>
      <c r="BZ63" s="1161"/>
      <c r="CA63" s="1158">
        <f t="shared" si="31"/>
        <v>7221.5999999999995</v>
      </c>
      <c r="CB63" s="1159">
        <f t="shared" si="32"/>
        <v>1465.56</v>
      </c>
      <c r="CC63" s="1159">
        <f t="shared" si="8"/>
        <v>10620</v>
      </c>
      <c r="CD63" s="1159">
        <f t="shared" si="9"/>
        <v>4863.96</v>
      </c>
      <c r="CE63" s="1159">
        <f t="shared" si="10"/>
        <v>4863.9599999999991</v>
      </c>
      <c r="CF63" s="1150">
        <f t="shared" si="20"/>
        <v>0</v>
      </c>
      <c r="CG63" s="1159">
        <f t="shared" si="11"/>
        <v>7221.5999999999995</v>
      </c>
    </row>
    <row r="64" spans="1:85" ht="15.6" x14ac:dyDescent="0.3">
      <c r="A64" s="1365">
        <v>61</v>
      </c>
      <c r="B64" s="1147" t="str">
        <f>'[1]QTY 2020-21 given by TCED'!B64</f>
        <v>Brass Washer 3/8"</v>
      </c>
      <c r="C64" s="1148">
        <f>'[1]QTY 2020-21 given by TCED'!D64</f>
        <v>0</v>
      </c>
      <c r="D64" s="1149">
        <v>0</v>
      </c>
      <c r="E64" s="1150">
        <v>0</v>
      </c>
      <c r="F64" s="1150">
        <v>0</v>
      </c>
      <c r="G64" s="1150">
        <v>0</v>
      </c>
      <c r="H64" s="1150">
        <v>0</v>
      </c>
      <c r="I64" s="1150">
        <v>0</v>
      </c>
      <c r="J64" s="1150">
        <v>0</v>
      </c>
      <c r="K64" s="1153">
        <v>0</v>
      </c>
      <c r="L64" s="1150">
        <v>0</v>
      </c>
      <c r="M64" s="1150">
        <v>0</v>
      </c>
      <c r="N64" s="1151">
        <f t="shared" si="29"/>
        <v>0</v>
      </c>
      <c r="O64" s="1152">
        <v>1600</v>
      </c>
      <c r="P64" s="1149"/>
      <c r="Q64" s="1150"/>
      <c r="R64" s="1150"/>
      <c r="S64" s="1150"/>
      <c r="T64" s="1150"/>
      <c r="U64" s="1150"/>
      <c r="V64" s="1150"/>
      <c r="W64" s="1150"/>
      <c r="X64" s="1153"/>
      <c r="Y64" s="1153"/>
      <c r="Z64" s="1153">
        <v>486</v>
      </c>
      <c r="AA64" s="1154">
        <f t="shared" si="12"/>
        <v>486</v>
      </c>
      <c r="AB64" s="1149">
        <v>0</v>
      </c>
      <c r="AC64" s="1150">
        <v>0</v>
      </c>
      <c r="AD64" s="1150">
        <v>0</v>
      </c>
      <c r="AE64" s="1150">
        <v>62</v>
      </c>
      <c r="AF64" s="1150">
        <v>424</v>
      </c>
      <c r="AG64" s="1154">
        <f t="shared" si="13"/>
        <v>486</v>
      </c>
      <c r="AH64" s="1149">
        <f t="shared" si="30"/>
        <v>0</v>
      </c>
      <c r="AI64" s="1150">
        <f t="shared" si="41"/>
        <v>0</v>
      </c>
      <c r="AJ64" s="1150">
        <f t="shared" si="35"/>
        <v>0</v>
      </c>
      <c r="AK64" s="1150">
        <f t="shared" si="36"/>
        <v>0</v>
      </c>
      <c r="AL64" s="1150">
        <f t="shared" si="37"/>
        <v>0</v>
      </c>
      <c r="AM64" s="1150">
        <f t="shared" si="38"/>
        <v>0</v>
      </c>
      <c r="AN64" s="1150">
        <f t="shared" si="39"/>
        <v>0</v>
      </c>
      <c r="AO64" s="1150">
        <f t="shared" si="40"/>
        <v>0</v>
      </c>
      <c r="AP64" s="1153">
        <f t="shared" si="33"/>
        <v>0</v>
      </c>
      <c r="AQ64" s="1153">
        <f t="shared" si="33"/>
        <v>0</v>
      </c>
      <c r="AR64" s="1153">
        <f t="shared" si="15"/>
        <v>1114</v>
      </c>
      <c r="AS64" s="1154">
        <f t="shared" si="16"/>
        <v>1114</v>
      </c>
      <c r="AT64" s="1149">
        <f t="shared" si="3"/>
        <v>486</v>
      </c>
      <c r="AU64" s="1150">
        <f t="shared" si="4"/>
        <v>486</v>
      </c>
      <c r="AV64" s="1154">
        <f t="shared" si="17"/>
        <v>0</v>
      </c>
      <c r="AW64" s="1158">
        <v>3</v>
      </c>
      <c r="AX64" s="1159"/>
      <c r="AY64" s="1159"/>
      <c r="AZ64" s="1159">
        <v>2.0299999999999998</v>
      </c>
      <c r="BA64" s="1159">
        <v>4.0425000000000004</v>
      </c>
      <c r="BB64" s="1160"/>
      <c r="BC64" s="1160"/>
      <c r="BD64" s="1160"/>
      <c r="BE64" s="1160">
        <v>0</v>
      </c>
      <c r="BF64" s="1159">
        <v>0</v>
      </c>
      <c r="BG64" s="1280">
        <v>0</v>
      </c>
      <c r="BH64" s="1158">
        <f>'[1]QTY 2020-21 given by TCED'!R64</f>
        <v>14.16</v>
      </c>
      <c r="BI64" s="1159">
        <f>'[1]QTY 2020-21 given by TCED'!S64</f>
        <v>0</v>
      </c>
      <c r="BJ64" s="1161">
        <f>'[1]QTY 2020-21 given by TCED'!T64</f>
        <v>0</v>
      </c>
      <c r="BK64" s="1162">
        <v>1600</v>
      </c>
      <c r="BL64" s="1159">
        <f>'[1]QTY 2020-21 given by TCED'!V64</f>
        <v>0</v>
      </c>
      <c r="BM64" s="1161">
        <f>'[1]QTY 2020-21 given by TCED'!W64</f>
        <v>0</v>
      </c>
      <c r="BN64" s="1162">
        <f t="shared" si="18"/>
        <v>22656</v>
      </c>
      <c r="BO64" s="1159">
        <f t="shared" si="18"/>
        <v>0</v>
      </c>
      <c r="BP64" s="1159">
        <f t="shared" si="18"/>
        <v>0</v>
      </c>
      <c r="BQ64" s="1161">
        <f t="shared" si="19"/>
        <v>22656</v>
      </c>
      <c r="BR64" s="1159">
        <v>0</v>
      </c>
      <c r="BS64" s="1159"/>
      <c r="BT64" s="1159">
        <f>+Z64*BH64</f>
        <v>6881.76</v>
      </c>
      <c r="BU64" s="1159"/>
      <c r="BV64" s="1159">
        <f>(AD64*AW64)</f>
        <v>0</v>
      </c>
      <c r="BW64" s="1159"/>
      <c r="BX64" s="1159"/>
      <c r="BY64" s="1159"/>
      <c r="BZ64" s="1161"/>
      <c r="CA64" s="1158">
        <f t="shared" si="31"/>
        <v>15774.24</v>
      </c>
      <c r="CB64" s="1159">
        <f t="shared" si="32"/>
        <v>0</v>
      </c>
      <c r="CC64" s="1159">
        <f t="shared" si="8"/>
        <v>22656</v>
      </c>
      <c r="CD64" s="1159">
        <f t="shared" si="9"/>
        <v>6881.76</v>
      </c>
      <c r="CE64" s="1159">
        <f t="shared" si="10"/>
        <v>6881.76</v>
      </c>
      <c r="CF64" s="1150">
        <f t="shared" si="20"/>
        <v>0</v>
      </c>
      <c r="CG64" s="1159">
        <f t="shared" si="11"/>
        <v>15774.24</v>
      </c>
    </row>
    <row r="65" spans="1:85" ht="15.6" x14ac:dyDescent="0.3">
      <c r="A65" s="1365">
        <v>62</v>
      </c>
      <c r="B65" s="1147" t="str">
        <f>'[1]QTY 2020-21 given by TCED'!B65</f>
        <v>Brass washer 5/8</v>
      </c>
      <c r="C65" s="1148">
        <f>'[1]QTY 2020-21 given by TCED'!D65</f>
        <v>0</v>
      </c>
      <c r="D65" s="1149">
        <v>0</v>
      </c>
      <c r="E65" s="1150">
        <v>0</v>
      </c>
      <c r="F65" s="1150">
        <v>0</v>
      </c>
      <c r="G65" s="1150">
        <v>0</v>
      </c>
      <c r="H65" s="1150">
        <v>0</v>
      </c>
      <c r="I65" s="1150">
        <v>0</v>
      </c>
      <c r="J65" s="1150">
        <v>0</v>
      </c>
      <c r="K65" s="1153">
        <v>0</v>
      </c>
      <c r="L65" s="1150">
        <v>0</v>
      </c>
      <c r="M65" s="1150">
        <v>550</v>
      </c>
      <c r="N65" s="1151">
        <f t="shared" si="29"/>
        <v>550</v>
      </c>
      <c r="O65" s="1152">
        <v>900</v>
      </c>
      <c r="P65" s="1149"/>
      <c r="Q65" s="1150"/>
      <c r="R65" s="1150"/>
      <c r="S65" s="1150"/>
      <c r="T65" s="1150"/>
      <c r="U65" s="1150"/>
      <c r="V65" s="1150"/>
      <c r="W65" s="1150"/>
      <c r="X65" s="1153"/>
      <c r="Y65" s="1153">
        <v>550</v>
      </c>
      <c r="Z65" s="1153">
        <v>189</v>
      </c>
      <c r="AA65" s="1154">
        <f t="shared" si="12"/>
        <v>739</v>
      </c>
      <c r="AB65" s="1149">
        <v>0</v>
      </c>
      <c r="AC65" s="1150">
        <v>0</v>
      </c>
      <c r="AD65" s="1150">
        <v>20</v>
      </c>
      <c r="AE65" s="1150">
        <v>150</v>
      </c>
      <c r="AF65" s="1150">
        <v>569</v>
      </c>
      <c r="AG65" s="1154">
        <f t="shared" si="13"/>
        <v>739</v>
      </c>
      <c r="AH65" s="1149">
        <f t="shared" si="30"/>
        <v>0</v>
      </c>
      <c r="AI65" s="1150">
        <f t="shared" si="41"/>
        <v>0</v>
      </c>
      <c r="AJ65" s="1150">
        <f t="shared" si="35"/>
        <v>0</v>
      </c>
      <c r="AK65" s="1150">
        <f t="shared" si="36"/>
        <v>0</v>
      </c>
      <c r="AL65" s="1150">
        <f t="shared" si="37"/>
        <v>0</v>
      </c>
      <c r="AM65" s="1150">
        <f t="shared" si="38"/>
        <v>0</v>
      </c>
      <c r="AN65" s="1150">
        <f t="shared" si="39"/>
        <v>0</v>
      </c>
      <c r="AO65" s="1150">
        <f t="shared" si="40"/>
        <v>0</v>
      </c>
      <c r="AP65" s="1153">
        <f t="shared" si="33"/>
        <v>0</v>
      </c>
      <c r="AQ65" s="1153">
        <f t="shared" si="33"/>
        <v>0</v>
      </c>
      <c r="AR65" s="1153">
        <f t="shared" si="15"/>
        <v>711</v>
      </c>
      <c r="AS65" s="1154">
        <f t="shared" si="16"/>
        <v>711</v>
      </c>
      <c r="AT65" s="1149">
        <f t="shared" si="3"/>
        <v>739</v>
      </c>
      <c r="AU65" s="1150">
        <f t="shared" si="4"/>
        <v>739</v>
      </c>
      <c r="AV65" s="1154">
        <f t="shared" si="17"/>
        <v>0</v>
      </c>
      <c r="AW65" s="1158">
        <v>3</v>
      </c>
      <c r="AX65" s="1159"/>
      <c r="AY65" s="1159"/>
      <c r="AZ65" s="1159">
        <v>3.36</v>
      </c>
      <c r="BA65" s="1159"/>
      <c r="BB65" s="1160"/>
      <c r="BC65" s="1160"/>
      <c r="BD65" s="1160"/>
      <c r="BE65" s="1160">
        <v>0</v>
      </c>
      <c r="BF65" s="1159">
        <v>0</v>
      </c>
      <c r="BG65" s="1280">
        <v>9.6050000000000004</v>
      </c>
      <c r="BH65" s="1158">
        <f>'[1]QTY 2020-21 given by TCED'!R65</f>
        <v>17.7</v>
      </c>
      <c r="BI65" s="1159">
        <f>'[1]QTY 2020-21 given by TCED'!S65</f>
        <v>0</v>
      </c>
      <c r="BJ65" s="1161">
        <f>'[1]QTY 2020-21 given by TCED'!T65</f>
        <v>0</v>
      </c>
      <c r="BK65" s="1162">
        <v>900</v>
      </c>
      <c r="BL65" s="1159">
        <f>'[1]QTY 2020-21 given by TCED'!V65</f>
        <v>0</v>
      </c>
      <c r="BM65" s="1161">
        <f>'[1]QTY 2020-21 given by TCED'!W65</f>
        <v>0</v>
      </c>
      <c r="BN65" s="1162">
        <f t="shared" si="18"/>
        <v>15930</v>
      </c>
      <c r="BO65" s="1159">
        <f t="shared" si="18"/>
        <v>0</v>
      </c>
      <c r="BP65" s="1159">
        <f t="shared" si="18"/>
        <v>0</v>
      </c>
      <c r="BQ65" s="1161">
        <f t="shared" si="19"/>
        <v>15930</v>
      </c>
      <c r="BR65" s="1159">
        <v>0</v>
      </c>
      <c r="BS65" s="1159">
        <f>+Y65*BG65</f>
        <v>5282.75</v>
      </c>
      <c r="BT65" s="1159">
        <f>+(Z65-AD65)*BH65</f>
        <v>2991.2999999999997</v>
      </c>
      <c r="BU65" s="1159"/>
      <c r="BV65" s="1159">
        <f>(AD65*BH65)</f>
        <v>354</v>
      </c>
      <c r="BW65" s="1159"/>
      <c r="BX65" s="1159"/>
      <c r="BY65" s="1159"/>
      <c r="BZ65" s="1161"/>
      <c r="CA65" s="1158">
        <f t="shared" si="31"/>
        <v>12584.699999999999</v>
      </c>
      <c r="CB65" s="1159">
        <f t="shared" si="32"/>
        <v>5282.75</v>
      </c>
      <c r="CC65" s="1159">
        <f t="shared" si="8"/>
        <v>15930</v>
      </c>
      <c r="CD65" s="1159">
        <f t="shared" si="9"/>
        <v>8628.0500000000011</v>
      </c>
      <c r="CE65" s="1159">
        <f t="shared" si="10"/>
        <v>8628.0499999999993</v>
      </c>
      <c r="CF65" s="1150">
        <f t="shared" si="20"/>
        <v>0</v>
      </c>
      <c r="CG65" s="1159">
        <f t="shared" si="11"/>
        <v>12584.699999999999</v>
      </c>
    </row>
    <row r="66" spans="1:85" ht="15.6" x14ac:dyDescent="0.3">
      <c r="A66" s="1365">
        <v>63</v>
      </c>
      <c r="B66" s="1147" t="s">
        <v>1986</v>
      </c>
      <c r="C66" s="1148">
        <f>+'[1]QTY 2020-21 given by TCED'!D67</f>
        <v>0</v>
      </c>
      <c r="D66" s="1149">
        <v>0</v>
      </c>
      <c r="E66" s="1150">
        <v>0</v>
      </c>
      <c r="F66" s="1150">
        <v>0</v>
      </c>
      <c r="G66" s="1150">
        <v>0</v>
      </c>
      <c r="H66" s="1150">
        <v>0</v>
      </c>
      <c r="I66" s="1150">
        <v>0</v>
      </c>
      <c r="J66" s="1150">
        <v>0</v>
      </c>
      <c r="K66" s="1153">
        <v>0</v>
      </c>
      <c r="L66" s="1276">
        <v>4</v>
      </c>
      <c r="M66" s="1276">
        <v>0</v>
      </c>
      <c r="N66" s="1151">
        <f t="shared" si="29"/>
        <v>4</v>
      </c>
      <c r="O66" s="1152">
        <v>0</v>
      </c>
      <c r="P66" s="1149"/>
      <c r="Q66" s="1150"/>
      <c r="R66" s="1150"/>
      <c r="S66" s="1150"/>
      <c r="T66" s="1150"/>
      <c r="U66" s="1150"/>
      <c r="V66" s="1150"/>
      <c r="W66" s="1150"/>
      <c r="X66" s="1153"/>
      <c r="Y66" s="1153"/>
      <c r="Z66" s="1153"/>
      <c r="AA66" s="1154">
        <f t="shared" si="12"/>
        <v>0</v>
      </c>
      <c r="AB66" s="1149">
        <v>0</v>
      </c>
      <c r="AC66" s="1150">
        <v>0</v>
      </c>
      <c r="AD66" s="1150">
        <v>0</v>
      </c>
      <c r="AE66" s="1150">
        <v>0</v>
      </c>
      <c r="AF66" s="1150">
        <v>0</v>
      </c>
      <c r="AG66" s="1154">
        <f t="shared" si="13"/>
        <v>0</v>
      </c>
      <c r="AH66" s="1149">
        <f t="shared" si="30"/>
        <v>0</v>
      </c>
      <c r="AI66" s="1150">
        <f t="shared" si="41"/>
        <v>0</v>
      </c>
      <c r="AJ66" s="1150">
        <f t="shared" si="35"/>
        <v>0</v>
      </c>
      <c r="AK66" s="1150">
        <f t="shared" si="36"/>
        <v>0</v>
      </c>
      <c r="AL66" s="1150">
        <f t="shared" si="37"/>
        <v>0</v>
      </c>
      <c r="AM66" s="1150">
        <f t="shared" si="38"/>
        <v>0</v>
      </c>
      <c r="AN66" s="1150">
        <f t="shared" si="39"/>
        <v>0</v>
      </c>
      <c r="AO66" s="1150">
        <f t="shared" si="40"/>
        <v>0</v>
      </c>
      <c r="AP66" s="1153">
        <f t="shared" si="33"/>
        <v>4</v>
      </c>
      <c r="AQ66" s="1153">
        <f t="shared" si="33"/>
        <v>0</v>
      </c>
      <c r="AR66" s="1153">
        <f t="shared" si="15"/>
        <v>0</v>
      </c>
      <c r="AS66" s="1154">
        <f t="shared" si="16"/>
        <v>4</v>
      </c>
      <c r="AT66" s="1149">
        <f t="shared" si="3"/>
        <v>0</v>
      </c>
      <c r="AU66" s="1150">
        <f t="shared" si="4"/>
        <v>0</v>
      </c>
      <c r="AV66" s="1154">
        <f t="shared" si="17"/>
        <v>0</v>
      </c>
      <c r="AW66" s="1158">
        <v>0</v>
      </c>
      <c r="AX66" s="1159"/>
      <c r="AY66" s="1159"/>
      <c r="AZ66" s="1159"/>
      <c r="BA66" s="1159"/>
      <c r="BB66" s="1160"/>
      <c r="BC66" s="1160"/>
      <c r="BD66" s="1160"/>
      <c r="BE66" s="1160"/>
      <c r="BF66" s="1159"/>
      <c r="BG66" s="1280">
        <v>0</v>
      </c>
      <c r="BH66" s="1158">
        <f>'[1]QTY 2020-21 given by TCED'!R67</f>
        <v>0</v>
      </c>
      <c r="BI66" s="1159">
        <f>'[1]QTY 2020-21 given by TCED'!S67</f>
        <v>0</v>
      </c>
      <c r="BJ66" s="1161">
        <f>'[1]QTY 2020-21 given by TCED'!T67</f>
        <v>0</v>
      </c>
      <c r="BK66" s="1162">
        <v>0</v>
      </c>
      <c r="BL66" s="1159">
        <f>'[1]QTY 2020-21 given by TCED'!V67</f>
        <v>0</v>
      </c>
      <c r="BM66" s="1161">
        <f>'[1]QTY 2020-21 given by TCED'!W67</f>
        <v>0</v>
      </c>
      <c r="BN66" s="1162">
        <f t="shared" si="18"/>
        <v>0</v>
      </c>
      <c r="BO66" s="1159">
        <f t="shared" si="18"/>
        <v>0</v>
      </c>
      <c r="BP66" s="1159">
        <f t="shared" si="18"/>
        <v>0</v>
      </c>
      <c r="BQ66" s="1161">
        <f>SUM(BN66:BP66)</f>
        <v>0</v>
      </c>
      <c r="BR66" s="1159">
        <v>0</v>
      </c>
      <c r="BS66" s="1159">
        <f>+Y66*BH66</f>
        <v>0</v>
      </c>
      <c r="BT66" s="1159"/>
      <c r="BU66" s="1159"/>
      <c r="BV66" s="1159">
        <f>(AD66*AW66)</f>
        <v>0</v>
      </c>
      <c r="BW66" s="1159"/>
      <c r="BX66" s="1159"/>
      <c r="BY66" s="1159"/>
      <c r="BZ66" s="1161"/>
      <c r="CA66" s="1158">
        <f t="shared" si="31"/>
        <v>0</v>
      </c>
      <c r="CB66" s="1159">
        <f t="shared" si="32"/>
        <v>0</v>
      </c>
      <c r="CC66" s="1159">
        <f t="shared" si="8"/>
        <v>0</v>
      </c>
      <c r="CD66" s="1159">
        <f t="shared" si="9"/>
        <v>0</v>
      </c>
      <c r="CE66" s="1159">
        <f t="shared" si="10"/>
        <v>0</v>
      </c>
      <c r="CF66" s="1150">
        <f t="shared" si="20"/>
        <v>0</v>
      </c>
      <c r="CG66" s="1159">
        <f t="shared" si="11"/>
        <v>0</v>
      </c>
    </row>
    <row r="67" spans="1:85" ht="15.6" x14ac:dyDescent="0.3">
      <c r="A67" s="1365">
        <v>64</v>
      </c>
      <c r="B67" s="1382" t="s">
        <v>2136</v>
      </c>
      <c r="C67" s="1148">
        <f>+'[1]QTY 2020-21 given by TCED'!D66</f>
        <v>0</v>
      </c>
      <c r="D67" s="1149">
        <v>0</v>
      </c>
      <c r="E67" s="1150">
        <v>0</v>
      </c>
      <c r="F67" s="1150">
        <v>0</v>
      </c>
      <c r="G67" s="1150">
        <v>0</v>
      </c>
      <c r="H67" s="1150">
        <v>0</v>
      </c>
      <c r="I67" s="1150">
        <v>0</v>
      </c>
      <c r="J67" s="1150">
        <v>0</v>
      </c>
      <c r="K67" s="1153">
        <v>0</v>
      </c>
      <c r="L67" s="1276">
        <v>4</v>
      </c>
      <c r="M67" s="1276">
        <v>0</v>
      </c>
      <c r="N67" s="1151">
        <f t="shared" si="29"/>
        <v>4</v>
      </c>
      <c r="O67" s="1152">
        <v>0</v>
      </c>
      <c r="P67" s="1149"/>
      <c r="Q67" s="1150"/>
      <c r="R67" s="1150"/>
      <c r="S67" s="1150"/>
      <c r="T67" s="1150"/>
      <c r="U67" s="1150"/>
      <c r="V67" s="1150"/>
      <c r="W67" s="1150"/>
      <c r="X67" s="1153"/>
      <c r="Y67" s="1153"/>
      <c r="Z67" s="1153"/>
      <c r="AA67" s="1154"/>
      <c r="AB67" s="1149">
        <v>0</v>
      </c>
      <c r="AC67" s="1150">
        <v>0</v>
      </c>
      <c r="AD67" s="1150">
        <v>0</v>
      </c>
      <c r="AE67" s="1150">
        <v>0</v>
      </c>
      <c r="AF67" s="1150">
        <v>0</v>
      </c>
      <c r="AG67" s="1154">
        <f t="shared" si="13"/>
        <v>0</v>
      </c>
      <c r="AH67" s="1149"/>
      <c r="AI67" s="1150"/>
      <c r="AJ67" s="1150"/>
      <c r="AK67" s="1150"/>
      <c r="AL67" s="1150"/>
      <c r="AM67" s="1150"/>
      <c r="AN67" s="1150"/>
      <c r="AO67" s="1150"/>
      <c r="AP67" s="1153"/>
      <c r="AQ67" s="1153">
        <v>4</v>
      </c>
      <c r="AR67" s="1153"/>
      <c r="AS67" s="1154">
        <f t="shared" si="16"/>
        <v>4</v>
      </c>
      <c r="AT67" s="1149">
        <f t="shared" si="3"/>
        <v>0</v>
      </c>
      <c r="AU67" s="1150">
        <f t="shared" si="4"/>
        <v>0</v>
      </c>
      <c r="AV67" s="1154">
        <f t="shared" si="17"/>
        <v>0</v>
      </c>
      <c r="AW67" s="1158">
        <v>0</v>
      </c>
      <c r="AX67" s="1159"/>
      <c r="AY67" s="1159"/>
      <c r="AZ67" s="1159"/>
      <c r="BA67" s="1159"/>
      <c r="BB67" s="1160"/>
      <c r="BC67" s="1160"/>
      <c r="BD67" s="1160"/>
      <c r="BE67" s="1160"/>
      <c r="BF67" s="1159"/>
      <c r="BG67" s="1280"/>
      <c r="BH67" s="1158">
        <f>'[1]QTY 2020-21 given by TCED'!R68</f>
        <v>0</v>
      </c>
      <c r="BI67" s="1159">
        <f>'[1]QTY 2020-21 given by TCED'!S68</f>
        <v>0</v>
      </c>
      <c r="BJ67" s="1161">
        <f>'[1]QTY 2020-21 given by TCED'!T68</f>
        <v>0</v>
      </c>
      <c r="BK67" s="1162">
        <v>0</v>
      </c>
      <c r="BL67" s="1159">
        <f>'[1]QTY 2020-21 given by TCED'!V68</f>
        <v>0</v>
      </c>
      <c r="BM67" s="1161">
        <f>'[1]QTY 2020-21 given by TCED'!W68</f>
        <v>0</v>
      </c>
      <c r="BN67" s="1162">
        <f t="shared" si="18"/>
        <v>0</v>
      </c>
      <c r="BO67" s="1159">
        <f t="shared" si="18"/>
        <v>0</v>
      </c>
      <c r="BP67" s="1159">
        <f t="shared" si="18"/>
        <v>0</v>
      </c>
      <c r="BQ67" s="1161">
        <f>SUM(BN67:BP67)</f>
        <v>0</v>
      </c>
      <c r="BR67" s="1159">
        <v>0</v>
      </c>
      <c r="BS67" s="1159">
        <f>+Y67*BH67</f>
        <v>0</v>
      </c>
      <c r="BT67" s="1159"/>
      <c r="BU67" s="1159"/>
      <c r="BV67" s="1159"/>
      <c r="BW67" s="1159"/>
      <c r="BX67" s="1159"/>
      <c r="BY67" s="1159"/>
      <c r="BZ67" s="1161"/>
      <c r="CA67" s="1158">
        <f t="shared" si="31"/>
        <v>0</v>
      </c>
      <c r="CB67" s="1159">
        <f t="shared" si="32"/>
        <v>0</v>
      </c>
      <c r="CC67" s="1159">
        <f t="shared" si="8"/>
        <v>0</v>
      </c>
      <c r="CD67" s="1159">
        <f t="shared" si="9"/>
        <v>0</v>
      </c>
      <c r="CE67" s="1159">
        <f t="shared" si="10"/>
        <v>0</v>
      </c>
      <c r="CF67" s="1150">
        <f t="shared" si="20"/>
        <v>0</v>
      </c>
      <c r="CG67" s="1159">
        <f t="shared" si="11"/>
        <v>0</v>
      </c>
    </row>
    <row r="68" spans="1:85" ht="15.6" x14ac:dyDescent="0.3">
      <c r="A68" s="1365">
        <v>65</v>
      </c>
      <c r="B68" s="1147" t="s">
        <v>1987</v>
      </c>
      <c r="C68" s="1148">
        <f>'[1]QTY 2020-21 given by TCED'!D68</f>
        <v>0</v>
      </c>
      <c r="D68" s="1149">
        <v>0</v>
      </c>
      <c r="E68" s="1150">
        <v>0</v>
      </c>
      <c r="F68" s="1150">
        <v>0</v>
      </c>
      <c r="G68" s="1150">
        <v>0</v>
      </c>
      <c r="H68" s="1150">
        <v>0</v>
      </c>
      <c r="I68" s="1150">
        <v>0</v>
      </c>
      <c r="J68" s="1150">
        <v>0</v>
      </c>
      <c r="K68" s="1153">
        <v>0</v>
      </c>
      <c r="L68" s="1276">
        <v>13</v>
      </c>
      <c r="M68" s="1276">
        <v>0</v>
      </c>
      <c r="N68" s="1151">
        <f t="shared" ref="N68:N89" si="42">SUM(D68:M68)</f>
        <v>13</v>
      </c>
      <c r="O68" s="1152">
        <v>0</v>
      </c>
      <c r="P68" s="1149"/>
      <c r="Q68" s="1150"/>
      <c r="R68" s="1150"/>
      <c r="S68" s="1150"/>
      <c r="T68" s="1150"/>
      <c r="U68" s="1150"/>
      <c r="V68" s="1150"/>
      <c r="W68" s="1150"/>
      <c r="X68" s="1153">
        <v>13</v>
      </c>
      <c r="Y68" s="1153"/>
      <c r="Z68" s="1153"/>
      <c r="AA68" s="1154">
        <f t="shared" si="12"/>
        <v>13</v>
      </c>
      <c r="AB68" s="1149">
        <v>0</v>
      </c>
      <c r="AC68" s="1150">
        <v>0</v>
      </c>
      <c r="AD68" s="1150">
        <v>0</v>
      </c>
      <c r="AE68" s="1150">
        <v>0</v>
      </c>
      <c r="AF68" s="1150">
        <v>13</v>
      </c>
      <c r="AG68" s="1154">
        <f t="shared" si="13"/>
        <v>13</v>
      </c>
      <c r="AH68" s="1149">
        <f t="shared" ref="AH68:AH89" si="43">(C68+D68)-P68</f>
        <v>0</v>
      </c>
      <c r="AI68" s="1150">
        <f t="shared" ref="AI68:AI89" si="44">E68-Q68</f>
        <v>0</v>
      </c>
      <c r="AJ68" s="1150">
        <f t="shared" ref="AJ68:AJ89" si="45">F68-R68</f>
        <v>0</v>
      </c>
      <c r="AK68" s="1150">
        <f t="shared" ref="AK68:AK89" si="46">G68-S68</f>
        <v>0</v>
      </c>
      <c r="AL68" s="1150">
        <f t="shared" ref="AL68:AL89" si="47">H68-T68</f>
        <v>0</v>
      </c>
      <c r="AM68" s="1150">
        <f t="shared" ref="AM68:AM89" si="48">I68-U68</f>
        <v>0</v>
      </c>
      <c r="AN68" s="1150">
        <f t="shared" ref="AN68:AN89" si="49">J68-V68</f>
        <v>0</v>
      </c>
      <c r="AO68" s="1150">
        <f t="shared" ref="AO68:AO89" si="50">K68-W68</f>
        <v>0</v>
      </c>
      <c r="AP68" s="1153">
        <f t="shared" si="33"/>
        <v>0</v>
      </c>
      <c r="AQ68" s="1153">
        <f t="shared" si="33"/>
        <v>0</v>
      </c>
      <c r="AR68" s="1153">
        <f t="shared" si="15"/>
        <v>0</v>
      </c>
      <c r="AS68" s="1154">
        <f t="shared" si="16"/>
        <v>0</v>
      </c>
      <c r="AT68" s="1149">
        <f t="shared" ref="AT68:AT131" si="51">AA68</f>
        <v>13</v>
      </c>
      <c r="AU68" s="1150">
        <f t="shared" ref="AU68:AU131" si="52">AG68</f>
        <v>13</v>
      </c>
      <c r="AV68" s="1154">
        <f t="shared" si="17"/>
        <v>0</v>
      </c>
      <c r="AW68" s="1158">
        <v>0</v>
      </c>
      <c r="AX68" s="1159"/>
      <c r="AY68" s="1159"/>
      <c r="AZ68" s="1159"/>
      <c r="BA68" s="1159"/>
      <c r="BB68" s="1160"/>
      <c r="BC68" s="1160"/>
      <c r="BD68" s="1160"/>
      <c r="BE68" s="1160"/>
      <c r="BF68" s="1159"/>
      <c r="BG68" s="1280">
        <v>0</v>
      </c>
      <c r="BH68" s="1158">
        <f>'[1]QTY 2020-21 given by TCED'!R68</f>
        <v>0</v>
      </c>
      <c r="BI68" s="1159">
        <f>'[1]QTY 2020-21 given by TCED'!S68</f>
        <v>0</v>
      </c>
      <c r="BJ68" s="1161">
        <f>'[1]QTY 2020-21 given by TCED'!T68</f>
        <v>0</v>
      </c>
      <c r="BK68" s="1162">
        <v>0</v>
      </c>
      <c r="BL68" s="1159">
        <f>'[1]QTY 2020-21 given by TCED'!V68</f>
        <v>0</v>
      </c>
      <c r="BM68" s="1161">
        <f>'[1]QTY 2020-21 given by TCED'!W68</f>
        <v>0</v>
      </c>
      <c r="BN68" s="1162">
        <f t="shared" si="18"/>
        <v>0</v>
      </c>
      <c r="BO68" s="1159">
        <f t="shared" si="18"/>
        <v>0</v>
      </c>
      <c r="BP68" s="1159">
        <f t="shared" si="18"/>
        <v>0</v>
      </c>
      <c r="BQ68" s="1161">
        <f>SUM(BN68:BP68)</f>
        <v>0</v>
      </c>
      <c r="BR68" s="1159">
        <v>0</v>
      </c>
      <c r="BS68" s="1159">
        <f>+Y68*BH68</f>
        <v>0</v>
      </c>
      <c r="BT68" s="1159"/>
      <c r="BU68" s="1159"/>
      <c r="BV68" s="1159">
        <f t="shared" ref="BV68:BV79" si="53">(AD68*AW68)</f>
        <v>0</v>
      </c>
      <c r="BW68" s="1159"/>
      <c r="BX68" s="1159"/>
      <c r="BY68" s="1159"/>
      <c r="BZ68" s="1161"/>
      <c r="CA68" s="1158">
        <f t="shared" ref="CA68:CA99" si="54">((AI68+AJ68)*AW68)+(AK68*AY68)+(AL68*AZ68)+(AM68*BA68)+(AO68*BC68)+(AP68*BE68)+(AQ68*BG68)+(AR68*BH68)</f>
        <v>0</v>
      </c>
      <c r="CB68" s="1159">
        <f t="shared" si="32"/>
        <v>0</v>
      </c>
      <c r="CC68" s="1159">
        <f t="shared" ref="CC68:CC131" si="55">BQ68</f>
        <v>0</v>
      </c>
      <c r="CD68" s="1159">
        <f t="shared" ref="CD68:CD131" si="56">CB68+CC68-CA68</f>
        <v>0</v>
      </c>
      <c r="CE68" s="1159">
        <f t="shared" ref="CE68:CE131" si="57">BR68+BS68+BT68+BU68+BV68+BW68+BX68+BY68+BZ68</f>
        <v>0</v>
      </c>
      <c r="CF68" s="1150">
        <f t="shared" si="20"/>
        <v>0</v>
      </c>
      <c r="CG68" s="1159">
        <f t="shared" ref="CG68:CG131" si="58">AR68*BH68</f>
        <v>0</v>
      </c>
    </row>
    <row r="69" spans="1:85" ht="15.6" x14ac:dyDescent="0.3">
      <c r="A69" s="1365">
        <v>66</v>
      </c>
      <c r="B69" s="1147" t="str">
        <f>'[1]QTY 2020-21 given by TCED'!B69</f>
        <v>Bushing Gaskette for Transformer. 100/160</v>
      </c>
      <c r="C69" s="1148">
        <f>'[1]QTY 2020-21 given by TCED'!D69</f>
        <v>0</v>
      </c>
      <c r="D69" s="1149">
        <v>0</v>
      </c>
      <c r="E69" s="1150">
        <v>0</v>
      </c>
      <c r="F69" s="1150">
        <v>0</v>
      </c>
      <c r="G69" s="1150">
        <v>0</v>
      </c>
      <c r="H69" s="1150">
        <v>0</v>
      </c>
      <c r="I69" s="1150">
        <v>0</v>
      </c>
      <c r="J69" s="1150">
        <v>0</v>
      </c>
      <c r="K69" s="1153">
        <v>6</v>
      </c>
      <c r="L69" s="1150">
        <v>0</v>
      </c>
      <c r="M69" s="1150">
        <v>0</v>
      </c>
      <c r="N69" s="1151">
        <f t="shared" si="42"/>
        <v>6</v>
      </c>
      <c r="O69" s="1152">
        <v>0</v>
      </c>
      <c r="P69" s="1149"/>
      <c r="Q69" s="1150"/>
      <c r="R69" s="1150"/>
      <c r="S69" s="1150"/>
      <c r="T69" s="1150"/>
      <c r="U69" s="1150"/>
      <c r="V69" s="1150"/>
      <c r="W69" s="1150"/>
      <c r="X69" s="1153"/>
      <c r="Y69" s="1153"/>
      <c r="Z69" s="1153"/>
      <c r="AA69" s="1154">
        <f t="shared" si="12"/>
        <v>0</v>
      </c>
      <c r="AB69" s="1149">
        <v>0</v>
      </c>
      <c r="AC69" s="1150">
        <v>0</v>
      </c>
      <c r="AD69" s="1150">
        <v>0</v>
      </c>
      <c r="AE69" s="1150">
        <v>0</v>
      </c>
      <c r="AF69" s="1150">
        <v>0</v>
      </c>
      <c r="AG69" s="1154">
        <f t="shared" si="13"/>
        <v>0</v>
      </c>
      <c r="AH69" s="1149">
        <f t="shared" si="43"/>
        <v>0</v>
      </c>
      <c r="AI69" s="1150">
        <f t="shared" si="44"/>
        <v>0</v>
      </c>
      <c r="AJ69" s="1150">
        <f t="shared" si="45"/>
        <v>0</v>
      </c>
      <c r="AK69" s="1150">
        <f t="shared" si="46"/>
        <v>0</v>
      </c>
      <c r="AL69" s="1150">
        <f t="shared" si="47"/>
        <v>0</v>
      </c>
      <c r="AM69" s="1150">
        <f t="shared" si="48"/>
        <v>0</v>
      </c>
      <c r="AN69" s="1150">
        <f t="shared" si="49"/>
        <v>0</v>
      </c>
      <c r="AO69" s="1150">
        <f t="shared" si="50"/>
        <v>6</v>
      </c>
      <c r="AP69" s="1153">
        <f t="shared" si="33"/>
        <v>0</v>
      </c>
      <c r="AQ69" s="1153">
        <f t="shared" si="33"/>
        <v>0</v>
      </c>
      <c r="AR69" s="1153">
        <f t="shared" si="15"/>
        <v>0</v>
      </c>
      <c r="AS69" s="1154">
        <f t="shared" si="16"/>
        <v>6</v>
      </c>
      <c r="AT69" s="1149">
        <f t="shared" si="51"/>
        <v>0</v>
      </c>
      <c r="AU69" s="1150">
        <f t="shared" si="52"/>
        <v>0</v>
      </c>
      <c r="AV69" s="1154">
        <f t="shared" si="17"/>
        <v>0</v>
      </c>
      <c r="AW69" s="1158">
        <v>0</v>
      </c>
      <c r="AX69" s="1159"/>
      <c r="AY69" s="1159"/>
      <c r="AZ69" s="1159"/>
      <c r="BA69" s="1159"/>
      <c r="BB69" s="1160"/>
      <c r="BC69" s="1160">
        <v>290</v>
      </c>
      <c r="BD69" s="1160"/>
      <c r="BE69" s="1160">
        <v>0</v>
      </c>
      <c r="BF69" s="1159">
        <v>0</v>
      </c>
      <c r="BG69" s="1280">
        <v>0</v>
      </c>
      <c r="BH69" s="1158">
        <f>'[1]QTY 2020-21 given by TCED'!R69</f>
        <v>0</v>
      </c>
      <c r="BI69" s="1159">
        <f>'[1]QTY 2020-21 given by TCED'!S69</f>
        <v>0</v>
      </c>
      <c r="BJ69" s="1161">
        <f>'[1]QTY 2020-21 given by TCED'!T69</f>
        <v>0</v>
      </c>
      <c r="BK69" s="1162">
        <v>0</v>
      </c>
      <c r="BL69" s="1159">
        <f>'[1]QTY 2020-21 given by TCED'!V69</f>
        <v>0</v>
      </c>
      <c r="BM69" s="1161">
        <f>'[1]QTY 2020-21 given by TCED'!W69</f>
        <v>0</v>
      </c>
      <c r="BN69" s="1162">
        <f t="shared" si="18"/>
        <v>0</v>
      </c>
      <c r="BO69" s="1159">
        <f t="shared" si="18"/>
        <v>0</v>
      </c>
      <c r="BP69" s="1159">
        <f t="shared" si="18"/>
        <v>0</v>
      </c>
      <c r="BQ69" s="1161">
        <f t="shared" si="19"/>
        <v>0</v>
      </c>
      <c r="BR69" s="1159">
        <f>((AB69+AC69+AE69+AF69)-P69)*AW69</f>
        <v>0</v>
      </c>
      <c r="BS69" s="1159"/>
      <c r="BT69" s="1159"/>
      <c r="BU69" s="1159"/>
      <c r="BV69" s="1159">
        <f t="shared" si="53"/>
        <v>0</v>
      </c>
      <c r="BW69" s="1159"/>
      <c r="BX69" s="1159"/>
      <c r="BY69" s="1159"/>
      <c r="BZ69" s="1161"/>
      <c r="CA69" s="1158">
        <f t="shared" si="54"/>
        <v>1740</v>
      </c>
      <c r="CB69" s="1159">
        <f>((E69+F69)*AW69)+(G69*AY69)+(H69*AZ69)+(I69*BA69)+(K69*BC69)+(L69*BE69)+(M69*BG69)-1.02</f>
        <v>1738.98</v>
      </c>
      <c r="CC69" s="1159">
        <f t="shared" si="55"/>
        <v>0</v>
      </c>
      <c r="CD69" s="1159">
        <f t="shared" si="56"/>
        <v>-1.0199999999999818</v>
      </c>
      <c r="CE69" s="1159">
        <f t="shared" si="57"/>
        <v>0</v>
      </c>
      <c r="CF69" s="1150">
        <f t="shared" si="20"/>
        <v>-1.0199999999999818</v>
      </c>
      <c r="CG69" s="1159">
        <f t="shared" si="58"/>
        <v>0</v>
      </c>
    </row>
    <row r="70" spans="1:85" ht="15.6" x14ac:dyDescent="0.3">
      <c r="A70" s="1365">
        <v>67</v>
      </c>
      <c r="B70" s="1147" t="str">
        <f>'[1]QTY 2020-21 given by TCED'!B70</f>
        <v>Bushing Gaskette for Transformer. 250/315</v>
      </c>
      <c r="C70" s="1148">
        <f>'[1]QTY 2020-21 given by TCED'!D70</f>
        <v>0</v>
      </c>
      <c r="D70" s="1149">
        <v>0</v>
      </c>
      <c r="E70" s="1150">
        <v>0</v>
      </c>
      <c r="F70" s="1150">
        <v>0</v>
      </c>
      <c r="G70" s="1150">
        <v>0</v>
      </c>
      <c r="H70" s="1150">
        <v>0</v>
      </c>
      <c r="I70" s="1150">
        <v>0</v>
      </c>
      <c r="J70" s="1150">
        <v>0</v>
      </c>
      <c r="K70" s="1153">
        <v>15</v>
      </c>
      <c r="L70" s="1150">
        <v>0</v>
      </c>
      <c r="M70" s="1150">
        <v>0</v>
      </c>
      <c r="N70" s="1151">
        <f t="shared" si="42"/>
        <v>15</v>
      </c>
      <c r="O70" s="1152">
        <v>0</v>
      </c>
      <c r="P70" s="1149"/>
      <c r="Q70" s="1150"/>
      <c r="R70" s="1150"/>
      <c r="S70" s="1150"/>
      <c r="T70" s="1150"/>
      <c r="U70" s="1150"/>
      <c r="V70" s="1150"/>
      <c r="W70" s="1150"/>
      <c r="X70" s="1153"/>
      <c r="Y70" s="1153"/>
      <c r="Z70" s="1153"/>
      <c r="AA70" s="1154">
        <f t="shared" si="12"/>
        <v>0</v>
      </c>
      <c r="AB70" s="1149">
        <v>0</v>
      </c>
      <c r="AC70" s="1150">
        <v>0</v>
      </c>
      <c r="AD70" s="1150">
        <v>0</v>
      </c>
      <c r="AE70" s="1150">
        <v>0</v>
      </c>
      <c r="AF70" s="1150">
        <v>0</v>
      </c>
      <c r="AG70" s="1154">
        <f t="shared" si="13"/>
        <v>0</v>
      </c>
      <c r="AH70" s="1149">
        <f t="shared" si="43"/>
        <v>0</v>
      </c>
      <c r="AI70" s="1150">
        <f t="shared" si="44"/>
        <v>0</v>
      </c>
      <c r="AJ70" s="1150">
        <f t="shared" si="45"/>
        <v>0</v>
      </c>
      <c r="AK70" s="1150">
        <f t="shared" si="46"/>
        <v>0</v>
      </c>
      <c r="AL70" s="1150">
        <f t="shared" si="47"/>
        <v>0</v>
      </c>
      <c r="AM70" s="1150">
        <f t="shared" si="48"/>
        <v>0</v>
      </c>
      <c r="AN70" s="1150">
        <f t="shared" si="49"/>
        <v>0</v>
      </c>
      <c r="AO70" s="1150">
        <f t="shared" si="50"/>
        <v>15</v>
      </c>
      <c r="AP70" s="1153">
        <f t="shared" si="33"/>
        <v>0</v>
      </c>
      <c r="AQ70" s="1153">
        <f t="shared" si="33"/>
        <v>0</v>
      </c>
      <c r="AR70" s="1153">
        <f t="shared" si="15"/>
        <v>0</v>
      </c>
      <c r="AS70" s="1154">
        <f t="shared" si="16"/>
        <v>15</v>
      </c>
      <c r="AT70" s="1149">
        <f t="shared" si="51"/>
        <v>0</v>
      </c>
      <c r="AU70" s="1150">
        <f t="shared" si="52"/>
        <v>0</v>
      </c>
      <c r="AV70" s="1154">
        <f t="shared" si="17"/>
        <v>0</v>
      </c>
      <c r="AW70" s="1166">
        <v>0</v>
      </c>
      <c r="AX70" s="1167"/>
      <c r="AY70" s="1167"/>
      <c r="AZ70" s="1167"/>
      <c r="BA70" s="1167"/>
      <c r="BB70" s="1168"/>
      <c r="BC70" s="1168">
        <v>290</v>
      </c>
      <c r="BD70" s="1168"/>
      <c r="BE70" s="1168">
        <v>0</v>
      </c>
      <c r="BF70" s="1167">
        <v>0</v>
      </c>
      <c r="BG70" s="1383">
        <v>0</v>
      </c>
      <c r="BH70" s="1158">
        <f>'[1]QTY 2020-21 given by TCED'!R70</f>
        <v>0</v>
      </c>
      <c r="BI70" s="1159">
        <f>'[1]QTY 2020-21 given by TCED'!S70</f>
        <v>0</v>
      </c>
      <c r="BJ70" s="1161">
        <f>'[1]QTY 2020-21 given by TCED'!T70</f>
        <v>0</v>
      </c>
      <c r="BK70" s="1162">
        <v>0</v>
      </c>
      <c r="BL70" s="1159">
        <f>'[1]QTY 2020-21 given by TCED'!V70</f>
        <v>0</v>
      </c>
      <c r="BM70" s="1161">
        <f>'[1]QTY 2020-21 given by TCED'!W70</f>
        <v>0</v>
      </c>
      <c r="BN70" s="1162">
        <f t="shared" si="18"/>
        <v>0</v>
      </c>
      <c r="BO70" s="1159">
        <f t="shared" si="18"/>
        <v>0</v>
      </c>
      <c r="BP70" s="1159">
        <f t="shared" si="18"/>
        <v>0</v>
      </c>
      <c r="BQ70" s="1161">
        <f t="shared" si="19"/>
        <v>0</v>
      </c>
      <c r="BR70" s="1159">
        <f>((AB70+AC70+AE70+AF70)-P70)*AW70</f>
        <v>0</v>
      </c>
      <c r="BS70" s="1159"/>
      <c r="BT70" s="1159"/>
      <c r="BU70" s="1159"/>
      <c r="BV70" s="1159">
        <f t="shared" si="53"/>
        <v>0</v>
      </c>
      <c r="BW70" s="1159"/>
      <c r="BX70" s="1159"/>
      <c r="BY70" s="1159"/>
      <c r="BZ70" s="1161"/>
      <c r="CA70" s="1158">
        <f t="shared" si="54"/>
        <v>4350</v>
      </c>
      <c r="CB70" s="1159">
        <f>((E70+F70)*AW70)+(G70*AY70)+(H70*AZ70)+(I70*BA70)+(K70*BC70)+(L70*BE70)+(M70*BG70)-2.55</f>
        <v>4347.45</v>
      </c>
      <c r="CC70" s="1159">
        <f t="shared" si="55"/>
        <v>0</v>
      </c>
      <c r="CD70" s="1159">
        <f t="shared" si="56"/>
        <v>-2.5500000000001819</v>
      </c>
      <c r="CE70" s="1159">
        <f t="shared" si="57"/>
        <v>0</v>
      </c>
      <c r="CF70" s="1150">
        <f t="shared" si="20"/>
        <v>-2.5500000000001819</v>
      </c>
      <c r="CG70" s="1159">
        <f t="shared" si="58"/>
        <v>0</v>
      </c>
    </row>
    <row r="71" spans="1:85" ht="15.6" x14ac:dyDescent="0.3">
      <c r="A71" s="1365">
        <v>68</v>
      </c>
      <c r="B71" s="1147" t="str">
        <f>'[1]QTY 2020-21 given by TCED'!B71</f>
        <v>C.F. Lamp 14w Philips</v>
      </c>
      <c r="C71" s="1148">
        <f>'[1]QTY 2020-21 given by TCED'!D71</f>
        <v>0</v>
      </c>
      <c r="D71" s="1149">
        <v>0</v>
      </c>
      <c r="E71" s="1150">
        <v>130</v>
      </c>
      <c r="F71" s="1150">
        <v>0</v>
      </c>
      <c r="G71" s="1150">
        <v>0</v>
      </c>
      <c r="H71" s="1150">
        <v>0</v>
      </c>
      <c r="I71" s="1150">
        <v>0</v>
      </c>
      <c r="J71" s="1150">
        <v>0</v>
      </c>
      <c r="K71" s="1153">
        <v>0</v>
      </c>
      <c r="L71" s="1150">
        <v>0</v>
      </c>
      <c r="M71" s="1150">
        <v>0</v>
      </c>
      <c r="N71" s="1151">
        <f t="shared" si="42"/>
        <v>130</v>
      </c>
      <c r="O71" s="1152">
        <v>0</v>
      </c>
      <c r="P71" s="1149"/>
      <c r="Q71" s="1150">
        <v>69</v>
      </c>
      <c r="R71" s="1150"/>
      <c r="S71" s="1150"/>
      <c r="T71" s="1150"/>
      <c r="U71" s="1150"/>
      <c r="V71" s="1150"/>
      <c r="W71" s="1150"/>
      <c r="X71" s="1153"/>
      <c r="Y71" s="1153"/>
      <c r="Z71" s="1153"/>
      <c r="AA71" s="1154">
        <f t="shared" ref="AA71:AA135" si="59">SUM(P71:Z71)</f>
        <v>69</v>
      </c>
      <c r="AB71" s="1149">
        <v>0</v>
      </c>
      <c r="AC71" s="1150">
        <v>0</v>
      </c>
      <c r="AD71" s="1150">
        <v>0</v>
      </c>
      <c r="AE71" s="1150">
        <v>0</v>
      </c>
      <c r="AF71" s="1150">
        <v>69</v>
      </c>
      <c r="AG71" s="1154">
        <f t="shared" si="13"/>
        <v>69</v>
      </c>
      <c r="AH71" s="1149">
        <f t="shared" si="43"/>
        <v>0</v>
      </c>
      <c r="AI71" s="1150">
        <f t="shared" si="44"/>
        <v>61</v>
      </c>
      <c r="AJ71" s="1150">
        <f t="shared" si="45"/>
        <v>0</v>
      </c>
      <c r="AK71" s="1150">
        <f t="shared" si="46"/>
        <v>0</v>
      </c>
      <c r="AL71" s="1150">
        <f t="shared" si="47"/>
        <v>0</v>
      </c>
      <c r="AM71" s="1150">
        <f t="shared" si="48"/>
        <v>0</v>
      </c>
      <c r="AN71" s="1150">
        <f t="shared" si="49"/>
        <v>0</v>
      </c>
      <c r="AO71" s="1150">
        <f t="shared" si="50"/>
        <v>0</v>
      </c>
      <c r="AP71" s="1153">
        <f t="shared" ref="AP71:AQ103" si="60">+L71-X71</f>
        <v>0</v>
      </c>
      <c r="AQ71" s="1153">
        <f t="shared" si="60"/>
        <v>0</v>
      </c>
      <c r="AR71" s="1153">
        <f t="shared" ref="AR71:AR135" si="61">+O71-Z71</f>
        <v>0</v>
      </c>
      <c r="AS71" s="1154">
        <f t="shared" ref="AS71:AS135" si="62">SUM(AH71:AR71)</f>
        <v>61</v>
      </c>
      <c r="AT71" s="1149">
        <f t="shared" si="51"/>
        <v>69</v>
      </c>
      <c r="AU71" s="1150">
        <f t="shared" si="52"/>
        <v>69</v>
      </c>
      <c r="AV71" s="1154">
        <f t="shared" si="17"/>
        <v>0</v>
      </c>
      <c r="AW71" s="1158">
        <v>66</v>
      </c>
      <c r="AX71" s="1159"/>
      <c r="AY71" s="1159"/>
      <c r="AZ71" s="1159"/>
      <c r="BA71" s="1159"/>
      <c r="BB71" s="1160"/>
      <c r="BC71" s="1160"/>
      <c r="BD71" s="1160"/>
      <c r="BE71" s="1160">
        <v>0</v>
      </c>
      <c r="BF71" s="1159">
        <v>0</v>
      </c>
      <c r="BG71" s="1280">
        <v>0</v>
      </c>
      <c r="BH71" s="1158">
        <f>'[1]QTY 2020-21 given by TCED'!R71</f>
        <v>0</v>
      </c>
      <c r="BI71" s="1159">
        <f>'[1]QTY 2020-21 given by TCED'!S71</f>
        <v>0</v>
      </c>
      <c r="BJ71" s="1161">
        <f>'[1]QTY 2020-21 given by TCED'!T71</f>
        <v>0</v>
      </c>
      <c r="BK71" s="1162">
        <v>0</v>
      </c>
      <c r="BL71" s="1159">
        <f>'[1]QTY 2020-21 given by TCED'!V71</f>
        <v>0</v>
      </c>
      <c r="BM71" s="1161">
        <f>'[1]QTY 2020-21 given by TCED'!W71</f>
        <v>0</v>
      </c>
      <c r="BN71" s="1162">
        <f t="shared" si="18"/>
        <v>0</v>
      </c>
      <c r="BO71" s="1159">
        <f t="shared" si="18"/>
        <v>0</v>
      </c>
      <c r="BP71" s="1159">
        <f t="shared" si="18"/>
        <v>0</v>
      </c>
      <c r="BQ71" s="1161">
        <f t="shared" si="19"/>
        <v>0</v>
      </c>
      <c r="BR71" s="1159">
        <f>+Q71*AW71</f>
        <v>4554</v>
      </c>
      <c r="BS71" s="1159"/>
      <c r="BT71" s="1159"/>
      <c r="BU71" s="1159"/>
      <c r="BV71" s="1159">
        <f t="shared" si="53"/>
        <v>0</v>
      </c>
      <c r="BW71" s="1159"/>
      <c r="BX71" s="1159"/>
      <c r="BY71" s="1159"/>
      <c r="BZ71" s="1161"/>
      <c r="CA71" s="1158">
        <f t="shared" si="54"/>
        <v>4026</v>
      </c>
      <c r="CB71" s="1159">
        <f t="shared" ref="CB71:CB110" si="63">((E71+F71)*AW71)+(G71*AY71)+(H71*AZ71)+(I71*BA71)+(K71*BC71)+(L71*BE71)+(M71*BG71)</f>
        <v>8580</v>
      </c>
      <c r="CC71" s="1159">
        <f t="shared" si="55"/>
        <v>0</v>
      </c>
      <c r="CD71" s="1159">
        <f t="shared" si="56"/>
        <v>4554</v>
      </c>
      <c r="CE71" s="1159">
        <f t="shared" si="57"/>
        <v>4554</v>
      </c>
      <c r="CF71" s="1150">
        <f t="shared" si="20"/>
        <v>0</v>
      </c>
      <c r="CG71" s="1159">
        <f t="shared" si="58"/>
        <v>0</v>
      </c>
    </row>
    <row r="72" spans="1:85" ht="15.6" x14ac:dyDescent="0.3">
      <c r="A72" s="1365">
        <v>69</v>
      </c>
      <c r="B72" s="1147" t="str">
        <f>'[1]QTY 2020-21 given by TCED'!B72</f>
        <v>Cable 1 sq.mm. 4 core CU Cable</v>
      </c>
      <c r="C72" s="1148">
        <f>'[1]QTY 2020-21 given by TCED'!D72</f>
        <v>0</v>
      </c>
      <c r="D72" s="1149">
        <v>0</v>
      </c>
      <c r="E72" s="1150">
        <v>0</v>
      </c>
      <c r="F72" s="1150">
        <v>0</v>
      </c>
      <c r="G72" s="1150">
        <v>0</v>
      </c>
      <c r="H72" s="1150">
        <v>0</v>
      </c>
      <c r="I72" s="1150">
        <v>0</v>
      </c>
      <c r="J72" s="1150">
        <v>0</v>
      </c>
      <c r="K72" s="1153">
        <v>0</v>
      </c>
      <c r="L72" s="1150">
        <v>0</v>
      </c>
      <c r="M72" s="1150">
        <v>0</v>
      </c>
      <c r="N72" s="1151">
        <f t="shared" si="42"/>
        <v>0</v>
      </c>
      <c r="O72" s="1152">
        <v>0</v>
      </c>
      <c r="P72" s="1149"/>
      <c r="Q72" s="1150"/>
      <c r="R72" s="1150"/>
      <c r="S72" s="1150"/>
      <c r="T72" s="1150"/>
      <c r="U72" s="1150"/>
      <c r="V72" s="1150"/>
      <c r="W72" s="1150"/>
      <c r="X72" s="1153"/>
      <c r="Y72" s="1153"/>
      <c r="Z72" s="1153"/>
      <c r="AA72" s="1154">
        <f t="shared" si="59"/>
        <v>0</v>
      </c>
      <c r="AB72" s="1149">
        <v>0</v>
      </c>
      <c r="AC72" s="1150">
        <v>0</v>
      </c>
      <c r="AD72" s="1150">
        <v>0</v>
      </c>
      <c r="AE72" s="1150">
        <v>0</v>
      </c>
      <c r="AF72" s="1150">
        <v>0</v>
      </c>
      <c r="AG72" s="1154">
        <f t="shared" si="13"/>
        <v>0</v>
      </c>
      <c r="AH72" s="1149">
        <f t="shared" si="43"/>
        <v>0</v>
      </c>
      <c r="AI72" s="1150">
        <f t="shared" si="44"/>
        <v>0</v>
      </c>
      <c r="AJ72" s="1150">
        <f t="shared" si="45"/>
        <v>0</v>
      </c>
      <c r="AK72" s="1150">
        <f t="shared" si="46"/>
        <v>0</v>
      </c>
      <c r="AL72" s="1150">
        <f t="shared" si="47"/>
        <v>0</v>
      </c>
      <c r="AM72" s="1150">
        <f t="shared" si="48"/>
        <v>0</v>
      </c>
      <c r="AN72" s="1150">
        <f t="shared" si="49"/>
        <v>0</v>
      </c>
      <c r="AO72" s="1150">
        <f t="shared" si="50"/>
        <v>0</v>
      </c>
      <c r="AP72" s="1153">
        <f t="shared" si="60"/>
        <v>0</v>
      </c>
      <c r="AQ72" s="1153">
        <f t="shared" si="60"/>
        <v>0</v>
      </c>
      <c r="AR72" s="1153">
        <f t="shared" si="61"/>
        <v>0</v>
      </c>
      <c r="AS72" s="1154">
        <f t="shared" si="62"/>
        <v>0</v>
      </c>
      <c r="AT72" s="1149">
        <f t="shared" si="51"/>
        <v>0</v>
      </c>
      <c r="AU72" s="1150">
        <f t="shared" si="52"/>
        <v>0</v>
      </c>
      <c r="AV72" s="1154">
        <f t="shared" si="17"/>
        <v>0</v>
      </c>
      <c r="AW72" s="1158">
        <v>0</v>
      </c>
      <c r="AX72" s="1159"/>
      <c r="AY72" s="1159"/>
      <c r="AZ72" s="1159">
        <v>38.799999999999997</v>
      </c>
      <c r="BA72" s="1159"/>
      <c r="BB72" s="1160"/>
      <c r="BC72" s="1160"/>
      <c r="BD72" s="1160"/>
      <c r="BE72" s="1160">
        <v>0</v>
      </c>
      <c r="BF72" s="1159">
        <v>0</v>
      </c>
      <c r="BG72" s="1280">
        <v>0</v>
      </c>
      <c r="BH72" s="1158">
        <f>'[1]QTY 2020-21 given by TCED'!R72</f>
        <v>0</v>
      </c>
      <c r="BI72" s="1159">
        <f>'[1]QTY 2020-21 given by TCED'!S72</f>
        <v>0</v>
      </c>
      <c r="BJ72" s="1161">
        <f>'[1]QTY 2020-21 given by TCED'!T72</f>
        <v>0</v>
      </c>
      <c r="BK72" s="1162">
        <v>0</v>
      </c>
      <c r="BL72" s="1159">
        <f>'[1]QTY 2020-21 given by TCED'!V72</f>
        <v>0</v>
      </c>
      <c r="BM72" s="1161">
        <f>'[1]QTY 2020-21 given by TCED'!W72</f>
        <v>0</v>
      </c>
      <c r="BN72" s="1162">
        <f t="shared" si="18"/>
        <v>0</v>
      </c>
      <c r="BO72" s="1159">
        <f t="shared" si="18"/>
        <v>0</v>
      </c>
      <c r="BP72" s="1159">
        <f t="shared" si="18"/>
        <v>0</v>
      </c>
      <c r="BQ72" s="1161">
        <f t="shared" si="19"/>
        <v>0</v>
      </c>
      <c r="BR72" s="1159">
        <f>((AB72+AC72+AE72+AF72)-P72)*AZ72</f>
        <v>0</v>
      </c>
      <c r="BS72" s="1159"/>
      <c r="BT72" s="1159"/>
      <c r="BU72" s="1159"/>
      <c r="BV72" s="1159">
        <f t="shared" si="53"/>
        <v>0</v>
      </c>
      <c r="BW72" s="1159"/>
      <c r="BX72" s="1159"/>
      <c r="BY72" s="1159"/>
      <c r="BZ72" s="1161"/>
      <c r="CA72" s="1158">
        <f t="shared" si="54"/>
        <v>0</v>
      </c>
      <c r="CB72" s="1159">
        <f t="shared" si="63"/>
        <v>0</v>
      </c>
      <c r="CC72" s="1159">
        <f t="shared" si="55"/>
        <v>0</v>
      </c>
      <c r="CD72" s="1159">
        <f t="shared" si="56"/>
        <v>0</v>
      </c>
      <c r="CE72" s="1159">
        <f t="shared" si="57"/>
        <v>0</v>
      </c>
      <c r="CF72" s="1150">
        <f t="shared" si="20"/>
        <v>0</v>
      </c>
      <c r="CG72" s="1159">
        <f t="shared" si="58"/>
        <v>0</v>
      </c>
    </row>
    <row r="73" spans="1:85" ht="15.6" x14ac:dyDescent="0.3">
      <c r="A73" s="1365">
        <v>70</v>
      </c>
      <c r="B73" s="1147" t="str">
        <f>'[1]QTY 2020-21 given by TCED'!B73</f>
        <v>Cable Socket 100 A</v>
      </c>
      <c r="C73" s="1148">
        <f>'[1]QTY 2020-21 given by TCED'!D73</f>
        <v>0</v>
      </c>
      <c r="D73" s="1149">
        <v>0</v>
      </c>
      <c r="E73" s="1150">
        <v>1</v>
      </c>
      <c r="F73" s="1150">
        <v>0</v>
      </c>
      <c r="G73" s="1150">
        <v>0</v>
      </c>
      <c r="H73" s="1150">
        <v>0</v>
      </c>
      <c r="I73" s="1150">
        <v>0</v>
      </c>
      <c r="J73" s="1150">
        <v>0</v>
      </c>
      <c r="K73" s="1153">
        <v>0</v>
      </c>
      <c r="L73" s="1150">
        <v>0</v>
      </c>
      <c r="M73" s="1150">
        <v>0</v>
      </c>
      <c r="N73" s="1151">
        <f t="shared" si="42"/>
        <v>1</v>
      </c>
      <c r="O73" s="1152">
        <v>0</v>
      </c>
      <c r="P73" s="1149"/>
      <c r="Q73" s="1150"/>
      <c r="R73" s="1150"/>
      <c r="S73" s="1150"/>
      <c r="T73" s="1150"/>
      <c r="U73" s="1150"/>
      <c r="V73" s="1150"/>
      <c r="W73" s="1150"/>
      <c r="X73" s="1153"/>
      <c r="Y73" s="1153"/>
      <c r="Z73" s="1153"/>
      <c r="AA73" s="1154">
        <f t="shared" si="59"/>
        <v>0</v>
      </c>
      <c r="AB73" s="1149">
        <v>0</v>
      </c>
      <c r="AC73" s="1150">
        <v>0</v>
      </c>
      <c r="AD73" s="1150">
        <v>0</v>
      </c>
      <c r="AE73" s="1150">
        <v>0</v>
      </c>
      <c r="AF73" s="1150">
        <v>0</v>
      </c>
      <c r="AG73" s="1154">
        <f t="shared" si="13"/>
        <v>0</v>
      </c>
      <c r="AH73" s="1149">
        <f t="shared" si="43"/>
        <v>0</v>
      </c>
      <c r="AI73" s="1150">
        <f t="shared" si="44"/>
        <v>1</v>
      </c>
      <c r="AJ73" s="1150">
        <f t="shared" si="45"/>
        <v>0</v>
      </c>
      <c r="AK73" s="1150">
        <f t="shared" si="46"/>
        <v>0</v>
      </c>
      <c r="AL73" s="1150">
        <f t="shared" si="47"/>
        <v>0</v>
      </c>
      <c r="AM73" s="1150">
        <f t="shared" si="48"/>
        <v>0</v>
      </c>
      <c r="AN73" s="1150">
        <f t="shared" si="49"/>
        <v>0</v>
      </c>
      <c r="AO73" s="1150">
        <f t="shared" si="50"/>
        <v>0</v>
      </c>
      <c r="AP73" s="1153">
        <f t="shared" si="60"/>
        <v>0</v>
      </c>
      <c r="AQ73" s="1153">
        <f t="shared" si="60"/>
        <v>0</v>
      </c>
      <c r="AR73" s="1153">
        <f t="shared" si="61"/>
        <v>0</v>
      </c>
      <c r="AS73" s="1154">
        <f t="shared" si="62"/>
        <v>1</v>
      </c>
      <c r="AT73" s="1149">
        <f t="shared" si="51"/>
        <v>0</v>
      </c>
      <c r="AU73" s="1150">
        <f t="shared" si="52"/>
        <v>0</v>
      </c>
      <c r="AV73" s="1154">
        <f t="shared" si="17"/>
        <v>0</v>
      </c>
      <c r="AW73" s="1158">
        <v>1</v>
      </c>
      <c r="AX73" s="1159"/>
      <c r="AY73" s="1159"/>
      <c r="AZ73" s="1159"/>
      <c r="BA73" s="1159"/>
      <c r="BB73" s="1160"/>
      <c r="BC73" s="1160"/>
      <c r="BD73" s="1160"/>
      <c r="BE73" s="1160">
        <v>0</v>
      </c>
      <c r="BF73" s="1159">
        <v>0</v>
      </c>
      <c r="BG73" s="1280">
        <v>0</v>
      </c>
      <c r="BH73" s="1158">
        <f>'[1]QTY 2020-21 given by TCED'!R73</f>
        <v>0</v>
      </c>
      <c r="BI73" s="1159">
        <f>'[1]QTY 2020-21 given by TCED'!S73</f>
        <v>0</v>
      </c>
      <c r="BJ73" s="1161">
        <f>'[1]QTY 2020-21 given by TCED'!T73</f>
        <v>0</v>
      </c>
      <c r="BK73" s="1162">
        <v>0</v>
      </c>
      <c r="BL73" s="1159">
        <f>'[1]QTY 2020-21 given by TCED'!V73</f>
        <v>0</v>
      </c>
      <c r="BM73" s="1161">
        <f>'[1]QTY 2020-21 given by TCED'!W73</f>
        <v>0</v>
      </c>
      <c r="BN73" s="1162">
        <f t="shared" si="18"/>
        <v>0</v>
      </c>
      <c r="BO73" s="1159">
        <f t="shared" si="18"/>
        <v>0</v>
      </c>
      <c r="BP73" s="1159">
        <f t="shared" si="18"/>
        <v>0</v>
      </c>
      <c r="BQ73" s="1161">
        <f t="shared" si="19"/>
        <v>0</v>
      </c>
      <c r="BR73" s="1159">
        <f t="shared" ref="BR73:BR79" si="64">((AB73+AC73+AE73+AF73)-P73)*AW73</f>
        <v>0</v>
      </c>
      <c r="BS73" s="1159"/>
      <c r="BT73" s="1159"/>
      <c r="BU73" s="1159"/>
      <c r="BV73" s="1159">
        <f t="shared" si="53"/>
        <v>0</v>
      </c>
      <c r="BW73" s="1159"/>
      <c r="BX73" s="1159"/>
      <c r="BY73" s="1159"/>
      <c r="BZ73" s="1161"/>
      <c r="CA73" s="1158">
        <f t="shared" si="54"/>
        <v>1</v>
      </c>
      <c r="CB73" s="1159">
        <f t="shared" si="63"/>
        <v>1</v>
      </c>
      <c r="CC73" s="1159">
        <f t="shared" si="55"/>
        <v>0</v>
      </c>
      <c r="CD73" s="1159">
        <f t="shared" si="56"/>
        <v>0</v>
      </c>
      <c r="CE73" s="1159">
        <f t="shared" si="57"/>
        <v>0</v>
      </c>
      <c r="CF73" s="1150">
        <f t="shared" si="20"/>
        <v>0</v>
      </c>
      <c r="CG73" s="1159">
        <f t="shared" si="58"/>
        <v>0</v>
      </c>
    </row>
    <row r="74" spans="1:85" ht="15.6" x14ac:dyDescent="0.3">
      <c r="A74" s="1365">
        <v>71</v>
      </c>
      <c r="B74" s="1147" t="str">
        <f>'[1]QTY 2020-21 given by TCED'!B74</f>
        <v>Cable Socket 200 A</v>
      </c>
      <c r="C74" s="1148">
        <f>'[1]QTY 2020-21 given by TCED'!D74</f>
        <v>0</v>
      </c>
      <c r="D74" s="1149">
        <v>0</v>
      </c>
      <c r="E74" s="1150">
        <v>407</v>
      </c>
      <c r="F74" s="1150">
        <v>0</v>
      </c>
      <c r="G74" s="1150">
        <v>0</v>
      </c>
      <c r="H74" s="1150">
        <v>0</v>
      </c>
      <c r="I74" s="1150">
        <v>0</v>
      </c>
      <c r="J74" s="1150">
        <v>0</v>
      </c>
      <c r="K74" s="1153">
        <v>0</v>
      </c>
      <c r="L74" s="1150">
        <v>0</v>
      </c>
      <c r="M74" s="1150">
        <v>0</v>
      </c>
      <c r="N74" s="1151">
        <f t="shared" si="42"/>
        <v>407</v>
      </c>
      <c r="O74" s="1152">
        <v>0</v>
      </c>
      <c r="P74" s="1149"/>
      <c r="Q74" s="1150"/>
      <c r="R74" s="1150"/>
      <c r="S74" s="1150"/>
      <c r="T74" s="1150"/>
      <c r="U74" s="1150"/>
      <c r="V74" s="1150"/>
      <c r="W74" s="1150"/>
      <c r="X74" s="1153"/>
      <c r="Y74" s="1153"/>
      <c r="Z74" s="1153"/>
      <c r="AA74" s="1154">
        <f t="shared" si="59"/>
        <v>0</v>
      </c>
      <c r="AB74" s="1149">
        <v>0</v>
      </c>
      <c r="AC74" s="1150">
        <v>0</v>
      </c>
      <c r="AD74" s="1150">
        <v>0</v>
      </c>
      <c r="AE74" s="1150">
        <v>0</v>
      </c>
      <c r="AF74" s="1150">
        <v>0</v>
      </c>
      <c r="AG74" s="1154">
        <f t="shared" si="13"/>
        <v>0</v>
      </c>
      <c r="AH74" s="1149">
        <f t="shared" si="43"/>
        <v>0</v>
      </c>
      <c r="AI74" s="1150">
        <f t="shared" si="44"/>
        <v>407</v>
      </c>
      <c r="AJ74" s="1150">
        <f t="shared" si="45"/>
        <v>0</v>
      </c>
      <c r="AK74" s="1150">
        <f t="shared" si="46"/>
        <v>0</v>
      </c>
      <c r="AL74" s="1150">
        <f t="shared" si="47"/>
        <v>0</v>
      </c>
      <c r="AM74" s="1150">
        <f t="shared" si="48"/>
        <v>0</v>
      </c>
      <c r="AN74" s="1150">
        <f t="shared" si="49"/>
        <v>0</v>
      </c>
      <c r="AO74" s="1150">
        <f t="shared" si="50"/>
        <v>0</v>
      </c>
      <c r="AP74" s="1153">
        <f t="shared" si="60"/>
        <v>0</v>
      </c>
      <c r="AQ74" s="1153">
        <f t="shared" si="60"/>
        <v>0</v>
      </c>
      <c r="AR74" s="1153">
        <f t="shared" si="61"/>
        <v>0</v>
      </c>
      <c r="AS74" s="1154">
        <f t="shared" si="62"/>
        <v>407</v>
      </c>
      <c r="AT74" s="1149">
        <f t="shared" si="51"/>
        <v>0</v>
      </c>
      <c r="AU74" s="1150">
        <f t="shared" si="52"/>
        <v>0</v>
      </c>
      <c r="AV74" s="1154">
        <f t="shared" si="17"/>
        <v>0</v>
      </c>
      <c r="AW74" s="1158">
        <v>1</v>
      </c>
      <c r="AX74" s="1159"/>
      <c r="AY74" s="1159"/>
      <c r="AZ74" s="1159"/>
      <c r="BA74" s="1159"/>
      <c r="BB74" s="1160"/>
      <c r="BC74" s="1160"/>
      <c r="BD74" s="1160"/>
      <c r="BE74" s="1160">
        <v>0</v>
      </c>
      <c r="BF74" s="1159">
        <v>0</v>
      </c>
      <c r="BG74" s="1280">
        <v>0</v>
      </c>
      <c r="BH74" s="1158">
        <f>'[1]QTY 2020-21 given by TCED'!R74</f>
        <v>0</v>
      </c>
      <c r="BI74" s="1159">
        <f>'[1]QTY 2020-21 given by TCED'!S74</f>
        <v>0</v>
      </c>
      <c r="BJ74" s="1161">
        <f>'[1]QTY 2020-21 given by TCED'!T74</f>
        <v>0</v>
      </c>
      <c r="BK74" s="1162">
        <v>0</v>
      </c>
      <c r="BL74" s="1159">
        <f>'[1]QTY 2020-21 given by TCED'!V74</f>
        <v>0</v>
      </c>
      <c r="BM74" s="1161">
        <f>'[1]QTY 2020-21 given by TCED'!W74</f>
        <v>0</v>
      </c>
      <c r="BN74" s="1162">
        <f t="shared" si="18"/>
        <v>0</v>
      </c>
      <c r="BO74" s="1159">
        <f t="shared" si="18"/>
        <v>0</v>
      </c>
      <c r="BP74" s="1159">
        <f t="shared" si="18"/>
        <v>0</v>
      </c>
      <c r="BQ74" s="1161">
        <f t="shared" si="19"/>
        <v>0</v>
      </c>
      <c r="BR74" s="1159">
        <f t="shared" si="64"/>
        <v>0</v>
      </c>
      <c r="BS74" s="1159"/>
      <c r="BT74" s="1159"/>
      <c r="BU74" s="1159"/>
      <c r="BV74" s="1159">
        <f t="shared" si="53"/>
        <v>0</v>
      </c>
      <c r="BW74" s="1159"/>
      <c r="BX74" s="1159"/>
      <c r="BY74" s="1159"/>
      <c r="BZ74" s="1161"/>
      <c r="CA74" s="1158">
        <f t="shared" si="54"/>
        <v>407</v>
      </c>
      <c r="CB74" s="1159">
        <f t="shared" si="63"/>
        <v>407</v>
      </c>
      <c r="CC74" s="1159">
        <f t="shared" si="55"/>
        <v>0</v>
      </c>
      <c r="CD74" s="1159">
        <f t="shared" si="56"/>
        <v>0</v>
      </c>
      <c r="CE74" s="1159">
        <f t="shared" si="57"/>
        <v>0</v>
      </c>
      <c r="CF74" s="1150">
        <f t="shared" si="20"/>
        <v>0</v>
      </c>
      <c r="CG74" s="1159">
        <f t="shared" si="58"/>
        <v>0</v>
      </c>
    </row>
    <row r="75" spans="1:85" ht="15.6" x14ac:dyDescent="0.3">
      <c r="A75" s="1365">
        <v>72</v>
      </c>
      <c r="B75" s="1147" t="str">
        <f>'[1]QTY 2020-21 given by TCED'!B75</f>
        <v>Concrete Pipe 2m x  6”  with coupling</v>
      </c>
      <c r="C75" s="1148">
        <f>'[1]QTY 2020-21 given by TCED'!D75</f>
        <v>0</v>
      </c>
      <c r="D75" s="1149">
        <v>0</v>
      </c>
      <c r="E75" s="1150">
        <v>4</v>
      </c>
      <c r="F75" s="1150">
        <v>0</v>
      </c>
      <c r="G75" s="1150">
        <v>0</v>
      </c>
      <c r="H75" s="1150">
        <v>0</v>
      </c>
      <c r="I75" s="1150">
        <v>0</v>
      </c>
      <c r="J75" s="1150">
        <v>0</v>
      </c>
      <c r="K75" s="1153">
        <v>0</v>
      </c>
      <c r="L75" s="1150">
        <v>0</v>
      </c>
      <c r="M75" s="1150">
        <v>0</v>
      </c>
      <c r="N75" s="1151">
        <f t="shared" si="42"/>
        <v>4</v>
      </c>
      <c r="O75" s="1152">
        <v>0</v>
      </c>
      <c r="P75" s="1149"/>
      <c r="Q75" s="1150"/>
      <c r="R75" s="1150"/>
      <c r="S75" s="1150"/>
      <c r="T75" s="1150"/>
      <c r="U75" s="1150"/>
      <c r="V75" s="1150"/>
      <c r="W75" s="1150"/>
      <c r="X75" s="1153"/>
      <c r="Y75" s="1153"/>
      <c r="Z75" s="1153"/>
      <c r="AA75" s="1154">
        <f t="shared" si="59"/>
        <v>0</v>
      </c>
      <c r="AB75" s="1149">
        <v>0</v>
      </c>
      <c r="AC75" s="1150">
        <v>0</v>
      </c>
      <c r="AD75" s="1150">
        <v>0</v>
      </c>
      <c r="AE75" s="1150">
        <v>0</v>
      </c>
      <c r="AF75" s="1150">
        <v>0</v>
      </c>
      <c r="AG75" s="1154">
        <f t="shared" ref="AG75:AG149" si="65">SUM(AB75:AF75)</f>
        <v>0</v>
      </c>
      <c r="AH75" s="1149">
        <f t="shared" si="43"/>
        <v>0</v>
      </c>
      <c r="AI75" s="1150">
        <f t="shared" si="44"/>
        <v>4</v>
      </c>
      <c r="AJ75" s="1150">
        <f t="shared" si="45"/>
        <v>0</v>
      </c>
      <c r="AK75" s="1150">
        <f t="shared" si="46"/>
        <v>0</v>
      </c>
      <c r="AL75" s="1150">
        <f t="shared" si="47"/>
        <v>0</v>
      </c>
      <c r="AM75" s="1150">
        <f t="shared" si="48"/>
        <v>0</v>
      </c>
      <c r="AN75" s="1150">
        <f t="shared" si="49"/>
        <v>0</v>
      </c>
      <c r="AO75" s="1150">
        <f t="shared" si="50"/>
        <v>0</v>
      </c>
      <c r="AP75" s="1153">
        <f t="shared" si="60"/>
        <v>0</v>
      </c>
      <c r="AQ75" s="1153">
        <f t="shared" si="60"/>
        <v>0</v>
      </c>
      <c r="AR75" s="1153">
        <f t="shared" si="61"/>
        <v>0</v>
      </c>
      <c r="AS75" s="1154">
        <f t="shared" si="62"/>
        <v>4</v>
      </c>
      <c r="AT75" s="1149">
        <f t="shared" si="51"/>
        <v>0</v>
      </c>
      <c r="AU75" s="1150">
        <f t="shared" si="52"/>
        <v>0</v>
      </c>
      <c r="AV75" s="1154">
        <f t="shared" ref="AV75:AV149" si="66">AT75-AU75</f>
        <v>0</v>
      </c>
      <c r="AW75" s="1158">
        <v>295</v>
      </c>
      <c r="AX75" s="1159"/>
      <c r="AY75" s="1159"/>
      <c r="AZ75" s="1159"/>
      <c r="BA75" s="1159"/>
      <c r="BB75" s="1160"/>
      <c r="BC75" s="1160"/>
      <c r="BD75" s="1160"/>
      <c r="BE75" s="1160">
        <v>0</v>
      </c>
      <c r="BF75" s="1159">
        <v>0</v>
      </c>
      <c r="BG75" s="1280">
        <v>0</v>
      </c>
      <c r="BH75" s="1158">
        <f>'[1]QTY 2020-21 given by TCED'!R75</f>
        <v>0</v>
      </c>
      <c r="BI75" s="1159">
        <f>'[1]QTY 2020-21 given by TCED'!S75</f>
        <v>0</v>
      </c>
      <c r="BJ75" s="1161">
        <f>'[1]QTY 2020-21 given by TCED'!T75</f>
        <v>0</v>
      </c>
      <c r="BK75" s="1162">
        <v>0</v>
      </c>
      <c r="BL75" s="1159">
        <f>'[1]QTY 2020-21 given by TCED'!V75</f>
        <v>0</v>
      </c>
      <c r="BM75" s="1161">
        <f>'[1]QTY 2020-21 given by TCED'!W75</f>
        <v>0</v>
      </c>
      <c r="BN75" s="1162">
        <f t="shared" ref="BN75:BP149" si="67">BH75*BK75</f>
        <v>0</v>
      </c>
      <c r="BO75" s="1159">
        <f t="shared" si="67"/>
        <v>0</v>
      </c>
      <c r="BP75" s="1159">
        <f t="shared" si="67"/>
        <v>0</v>
      </c>
      <c r="BQ75" s="1161">
        <f t="shared" ref="BQ75:BQ149" si="68">SUM(BN75:BP75)</f>
        <v>0</v>
      </c>
      <c r="BR75" s="1159">
        <f t="shared" si="64"/>
        <v>0</v>
      </c>
      <c r="BS75" s="1159"/>
      <c r="BT75" s="1159"/>
      <c r="BU75" s="1159"/>
      <c r="BV75" s="1159">
        <f t="shared" si="53"/>
        <v>0</v>
      </c>
      <c r="BW75" s="1159"/>
      <c r="BX75" s="1159"/>
      <c r="BY75" s="1159"/>
      <c r="BZ75" s="1161"/>
      <c r="CA75" s="1158">
        <f t="shared" si="54"/>
        <v>1180</v>
      </c>
      <c r="CB75" s="1159">
        <f t="shared" si="63"/>
        <v>1180</v>
      </c>
      <c r="CC75" s="1159">
        <f t="shared" si="55"/>
        <v>0</v>
      </c>
      <c r="CD75" s="1159">
        <f t="shared" si="56"/>
        <v>0</v>
      </c>
      <c r="CE75" s="1159">
        <f t="shared" si="57"/>
        <v>0</v>
      </c>
      <c r="CF75" s="1150">
        <f t="shared" ref="CF75:CF149" si="69">CD75-CE75</f>
        <v>0</v>
      </c>
      <c r="CG75" s="1159">
        <f t="shared" si="58"/>
        <v>0</v>
      </c>
    </row>
    <row r="76" spans="1:85" ht="15.6" x14ac:dyDescent="0.3">
      <c r="A76" s="1365">
        <v>73</v>
      </c>
      <c r="B76" s="1147" t="str">
        <f>'[1]QTY 2020-21 given by TCED'!B76</f>
        <v>Concrete Pipe With Coupling 1m x 6”</v>
      </c>
      <c r="C76" s="1148">
        <f>'[1]QTY 2020-21 given by TCED'!D76</f>
        <v>0</v>
      </c>
      <c r="D76" s="1149">
        <v>0</v>
      </c>
      <c r="E76" s="1150">
        <v>0</v>
      </c>
      <c r="F76" s="1150">
        <v>0</v>
      </c>
      <c r="G76" s="1150">
        <v>0</v>
      </c>
      <c r="H76" s="1150">
        <v>0</v>
      </c>
      <c r="I76" s="1150">
        <v>0</v>
      </c>
      <c r="J76" s="1150">
        <v>0</v>
      </c>
      <c r="K76" s="1153">
        <v>0</v>
      </c>
      <c r="L76" s="1150">
        <v>0</v>
      </c>
      <c r="M76" s="1150">
        <v>0</v>
      </c>
      <c r="N76" s="1151">
        <f t="shared" si="42"/>
        <v>0</v>
      </c>
      <c r="O76" s="1152">
        <v>0</v>
      </c>
      <c r="P76" s="1149"/>
      <c r="Q76" s="1150"/>
      <c r="R76" s="1150"/>
      <c r="S76" s="1150"/>
      <c r="T76" s="1150"/>
      <c r="U76" s="1150"/>
      <c r="V76" s="1150"/>
      <c r="W76" s="1150"/>
      <c r="X76" s="1153"/>
      <c r="Y76" s="1153"/>
      <c r="Z76" s="1153"/>
      <c r="AA76" s="1154">
        <f t="shared" si="59"/>
        <v>0</v>
      </c>
      <c r="AB76" s="1149">
        <v>0</v>
      </c>
      <c r="AC76" s="1150">
        <v>0</v>
      </c>
      <c r="AD76" s="1150">
        <v>0</v>
      </c>
      <c r="AE76" s="1150">
        <v>0</v>
      </c>
      <c r="AF76" s="1150">
        <v>0</v>
      </c>
      <c r="AG76" s="1154">
        <f t="shared" si="65"/>
        <v>0</v>
      </c>
      <c r="AH76" s="1149">
        <f t="shared" si="43"/>
        <v>0</v>
      </c>
      <c r="AI76" s="1150">
        <f t="shared" si="44"/>
        <v>0</v>
      </c>
      <c r="AJ76" s="1150">
        <f t="shared" si="45"/>
        <v>0</v>
      </c>
      <c r="AK76" s="1150">
        <f t="shared" si="46"/>
        <v>0</v>
      </c>
      <c r="AL76" s="1150">
        <f t="shared" si="47"/>
        <v>0</v>
      </c>
      <c r="AM76" s="1150">
        <f t="shared" si="48"/>
        <v>0</v>
      </c>
      <c r="AN76" s="1150">
        <f t="shared" si="49"/>
        <v>0</v>
      </c>
      <c r="AO76" s="1150">
        <f t="shared" si="50"/>
        <v>0</v>
      </c>
      <c r="AP76" s="1153">
        <f t="shared" si="60"/>
        <v>0</v>
      </c>
      <c r="AQ76" s="1153">
        <f t="shared" si="60"/>
        <v>0</v>
      </c>
      <c r="AR76" s="1153">
        <f t="shared" si="61"/>
        <v>0</v>
      </c>
      <c r="AS76" s="1154">
        <f t="shared" si="62"/>
        <v>0</v>
      </c>
      <c r="AT76" s="1149">
        <f t="shared" si="51"/>
        <v>0</v>
      </c>
      <c r="AU76" s="1150">
        <f t="shared" si="52"/>
        <v>0</v>
      </c>
      <c r="AV76" s="1154">
        <f t="shared" si="66"/>
        <v>0</v>
      </c>
      <c r="AW76" s="1158">
        <v>205</v>
      </c>
      <c r="AX76" s="1159"/>
      <c r="AY76" s="1159"/>
      <c r="AZ76" s="1159"/>
      <c r="BA76" s="1159"/>
      <c r="BB76" s="1160"/>
      <c r="BC76" s="1160"/>
      <c r="BD76" s="1160"/>
      <c r="BE76" s="1160">
        <v>0</v>
      </c>
      <c r="BF76" s="1159">
        <v>0</v>
      </c>
      <c r="BG76" s="1280">
        <v>0</v>
      </c>
      <c r="BH76" s="1158">
        <f>'[1]QTY 2020-21 given by TCED'!R76</f>
        <v>0</v>
      </c>
      <c r="BI76" s="1159">
        <f>'[1]QTY 2020-21 given by TCED'!S76</f>
        <v>0</v>
      </c>
      <c r="BJ76" s="1161">
        <f>'[1]QTY 2020-21 given by TCED'!T76</f>
        <v>0</v>
      </c>
      <c r="BK76" s="1162">
        <v>0</v>
      </c>
      <c r="BL76" s="1159">
        <f>'[1]QTY 2020-21 given by TCED'!V76</f>
        <v>0</v>
      </c>
      <c r="BM76" s="1161">
        <f>'[1]QTY 2020-21 given by TCED'!W76</f>
        <v>0</v>
      </c>
      <c r="BN76" s="1162">
        <f t="shared" si="67"/>
        <v>0</v>
      </c>
      <c r="BO76" s="1159">
        <f t="shared" si="67"/>
        <v>0</v>
      </c>
      <c r="BP76" s="1159">
        <f t="shared" si="67"/>
        <v>0</v>
      </c>
      <c r="BQ76" s="1161">
        <f t="shared" si="68"/>
        <v>0</v>
      </c>
      <c r="BR76" s="1159">
        <f t="shared" si="64"/>
        <v>0</v>
      </c>
      <c r="BS76" s="1159"/>
      <c r="BT76" s="1159"/>
      <c r="BU76" s="1159"/>
      <c r="BV76" s="1159">
        <f t="shared" si="53"/>
        <v>0</v>
      </c>
      <c r="BW76" s="1159"/>
      <c r="BX76" s="1159"/>
      <c r="BY76" s="1159"/>
      <c r="BZ76" s="1161"/>
      <c r="CA76" s="1158">
        <f t="shared" si="54"/>
        <v>0</v>
      </c>
      <c r="CB76" s="1159">
        <f t="shared" si="63"/>
        <v>0</v>
      </c>
      <c r="CC76" s="1159">
        <f t="shared" si="55"/>
        <v>0</v>
      </c>
      <c r="CD76" s="1159">
        <f t="shared" si="56"/>
        <v>0</v>
      </c>
      <c r="CE76" s="1159">
        <f t="shared" si="57"/>
        <v>0</v>
      </c>
      <c r="CF76" s="1150">
        <f t="shared" si="69"/>
        <v>0</v>
      </c>
      <c r="CG76" s="1159">
        <f t="shared" si="58"/>
        <v>0</v>
      </c>
    </row>
    <row r="77" spans="1:85" ht="15.6" x14ac:dyDescent="0.3">
      <c r="A77" s="1365">
        <v>74</v>
      </c>
      <c r="B77" s="1147" t="str">
        <f>'[1]QTY 2020-21 given by TCED'!B77</f>
        <v>Consumer Number Plate</v>
      </c>
      <c r="C77" s="1148">
        <f>'[1]QTY 2020-21 given by TCED'!D77</f>
        <v>0</v>
      </c>
      <c r="D77" s="1149">
        <v>0</v>
      </c>
      <c r="E77" s="1150">
        <v>1473</v>
      </c>
      <c r="F77" s="1150">
        <v>0</v>
      </c>
      <c r="G77" s="1150">
        <v>0</v>
      </c>
      <c r="H77" s="1150">
        <v>0</v>
      </c>
      <c r="I77" s="1150">
        <v>0</v>
      </c>
      <c r="J77" s="1150">
        <v>0</v>
      </c>
      <c r="K77" s="1153">
        <v>0</v>
      </c>
      <c r="L77" s="1150">
        <v>0</v>
      </c>
      <c r="M77" s="1150">
        <v>0</v>
      </c>
      <c r="N77" s="1151">
        <f t="shared" si="42"/>
        <v>1473</v>
      </c>
      <c r="O77" s="1152">
        <v>0</v>
      </c>
      <c r="P77" s="1149"/>
      <c r="Q77" s="1150"/>
      <c r="R77" s="1150"/>
      <c r="S77" s="1150"/>
      <c r="T77" s="1150"/>
      <c r="U77" s="1150"/>
      <c r="V77" s="1150"/>
      <c r="W77" s="1150"/>
      <c r="X77" s="1153"/>
      <c r="Y77" s="1153"/>
      <c r="Z77" s="1153"/>
      <c r="AA77" s="1154">
        <f t="shared" si="59"/>
        <v>0</v>
      </c>
      <c r="AB77" s="1149">
        <v>0</v>
      </c>
      <c r="AC77" s="1150">
        <v>0</v>
      </c>
      <c r="AD77" s="1150">
        <v>0</v>
      </c>
      <c r="AE77" s="1150">
        <v>0</v>
      </c>
      <c r="AF77" s="1150">
        <v>0</v>
      </c>
      <c r="AG77" s="1154">
        <f t="shared" si="65"/>
        <v>0</v>
      </c>
      <c r="AH77" s="1149">
        <f t="shared" si="43"/>
        <v>0</v>
      </c>
      <c r="AI77" s="1150">
        <f t="shared" si="44"/>
        <v>1473</v>
      </c>
      <c r="AJ77" s="1150">
        <f t="shared" si="45"/>
        <v>0</v>
      </c>
      <c r="AK77" s="1150">
        <f t="shared" si="46"/>
        <v>0</v>
      </c>
      <c r="AL77" s="1150">
        <f t="shared" si="47"/>
        <v>0</v>
      </c>
      <c r="AM77" s="1150">
        <f t="shared" si="48"/>
        <v>0</v>
      </c>
      <c r="AN77" s="1150">
        <f t="shared" si="49"/>
        <v>0</v>
      </c>
      <c r="AO77" s="1150">
        <f t="shared" si="50"/>
        <v>0</v>
      </c>
      <c r="AP77" s="1153">
        <f t="shared" si="60"/>
        <v>0</v>
      </c>
      <c r="AQ77" s="1153">
        <f t="shared" si="60"/>
        <v>0</v>
      </c>
      <c r="AR77" s="1153">
        <f t="shared" si="61"/>
        <v>0</v>
      </c>
      <c r="AS77" s="1154">
        <f t="shared" si="62"/>
        <v>1473</v>
      </c>
      <c r="AT77" s="1149">
        <f t="shared" si="51"/>
        <v>0</v>
      </c>
      <c r="AU77" s="1150">
        <f t="shared" si="52"/>
        <v>0</v>
      </c>
      <c r="AV77" s="1154">
        <f t="shared" si="66"/>
        <v>0</v>
      </c>
      <c r="AW77" s="1158">
        <v>3</v>
      </c>
      <c r="AX77" s="1159"/>
      <c r="AY77" s="1159"/>
      <c r="AZ77" s="1159"/>
      <c r="BA77" s="1159"/>
      <c r="BB77" s="1160"/>
      <c r="BC77" s="1160"/>
      <c r="BD77" s="1160"/>
      <c r="BE77" s="1160">
        <v>0</v>
      </c>
      <c r="BF77" s="1159">
        <v>0</v>
      </c>
      <c r="BG77" s="1280">
        <v>0</v>
      </c>
      <c r="BH77" s="1158">
        <f>'[1]QTY 2020-21 given by TCED'!R77</f>
        <v>0</v>
      </c>
      <c r="BI77" s="1159">
        <f>'[1]QTY 2020-21 given by TCED'!S77</f>
        <v>0</v>
      </c>
      <c r="BJ77" s="1161">
        <f>'[1]QTY 2020-21 given by TCED'!T77</f>
        <v>0</v>
      </c>
      <c r="BK77" s="1162">
        <v>0</v>
      </c>
      <c r="BL77" s="1159">
        <f>'[1]QTY 2020-21 given by TCED'!V77</f>
        <v>0</v>
      </c>
      <c r="BM77" s="1161">
        <f>'[1]QTY 2020-21 given by TCED'!W77</f>
        <v>0</v>
      </c>
      <c r="BN77" s="1162">
        <f t="shared" si="67"/>
        <v>0</v>
      </c>
      <c r="BO77" s="1159">
        <f t="shared" si="67"/>
        <v>0</v>
      </c>
      <c r="BP77" s="1159">
        <f t="shared" si="67"/>
        <v>0</v>
      </c>
      <c r="BQ77" s="1161">
        <f t="shared" si="68"/>
        <v>0</v>
      </c>
      <c r="BR77" s="1159">
        <f t="shared" si="64"/>
        <v>0</v>
      </c>
      <c r="BS77" s="1159"/>
      <c r="BT77" s="1159"/>
      <c r="BU77" s="1159"/>
      <c r="BV77" s="1159">
        <f t="shared" si="53"/>
        <v>0</v>
      </c>
      <c r="BW77" s="1159"/>
      <c r="BX77" s="1159"/>
      <c r="BY77" s="1159"/>
      <c r="BZ77" s="1161"/>
      <c r="CA77" s="1158">
        <f t="shared" si="54"/>
        <v>4419</v>
      </c>
      <c r="CB77" s="1159">
        <f t="shared" si="63"/>
        <v>4419</v>
      </c>
      <c r="CC77" s="1159">
        <f t="shared" si="55"/>
        <v>0</v>
      </c>
      <c r="CD77" s="1159">
        <f t="shared" si="56"/>
        <v>0</v>
      </c>
      <c r="CE77" s="1159">
        <f t="shared" si="57"/>
        <v>0</v>
      </c>
      <c r="CF77" s="1150">
        <f t="shared" si="69"/>
        <v>0</v>
      </c>
      <c r="CG77" s="1159">
        <f t="shared" si="58"/>
        <v>0</v>
      </c>
    </row>
    <row r="78" spans="1:85" ht="15.6" x14ac:dyDescent="0.3">
      <c r="A78" s="1365">
        <v>75</v>
      </c>
      <c r="B78" s="1147" t="str">
        <f>'[1]QTY 2020-21 given by TCED'!B78</f>
        <v>Contactor Coil</v>
      </c>
      <c r="C78" s="1148">
        <f>'[1]QTY 2020-21 given by TCED'!D78</f>
        <v>0</v>
      </c>
      <c r="D78" s="1149">
        <v>0</v>
      </c>
      <c r="E78" s="1150">
        <v>277</v>
      </c>
      <c r="F78" s="1150">
        <v>0</v>
      </c>
      <c r="G78" s="1150">
        <v>0</v>
      </c>
      <c r="H78" s="1150">
        <v>0</v>
      </c>
      <c r="I78" s="1150">
        <v>0</v>
      </c>
      <c r="J78" s="1150">
        <v>0</v>
      </c>
      <c r="K78" s="1153">
        <v>0</v>
      </c>
      <c r="L78" s="1150">
        <v>0</v>
      </c>
      <c r="M78" s="1150">
        <v>0</v>
      </c>
      <c r="N78" s="1151">
        <f t="shared" si="42"/>
        <v>277</v>
      </c>
      <c r="O78" s="1152">
        <v>0</v>
      </c>
      <c r="P78" s="1149"/>
      <c r="Q78" s="1150">
        <v>30</v>
      </c>
      <c r="R78" s="1150"/>
      <c r="S78" s="1150"/>
      <c r="T78" s="1150"/>
      <c r="U78" s="1150"/>
      <c r="V78" s="1150"/>
      <c r="W78" s="1150"/>
      <c r="X78" s="1153"/>
      <c r="Y78" s="1153"/>
      <c r="Z78" s="1153"/>
      <c r="AA78" s="1154">
        <f t="shared" si="59"/>
        <v>30</v>
      </c>
      <c r="AB78" s="1149">
        <v>0</v>
      </c>
      <c r="AC78" s="1150">
        <v>0</v>
      </c>
      <c r="AD78" s="1150">
        <v>0</v>
      </c>
      <c r="AE78" s="1150">
        <v>10</v>
      </c>
      <c r="AF78" s="1150">
        <v>20</v>
      </c>
      <c r="AG78" s="1154">
        <f t="shared" si="65"/>
        <v>30</v>
      </c>
      <c r="AH78" s="1149">
        <f t="shared" si="43"/>
        <v>0</v>
      </c>
      <c r="AI78" s="1150">
        <f t="shared" si="44"/>
        <v>247</v>
      </c>
      <c r="AJ78" s="1150">
        <f t="shared" si="45"/>
        <v>0</v>
      </c>
      <c r="AK78" s="1150">
        <f t="shared" si="46"/>
        <v>0</v>
      </c>
      <c r="AL78" s="1150">
        <f t="shared" si="47"/>
        <v>0</v>
      </c>
      <c r="AM78" s="1150">
        <f t="shared" si="48"/>
        <v>0</v>
      </c>
      <c r="AN78" s="1150">
        <f t="shared" si="49"/>
        <v>0</v>
      </c>
      <c r="AO78" s="1150">
        <f t="shared" si="50"/>
        <v>0</v>
      </c>
      <c r="AP78" s="1153">
        <f t="shared" si="60"/>
        <v>0</v>
      </c>
      <c r="AQ78" s="1153">
        <f t="shared" si="60"/>
        <v>0</v>
      </c>
      <c r="AR78" s="1153">
        <f t="shared" si="61"/>
        <v>0</v>
      </c>
      <c r="AS78" s="1154">
        <f t="shared" si="62"/>
        <v>247</v>
      </c>
      <c r="AT78" s="1149">
        <f t="shared" si="51"/>
        <v>30</v>
      </c>
      <c r="AU78" s="1150">
        <f t="shared" si="52"/>
        <v>30</v>
      </c>
      <c r="AV78" s="1154">
        <f t="shared" si="66"/>
        <v>0</v>
      </c>
      <c r="AW78" s="1158">
        <v>482</v>
      </c>
      <c r="AX78" s="1159"/>
      <c r="AY78" s="1159"/>
      <c r="AZ78" s="1159"/>
      <c r="BA78" s="1159"/>
      <c r="BB78" s="1160"/>
      <c r="BC78" s="1160"/>
      <c r="BD78" s="1160"/>
      <c r="BE78" s="1160">
        <v>0</v>
      </c>
      <c r="BF78" s="1159">
        <v>0</v>
      </c>
      <c r="BG78" s="1280">
        <v>0</v>
      </c>
      <c r="BH78" s="1158">
        <f>'[1]QTY 2020-21 given by TCED'!R78</f>
        <v>0</v>
      </c>
      <c r="BI78" s="1159">
        <f>'[1]QTY 2020-21 given by TCED'!S78</f>
        <v>0</v>
      </c>
      <c r="BJ78" s="1161">
        <f>'[1]QTY 2020-21 given by TCED'!T78</f>
        <v>0</v>
      </c>
      <c r="BK78" s="1162">
        <v>0</v>
      </c>
      <c r="BL78" s="1159">
        <f>'[1]QTY 2020-21 given by TCED'!V78</f>
        <v>0</v>
      </c>
      <c r="BM78" s="1161">
        <f>'[1]QTY 2020-21 given by TCED'!W78</f>
        <v>0</v>
      </c>
      <c r="BN78" s="1162">
        <f t="shared" si="67"/>
        <v>0</v>
      </c>
      <c r="BO78" s="1159">
        <f t="shared" si="67"/>
        <v>0</v>
      </c>
      <c r="BP78" s="1159">
        <f t="shared" si="67"/>
        <v>0</v>
      </c>
      <c r="BQ78" s="1161">
        <f t="shared" si="68"/>
        <v>0</v>
      </c>
      <c r="BR78" s="1159">
        <f t="shared" si="64"/>
        <v>14460</v>
      </c>
      <c r="BS78" s="1159"/>
      <c r="BT78" s="1159"/>
      <c r="BU78" s="1159"/>
      <c r="BV78" s="1159">
        <f t="shared" si="53"/>
        <v>0</v>
      </c>
      <c r="BW78" s="1159"/>
      <c r="BX78" s="1159"/>
      <c r="BY78" s="1159"/>
      <c r="BZ78" s="1161"/>
      <c r="CA78" s="1158">
        <f t="shared" si="54"/>
        <v>119054</v>
      </c>
      <c r="CB78" s="1159">
        <f t="shared" si="63"/>
        <v>133514</v>
      </c>
      <c r="CC78" s="1159">
        <f t="shared" si="55"/>
        <v>0</v>
      </c>
      <c r="CD78" s="1159">
        <f t="shared" si="56"/>
        <v>14460</v>
      </c>
      <c r="CE78" s="1159">
        <f t="shared" si="57"/>
        <v>14460</v>
      </c>
      <c r="CF78" s="1150">
        <f t="shared" si="69"/>
        <v>0</v>
      </c>
      <c r="CG78" s="1159">
        <f t="shared" si="58"/>
        <v>0</v>
      </c>
    </row>
    <row r="79" spans="1:85" ht="15.6" x14ac:dyDescent="0.3">
      <c r="A79" s="1365">
        <v>76</v>
      </c>
      <c r="B79" s="1147" t="str">
        <f>'[1]QTY 2020-21 given by TCED'!B79</f>
        <v>Copper Belt for 400 A AB Switch</v>
      </c>
      <c r="C79" s="1148">
        <f>'[1]QTY 2020-21 given by TCED'!D79</f>
        <v>0</v>
      </c>
      <c r="D79" s="1149">
        <v>0</v>
      </c>
      <c r="E79" s="1150">
        <v>47</v>
      </c>
      <c r="F79" s="1150">
        <v>0</v>
      </c>
      <c r="G79" s="1150">
        <v>0</v>
      </c>
      <c r="H79" s="1150">
        <v>0</v>
      </c>
      <c r="I79" s="1150">
        <v>0</v>
      </c>
      <c r="J79" s="1150">
        <v>0</v>
      </c>
      <c r="K79" s="1153">
        <v>0</v>
      </c>
      <c r="L79" s="1150">
        <v>0</v>
      </c>
      <c r="M79" s="1150">
        <v>0</v>
      </c>
      <c r="N79" s="1151">
        <f t="shared" si="42"/>
        <v>47</v>
      </c>
      <c r="O79" s="1152">
        <v>0</v>
      </c>
      <c r="P79" s="1149"/>
      <c r="Q79" s="1150">
        <v>6</v>
      </c>
      <c r="R79" s="1150"/>
      <c r="S79" s="1150"/>
      <c r="T79" s="1150"/>
      <c r="U79" s="1150"/>
      <c r="V79" s="1150"/>
      <c r="W79" s="1150"/>
      <c r="X79" s="1153"/>
      <c r="Y79" s="1153"/>
      <c r="Z79" s="1153"/>
      <c r="AA79" s="1154">
        <f t="shared" si="59"/>
        <v>6</v>
      </c>
      <c r="AB79" s="1149">
        <v>0</v>
      </c>
      <c r="AC79" s="1150">
        <v>0</v>
      </c>
      <c r="AD79" s="1150">
        <v>3</v>
      </c>
      <c r="AE79" s="1150">
        <v>0</v>
      </c>
      <c r="AF79" s="1150">
        <v>3</v>
      </c>
      <c r="AG79" s="1154">
        <f t="shared" si="65"/>
        <v>6</v>
      </c>
      <c r="AH79" s="1149">
        <f t="shared" si="43"/>
        <v>0</v>
      </c>
      <c r="AI79" s="1150">
        <f t="shared" si="44"/>
        <v>41</v>
      </c>
      <c r="AJ79" s="1150">
        <f t="shared" si="45"/>
        <v>0</v>
      </c>
      <c r="AK79" s="1150">
        <f t="shared" si="46"/>
        <v>0</v>
      </c>
      <c r="AL79" s="1150">
        <f t="shared" si="47"/>
        <v>0</v>
      </c>
      <c r="AM79" s="1150">
        <f t="shared" si="48"/>
        <v>0</v>
      </c>
      <c r="AN79" s="1150">
        <f t="shared" si="49"/>
        <v>0</v>
      </c>
      <c r="AO79" s="1150">
        <f t="shared" si="50"/>
        <v>0</v>
      </c>
      <c r="AP79" s="1153">
        <f t="shared" si="60"/>
        <v>0</v>
      </c>
      <c r="AQ79" s="1153">
        <f t="shared" si="60"/>
        <v>0</v>
      </c>
      <c r="AR79" s="1153">
        <f t="shared" si="61"/>
        <v>0</v>
      </c>
      <c r="AS79" s="1154">
        <f t="shared" si="62"/>
        <v>41</v>
      </c>
      <c r="AT79" s="1279">
        <f t="shared" si="51"/>
        <v>6</v>
      </c>
      <c r="AU79" s="1150">
        <f t="shared" si="52"/>
        <v>6</v>
      </c>
      <c r="AV79" s="1384">
        <f t="shared" ref="AV79:AV88" si="70">AC79</f>
        <v>0</v>
      </c>
      <c r="AW79" s="1158">
        <v>278</v>
      </c>
      <c r="AX79" s="1159"/>
      <c r="AY79" s="1159"/>
      <c r="AZ79" s="1159"/>
      <c r="BA79" s="1159"/>
      <c r="BB79" s="1160"/>
      <c r="BC79" s="1160"/>
      <c r="BD79" s="1160"/>
      <c r="BE79" s="1160">
        <v>0</v>
      </c>
      <c r="BF79" s="1159">
        <v>0</v>
      </c>
      <c r="BG79" s="1280">
        <v>0</v>
      </c>
      <c r="BH79" s="1158">
        <f>'[1]QTY 2020-21 given by TCED'!R79</f>
        <v>0</v>
      </c>
      <c r="BI79" s="1159">
        <f>'[1]QTY 2020-21 given by TCED'!S79</f>
        <v>0</v>
      </c>
      <c r="BJ79" s="1161">
        <f>'[1]QTY 2020-21 given by TCED'!T79</f>
        <v>0</v>
      </c>
      <c r="BK79" s="1162">
        <v>0</v>
      </c>
      <c r="BL79" s="1159">
        <f>'[1]QTY 2020-21 given by TCED'!V79</f>
        <v>0</v>
      </c>
      <c r="BM79" s="1161">
        <f>'[1]QTY 2020-21 given by TCED'!W79</f>
        <v>0</v>
      </c>
      <c r="BN79" s="1162">
        <f>'[1]QTY 2020-21 given by TCED'!X79</f>
        <v>0</v>
      </c>
      <c r="BO79" s="1159">
        <f>'[1]QTY 2020-21 given by TCED'!Y79</f>
        <v>0</v>
      </c>
      <c r="BP79" s="1159">
        <f>'[1]QTY 2020-21 given by TCED'!Z79</f>
        <v>0</v>
      </c>
      <c r="BQ79" s="1280">
        <f t="shared" si="68"/>
        <v>0</v>
      </c>
      <c r="BR79" s="1159">
        <f t="shared" si="64"/>
        <v>834</v>
      </c>
      <c r="BS79" s="1159"/>
      <c r="BT79" s="1159"/>
      <c r="BU79" s="1159"/>
      <c r="BV79" s="1159">
        <f t="shared" si="53"/>
        <v>834</v>
      </c>
      <c r="BW79" s="1159"/>
      <c r="BX79" s="1159"/>
      <c r="BY79" s="1159"/>
      <c r="BZ79" s="1161"/>
      <c r="CA79" s="1158">
        <f t="shared" si="54"/>
        <v>11398</v>
      </c>
      <c r="CB79" s="1159">
        <f t="shared" si="63"/>
        <v>13066</v>
      </c>
      <c r="CC79" s="1159">
        <f t="shared" si="55"/>
        <v>0</v>
      </c>
      <c r="CD79" s="1159">
        <f t="shared" si="56"/>
        <v>1668</v>
      </c>
      <c r="CE79" s="1159">
        <f t="shared" si="57"/>
        <v>1668</v>
      </c>
      <c r="CF79" s="1150">
        <f t="shared" si="69"/>
        <v>0</v>
      </c>
      <c r="CG79" s="1159">
        <f t="shared" si="58"/>
        <v>0</v>
      </c>
    </row>
    <row r="80" spans="1:85" ht="15.6" x14ac:dyDescent="0.3">
      <c r="A80" s="1365">
        <v>77</v>
      </c>
      <c r="B80" s="1261" t="str">
        <f>+'[1]QTY 2020-21 given by TCED'!B80</f>
        <v>Copper ferule 50sq mm</v>
      </c>
      <c r="C80" s="1148">
        <f>'[1]QTY 2020-21 given by TCED'!D80</f>
        <v>0</v>
      </c>
      <c r="D80" s="1149">
        <v>0</v>
      </c>
      <c r="E80" s="1150">
        <v>0</v>
      </c>
      <c r="F80" s="1150">
        <v>0</v>
      </c>
      <c r="G80" s="1150">
        <v>0</v>
      </c>
      <c r="H80" s="1150">
        <f>+'QTY Sheet 2020-21'!BR320+'QTY Sheet 2020-21'!BR319+'QTY Sheet 2020-21'!BR303+'QTY Sheet 2020-21'!BR302+'QTY Sheet 2020-21'!BR292+'QTY Sheet 2020-21'!BR290+'QTY Sheet 2020-21'!BR288+'QTY Sheet 2020-21'!BR286+'QTY Sheet 2020-21'!BR284</f>
        <v>7593.756158691328</v>
      </c>
      <c r="I80" s="1150">
        <v>0</v>
      </c>
      <c r="J80" s="1150">
        <v>0</v>
      </c>
      <c r="K80" s="1153">
        <v>0</v>
      </c>
      <c r="L80" s="1150">
        <v>0</v>
      </c>
      <c r="M80" s="1150">
        <v>30</v>
      </c>
      <c r="N80" s="1151">
        <f t="shared" si="42"/>
        <v>7623.756158691328</v>
      </c>
      <c r="O80" s="1152">
        <v>0</v>
      </c>
      <c r="P80" s="1149"/>
      <c r="Q80" s="1150"/>
      <c r="R80" s="1150"/>
      <c r="S80" s="1150"/>
      <c r="T80" s="1150"/>
      <c r="U80" s="1150"/>
      <c r="V80" s="1150"/>
      <c r="W80" s="1150"/>
      <c r="X80" s="1153"/>
      <c r="Y80" s="1153">
        <v>30</v>
      </c>
      <c r="Z80" s="1153"/>
      <c r="AA80" s="1154">
        <f t="shared" si="59"/>
        <v>30</v>
      </c>
      <c r="AB80" s="1149">
        <v>0</v>
      </c>
      <c r="AC80" s="1150">
        <v>0</v>
      </c>
      <c r="AD80" s="1150">
        <v>0</v>
      </c>
      <c r="AE80" s="1150">
        <v>0</v>
      </c>
      <c r="AF80" s="1150">
        <v>30</v>
      </c>
      <c r="AG80" s="1154">
        <f t="shared" si="65"/>
        <v>30</v>
      </c>
      <c r="AH80" s="1149">
        <f t="shared" si="43"/>
        <v>0</v>
      </c>
      <c r="AI80" s="1150">
        <f t="shared" si="44"/>
        <v>0</v>
      </c>
      <c r="AJ80" s="1150">
        <f t="shared" si="45"/>
        <v>0</v>
      </c>
      <c r="AK80" s="1150">
        <f t="shared" si="46"/>
        <v>0</v>
      </c>
      <c r="AL80" s="1150">
        <f t="shared" si="47"/>
        <v>7593.756158691328</v>
      </c>
      <c r="AM80" s="1150">
        <f t="shared" si="48"/>
        <v>0</v>
      </c>
      <c r="AN80" s="1150">
        <f t="shared" si="49"/>
        <v>0</v>
      </c>
      <c r="AO80" s="1150">
        <f t="shared" si="50"/>
        <v>0</v>
      </c>
      <c r="AP80" s="1153">
        <f t="shared" si="60"/>
        <v>0</v>
      </c>
      <c r="AQ80" s="1153">
        <f t="shared" si="60"/>
        <v>0</v>
      </c>
      <c r="AR80" s="1153">
        <f t="shared" si="61"/>
        <v>0</v>
      </c>
      <c r="AS80" s="1154">
        <f t="shared" si="62"/>
        <v>7593.756158691328</v>
      </c>
      <c r="AT80" s="1279">
        <f t="shared" si="51"/>
        <v>30</v>
      </c>
      <c r="AU80" s="1150">
        <f t="shared" si="52"/>
        <v>30</v>
      </c>
      <c r="AV80" s="1384">
        <f t="shared" si="70"/>
        <v>0</v>
      </c>
      <c r="AW80" s="1158"/>
      <c r="AX80" s="1159"/>
      <c r="AY80" s="1159"/>
      <c r="AZ80" s="1159"/>
      <c r="BA80" s="1159"/>
      <c r="BB80" s="1160"/>
      <c r="BC80" s="1160"/>
      <c r="BD80" s="1160"/>
      <c r="BE80" s="1160"/>
      <c r="BF80" s="1159">
        <v>0</v>
      </c>
      <c r="BG80" s="1280">
        <v>28.625</v>
      </c>
      <c r="BH80" s="1158">
        <f>'[1]QTY 2020-21 given by TCED'!R80</f>
        <v>0</v>
      </c>
      <c r="BI80" s="1159">
        <f>'[1]QTY 2020-21 given by TCED'!S80</f>
        <v>0</v>
      </c>
      <c r="BJ80" s="1161">
        <f>'[1]QTY 2020-21 given by TCED'!T80</f>
        <v>0</v>
      </c>
      <c r="BK80" s="1162">
        <v>0</v>
      </c>
      <c r="BL80" s="1159">
        <f>'[1]QTY 2020-21 given by TCED'!V80</f>
        <v>0</v>
      </c>
      <c r="BM80" s="1161">
        <f>'[1]QTY 2020-21 given by TCED'!W80</f>
        <v>0</v>
      </c>
      <c r="BN80" s="1162">
        <f>'[1]QTY 2020-21 given by TCED'!X80</f>
        <v>0</v>
      </c>
      <c r="BO80" s="1159">
        <f>'[1]QTY 2020-21 given by TCED'!Y80</f>
        <v>0</v>
      </c>
      <c r="BP80" s="1159">
        <f>'[1]QTY 2020-21 given by TCED'!Z80</f>
        <v>0</v>
      </c>
      <c r="BQ80" s="1280">
        <f t="shared" si="68"/>
        <v>0</v>
      </c>
      <c r="BR80" s="1159">
        <f t="shared" ref="BR80:BR85" si="71">+AF80*BH80</f>
        <v>0</v>
      </c>
      <c r="BS80" s="1159">
        <f>+Y80*BG80</f>
        <v>858.75</v>
      </c>
      <c r="BT80" s="1159"/>
      <c r="BU80" s="1159"/>
      <c r="BV80" s="1159"/>
      <c r="BW80" s="1159"/>
      <c r="BX80" s="1159"/>
      <c r="BY80" s="1159"/>
      <c r="BZ80" s="1161"/>
      <c r="CA80" s="1158">
        <f t="shared" si="54"/>
        <v>0</v>
      </c>
      <c r="CB80" s="1159">
        <f t="shared" si="63"/>
        <v>858.75</v>
      </c>
      <c r="CC80" s="1159">
        <f t="shared" si="55"/>
        <v>0</v>
      </c>
      <c r="CD80" s="1159">
        <f t="shared" si="56"/>
        <v>858.75</v>
      </c>
      <c r="CE80" s="1159">
        <f t="shared" si="57"/>
        <v>858.75</v>
      </c>
      <c r="CF80" s="1150">
        <f t="shared" si="69"/>
        <v>0</v>
      </c>
      <c r="CG80" s="1159">
        <f t="shared" si="58"/>
        <v>0</v>
      </c>
    </row>
    <row r="81" spans="1:87" ht="15.6" x14ac:dyDescent="0.3">
      <c r="A81" s="1365">
        <v>78</v>
      </c>
      <c r="B81" s="1261" t="str">
        <f>'[1]QTY 2020-21 given by TCED'!B81</f>
        <v>Copper ferule 70sq mm</v>
      </c>
      <c r="C81" s="1148">
        <f>'[1]QTY 2020-21 given by TCED'!D81</f>
        <v>0</v>
      </c>
      <c r="D81" s="1149">
        <v>0</v>
      </c>
      <c r="E81" s="1150">
        <v>0</v>
      </c>
      <c r="F81" s="1150">
        <v>0</v>
      </c>
      <c r="G81" s="1150">
        <v>0</v>
      </c>
      <c r="H81" s="1150">
        <v>0</v>
      </c>
      <c r="I81" s="1150">
        <v>0</v>
      </c>
      <c r="J81" s="1150">
        <v>0</v>
      </c>
      <c r="K81" s="1150">
        <v>0</v>
      </c>
      <c r="L81" s="1150">
        <v>0</v>
      </c>
      <c r="M81" s="1150">
        <v>5</v>
      </c>
      <c r="N81" s="1151">
        <f t="shared" si="42"/>
        <v>5</v>
      </c>
      <c r="O81" s="1152">
        <v>0</v>
      </c>
      <c r="P81" s="1149"/>
      <c r="Q81" s="1150"/>
      <c r="R81" s="1150"/>
      <c r="S81" s="1150"/>
      <c r="T81" s="1150"/>
      <c r="U81" s="1150"/>
      <c r="V81" s="1150"/>
      <c r="W81" s="1150"/>
      <c r="X81" s="1153"/>
      <c r="Y81" s="1153"/>
      <c r="Z81" s="1153"/>
      <c r="AA81" s="1154">
        <f t="shared" si="59"/>
        <v>0</v>
      </c>
      <c r="AB81" s="1149">
        <v>0</v>
      </c>
      <c r="AC81" s="1150">
        <v>0</v>
      </c>
      <c r="AD81" s="1150">
        <v>0</v>
      </c>
      <c r="AE81" s="1150">
        <v>0</v>
      </c>
      <c r="AF81" s="1150">
        <v>0</v>
      </c>
      <c r="AG81" s="1154">
        <f t="shared" si="65"/>
        <v>0</v>
      </c>
      <c r="AH81" s="1149">
        <f t="shared" si="43"/>
        <v>0</v>
      </c>
      <c r="AI81" s="1150">
        <f t="shared" si="44"/>
        <v>0</v>
      </c>
      <c r="AJ81" s="1150">
        <f t="shared" si="45"/>
        <v>0</v>
      </c>
      <c r="AK81" s="1150">
        <f t="shared" si="46"/>
        <v>0</v>
      </c>
      <c r="AL81" s="1150">
        <f t="shared" si="47"/>
        <v>0</v>
      </c>
      <c r="AM81" s="1150">
        <f t="shared" si="48"/>
        <v>0</v>
      </c>
      <c r="AN81" s="1150">
        <f t="shared" si="49"/>
        <v>0</v>
      </c>
      <c r="AO81" s="1150">
        <f t="shared" si="50"/>
        <v>0</v>
      </c>
      <c r="AP81" s="1153">
        <f t="shared" si="60"/>
        <v>0</v>
      </c>
      <c r="AQ81" s="1153">
        <f t="shared" si="60"/>
        <v>5</v>
      </c>
      <c r="AR81" s="1153">
        <f t="shared" si="61"/>
        <v>0</v>
      </c>
      <c r="AS81" s="1154">
        <f t="shared" si="62"/>
        <v>5</v>
      </c>
      <c r="AT81" s="1279">
        <f t="shared" si="51"/>
        <v>0</v>
      </c>
      <c r="AU81" s="1150">
        <f t="shared" si="52"/>
        <v>0</v>
      </c>
      <c r="AV81" s="1384">
        <f t="shared" si="70"/>
        <v>0</v>
      </c>
      <c r="AW81" s="1158">
        <v>0</v>
      </c>
      <c r="AX81" s="1159"/>
      <c r="AY81" s="1159"/>
      <c r="AZ81" s="1159"/>
      <c r="BA81" s="1159"/>
      <c r="BB81" s="1160"/>
      <c r="BC81" s="1160"/>
      <c r="BD81" s="1160"/>
      <c r="BE81" s="1160"/>
      <c r="BF81" s="1159"/>
      <c r="BG81" s="1280">
        <v>46.49</v>
      </c>
      <c r="BH81" s="1158">
        <f>'[1]QTY 2020-21 given by TCED'!R81</f>
        <v>0</v>
      </c>
      <c r="BI81" s="1159">
        <f>'[1]QTY 2020-21 given by TCED'!S81</f>
        <v>0</v>
      </c>
      <c r="BJ81" s="1161">
        <f>'[1]QTY 2020-21 given by TCED'!T81</f>
        <v>0</v>
      </c>
      <c r="BK81" s="1162">
        <v>0</v>
      </c>
      <c r="BL81" s="1159">
        <f>'[1]QTY 2020-21 given by TCED'!V81</f>
        <v>0</v>
      </c>
      <c r="BM81" s="1161">
        <f>'[1]QTY 2020-21 given by TCED'!W81</f>
        <v>0</v>
      </c>
      <c r="BN81" s="1162">
        <f>'[1]QTY 2020-21 given by TCED'!X81</f>
        <v>0</v>
      </c>
      <c r="BO81" s="1159">
        <f>'[1]QTY 2020-21 given by TCED'!Y81</f>
        <v>0</v>
      </c>
      <c r="BP81" s="1159">
        <f>'[1]QTY 2020-21 given by TCED'!Z81</f>
        <v>0</v>
      </c>
      <c r="BQ81" s="1280">
        <f t="shared" si="68"/>
        <v>0</v>
      </c>
      <c r="BR81" s="1159">
        <f t="shared" si="71"/>
        <v>0</v>
      </c>
      <c r="BS81" s="1159"/>
      <c r="BT81" s="1159"/>
      <c r="BU81" s="1159"/>
      <c r="BV81" s="1159">
        <f t="shared" ref="BV81:BV89" si="72">(AD81*AW81)</f>
        <v>0</v>
      </c>
      <c r="BW81" s="1159"/>
      <c r="BX81" s="1159"/>
      <c r="BY81" s="1159"/>
      <c r="BZ81" s="1161"/>
      <c r="CA81" s="1158">
        <f t="shared" si="54"/>
        <v>232.45000000000002</v>
      </c>
      <c r="CB81" s="1159">
        <f t="shared" si="63"/>
        <v>232.45000000000002</v>
      </c>
      <c r="CC81" s="1159">
        <f t="shared" si="55"/>
        <v>0</v>
      </c>
      <c r="CD81" s="1159">
        <f t="shared" si="56"/>
        <v>0</v>
      </c>
      <c r="CE81" s="1159">
        <f t="shared" si="57"/>
        <v>0</v>
      </c>
      <c r="CF81" s="1150">
        <f t="shared" si="69"/>
        <v>0</v>
      </c>
      <c r="CG81" s="1159">
        <f t="shared" si="58"/>
        <v>0</v>
      </c>
    </row>
    <row r="82" spans="1:87" ht="15.6" x14ac:dyDescent="0.3">
      <c r="A82" s="1365">
        <v>79</v>
      </c>
      <c r="B82" s="1261" t="str">
        <f>'[1]QTY 2020-21 given by TCED'!B82</f>
        <v>Copper ferule  95sq mm</v>
      </c>
      <c r="C82" s="1148">
        <f>'[1]QTY 2020-21 given by TCED'!D82</f>
        <v>0</v>
      </c>
      <c r="D82" s="1149">
        <v>0</v>
      </c>
      <c r="E82" s="1150">
        <v>0</v>
      </c>
      <c r="F82" s="1150">
        <v>0</v>
      </c>
      <c r="G82" s="1150">
        <v>0</v>
      </c>
      <c r="H82" s="1150">
        <v>0</v>
      </c>
      <c r="I82" s="1150">
        <v>0</v>
      </c>
      <c r="J82" s="1150">
        <v>0</v>
      </c>
      <c r="K82" s="1150">
        <v>0</v>
      </c>
      <c r="L82" s="1150">
        <v>0</v>
      </c>
      <c r="M82" s="1150">
        <v>100</v>
      </c>
      <c r="N82" s="1151">
        <f t="shared" si="42"/>
        <v>100</v>
      </c>
      <c r="O82" s="1152">
        <v>0</v>
      </c>
      <c r="P82" s="1149"/>
      <c r="Q82" s="1150"/>
      <c r="R82" s="1150"/>
      <c r="S82" s="1150"/>
      <c r="T82" s="1150"/>
      <c r="U82" s="1150"/>
      <c r="V82" s="1150"/>
      <c r="W82" s="1150"/>
      <c r="X82" s="1153"/>
      <c r="Y82" s="1153">
        <v>40</v>
      </c>
      <c r="Z82" s="1153"/>
      <c r="AA82" s="1154">
        <f t="shared" si="59"/>
        <v>40</v>
      </c>
      <c r="AB82" s="1149">
        <v>0</v>
      </c>
      <c r="AC82" s="1150">
        <v>0</v>
      </c>
      <c r="AD82" s="1150">
        <v>0</v>
      </c>
      <c r="AE82" s="1150">
        <v>20</v>
      </c>
      <c r="AF82" s="1150">
        <v>20</v>
      </c>
      <c r="AG82" s="1154">
        <f t="shared" si="65"/>
        <v>40</v>
      </c>
      <c r="AH82" s="1149">
        <f t="shared" si="43"/>
        <v>0</v>
      </c>
      <c r="AI82" s="1150">
        <f t="shared" si="44"/>
        <v>0</v>
      </c>
      <c r="AJ82" s="1150">
        <f t="shared" si="45"/>
        <v>0</v>
      </c>
      <c r="AK82" s="1150">
        <f t="shared" si="46"/>
        <v>0</v>
      </c>
      <c r="AL82" s="1150">
        <f t="shared" si="47"/>
        <v>0</v>
      </c>
      <c r="AM82" s="1150">
        <f t="shared" si="48"/>
        <v>0</v>
      </c>
      <c r="AN82" s="1150">
        <f t="shared" si="49"/>
        <v>0</v>
      </c>
      <c r="AO82" s="1150">
        <f t="shared" si="50"/>
        <v>0</v>
      </c>
      <c r="AP82" s="1153">
        <f t="shared" si="60"/>
        <v>0</v>
      </c>
      <c r="AQ82" s="1153">
        <f t="shared" si="60"/>
        <v>60</v>
      </c>
      <c r="AR82" s="1153">
        <f t="shared" si="61"/>
        <v>0</v>
      </c>
      <c r="AS82" s="1154">
        <f t="shared" si="62"/>
        <v>60</v>
      </c>
      <c r="AT82" s="1279">
        <f t="shared" si="51"/>
        <v>40</v>
      </c>
      <c r="AU82" s="1150">
        <f t="shared" si="52"/>
        <v>40</v>
      </c>
      <c r="AV82" s="1384">
        <f t="shared" si="70"/>
        <v>0</v>
      </c>
      <c r="AW82" s="1158">
        <v>0</v>
      </c>
      <c r="AX82" s="1159"/>
      <c r="AY82" s="1159"/>
      <c r="AZ82" s="1159"/>
      <c r="BA82" s="1159"/>
      <c r="BB82" s="1160"/>
      <c r="BC82" s="1160"/>
      <c r="BD82" s="1160"/>
      <c r="BE82" s="1160"/>
      <c r="BF82" s="1159"/>
      <c r="BG82" s="1280">
        <v>78.088999999999999</v>
      </c>
      <c r="BH82" s="1158">
        <f>'[1]QTY 2020-21 given by TCED'!R82</f>
        <v>0</v>
      </c>
      <c r="BI82" s="1159">
        <f>'[1]QTY 2020-21 given by TCED'!S82</f>
        <v>0</v>
      </c>
      <c r="BJ82" s="1161">
        <f>'[1]QTY 2020-21 given by TCED'!T82</f>
        <v>0</v>
      </c>
      <c r="BK82" s="1162">
        <v>0</v>
      </c>
      <c r="BL82" s="1159">
        <f>'[1]QTY 2020-21 given by TCED'!V82</f>
        <v>0</v>
      </c>
      <c r="BM82" s="1161">
        <f>'[1]QTY 2020-21 given by TCED'!W82</f>
        <v>0</v>
      </c>
      <c r="BN82" s="1162">
        <f>'[1]QTY 2020-21 given by TCED'!X82</f>
        <v>0</v>
      </c>
      <c r="BO82" s="1159">
        <f>'[1]QTY 2020-21 given by TCED'!Y82</f>
        <v>0</v>
      </c>
      <c r="BP82" s="1159">
        <f>'[1]QTY 2020-21 given by TCED'!Z82</f>
        <v>0</v>
      </c>
      <c r="BQ82" s="1280">
        <f t="shared" si="68"/>
        <v>0</v>
      </c>
      <c r="BR82" s="1159">
        <f t="shared" si="71"/>
        <v>0</v>
      </c>
      <c r="BS82" s="1159">
        <f>+Y82*BG82</f>
        <v>3123.56</v>
      </c>
      <c r="BT82" s="1159"/>
      <c r="BU82" s="1159"/>
      <c r="BV82" s="1159">
        <f t="shared" si="72"/>
        <v>0</v>
      </c>
      <c r="BW82" s="1159"/>
      <c r="BX82" s="1159"/>
      <c r="BY82" s="1159"/>
      <c r="BZ82" s="1161"/>
      <c r="CA82" s="1158">
        <f t="shared" si="54"/>
        <v>4685.34</v>
      </c>
      <c r="CB82" s="1159">
        <f t="shared" si="63"/>
        <v>7808.9</v>
      </c>
      <c r="CC82" s="1159">
        <f t="shared" si="55"/>
        <v>0</v>
      </c>
      <c r="CD82" s="1159">
        <f t="shared" si="56"/>
        <v>3123.5599999999995</v>
      </c>
      <c r="CE82" s="1159">
        <f t="shared" si="57"/>
        <v>3123.56</v>
      </c>
      <c r="CF82" s="1150">
        <f t="shared" si="69"/>
        <v>0</v>
      </c>
      <c r="CG82" s="1159">
        <f t="shared" si="58"/>
        <v>0</v>
      </c>
    </row>
    <row r="83" spans="1:87" ht="15.6" x14ac:dyDescent="0.3">
      <c r="A83" s="1365">
        <v>80</v>
      </c>
      <c r="B83" s="1261" t="str">
        <f>'[1]QTY 2020-21 given by TCED'!B83</f>
        <v>Copper ferule 120sqmm</v>
      </c>
      <c r="C83" s="1148">
        <f>'[1]QTY 2020-21 given by TCED'!D83</f>
        <v>0</v>
      </c>
      <c r="D83" s="1149">
        <v>0</v>
      </c>
      <c r="E83" s="1150">
        <v>0</v>
      </c>
      <c r="F83" s="1150">
        <v>0</v>
      </c>
      <c r="G83" s="1150">
        <v>0</v>
      </c>
      <c r="H83" s="1150">
        <v>0</v>
      </c>
      <c r="I83" s="1150">
        <v>0</v>
      </c>
      <c r="J83" s="1150">
        <v>0</v>
      </c>
      <c r="K83" s="1150">
        <v>0</v>
      </c>
      <c r="L83" s="1150">
        <v>0</v>
      </c>
      <c r="M83" s="1150">
        <v>40</v>
      </c>
      <c r="N83" s="1151">
        <f t="shared" si="42"/>
        <v>40</v>
      </c>
      <c r="O83" s="1152">
        <v>0</v>
      </c>
      <c r="P83" s="1149"/>
      <c r="Q83" s="1150"/>
      <c r="R83" s="1150"/>
      <c r="S83" s="1150"/>
      <c r="T83" s="1150"/>
      <c r="U83" s="1150"/>
      <c r="V83" s="1150"/>
      <c r="W83" s="1150"/>
      <c r="X83" s="1153"/>
      <c r="Y83" s="1153">
        <v>30</v>
      </c>
      <c r="Z83" s="1153"/>
      <c r="AA83" s="1154">
        <f t="shared" si="59"/>
        <v>30</v>
      </c>
      <c r="AB83" s="1149">
        <v>0</v>
      </c>
      <c r="AC83" s="1150">
        <v>0</v>
      </c>
      <c r="AD83" s="1150">
        <v>0</v>
      </c>
      <c r="AE83" s="1150">
        <v>10</v>
      </c>
      <c r="AF83" s="1150">
        <v>20</v>
      </c>
      <c r="AG83" s="1154">
        <f t="shared" si="65"/>
        <v>30</v>
      </c>
      <c r="AH83" s="1149">
        <f t="shared" si="43"/>
        <v>0</v>
      </c>
      <c r="AI83" s="1150">
        <f t="shared" si="44"/>
        <v>0</v>
      </c>
      <c r="AJ83" s="1150">
        <f t="shared" si="45"/>
        <v>0</v>
      </c>
      <c r="AK83" s="1150">
        <f t="shared" si="46"/>
        <v>0</v>
      </c>
      <c r="AL83" s="1150">
        <f t="shared" si="47"/>
        <v>0</v>
      </c>
      <c r="AM83" s="1150">
        <f t="shared" si="48"/>
        <v>0</v>
      </c>
      <c r="AN83" s="1150">
        <f t="shared" si="49"/>
        <v>0</v>
      </c>
      <c r="AO83" s="1150">
        <f t="shared" si="50"/>
        <v>0</v>
      </c>
      <c r="AP83" s="1153">
        <f t="shared" si="60"/>
        <v>0</v>
      </c>
      <c r="AQ83" s="1153">
        <f t="shared" si="60"/>
        <v>10</v>
      </c>
      <c r="AR83" s="1153">
        <f t="shared" si="61"/>
        <v>0</v>
      </c>
      <c r="AS83" s="1154">
        <f t="shared" si="62"/>
        <v>10</v>
      </c>
      <c r="AT83" s="1279">
        <f t="shared" si="51"/>
        <v>30</v>
      </c>
      <c r="AU83" s="1150">
        <f t="shared" si="52"/>
        <v>30</v>
      </c>
      <c r="AV83" s="1384">
        <f t="shared" si="70"/>
        <v>0</v>
      </c>
      <c r="AW83" s="1158">
        <v>0</v>
      </c>
      <c r="AX83" s="1159"/>
      <c r="AY83" s="1159"/>
      <c r="AZ83" s="1159"/>
      <c r="BA83" s="1159"/>
      <c r="BB83" s="1160"/>
      <c r="BC83" s="1160"/>
      <c r="BD83" s="1160"/>
      <c r="BE83" s="1160"/>
      <c r="BF83" s="1159"/>
      <c r="BG83" s="1280">
        <v>107.5155</v>
      </c>
      <c r="BH83" s="1158">
        <f>'[1]QTY 2020-21 given by TCED'!R83</f>
        <v>0</v>
      </c>
      <c r="BI83" s="1159">
        <f>'[1]QTY 2020-21 given by TCED'!S83</f>
        <v>0</v>
      </c>
      <c r="BJ83" s="1161">
        <f>'[1]QTY 2020-21 given by TCED'!T83</f>
        <v>0</v>
      </c>
      <c r="BK83" s="1162">
        <v>0</v>
      </c>
      <c r="BL83" s="1159">
        <f>'[1]QTY 2020-21 given by TCED'!V83</f>
        <v>0</v>
      </c>
      <c r="BM83" s="1161">
        <f>'[1]QTY 2020-21 given by TCED'!W83</f>
        <v>0</v>
      </c>
      <c r="BN83" s="1162">
        <f>'[1]QTY 2020-21 given by TCED'!X83</f>
        <v>0</v>
      </c>
      <c r="BO83" s="1159">
        <f>'[1]QTY 2020-21 given by TCED'!Y83</f>
        <v>0</v>
      </c>
      <c r="BP83" s="1159">
        <f>'[1]QTY 2020-21 given by TCED'!Z83</f>
        <v>0</v>
      </c>
      <c r="BQ83" s="1280">
        <f t="shared" si="68"/>
        <v>0</v>
      </c>
      <c r="BR83" s="1159">
        <f t="shared" si="71"/>
        <v>0</v>
      </c>
      <c r="BS83" s="1159">
        <f>+Y83*BG83</f>
        <v>3225.4650000000001</v>
      </c>
      <c r="BT83" s="1159"/>
      <c r="BU83" s="1159"/>
      <c r="BV83" s="1159">
        <f t="shared" si="72"/>
        <v>0</v>
      </c>
      <c r="BW83" s="1159"/>
      <c r="BX83" s="1159"/>
      <c r="BY83" s="1159"/>
      <c r="BZ83" s="1161"/>
      <c r="CA83" s="1158">
        <f t="shared" si="54"/>
        <v>1075.155</v>
      </c>
      <c r="CB83" s="1159">
        <f t="shared" si="63"/>
        <v>4300.62</v>
      </c>
      <c r="CC83" s="1159">
        <f t="shared" si="55"/>
        <v>0</v>
      </c>
      <c r="CD83" s="1159">
        <f t="shared" si="56"/>
        <v>3225.4650000000001</v>
      </c>
      <c r="CE83" s="1159">
        <f t="shared" si="57"/>
        <v>3225.4650000000001</v>
      </c>
      <c r="CF83" s="1150">
        <f t="shared" si="69"/>
        <v>0</v>
      </c>
      <c r="CG83" s="1159">
        <f t="shared" si="58"/>
        <v>0</v>
      </c>
    </row>
    <row r="84" spans="1:87" ht="15.6" x14ac:dyDescent="0.3">
      <c r="A84" s="1365">
        <v>81</v>
      </c>
      <c r="B84" s="1261" t="str">
        <f>'[1]QTY 2020-21 given by TCED'!B84</f>
        <v>Copper ferule 150 sq mm</v>
      </c>
      <c r="C84" s="1148">
        <f>'[1]QTY 2020-21 given by TCED'!D84</f>
        <v>0</v>
      </c>
      <c r="D84" s="1149">
        <v>0</v>
      </c>
      <c r="E84" s="1150">
        <v>0</v>
      </c>
      <c r="F84" s="1150">
        <v>0</v>
      </c>
      <c r="G84" s="1150">
        <v>0</v>
      </c>
      <c r="H84" s="1150">
        <v>0</v>
      </c>
      <c r="I84" s="1150">
        <v>0</v>
      </c>
      <c r="J84" s="1150">
        <v>0</v>
      </c>
      <c r="K84" s="1150">
        <v>0</v>
      </c>
      <c r="L84" s="1150">
        <v>0</v>
      </c>
      <c r="M84" s="1150">
        <v>0</v>
      </c>
      <c r="N84" s="1151">
        <f t="shared" si="42"/>
        <v>0</v>
      </c>
      <c r="O84" s="1152">
        <v>0</v>
      </c>
      <c r="P84" s="1149"/>
      <c r="Q84" s="1150"/>
      <c r="R84" s="1150"/>
      <c r="S84" s="1150"/>
      <c r="T84" s="1150"/>
      <c r="U84" s="1150"/>
      <c r="V84" s="1150"/>
      <c r="W84" s="1150"/>
      <c r="X84" s="1153"/>
      <c r="Y84" s="1153"/>
      <c r="Z84" s="1153"/>
      <c r="AA84" s="1154">
        <f t="shared" si="59"/>
        <v>0</v>
      </c>
      <c r="AB84" s="1149">
        <v>0</v>
      </c>
      <c r="AC84" s="1150">
        <v>0</v>
      </c>
      <c r="AD84" s="1150">
        <v>0</v>
      </c>
      <c r="AE84" s="1150">
        <v>0</v>
      </c>
      <c r="AF84" s="1150">
        <v>0</v>
      </c>
      <c r="AG84" s="1154">
        <f t="shared" si="65"/>
        <v>0</v>
      </c>
      <c r="AH84" s="1149">
        <f t="shared" si="43"/>
        <v>0</v>
      </c>
      <c r="AI84" s="1150">
        <f t="shared" si="44"/>
        <v>0</v>
      </c>
      <c r="AJ84" s="1150">
        <f t="shared" si="45"/>
        <v>0</v>
      </c>
      <c r="AK84" s="1150">
        <f t="shared" si="46"/>
        <v>0</v>
      </c>
      <c r="AL84" s="1150">
        <f t="shared" si="47"/>
        <v>0</v>
      </c>
      <c r="AM84" s="1150">
        <f t="shared" si="48"/>
        <v>0</v>
      </c>
      <c r="AN84" s="1150">
        <f t="shared" si="49"/>
        <v>0</v>
      </c>
      <c r="AO84" s="1150">
        <f t="shared" si="50"/>
        <v>0</v>
      </c>
      <c r="AP84" s="1153">
        <f t="shared" si="60"/>
        <v>0</v>
      </c>
      <c r="AQ84" s="1153">
        <f t="shared" si="60"/>
        <v>0</v>
      </c>
      <c r="AR84" s="1153">
        <f t="shared" si="61"/>
        <v>0</v>
      </c>
      <c r="AS84" s="1154">
        <f t="shared" si="62"/>
        <v>0</v>
      </c>
      <c r="AT84" s="1279">
        <f t="shared" si="51"/>
        <v>0</v>
      </c>
      <c r="AU84" s="1150">
        <f t="shared" si="52"/>
        <v>0</v>
      </c>
      <c r="AV84" s="1384">
        <f t="shared" si="70"/>
        <v>0</v>
      </c>
      <c r="AW84" s="1158">
        <v>0</v>
      </c>
      <c r="AX84" s="1159"/>
      <c r="AY84" s="1159"/>
      <c r="AZ84" s="1159"/>
      <c r="BA84" s="1159"/>
      <c r="BB84" s="1160"/>
      <c r="BC84" s="1160"/>
      <c r="BD84" s="1160"/>
      <c r="BE84" s="1160"/>
      <c r="BF84" s="1159"/>
      <c r="BG84" s="1280">
        <v>130.53</v>
      </c>
      <c r="BH84" s="1158">
        <f>'[1]QTY 2020-21 given by TCED'!R84</f>
        <v>0</v>
      </c>
      <c r="BI84" s="1159">
        <f>'[1]QTY 2020-21 given by TCED'!S84</f>
        <v>0</v>
      </c>
      <c r="BJ84" s="1161">
        <f>'[1]QTY 2020-21 given by TCED'!T84</f>
        <v>0</v>
      </c>
      <c r="BK84" s="1162">
        <v>0</v>
      </c>
      <c r="BL84" s="1159">
        <f>'[1]QTY 2020-21 given by TCED'!V84</f>
        <v>0</v>
      </c>
      <c r="BM84" s="1161">
        <f>'[1]QTY 2020-21 given by TCED'!W84</f>
        <v>0</v>
      </c>
      <c r="BN84" s="1162">
        <f>'[1]QTY 2020-21 given by TCED'!X84</f>
        <v>0</v>
      </c>
      <c r="BO84" s="1159">
        <f>'[1]QTY 2020-21 given by TCED'!Y84</f>
        <v>0</v>
      </c>
      <c r="BP84" s="1159">
        <f>'[1]QTY 2020-21 given by TCED'!Z84</f>
        <v>0</v>
      </c>
      <c r="BQ84" s="1280">
        <f t="shared" si="68"/>
        <v>0</v>
      </c>
      <c r="BR84" s="1159">
        <f t="shared" si="71"/>
        <v>0</v>
      </c>
      <c r="BS84" s="1159"/>
      <c r="BT84" s="1159"/>
      <c r="BU84" s="1159"/>
      <c r="BV84" s="1159">
        <f t="shared" si="72"/>
        <v>0</v>
      </c>
      <c r="BW84" s="1159"/>
      <c r="BX84" s="1159"/>
      <c r="BY84" s="1159"/>
      <c r="BZ84" s="1161"/>
      <c r="CA84" s="1158">
        <f t="shared" si="54"/>
        <v>0</v>
      </c>
      <c r="CB84" s="1159">
        <f t="shared" si="63"/>
        <v>0</v>
      </c>
      <c r="CC84" s="1159">
        <f t="shared" si="55"/>
        <v>0</v>
      </c>
      <c r="CD84" s="1159">
        <f t="shared" si="56"/>
        <v>0</v>
      </c>
      <c r="CE84" s="1159">
        <f t="shared" si="57"/>
        <v>0</v>
      </c>
      <c r="CF84" s="1150">
        <f t="shared" si="69"/>
        <v>0</v>
      </c>
      <c r="CG84" s="1159">
        <f t="shared" si="58"/>
        <v>0</v>
      </c>
    </row>
    <row r="85" spans="1:87" ht="15.6" x14ac:dyDescent="0.3">
      <c r="A85" s="1365">
        <v>82</v>
      </c>
      <c r="B85" s="1261" t="str">
        <f>'[1]QTY 2020-21 given by TCED'!B85</f>
        <v>Copper ferule 185 sq mm</v>
      </c>
      <c r="C85" s="1148">
        <f>'[1]QTY 2020-21 given by TCED'!D85</f>
        <v>0</v>
      </c>
      <c r="D85" s="1149">
        <v>0</v>
      </c>
      <c r="E85" s="1150">
        <v>0</v>
      </c>
      <c r="F85" s="1150">
        <v>0</v>
      </c>
      <c r="G85" s="1150">
        <v>0</v>
      </c>
      <c r="H85" s="1150">
        <v>0</v>
      </c>
      <c r="I85" s="1150">
        <v>0</v>
      </c>
      <c r="J85" s="1150">
        <v>0</v>
      </c>
      <c r="K85" s="1150">
        <v>0</v>
      </c>
      <c r="L85" s="1150">
        <v>0</v>
      </c>
      <c r="M85" s="1150">
        <v>30</v>
      </c>
      <c r="N85" s="1151">
        <f t="shared" si="42"/>
        <v>30</v>
      </c>
      <c r="O85" s="1152">
        <v>0</v>
      </c>
      <c r="P85" s="1149"/>
      <c r="Q85" s="1150"/>
      <c r="R85" s="1150"/>
      <c r="S85" s="1150"/>
      <c r="T85" s="1150"/>
      <c r="U85" s="1150"/>
      <c r="V85" s="1150"/>
      <c r="W85" s="1150"/>
      <c r="X85" s="1153"/>
      <c r="Y85" s="1153">
        <v>20</v>
      </c>
      <c r="Z85" s="1153"/>
      <c r="AA85" s="1154">
        <f t="shared" si="59"/>
        <v>20</v>
      </c>
      <c r="AB85" s="1149">
        <v>0</v>
      </c>
      <c r="AC85" s="1150">
        <v>0</v>
      </c>
      <c r="AD85" s="1150">
        <v>0</v>
      </c>
      <c r="AE85" s="1150">
        <v>0</v>
      </c>
      <c r="AF85" s="1150">
        <v>20</v>
      </c>
      <c r="AG85" s="1154">
        <f t="shared" si="65"/>
        <v>20</v>
      </c>
      <c r="AH85" s="1149">
        <f t="shared" si="43"/>
        <v>0</v>
      </c>
      <c r="AI85" s="1150">
        <f t="shared" si="44"/>
        <v>0</v>
      </c>
      <c r="AJ85" s="1150">
        <f t="shared" si="45"/>
        <v>0</v>
      </c>
      <c r="AK85" s="1150">
        <f t="shared" si="46"/>
        <v>0</v>
      </c>
      <c r="AL85" s="1150">
        <f t="shared" si="47"/>
        <v>0</v>
      </c>
      <c r="AM85" s="1150">
        <f t="shared" si="48"/>
        <v>0</v>
      </c>
      <c r="AN85" s="1150">
        <f t="shared" si="49"/>
        <v>0</v>
      </c>
      <c r="AO85" s="1150">
        <f t="shared" si="50"/>
        <v>0</v>
      </c>
      <c r="AP85" s="1153">
        <f t="shared" si="60"/>
        <v>0</v>
      </c>
      <c r="AQ85" s="1153">
        <f t="shared" si="60"/>
        <v>10</v>
      </c>
      <c r="AR85" s="1153">
        <f t="shared" si="61"/>
        <v>0</v>
      </c>
      <c r="AS85" s="1154">
        <f t="shared" si="62"/>
        <v>10</v>
      </c>
      <c r="AT85" s="1279">
        <f t="shared" si="51"/>
        <v>20</v>
      </c>
      <c r="AU85" s="1150">
        <f t="shared" si="52"/>
        <v>20</v>
      </c>
      <c r="AV85" s="1384">
        <f t="shared" si="70"/>
        <v>0</v>
      </c>
      <c r="AW85" s="1158">
        <v>0</v>
      </c>
      <c r="AX85" s="1159"/>
      <c r="AY85" s="1159"/>
      <c r="AZ85" s="1159"/>
      <c r="BA85" s="1159"/>
      <c r="BB85" s="1160"/>
      <c r="BC85" s="1160"/>
      <c r="BD85" s="1160"/>
      <c r="BE85" s="1160"/>
      <c r="BF85" s="1159"/>
      <c r="BG85" s="1280">
        <v>178.62</v>
      </c>
      <c r="BH85" s="1158">
        <f>'[1]QTY 2020-21 given by TCED'!R85</f>
        <v>0</v>
      </c>
      <c r="BI85" s="1159">
        <f>'[1]QTY 2020-21 given by TCED'!S85</f>
        <v>0</v>
      </c>
      <c r="BJ85" s="1161">
        <f>'[1]QTY 2020-21 given by TCED'!T85</f>
        <v>0</v>
      </c>
      <c r="BK85" s="1162">
        <v>0</v>
      </c>
      <c r="BL85" s="1159">
        <f>'[1]QTY 2020-21 given by TCED'!V85</f>
        <v>0</v>
      </c>
      <c r="BM85" s="1161">
        <f>'[1]QTY 2020-21 given by TCED'!W85</f>
        <v>0</v>
      </c>
      <c r="BN85" s="1162">
        <f>'[1]QTY 2020-21 given by TCED'!X85</f>
        <v>0</v>
      </c>
      <c r="BO85" s="1159">
        <f>'[1]QTY 2020-21 given by TCED'!Y85</f>
        <v>0</v>
      </c>
      <c r="BP85" s="1159">
        <f>'[1]QTY 2020-21 given by TCED'!Z85</f>
        <v>0</v>
      </c>
      <c r="BQ85" s="1280">
        <f t="shared" si="68"/>
        <v>0</v>
      </c>
      <c r="BR85" s="1159">
        <f t="shared" si="71"/>
        <v>0</v>
      </c>
      <c r="BS85" s="1159">
        <f>+Y85*BG85</f>
        <v>3572.4</v>
      </c>
      <c r="BT85" s="1159"/>
      <c r="BU85" s="1159"/>
      <c r="BV85" s="1159">
        <f t="shared" si="72"/>
        <v>0</v>
      </c>
      <c r="BW85" s="1159"/>
      <c r="BX85" s="1159"/>
      <c r="BY85" s="1159"/>
      <c r="BZ85" s="1161"/>
      <c r="CA85" s="1158">
        <f t="shared" si="54"/>
        <v>1786.2</v>
      </c>
      <c r="CB85" s="1159">
        <f t="shared" si="63"/>
        <v>5358.6</v>
      </c>
      <c r="CC85" s="1159">
        <f t="shared" si="55"/>
        <v>0</v>
      </c>
      <c r="CD85" s="1159">
        <f t="shared" si="56"/>
        <v>3572.4000000000005</v>
      </c>
      <c r="CE85" s="1159">
        <f t="shared" si="57"/>
        <v>3572.4</v>
      </c>
      <c r="CF85" s="1150">
        <f t="shared" si="69"/>
        <v>0</v>
      </c>
      <c r="CG85" s="1159">
        <f t="shared" si="58"/>
        <v>0</v>
      </c>
    </row>
    <row r="86" spans="1:87" ht="15.6" x14ac:dyDescent="0.3">
      <c r="A86" s="1365">
        <v>83</v>
      </c>
      <c r="B86" s="1261" t="str">
        <f>'[1]QTY 2020-21 given by TCED'!B86</f>
        <v>Cork washer 7mm</v>
      </c>
      <c r="C86" s="1148">
        <f>'[1]QTY 2020-21 given by TCED'!D86</f>
        <v>0</v>
      </c>
      <c r="D86" s="1149">
        <v>0</v>
      </c>
      <c r="E86" s="1150">
        <v>0</v>
      </c>
      <c r="F86" s="1150">
        <v>0</v>
      </c>
      <c r="G86" s="1150">
        <v>0</v>
      </c>
      <c r="H86" s="1150">
        <v>0</v>
      </c>
      <c r="I86" s="1150">
        <v>0</v>
      </c>
      <c r="J86" s="1150">
        <v>0</v>
      </c>
      <c r="K86" s="1150">
        <v>0</v>
      </c>
      <c r="L86" s="1150">
        <v>0</v>
      </c>
      <c r="M86" s="1150">
        <v>0</v>
      </c>
      <c r="N86" s="1151">
        <f t="shared" si="42"/>
        <v>0</v>
      </c>
      <c r="O86" s="1152">
        <v>0</v>
      </c>
      <c r="P86" s="1149"/>
      <c r="Q86" s="1150"/>
      <c r="R86" s="1150"/>
      <c r="S86" s="1150"/>
      <c r="T86" s="1150"/>
      <c r="U86" s="1150"/>
      <c r="V86" s="1150"/>
      <c r="W86" s="1150"/>
      <c r="X86" s="1153"/>
      <c r="Y86" s="1153"/>
      <c r="Z86" s="1153"/>
      <c r="AA86" s="1154">
        <f t="shared" si="59"/>
        <v>0</v>
      </c>
      <c r="AB86" s="1149">
        <v>0</v>
      </c>
      <c r="AC86" s="1150">
        <v>0</v>
      </c>
      <c r="AD86" s="1150">
        <v>0</v>
      </c>
      <c r="AE86" s="1150">
        <v>0</v>
      </c>
      <c r="AF86" s="1150">
        <v>0</v>
      </c>
      <c r="AG86" s="1154">
        <f t="shared" si="65"/>
        <v>0</v>
      </c>
      <c r="AH86" s="1149">
        <f t="shared" si="43"/>
        <v>0</v>
      </c>
      <c r="AI86" s="1150">
        <f t="shared" si="44"/>
        <v>0</v>
      </c>
      <c r="AJ86" s="1150">
        <f t="shared" si="45"/>
        <v>0</v>
      </c>
      <c r="AK86" s="1150">
        <f t="shared" si="46"/>
        <v>0</v>
      </c>
      <c r="AL86" s="1150">
        <f t="shared" si="47"/>
        <v>0</v>
      </c>
      <c r="AM86" s="1150">
        <f t="shared" si="48"/>
        <v>0</v>
      </c>
      <c r="AN86" s="1150">
        <f t="shared" si="49"/>
        <v>0</v>
      </c>
      <c r="AO86" s="1150">
        <f t="shared" si="50"/>
        <v>0</v>
      </c>
      <c r="AP86" s="1153">
        <f t="shared" si="60"/>
        <v>0</v>
      </c>
      <c r="AQ86" s="1153">
        <f t="shared" si="60"/>
        <v>0</v>
      </c>
      <c r="AR86" s="1153">
        <f t="shared" si="61"/>
        <v>0</v>
      </c>
      <c r="AS86" s="1154">
        <f t="shared" si="62"/>
        <v>0</v>
      </c>
      <c r="AT86" s="1279">
        <f t="shared" si="51"/>
        <v>0</v>
      </c>
      <c r="AU86" s="1150">
        <f t="shared" si="52"/>
        <v>0</v>
      </c>
      <c r="AV86" s="1384">
        <f t="shared" si="70"/>
        <v>0</v>
      </c>
      <c r="AW86" s="1158">
        <v>0</v>
      </c>
      <c r="AX86" s="1159"/>
      <c r="AY86" s="1159"/>
      <c r="AZ86" s="1159"/>
      <c r="BA86" s="1159"/>
      <c r="BB86" s="1160"/>
      <c r="BC86" s="1160"/>
      <c r="BD86" s="1160"/>
      <c r="BE86" s="1160"/>
      <c r="BF86" s="1159"/>
      <c r="BG86" s="1280">
        <v>1924.58</v>
      </c>
      <c r="BH86" s="1158">
        <f>'[1]QTY 2020-21 given by TCED'!R86</f>
        <v>0</v>
      </c>
      <c r="BI86" s="1159">
        <f>'[1]QTY 2020-21 given by TCED'!S86</f>
        <v>0</v>
      </c>
      <c r="BJ86" s="1161">
        <f>'[1]QTY 2020-21 given by TCED'!T86</f>
        <v>0</v>
      </c>
      <c r="BK86" s="1162">
        <v>0</v>
      </c>
      <c r="BL86" s="1159">
        <f>'[1]QTY 2020-21 given by TCED'!V86</f>
        <v>0</v>
      </c>
      <c r="BM86" s="1161">
        <f>'[1]QTY 2020-21 given by TCED'!W86</f>
        <v>0</v>
      </c>
      <c r="BN86" s="1162">
        <f>'[1]QTY 2020-21 given by TCED'!X86</f>
        <v>0</v>
      </c>
      <c r="BO86" s="1159">
        <f>'[1]QTY 2020-21 given by TCED'!Y86</f>
        <v>0</v>
      </c>
      <c r="BP86" s="1159">
        <f>'[1]QTY 2020-21 given by TCED'!Z86</f>
        <v>0</v>
      </c>
      <c r="BQ86" s="1280">
        <f t="shared" si="68"/>
        <v>0</v>
      </c>
      <c r="BR86" s="1159">
        <v>0</v>
      </c>
      <c r="BS86" s="1159">
        <f>+Y86*BH86</f>
        <v>0</v>
      </c>
      <c r="BT86" s="1159"/>
      <c r="BU86" s="1159"/>
      <c r="BV86" s="1159">
        <f t="shared" si="72"/>
        <v>0</v>
      </c>
      <c r="BW86" s="1159"/>
      <c r="BX86" s="1159"/>
      <c r="BY86" s="1159"/>
      <c r="BZ86" s="1161"/>
      <c r="CA86" s="1158">
        <f t="shared" si="54"/>
        <v>0</v>
      </c>
      <c r="CB86" s="1159">
        <f t="shared" si="63"/>
        <v>0</v>
      </c>
      <c r="CC86" s="1159">
        <f t="shared" si="55"/>
        <v>0</v>
      </c>
      <c r="CD86" s="1159">
        <f t="shared" si="56"/>
        <v>0</v>
      </c>
      <c r="CE86" s="1159">
        <f t="shared" si="57"/>
        <v>0</v>
      </c>
      <c r="CF86" s="1150">
        <f t="shared" si="69"/>
        <v>0</v>
      </c>
      <c r="CG86" s="1159">
        <f t="shared" si="58"/>
        <v>0</v>
      </c>
    </row>
    <row r="87" spans="1:87" ht="15.6" x14ac:dyDescent="0.3">
      <c r="A87" s="1365">
        <v>84</v>
      </c>
      <c r="B87" s="1261" t="str">
        <f>'[1]QTY 2020-21 given by TCED'!B87</f>
        <v>Cork washer 10mm</v>
      </c>
      <c r="C87" s="1148">
        <f>'[1]QTY 2020-21 given by TCED'!D87</f>
        <v>0</v>
      </c>
      <c r="D87" s="1149">
        <v>0</v>
      </c>
      <c r="E87" s="1150">
        <v>0</v>
      </c>
      <c r="F87" s="1150">
        <v>0</v>
      </c>
      <c r="G87" s="1150">
        <v>0</v>
      </c>
      <c r="H87" s="1150">
        <v>0</v>
      </c>
      <c r="I87" s="1150">
        <v>0</v>
      </c>
      <c r="J87" s="1150">
        <v>0</v>
      </c>
      <c r="K87" s="1150">
        <v>0</v>
      </c>
      <c r="L87" s="1150">
        <v>0</v>
      </c>
      <c r="M87" s="1150">
        <v>0</v>
      </c>
      <c r="N87" s="1151">
        <f t="shared" si="42"/>
        <v>0</v>
      </c>
      <c r="O87" s="1152">
        <v>0</v>
      </c>
      <c r="P87" s="1149"/>
      <c r="Q87" s="1150"/>
      <c r="R87" s="1150"/>
      <c r="S87" s="1150"/>
      <c r="T87" s="1150"/>
      <c r="U87" s="1150"/>
      <c r="V87" s="1150"/>
      <c r="W87" s="1150"/>
      <c r="X87" s="1153"/>
      <c r="Y87" s="1153"/>
      <c r="Z87" s="1153"/>
      <c r="AA87" s="1154">
        <f t="shared" si="59"/>
        <v>0</v>
      </c>
      <c r="AB87" s="1149">
        <v>0</v>
      </c>
      <c r="AC87" s="1150">
        <v>0</v>
      </c>
      <c r="AD87" s="1150">
        <v>0</v>
      </c>
      <c r="AE87" s="1150">
        <v>0</v>
      </c>
      <c r="AF87" s="1150">
        <v>0</v>
      </c>
      <c r="AG87" s="1154">
        <f t="shared" si="65"/>
        <v>0</v>
      </c>
      <c r="AH87" s="1149">
        <f t="shared" si="43"/>
        <v>0</v>
      </c>
      <c r="AI87" s="1150">
        <f t="shared" si="44"/>
        <v>0</v>
      </c>
      <c r="AJ87" s="1150">
        <f t="shared" si="45"/>
        <v>0</v>
      </c>
      <c r="AK87" s="1150">
        <f t="shared" si="46"/>
        <v>0</v>
      </c>
      <c r="AL87" s="1150">
        <f t="shared" si="47"/>
        <v>0</v>
      </c>
      <c r="AM87" s="1150">
        <f t="shared" si="48"/>
        <v>0</v>
      </c>
      <c r="AN87" s="1150">
        <f t="shared" si="49"/>
        <v>0</v>
      </c>
      <c r="AO87" s="1150">
        <f t="shared" si="50"/>
        <v>0</v>
      </c>
      <c r="AP87" s="1153">
        <f t="shared" si="60"/>
        <v>0</v>
      </c>
      <c r="AQ87" s="1153">
        <f t="shared" si="60"/>
        <v>0</v>
      </c>
      <c r="AR87" s="1153">
        <f t="shared" si="61"/>
        <v>0</v>
      </c>
      <c r="AS87" s="1154">
        <f t="shared" si="62"/>
        <v>0</v>
      </c>
      <c r="AT87" s="1279">
        <f t="shared" si="51"/>
        <v>0</v>
      </c>
      <c r="AU87" s="1150">
        <f t="shared" si="52"/>
        <v>0</v>
      </c>
      <c r="AV87" s="1384">
        <f t="shared" si="70"/>
        <v>0</v>
      </c>
      <c r="AW87" s="1158">
        <v>0</v>
      </c>
      <c r="AX87" s="1159"/>
      <c r="AY87" s="1159"/>
      <c r="AZ87" s="1159"/>
      <c r="BA87" s="1159"/>
      <c r="BB87" s="1160"/>
      <c r="BC87" s="1160"/>
      <c r="BD87" s="1160"/>
      <c r="BE87" s="1160"/>
      <c r="BF87" s="1159"/>
      <c r="BG87" s="1280">
        <v>2572.3333333333335</v>
      </c>
      <c r="BH87" s="1158">
        <f>'[1]QTY 2020-21 given by TCED'!R87</f>
        <v>0</v>
      </c>
      <c r="BI87" s="1159">
        <f>'[1]QTY 2020-21 given by TCED'!S87</f>
        <v>0</v>
      </c>
      <c r="BJ87" s="1161">
        <f>'[1]QTY 2020-21 given by TCED'!T87</f>
        <v>0</v>
      </c>
      <c r="BK87" s="1162">
        <v>0</v>
      </c>
      <c r="BL87" s="1159">
        <f>'[1]QTY 2020-21 given by TCED'!V87</f>
        <v>0</v>
      </c>
      <c r="BM87" s="1161">
        <f>'[1]QTY 2020-21 given by TCED'!W87</f>
        <v>0</v>
      </c>
      <c r="BN87" s="1162">
        <f>'[1]QTY 2020-21 given by TCED'!X87</f>
        <v>0</v>
      </c>
      <c r="BO87" s="1159">
        <f>'[1]QTY 2020-21 given by TCED'!Y87</f>
        <v>0</v>
      </c>
      <c r="BP87" s="1159">
        <f>'[1]QTY 2020-21 given by TCED'!Z87</f>
        <v>0</v>
      </c>
      <c r="BQ87" s="1280">
        <f t="shared" si="68"/>
        <v>0</v>
      </c>
      <c r="BR87" s="1159">
        <v>0</v>
      </c>
      <c r="BS87" s="1159">
        <f>+Y87*BH87</f>
        <v>0</v>
      </c>
      <c r="BT87" s="1159"/>
      <c r="BU87" s="1159"/>
      <c r="BV87" s="1159">
        <f t="shared" si="72"/>
        <v>0</v>
      </c>
      <c r="BW87" s="1159"/>
      <c r="BX87" s="1159"/>
      <c r="BY87" s="1159"/>
      <c r="BZ87" s="1161"/>
      <c r="CA87" s="1158">
        <f t="shared" si="54"/>
        <v>0</v>
      </c>
      <c r="CB87" s="1159">
        <f t="shared" si="63"/>
        <v>0</v>
      </c>
      <c r="CC87" s="1159">
        <f t="shared" si="55"/>
        <v>0</v>
      </c>
      <c r="CD87" s="1159">
        <f t="shared" si="56"/>
        <v>0</v>
      </c>
      <c r="CE87" s="1159">
        <f t="shared" si="57"/>
        <v>0</v>
      </c>
      <c r="CF87" s="1150">
        <f t="shared" si="69"/>
        <v>0</v>
      </c>
      <c r="CG87" s="1159">
        <f t="shared" si="58"/>
        <v>0</v>
      </c>
    </row>
    <row r="88" spans="1:87" ht="15.6" x14ac:dyDescent="0.3">
      <c r="A88" s="1365">
        <v>85</v>
      </c>
      <c r="B88" s="1261" t="str">
        <f>'[1]QTY 2020-21 given by TCED'!B88</f>
        <v>Corkwashert 3mm</v>
      </c>
      <c r="C88" s="1148">
        <f>'[1]QTY 2020-21 given by TCED'!D88</f>
        <v>0</v>
      </c>
      <c r="D88" s="1149">
        <v>0</v>
      </c>
      <c r="E88" s="1150">
        <v>0</v>
      </c>
      <c r="F88" s="1150">
        <v>0</v>
      </c>
      <c r="G88" s="1150">
        <v>0</v>
      </c>
      <c r="H88" s="1150">
        <v>0</v>
      </c>
      <c r="I88" s="1150">
        <v>0</v>
      </c>
      <c r="J88" s="1150">
        <v>0</v>
      </c>
      <c r="K88" s="1150">
        <v>0</v>
      </c>
      <c r="L88" s="1150">
        <v>0</v>
      </c>
      <c r="M88" s="1150">
        <v>0</v>
      </c>
      <c r="N88" s="1151">
        <f t="shared" si="42"/>
        <v>0</v>
      </c>
      <c r="O88" s="1152">
        <v>0</v>
      </c>
      <c r="P88" s="1149"/>
      <c r="Q88" s="1150"/>
      <c r="R88" s="1150"/>
      <c r="S88" s="1150"/>
      <c r="T88" s="1150"/>
      <c r="U88" s="1150"/>
      <c r="V88" s="1150"/>
      <c r="W88" s="1150"/>
      <c r="X88" s="1153"/>
      <c r="Y88" s="1153"/>
      <c r="Z88" s="1153"/>
      <c r="AA88" s="1154">
        <f t="shared" si="59"/>
        <v>0</v>
      </c>
      <c r="AB88" s="1149">
        <v>0</v>
      </c>
      <c r="AC88" s="1150">
        <v>0</v>
      </c>
      <c r="AD88" s="1150">
        <v>0</v>
      </c>
      <c r="AE88" s="1150">
        <v>0</v>
      </c>
      <c r="AF88" s="1150">
        <v>0</v>
      </c>
      <c r="AG88" s="1154">
        <f t="shared" si="65"/>
        <v>0</v>
      </c>
      <c r="AH88" s="1149">
        <f t="shared" si="43"/>
        <v>0</v>
      </c>
      <c r="AI88" s="1150">
        <f t="shared" si="44"/>
        <v>0</v>
      </c>
      <c r="AJ88" s="1150">
        <f t="shared" si="45"/>
        <v>0</v>
      </c>
      <c r="AK88" s="1150">
        <f t="shared" si="46"/>
        <v>0</v>
      </c>
      <c r="AL88" s="1150">
        <f t="shared" si="47"/>
        <v>0</v>
      </c>
      <c r="AM88" s="1150">
        <f t="shared" si="48"/>
        <v>0</v>
      </c>
      <c r="AN88" s="1150">
        <f t="shared" si="49"/>
        <v>0</v>
      </c>
      <c r="AO88" s="1150">
        <f t="shared" si="50"/>
        <v>0</v>
      </c>
      <c r="AP88" s="1153">
        <f t="shared" si="60"/>
        <v>0</v>
      </c>
      <c r="AQ88" s="1153">
        <f t="shared" si="60"/>
        <v>0</v>
      </c>
      <c r="AR88" s="1153">
        <f t="shared" si="61"/>
        <v>0</v>
      </c>
      <c r="AS88" s="1154">
        <f t="shared" si="62"/>
        <v>0</v>
      </c>
      <c r="AT88" s="1279">
        <f t="shared" si="51"/>
        <v>0</v>
      </c>
      <c r="AU88" s="1150">
        <f t="shared" si="52"/>
        <v>0</v>
      </c>
      <c r="AV88" s="1384">
        <f t="shared" si="70"/>
        <v>0</v>
      </c>
      <c r="AW88" s="1158">
        <v>0</v>
      </c>
      <c r="AX88" s="1159"/>
      <c r="AY88" s="1159"/>
      <c r="AZ88" s="1159"/>
      <c r="BA88" s="1159"/>
      <c r="BB88" s="1160"/>
      <c r="BC88" s="1160"/>
      <c r="BD88" s="1160"/>
      <c r="BE88" s="1160"/>
      <c r="BF88" s="1159"/>
      <c r="BG88" s="1280">
        <v>1121</v>
      </c>
      <c r="BH88" s="1158">
        <f>'[1]QTY 2020-21 given by TCED'!R88</f>
        <v>0</v>
      </c>
      <c r="BI88" s="1159">
        <f>'[1]QTY 2020-21 given by TCED'!S88</f>
        <v>0</v>
      </c>
      <c r="BJ88" s="1161">
        <f>'[1]QTY 2020-21 given by TCED'!T88</f>
        <v>0</v>
      </c>
      <c r="BK88" s="1162">
        <v>0</v>
      </c>
      <c r="BL88" s="1159">
        <f>'[1]QTY 2020-21 given by TCED'!V88</f>
        <v>0</v>
      </c>
      <c r="BM88" s="1161">
        <f>'[1]QTY 2020-21 given by TCED'!W88</f>
        <v>0</v>
      </c>
      <c r="BN88" s="1162">
        <f>'[1]QTY 2020-21 given by TCED'!X88</f>
        <v>0</v>
      </c>
      <c r="BO88" s="1159">
        <f>'[1]QTY 2020-21 given by TCED'!Y88</f>
        <v>0</v>
      </c>
      <c r="BP88" s="1159">
        <f>'[1]QTY 2020-21 given by TCED'!Z88</f>
        <v>0</v>
      </c>
      <c r="BQ88" s="1280">
        <f t="shared" si="68"/>
        <v>0</v>
      </c>
      <c r="BR88" s="1159">
        <v>0</v>
      </c>
      <c r="BS88" s="1159">
        <f>+Y88*BH88</f>
        <v>0</v>
      </c>
      <c r="BT88" s="1159"/>
      <c r="BU88" s="1159"/>
      <c r="BV88" s="1159">
        <f t="shared" si="72"/>
        <v>0</v>
      </c>
      <c r="BW88" s="1159"/>
      <c r="BX88" s="1159"/>
      <c r="BY88" s="1159"/>
      <c r="BZ88" s="1161"/>
      <c r="CA88" s="1158">
        <f t="shared" si="54"/>
        <v>0</v>
      </c>
      <c r="CB88" s="1159">
        <f t="shared" si="63"/>
        <v>0</v>
      </c>
      <c r="CC88" s="1159">
        <f t="shared" si="55"/>
        <v>0</v>
      </c>
      <c r="CD88" s="1159">
        <f t="shared" si="56"/>
        <v>0</v>
      </c>
      <c r="CE88" s="1159">
        <f t="shared" si="57"/>
        <v>0</v>
      </c>
      <c r="CF88" s="1150">
        <f t="shared" si="69"/>
        <v>0</v>
      </c>
      <c r="CG88" s="1159">
        <f t="shared" si="58"/>
        <v>0</v>
      </c>
    </row>
    <row r="89" spans="1:87" ht="15.6" x14ac:dyDescent="0.3">
      <c r="A89" s="1365">
        <v>86</v>
      </c>
      <c r="B89" s="1147" t="str">
        <f>'[1]QTY 2020-21 given by TCED'!B89</f>
        <v>Crimping Paste For Electrical  Joints</v>
      </c>
      <c r="C89" s="1148">
        <f>'[1]QTY 2020-21 given by TCED'!D89</f>
        <v>0</v>
      </c>
      <c r="D89" s="1149">
        <v>0</v>
      </c>
      <c r="E89" s="1150">
        <v>0</v>
      </c>
      <c r="F89" s="1150">
        <v>0</v>
      </c>
      <c r="G89" s="1150">
        <v>0</v>
      </c>
      <c r="H89" s="1150">
        <v>0</v>
      </c>
      <c r="I89" s="1150">
        <v>0</v>
      </c>
      <c r="J89" s="1150">
        <v>0</v>
      </c>
      <c r="K89" s="1153">
        <v>0</v>
      </c>
      <c r="L89" s="1150">
        <v>0</v>
      </c>
      <c r="M89" s="1150">
        <v>0</v>
      </c>
      <c r="N89" s="1151">
        <f t="shared" si="42"/>
        <v>0</v>
      </c>
      <c r="O89" s="1152">
        <v>0</v>
      </c>
      <c r="P89" s="1149"/>
      <c r="Q89" s="1150"/>
      <c r="R89" s="1150"/>
      <c r="S89" s="1150"/>
      <c r="T89" s="1150"/>
      <c r="U89" s="1150"/>
      <c r="V89" s="1150"/>
      <c r="W89" s="1150"/>
      <c r="X89" s="1153"/>
      <c r="Y89" s="1153"/>
      <c r="Z89" s="1153"/>
      <c r="AA89" s="1154">
        <f t="shared" si="59"/>
        <v>0</v>
      </c>
      <c r="AB89" s="1149">
        <v>0</v>
      </c>
      <c r="AC89" s="1150">
        <v>0</v>
      </c>
      <c r="AD89" s="1150">
        <v>0</v>
      </c>
      <c r="AE89" s="1150">
        <v>0</v>
      </c>
      <c r="AF89" s="1150">
        <v>0</v>
      </c>
      <c r="AG89" s="1154">
        <f t="shared" si="65"/>
        <v>0</v>
      </c>
      <c r="AH89" s="1149">
        <f t="shared" si="43"/>
        <v>0</v>
      </c>
      <c r="AI89" s="1150">
        <f t="shared" si="44"/>
        <v>0</v>
      </c>
      <c r="AJ89" s="1150">
        <f t="shared" si="45"/>
        <v>0</v>
      </c>
      <c r="AK89" s="1150">
        <f t="shared" si="46"/>
        <v>0</v>
      </c>
      <c r="AL89" s="1150">
        <f t="shared" si="47"/>
        <v>0</v>
      </c>
      <c r="AM89" s="1150">
        <f t="shared" si="48"/>
        <v>0</v>
      </c>
      <c r="AN89" s="1150">
        <f t="shared" si="49"/>
        <v>0</v>
      </c>
      <c r="AO89" s="1150">
        <f t="shared" si="50"/>
        <v>0</v>
      </c>
      <c r="AP89" s="1153">
        <f t="shared" si="60"/>
        <v>0</v>
      </c>
      <c r="AQ89" s="1153">
        <f t="shared" si="60"/>
        <v>0</v>
      </c>
      <c r="AR89" s="1153">
        <f t="shared" si="61"/>
        <v>0</v>
      </c>
      <c r="AS89" s="1154">
        <f t="shared" si="62"/>
        <v>0</v>
      </c>
      <c r="AT89" s="1149">
        <f t="shared" si="51"/>
        <v>0</v>
      </c>
      <c r="AU89" s="1150">
        <f t="shared" si="52"/>
        <v>0</v>
      </c>
      <c r="AV89" s="1154">
        <f t="shared" si="66"/>
        <v>0</v>
      </c>
      <c r="AW89" s="1158">
        <v>25</v>
      </c>
      <c r="AX89" s="1159"/>
      <c r="AY89" s="1159"/>
      <c r="AZ89" s="1159"/>
      <c r="BA89" s="1159"/>
      <c r="BB89" s="1160"/>
      <c r="BC89" s="1160"/>
      <c r="BD89" s="1160"/>
      <c r="BE89" s="1160">
        <v>0</v>
      </c>
      <c r="BF89" s="1159">
        <v>0</v>
      </c>
      <c r="BG89" s="1280">
        <v>0</v>
      </c>
      <c r="BH89" s="1158">
        <f>'[1]QTY 2020-21 given by TCED'!R89</f>
        <v>0</v>
      </c>
      <c r="BI89" s="1159">
        <f>'[1]QTY 2020-21 given by TCED'!S89</f>
        <v>0</v>
      </c>
      <c r="BJ89" s="1161">
        <f>'[1]QTY 2020-21 given by TCED'!T89</f>
        <v>0</v>
      </c>
      <c r="BK89" s="1162">
        <v>0</v>
      </c>
      <c r="BL89" s="1159">
        <f>'[1]QTY 2020-21 given by TCED'!V89</f>
        <v>0</v>
      </c>
      <c r="BM89" s="1161">
        <f>'[1]QTY 2020-21 given by TCED'!W89</f>
        <v>0</v>
      </c>
      <c r="BN89" s="1162">
        <f t="shared" si="67"/>
        <v>0</v>
      </c>
      <c r="BO89" s="1159">
        <f t="shared" si="67"/>
        <v>0</v>
      </c>
      <c r="BP89" s="1159">
        <f t="shared" si="67"/>
        <v>0</v>
      </c>
      <c r="BQ89" s="1161">
        <f t="shared" si="68"/>
        <v>0</v>
      </c>
      <c r="BR89" s="1159">
        <f>((AB89+AC89+AE89+AF89)-P89)*AW89</f>
        <v>0</v>
      </c>
      <c r="BS89" s="1159"/>
      <c r="BT89" s="1159"/>
      <c r="BU89" s="1159"/>
      <c r="BV89" s="1159">
        <f t="shared" si="72"/>
        <v>0</v>
      </c>
      <c r="BW89" s="1159"/>
      <c r="BX89" s="1159"/>
      <c r="BY89" s="1159"/>
      <c r="BZ89" s="1161"/>
      <c r="CA89" s="1158">
        <f t="shared" si="54"/>
        <v>0</v>
      </c>
      <c r="CB89" s="1159">
        <f t="shared" si="63"/>
        <v>0</v>
      </c>
      <c r="CC89" s="1159">
        <f t="shared" si="55"/>
        <v>0</v>
      </c>
      <c r="CD89" s="1159">
        <f t="shared" si="56"/>
        <v>0</v>
      </c>
      <c r="CE89" s="1159">
        <f t="shared" si="57"/>
        <v>0</v>
      </c>
      <c r="CF89" s="1150">
        <f t="shared" si="69"/>
        <v>0</v>
      </c>
      <c r="CG89" s="1159">
        <f t="shared" si="58"/>
        <v>0</v>
      </c>
    </row>
    <row r="90" spans="1:87" ht="15.6" x14ac:dyDescent="0.3">
      <c r="A90" s="1365">
        <v>87</v>
      </c>
      <c r="B90" s="1277" t="s">
        <v>1771</v>
      </c>
      <c r="C90" s="1148">
        <f>'[1]QTY 2020-21 given by TCED'!D90</f>
        <v>0</v>
      </c>
      <c r="D90" s="1149"/>
      <c r="E90" s="1150"/>
      <c r="F90" s="1150"/>
      <c r="G90" s="1150"/>
      <c r="H90" s="1150"/>
      <c r="I90" s="1150"/>
      <c r="J90" s="1150"/>
      <c r="K90" s="1153"/>
      <c r="L90" s="1150"/>
      <c r="M90" s="1150"/>
      <c r="N90" s="1151"/>
      <c r="O90" s="1152">
        <v>50</v>
      </c>
      <c r="P90" s="1149"/>
      <c r="Q90" s="1150"/>
      <c r="R90" s="1150"/>
      <c r="S90" s="1150"/>
      <c r="T90" s="1150"/>
      <c r="U90" s="1150"/>
      <c r="V90" s="1150"/>
      <c r="W90" s="1150"/>
      <c r="X90" s="1153"/>
      <c r="Y90" s="1153"/>
      <c r="Z90" s="1153">
        <v>5</v>
      </c>
      <c r="AA90" s="1154">
        <f t="shared" si="59"/>
        <v>5</v>
      </c>
      <c r="AB90" s="1149"/>
      <c r="AC90" s="1150"/>
      <c r="AD90" s="1150"/>
      <c r="AE90" s="1150">
        <v>0</v>
      </c>
      <c r="AF90" s="1150">
        <v>5</v>
      </c>
      <c r="AG90" s="1154">
        <f t="shared" si="65"/>
        <v>5</v>
      </c>
      <c r="AH90" s="1149"/>
      <c r="AI90" s="1150"/>
      <c r="AJ90" s="1150"/>
      <c r="AK90" s="1150"/>
      <c r="AL90" s="1150"/>
      <c r="AM90" s="1150"/>
      <c r="AN90" s="1150"/>
      <c r="AO90" s="1150"/>
      <c r="AP90" s="1153"/>
      <c r="AQ90" s="1153"/>
      <c r="AR90" s="1153">
        <f t="shared" si="61"/>
        <v>45</v>
      </c>
      <c r="AS90" s="1154">
        <f t="shared" si="62"/>
        <v>45</v>
      </c>
      <c r="AT90" s="1149">
        <f t="shared" si="51"/>
        <v>5</v>
      </c>
      <c r="AU90" s="1150">
        <f t="shared" si="52"/>
        <v>5</v>
      </c>
      <c r="AV90" s="1154">
        <f t="shared" si="66"/>
        <v>0</v>
      </c>
      <c r="AW90" s="1158"/>
      <c r="AX90" s="1159"/>
      <c r="AY90" s="1159"/>
      <c r="AZ90" s="1159"/>
      <c r="BA90" s="1159"/>
      <c r="BB90" s="1160"/>
      <c r="BC90" s="1160"/>
      <c r="BD90" s="1160"/>
      <c r="BE90" s="1160"/>
      <c r="BF90" s="1159"/>
      <c r="BG90" s="1280"/>
      <c r="BH90" s="1158">
        <f>'[1]QTY 2020-21 given by TCED'!R90</f>
        <v>72.87</v>
      </c>
      <c r="BI90" s="1159">
        <f>'[1]QTY 2020-21 given by TCED'!S90</f>
        <v>0</v>
      </c>
      <c r="BJ90" s="1161">
        <f>'[1]QTY 2020-21 given by TCED'!T90</f>
        <v>0</v>
      </c>
      <c r="BK90" s="1162">
        <v>50</v>
      </c>
      <c r="BL90" s="1159">
        <f>'[1]QTY 2020-21 given by TCED'!V90</f>
        <v>0</v>
      </c>
      <c r="BM90" s="1161">
        <f>'[1]QTY 2020-21 given by TCED'!W90</f>
        <v>0</v>
      </c>
      <c r="BN90" s="1162">
        <f t="shared" si="67"/>
        <v>3643.5</v>
      </c>
      <c r="BO90" s="1159">
        <f t="shared" si="67"/>
        <v>0</v>
      </c>
      <c r="BP90" s="1159">
        <f t="shared" si="67"/>
        <v>0</v>
      </c>
      <c r="BQ90" s="1161">
        <f t="shared" si="68"/>
        <v>3643.5</v>
      </c>
      <c r="BR90" s="1159"/>
      <c r="BS90" s="1159"/>
      <c r="BT90" s="1159">
        <f>+Z90*BH90</f>
        <v>364.35</v>
      </c>
      <c r="BU90" s="1159"/>
      <c r="BV90" s="1159"/>
      <c r="BW90" s="1159"/>
      <c r="BX90" s="1159"/>
      <c r="BY90" s="1159"/>
      <c r="BZ90" s="1161"/>
      <c r="CA90" s="1158">
        <f t="shared" si="54"/>
        <v>3279.15</v>
      </c>
      <c r="CB90" s="1159">
        <f t="shared" si="63"/>
        <v>0</v>
      </c>
      <c r="CC90" s="1159">
        <f t="shared" si="55"/>
        <v>3643.5</v>
      </c>
      <c r="CD90" s="1159">
        <f t="shared" si="56"/>
        <v>364.34999999999991</v>
      </c>
      <c r="CE90" s="1159">
        <f t="shared" si="57"/>
        <v>364.35</v>
      </c>
      <c r="CF90" s="1150" t="s">
        <v>45</v>
      </c>
      <c r="CG90" s="1159">
        <f t="shared" si="58"/>
        <v>3279.15</v>
      </c>
    </row>
    <row r="91" spans="1:87" ht="15.6" x14ac:dyDescent="0.3">
      <c r="A91" s="1365">
        <v>88</v>
      </c>
      <c r="B91" s="1147" t="str">
        <f>'[1]QTY 2020-21 given by TCED'!B91</f>
        <v>Cork Washer for Transformer 250/315</v>
      </c>
      <c r="C91" s="1148">
        <f>'[1]QTY 2020-21 given by TCED'!D91</f>
        <v>0</v>
      </c>
      <c r="D91" s="1149">
        <v>0</v>
      </c>
      <c r="E91" s="1150">
        <v>0</v>
      </c>
      <c r="F91" s="1150">
        <v>0</v>
      </c>
      <c r="G91" s="1150">
        <v>0</v>
      </c>
      <c r="H91" s="1150">
        <v>0</v>
      </c>
      <c r="I91" s="1150">
        <v>0</v>
      </c>
      <c r="J91" s="1150">
        <v>0</v>
      </c>
      <c r="K91" s="1153">
        <v>0</v>
      </c>
      <c r="L91" s="1150">
        <v>0</v>
      </c>
      <c r="M91" s="1150">
        <v>0</v>
      </c>
      <c r="N91" s="1151">
        <f t="shared" ref="N91:N135" si="73">SUM(D91:M91)</f>
        <v>0</v>
      </c>
      <c r="O91" s="1152">
        <v>43</v>
      </c>
      <c r="P91" s="1149"/>
      <c r="Q91" s="1150"/>
      <c r="R91" s="1150"/>
      <c r="S91" s="1150"/>
      <c r="T91" s="1150"/>
      <c r="U91" s="1150"/>
      <c r="V91" s="1150"/>
      <c r="W91" s="1150"/>
      <c r="X91" s="1153"/>
      <c r="Y91" s="1153"/>
      <c r="Z91" s="1153">
        <v>17</v>
      </c>
      <c r="AA91" s="1154">
        <f t="shared" si="59"/>
        <v>17</v>
      </c>
      <c r="AB91" s="1149">
        <v>0</v>
      </c>
      <c r="AC91" s="1150">
        <v>0</v>
      </c>
      <c r="AD91" s="1150">
        <v>0</v>
      </c>
      <c r="AE91" s="1150">
        <v>0</v>
      </c>
      <c r="AF91" s="1150">
        <v>17</v>
      </c>
      <c r="AG91" s="1154">
        <f t="shared" si="65"/>
        <v>17</v>
      </c>
      <c r="AH91" s="1149">
        <f t="shared" ref="AH91:AH131" si="74">(C91+D91)-P91</f>
        <v>0</v>
      </c>
      <c r="AI91" s="1150">
        <f t="shared" ref="AI91:AI107" si="75">E91-Q91</f>
        <v>0</v>
      </c>
      <c r="AJ91" s="1150">
        <f t="shared" ref="AJ91:AJ107" si="76">F91-R91</f>
        <v>0</v>
      </c>
      <c r="AK91" s="1150">
        <f t="shared" ref="AK91:AK107" si="77">G91-S91</f>
        <v>0</v>
      </c>
      <c r="AL91" s="1150">
        <f t="shared" ref="AL91:AL107" si="78">H91-T91</f>
        <v>0</v>
      </c>
      <c r="AM91" s="1150">
        <f t="shared" ref="AM91:AM107" si="79">I91-U91</f>
        <v>0</v>
      </c>
      <c r="AN91" s="1150">
        <f t="shared" ref="AN91:AN107" si="80">J91-V91</f>
        <v>0</v>
      </c>
      <c r="AO91" s="1150">
        <f t="shared" ref="AO91:AO107" si="81">K91-W91</f>
        <v>0</v>
      </c>
      <c r="AP91" s="1153">
        <f t="shared" si="60"/>
        <v>0</v>
      </c>
      <c r="AQ91" s="1153">
        <f t="shared" si="60"/>
        <v>0</v>
      </c>
      <c r="AR91" s="1153">
        <f t="shared" si="61"/>
        <v>26</v>
      </c>
      <c r="AS91" s="1154">
        <f t="shared" si="62"/>
        <v>26</v>
      </c>
      <c r="AT91" s="1149">
        <f t="shared" si="51"/>
        <v>17</v>
      </c>
      <c r="AU91" s="1150">
        <f t="shared" si="52"/>
        <v>17</v>
      </c>
      <c r="AV91" s="1154">
        <f t="shared" si="66"/>
        <v>0</v>
      </c>
      <c r="AW91" s="1158">
        <v>25</v>
      </c>
      <c r="AX91" s="1159"/>
      <c r="AY91" s="1159"/>
      <c r="AZ91" s="1159"/>
      <c r="BA91" s="1159"/>
      <c r="BB91" s="1160"/>
      <c r="BC91" s="1160"/>
      <c r="BD91" s="1160"/>
      <c r="BE91" s="1160">
        <v>0</v>
      </c>
      <c r="BF91" s="1159">
        <v>0</v>
      </c>
      <c r="BG91" s="1280">
        <v>0</v>
      </c>
      <c r="BH91" s="1158">
        <f>'[1]QTY 2020-21 given by TCED'!R91</f>
        <v>78.47</v>
      </c>
      <c r="BI91" s="1159">
        <f>'[1]QTY 2020-21 given by TCED'!S91</f>
        <v>0</v>
      </c>
      <c r="BJ91" s="1161">
        <f>'[1]QTY 2020-21 given by TCED'!T91</f>
        <v>0</v>
      </c>
      <c r="BK91" s="1162">
        <v>43</v>
      </c>
      <c r="BL91" s="1159">
        <f>'[1]QTY 2020-21 given by TCED'!V91</f>
        <v>0</v>
      </c>
      <c r="BM91" s="1161">
        <f>'[1]QTY 2020-21 given by TCED'!W91</f>
        <v>0</v>
      </c>
      <c r="BN91" s="1162">
        <f t="shared" si="67"/>
        <v>3374.21</v>
      </c>
      <c r="BO91" s="1159">
        <f t="shared" si="67"/>
        <v>0</v>
      </c>
      <c r="BP91" s="1159">
        <f t="shared" si="67"/>
        <v>0</v>
      </c>
      <c r="BQ91" s="1161">
        <f t="shared" si="68"/>
        <v>3374.21</v>
      </c>
      <c r="BR91" s="1159"/>
      <c r="BS91" s="1159"/>
      <c r="BT91" s="1159">
        <f>+Z91*BH91</f>
        <v>1333.99</v>
      </c>
      <c r="BU91" s="1159"/>
      <c r="BV91" s="1159">
        <f>(AD91*AW91)</f>
        <v>0</v>
      </c>
      <c r="BW91" s="1159"/>
      <c r="BX91" s="1159"/>
      <c r="BY91" s="1159"/>
      <c r="BZ91" s="1161"/>
      <c r="CA91" s="1158">
        <f t="shared" si="54"/>
        <v>2040.22</v>
      </c>
      <c r="CB91" s="1159">
        <f t="shared" si="63"/>
        <v>0</v>
      </c>
      <c r="CC91" s="1159">
        <f t="shared" si="55"/>
        <v>3374.21</v>
      </c>
      <c r="CD91" s="1159">
        <f t="shared" si="56"/>
        <v>1333.99</v>
      </c>
      <c r="CE91" s="1159">
        <f t="shared" si="57"/>
        <v>1333.99</v>
      </c>
      <c r="CF91" s="1150">
        <f t="shared" si="69"/>
        <v>0</v>
      </c>
      <c r="CG91" s="1159">
        <f t="shared" si="58"/>
        <v>2040.22</v>
      </c>
    </row>
    <row r="92" spans="1:87" ht="15.6" x14ac:dyDescent="0.3">
      <c r="A92" s="1365">
        <v>89</v>
      </c>
      <c r="B92" s="1147" t="str">
        <f>'[1]QTY 2020-21 given by TCED'!B92</f>
        <v>Crimping Paste For Electrical  Joints</v>
      </c>
      <c r="C92" s="1148">
        <f>'[1]QTY 2020-21 given by TCED'!D92</f>
        <v>0</v>
      </c>
      <c r="D92" s="1149">
        <v>0</v>
      </c>
      <c r="E92" s="1150">
        <v>0</v>
      </c>
      <c r="F92" s="1150">
        <v>0</v>
      </c>
      <c r="G92" s="1150">
        <v>0</v>
      </c>
      <c r="H92" s="1150">
        <v>0</v>
      </c>
      <c r="I92" s="1150">
        <v>12</v>
      </c>
      <c r="J92" s="1150">
        <v>0</v>
      </c>
      <c r="K92" s="1153">
        <v>200</v>
      </c>
      <c r="L92" s="1150">
        <v>0</v>
      </c>
      <c r="M92" s="1150">
        <v>0</v>
      </c>
      <c r="N92" s="1151">
        <f t="shared" si="73"/>
        <v>212</v>
      </c>
      <c r="O92" s="1152">
        <v>0</v>
      </c>
      <c r="P92" s="1149"/>
      <c r="Q92" s="1150"/>
      <c r="R92" s="1150"/>
      <c r="S92" s="1150"/>
      <c r="T92" s="1150"/>
      <c r="U92" s="1150">
        <v>12</v>
      </c>
      <c r="V92" s="1150"/>
      <c r="W92" s="1150">
        <v>51</v>
      </c>
      <c r="X92" s="1153"/>
      <c r="Y92" s="1153"/>
      <c r="Z92" s="1153"/>
      <c r="AA92" s="1154">
        <f t="shared" si="59"/>
        <v>63</v>
      </c>
      <c r="AB92" s="1149">
        <v>0</v>
      </c>
      <c r="AC92" s="1150">
        <v>0</v>
      </c>
      <c r="AD92" s="1150">
        <v>0</v>
      </c>
      <c r="AE92" s="1150">
        <v>16</v>
      </c>
      <c r="AF92" s="1150">
        <v>47</v>
      </c>
      <c r="AG92" s="1154">
        <f t="shared" si="65"/>
        <v>63</v>
      </c>
      <c r="AH92" s="1149">
        <f t="shared" si="74"/>
        <v>0</v>
      </c>
      <c r="AI92" s="1150">
        <f t="shared" si="75"/>
        <v>0</v>
      </c>
      <c r="AJ92" s="1150">
        <f t="shared" si="76"/>
        <v>0</v>
      </c>
      <c r="AK92" s="1150">
        <f t="shared" si="77"/>
        <v>0</v>
      </c>
      <c r="AL92" s="1150">
        <f t="shared" si="78"/>
        <v>0</v>
      </c>
      <c r="AM92" s="1150">
        <f t="shared" si="79"/>
        <v>0</v>
      </c>
      <c r="AN92" s="1150">
        <f t="shared" si="80"/>
        <v>0</v>
      </c>
      <c r="AO92" s="1150">
        <f t="shared" si="81"/>
        <v>149</v>
      </c>
      <c r="AP92" s="1153">
        <f t="shared" si="60"/>
        <v>0</v>
      </c>
      <c r="AQ92" s="1153">
        <f t="shared" si="60"/>
        <v>0</v>
      </c>
      <c r="AR92" s="1153">
        <f t="shared" si="61"/>
        <v>0</v>
      </c>
      <c r="AS92" s="1154">
        <f t="shared" si="62"/>
        <v>149</v>
      </c>
      <c r="AT92" s="1149">
        <f t="shared" si="51"/>
        <v>63</v>
      </c>
      <c r="AU92" s="1150">
        <f t="shared" si="52"/>
        <v>63</v>
      </c>
      <c r="AV92" s="1154">
        <f t="shared" si="66"/>
        <v>0</v>
      </c>
      <c r="AW92" s="1158">
        <v>34</v>
      </c>
      <c r="AX92" s="1159"/>
      <c r="AY92" s="1159"/>
      <c r="AZ92" s="1159"/>
      <c r="BA92" s="1159">
        <v>28.052499999999998</v>
      </c>
      <c r="BB92" s="1160"/>
      <c r="BC92" s="1160">
        <v>35.161999999999999</v>
      </c>
      <c r="BD92" s="1160"/>
      <c r="BE92" s="1160">
        <v>0</v>
      </c>
      <c r="BF92" s="1159">
        <v>0</v>
      </c>
      <c r="BG92" s="1280">
        <v>0</v>
      </c>
      <c r="BH92" s="1158">
        <f>'[1]QTY 2020-21 given by TCED'!R92</f>
        <v>0</v>
      </c>
      <c r="BI92" s="1159">
        <f>'[1]QTY 2020-21 given by TCED'!S92</f>
        <v>0</v>
      </c>
      <c r="BJ92" s="1161">
        <f>'[1]QTY 2020-21 given by TCED'!T92</f>
        <v>0</v>
      </c>
      <c r="BK92" s="1162">
        <v>0</v>
      </c>
      <c r="BL92" s="1159">
        <f>'[1]QTY 2020-21 given by TCED'!V92</f>
        <v>0</v>
      </c>
      <c r="BM92" s="1161">
        <f>'[1]QTY 2020-21 given by TCED'!W92</f>
        <v>0</v>
      </c>
      <c r="BN92" s="1162">
        <f t="shared" si="67"/>
        <v>0</v>
      </c>
      <c r="BO92" s="1159">
        <f t="shared" si="67"/>
        <v>0</v>
      </c>
      <c r="BP92" s="1159">
        <f t="shared" si="67"/>
        <v>0</v>
      </c>
      <c r="BQ92" s="1161">
        <f t="shared" si="68"/>
        <v>0</v>
      </c>
      <c r="BR92" s="1159">
        <f>+(BA92*U92)+W92*BC92</f>
        <v>2129.8919999999998</v>
      </c>
      <c r="BS92" s="1159"/>
      <c r="BT92" s="1159"/>
      <c r="BU92" s="1159"/>
      <c r="BV92" s="1159">
        <f>(AD92*AW92)</f>
        <v>0</v>
      </c>
      <c r="BW92" s="1159"/>
      <c r="BX92" s="1159"/>
      <c r="BY92" s="1159"/>
      <c r="BZ92" s="1161"/>
      <c r="CA92" s="1158">
        <f t="shared" si="54"/>
        <v>5239.1379999999999</v>
      </c>
      <c r="CB92" s="1159">
        <f t="shared" si="63"/>
        <v>7369.03</v>
      </c>
      <c r="CC92" s="1159">
        <f t="shared" si="55"/>
        <v>0</v>
      </c>
      <c r="CD92" s="1159">
        <f t="shared" si="56"/>
        <v>2129.8919999999998</v>
      </c>
      <c r="CE92" s="1159">
        <f t="shared" si="57"/>
        <v>2129.8919999999998</v>
      </c>
      <c r="CF92" s="1150">
        <f t="shared" si="69"/>
        <v>0</v>
      </c>
      <c r="CG92" s="1159">
        <f t="shared" si="58"/>
        <v>0</v>
      </c>
    </row>
    <row r="93" spans="1:87" ht="15.6" x14ac:dyDescent="0.3">
      <c r="A93" s="1365">
        <v>90</v>
      </c>
      <c r="B93" s="1147" t="str">
        <f>'[1]QTY 2020-21 given by TCED'!B93</f>
        <v>Crimping Socket 120 sq.mm Al</v>
      </c>
      <c r="C93" s="1148">
        <f>'[1]QTY 2020-21 given by TCED'!D93</f>
        <v>0</v>
      </c>
      <c r="D93" s="1149">
        <v>0</v>
      </c>
      <c r="E93" s="1150">
        <v>0</v>
      </c>
      <c r="F93" s="1150">
        <v>0</v>
      </c>
      <c r="G93" s="1150">
        <v>0</v>
      </c>
      <c r="H93" s="1150">
        <v>0</v>
      </c>
      <c r="I93" s="1150">
        <v>0</v>
      </c>
      <c r="J93" s="1150">
        <v>0</v>
      </c>
      <c r="K93" s="1153">
        <v>0</v>
      </c>
      <c r="L93" s="1150">
        <v>0</v>
      </c>
      <c r="M93" s="1150">
        <v>710</v>
      </c>
      <c r="N93" s="1151">
        <f t="shared" si="73"/>
        <v>710</v>
      </c>
      <c r="O93" s="1152">
        <v>0</v>
      </c>
      <c r="P93" s="1149"/>
      <c r="Q93" s="1150"/>
      <c r="R93" s="1150"/>
      <c r="S93" s="1150"/>
      <c r="T93" s="1150"/>
      <c r="U93" s="1150"/>
      <c r="V93" s="1150"/>
      <c r="W93" s="1150"/>
      <c r="X93" s="1153"/>
      <c r="Y93" s="1153">
        <v>360</v>
      </c>
      <c r="Z93" s="1153"/>
      <c r="AA93" s="1154">
        <f t="shared" si="59"/>
        <v>360</v>
      </c>
      <c r="AB93" s="1149">
        <v>0</v>
      </c>
      <c r="AC93" s="1150">
        <v>0</v>
      </c>
      <c r="AD93" s="1150">
        <v>46</v>
      </c>
      <c r="AE93" s="1150">
        <v>141</v>
      </c>
      <c r="AF93" s="1150">
        <v>173</v>
      </c>
      <c r="AG93" s="1154">
        <f t="shared" si="65"/>
        <v>360</v>
      </c>
      <c r="AH93" s="1149">
        <f t="shared" si="74"/>
        <v>0</v>
      </c>
      <c r="AI93" s="1150">
        <f t="shared" si="75"/>
        <v>0</v>
      </c>
      <c r="AJ93" s="1150">
        <f t="shared" si="76"/>
        <v>0</v>
      </c>
      <c r="AK93" s="1150">
        <f t="shared" si="77"/>
        <v>0</v>
      </c>
      <c r="AL93" s="1150">
        <f t="shared" si="78"/>
        <v>0</v>
      </c>
      <c r="AM93" s="1150">
        <f t="shared" si="79"/>
        <v>0</v>
      </c>
      <c r="AN93" s="1150">
        <f t="shared" si="80"/>
        <v>0</v>
      </c>
      <c r="AO93" s="1150">
        <f t="shared" si="81"/>
        <v>0</v>
      </c>
      <c r="AP93" s="1153">
        <f t="shared" si="60"/>
        <v>0</v>
      </c>
      <c r="AQ93" s="1153">
        <f t="shared" si="60"/>
        <v>350</v>
      </c>
      <c r="AR93" s="1153">
        <f t="shared" si="61"/>
        <v>0</v>
      </c>
      <c r="AS93" s="1154">
        <f t="shared" si="62"/>
        <v>350</v>
      </c>
      <c r="AT93" s="1149">
        <f t="shared" si="51"/>
        <v>360</v>
      </c>
      <c r="AU93" s="1150">
        <f t="shared" si="52"/>
        <v>360</v>
      </c>
      <c r="AV93" s="1154">
        <f t="shared" si="66"/>
        <v>0</v>
      </c>
      <c r="AW93" s="1158">
        <v>16</v>
      </c>
      <c r="AX93" s="1159"/>
      <c r="AY93" s="1159"/>
      <c r="AZ93" s="1159">
        <v>32.208849999999998</v>
      </c>
      <c r="BA93" s="1159">
        <v>10.1218</v>
      </c>
      <c r="BB93" s="1160"/>
      <c r="BC93" s="1160"/>
      <c r="BD93" s="1160"/>
      <c r="BE93" s="1160">
        <v>0</v>
      </c>
      <c r="BF93" s="1159">
        <v>0</v>
      </c>
      <c r="BG93" s="1280">
        <v>17.170000000000002</v>
      </c>
      <c r="BH93" s="1158">
        <f>'[1]QTY 2020-21 given by TCED'!R93</f>
        <v>0</v>
      </c>
      <c r="BI93" s="1159">
        <f>'[1]QTY 2020-21 given by TCED'!S93</f>
        <v>0</v>
      </c>
      <c r="BJ93" s="1161">
        <f>'[1]QTY 2020-21 given by TCED'!T93</f>
        <v>0</v>
      </c>
      <c r="BK93" s="1162">
        <v>0</v>
      </c>
      <c r="BL93" s="1159">
        <f>'[1]QTY 2020-21 given by TCED'!V93</f>
        <v>0</v>
      </c>
      <c r="BM93" s="1161">
        <f>'[1]QTY 2020-21 given by TCED'!W93</f>
        <v>0</v>
      </c>
      <c r="BN93" s="1162">
        <f t="shared" si="67"/>
        <v>0</v>
      </c>
      <c r="BO93" s="1159">
        <f t="shared" si="67"/>
        <v>0</v>
      </c>
      <c r="BP93" s="1159">
        <f t="shared" si="67"/>
        <v>0</v>
      </c>
      <c r="BQ93" s="1161">
        <f t="shared" si="68"/>
        <v>0</v>
      </c>
      <c r="BR93" s="1159">
        <v>0</v>
      </c>
      <c r="BS93" s="1159">
        <f>+(AE93+AF93)*BG93</f>
        <v>5391.38</v>
      </c>
      <c r="BT93" s="1159"/>
      <c r="BU93" s="1159"/>
      <c r="BV93" s="1159">
        <f>(AD93*BG93)</f>
        <v>789.82</v>
      </c>
      <c r="BW93" s="1159"/>
      <c r="BX93" s="1159"/>
      <c r="BY93" s="1159"/>
      <c r="BZ93" s="1161"/>
      <c r="CA93" s="1158">
        <f t="shared" si="54"/>
        <v>6009.5000000000009</v>
      </c>
      <c r="CB93" s="1159">
        <f t="shared" si="63"/>
        <v>12190.7</v>
      </c>
      <c r="CC93" s="1159">
        <f t="shared" si="55"/>
        <v>0</v>
      </c>
      <c r="CD93" s="1159">
        <f t="shared" si="56"/>
        <v>6181.2</v>
      </c>
      <c r="CE93" s="1159">
        <f t="shared" si="57"/>
        <v>6181.2</v>
      </c>
      <c r="CF93" s="1150">
        <f t="shared" si="69"/>
        <v>0</v>
      </c>
      <c r="CG93" s="1159">
        <f t="shared" si="58"/>
        <v>0</v>
      </c>
      <c r="CH93" s="1281"/>
      <c r="CI93" s="1282"/>
    </row>
    <row r="94" spans="1:87" ht="15.6" x14ac:dyDescent="0.3">
      <c r="A94" s="1365">
        <v>91</v>
      </c>
      <c r="B94" s="1147" t="str">
        <f>'[1]QTY 2020-21 given by TCED'!B94</f>
        <v>Crimping Socket 120 sq.mm Cu</v>
      </c>
      <c r="C94" s="1148">
        <f>'[1]QTY 2020-21 given by TCED'!D94</f>
        <v>0</v>
      </c>
      <c r="D94" s="1149">
        <v>0</v>
      </c>
      <c r="E94" s="1150">
        <v>0</v>
      </c>
      <c r="F94" s="1150">
        <v>0</v>
      </c>
      <c r="G94" s="1150">
        <v>0</v>
      </c>
      <c r="H94" s="1150">
        <v>0</v>
      </c>
      <c r="I94" s="1150">
        <v>0</v>
      </c>
      <c r="J94" s="1150">
        <v>0</v>
      </c>
      <c r="K94" s="1153">
        <v>0</v>
      </c>
      <c r="L94" s="1150">
        <v>0</v>
      </c>
      <c r="M94" s="1150">
        <v>57</v>
      </c>
      <c r="N94" s="1151">
        <f t="shared" si="73"/>
        <v>57</v>
      </c>
      <c r="O94" s="1152">
        <v>0</v>
      </c>
      <c r="P94" s="1149"/>
      <c r="Q94" s="1150"/>
      <c r="R94" s="1150"/>
      <c r="S94" s="1150"/>
      <c r="T94" s="1150"/>
      <c r="U94" s="1150"/>
      <c r="V94" s="1150"/>
      <c r="W94" s="1150"/>
      <c r="X94" s="1153"/>
      <c r="Y94" s="1153">
        <v>57</v>
      </c>
      <c r="Z94" s="1153"/>
      <c r="AA94" s="1154">
        <f t="shared" si="59"/>
        <v>57</v>
      </c>
      <c r="AB94" s="1149">
        <v>0</v>
      </c>
      <c r="AC94" s="1150">
        <v>0</v>
      </c>
      <c r="AD94" s="1150">
        <v>0</v>
      </c>
      <c r="AE94" s="1150">
        <v>0</v>
      </c>
      <c r="AF94" s="1150">
        <v>57</v>
      </c>
      <c r="AG94" s="1154">
        <f t="shared" si="65"/>
        <v>57</v>
      </c>
      <c r="AH94" s="1149">
        <f t="shared" si="74"/>
        <v>0</v>
      </c>
      <c r="AI94" s="1150">
        <f t="shared" si="75"/>
        <v>0</v>
      </c>
      <c r="AJ94" s="1150">
        <f t="shared" si="76"/>
        <v>0</v>
      </c>
      <c r="AK94" s="1150">
        <f t="shared" si="77"/>
        <v>0</v>
      </c>
      <c r="AL94" s="1150">
        <f t="shared" si="78"/>
        <v>0</v>
      </c>
      <c r="AM94" s="1150">
        <f t="shared" si="79"/>
        <v>0</v>
      </c>
      <c r="AN94" s="1150">
        <f t="shared" si="80"/>
        <v>0</v>
      </c>
      <c r="AO94" s="1150">
        <f t="shared" si="81"/>
        <v>0</v>
      </c>
      <c r="AP94" s="1153">
        <f t="shared" si="60"/>
        <v>0</v>
      </c>
      <c r="AQ94" s="1153">
        <f t="shared" si="60"/>
        <v>0</v>
      </c>
      <c r="AR94" s="1153">
        <f t="shared" si="61"/>
        <v>0</v>
      </c>
      <c r="AS94" s="1154">
        <f t="shared" si="62"/>
        <v>0</v>
      </c>
      <c r="AT94" s="1149">
        <f t="shared" si="51"/>
        <v>57</v>
      </c>
      <c r="AU94" s="1150">
        <f t="shared" si="52"/>
        <v>57</v>
      </c>
      <c r="AV94" s="1154">
        <f t="shared" si="66"/>
        <v>0</v>
      </c>
      <c r="AW94" s="1158">
        <v>76</v>
      </c>
      <c r="AX94" s="1159"/>
      <c r="AY94" s="1159"/>
      <c r="AZ94" s="1159">
        <v>106.24455</v>
      </c>
      <c r="BA94" s="1159">
        <v>80.549399999999991</v>
      </c>
      <c r="BB94" s="1160"/>
      <c r="BC94" s="1160"/>
      <c r="BD94" s="1160"/>
      <c r="BE94" s="1160">
        <v>78.540000000000006</v>
      </c>
      <c r="BF94" s="1159">
        <v>0</v>
      </c>
      <c r="BG94" s="1280">
        <v>85.85</v>
      </c>
      <c r="BH94" s="1158">
        <f>'[1]QTY 2020-21 given by TCED'!R94</f>
        <v>0</v>
      </c>
      <c r="BI94" s="1159">
        <f>'[1]QTY 2020-21 given by TCED'!S94</f>
        <v>0</v>
      </c>
      <c r="BJ94" s="1161">
        <f>'[1]QTY 2020-21 given by TCED'!T94</f>
        <v>0</v>
      </c>
      <c r="BK94" s="1162">
        <v>0</v>
      </c>
      <c r="BL94" s="1159">
        <f>'[1]QTY 2020-21 given by TCED'!V94</f>
        <v>0</v>
      </c>
      <c r="BM94" s="1161">
        <f>'[1]QTY 2020-21 given by TCED'!W94</f>
        <v>0</v>
      </c>
      <c r="BN94" s="1162">
        <f t="shared" si="67"/>
        <v>0</v>
      </c>
      <c r="BO94" s="1159">
        <f t="shared" si="67"/>
        <v>0</v>
      </c>
      <c r="BP94" s="1159">
        <f t="shared" si="67"/>
        <v>0</v>
      </c>
      <c r="BQ94" s="1161">
        <f t="shared" si="68"/>
        <v>0</v>
      </c>
      <c r="BR94" s="1159">
        <f>+X94*BE94</f>
        <v>0</v>
      </c>
      <c r="BS94" s="1159">
        <f>+(AE94+AF94)*BG94</f>
        <v>4893.45</v>
      </c>
      <c r="BT94" s="1159"/>
      <c r="BU94" s="1159"/>
      <c r="BV94" s="1159">
        <f>(AD94*AW94)</f>
        <v>0</v>
      </c>
      <c r="BW94" s="1159"/>
      <c r="BX94" s="1159"/>
      <c r="BY94" s="1159"/>
      <c r="BZ94" s="1161"/>
      <c r="CA94" s="1158">
        <f t="shared" si="54"/>
        <v>0</v>
      </c>
      <c r="CB94" s="1159">
        <f t="shared" si="63"/>
        <v>4893.45</v>
      </c>
      <c r="CC94" s="1159">
        <f t="shared" si="55"/>
        <v>0</v>
      </c>
      <c r="CD94" s="1159">
        <f t="shared" si="56"/>
        <v>4893.45</v>
      </c>
      <c r="CE94" s="1159">
        <f t="shared" si="57"/>
        <v>4893.45</v>
      </c>
      <c r="CF94" s="1150">
        <f t="shared" si="69"/>
        <v>0</v>
      </c>
      <c r="CG94" s="1159">
        <f t="shared" si="58"/>
        <v>0</v>
      </c>
    </row>
    <row r="95" spans="1:87" ht="15.6" x14ac:dyDescent="0.3">
      <c r="A95" s="1365">
        <v>92</v>
      </c>
      <c r="B95" s="1147" t="str">
        <f>'[1]QTY 2020-21 given by TCED'!B95</f>
        <v>Crimping Socket 150 sq.mm Al</v>
      </c>
      <c r="C95" s="1148">
        <f>'[1]QTY 2020-21 given by TCED'!D95</f>
        <v>0</v>
      </c>
      <c r="D95" s="1149">
        <v>0</v>
      </c>
      <c r="E95" s="1150">
        <v>0</v>
      </c>
      <c r="F95" s="1150">
        <v>0</v>
      </c>
      <c r="G95" s="1150">
        <v>0</v>
      </c>
      <c r="H95" s="1150">
        <v>0</v>
      </c>
      <c r="I95" s="1150">
        <v>0</v>
      </c>
      <c r="J95" s="1150">
        <v>0</v>
      </c>
      <c r="K95" s="1153">
        <v>0</v>
      </c>
      <c r="L95" s="1150">
        <v>0</v>
      </c>
      <c r="M95" s="1150">
        <v>594</v>
      </c>
      <c r="N95" s="1151">
        <f t="shared" si="73"/>
        <v>594</v>
      </c>
      <c r="O95" s="1152">
        <v>0</v>
      </c>
      <c r="P95" s="1149"/>
      <c r="Q95" s="1150"/>
      <c r="R95" s="1150"/>
      <c r="S95" s="1150"/>
      <c r="T95" s="1150"/>
      <c r="U95" s="1150"/>
      <c r="V95" s="1150"/>
      <c r="W95" s="1150"/>
      <c r="X95" s="1153"/>
      <c r="Y95" s="1153">
        <v>203</v>
      </c>
      <c r="Z95" s="1153"/>
      <c r="AA95" s="1154">
        <f t="shared" si="59"/>
        <v>203</v>
      </c>
      <c r="AB95" s="1149">
        <v>0</v>
      </c>
      <c r="AC95" s="1150">
        <v>0</v>
      </c>
      <c r="AD95" s="1150">
        <v>0</v>
      </c>
      <c r="AE95" s="1150">
        <v>57</v>
      </c>
      <c r="AF95" s="1150">
        <v>146</v>
      </c>
      <c r="AG95" s="1154">
        <f t="shared" si="65"/>
        <v>203</v>
      </c>
      <c r="AH95" s="1149">
        <f t="shared" si="74"/>
        <v>0</v>
      </c>
      <c r="AI95" s="1150">
        <f t="shared" si="75"/>
        <v>0</v>
      </c>
      <c r="AJ95" s="1150">
        <f t="shared" si="76"/>
        <v>0</v>
      </c>
      <c r="AK95" s="1150">
        <f t="shared" si="77"/>
        <v>0</v>
      </c>
      <c r="AL95" s="1150">
        <f t="shared" si="78"/>
        <v>0</v>
      </c>
      <c r="AM95" s="1150">
        <f t="shared" si="79"/>
        <v>0</v>
      </c>
      <c r="AN95" s="1150">
        <f t="shared" si="80"/>
        <v>0</v>
      </c>
      <c r="AO95" s="1150">
        <f t="shared" si="81"/>
        <v>0</v>
      </c>
      <c r="AP95" s="1153">
        <f t="shared" si="60"/>
        <v>0</v>
      </c>
      <c r="AQ95" s="1153">
        <f t="shared" si="60"/>
        <v>391</v>
      </c>
      <c r="AR95" s="1153">
        <f t="shared" si="61"/>
        <v>0</v>
      </c>
      <c r="AS95" s="1154">
        <f t="shared" si="62"/>
        <v>391</v>
      </c>
      <c r="AT95" s="1149">
        <f t="shared" si="51"/>
        <v>203</v>
      </c>
      <c r="AU95" s="1150">
        <f t="shared" si="52"/>
        <v>203</v>
      </c>
      <c r="AV95" s="1154">
        <f t="shared" si="66"/>
        <v>0</v>
      </c>
      <c r="AW95" s="1158">
        <v>21</v>
      </c>
      <c r="AX95" s="1159"/>
      <c r="AY95" s="1159"/>
      <c r="AZ95" s="1159">
        <v>48.135800000000003</v>
      </c>
      <c r="BA95" s="1159">
        <v>15.7323</v>
      </c>
      <c r="BB95" s="1160"/>
      <c r="BC95" s="1160"/>
      <c r="BD95" s="1160"/>
      <c r="BE95" s="1160">
        <v>0</v>
      </c>
      <c r="BF95" s="1159">
        <v>0</v>
      </c>
      <c r="BG95" s="1280">
        <v>24.04</v>
      </c>
      <c r="BH95" s="1158">
        <f>'[1]QTY 2020-21 given by TCED'!R95</f>
        <v>0</v>
      </c>
      <c r="BI95" s="1159">
        <f>'[1]QTY 2020-21 given by TCED'!S95</f>
        <v>0</v>
      </c>
      <c r="BJ95" s="1161">
        <f>'[1]QTY 2020-21 given by TCED'!T95</f>
        <v>0</v>
      </c>
      <c r="BK95" s="1162">
        <v>0</v>
      </c>
      <c r="BL95" s="1159">
        <f>'[1]QTY 2020-21 given by TCED'!V95</f>
        <v>0</v>
      </c>
      <c r="BM95" s="1161">
        <f>'[1]QTY 2020-21 given by TCED'!W95</f>
        <v>0</v>
      </c>
      <c r="BN95" s="1162">
        <f t="shared" si="67"/>
        <v>0</v>
      </c>
      <c r="BO95" s="1159">
        <f t="shared" si="67"/>
        <v>0</v>
      </c>
      <c r="BP95" s="1159">
        <f t="shared" si="67"/>
        <v>0</v>
      </c>
      <c r="BQ95" s="1161">
        <f t="shared" si="68"/>
        <v>0</v>
      </c>
      <c r="BR95" s="1159">
        <f>(T95*AZ95)+(U95*BA95)</f>
        <v>0</v>
      </c>
      <c r="BS95" s="1159">
        <f>+(AE95+AF95)*BG95</f>
        <v>4880.12</v>
      </c>
      <c r="BT95" s="1159"/>
      <c r="BU95" s="1159"/>
      <c r="BV95" s="1159">
        <f>(AD95*AW95)</f>
        <v>0</v>
      </c>
      <c r="BW95" s="1159"/>
      <c r="BX95" s="1159"/>
      <c r="BY95" s="1159"/>
      <c r="BZ95" s="1161"/>
      <c r="CA95" s="1158">
        <f t="shared" si="54"/>
        <v>9399.64</v>
      </c>
      <c r="CB95" s="1159">
        <f t="shared" si="63"/>
        <v>14279.76</v>
      </c>
      <c r="CC95" s="1159">
        <f t="shared" si="55"/>
        <v>0</v>
      </c>
      <c r="CD95" s="1159">
        <f t="shared" si="56"/>
        <v>4880.1200000000008</v>
      </c>
      <c r="CE95" s="1159">
        <f t="shared" si="57"/>
        <v>4880.12</v>
      </c>
      <c r="CF95" s="1150">
        <f t="shared" si="69"/>
        <v>0</v>
      </c>
      <c r="CG95" s="1159">
        <f t="shared" si="58"/>
        <v>0</v>
      </c>
    </row>
    <row r="96" spans="1:87" ht="15.6" x14ac:dyDescent="0.3">
      <c r="A96" s="1365">
        <v>93</v>
      </c>
      <c r="B96" s="1147" t="str">
        <f>'[1]QTY 2020-21 given by TCED'!B96</f>
        <v>Crimping Socket 150 sq.mm Cu</v>
      </c>
      <c r="C96" s="1148">
        <f>'[1]QTY 2020-21 given by TCED'!D96</f>
        <v>0</v>
      </c>
      <c r="D96" s="1149">
        <v>0</v>
      </c>
      <c r="E96" s="1150">
        <v>0</v>
      </c>
      <c r="F96" s="1150">
        <v>0</v>
      </c>
      <c r="G96" s="1150">
        <v>0</v>
      </c>
      <c r="H96" s="1150">
        <v>0</v>
      </c>
      <c r="I96" s="1150">
        <v>0</v>
      </c>
      <c r="J96" s="1150">
        <v>0</v>
      </c>
      <c r="K96" s="1153">
        <v>0</v>
      </c>
      <c r="L96" s="1150">
        <v>0</v>
      </c>
      <c r="M96" s="1150">
        <v>448</v>
      </c>
      <c r="N96" s="1151">
        <f t="shared" si="73"/>
        <v>448</v>
      </c>
      <c r="O96" s="1152">
        <v>0</v>
      </c>
      <c r="P96" s="1149"/>
      <c r="Q96" s="1150"/>
      <c r="R96" s="1150"/>
      <c r="S96" s="1150"/>
      <c r="T96" s="1150"/>
      <c r="U96" s="1150"/>
      <c r="V96" s="1150"/>
      <c r="W96" s="1150"/>
      <c r="X96" s="1153"/>
      <c r="Y96" s="1153">
        <v>320</v>
      </c>
      <c r="Z96" s="1153"/>
      <c r="AA96" s="1154">
        <f t="shared" si="59"/>
        <v>320</v>
      </c>
      <c r="AB96" s="1149">
        <v>0</v>
      </c>
      <c r="AC96" s="1150">
        <v>0</v>
      </c>
      <c r="AD96" s="1150">
        <v>12</v>
      </c>
      <c r="AE96" s="1150">
        <v>103</v>
      </c>
      <c r="AF96" s="1150">
        <v>205</v>
      </c>
      <c r="AG96" s="1154">
        <f t="shared" si="65"/>
        <v>320</v>
      </c>
      <c r="AH96" s="1149">
        <f t="shared" si="74"/>
        <v>0</v>
      </c>
      <c r="AI96" s="1150">
        <f t="shared" si="75"/>
        <v>0</v>
      </c>
      <c r="AJ96" s="1150">
        <f t="shared" si="76"/>
        <v>0</v>
      </c>
      <c r="AK96" s="1150">
        <f t="shared" si="77"/>
        <v>0</v>
      </c>
      <c r="AL96" s="1150">
        <f t="shared" si="78"/>
        <v>0</v>
      </c>
      <c r="AM96" s="1150">
        <f t="shared" si="79"/>
        <v>0</v>
      </c>
      <c r="AN96" s="1150">
        <f t="shared" si="80"/>
        <v>0</v>
      </c>
      <c r="AO96" s="1150">
        <f t="shared" si="81"/>
        <v>0</v>
      </c>
      <c r="AP96" s="1153">
        <f t="shared" si="60"/>
        <v>0</v>
      </c>
      <c r="AQ96" s="1153">
        <f t="shared" si="60"/>
        <v>128</v>
      </c>
      <c r="AR96" s="1153">
        <f t="shared" si="61"/>
        <v>0</v>
      </c>
      <c r="AS96" s="1154">
        <f t="shared" si="62"/>
        <v>128</v>
      </c>
      <c r="AT96" s="1149">
        <f t="shared" si="51"/>
        <v>320</v>
      </c>
      <c r="AU96" s="1150">
        <f t="shared" si="52"/>
        <v>320</v>
      </c>
      <c r="AV96" s="1154">
        <f t="shared" si="66"/>
        <v>0</v>
      </c>
      <c r="AW96" s="1158">
        <v>91</v>
      </c>
      <c r="AX96" s="1159"/>
      <c r="AY96" s="1159"/>
      <c r="AZ96" s="1159">
        <v>106.9888</v>
      </c>
      <c r="BA96" s="1159">
        <v>98.899200000000008</v>
      </c>
      <c r="BB96" s="1160"/>
      <c r="BC96" s="1160"/>
      <c r="BD96" s="1160"/>
      <c r="BE96" s="1160">
        <v>96.9</v>
      </c>
      <c r="BF96" s="1159">
        <v>0</v>
      </c>
      <c r="BG96" s="1280">
        <v>100.72</v>
      </c>
      <c r="BH96" s="1158">
        <f>'[1]QTY 2020-21 given by TCED'!R96</f>
        <v>0</v>
      </c>
      <c r="BI96" s="1159">
        <f>'[1]QTY 2020-21 given by TCED'!S96</f>
        <v>0</v>
      </c>
      <c r="BJ96" s="1161">
        <f>'[1]QTY 2020-21 given by TCED'!T96</f>
        <v>0</v>
      </c>
      <c r="BK96" s="1162">
        <v>0</v>
      </c>
      <c r="BL96" s="1159">
        <f>'[1]QTY 2020-21 given by TCED'!V96</f>
        <v>0</v>
      </c>
      <c r="BM96" s="1161">
        <f>'[1]QTY 2020-21 given by TCED'!W96</f>
        <v>0</v>
      </c>
      <c r="BN96" s="1162">
        <f t="shared" si="67"/>
        <v>0</v>
      </c>
      <c r="BO96" s="1159">
        <f t="shared" si="67"/>
        <v>0</v>
      </c>
      <c r="BP96" s="1159">
        <f t="shared" si="67"/>
        <v>0</v>
      </c>
      <c r="BQ96" s="1161">
        <f t="shared" si="68"/>
        <v>0</v>
      </c>
      <c r="BR96" s="1159">
        <f>+X96*BE96</f>
        <v>0</v>
      </c>
      <c r="BS96" s="1159">
        <f>+(AE96+AF96)*BG96</f>
        <v>31021.759999999998</v>
      </c>
      <c r="BT96" s="1159"/>
      <c r="BU96" s="1159"/>
      <c r="BV96" s="1159">
        <f>(AD96*BG96)</f>
        <v>1208.6399999999999</v>
      </c>
      <c r="BW96" s="1159"/>
      <c r="BX96" s="1159"/>
      <c r="BY96" s="1159"/>
      <c r="BZ96" s="1161"/>
      <c r="CA96" s="1158">
        <f t="shared" si="54"/>
        <v>12892.16</v>
      </c>
      <c r="CB96" s="1159">
        <f t="shared" si="63"/>
        <v>45122.559999999998</v>
      </c>
      <c r="CC96" s="1159">
        <f t="shared" si="55"/>
        <v>0</v>
      </c>
      <c r="CD96" s="1159">
        <f t="shared" si="56"/>
        <v>32230.399999999998</v>
      </c>
      <c r="CE96" s="1159">
        <f t="shared" si="57"/>
        <v>32230.399999999998</v>
      </c>
      <c r="CF96" s="1150">
        <f t="shared" si="69"/>
        <v>0</v>
      </c>
      <c r="CG96" s="1159">
        <f t="shared" si="58"/>
        <v>0</v>
      </c>
    </row>
    <row r="97" spans="1:85" ht="15.6" x14ac:dyDescent="0.3">
      <c r="A97" s="1365">
        <v>94</v>
      </c>
      <c r="B97" s="1147" t="str">
        <f>'[1]QTY 2020-21 given by TCED'!B97</f>
        <v>Crimping Socket 16 sq.mm al.</v>
      </c>
      <c r="C97" s="1148">
        <f>'[1]QTY 2020-21 given by TCED'!D97</f>
        <v>0</v>
      </c>
      <c r="D97" s="1149">
        <v>0</v>
      </c>
      <c r="E97" s="1150">
        <v>42</v>
      </c>
      <c r="F97" s="1150">
        <v>0</v>
      </c>
      <c r="G97" s="1150">
        <v>0</v>
      </c>
      <c r="H97" s="1150">
        <v>0</v>
      </c>
      <c r="I97" s="1150">
        <v>0</v>
      </c>
      <c r="J97" s="1150">
        <v>0</v>
      </c>
      <c r="K97" s="1153">
        <v>0</v>
      </c>
      <c r="L97" s="1150">
        <v>0</v>
      </c>
      <c r="M97" s="1150">
        <v>0</v>
      </c>
      <c r="N97" s="1151">
        <f t="shared" si="73"/>
        <v>42</v>
      </c>
      <c r="O97" s="1152">
        <v>0</v>
      </c>
      <c r="P97" s="1149"/>
      <c r="Q97" s="1150"/>
      <c r="R97" s="1150"/>
      <c r="S97" s="1150"/>
      <c r="T97" s="1150"/>
      <c r="U97" s="1150"/>
      <c r="V97" s="1150"/>
      <c r="W97" s="1150"/>
      <c r="X97" s="1153"/>
      <c r="Y97" s="1153"/>
      <c r="Z97" s="1153"/>
      <c r="AA97" s="1154">
        <f t="shared" si="59"/>
        <v>0</v>
      </c>
      <c r="AB97" s="1149">
        <v>0</v>
      </c>
      <c r="AC97" s="1150">
        <v>0</v>
      </c>
      <c r="AD97" s="1150">
        <v>0</v>
      </c>
      <c r="AE97" s="1150">
        <v>0</v>
      </c>
      <c r="AF97" s="1150">
        <v>0</v>
      </c>
      <c r="AG97" s="1154">
        <f t="shared" si="65"/>
        <v>0</v>
      </c>
      <c r="AH97" s="1149">
        <f t="shared" si="74"/>
        <v>0</v>
      </c>
      <c r="AI97" s="1150">
        <f t="shared" si="75"/>
        <v>42</v>
      </c>
      <c r="AJ97" s="1150">
        <f t="shared" si="76"/>
        <v>0</v>
      </c>
      <c r="AK97" s="1150">
        <f t="shared" si="77"/>
        <v>0</v>
      </c>
      <c r="AL97" s="1150">
        <f t="shared" si="78"/>
        <v>0</v>
      </c>
      <c r="AM97" s="1150">
        <f t="shared" si="79"/>
        <v>0</v>
      </c>
      <c r="AN97" s="1150">
        <f t="shared" si="80"/>
        <v>0</v>
      </c>
      <c r="AO97" s="1150">
        <f t="shared" si="81"/>
        <v>0</v>
      </c>
      <c r="AP97" s="1153">
        <f t="shared" si="60"/>
        <v>0</v>
      </c>
      <c r="AQ97" s="1153">
        <f t="shared" si="60"/>
        <v>0</v>
      </c>
      <c r="AR97" s="1153">
        <f t="shared" si="61"/>
        <v>0</v>
      </c>
      <c r="AS97" s="1154">
        <f t="shared" si="62"/>
        <v>42</v>
      </c>
      <c r="AT97" s="1149">
        <f t="shared" si="51"/>
        <v>0</v>
      </c>
      <c r="AU97" s="1150">
        <f t="shared" si="52"/>
        <v>0</v>
      </c>
      <c r="AV97" s="1154">
        <f t="shared" si="66"/>
        <v>0</v>
      </c>
      <c r="AW97" s="1158">
        <v>4</v>
      </c>
      <c r="AX97" s="1159"/>
      <c r="AY97" s="1159"/>
      <c r="AZ97" s="1159"/>
      <c r="BA97" s="1159"/>
      <c r="BB97" s="1160"/>
      <c r="BC97" s="1160"/>
      <c r="BD97" s="1160"/>
      <c r="BE97" s="1160">
        <v>0</v>
      </c>
      <c r="BF97" s="1159">
        <v>0</v>
      </c>
      <c r="BG97" s="1280">
        <v>0</v>
      </c>
      <c r="BH97" s="1158">
        <f>'[1]QTY 2020-21 given by TCED'!R97</f>
        <v>0</v>
      </c>
      <c r="BI97" s="1159">
        <f>'[1]QTY 2020-21 given by TCED'!S97</f>
        <v>0</v>
      </c>
      <c r="BJ97" s="1161">
        <f>'[1]QTY 2020-21 given by TCED'!T97</f>
        <v>0</v>
      </c>
      <c r="BK97" s="1162">
        <v>0</v>
      </c>
      <c r="BL97" s="1159">
        <f>'[1]QTY 2020-21 given by TCED'!V97</f>
        <v>0</v>
      </c>
      <c r="BM97" s="1161">
        <f>'[1]QTY 2020-21 given by TCED'!W97</f>
        <v>0</v>
      </c>
      <c r="BN97" s="1162">
        <f t="shared" si="67"/>
        <v>0</v>
      </c>
      <c r="BO97" s="1159">
        <f t="shared" si="67"/>
        <v>0</v>
      </c>
      <c r="BP97" s="1159">
        <f t="shared" si="67"/>
        <v>0</v>
      </c>
      <c r="BQ97" s="1161">
        <f t="shared" si="68"/>
        <v>0</v>
      </c>
      <c r="BR97" s="1159">
        <f>((AB97+AC97+AE97+AF97)-P97)*AW97</f>
        <v>0</v>
      </c>
      <c r="BS97" s="1159"/>
      <c r="BT97" s="1159"/>
      <c r="BU97" s="1159"/>
      <c r="BV97" s="1159">
        <f>(AD97*AW97)</f>
        <v>0</v>
      </c>
      <c r="BW97" s="1159"/>
      <c r="BX97" s="1159"/>
      <c r="BY97" s="1159"/>
      <c r="BZ97" s="1161"/>
      <c r="CA97" s="1158">
        <f t="shared" si="54"/>
        <v>168</v>
      </c>
      <c r="CB97" s="1159">
        <f t="shared" si="63"/>
        <v>168</v>
      </c>
      <c r="CC97" s="1159">
        <f t="shared" si="55"/>
        <v>0</v>
      </c>
      <c r="CD97" s="1159">
        <f t="shared" si="56"/>
        <v>0</v>
      </c>
      <c r="CE97" s="1159">
        <f t="shared" si="57"/>
        <v>0</v>
      </c>
      <c r="CF97" s="1150">
        <f t="shared" si="69"/>
        <v>0</v>
      </c>
      <c r="CG97" s="1159">
        <f t="shared" si="58"/>
        <v>0</v>
      </c>
    </row>
    <row r="98" spans="1:85" ht="15.6" x14ac:dyDescent="0.3">
      <c r="A98" s="1365">
        <v>95</v>
      </c>
      <c r="B98" s="1147" t="str">
        <f>'[1]QTY 2020-21 given by TCED'!B98</f>
        <v>Crimping Socket 16 sq.mm cu</v>
      </c>
      <c r="C98" s="1148">
        <f>'[1]QTY 2020-21 given by TCED'!D98</f>
        <v>0</v>
      </c>
      <c r="D98" s="1149">
        <v>0</v>
      </c>
      <c r="E98" s="1150">
        <v>0</v>
      </c>
      <c r="F98" s="1150">
        <v>0</v>
      </c>
      <c r="G98" s="1150">
        <v>0</v>
      </c>
      <c r="H98" s="1150">
        <v>0</v>
      </c>
      <c r="I98" s="1150">
        <v>38</v>
      </c>
      <c r="J98" s="1150">
        <v>0</v>
      </c>
      <c r="K98" s="1153">
        <v>0</v>
      </c>
      <c r="L98" s="1150">
        <v>50</v>
      </c>
      <c r="M98" s="1150">
        <v>0</v>
      </c>
      <c r="N98" s="1151">
        <f t="shared" si="73"/>
        <v>88</v>
      </c>
      <c r="O98" s="1152">
        <v>0</v>
      </c>
      <c r="P98" s="1149"/>
      <c r="Q98" s="1150"/>
      <c r="R98" s="1150"/>
      <c r="S98" s="1150"/>
      <c r="T98" s="1150"/>
      <c r="U98" s="1150"/>
      <c r="V98" s="1150"/>
      <c r="W98" s="1150"/>
      <c r="X98" s="1153"/>
      <c r="Y98" s="1153"/>
      <c r="Z98" s="1153"/>
      <c r="AA98" s="1154">
        <f t="shared" si="59"/>
        <v>0</v>
      </c>
      <c r="AB98" s="1149">
        <v>0</v>
      </c>
      <c r="AC98" s="1150">
        <v>0</v>
      </c>
      <c r="AD98" s="1150">
        <v>0</v>
      </c>
      <c r="AE98" s="1150">
        <v>0</v>
      </c>
      <c r="AF98" s="1150">
        <v>0</v>
      </c>
      <c r="AG98" s="1154">
        <f t="shared" si="65"/>
        <v>0</v>
      </c>
      <c r="AH98" s="1149">
        <f t="shared" si="74"/>
        <v>0</v>
      </c>
      <c r="AI98" s="1150">
        <f t="shared" si="75"/>
        <v>0</v>
      </c>
      <c r="AJ98" s="1150">
        <f t="shared" si="76"/>
        <v>0</v>
      </c>
      <c r="AK98" s="1150">
        <f t="shared" si="77"/>
        <v>0</v>
      </c>
      <c r="AL98" s="1150">
        <f t="shared" si="78"/>
        <v>0</v>
      </c>
      <c r="AM98" s="1150">
        <f t="shared" si="79"/>
        <v>38</v>
      </c>
      <c r="AN98" s="1150">
        <f t="shared" si="80"/>
        <v>0</v>
      </c>
      <c r="AO98" s="1150">
        <f t="shared" si="81"/>
        <v>0</v>
      </c>
      <c r="AP98" s="1153">
        <f t="shared" si="60"/>
        <v>50</v>
      </c>
      <c r="AQ98" s="1153">
        <f t="shared" si="60"/>
        <v>0</v>
      </c>
      <c r="AR98" s="1153">
        <f t="shared" si="61"/>
        <v>0</v>
      </c>
      <c r="AS98" s="1154">
        <f t="shared" si="62"/>
        <v>88</v>
      </c>
      <c r="AT98" s="1149">
        <f t="shared" si="51"/>
        <v>0</v>
      </c>
      <c r="AU98" s="1150">
        <f t="shared" si="52"/>
        <v>0</v>
      </c>
      <c r="AV98" s="1154">
        <f t="shared" si="66"/>
        <v>0</v>
      </c>
      <c r="AW98" s="1158">
        <v>0</v>
      </c>
      <c r="AX98" s="1159"/>
      <c r="AY98" s="1159"/>
      <c r="AZ98" s="1159"/>
      <c r="BA98" s="1159">
        <v>4.3859999999999992</v>
      </c>
      <c r="BB98" s="1160"/>
      <c r="BC98" s="1160"/>
      <c r="BD98" s="1160"/>
      <c r="BE98" s="1160">
        <v>10.6485</v>
      </c>
      <c r="BF98" s="1159">
        <v>0</v>
      </c>
      <c r="BG98" s="1280">
        <v>0</v>
      </c>
      <c r="BH98" s="1158">
        <f>'[1]QTY 2020-21 given by TCED'!R98</f>
        <v>0</v>
      </c>
      <c r="BI98" s="1159">
        <f>'[1]QTY 2020-21 given by TCED'!S98</f>
        <v>0</v>
      </c>
      <c r="BJ98" s="1161">
        <f>'[1]QTY 2020-21 given by TCED'!T98</f>
        <v>0</v>
      </c>
      <c r="BK98" s="1162">
        <v>0</v>
      </c>
      <c r="BL98" s="1159">
        <f>'[1]QTY 2020-21 given by TCED'!V98</f>
        <v>0</v>
      </c>
      <c r="BM98" s="1161">
        <f>'[1]QTY 2020-21 given by TCED'!W98</f>
        <v>0</v>
      </c>
      <c r="BN98" s="1162">
        <f t="shared" si="67"/>
        <v>0</v>
      </c>
      <c r="BO98" s="1159">
        <f t="shared" si="67"/>
        <v>0</v>
      </c>
      <c r="BP98" s="1159">
        <f t="shared" si="67"/>
        <v>0</v>
      </c>
      <c r="BQ98" s="1161">
        <f t="shared" si="68"/>
        <v>0</v>
      </c>
      <c r="BR98" s="1159">
        <f>((AB98+AC98+AE98+AF98)-P98)*BA98</f>
        <v>0</v>
      </c>
      <c r="BS98" s="1159"/>
      <c r="BT98" s="1159"/>
      <c r="BU98" s="1159"/>
      <c r="BV98" s="1159">
        <f>(AD98*AW98)</f>
        <v>0</v>
      </c>
      <c r="BW98" s="1159"/>
      <c r="BX98" s="1159"/>
      <c r="BY98" s="1159"/>
      <c r="BZ98" s="1161"/>
      <c r="CA98" s="1158">
        <f t="shared" si="54"/>
        <v>699.09300000000007</v>
      </c>
      <c r="CB98" s="1159">
        <f t="shared" si="63"/>
        <v>699.09300000000007</v>
      </c>
      <c r="CC98" s="1159">
        <f t="shared" si="55"/>
        <v>0</v>
      </c>
      <c r="CD98" s="1159">
        <f t="shared" si="56"/>
        <v>0</v>
      </c>
      <c r="CE98" s="1159">
        <f t="shared" si="57"/>
        <v>0</v>
      </c>
      <c r="CF98" s="1150">
        <f t="shared" si="69"/>
        <v>0</v>
      </c>
      <c r="CG98" s="1159">
        <f t="shared" si="58"/>
        <v>0</v>
      </c>
    </row>
    <row r="99" spans="1:85" ht="15.6" x14ac:dyDescent="0.3">
      <c r="A99" s="1365">
        <v>96</v>
      </c>
      <c r="B99" s="1147" t="str">
        <f>'[1]QTY 2020-21 given by TCED'!B99</f>
        <v>Crimping Socket 185 sq.mm Al</v>
      </c>
      <c r="C99" s="1148">
        <f>'[1]QTY 2020-21 given by TCED'!D99</f>
        <v>0</v>
      </c>
      <c r="D99" s="1149">
        <v>0</v>
      </c>
      <c r="E99" s="1150">
        <v>0</v>
      </c>
      <c r="F99" s="1150">
        <v>0</v>
      </c>
      <c r="G99" s="1150">
        <v>0</v>
      </c>
      <c r="H99" s="1150">
        <v>0</v>
      </c>
      <c r="I99" s="1150">
        <v>0</v>
      </c>
      <c r="J99" s="1150">
        <v>0</v>
      </c>
      <c r="K99" s="1153">
        <v>0</v>
      </c>
      <c r="L99" s="1150">
        <v>0</v>
      </c>
      <c r="M99" s="1150">
        <v>454</v>
      </c>
      <c r="N99" s="1151">
        <f t="shared" si="73"/>
        <v>454</v>
      </c>
      <c r="O99" s="1152">
        <v>0</v>
      </c>
      <c r="P99" s="1149"/>
      <c r="Q99" s="1150"/>
      <c r="R99" s="1150"/>
      <c r="S99" s="1150"/>
      <c r="T99" s="1150"/>
      <c r="U99" s="1150"/>
      <c r="V99" s="1150"/>
      <c r="W99" s="1150"/>
      <c r="X99" s="1153"/>
      <c r="Y99" s="1153">
        <v>139</v>
      </c>
      <c r="Z99" s="1153"/>
      <c r="AA99" s="1154">
        <f t="shared" si="59"/>
        <v>139</v>
      </c>
      <c r="AB99" s="1149">
        <v>0</v>
      </c>
      <c r="AC99" s="1150">
        <v>0</v>
      </c>
      <c r="AD99" s="1150">
        <v>18</v>
      </c>
      <c r="AE99" s="1150">
        <v>16</v>
      </c>
      <c r="AF99" s="1150">
        <v>105</v>
      </c>
      <c r="AG99" s="1154">
        <f t="shared" si="65"/>
        <v>139</v>
      </c>
      <c r="AH99" s="1149">
        <f t="shared" si="74"/>
        <v>0</v>
      </c>
      <c r="AI99" s="1150">
        <f t="shared" si="75"/>
        <v>0</v>
      </c>
      <c r="AJ99" s="1150">
        <f t="shared" si="76"/>
        <v>0</v>
      </c>
      <c r="AK99" s="1150">
        <f t="shared" si="77"/>
        <v>0</v>
      </c>
      <c r="AL99" s="1150">
        <f t="shared" si="78"/>
        <v>0</v>
      </c>
      <c r="AM99" s="1150">
        <f t="shared" si="79"/>
        <v>0</v>
      </c>
      <c r="AN99" s="1150">
        <f t="shared" si="80"/>
        <v>0</v>
      </c>
      <c r="AO99" s="1150">
        <f t="shared" si="81"/>
        <v>0</v>
      </c>
      <c r="AP99" s="1153">
        <f t="shared" si="60"/>
        <v>0</v>
      </c>
      <c r="AQ99" s="1153">
        <f t="shared" si="60"/>
        <v>315</v>
      </c>
      <c r="AR99" s="1153">
        <f t="shared" si="61"/>
        <v>0</v>
      </c>
      <c r="AS99" s="1154">
        <f t="shared" si="62"/>
        <v>315</v>
      </c>
      <c r="AT99" s="1149">
        <f t="shared" si="51"/>
        <v>139</v>
      </c>
      <c r="AU99" s="1150">
        <f t="shared" si="52"/>
        <v>139</v>
      </c>
      <c r="AV99" s="1154">
        <f t="shared" si="66"/>
        <v>0</v>
      </c>
      <c r="AW99" s="1158">
        <v>29</v>
      </c>
      <c r="AX99" s="1159"/>
      <c r="AY99" s="1159"/>
      <c r="AZ99" s="1159">
        <v>63.994050000000001</v>
      </c>
      <c r="BA99" s="1159">
        <v>22.40765</v>
      </c>
      <c r="BB99" s="1160"/>
      <c r="BC99" s="1160"/>
      <c r="BD99" s="1160"/>
      <c r="BE99" s="1160">
        <v>0</v>
      </c>
      <c r="BF99" s="1159">
        <v>0</v>
      </c>
      <c r="BG99" s="1280">
        <v>34.338000000000001</v>
      </c>
      <c r="BH99" s="1158">
        <f>'[1]QTY 2020-21 given by TCED'!R99</f>
        <v>0</v>
      </c>
      <c r="BI99" s="1159">
        <f>'[1]QTY 2020-21 given by TCED'!S99</f>
        <v>0</v>
      </c>
      <c r="BJ99" s="1161">
        <f>'[1]QTY 2020-21 given by TCED'!T99</f>
        <v>0</v>
      </c>
      <c r="BK99" s="1162">
        <v>0</v>
      </c>
      <c r="BL99" s="1159">
        <f>'[1]QTY 2020-21 given by TCED'!V99</f>
        <v>0</v>
      </c>
      <c r="BM99" s="1161">
        <f>'[1]QTY 2020-21 given by TCED'!W99</f>
        <v>0</v>
      </c>
      <c r="BN99" s="1162">
        <f t="shared" si="67"/>
        <v>0</v>
      </c>
      <c r="BO99" s="1159">
        <f t="shared" si="67"/>
        <v>0</v>
      </c>
      <c r="BP99" s="1159">
        <f t="shared" si="67"/>
        <v>0</v>
      </c>
      <c r="BQ99" s="1161">
        <f t="shared" si="68"/>
        <v>0</v>
      </c>
      <c r="BR99" s="1159">
        <f>+U99*BA99</f>
        <v>0</v>
      </c>
      <c r="BS99" s="1159">
        <f>+(AE99+AF99)*BG99</f>
        <v>4154.8980000000001</v>
      </c>
      <c r="BT99" s="1159"/>
      <c r="BU99" s="1159"/>
      <c r="BV99" s="1159">
        <f>(AD99*BG99)</f>
        <v>618.08400000000006</v>
      </c>
      <c r="BW99" s="1159"/>
      <c r="BX99" s="1159"/>
      <c r="BY99" s="1159"/>
      <c r="BZ99" s="1161"/>
      <c r="CA99" s="1158">
        <f t="shared" si="54"/>
        <v>10816.470000000001</v>
      </c>
      <c r="CB99" s="1159">
        <f t="shared" si="63"/>
        <v>15589.452000000001</v>
      </c>
      <c r="CC99" s="1159">
        <f t="shared" si="55"/>
        <v>0</v>
      </c>
      <c r="CD99" s="1159">
        <f t="shared" si="56"/>
        <v>4772.982</v>
      </c>
      <c r="CE99" s="1159">
        <f t="shared" si="57"/>
        <v>4772.982</v>
      </c>
      <c r="CF99" s="1150">
        <f t="shared" si="69"/>
        <v>0</v>
      </c>
      <c r="CG99" s="1159">
        <f t="shared" si="58"/>
        <v>0</v>
      </c>
    </row>
    <row r="100" spans="1:85" ht="15.6" x14ac:dyDescent="0.3">
      <c r="A100" s="1365">
        <v>97</v>
      </c>
      <c r="B100" s="1147" t="str">
        <f>'[1]QTY 2020-21 given by TCED'!B100</f>
        <v>Crimping Socket 185 sq.mm Cu</v>
      </c>
      <c r="C100" s="1148">
        <f>'[1]QTY 2020-21 given by TCED'!D100</f>
        <v>0</v>
      </c>
      <c r="D100" s="1149">
        <v>0</v>
      </c>
      <c r="E100" s="1150">
        <v>0</v>
      </c>
      <c r="F100" s="1150">
        <v>0</v>
      </c>
      <c r="G100" s="1150">
        <v>0</v>
      </c>
      <c r="H100" s="1150">
        <v>0</v>
      </c>
      <c r="I100" s="1150">
        <v>0</v>
      </c>
      <c r="J100" s="1150">
        <v>0</v>
      </c>
      <c r="K100" s="1153">
        <v>0</v>
      </c>
      <c r="L100" s="1150">
        <v>0</v>
      </c>
      <c r="M100" s="1150">
        <v>116</v>
      </c>
      <c r="N100" s="1151">
        <f t="shared" si="73"/>
        <v>116</v>
      </c>
      <c r="O100" s="1152">
        <v>0</v>
      </c>
      <c r="P100" s="1149"/>
      <c r="Q100" s="1150"/>
      <c r="R100" s="1150"/>
      <c r="S100" s="1150"/>
      <c r="T100" s="1150"/>
      <c r="U100" s="1150"/>
      <c r="V100" s="1150"/>
      <c r="W100" s="1150"/>
      <c r="X100" s="1153"/>
      <c r="Y100" s="1153">
        <v>116</v>
      </c>
      <c r="Z100" s="1153"/>
      <c r="AA100" s="1154">
        <f t="shared" si="59"/>
        <v>116</v>
      </c>
      <c r="AB100" s="1149">
        <v>0</v>
      </c>
      <c r="AC100" s="1150">
        <v>0</v>
      </c>
      <c r="AD100" s="1150">
        <v>0</v>
      </c>
      <c r="AE100" s="1150">
        <v>45</v>
      </c>
      <c r="AF100" s="1150">
        <v>71</v>
      </c>
      <c r="AG100" s="1154">
        <f t="shared" si="65"/>
        <v>116</v>
      </c>
      <c r="AH100" s="1149">
        <f t="shared" si="74"/>
        <v>0</v>
      </c>
      <c r="AI100" s="1150">
        <f t="shared" si="75"/>
        <v>0</v>
      </c>
      <c r="AJ100" s="1150">
        <f t="shared" si="76"/>
        <v>0</v>
      </c>
      <c r="AK100" s="1150">
        <f t="shared" si="77"/>
        <v>0</v>
      </c>
      <c r="AL100" s="1150">
        <f t="shared" si="78"/>
        <v>0</v>
      </c>
      <c r="AM100" s="1150">
        <f t="shared" si="79"/>
        <v>0</v>
      </c>
      <c r="AN100" s="1150">
        <f t="shared" si="80"/>
        <v>0</v>
      </c>
      <c r="AO100" s="1150">
        <f t="shared" si="81"/>
        <v>0</v>
      </c>
      <c r="AP100" s="1153">
        <f t="shared" si="60"/>
        <v>0</v>
      </c>
      <c r="AQ100" s="1153">
        <f t="shared" si="60"/>
        <v>0</v>
      </c>
      <c r="AR100" s="1153">
        <f t="shared" si="61"/>
        <v>0</v>
      </c>
      <c r="AS100" s="1154">
        <f t="shared" si="62"/>
        <v>0</v>
      </c>
      <c r="AT100" s="1149">
        <f t="shared" si="51"/>
        <v>116</v>
      </c>
      <c r="AU100" s="1150">
        <f t="shared" si="52"/>
        <v>116</v>
      </c>
      <c r="AV100" s="1154">
        <f t="shared" si="66"/>
        <v>0</v>
      </c>
      <c r="AW100" s="1158">
        <v>130</v>
      </c>
      <c r="AX100" s="1159"/>
      <c r="AY100" s="1159"/>
      <c r="AZ100" s="1159">
        <v>138.99154999999999</v>
      </c>
      <c r="BA100" s="1159">
        <v>144.77879999999999</v>
      </c>
      <c r="BB100" s="1160"/>
      <c r="BC100" s="1160"/>
      <c r="BD100" s="1160"/>
      <c r="BE100" s="1160">
        <v>153.65899999999999</v>
      </c>
      <c r="BF100" s="1159">
        <v>0</v>
      </c>
      <c r="BG100" s="1280">
        <v>141.93</v>
      </c>
      <c r="BH100" s="1158">
        <f>'[1]QTY 2020-21 given by TCED'!R100</f>
        <v>0</v>
      </c>
      <c r="BI100" s="1159">
        <f>'[1]QTY 2020-21 given by TCED'!S100</f>
        <v>0</v>
      </c>
      <c r="BJ100" s="1161">
        <f>'[1]QTY 2020-21 given by TCED'!T100</f>
        <v>0</v>
      </c>
      <c r="BK100" s="1162">
        <v>0</v>
      </c>
      <c r="BL100" s="1159">
        <f>'[1]QTY 2020-21 given by TCED'!V100</f>
        <v>0</v>
      </c>
      <c r="BM100" s="1161">
        <f>'[1]QTY 2020-21 given by TCED'!W100</f>
        <v>0</v>
      </c>
      <c r="BN100" s="1162">
        <f t="shared" si="67"/>
        <v>0</v>
      </c>
      <c r="BO100" s="1159">
        <f t="shared" si="67"/>
        <v>0</v>
      </c>
      <c r="BP100" s="1159">
        <f t="shared" si="67"/>
        <v>0</v>
      </c>
      <c r="BQ100" s="1161">
        <f t="shared" si="68"/>
        <v>0</v>
      </c>
      <c r="BR100" s="1159">
        <f>+X100*BE100</f>
        <v>0</v>
      </c>
      <c r="BS100" s="1159">
        <f>+Y100*BG100</f>
        <v>16463.88</v>
      </c>
      <c r="BT100" s="1159"/>
      <c r="BU100" s="1159"/>
      <c r="BV100" s="1159">
        <f t="shared" ref="BV100:BV115" si="82">(AD100*AW100)</f>
        <v>0</v>
      </c>
      <c r="BW100" s="1159"/>
      <c r="BX100" s="1159"/>
      <c r="BY100" s="1159"/>
      <c r="BZ100" s="1161"/>
      <c r="CA100" s="1158">
        <f t="shared" ref="CA100:CA110" si="83">((AI100+AJ100)*AW100)+(AK100*AY100)+(AL100*AZ100)+(AM100*BA100)+(AO100*BC100)+(AP100*BE100)+(AQ100*BG100)+(AR100*BH100)</f>
        <v>0</v>
      </c>
      <c r="CB100" s="1159">
        <f t="shared" si="63"/>
        <v>16463.88</v>
      </c>
      <c r="CC100" s="1159">
        <f t="shared" si="55"/>
        <v>0</v>
      </c>
      <c r="CD100" s="1159">
        <f t="shared" si="56"/>
        <v>16463.88</v>
      </c>
      <c r="CE100" s="1159">
        <f t="shared" si="57"/>
        <v>16463.88</v>
      </c>
      <c r="CF100" s="1150">
        <f t="shared" si="69"/>
        <v>0</v>
      </c>
      <c r="CG100" s="1159">
        <f t="shared" si="58"/>
        <v>0</v>
      </c>
    </row>
    <row r="101" spans="1:85" ht="15.6" x14ac:dyDescent="0.3">
      <c r="A101" s="1365">
        <v>98</v>
      </c>
      <c r="B101" s="1147" t="str">
        <f>'[1]QTY 2020-21 given by TCED'!B101</f>
        <v>Crimping Socket 240 sq.mm Al</v>
      </c>
      <c r="C101" s="1148">
        <f>'[1]QTY 2020-21 given by TCED'!D101</f>
        <v>0</v>
      </c>
      <c r="D101" s="1149">
        <v>0</v>
      </c>
      <c r="E101" s="1150">
        <v>0</v>
      </c>
      <c r="F101" s="1150">
        <v>0</v>
      </c>
      <c r="G101" s="1150">
        <v>0</v>
      </c>
      <c r="H101" s="1150">
        <v>0</v>
      </c>
      <c r="I101" s="1150">
        <v>33</v>
      </c>
      <c r="J101" s="1150">
        <v>0</v>
      </c>
      <c r="K101" s="1153">
        <v>0</v>
      </c>
      <c r="L101" s="1150">
        <v>0</v>
      </c>
      <c r="M101" s="1150">
        <v>500</v>
      </c>
      <c r="N101" s="1151">
        <f t="shared" si="73"/>
        <v>533</v>
      </c>
      <c r="O101" s="1152">
        <v>0</v>
      </c>
      <c r="P101" s="1149"/>
      <c r="Q101" s="1150"/>
      <c r="R101" s="1150"/>
      <c r="S101" s="1150"/>
      <c r="T101" s="1150"/>
      <c r="U101" s="1150">
        <v>33</v>
      </c>
      <c r="V101" s="1150"/>
      <c r="W101" s="1150"/>
      <c r="X101" s="1153"/>
      <c r="Y101" s="1153">
        <v>12</v>
      </c>
      <c r="Z101" s="1153"/>
      <c r="AA101" s="1154">
        <f t="shared" si="59"/>
        <v>45</v>
      </c>
      <c r="AB101" s="1149">
        <v>0</v>
      </c>
      <c r="AC101" s="1150">
        <v>0</v>
      </c>
      <c r="AD101" s="1150">
        <v>0</v>
      </c>
      <c r="AE101" s="1150">
        <v>0</v>
      </c>
      <c r="AF101" s="1150">
        <v>45</v>
      </c>
      <c r="AG101" s="1154">
        <f t="shared" si="65"/>
        <v>45</v>
      </c>
      <c r="AH101" s="1149">
        <f t="shared" si="74"/>
        <v>0</v>
      </c>
      <c r="AI101" s="1150">
        <f t="shared" si="75"/>
        <v>0</v>
      </c>
      <c r="AJ101" s="1150">
        <f t="shared" si="76"/>
        <v>0</v>
      </c>
      <c r="AK101" s="1150">
        <f t="shared" si="77"/>
        <v>0</v>
      </c>
      <c r="AL101" s="1150">
        <f t="shared" si="78"/>
        <v>0</v>
      </c>
      <c r="AM101" s="1150">
        <f t="shared" si="79"/>
        <v>0</v>
      </c>
      <c r="AN101" s="1150">
        <f t="shared" si="80"/>
        <v>0</v>
      </c>
      <c r="AO101" s="1150">
        <f t="shared" si="81"/>
        <v>0</v>
      </c>
      <c r="AP101" s="1153">
        <f t="shared" si="60"/>
        <v>0</v>
      </c>
      <c r="AQ101" s="1153">
        <f t="shared" si="60"/>
        <v>488</v>
      </c>
      <c r="AR101" s="1153">
        <f t="shared" si="61"/>
        <v>0</v>
      </c>
      <c r="AS101" s="1154">
        <f t="shared" si="62"/>
        <v>488</v>
      </c>
      <c r="AT101" s="1149">
        <f t="shared" si="51"/>
        <v>45</v>
      </c>
      <c r="AU101" s="1150">
        <f t="shared" si="52"/>
        <v>45</v>
      </c>
      <c r="AV101" s="1154">
        <f t="shared" si="66"/>
        <v>0</v>
      </c>
      <c r="AW101" s="1158">
        <v>40</v>
      </c>
      <c r="AX101" s="1159"/>
      <c r="AY101" s="1159"/>
      <c r="AZ101" s="1159">
        <v>85.989500000000007</v>
      </c>
      <c r="BA101" s="1159">
        <v>31.178350000000002</v>
      </c>
      <c r="BB101" s="1160"/>
      <c r="BC101" s="1160"/>
      <c r="BD101" s="1160"/>
      <c r="BE101" s="1160">
        <v>0</v>
      </c>
      <c r="BF101" s="1159">
        <v>0</v>
      </c>
      <c r="BG101" s="1280">
        <v>46.927999999999997</v>
      </c>
      <c r="BH101" s="1158">
        <f>'[1]QTY 2020-21 given by TCED'!R101</f>
        <v>0</v>
      </c>
      <c r="BI101" s="1159">
        <f>'[1]QTY 2020-21 given by TCED'!S101</f>
        <v>0</v>
      </c>
      <c r="BJ101" s="1161">
        <f>'[1]QTY 2020-21 given by TCED'!T101</f>
        <v>0</v>
      </c>
      <c r="BK101" s="1162">
        <v>0</v>
      </c>
      <c r="BL101" s="1159">
        <f>'[1]QTY 2020-21 given by TCED'!V101</f>
        <v>0</v>
      </c>
      <c r="BM101" s="1161">
        <f>'[1]QTY 2020-21 given by TCED'!W101</f>
        <v>0</v>
      </c>
      <c r="BN101" s="1162">
        <f t="shared" si="67"/>
        <v>0</v>
      </c>
      <c r="BO101" s="1159">
        <f t="shared" si="67"/>
        <v>0</v>
      </c>
      <c r="BP101" s="1159">
        <f t="shared" si="67"/>
        <v>0</v>
      </c>
      <c r="BQ101" s="1161">
        <f t="shared" si="68"/>
        <v>0</v>
      </c>
      <c r="BR101" s="1159">
        <f>+BA101*U101</f>
        <v>1028.88555</v>
      </c>
      <c r="BS101" s="1159">
        <f>+Y101*BG101</f>
        <v>563.13599999999997</v>
      </c>
      <c r="BT101" s="1159"/>
      <c r="BU101" s="1159"/>
      <c r="BV101" s="1159">
        <f t="shared" si="82"/>
        <v>0</v>
      </c>
      <c r="BW101" s="1159"/>
      <c r="BX101" s="1159"/>
      <c r="BY101" s="1159"/>
      <c r="BZ101" s="1161"/>
      <c r="CA101" s="1158">
        <f t="shared" si="83"/>
        <v>22900.863999999998</v>
      </c>
      <c r="CB101" s="1159">
        <f t="shared" si="63"/>
        <v>24492.885549999999</v>
      </c>
      <c r="CC101" s="1159">
        <f t="shared" si="55"/>
        <v>0</v>
      </c>
      <c r="CD101" s="1159">
        <f t="shared" si="56"/>
        <v>1592.0215500000013</v>
      </c>
      <c r="CE101" s="1159">
        <f t="shared" si="57"/>
        <v>1592.0215499999999</v>
      </c>
      <c r="CF101" s="1150">
        <f t="shared" si="69"/>
        <v>0</v>
      </c>
      <c r="CG101" s="1159">
        <f t="shared" si="58"/>
        <v>0</v>
      </c>
    </row>
    <row r="102" spans="1:85" ht="15.6" x14ac:dyDescent="0.3">
      <c r="A102" s="1365">
        <v>99</v>
      </c>
      <c r="B102" s="1147" t="str">
        <f>'[1]QTY 2020-21 given by TCED'!B102</f>
        <v>Crimping Socket 240 sq.mm Cu</v>
      </c>
      <c r="C102" s="1148">
        <f>'[1]QTY 2020-21 given by TCED'!D102</f>
        <v>0</v>
      </c>
      <c r="D102" s="1149">
        <v>0</v>
      </c>
      <c r="E102" s="1150">
        <v>0</v>
      </c>
      <c r="F102" s="1150">
        <v>0</v>
      </c>
      <c r="G102" s="1150">
        <v>0</v>
      </c>
      <c r="H102" s="1150">
        <v>0</v>
      </c>
      <c r="I102" s="1150">
        <v>0</v>
      </c>
      <c r="J102" s="1150">
        <v>0</v>
      </c>
      <c r="K102" s="1153">
        <v>0</v>
      </c>
      <c r="L102" s="1150">
        <v>0</v>
      </c>
      <c r="M102" s="1150">
        <v>265</v>
      </c>
      <c r="N102" s="1151">
        <f t="shared" si="73"/>
        <v>265</v>
      </c>
      <c r="O102" s="1152">
        <v>0</v>
      </c>
      <c r="P102" s="1149"/>
      <c r="Q102" s="1150"/>
      <c r="R102" s="1150"/>
      <c r="S102" s="1150"/>
      <c r="T102" s="1150"/>
      <c r="U102" s="1150"/>
      <c r="V102" s="1150"/>
      <c r="W102" s="1150"/>
      <c r="X102" s="1153"/>
      <c r="Y102" s="1153">
        <v>247</v>
      </c>
      <c r="Z102" s="1153"/>
      <c r="AA102" s="1154">
        <f t="shared" si="59"/>
        <v>247</v>
      </c>
      <c r="AB102" s="1149">
        <v>0</v>
      </c>
      <c r="AC102" s="1150">
        <v>0</v>
      </c>
      <c r="AD102" s="1150">
        <v>0</v>
      </c>
      <c r="AE102" s="1150">
        <v>90</v>
      </c>
      <c r="AF102" s="1150">
        <v>157</v>
      </c>
      <c r="AG102" s="1154">
        <f t="shared" si="65"/>
        <v>247</v>
      </c>
      <c r="AH102" s="1149">
        <f t="shared" si="74"/>
        <v>0</v>
      </c>
      <c r="AI102" s="1150">
        <f t="shared" si="75"/>
        <v>0</v>
      </c>
      <c r="AJ102" s="1150">
        <f t="shared" si="76"/>
        <v>0</v>
      </c>
      <c r="AK102" s="1150">
        <f t="shared" si="77"/>
        <v>0</v>
      </c>
      <c r="AL102" s="1150">
        <f t="shared" si="78"/>
        <v>0</v>
      </c>
      <c r="AM102" s="1150">
        <f t="shared" si="79"/>
        <v>0</v>
      </c>
      <c r="AN102" s="1150">
        <f t="shared" si="80"/>
        <v>0</v>
      </c>
      <c r="AO102" s="1150">
        <f t="shared" si="81"/>
        <v>0</v>
      </c>
      <c r="AP102" s="1153">
        <f t="shared" si="60"/>
        <v>0</v>
      </c>
      <c r="AQ102" s="1153">
        <f t="shared" si="60"/>
        <v>18</v>
      </c>
      <c r="AR102" s="1153">
        <f t="shared" si="61"/>
        <v>0</v>
      </c>
      <c r="AS102" s="1154">
        <f t="shared" si="62"/>
        <v>18</v>
      </c>
      <c r="AT102" s="1149">
        <f t="shared" si="51"/>
        <v>247</v>
      </c>
      <c r="AU102" s="1150">
        <f t="shared" si="52"/>
        <v>247</v>
      </c>
      <c r="AV102" s="1154">
        <f t="shared" si="66"/>
        <v>0</v>
      </c>
      <c r="AW102" s="1158">
        <v>190</v>
      </c>
      <c r="AX102" s="1159"/>
      <c r="AY102" s="1159"/>
      <c r="AZ102" s="1159"/>
      <c r="BA102" s="1159">
        <v>203.5104</v>
      </c>
      <c r="BB102" s="1160"/>
      <c r="BC102" s="1160"/>
      <c r="BD102" s="1160"/>
      <c r="BE102" s="1160">
        <v>199.92</v>
      </c>
      <c r="BF102" s="1159">
        <v>0</v>
      </c>
      <c r="BG102" s="1280">
        <v>222.05099999999999</v>
      </c>
      <c r="BH102" s="1158">
        <f>'[1]QTY 2020-21 given by TCED'!R102</f>
        <v>0</v>
      </c>
      <c r="BI102" s="1159">
        <f>'[1]QTY 2020-21 given by TCED'!S102</f>
        <v>0</v>
      </c>
      <c r="BJ102" s="1161">
        <f>'[1]QTY 2020-21 given by TCED'!T102</f>
        <v>0</v>
      </c>
      <c r="BK102" s="1162">
        <v>0</v>
      </c>
      <c r="BL102" s="1159">
        <f>'[1]QTY 2020-21 given by TCED'!V102</f>
        <v>0</v>
      </c>
      <c r="BM102" s="1161">
        <f>'[1]QTY 2020-21 given by TCED'!W102</f>
        <v>0</v>
      </c>
      <c r="BN102" s="1162">
        <f t="shared" si="67"/>
        <v>0</v>
      </c>
      <c r="BO102" s="1159">
        <f t="shared" si="67"/>
        <v>0</v>
      </c>
      <c r="BP102" s="1159">
        <f t="shared" si="67"/>
        <v>0</v>
      </c>
      <c r="BQ102" s="1161">
        <f t="shared" si="68"/>
        <v>0</v>
      </c>
      <c r="BR102" s="1159">
        <f>+X102*BE102</f>
        <v>0</v>
      </c>
      <c r="BS102" s="1159">
        <f>+Y102*BG102</f>
        <v>54846.596999999994</v>
      </c>
      <c r="BT102" s="1159"/>
      <c r="BU102" s="1159"/>
      <c r="BV102" s="1159">
        <f t="shared" si="82"/>
        <v>0</v>
      </c>
      <c r="BW102" s="1159"/>
      <c r="BX102" s="1159"/>
      <c r="BY102" s="1159"/>
      <c r="BZ102" s="1161"/>
      <c r="CA102" s="1158">
        <f t="shared" si="83"/>
        <v>3996.9179999999997</v>
      </c>
      <c r="CB102" s="1159">
        <f t="shared" si="63"/>
        <v>58843.514999999999</v>
      </c>
      <c r="CC102" s="1159">
        <f t="shared" si="55"/>
        <v>0</v>
      </c>
      <c r="CD102" s="1159">
        <f t="shared" si="56"/>
        <v>54846.597000000002</v>
      </c>
      <c r="CE102" s="1159">
        <f t="shared" si="57"/>
        <v>54846.596999999994</v>
      </c>
      <c r="CF102" s="1150">
        <f t="shared" si="69"/>
        <v>0</v>
      </c>
      <c r="CG102" s="1159">
        <f t="shared" si="58"/>
        <v>0</v>
      </c>
    </row>
    <row r="103" spans="1:85" ht="15.6" x14ac:dyDescent="0.3">
      <c r="A103" s="1365">
        <v>100</v>
      </c>
      <c r="B103" s="1147" t="str">
        <f>'[1]QTY 2020-21 given by TCED'!B103</f>
        <v>Crimping Socket 25 sq.mm Al.</v>
      </c>
      <c r="C103" s="1148">
        <f>'[1]QTY 2020-21 given by TCED'!D103</f>
        <v>0</v>
      </c>
      <c r="D103" s="1149">
        <v>0</v>
      </c>
      <c r="E103" s="1150">
        <v>124</v>
      </c>
      <c r="F103" s="1150">
        <v>0</v>
      </c>
      <c r="G103" s="1150">
        <v>0</v>
      </c>
      <c r="H103" s="1150">
        <v>0</v>
      </c>
      <c r="I103" s="1150">
        <v>0</v>
      </c>
      <c r="J103" s="1150">
        <v>0</v>
      </c>
      <c r="K103" s="1153">
        <v>0</v>
      </c>
      <c r="L103" s="1150">
        <v>0</v>
      </c>
      <c r="M103" s="1150">
        <v>0</v>
      </c>
      <c r="N103" s="1151">
        <f t="shared" si="73"/>
        <v>124</v>
      </c>
      <c r="O103" s="1152">
        <v>0</v>
      </c>
      <c r="P103" s="1149"/>
      <c r="Q103" s="1150"/>
      <c r="R103" s="1150"/>
      <c r="S103" s="1150"/>
      <c r="T103" s="1150"/>
      <c r="U103" s="1150"/>
      <c r="V103" s="1150"/>
      <c r="W103" s="1150"/>
      <c r="X103" s="1153"/>
      <c r="Y103" s="1153"/>
      <c r="Z103" s="1153"/>
      <c r="AA103" s="1154">
        <f t="shared" si="59"/>
        <v>0</v>
      </c>
      <c r="AB103" s="1149">
        <v>0</v>
      </c>
      <c r="AC103" s="1150">
        <v>0</v>
      </c>
      <c r="AD103" s="1150">
        <v>0</v>
      </c>
      <c r="AE103" s="1150">
        <v>0</v>
      </c>
      <c r="AF103" s="1150">
        <v>0</v>
      </c>
      <c r="AG103" s="1154">
        <f t="shared" si="65"/>
        <v>0</v>
      </c>
      <c r="AH103" s="1149">
        <f t="shared" si="74"/>
        <v>0</v>
      </c>
      <c r="AI103" s="1150">
        <f t="shared" si="75"/>
        <v>124</v>
      </c>
      <c r="AJ103" s="1150">
        <f t="shared" si="76"/>
        <v>0</v>
      </c>
      <c r="AK103" s="1150">
        <f t="shared" si="77"/>
        <v>0</v>
      </c>
      <c r="AL103" s="1150">
        <f t="shared" si="78"/>
        <v>0</v>
      </c>
      <c r="AM103" s="1150">
        <f t="shared" si="79"/>
        <v>0</v>
      </c>
      <c r="AN103" s="1150">
        <f t="shared" si="80"/>
        <v>0</v>
      </c>
      <c r="AO103" s="1150">
        <f t="shared" si="81"/>
        <v>0</v>
      </c>
      <c r="AP103" s="1153">
        <f t="shared" si="60"/>
        <v>0</v>
      </c>
      <c r="AQ103" s="1153">
        <f t="shared" si="60"/>
        <v>0</v>
      </c>
      <c r="AR103" s="1153">
        <f t="shared" si="61"/>
        <v>0</v>
      </c>
      <c r="AS103" s="1154">
        <f t="shared" si="62"/>
        <v>124</v>
      </c>
      <c r="AT103" s="1149">
        <f t="shared" si="51"/>
        <v>0</v>
      </c>
      <c r="AU103" s="1150">
        <f t="shared" si="52"/>
        <v>0</v>
      </c>
      <c r="AV103" s="1154">
        <f t="shared" si="66"/>
        <v>0</v>
      </c>
      <c r="AW103" s="1158">
        <v>4</v>
      </c>
      <c r="AX103" s="1159"/>
      <c r="AY103" s="1159"/>
      <c r="AZ103" s="1159"/>
      <c r="BA103" s="1159"/>
      <c r="BB103" s="1160"/>
      <c r="BC103" s="1160"/>
      <c r="BD103" s="1160"/>
      <c r="BE103" s="1160">
        <v>0</v>
      </c>
      <c r="BF103" s="1159">
        <v>0</v>
      </c>
      <c r="BG103" s="1280">
        <v>0</v>
      </c>
      <c r="BH103" s="1158">
        <f>'[1]QTY 2020-21 given by TCED'!R103</f>
        <v>0</v>
      </c>
      <c r="BI103" s="1159">
        <f>'[1]QTY 2020-21 given by TCED'!S103</f>
        <v>0</v>
      </c>
      <c r="BJ103" s="1161">
        <f>'[1]QTY 2020-21 given by TCED'!T103</f>
        <v>0</v>
      </c>
      <c r="BK103" s="1162">
        <v>0</v>
      </c>
      <c r="BL103" s="1159">
        <f>'[1]QTY 2020-21 given by TCED'!V103</f>
        <v>0</v>
      </c>
      <c r="BM103" s="1161">
        <f>'[1]QTY 2020-21 given by TCED'!W103</f>
        <v>0</v>
      </c>
      <c r="BN103" s="1162">
        <f t="shared" si="67"/>
        <v>0</v>
      </c>
      <c r="BO103" s="1159">
        <f t="shared" si="67"/>
        <v>0</v>
      </c>
      <c r="BP103" s="1159">
        <f t="shared" si="67"/>
        <v>0</v>
      </c>
      <c r="BQ103" s="1161">
        <f t="shared" si="68"/>
        <v>0</v>
      </c>
      <c r="BR103" s="1159">
        <f>((AB103+AC103+AE103+AF103)-P103)*AW103</f>
        <v>0</v>
      </c>
      <c r="BS103" s="1159"/>
      <c r="BT103" s="1159"/>
      <c r="BU103" s="1159"/>
      <c r="BV103" s="1159">
        <f t="shared" si="82"/>
        <v>0</v>
      </c>
      <c r="BW103" s="1159"/>
      <c r="BX103" s="1159"/>
      <c r="BY103" s="1159"/>
      <c r="BZ103" s="1161"/>
      <c r="CA103" s="1158">
        <f t="shared" si="83"/>
        <v>496</v>
      </c>
      <c r="CB103" s="1159">
        <f t="shared" si="63"/>
        <v>496</v>
      </c>
      <c r="CC103" s="1159">
        <f t="shared" si="55"/>
        <v>0</v>
      </c>
      <c r="CD103" s="1159">
        <f t="shared" si="56"/>
        <v>0</v>
      </c>
      <c r="CE103" s="1159">
        <f t="shared" si="57"/>
        <v>0</v>
      </c>
      <c r="CF103" s="1150">
        <f t="shared" si="69"/>
        <v>0</v>
      </c>
      <c r="CG103" s="1159">
        <f t="shared" si="58"/>
        <v>0</v>
      </c>
    </row>
    <row r="104" spans="1:85" ht="15.6" x14ac:dyDescent="0.3">
      <c r="A104" s="1365">
        <v>101</v>
      </c>
      <c r="B104" s="1147" t="str">
        <f>'[1]QTY 2020-21 given by TCED'!B104</f>
        <v>Crimping Socket 25 sq.mm Cu.</v>
      </c>
      <c r="C104" s="1148">
        <f>'[1]QTY 2020-21 given by TCED'!D104</f>
        <v>0</v>
      </c>
      <c r="D104" s="1149">
        <v>0</v>
      </c>
      <c r="E104" s="1150">
        <v>0</v>
      </c>
      <c r="F104" s="1150">
        <v>0</v>
      </c>
      <c r="G104" s="1150">
        <v>0</v>
      </c>
      <c r="H104" s="1150">
        <v>0</v>
      </c>
      <c r="I104" s="1150">
        <v>0</v>
      </c>
      <c r="J104" s="1150">
        <v>0</v>
      </c>
      <c r="K104" s="1153">
        <v>0</v>
      </c>
      <c r="L104" s="1150">
        <v>50</v>
      </c>
      <c r="M104" s="1150">
        <v>0</v>
      </c>
      <c r="N104" s="1151">
        <f t="shared" si="73"/>
        <v>50</v>
      </c>
      <c r="O104" s="1152">
        <v>0</v>
      </c>
      <c r="P104" s="1149"/>
      <c r="Q104" s="1150"/>
      <c r="R104" s="1150"/>
      <c r="S104" s="1150"/>
      <c r="T104" s="1150"/>
      <c r="U104" s="1150"/>
      <c r="V104" s="1150"/>
      <c r="W104" s="1150"/>
      <c r="X104" s="1153">
        <v>20</v>
      </c>
      <c r="Y104" s="1153"/>
      <c r="Z104" s="1153"/>
      <c r="AA104" s="1154">
        <f t="shared" si="59"/>
        <v>20</v>
      </c>
      <c r="AB104" s="1149">
        <v>0</v>
      </c>
      <c r="AC104" s="1150">
        <v>0</v>
      </c>
      <c r="AD104" s="1150">
        <v>0</v>
      </c>
      <c r="AE104" s="1150">
        <v>0</v>
      </c>
      <c r="AF104" s="1150">
        <v>20</v>
      </c>
      <c r="AG104" s="1154">
        <f t="shared" si="65"/>
        <v>20</v>
      </c>
      <c r="AH104" s="1149">
        <f t="shared" si="74"/>
        <v>0</v>
      </c>
      <c r="AI104" s="1150">
        <f t="shared" si="75"/>
        <v>0</v>
      </c>
      <c r="AJ104" s="1150">
        <f t="shared" si="76"/>
        <v>0</v>
      </c>
      <c r="AK104" s="1150">
        <f t="shared" si="77"/>
        <v>0</v>
      </c>
      <c r="AL104" s="1150">
        <f t="shared" si="78"/>
        <v>0</v>
      </c>
      <c r="AM104" s="1150">
        <f t="shared" si="79"/>
        <v>0</v>
      </c>
      <c r="AN104" s="1150">
        <f t="shared" si="80"/>
        <v>0</v>
      </c>
      <c r="AO104" s="1150">
        <f t="shared" si="81"/>
        <v>0</v>
      </c>
      <c r="AP104" s="1153">
        <f t="shared" ref="AP104:AQ135" si="84">+L104-X104</f>
        <v>30</v>
      </c>
      <c r="AQ104" s="1153">
        <f t="shared" si="84"/>
        <v>0</v>
      </c>
      <c r="AR104" s="1153">
        <f t="shared" si="61"/>
        <v>0</v>
      </c>
      <c r="AS104" s="1154">
        <f t="shared" si="62"/>
        <v>30</v>
      </c>
      <c r="AT104" s="1149">
        <f t="shared" si="51"/>
        <v>20</v>
      </c>
      <c r="AU104" s="1150">
        <f t="shared" si="52"/>
        <v>20</v>
      </c>
      <c r="AV104" s="1154">
        <f t="shared" si="66"/>
        <v>0</v>
      </c>
      <c r="AW104" s="1158">
        <v>0</v>
      </c>
      <c r="AX104" s="1159"/>
      <c r="AY104" s="1159"/>
      <c r="AZ104" s="1159"/>
      <c r="BA104" s="1159">
        <v>7.4460000000000006</v>
      </c>
      <c r="BB104" s="1160"/>
      <c r="BC104" s="1160"/>
      <c r="BD104" s="1160"/>
      <c r="BE104" s="1160">
        <v>17.690000000000001</v>
      </c>
      <c r="BF104" s="1159">
        <v>0</v>
      </c>
      <c r="BG104" s="1280">
        <v>0</v>
      </c>
      <c r="BH104" s="1158">
        <f>'[1]QTY 2020-21 given by TCED'!R104</f>
        <v>0</v>
      </c>
      <c r="BI104" s="1159">
        <f>'[1]QTY 2020-21 given by TCED'!S104</f>
        <v>0</v>
      </c>
      <c r="BJ104" s="1161">
        <f>'[1]QTY 2020-21 given by TCED'!T104</f>
        <v>0</v>
      </c>
      <c r="BK104" s="1162">
        <v>0</v>
      </c>
      <c r="BL104" s="1159">
        <f>'[1]QTY 2020-21 given by TCED'!V104</f>
        <v>0</v>
      </c>
      <c r="BM104" s="1161">
        <f>'[1]QTY 2020-21 given by TCED'!W104</f>
        <v>0</v>
      </c>
      <c r="BN104" s="1162">
        <f t="shared" si="67"/>
        <v>0</v>
      </c>
      <c r="BO104" s="1159">
        <f t="shared" si="67"/>
        <v>0</v>
      </c>
      <c r="BP104" s="1159">
        <f t="shared" si="67"/>
        <v>0</v>
      </c>
      <c r="BQ104" s="1161">
        <f t="shared" si="68"/>
        <v>0</v>
      </c>
      <c r="BR104" s="1159">
        <v>0</v>
      </c>
      <c r="BS104" s="1159">
        <f>+BE104*X104</f>
        <v>353.8</v>
      </c>
      <c r="BT104" s="1159"/>
      <c r="BU104" s="1159"/>
      <c r="BV104" s="1159">
        <f t="shared" si="82"/>
        <v>0</v>
      </c>
      <c r="BW104" s="1159"/>
      <c r="BX104" s="1159"/>
      <c r="BY104" s="1159"/>
      <c r="BZ104" s="1161"/>
      <c r="CA104" s="1158">
        <f t="shared" si="83"/>
        <v>530.70000000000005</v>
      </c>
      <c r="CB104" s="1159">
        <f t="shared" si="63"/>
        <v>884.50000000000011</v>
      </c>
      <c r="CC104" s="1159">
        <f t="shared" si="55"/>
        <v>0</v>
      </c>
      <c r="CD104" s="1159">
        <f t="shared" si="56"/>
        <v>353.80000000000007</v>
      </c>
      <c r="CE104" s="1159">
        <f t="shared" si="57"/>
        <v>353.8</v>
      </c>
      <c r="CF104" s="1150">
        <f t="shared" si="69"/>
        <v>0</v>
      </c>
      <c r="CG104" s="1159">
        <f t="shared" si="58"/>
        <v>0</v>
      </c>
    </row>
    <row r="105" spans="1:85" ht="15.6" x14ac:dyDescent="0.3">
      <c r="A105" s="1365">
        <v>102</v>
      </c>
      <c r="B105" s="1147" t="str">
        <f>'[1]QTY 2020-21 given by TCED'!B105</f>
        <v>Crimping Socket 300 sq.mm Al</v>
      </c>
      <c r="C105" s="1148">
        <f>'[1]QTY 2020-21 given by TCED'!D105</f>
        <v>0</v>
      </c>
      <c r="D105" s="1149">
        <v>0</v>
      </c>
      <c r="E105" s="1150">
        <v>0</v>
      </c>
      <c r="F105" s="1150">
        <v>0</v>
      </c>
      <c r="G105" s="1150">
        <v>0</v>
      </c>
      <c r="H105" s="1150">
        <v>69</v>
      </c>
      <c r="I105" s="1150">
        <v>200</v>
      </c>
      <c r="J105" s="1150">
        <v>0</v>
      </c>
      <c r="K105" s="1153">
        <v>0</v>
      </c>
      <c r="L105" s="1150">
        <v>0</v>
      </c>
      <c r="M105" s="1150">
        <v>0</v>
      </c>
      <c r="N105" s="1151">
        <f t="shared" si="73"/>
        <v>269</v>
      </c>
      <c r="O105" s="1152">
        <v>0</v>
      </c>
      <c r="P105" s="1149"/>
      <c r="Q105" s="1150"/>
      <c r="R105" s="1150"/>
      <c r="S105" s="1150"/>
      <c r="T105" s="1150">
        <v>69</v>
      </c>
      <c r="U105" s="1150">
        <v>44</v>
      </c>
      <c r="V105" s="1150"/>
      <c r="W105" s="1150"/>
      <c r="X105" s="1153"/>
      <c r="Y105" s="1153"/>
      <c r="Z105" s="1153"/>
      <c r="AA105" s="1154">
        <f t="shared" si="59"/>
        <v>113</v>
      </c>
      <c r="AB105" s="1149">
        <v>0</v>
      </c>
      <c r="AC105" s="1150">
        <v>0</v>
      </c>
      <c r="AD105" s="1150">
        <v>0</v>
      </c>
      <c r="AE105" s="1150">
        <v>0</v>
      </c>
      <c r="AF105" s="1150">
        <v>113</v>
      </c>
      <c r="AG105" s="1154">
        <f t="shared" si="65"/>
        <v>113</v>
      </c>
      <c r="AH105" s="1149">
        <f t="shared" si="74"/>
        <v>0</v>
      </c>
      <c r="AI105" s="1150">
        <f t="shared" si="75"/>
        <v>0</v>
      </c>
      <c r="AJ105" s="1150">
        <f t="shared" si="76"/>
        <v>0</v>
      </c>
      <c r="AK105" s="1150">
        <f t="shared" si="77"/>
        <v>0</v>
      </c>
      <c r="AL105" s="1150">
        <f t="shared" si="78"/>
        <v>0</v>
      </c>
      <c r="AM105" s="1150">
        <f t="shared" si="79"/>
        <v>156</v>
      </c>
      <c r="AN105" s="1150">
        <f t="shared" si="80"/>
        <v>0</v>
      </c>
      <c r="AO105" s="1150">
        <f t="shared" si="81"/>
        <v>0</v>
      </c>
      <c r="AP105" s="1153">
        <f t="shared" si="84"/>
        <v>0</v>
      </c>
      <c r="AQ105" s="1153">
        <f t="shared" si="84"/>
        <v>0</v>
      </c>
      <c r="AR105" s="1153">
        <f t="shared" si="61"/>
        <v>0</v>
      </c>
      <c r="AS105" s="1154">
        <f t="shared" si="62"/>
        <v>156</v>
      </c>
      <c r="AT105" s="1149">
        <f t="shared" si="51"/>
        <v>113</v>
      </c>
      <c r="AU105" s="1150">
        <f t="shared" si="52"/>
        <v>113</v>
      </c>
      <c r="AV105" s="1154">
        <f t="shared" si="66"/>
        <v>0</v>
      </c>
      <c r="AW105" s="1158">
        <v>50</v>
      </c>
      <c r="AX105" s="1159"/>
      <c r="AY105" s="1159"/>
      <c r="AZ105" s="1159">
        <v>113.9962</v>
      </c>
      <c r="BA105" s="1159">
        <v>40.8078</v>
      </c>
      <c r="BB105" s="1160"/>
      <c r="BC105" s="1160"/>
      <c r="BD105" s="1160"/>
      <c r="BE105" s="1160">
        <v>0</v>
      </c>
      <c r="BF105" s="1159">
        <v>0</v>
      </c>
      <c r="BG105" s="1280">
        <v>0</v>
      </c>
      <c r="BH105" s="1158">
        <f>'[1]QTY 2020-21 given by TCED'!R105</f>
        <v>0</v>
      </c>
      <c r="BI105" s="1159">
        <f>'[1]QTY 2020-21 given by TCED'!S105</f>
        <v>0</v>
      </c>
      <c r="BJ105" s="1161">
        <f>'[1]QTY 2020-21 given by TCED'!T105</f>
        <v>0</v>
      </c>
      <c r="BK105" s="1162">
        <v>0</v>
      </c>
      <c r="BL105" s="1159">
        <f>'[1]QTY 2020-21 given by TCED'!V105</f>
        <v>0</v>
      </c>
      <c r="BM105" s="1161">
        <f>'[1]QTY 2020-21 given by TCED'!W105</f>
        <v>0</v>
      </c>
      <c r="BN105" s="1162">
        <f t="shared" si="67"/>
        <v>0</v>
      </c>
      <c r="BO105" s="1159">
        <f t="shared" si="67"/>
        <v>0</v>
      </c>
      <c r="BP105" s="1159">
        <f t="shared" si="67"/>
        <v>0</v>
      </c>
      <c r="BQ105" s="1161">
        <f t="shared" si="68"/>
        <v>0</v>
      </c>
      <c r="BR105" s="1159">
        <f>(T105*AZ105)+(U105*BA105)</f>
        <v>9661.280999999999</v>
      </c>
      <c r="BS105" s="1159"/>
      <c r="BT105" s="1159"/>
      <c r="BU105" s="1159"/>
      <c r="BV105" s="1159">
        <f t="shared" si="82"/>
        <v>0</v>
      </c>
      <c r="BW105" s="1159"/>
      <c r="BX105" s="1159"/>
      <c r="BY105" s="1159"/>
      <c r="BZ105" s="1161"/>
      <c r="CA105" s="1158">
        <f t="shared" si="83"/>
        <v>6366.0168000000003</v>
      </c>
      <c r="CB105" s="1159">
        <f t="shared" si="63"/>
        <v>16027.2978</v>
      </c>
      <c r="CC105" s="1159">
        <f t="shared" si="55"/>
        <v>0</v>
      </c>
      <c r="CD105" s="1159">
        <f t="shared" si="56"/>
        <v>9661.280999999999</v>
      </c>
      <c r="CE105" s="1159">
        <f t="shared" si="57"/>
        <v>9661.280999999999</v>
      </c>
      <c r="CF105" s="1150">
        <f t="shared" si="69"/>
        <v>0</v>
      </c>
      <c r="CG105" s="1159">
        <f t="shared" si="58"/>
        <v>0</v>
      </c>
    </row>
    <row r="106" spans="1:85" ht="15.6" x14ac:dyDescent="0.3">
      <c r="A106" s="1365">
        <v>103</v>
      </c>
      <c r="B106" s="1147" t="str">
        <f>'[1]QTY 2020-21 given by TCED'!B106</f>
        <v>Crimping Socket 300 sq.mm Cu</v>
      </c>
      <c r="C106" s="1148">
        <f>'[1]QTY 2020-21 given by TCED'!D106</f>
        <v>0</v>
      </c>
      <c r="D106" s="1149">
        <v>0</v>
      </c>
      <c r="E106" s="1150">
        <v>0</v>
      </c>
      <c r="F106" s="1150">
        <v>0</v>
      </c>
      <c r="G106" s="1150">
        <v>0</v>
      </c>
      <c r="H106" s="1150">
        <v>0</v>
      </c>
      <c r="I106" s="1150">
        <v>179</v>
      </c>
      <c r="J106" s="1150">
        <v>0</v>
      </c>
      <c r="K106" s="1153">
        <v>0</v>
      </c>
      <c r="L106" s="1150">
        <v>500</v>
      </c>
      <c r="M106" s="1150">
        <v>300</v>
      </c>
      <c r="N106" s="1151">
        <f t="shared" si="73"/>
        <v>979</v>
      </c>
      <c r="O106" s="1152">
        <v>0</v>
      </c>
      <c r="P106" s="1149"/>
      <c r="Q106" s="1150"/>
      <c r="R106" s="1150"/>
      <c r="S106" s="1150"/>
      <c r="T106" s="1150"/>
      <c r="U106" s="1150"/>
      <c r="V106" s="1150"/>
      <c r="W106" s="1150"/>
      <c r="X106" s="1153">
        <v>62</v>
      </c>
      <c r="Y106" s="1153"/>
      <c r="Z106" s="1153"/>
      <c r="AA106" s="1154">
        <f t="shared" si="59"/>
        <v>62</v>
      </c>
      <c r="AB106" s="1149">
        <v>0</v>
      </c>
      <c r="AC106" s="1150">
        <v>0</v>
      </c>
      <c r="AD106" s="1150">
        <v>0</v>
      </c>
      <c r="AE106" s="1150">
        <v>27</v>
      </c>
      <c r="AF106" s="1150">
        <v>35</v>
      </c>
      <c r="AG106" s="1154">
        <f t="shared" si="65"/>
        <v>62</v>
      </c>
      <c r="AH106" s="1149">
        <f t="shared" si="74"/>
        <v>0</v>
      </c>
      <c r="AI106" s="1150">
        <f t="shared" si="75"/>
        <v>0</v>
      </c>
      <c r="AJ106" s="1150">
        <f t="shared" si="76"/>
        <v>0</v>
      </c>
      <c r="AK106" s="1150">
        <f t="shared" si="77"/>
        <v>0</v>
      </c>
      <c r="AL106" s="1150">
        <f t="shared" si="78"/>
        <v>0</v>
      </c>
      <c r="AM106" s="1150">
        <f t="shared" si="79"/>
        <v>179</v>
      </c>
      <c r="AN106" s="1150">
        <f t="shared" si="80"/>
        <v>0</v>
      </c>
      <c r="AO106" s="1150">
        <f t="shared" si="81"/>
        <v>0</v>
      </c>
      <c r="AP106" s="1153">
        <f t="shared" si="84"/>
        <v>438</v>
      </c>
      <c r="AQ106" s="1153">
        <f t="shared" si="84"/>
        <v>300</v>
      </c>
      <c r="AR106" s="1153">
        <f t="shared" si="61"/>
        <v>0</v>
      </c>
      <c r="AS106" s="1154">
        <f t="shared" si="62"/>
        <v>917</v>
      </c>
      <c r="AT106" s="1149">
        <f t="shared" si="51"/>
        <v>62</v>
      </c>
      <c r="AU106" s="1150">
        <f t="shared" si="52"/>
        <v>62</v>
      </c>
      <c r="AV106" s="1154">
        <f t="shared" si="66"/>
        <v>0</v>
      </c>
      <c r="AW106" s="1158">
        <v>278</v>
      </c>
      <c r="AX106" s="1159"/>
      <c r="AY106" s="1159"/>
      <c r="AZ106" s="1159"/>
      <c r="BA106" s="1159">
        <v>294.35160000000002</v>
      </c>
      <c r="BB106" s="1160"/>
      <c r="BC106" s="1160"/>
      <c r="BD106" s="1160"/>
      <c r="BE106" s="1160">
        <v>265.64</v>
      </c>
      <c r="BF106" s="1159">
        <v>0</v>
      </c>
      <c r="BG106" s="1280">
        <v>309.95</v>
      </c>
      <c r="BH106" s="1158">
        <f>'[1]QTY 2020-21 given by TCED'!R106</f>
        <v>0</v>
      </c>
      <c r="BI106" s="1159">
        <f>'[1]QTY 2020-21 given by TCED'!S106</f>
        <v>0</v>
      </c>
      <c r="BJ106" s="1161">
        <f>'[1]QTY 2020-21 given by TCED'!T106</f>
        <v>0</v>
      </c>
      <c r="BK106" s="1162">
        <v>0</v>
      </c>
      <c r="BL106" s="1159">
        <f>'[1]QTY 2020-21 given by TCED'!V106</f>
        <v>0</v>
      </c>
      <c r="BM106" s="1161">
        <f>'[1]QTY 2020-21 given by TCED'!W106</f>
        <v>0</v>
      </c>
      <c r="BN106" s="1162">
        <f t="shared" si="67"/>
        <v>0</v>
      </c>
      <c r="BO106" s="1159">
        <f t="shared" si="67"/>
        <v>0</v>
      </c>
      <c r="BP106" s="1159">
        <f t="shared" si="67"/>
        <v>0</v>
      </c>
      <c r="BQ106" s="1161">
        <f t="shared" si="68"/>
        <v>0</v>
      </c>
      <c r="BR106" s="1159">
        <f>+X106*BE106</f>
        <v>16469.68</v>
      </c>
      <c r="BS106" s="1159"/>
      <c r="BT106" s="1159"/>
      <c r="BU106" s="1159"/>
      <c r="BV106" s="1159">
        <f t="shared" si="82"/>
        <v>0</v>
      </c>
      <c r="BW106" s="1159"/>
      <c r="BX106" s="1159"/>
      <c r="BY106" s="1159"/>
      <c r="BZ106" s="1161"/>
      <c r="CA106" s="1158">
        <f t="shared" si="83"/>
        <v>262024.25640000001</v>
      </c>
      <c r="CB106" s="1159">
        <f t="shared" si="63"/>
        <v>278493.93640000001</v>
      </c>
      <c r="CC106" s="1159">
        <f t="shared" si="55"/>
        <v>0</v>
      </c>
      <c r="CD106" s="1159">
        <f t="shared" si="56"/>
        <v>16469.679999999993</v>
      </c>
      <c r="CE106" s="1159">
        <f t="shared" si="57"/>
        <v>16469.68</v>
      </c>
      <c r="CF106" s="1150">
        <f t="shared" si="69"/>
        <v>0</v>
      </c>
      <c r="CG106" s="1159">
        <f t="shared" si="58"/>
        <v>0</v>
      </c>
    </row>
    <row r="107" spans="1:85" ht="15.6" x14ac:dyDescent="0.3">
      <c r="A107" s="1365">
        <v>104</v>
      </c>
      <c r="B107" s="1147" t="str">
        <f>'[1]QTY 2020-21 given by TCED'!B107</f>
        <v>Crimping Socket 35 sq.mm  Al</v>
      </c>
      <c r="C107" s="1148">
        <f>'[1]QTY 2020-21 given by TCED'!D107</f>
        <v>0</v>
      </c>
      <c r="D107" s="1149">
        <v>0</v>
      </c>
      <c r="E107" s="1150">
        <v>0</v>
      </c>
      <c r="F107" s="1150">
        <v>0</v>
      </c>
      <c r="G107" s="1150">
        <v>0</v>
      </c>
      <c r="H107" s="1150">
        <v>0</v>
      </c>
      <c r="I107" s="1150">
        <v>25</v>
      </c>
      <c r="J107" s="1150">
        <v>0</v>
      </c>
      <c r="K107" s="1153">
        <v>0</v>
      </c>
      <c r="L107" s="1150">
        <v>0</v>
      </c>
      <c r="M107" s="1150">
        <v>50</v>
      </c>
      <c r="N107" s="1151">
        <f t="shared" si="73"/>
        <v>75</v>
      </c>
      <c r="O107" s="1152">
        <v>0</v>
      </c>
      <c r="P107" s="1149"/>
      <c r="Q107" s="1150"/>
      <c r="R107" s="1150"/>
      <c r="S107" s="1150"/>
      <c r="T107" s="1150"/>
      <c r="U107" s="1150"/>
      <c r="V107" s="1150"/>
      <c r="W107" s="1150"/>
      <c r="X107" s="1153"/>
      <c r="Y107" s="1153"/>
      <c r="Z107" s="1153"/>
      <c r="AA107" s="1154">
        <f t="shared" si="59"/>
        <v>0</v>
      </c>
      <c r="AB107" s="1149">
        <v>0</v>
      </c>
      <c r="AC107" s="1150">
        <v>0</v>
      </c>
      <c r="AD107" s="1150">
        <v>0</v>
      </c>
      <c r="AE107" s="1150">
        <v>0</v>
      </c>
      <c r="AF107" s="1150">
        <v>0</v>
      </c>
      <c r="AG107" s="1154">
        <f t="shared" si="65"/>
        <v>0</v>
      </c>
      <c r="AH107" s="1149">
        <f t="shared" si="74"/>
        <v>0</v>
      </c>
      <c r="AI107" s="1150">
        <f t="shared" si="75"/>
        <v>0</v>
      </c>
      <c r="AJ107" s="1150">
        <f t="shared" si="76"/>
        <v>0</v>
      </c>
      <c r="AK107" s="1150">
        <f t="shared" si="77"/>
        <v>0</v>
      </c>
      <c r="AL107" s="1150">
        <f t="shared" si="78"/>
        <v>0</v>
      </c>
      <c r="AM107" s="1150">
        <f t="shared" si="79"/>
        <v>25</v>
      </c>
      <c r="AN107" s="1150">
        <f t="shared" si="80"/>
        <v>0</v>
      </c>
      <c r="AO107" s="1150">
        <f t="shared" si="81"/>
        <v>0</v>
      </c>
      <c r="AP107" s="1153">
        <f t="shared" si="84"/>
        <v>0</v>
      </c>
      <c r="AQ107" s="1153">
        <f t="shared" si="84"/>
        <v>50</v>
      </c>
      <c r="AR107" s="1153">
        <f t="shared" si="61"/>
        <v>0</v>
      </c>
      <c r="AS107" s="1154">
        <f t="shared" si="62"/>
        <v>75</v>
      </c>
      <c r="AT107" s="1149">
        <f t="shared" si="51"/>
        <v>0</v>
      </c>
      <c r="AU107" s="1150">
        <f t="shared" si="52"/>
        <v>0</v>
      </c>
      <c r="AV107" s="1154">
        <f t="shared" si="66"/>
        <v>0</v>
      </c>
      <c r="AW107" s="1158">
        <v>3</v>
      </c>
      <c r="AX107" s="1159"/>
      <c r="AY107" s="1159"/>
      <c r="AZ107" s="1159"/>
      <c r="BA107" s="1159">
        <v>2.9312</v>
      </c>
      <c r="BB107" s="1160"/>
      <c r="BC107" s="1160"/>
      <c r="BD107" s="1160"/>
      <c r="BE107" s="1160">
        <v>0</v>
      </c>
      <c r="BF107" s="1159">
        <v>0</v>
      </c>
      <c r="BG107" s="1280">
        <v>4.58</v>
      </c>
      <c r="BH107" s="1158">
        <f>'[1]QTY 2020-21 given by TCED'!R107</f>
        <v>0</v>
      </c>
      <c r="BI107" s="1159">
        <f>'[1]QTY 2020-21 given by TCED'!S107</f>
        <v>0</v>
      </c>
      <c r="BJ107" s="1161">
        <f>'[1]QTY 2020-21 given by TCED'!T107</f>
        <v>0</v>
      </c>
      <c r="BK107" s="1162">
        <v>0</v>
      </c>
      <c r="BL107" s="1159">
        <f>'[1]QTY 2020-21 given by TCED'!V107</f>
        <v>0</v>
      </c>
      <c r="BM107" s="1161">
        <f>'[1]QTY 2020-21 given by TCED'!W107</f>
        <v>0</v>
      </c>
      <c r="BN107" s="1162">
        <f t="shared" si="67"/>
        <v>0</v>
      </c>
      <c r="BO107" s="1159">
        <f t="shared" si="67"/>
        <v>0</v>
      </c>
      <c r="BP107" s="1159">
        <f t="shared" si="67"/>
        <v>0</v>
      </c>
      <c r="BQ107" s="1161">
        <f t="shared" si="68"/>
        <v>0</v>
      </c>
      <c r="BR107" s="1159">
        <f>((AB107+AC107+AE107+AF107)-P107)*BA107</f>
        <v>0</v>
      </c>
      <c r="BS107" s="1159"/>
      <c r="BT107" s="1159"/>
      <c r="BU107" s="1159"/>
      <c r="BV107" s="1159">
        <f t="shared" si="82"/>
        <v>0</v>
      </c>
      <c r="BW107" s="1159"/>
      <c r="BX107" s="1159"/>
      <c r="BY107" s="1159"/>
      <c r="BZ107" s="1161"/>
      <c r="CA107" s="1158">
        <f t="shared" si="83"/>
        <v>302.27999999999997</v>
      </c>
      <c r="CB107" s="1159">
        <f t="shared" si="63"/>
        <v>302.27999999999997</v>
      </c>
      <c r="CC107" s="1159">
        <f t="shared" si="55"/>
        <v>0</v>
      </c>
      <c r="CD107" s="1159">
        <f t="shared" si="56"/>
        <v>0</v>
      </c>
      <c r="CE107" s="1159">
        <f t="shared" si="57"/>
        <v>0</v>
      </c>
      <c r="CF107" s="1150">
        <f t="shared" si="69"/>
        <v>0</v>
      </c>
      <c r="CG107" s="1159">
        <f t="shared" si="58"/>
        <v>0</v>
      </c>
    </row>
    <row r="108" spans="1:85" ht="15.6" x14ac:dyDescent="0.3">
      <c r="A108" s="1365">
        <v>105</v>
      </c>
      <c r="B108" s="1147" t="str">
        <f>'[1]QTY 2020-21 given by TCED'!B108</f>
        <v>Crimping Socket 50 sq.mm Al</v>
      </c>
      <c r="C108" s="1148">
        <f>'[1]QTY 2020-21 given by TCED'!D108</f>
        <v>0</v>
      </c>
      <c r="D108" s="1149">
        <v>0</v>
      </c>
      <c r="E108" s="1150">
        <v>0</v>
      </c>
      <c r="F108" s="1150">
        <v>0</v>
      </c>
      <c r="G108" s="1150">
        <v>0</v>
      </c>
      <c r="H108" s="1150">
        <v>0</v>
      </c>
      <c r="I108" s="1150">
        <v>0</v>
      </c>
      <c r="J108" s="1150">
        <v>0</v>
      </c>
      <c r="K108" s="1153">
        <v>0</v>
      </c>
      <c r="L108" s="1150">
        <v>0</v>
      </c>
      <c r="M108" s="1150">
        <v>80</v>
      </c>
      <c r="N108" s="1151">
        <f t="shared" si="73"/>
        <v>80</v>
      </c>
      <c r="O108" s="1152">
        <v>0</v>
      </c>
      <c r="P108" s="1149"/>
      <c r="Q108" s="1150"/>
      <c r="R108" s="1150"/>
      <c r="S108" s="1150"/>
      <c r="T108" s="1150"/>
      <c r="U108" s="1150"/>
      <c r="V108" s="1150"/>
      <c r="W108" s="1150"/>
      <c r="X108" s="1153"/>
      <c r="Y108" s="1153">
        <v>24</v>
      </c>
      <c r="Z108" s="1153"/>
      <c r="AA108" s="1154">
        <f t="shared" si="59"/>
        <v>24</v>
      </c>
      <c r="AB108" s="1149">
        <v>0</v>
      </c>
      <c r="AC108" s="1150">
        <v>0</v>
      </c>
      <c r="AD108" s="1150">
        <v>0</v>
      </c>
      <c r="AE108" s="1150">
        <v>0</v>
      </c>
      <c r="AF108" s="1150">
        <v>24</v>
      </c>
      <c r="AG108" s="1154">
        <f t="shared" si="65"/>
        <v>24</v>
      </c>
      <c r="AH108" s="1149">
        <f t="shared" si="74"/>
        <v>0</v>
      </c>
      <c r="AI108" s="1150">
        <f t="shared" ref="AI108:AO139" si="85">E108-Q108</f>
        <v>0</v>
      </c>
      <c r="AJ108" s="1150">
        <f t="shared" si="85"/>
        <v>0</v>
      </c>
      <c r="AK108" s="1150">
        <f t="shared" si="85"/>
        <v>0</v>
      </c>
      <c r="AL108" s="1150">
        <f t="shared" si="85"/>
        <v>0</v>
      </c>
      <c r="AM108" s="1150">
        <f t="shared" si="85"/>
        <v>0</v>
      </c>
      <c r="AN108" s="1150">
        <f t="shared" si="85"/>
        <v>0</v>
      </c>
      <c r="AO108" s="1150">
        <f t="shared" si="85"/>
        <v>0</v>
      </c>
      <c r="AP108" s="1153">
        <f t="shared" si="84"/>
        <v>0</v>
      </c>
      <c r="AQ108" s="1153">
        <f t="shared" si="84"/>
        <v>56</v>
      </c>
      <c r="AR108" s="1153">
        <f t="shared" si="61"/>
        <v>0</v>
      </c>
      <c r="AS108" s="1154">
        <f t="shared" si="62"/>
        <v>56</v>
      </c>
      <c r="AT108" s="1149">
        <f t="shared" si="51"/>
        <v>24</v>
      </c>
      <c r="AU108" s="1150">
        <f t="shared" si="52"/>
        <v>24</v>
      </c>
      <c r="AV108" s="1154">
        <f t="shared" si="66"/>
        <v>0</v>
      </c>
      <c r="AW108" s="1158">
        <v>2.5</v>
      </c>
      <c r="AX108" s="1159"/>
      <c r="AY108" s="1159"/>
      <c r="AZ108" s="1159"/>
      <c r="BA108" s="1159">
        <v>4.6029</v>
      </c>
      <c r="BB108" s="1160"/>
      <c r="BC108" s="1160"/>
      <c r="BD108" s="1160"/>
      <c r="BE108" s="1160">
        <v>0</v>
      </c>
      <c r="BF108" s="1159">
        <v>0</v>
      </c>
      <c r="BG108" s="1280">
        <v>6.87</v>
      </c>
      <c r="BH108" s="1158">
        <f>'[1]QTY 2020-21 given by TCED'!R108</f>
        <v>0</v>
      </c>
      <c r="BI108" s="1159">
        <f>'[1]QTY 2020-21 given by TCED'!S108</f>
        <v>0</v>
      </c>
      <c r="BJ108" s="1161">
        <f>'[1]QTY 2020-21 given by TCED'!T108</f>
        <v>0</v>
      </c>
      <c r="BK108" s="1162">
        <v>0</v>
      </c>
      <c r="BL108" s="1159">
        <f>'[1]QTY 2020-21 given by TCED'!V108</f>
        <v>0</v>
      </c>
      <c r="BM108" s="1161">
        <f>'[1]QTY 2020-21 given by TCED'!W108</f>
        <v>0</v>
      </c>
      <c r="BN108" s="1162">
        <f t="shared" si="67"/>
        <v>0</v>
      </c>
      <c r="BO108" s="1159">
        <f t="shared" si="67"/>
        <v>0</v>
      </c>
      <c r="BP108" s="1159">
        <f t="shared" si="67"/>
        <v>0</v>
      </c>
      <c r="BQ108" s="1161">
        <f t="shared" si="68"/>
        <v>0</v>
      </c>
      <c r="BR108" s="1159">
        <f>+Y108*BG108</f>
        <v>164.88</v>
      </c>
      <c r="BS108" s="1159"/>
      <c r="BT108" s="1159"/>
      <c r="BU108" s="1159"/>
      <c r="BV108" s="1159">
        <f t="shared" si="82"/>
        <v>0</v>
      </c>
      <c r="BW108" s="1159"/>
      <c r="BX108" s="1159"/>
      <c r="BY108" s="1159"/>
      <c r="BZ108" s="1161"/>
      <c r="CA108" s="1158">
        <f t="shared" si="83"/>
        <v>384.72</v>
      </c>
      <c r="CB108" s="1159">
        <f t="shared" si="63"/>
        <v>549.6</v>
      </c>
      <c r="CC108" s="1159">
        <f t="shared" si="55"/>
        <v>0</v>
      </c>
      <c r="CD108" s="1159">
        <f t="shared" si="56"/>
        <v>164.88</v>
      </c>
      <c r="CE108" s="1159">
        <f t="shared" si="57"/>
        <v>164.88</v>
      </c>
      <c r="CF108" s="1150">
        <f t="shared" si="69"/>
        <v>0</v>
      </c>
      <c r="CG108" s="1159">
        <f t="shared" si="58"/>
        <v>0</v>
      </c>
    </row>
    <row r="109" spans="1:85" ht="15.6" x14ac:dyDescent="0.3">
      <c r="A109" s="1365">
        <v>106</v>
      </c>
      <c r="B109" s="1147" t="str">
        <f>'[1]QTY 2020-21 given by TCED'!B109</f>
        <v>Crimping Socket 50 sq.mm Cu</v>
      </c>
      <c r="C109" s="1148">
        <f>'[1]QTY 2020-21 given by TCED'!D109</f>
        <v>0</v>
      </c>
      <c r="D109" s="1149">
        <v>0</v>
      </c>
      <c r="E109" s="1150">
        <v>0</v>
      </c>
      <c r="F109" s="1150">
        <v>0</v>
      </c>
      <c r="G109" s="1150">
        <v>0</v>
      </c>
      <c r="H109" s="1150">
        <v>0</v>
      </c>
      <c r="I109" s="1150">
        <v>0</v>
      </c>
      <c r="J109" s="1150">
        <v>0</v>
      </c>
      <c r="K109" s="1153">
        <v>0</v>
      </c>
      <c r="L109" s="1150">
        <v>0</v>
      </c>
      <c r="M109" s="1150">
        <v>200</v>
      </c>
      <c r="N109" s="1151">
        <f t="shared" si="73"/>
        <v>200</v>
      </c>
      <c r="O109" s="1152">
        <v>0</v>
      </c>
      <c r="P109" s="1149"/>
      <c r="Q109" s="1150"/>
      <c r="R109" s="1150"/>
      <c r="S109" s="1150"/>
      <c r="T109" s="1150"/>
      <c r="U109" s="1150"/>
      <c r="V109" s="1150"/>
      <c r="W109" s="1150"/>
      <c r="X109" s="1153"/>
      <c r="Y109" s="1153">
        <v>56</v>
      </c>
      <c r="Z109" s="1153"/>
      <c r="AA109" s="1154">
        <f t="shared" si="59"/>
        <v>56</v>
      </c>
      <c r="AB109" s="1149">
        <v>0</v>
      </c>
      <c r="AC109" s="1150">
        <v>0</v>
      </c>
      <c r="AD109" s="1150">
        <v>0</v>
      </c>
      <c r="AE109" s="1150">
        <v>2</v>
      </c>
      <c r="AF109" s="1150">
        <v>54</v>
      </c>
      <c r="AG109" s="1154">
        <f t="shared" si="65"/>
        <v>56</v>
      </c>
      <c r="AH109" s="1149">
        <f t="shared" si="74"/>
        <v>0</v>
      </c>
      <c r="AI109" s="1150">
        <f t="shared" si="85"/>
        <v>0</v>
      </c>
      <c r="AJ109" s="1150">
        <f t="shared" si="85"/>
        <v>0</v>
      </c>
      <c r="AK109" s="1150">
        <f t="shared" si="85"/>
        <v>0</v>
      </c>
      <c r="AL109" s="1150">
        <f t="shared" si="85"/>
        <v>0</v>
      </c>
      <c r="AM109" s="1150">
        <f t="shared" si="85"/>
        <v>0</v>
      </c>
      <c r="AN109" s="1150">
        <f t="shared" si="85"/>
        <v>0</v>
      </c>
      <c r="AO109" s="1150">
        <f t="shared" si="85"/>
        <v>0</v>
      </c>
      <c r="AP109" s="1153">
        <f t="shared" si="84"/>
        <v>0</v>
      </c>
      <c r="AQ109" s="1153">
        <f t="shared" si="84"/>
        <v>144</v>
      </c>
      <c r="AR109" s="1153">
        <f t="shared" si="61"/>
        <v>0</v>
      </c>
      <c r="AS109" s="1154">
        <f t="shared" si="62"/>
        <v>144</v>
      </c>
      <c r="AT109" s="1149">
        <f t="shared" si="51"/>
        <v>56</v>
      </c>
      <c r="AU109" s="1150">
        <f t="shared" si="52"/>
        <v>56</v>
      </c>
      <c r="AV109" s="1154">
        <f t="shared" si="66"/>
        <v>0</v>
      </c>
      <c r="AW109" s="1158">
        <v>0</v>
      </c>
      <c r="AX109" s="1159"/>
      <c r="AY109" s="1159"/>
      <c r="AZ109" s="1159"/>
      <c r="BA109" s="1159"/>
      <c r="BB109" s="1160"/>
      <c r="BC109" s="1160"/>
      <c r="BD109" s="1160"/>
      <c r="BE109" s="1160">
        <v>0</v>
      </c>
      <c r="BF109" s="1159">
        <v>0</v>
      </c>
      <c r="BG109" s="1280">
        <v>25.18</v>
      </c>
      <c r="BH109" s="1158">
        <f>'[1]QTY 2020-21 given by TCED'!R109</f>
        <v>0</v>
      </c>
      <c r="BI109" s="1159">
        <f>'[1]QTY 2020-21 given by TCED'!S109</f>
        <v>0</v>
      </c>
      <c r="BJ109" s="1161">
        <f>'[1]QTY 2020-21 given by TCED'!T109</f>
        <v>0</v>
      </c>
      <c r="BK109" s="1162">
        <v>0</v>
      </c>
      <c r="BL109" s="1159">
        <f>'[1]QTY 2020-21 given by TCED'!V109</f>
        <v>0</v>
      </c>
      <c r="BM109" s="1161">
        <f>'[1]QTY 2020-21 given by TCED'!W109</f>
        <v>0</v>
      </c>
      <c r="BN109" s="1162">
        <f t="shared" si="67"/>
        <v>0</v>
      </c>
      <c r="BO109" s="1159">
        <f t="shared" si="67"/>
        <v>0</v>
      </c>
      <c r="BP109" s="1159">
        <f t="shared" si="67"/>
        <v>0</v>
      </c>
      <c r="BQ109" s="1161">
        <f t="shared" si="68"/>
        <v>0</v>
      </c>
      <c r="BR109" s="1159">
        <f>+Y109*BG109</f>
        <v>1410.08</v>
      </c>
      <c r="BS109" s="1159"/>
      <c r="BT109" s="1159"/>
      <c r="BU109" s="1159"/>
      <c r="BV109" s="1159">
        <f t="shared" si="82"/>
        <v>0</v>
      </c>
      <c r="BW109" s="1159"/>
      <c r="BX109" s="1159"/>
      <c r="BY109" s="1159"/>
      <c r="BZ109" s="1161"/>
      <c r="CA109" s="1158">
        <f t="shared" si="83"/>
        <v>3625.92</v>
      </c>
      <c r="CB109" s="1159">
        <f t="shared" si="63"/>
        <v>5036</v>
      </c>
      <c r="CC109" s="1159">
        <f t="shared" si="55"/>
        <v>0</v>
      </c>
      <c r="CD109" s="1159">
        <f t="shared" si="56"/>
        <v>1410.08</v>
      </c>
      <c r="CE109" s="1159">
        <f t="shared" si="57"/>
        <v>1410.08</v>
      </c>
      <c r="CF109" s="1150">
        <f t="shared" si="69"/>
        <v>0</v>
      </c>
      <c r="CG109" s="1159">
        <f t="shared" si="58"/>
        <v>0</v>
      </c>
    </row>
    <row r="110" spans="1:85" ht="15.6" x14ac:dyDescent="0.3">
      <c r="A110" s="1365">
        <v>107</v>
      </c>
      <c r="B110" s="1147" t="str">
        <f>'[1]QTY 2020-21 given by TCED'!B110</f>
        <v>Crimping Socket 500 sq.mm Al</v>
      </c>
      <c r="C110" s="1148">
        <f>'[1]QTY 2020-21 given by TCED'!D110</f>
        <v>0</v>
      </c>
      <c r="D110" s="1149">
        <v>0</v>
      </c>
      <c r="E110" s="1150">
        <v>47</v>
      </c>
      <c r="F110" s="1150">
        <v>0</v>
      </c>
      <c r="G110" s="1150">
        <v>0</v>
      </c>
      <c r="H110" s="1150">
        <v>0</v>
      </c>
      <c r="I110" s="1150">
        <v>0</v>
      </c>
      <c r="J110" s="1150">
        <v>0</v>
      </c>
      <c r="K110" s="1153">
        <v>0</v>
      </c>
      <c r="L110" s="1150">
        <v>0</v>
      </c>
      <c r="M110" s="1150">
        <v>0</v>
      </c>
      <c r="N110" s="1151">
        <f t="shared" si="73"/>
        <v>47</v>
      </c>
      <c r="O110" s="1152">
        <v>0</v>
      </c>
      <c r="P110" s="1149"/>
      <c r="Q110" s="1150"/>
      <c r="R110" s="1150"/>
      <c r="S110" s="1150"/>
      <c r="T110" s="1150"/>
      <c r="U110" s="1150"/>
      <c r="V110" s="1150"/>
      <c r="W110" s="1150"/>
      <c r="X110" s="1153"/>
      <c r="Y110" s="1153"/>
      <c r="Z110" s="1153"/>
      <c r="AA110" s="1154">
        <f t="shared" si="59"/>
        <v>0</v>
      </c>
      <c r="AB110" s="1149">
        <v>0</v>
      </c>
      <c r="AC110" s="1150">
        <v>0</v>
      </c>
      <c r="AD110" s="1150">
        <v>0</v>
      </c>
      <c r="AE110" s="1150">
        <v>0</v>
      </c>
      <c r="AF110" s="1150">
        <v>0</v>
      </c>
      <c r="AG110" s="1154">
        <f t="shared" si="65"/>
        <v>0</v>
      </c>
      <c r="AH110" s="1149">
        <f t="shared" si="74"/>
        <v>0</v>
      </c>
      <c r="AI110" s="1150">
        <f t="shared" si="85"/>
        <v>47</v>
      </c>
      <c r="AJ110" s="1150">
        <f t="shared" si="85"/>
        <v>0</v>
      </c>
      <c r="AK110" s="1150">
        <f t="shared" si="85"/>
        <v>0</v>
      </c>
      <c r="AL110" s="1150">
        <f t="shared" si="85"/>
        <v>0</v>
      </c>
      <c r="AM110" s="1150">
        <f t="shared" si="85"/>
        <v>0</v>
      </c>
      <c r="AN110" s="1150">
        <f t="shared" si="85"/>
        <v>0</v>
      </c>
      <c r="AO110" s="1150">
        <f t="shared" si="85"/>
        <v>0</v>
      </c>
      <c r="AP110" s="1153">
        <f t="shared" si="84"/>
        <v>0</v>
      </c>
      <c r="AQ110" s="1153">
        <f t="shared" si="84"/>
        <v>0</v>
      </c>
      <c r="AR110" s="1153">
        <f t="shared" si="61"/>
        <v>0</v>
      </c>
      <c r="AS110" s="1154">
        <f t="shared" si="62"/>
        <v>47</v>
      </c>
      <c r="AT110" s="1149">
        <f t="shared" si="51"/>
        <v>0</v>
      </c>
      <c r="AU110" s="1150">
        <f t="shared" si="52"/>
        <v>0</v>
      </c>
      <c r="AV110" s="1154">
        <f t="shared" si="66"/>
        <v>0</v>
      </c>
      <c r="AW110" s="1158">
        <v>20</v>
      </c>
      <c r="AX110" s="1159"/>
      <c r="AY110" s="1159"/>
      <c r="AZ110" s="1159"/>
      <c r="BA110" s="1159"/>
      <c r="BB110" s="1160"/>
      <c r="BC110" s="1160"/>
      <c r="BD110" s="1160"/>
      <c r="BE110" s="1160">
        <v>0</v>
      </c>
      <c r="BF110" s="1159">
        <v>0</v>
      </c>
      <c r="BG110" s="1280">
        <v>0</v>
      </c>
      <c r="BH110" s="1158">
        <f>'[1]QTY 2020-21 given by TCED'!R110</f>
        <v>0</v>
      </c>
      <c r="BI110" s="1159">
        <f>'[1]QTY 2020-21 given by TCED'!S110</f>
        <v>0</v>
      </c>
      <c r="BJ110" s="1161">
        <f>'[1]QTY 2020-21 given by TCED'!T110</f>
        <v>0</v>
      </c>
      <c r="BK110" s="1162">
        <v>0</v>
      </c>
      <c r="BL110" s="1159">
        <f>'[1]QTY 2020-21 given by TCED'!V110</f>
        <v>0</v>
      </c>
      <c r="BM110" s="1161">
        <f>'[1]QTY 2020-21 given by TCED'!W110</f>
        <v>0</v>
      </c>
      <c r="BN110" s="1162">
        <f t="shared" si="67"/>
        <v>0</v>
      </c>
      <c r="BO110" s="1159">
        <f t="shared" si="67"/>
        <v>0</v>
      </c>
      <c r="BP110" s="1159">
        <f t="shared" si="67"/>
        <v>0</v>
      </c>
      <c r="BQ110" s="1161">
        <f t="shared" si="68"/>
        <v>0</v>
      </c>
      <c r="BR110" s="1159">
        <f>((AB110+AC110+AE110+AF110)-P110)*AW110</f>
        <v>0</v>
      </c>
      <c r="BS110" s="1159"/>
      <c r="BT110" s="1159"/>
      <c r="BU110" s="1159"/>
      <c r="BV110" s="1159">
        <f t="shared" si="82"/>
        <v>0</v>
      </c>
      <c r="BW110" s="1159"/>
      <c r="BX110" s="1159"/>
      <c r="BY110" s="1159"/>
      <c r="BZ110" s="1161"/>
      <c r="CA110" s="1158">
        <f t="shared" si="83"/>
        <v>940</v>
      </c>
      <c r="CB110" s="1159">
        <f t="shared" si="63"/>
        <v>940</v>
      </c>
      <c r="CC110" s="1159">
        <f t="shared" si="55"/>
        <v>0</v>
      </c>
      <c r="CD110" s="1159">
        <f t="shared" si="56"/>
        <v>0</v>
      </c>
      <c r="CE110" s="1159">
        <f t="shared" si="57"/>
        <v>0</v>
      </c>
      <c r="CF110" s="1150">
        <f t="shared" si="69"/>
        <v>0</v>
      </c>
      <c r="CG110" s="1159">
        <f t="shared" si="58"/>
        <v>0</v>
      </c>
    </row>
    <row r="111" spans="1:85" ht="15.6" x14ac:dyDescent="0.3">
      <c r="A111" s="1365">
        <v>108</v>
      </c>
      <c r="B111" s="1147" t="str">
        <f>'[1]QTY 2020-21 given by TCED'!B111</f>
        <v>Crimping Socket 500 sq.mm Long Barrel Al</v>
      </c>
      <c r="C111" s="1148">
        <f>'[1]QTY 2020-21 given by TCED'!D111</f>
        <v>0</v>
      </c>
      <c r="D111" s="1149">
        <v>0</v>
      </c>
      <c r="E111" s="1150">
        <v>9</v>
      </c>
      <c r="F111" s="1150">
        <v>10</v>
      </c>
      <c r="G111" s="1150">
        <v>0</v>
      </c>
      <c r="H111" s="1150">
        <v>0</v>
      </c>
      <c r="I111" s="1150">
        <v>0</v>
      </c>
      <c r="J111" s="1150">
        <v>0</v>
      </c>
      <c r="K111" s="1153">
        <v>0</v>
      </c>
      <c r="L111" s="1150">
        <v>0</v>
      </c>
      <c r="M111" s="1150">
        <v>0</v>
      </c>
      <c r="N111" s="1151">
        <f t="shared" si="73"/>
        <v>19</v>
      </c>
      <c r="O111" s="1152">
        <v>0</v>
      </c>
      <c r="P111" s="1149"/>
      <c r="Q111" s="1150"/>
      <c r="R111" s="1150"/>
      <c r="S111" s="1150"/>
      <c r="T111" s="1150"/>
      <c r="U111" s="1150"/>
      <c r="V111" s="1150"/>
      <c r="W111" s="1150"/>
      <c r="X111" s="1153"/>
      <c r="Y111" s="1153"/>
      <c r="Z111" s="1153"/>
      <c r="AA111" s="1154">
        <f t="shared" si="59"/>
        <v>0</v>
      </c>
      <c r="AB111" s="1149">
        <v>0</v>
      </c>
      <c r="AC111" s="1150">
        <v>0</v>
      </c>
      <c r="AD111" s="1150">
        <v>0</v>
      </c>
      <c r="AE111" s="1150">
        <v>0</v>
      </c>
      <c r="AF111" s="1150">
        <v>0</v>
      </c>
      <c r="AG111" s="1154">
        <f t="shared" si="65"/>
        <v>0</v>
      </c>
      <c r="AH111" s="1149">
        <f t="shared" si="74"/>
        <v>0</v>
      </c>
      <c r="AI111" s="1150">
        <f t="shared" si="85"/>
        <v>9</v>
      </c>
      <c r="AJ111" s="1150">
        <f t="shared" si="85"/>
        <v>10</v>
      </c>
      <c r="AK111" s="1150">
        <f t="shared" si="85"/>
        <v>0</v>
      </c>
      <c r="AL111" s="1150">
        <f t="shared" si="85"/>
        <v>0</v>
      </c>
      <c r="AM111" s="1150">
        <f t="shared" si="85"/>
        <v>0</v>
      </c>
      <c r="AN111" s="1150">
        <f t="shared" si="85"/>
        <v>0</v>
      </c>
      <c r="AO111" s="1150">
        <f t="shared" si="85"/>
        <v>0</v>
      </c>
      <c r="AP111" s="1153">
        <f t="shared" si="84"/>
        <v>0</v>
      </c>
      <c r="AQ111" s="1153">
        <f t="shared" si="84"/>
        <v>0</v>
      </c>
      <c r="AR111" s="1153">
        <f t="shared" si="61"/>
        <v>0</v>
      </c>
      <c r="AS111" s="1154">
        <f t="shared" si="62"/>
        <v>19</v>
      </c>
      <c r="AT111" s="1149">
        <f t="shared" si="51"/>
        <v>0</v>
      </c>
      <c r="AU111" s="1150">
        <f t="shared" si="52"/>
        <v>0</v>
      </c>
      <c r="AV111" s="1154">
        <f t="shared" si="66"/>
        <v>0</v>
      </c>
      <c r="AW111" s="1158">
        <v>127</v>
      </c>
      <c r="AX111" s="1159">
        <v>171</v>
      </c>
      <c r="AY111" s="1159"/>
      <c r="AZ111" s="1159"/>
      <c r="BA111" s="1159"/>
      <c r="BB111" s="1160"/>
      <c r="BC111" s="1160"/>
      <c r="BD111" s="1160"/>
      <c r="BE111" s="1160">
        <v>0</v>
      </c>
      <c r="BF111" s="1159">
        <v>0</v>
      </c>
      <c r="BG111" s="1280">
        <v>0</v>
      </c>
      <c r="BH111" s="1158">
        <f>'[1]QTY 2020-21 given by TCED'!R111</f>
        <v>0</v>
      </c>
      <c r="BI111" s="1159">
        <f>'[1]QTY 2020-21 given by TCED'!S111</f>
        <v>0</v>
      </c>
      <c r="BJ111" s="1161">
        <f>'[1]QTY 2020-21 given by TCED'!T111</f>
        <v>0</v>
      </c>
      <c r="BK111" s="1162">
        <v>0</v>
      </c>
      <c r="BL111" s="1159">
        <f>'[1]QTY 2020-21 given by TCED'!V111</f>
        <v>0</v>
      </c>
      <c r="BM111" s="1161">
        <f>'[1]QTY 2020-21 given by TCED'!W111</f>
        <v>0</v>
      </c>
      <c r="BN111" s="1162">
        <f t="shared" si="67"/>
        <v>0</v>
      </c>
      <c r="BO111" s="1159">
        <f t="shared" si="67"/>
        <v>0</v>
      </c>
      <c r="BP111" s="1159">
        <f t="shared" si="67"/>
        <v>0</v>
      </c>
      <c r="BQ111" s="1161">
        <f t="shared" si="68"/>
        <v>0</v>
      </c>
      <c r="BR111" s="1159">
        <f>((AB111+AC111+AE111+AF111)-P111)*AW111</f>
        <v>0</v>
      </c>
      <c r="BS111" s="1159"/>
      <c r="BT111" s="1159"/>
      <c r="BU111" s="1159"/>
      <c r="BV111" s="1159">
        <f t="shared" si="82"/>
        <v>0</v>
      </c>
      <c r="BW111" s="1159"/>
      <c r="BX111" s="1159"/>
      <c r="BY111" s="1159"/>
      <c r="BZ111" s="1161"/>
      <c r="CA111" s="1158">
        <f>((AI111*AW111)+(AX111*AJ111)+(AK111*AY111)+(AL111*AZ111)+(AM111*BA111)+(AO111*BC111)+(AP111*BE111)+(AQ111*BG111)+(AR111*BH111))</f>
        <v>2853</v>
      </c>
      <c r="CB111" s="1159">
        <f>((E111*AW111)+(AX111*F111)+(G111*AY111)+(H111*AZ111)+(I111*BA111)+(K111*BC111)+(L111*BE111)+(M111*BG111))</f>
        <v>2853</v>
      </c>
      <c r="CC111" s="1159">
        <f t="shared" si="55"/>
        <v>0</v>
      </c>
      <c r="CD111" s="1159">
        <f t="shared" si="56"/>
        <v>0</v>
      </c>
      <c r="CE111" s="1159">
        <f t="shared" si="57"/>
        <v>0</v>
      </c>
      <c r="CF111" s="1150">
        <f t="shared" si="69"/>
        <v>0</v>
      </c>
      <c r="CG111" s="1159">
        <f t="shared" si="58"/>
        <v>0</v>
      </c>
    </row>
    <row r="112" spans="1:85" ht="15.6" x14ac:dyDescent="0.3">
      <c r="A112" s="1365">
        <v>109</v>
      </c>
      <c r="B112" s="1164" t="str">
        <f>'[1]QTY 2020-21 given by TCED'!B112</f>
        <v>Crimping Socket 70 sq.mm Al</v>
      </c>
      <c r="C112" s="1148">
        <f>'[1]QTY 2020-21 given by TCED'!D112</f>
        <v>0</v>
      </c>
      <c r="D112" s="1149">
        <v>0</v>
      </c>
      <c r="E112" s="1150">
        <v>0</v>
      </c>
      <c r="F112" s="1150">
        <v>0</v>
      </c>
      <c r="G112" s="1150">
        <v>0</v>
      </c>
      <c r="H112" s="1150">
        <v>0</v>
      </c>
      <c r="I112" s="1150">
        <v>0</v>
      </c>
      <c r="J112" s="1150">
        <v>0</v>
      </c>
      <c r="K112" s="1153">
        <v>0</v>
      </c>
      <c r="L112" s="1150">
        <v>0</v>
      </c>
      <c r="M112" s="1150">
        <v>264</v>
      </c>
      <c r="N112" s="1151">
        <f t="shared" si="73"/>
        <v>264</v>
      </c>
      <c r="O112" s="1152">
        <v>0</v>
      </c>
      <c r="P112" s="1150"/>
      <c r="Q112" s="1150"/>
      <c r="R112" s="1150"/>
      <c r="S112" s="1150"/>
      <c r="T112" s="1150"/>
      <c r="U112" s="1150"/>
      <c r="V112" s="1150"/>
      <c r="W112" s="1150"/>
      <c r="X112" s="1153"/>
      <c r="Y112" s="1153">
        <v>54</v>
      </c>
      <c r="Z112" s="1153"/>
      <c r="AA112" s="1154">
        <f t="shared" si="59"/>
        <v>54</v>
      </c>
      <c r="AB112" s="1149">
        <v>0</v>
      </c>
      <c r="AC112" s="1150">
        <v>0</v>
      </c>
      <c r="AD112" s="1150">
        <v>0</v>
      </c>
      <c r="AE112" s="1150">
        <v>0</v>
      </c>
      <c r="AF112" s="1150">
        <v>54</v>
      </c>
      <c r="AG112" s="1154">
        <f t="shared" si="65"/>
        <v>54</v>
      </c>
      <c r="AH112" s="1149">
        <f t="shared" si="74"/>
        <v>0</v>
      </c>
      <c r="AI112" s="1150">
        <f t="shared" si="85"/>
        <v>0</v>
      </c>
      <c r="AJ112" s="1150">
        <f t="shared" si="85"/>
        <v>0</v>
      </c>
      <c r="AK112" s="1150">
        <f t="shared" si="85"/>
        <v>0</v>
      </c>
      <c r="AL112" s="1150">
        <f t="shared" si="85"/>
        <v>0</v>
      </c>
      <c r="AM112" s="1150">
        <f t="shared" si="85"/>
        <v>0</v>
      </c>
      <c r="AN112" s="1150">
        <f t="shared" si="85"/>
        <v>0</v>
      </c>
      <c r="AO112" s="1150">
        <f t="shared" si="85"/>
        <v>0</v>
      </c>
      <c r="AP112" s="1153">
        <f t="shared" si="84"/>
        <v>0</v>
      </c>
      <c r="AQ112" s="1153">
        <f t="shared" si="84"/>
        <v>210</v>
      </c>
      <c r="AR112" s="1153">
        <f t="shared" si="61"/>
        <v>0</v>
      </c>
      <c r="AS112" s="1154">
        <f t="shared" si="62"/>
        <v>210</v>
      </c>
      <c r="AT112" s="1149">
        <f t="shared" si="51"/>
        <v>54</v>
      </c>
      <c r="AU112" s="1150">
        <f t="shared" si="52"/>
        <v>54</v>
      </c>
      <c r="AV112" s="1165">
        <f t="shared" si="66"/>
        <v>0</v>
      </c>
      <c r="AW112" s="1158">
        <v>8.35</v>
      </c>
      <c r="AX112" s="1159"/>
      <c r="AY112" s="1159"/>
      <c r="AZ112" s="1159"/>
      <c r="BA112" s="1159">
        <v>6.0112500000000004</v>
      </c>
      <c r="BB112" s="1160"/>
      <c r="BC112" s="1160"/>
      <c r="BD112" s="1160"/>
      <c r="BE112" s="1160">
        <v>0</v>
      </c>
      <c r="BF112" s="1159">
        <v>0</v>
      </c>
      <c r="BG112" s="1280">
        <v>9.16</v>
      </c>
      <c r="BH112" s="1158">
        <f>'[1]QTY 2020-21 given by TCED'!R112</f>
        <v>0</v>
      </c>
      <c r="BI112" s="1159">
        <f>'[1]QTY 2020-21 given by TCED'!S112</f>
        <v>0</v>
      </c>
      <c r="BJ112" s="1161">
        <f>'[1]QTY 2020-21 given by TCED'!T112</f>
        <v>0</v>
      </c>
      <c r="BK112" s="1162">
        <v>0</v>
      </c>
      <c r="BL112" s="1159">
        <f>'[1]QTY 2020-21 given by TCED'!V112</f>
        <v>0</v>
      </c>
      <c r="BM112" s="1161">
        <f>'[1]QTY 2020-21 given by TCED'!W112</f>
        <v>0</v>
      </c>
      <c r="BN112" s="1162">
        <f t="shared" si="67"/>
        <v>0</v>
      </c>
      <c r="BO112" s="1159">
        <f t="shared" si="67"/>
        <v>0</v>
      </c>
      <c r="BP112" s="1159">
        <f t="shared" si="67"/>
        <v>0</v>
      </c>
      <c r="BQ112" s="1161">
        <f t="shared" si="68"/>
        <v>0</v>
      </c>
      <c r="BR112" s="1159">
        <f>+Y112*BG112</f>
        <v>494.64</v>
      </c>
      <c r="BS112" s="1159">
        <f>+Y112*BH112</f>
        <v>0</v>
      </c>
      <c r="BT112" s="1159"/>
      <c r="BU112" s="1159"/>
      <c r="BV112" s="1159">
        <f t="shared" si="82"/>
        <v>0</v>
      </c>
      <c r="BW112" s="1159"/>
      <c r="BX112" s="1159"/>
      <c r="BY112" s="1159"/>
      <c r="BZ112" s="1161"/>
      <c r="CA112" s="1158">
        <f t="shared" ref="CA112:CA143" si="86">((AI112+AJ112)*AW112)+(AK112*AY112)+(AL112*AZ112)+(AM112*BA112)+(AO112*BC112)+(AP112*BE112)+(AQ112*BG112)+(AR112*BH112)</f>
        <v>1923.6000000000001</v>
      </c>
      <c r="CB112" s="1159">
        <f t="shared" ref="CB112:CB138" si="87">((E112+F112)*AW112)+(G112*AY112)+(H112*AZ112)+(I112*BA112)+(K112*BC112)+(L112*BE112)+(M112*BG112)</f>
        <v>2418.2400000000002</v>
      </c>
      <c r="CC112" s="1159">
        <f t="shared" si="55"/>
        <v>0</v>
      </c>
      <c r="CD112" s="1159">
        <f t="shared" si="56"/>
        <v>494.6400000000001</v>
      </c>
      <c r="CE112" s="1159">
        <f t="shared" si="57"/>
        <v>494.64</v>
      </c>
      <c r="CF112" s="1150">
        <f t="shared" si="69"/>
        <v>0</v>
      </c>
      <c r="CG112" s="1159">
        <f t="shared" si="58"/>
        <v>0</v>
      </c>
    </row>
    <row r="113" spans="1:85" ht="15.6" x14ac:dyDescent="0.3">
      <c r="A113" s="1365">
        <v>110</v>
      </c>
      <c r="B113" s="1147" t="str">
        <f>'[1]QTY 2020-21 given by TCED'!B113</f>
        <v>Crimping Socket 70 sq.mm cu</v>
      </c>
      <c r="C113" s="1148">
        <f>'[1]QTY 2020-21 given by TCED'!D113</f>
        <v>0</v>
      </c>
      <c r="D113" s="1149">
        <v>0</v>
      </c>
      <c r="E113" s="1150">
        <v>0</v>
      </c>
      <c r="F113" s="1150">
        <v>0</v>
      </c>
      <c r="G113" s="1150">
        <v>0</v>
      </c>
      <c r="H113" s="1150">
        <v>0</v>
      </c>
      <c r="I113" s="1150">
        <v>0</v>
      </c>
      <c r="J113" s="1150">
        <v>0</v>
      </c>
      <c r="K113" s="1153">
        <v>0</v>
      </c>
      <c r="L113" s="1150">
        <v>0</v>
      </c>
      <c r="M113" s="1150">
        <v>158</v>
      </c>
      <c r="N113" s="1151">
        <f t="shared" si="73"/>
        <v>158</v>
      </c>
      <c r="O113" s="1152">
        <v>0</v>
      </c>
      <c r="P113" s="1150"/>
      <c r="Q113" s="1150"/>
      <c r="R113" s="1150"/>
      <c r="S113" s="1150"/>
      <c r="T113" s="1150"/>
      <c r="U113" s="1150"/>
      <c r="V113" s="1150"/>
      <c r="W113" s="1150"/>
      <c r="X113" s="1153"/>
      <c r="Y113" s="1153">
        <v>158</v>
      </c>
      <c r="Z113" s="1153"/>
      <c r="AA113" s="1154">
        <f t="shared" si="59"/>
        <v>158</v>
      </c>
      <c r="AB113" s="1149">
        <v>0</v>
      </c>
      <c r="AC113" s="1150">
        <v>0</v>
      </c>
      <c r="AD113" s="1150">
        <v>0</v>
      </c>
      <c r="AE113" s="1150">
        <v>4</v>
      </c>
      <c r="AF113" s="1150">
        <v>154</v>
      </c>
      <c r="AG113" s="1154">
        <f t="shared" si="65"/>
        <v>158</v>
      </c>
      <c r="AH113" s="1149">
        <f t="shared" si="74"/>
        <v>0</v>
      </c>
      <c r="AI113" s="1150">
        <f t="shared" si="85"/>
        <v>0</v>
      </c>
      <c r="AJ113" s="1150">
        <f t="shared" si="85"/>
        <v>0</v>
      </c>
      <c r="AK113" s="1150">
        <f t="shared" si="85"/>
        <v>0</v>
      </c>
      <c r="AL113" s="1150">
        <f t="shared" si="85"/>
        <v>0</v>
      </c>
      <c r="AM113" s="1150">
        <f t="shared" si="85"/>
        <v>0</v>
      </c>
      <c r="AN113" s="1150">
        <f t="shared" si="85"/>
        <v>0</v>
      </c>
      <c r="AO113" s="1150">
        <f t="shared" si="85"/>
        <v>0</v>
      </c>
      <c r="AP113" s="1153">
        <f t="shared" si="84"/>
        <v>0</v>
      </c>
      <c r="AQ113" s="1153">
        <f t="shared" si="84"/>
        <v>0</v>
      </c>
      <c r="AR113" s="1153">
        <f t="shared" si="61"/>
        <v>0</v>
      </c>
      <c r="AS113" s="1154">
        <f t="shared" si="62"/>
        <v>0</v>
      </c>
      <c r="AT113" s="1149">
        <f t="shared" si="51"/>
        <v>158</v>
      </c>
      <c r="AU113" s="1150">
        <f t="shared" si="52"/>
        <v>158</v>
      </c>
      <c r="AV113" s="1154">
        <f t="shared" si="66"/>
        <v>0</v>
      </c>
      <c r="AW113" s="1158">
        <v>58</v>
      </c>
      <c r="AX113" s="1159"/>
      <c r="AY113" s="1159"/>
      <c r="AZ113" s="1159">
        <v>48.89</v>
      </c>
      <c r="BA113" s="1159">
        <v>38.321399999999997</v>
      </c>
      <c r="BB113" s="1160"/>
      <c r="BC113" s="1160"/>
      <c r="BD113" s="1160"/>
      <c r="BE113" s="1160">
        <v>38.869999999999997</v>
      </c>
      <c r="BF113" s="1159">
        <v>0</v>
      </c>
      <c r="BG113" s="1280">
        <v>43.494999999999997</v>
      </c>
      <c r="BH113" s="1158">
        <f>'[1]QTY 2020-21 given by TCED'!R113</f>
        <v>0</v>
      </c>
      <c r="BI113" s="1159">
        <f>'[1]QTY 2020-21 given by TCED'!S113</f>
        <v>0</v>
      </c>
      <c r="BJ113" s="1161">
        <f>'[1]QTY 2020-21 given by TCED'!T113</f>
        <v>0</v>
      </c>
      <c r="BK113" s="1162">
        <v>0</v>
      </c>
      <c r="BL113" s="1159">
        <f>'[1]QTY 2020-21 given by TCED'!V113</f>
        <v>0</v>
      </c>
      <c r="BM113" s="1161">
        <f>'[1]QTY 2020-21 given by TCED'!W113</f>
        <v>0</v>
      </c>
      <c r="BN113" s="1162">
        <f t="shared" si="67"/>
        <v>0</v>
      </c>
      <c r="BO113" s="1159">
        <f t="shared" si="67"/>
        <v>0</v>
      </c>
      <c r="BP113" s="1159">
        <f t="shared" si="67"/>
        <v>0</v>
      </c>
      <c r="BQ113" s="1161">
        <f t="shared" si="68"/>
        <v>0</v>
      </c>
      <c r="BR113" s="1159">
        <f>+Y113*BG113</f>
        <v>6872.21</v>
      </c>
      <c r="BS113" s="1159">
        <f>+Y113*BH113</f>
        <v>0</v>
      </c>
      <c r="BT113" s="1159"/>
      <c r="BU113" s="1159"/>
      <c r="BV113" s="1159">
        <f t="shared" si="82"/>
        <v>0</v>
      </c>
      <c r="BW113" s="1159"/>
      <c r="BX113" s="1159"/>
      <c r="BY113" s="1159"/>
      <c r="BZ113" s="1161"/>
      <c r="CA113" s="1158">
        <f t="shared" si="86"/>
        <v>0</v>
      </c>
      <c r="CB113" s="1159">
        <f t="shared" si="87"/>
        <v>6872.21</v>
      </c>
      <c r="CC113" s="1159">
        <f t="shared" si="55"/>
        <v>0</v>
      </c>
      <c r="CD113" s="1159">
        <f t="shared" si="56"/>
        <v>6872.21</v>
      </c>
      <c r="CE113" s="1159">
        <f t="shared" si="57"/>
        <v>6872.21</v>
      </c>
      <c r="CF113" s="1150">
        <f t="shared" si="69"/>
        <v>0</v>
      </c>
      <c r="CG113" s="1159">
        <f t="shared" si="58"/>
        <v>0</v>
      </c>
    </row>
    <row r="114" spans="1:85" ht="15.6" x14ac:dyDescent="0.3">
      <c r="A114" s="1365">
        <v>111</v>
      </c>
      <c r="B114" s="1147" t="str">
        <f>'[1]QTY 2020-21 given by TCED'!B114</f>
        <v>Crimping Socket 95 sq.mm Al</v>
      </c>
      <c r="C114" s="1148">
        <f>'[1]QTY 2020-21 given by TCED'!D114</f>
        <v>0</v>
      </c>
      <c r="D114" s="1149">
        <v>0</v>
      </c>
      <c r="E114" s="1150">
        <v>0</v>
      </c>
      <c r="F114" s="1150">
        <v>0</v>
      </c>
      <c r="G114" s="1150">
        <v>0</v>
      </c>
      <c r="H114" s="1150">
        <v>0</v>
      </c>
      <c r="I114" s="1150">
        <v>0</v>
      </c>
      <c r="J114" s="1150">
        <v>0</v>
      </c>
      <c r="K114" s="1153">
        <v>0</v>
      </c>
      <c r="L114" s="1150">
        <v>0</v>
      </c>
      <c r="M114" s="1150">
        <v>55</v>
      </c>
      <c r="N114" s="1151">
        <f t="shared" si="73"/>
        <v>55</v>
      </c>
      <c r="O114" s="1152">
        <v>0</v>
      </c>
      <c r="P114" s="1150"/>
      <c r="Q114" s="1150"/>
      <c r="R114" s="1150"/>
      <c r="S114" s="1150"/>
      <c r="T114" s="1150"/>
      <c r="U114" s="1150"/>
      <c r="V114" s="1150"/>
      <c r="W114" s="1150"/>
      <c r="X114" s="1153"/>
      <c r="Y114" s="1153">
        <v>55</v>
      </c>
      <c r="Z114" s="1153"/>
      <c r="AA114" s="1154">
        <f t="shared" si="59"/>
        <v>55</v>
      </c>
      <c r="AB114" s="1149">
        <v>0</v>
      </c>
      <c r="AC114" s="1150">
        <v>0</v>
      </c>
      <c r="AD114" s="1150">
        <v>0</v>
      </c>
      <c r="AE114" s="1150">
        <v>30</v>
      </c>
      <c r="AF114" s="1150">
        <v>25</v>
      </c>
      <c r="AG114" s="1154">
        <f t="shared" si="65"/>
        <v>55</v>
      </c>
      <c r="AH114" s="1149">
        <f t="shared" si="74"/>
        <v>0</v>
      </c>
      <c r="AI114" s="1150">
        <f t="shared" si="85"/>
        <v>0</v>
      </c>
      <c r="AJ114" s="1150">
        <f t="shared" si="85"/>
        <v>0</v>
      </c>
      <c r="AK114" s="1150">
        <f t="shared" si="85"/>
        <v>0</v>
      </c>
      <c r="AL114" s="1150">
        <f t="shared" si="85"/>
        <v>0</v>
      </c>
      <c r="AM114" s="1150">
        <f t="shared" si="85"/>
        <v>0</v>
      </c>
      <c r="AN114" s="1150">
        <f t="shared" si="85"/>
        <v>0</v>
      </c>
      <c r="AO114" s="1150">
        <f t="shared" si="85"/>
        <v>0</v>
      </c>
      <c r="AP114" s="1153">
        <f t="shared" si="84"/>
        <v>0</v>
      </c>
      <c r="AQ114" s="1153">
        <f t="shared" si="84"/>
        <v>0</v>
      </c>
      <c r="AR114" s="1153">
        <f t="shared" si="61"/>
        <v>0</v>
      </c>
      <c r="AS114" s="1154">
        <f t="shared" si="62"/>
        <v>0</v>
      </c>
      <c r="AT114" s="1149">
        <f t="shared" si="51"/>
        <v>55</v>
      </c>
      <c r="AU114" s="1150">
        <f t="shared" si="52"/>
        <v>55</v>
      </c>
      <c r="AV114" s="1154">
        <f t="shared" si="66"/>
        <v>0</v>
      </c>
      <c r="AW114" s="1158">
        <v>17</v>
      </c>
      <c r="AX114" s="1159"/>
      <c r="AY114" s="1159"/>
      <c r="AZ114" s="1159"/>
      <c r="BA114" s="1159">
        <v>9.6752499999999984</v>
      </c>
      <c r="BB114" s="1160"/>
      <c r="BC114" s="1160"/>
      <c r="BD114" s="1160"/>
      <c r="BE114" s="1160">
        <v>0</v>
      </c>
      <c r="BF114" s="1159">
        <v>0</v>
      </c>
      <c r="BG114" s="1280">
        <v>13.74</v>
      </c>
      <c r="BH114" s="1158">
        <f>'[1]QTY 2020-21 given by TCED'!R114</f>
        <v>0</v>
      </c>
      <c r="BI114" s="1159">
        <f>'[1]QTY 2020-21 given by TCED'!S114</f>
        <v>0</v>
      </c>
      <c r="BJ114" s="1161">
        <f>'[1]QTY 2020-21 given by TCED'!T114</f>
        <v>0</v>
      </c>
      <c r="BK114" s="1162">
        <v>0</v>
      </c>
      <c r="BL114" s="1159">
        <f>'[1]QTY 2020-21 given by TCED'!V114</f>
        <v>0</v>
      </c>
      <c r="BM114" s="1161">
        <f>'[1]QTY 2020-21 given by TCED'!W114</f>
        <v>0</v>
      </c>
      <c r="BN114" s="1162">
        <f t="shared" si="67"/>
        <v>0</v>
      </c>
      <c r="BO114" s="1159">
        <f t="shared" si="67"/>
        <v>0</v>
      </c>
      <c r="BP114" s="1159">
        <f t="shared" si="67"/>
        <v>0</v>
      </c>
      <c r="BQ114" s="1161">
        <f t="shared" si="68"/>
        <v>0</v>
      </c>
      <c r="BR114" s="1159">
        <f>+Y114*BG114</f>
        <v>755.7</v>
      </c>
      <c r="BS114" s="1159">
        <f>+Y114*BH114</f>
        <v>0</v>
      </c>
      <c r="BT114" s="1159"/>
      <c r="BU114" s="1159"/>
      <c r="BV114" s="1159">
        <f t="shared" si="82"/>
        <v>0</v>
      </c>
      <c r="BW114" s="1159"/>
      <c r="BX114" s="1159"/>
      <c r="BY114" s="1159"/>
      <c r="BZ114" s="1161"/>
      <c r="CA114" s="1158">
        <f t="shared" si="86"/>
        <v>0</v>
      </c>
      <c r="CB114" s="1159">
        <f t="shared" si="87"/>
        <v>755.7</v>
      </c>
      <c r="CC114" s="1159">
        <f t="shared" si="55"/>
        <v>0</v>
      </c>
      <c r="CD114" s="1159">
        <f t="shared" si="56"/>
        <v>755.7</v>
      </c>
      <c r="CE114" s="1159">
        <f t="shared" si="57"/>
        <v>755.7</v>
      </c>
      <c r="CF114" s="1150">
        <f t="shared" si="69"/>
        <v>0</v>
      </c>
      <c r="CG114" s="1159">
        <f t="shared" si="58"/>
        <v>0</v>
      </c>
    </row>
    <row r="115" spans="1:85" ht="15.6" x14ac:dyDescent="0.3">
      <c r="A115" s="1365">
        <v>112</v>
      </c>
      <c r="B115" s="1147" t="str">
        <f>'[1]QTY 2020-21 given by TCED'!B115</f>
        <v>Crimping Socket 95 sq.mm Cu</v>
      </c>
      <c r="C115" s="1148">
        <f>'[1]QTY 2020-21 given by TCED'!D115</f>
        <v>0</v>
      </c>
      <c r="D115" s="1149">
        <v>0</v>
      </c>
      <c r="E115" s="1150">
        <v>0</v>
      </c>
      <c r="F115" s="1150">
        <v>0</v>
      </c>
      <c r="G115" s="1150">
        <v>0</v>
      </c>
      <c r="H115" s="1150">
        <v>0</v>
      </c>
      <c r="I115" s="1150">
        <v>0</v>
      </c>
      <c r="J115" s="1150">
        <v>0</v>
      </c>
      <c r="K115" s="1153">
        <v>0</v>
      </c>
      <c r="L115" s="1150">
        <v>0</v>
      </c>
      <c r="M115" s="1150">
        <v>0</v>
      </c>
      <c r="N115" s="1151">
        <f t="shared" si="73"/>
        <v>0</v>
      </c>
      <c r="O115" s="1152">
        <v>0</v>
      </c>
      <c r="P115" s="1150"/>
      <c r="Q115" s="1150"/>
      <c r="R115" s="1150"/>
      <c r="S115" s="1150"/>
      <c r="T115" s="1150"/>
      <c r="U115" s="1150"/>
      <c r="V115" s="1150"/>
      <c r="W115" s="1150"/>
      <c r="X115" s="1153"/>
      <c r="Y115" s="1153"/>
      <c r="Z115" s="1153"/>
      <c r="AA115" s="1154">
        <f t="shared" si="59"/>
        <v>0</v>
      </c>
      <c r="AB115" s="1149">
        <v>0</v>
      </c>
      <c r="AC115" s="1150">
        <v>0</v>
      </c>
      <c r="AD115" s="1150">
        <v>0</v>
      </c>
      <c r="AE115" s="1150">
        <v>0</v>
      </c>
      <c r="AF115" s="1150">
        <v>0</v>
      </c>
      <c r="AG115" s="1154">
        <f t="shared" si="65"/>
        <v>0</v>
      </c>
      <c r="AH115" s="1149">
        <f t="shared" si="74"/>
        <v>0</v>
      </c>
      <c r="AI115" s="1150">
        <f t="shared" si="85"/>
        <v>0</v>
      </c>
      <c r="AJ115" s="1150">
        <f t="shared" si="85"/>
        <v>0</v>
      </c>
      <c r="AK115" s="1150">
        <f t="shared" si="85"/>
        <v>0</v>
      </c>
      <c r="AL115" s="1150">
        <f t="shared" si="85"/>
        <v>0</v>
      </c>
      <c r="AM115" s="1150">
        <f t="shared" si="85"/>
        <v>0</v>
      </c>
      <c r="AN115" s="1150">
        <f t="shared" si="85"/>
        <v>0</v>
      </c>
      <c r="AO115" s="1150">
        <f t="shared" si="85"/>
        <v>0</v>
      </c>
      <c r="AP115" s="1153">
        <f t="shared" si="84"/>
        <v>0</v>
      </c>
      <c r="AQ115" s="1153">
        <f t="shared" si="84"/>
        <v>0</v>
      </c>
      <c r="AR115" s="1153">
        <f t="shared" si="61"/>
        <v>0</v>
      </c>
      <c r="AS115" s="1154">
        <f t="shared" si="62"/>
        <v>0</v>
      </c>
      <c r="AT115" s="1149">
        <f t="shared" si="51"/>
        <v>0</v>
      </c>
      <c r="AU115" s="1150">
        <f t="shared" si="52"/>
        <v>0</v>
      </c>
      <c r="AV115" s="1154">
        <f t="shared" si="66"/>
        <v>0</v>
      </c>
      <c r="AW115" s="1158">
        <v>47</v>
      </c>
      <c r="AX115" s="1159"/>
      <c r="AY115" s="1159"/>
      <c r="AZ115" s="1159">
        <v>62.997900000000001</v>
      </c>
      <c r="BA115" s="1159">
        <v>55.763400000000004</v>
      </c>
      <c r="BB115" s="1160"/>
      <c r="BC115" s="1160"/>
      <c r="BD115" s="1160"/>
      <c r="BE115" s="1160">
        <v>50.036499999999997</v>
      </c>
      <c r="BF115" s="1159">
        <v>0</v>
      </c>
      <c r="BG115" s="1280">
        <v>0</v>
      </c>
      <c r="BH115" s="1158">
        <f>'[1]QTY 2020-21 given by TCED'!R115</f>
        <v>0</v>
      </c>
      <c r="BI115" s="1159">
        <f>'[1]QTY 2020-21 given by TCED'!S115</f>
        <v>0</v>
      </c>
      <c r="BJ115" s="1161">
        <f>'[1]QTY 2020-21 given by TCED'!T115</f>
        <v>0</v>
      </c>
      <c r="BK115" s="1162">
        <v>0</v>
      </c>
      <c r="BL115" s="1159">
        <f>'[1]QTY 2020-21 given by TCED'!V115</f>
        <v>0</v>
      </c>
      <c r="BM115" s="1161">
        <f>'[1]QTY 2020-21 given by TCED'!W115</f>
        <v>0</v>
      </c>
      <c r="BN115" s="1162">
        <f t="shared" si="67"/>
        <v>0</v>
      </c>
      <c r="BO115" s="1159">
        <f t="shared" si="67"/>
        <v>0</v>
      </c>
      <c r="BP115" s="1159">
        <f t="shared" si="67"/>
        <v>0</v>
      </c>
      <c r="BQ115" s="1161">
        <f t="shared" si="68"/>
        <v>0</v>
      </c>
      <c r="BR115" s="1159">
        <f>+X115*BE115</f>
        <v>0</v>
      </c>
      <c r="BS115" s="1159">
        <f>((AB115+AC115+AE115+AF115)-P115)*BH115</f>
        <v>0</v>
      </c>
      <c r="BT115" s="1159"/>
      <c r="BU115" s="1159"/>
      <c r="BV115" s="1159">
        <f t="shared" si="82"/>
        <v>0</v>
      </c>
      <c r="BW115" s="1159"/>
      <c r="BX115" s="1159"/>
      <c r="BY115" s="1159"/>
      <c r="BZ115" s="1161"/>
      <c r="CA115" s="1158">
        <f t="shared" si="86"/>
        <v>0</v>
      </c>
      <c r="CB115" s="1159">
        <f t="shared" si="87"/>
        <v>0</v>
      </c>
      <c r="CC115" s="1159">
        <f t="shared" si="55"/>
        <v>0</v>
      </c>
      <c r="CD115" s="1159">
        <f t="shared" si="56"/>
        <v>0</v>
      </c>
      <c r="CE115" s="1159">
        <f t="shared" si="57"/>
        <v>0</v>
      </c>
      <c r="CF115" s="1150">
        <f t="shared" si="69"/>
        <v>0</v>
      </c>
      <c r="CG115" s="1159">
        <f t="shared" si="58"/>
        <v>0</v>
      </c>
    </row>
    <row r="116" spans="1:85" ht="15.6" x14ac:dyDescent="0.3">
      <c r="A116" s="1365">
        <v>113</v>
      </c>
      <c r="B116" s="1261" t="str">
        <f>'[1]QTY 2020-21 given by TCED'!B116</f>
        <v>Copper feruck</v>
      </c>
      <c r="C116" s="1148">
        <v>0</v>
      </c>
      <c r="D116" s="1149">
        <v>0</v>
      </c>
      <c r="E116" s="1150">
        <v>50</v>
      </c>
      <c r="F116" s="1150">
        <v>0</v>
      </c>
      <c r="G116" s="1150">
        <v>0</v>
      </c>
      <c r="H116" s="1150">
        <v>0</v>
      </c>
      <c r="I116" s="1150">
        <v>0</v>
      </c>
      <c r="J116" s="1150">
        <v>0</v>
      </c>
      <c r="K116" s="1153">
        <v>0</v>
      </c>
      <c r="L116" s="1150">
        <v>0</v>
      </c>
      <c r="M116" s="1150">
        <v>0</v>
      </c>
      <c r="N116" s="1151">
        <f t="shared" si="73"/>
        <v>50</v>
      </c>
      <c r="O116" s="1152">
        <v>0</v>
      </c>
      <c r="P116" s="1150"/>
      <c r="Q116" s="1150"/>
      <c r="R116" s="1150"/>
      <c r="S116" s="1150"/>
      <c r="T116" s="1150"/>
      <c r="U116" s="1150"/>
      <c r="V116" s="1150"/>
      <c r="W116" s="1150"/>
      <c r="X116" s="1153"/>
      <c r="Y116" s="1153"/>
      <c r="Z116" s="1153"/>
      <c r="AA116" s="1154">
        <f t="shared" si="59"/>
        <v>0</v>
      </c>
      <c r="AB116" s="1149">
        <v>0</v>
      </c>
      <c r="AC116" s="1150">
        <v>0</v>
      </c>
      <c r="AD116" s="1150">
        <v>0</v>
      </c>
      <c r="AE116" s="1150">
        <v>0</v>
      </c>
      <c r="AF116" s="1150">
        <v>0</v>
      </c>
      <c r="AG116" s="1154">
        <f t="shared" si="65"/>
        <v>0</v>
      </c>
      <c r="AH116" s="1149">
        <f t="shared" si="74"/>
        <v>0</v>
      </c>
      <c r="AI116" s="1150">
        <f t="shared" si="85"/>
        <v>50</v>
      </c>
      <c r="AJ116" s="1150">
        <f t="shared" si="85"/>
        <v>0</v>
      </c>
      <c r="AK116" s="1150">
        <f t="shared" si="85"/>
        <v>0</v>
      </c>
      <c r="AL116" s="1150">
        <f t="shared" si="85"/>
        <v>0</v>
      </c>
      <c r="AM116" s="1150">
        <f t="shared" si="85"/>
        <v>0</v>
      </c>
      <c r="AN116" s="1150">
        <f t="shared" si="85"/>
        <v>0</v>
      </c>
      <c r="AO116" s="1150">
        <f t="shared" si="85"/>
        <v>0</v>
      </c>
      <c r="AP116" s="1153">
        <f t="shared" si="84"/>
        <v>0</v>
      </c>
      <c r="AQ116" s="1153">
        <f t="shared" si="84"/>
        <v>0</v>
      </c>
      <c r="AR116" s="1153">
        <f t="shared" si="61"/>
        <v>0</v>
      </c>
      <c r="AS116" s="1154">
        <f t="shared" si="62"/>
        <v>50</v>
      </c>
      <c r="AT116" s="1149">
        <f t="shared" si="51"/>
        <v>0</v>
      </c>
      <c r="AU116" s="1150">
        <f t="shared" si="52"/>
        <v>0</v>
      </c>
      <c r="AV116" s="1154">
        <f t="shared" si="66"/>
        <v>0</v>
      </c>
      <c r="AW116" s="1158">
        <v>0</v>
      </c>
      <c r="AX116" s="1159"/>
      <c r="AY116" s="1159"/>
      <c r="AZ116" s="1159"/>
      <c r="BA116" s="1159"/>
      <c r="BB116" s="1160"/>
      <c r="BC116" s="1160"/>
      <c r="BD116" s="1160"/>
      <c r="BE116" s="1160"/>
      <c r="BF116" s="1159">
        <v>0</v>
      </c>
      <c r="BG116" s="1280">
        <v>0</v>
      </c>
      <c r="BH116" s="1158">
        <f>'[1]QTY 2020-21 given by TCED'!R116</f>
        <v>0</v>
      </c>
      <c r="BI116" s="1159">
        <f>'[1]QTY 2020-21 given by TCED'!S116</f>
        <v>0</v>
      </c>
      <c r="BJ116" s="1161">
        <f>'[1]QTY 2020-21 given by TCED'!T116</f>
        <v>0</v>
      </c>
      <c r="BK116" s="1162">
        <v>0</v>
      </c>
      <c r="BL116" s="1159">
        <f>'[1]QTY 2020-21 given by TCED'!V116</f>
        <v>0</v>
      </c>
      <c r="BM116" s="1161">
        <f>'[1]QTY 2020-21 given by TCED'!W116</f>
        <v>0</v>
      </c>
      <c r="BN116" s="1162">
        <f t="shared" si="67"/>
        <v>0</v>
      </c>
      <c r="BO116" s="1159">
        <f t="shared" si="67"/>
        <v>0</v>
      </c>
      <c r="BP116" s="1159">
        <f t="shared" si="67"/>
        <v>0</v>
      </c>
      <c r="BQ116" s="1161">
        <f t="shared" si="68"/>
        <v>0</v>
      </c>
      <c r="BR116" s="1159">
        <f>+X116*BE116</f>
        <v>0</v>
      </c>
      <c r="BS116" s="1159">
        <f>((AB116+AC116+AE116+AF116)-P116)*BH116</f>
        <v>0</v>
      </c>
      <c r="BT116" s="1159"/>
      <c r="BU116" s="1159"/>
      <c r="BV116" s="1159"/>
      <c r="BW116" s="1159"/>
      <c r="BX116" s="1159"/>
      <c r="BY116" s="1159"/>
      <c r="BZ116" s="1161"/>
      <c r="CA116" s="1158">
        <f t="shared" si="86"/>
        <v>0</v>
      </c>
      <c r="CB116" s="1159">
        <f t="shared" si="87"/>
        <v>0</v>
      </c>
      <c r="CC116" s="1159">
        <f t="shared" si="55"/>
        <v>0</v>
      </c>
      <c r="CD116" s="1159">
        <f t="shared" si="56"/>
        <v>0</v>
      </c>
      <c r="CE116" s="1159">
        <f t="shared" si="57"/>
        <v>0</v>
      </c>
      <c r="CF116" s="1150">
        <f t="shared" si="69"/>
        <v>0</v>
      </c>
      <c r="CG116" s="1159">
        <f t="shared" si="58"/>
        <v>0</v>
      </c>
    </row>
    <row r="117" spans="1:85" ht="15.6" x14ac:dyDescent="0.3">
      <c r="A117" s="1365">
        <v>114</v>
      </c>
      <c r="B117" s="1147" t="str">
        <f>'[1]QTY 2020-21 given by TCED'!B117</f>
        <v>Danger Board ( Men Working)</v>
      </c>
      <c r="C117" s="1148">
        <f>'[1]QTY 2020-21 given by TCED'!D117</f>
        <v>0</v>
      </c>
      <c r="D117" s="1149">
        <v>0</v>
      </c>
      <c r="E117" s="1150">
        <v>0</v>
      </c>
      <c r="F117" s="1150">
        <v>0</v>
      </c>
      <c r="G117" s="1150">
        <v>0</v>
      </c>
      <c r="H117" s="1150">
        <v>0</v>
      </c>
      <c r="I117" s="1150">
        <v>0</v>
      </c>
      <c r="J117" s="1150">
        <v>0</v>
      </c>
      <c r="K117" s="1153">
        <v>0</v>
      </c>
      <c r="L117" s="1150">
        <v>0</v>
      </c>
      <c r="M117" s="1150">
        <v>0</v>
      </c>
      <c r="N117" s="1151">
        <f t="shared" si="73"/>
        <v>0</v>
      </c>
      <c r="O117" s="1152">
        <v>75</v>
      </c>
      <c r="P117" s="1150"/>
      <c r="Q117" s="1150"/>
      <c r="R117" s="1150"/>
      <c r="S117" s="1150"/>
      <c r="T117" s="1150"/>
      <c r="U117" s="1150"/>
      <c r="V117" s="1150"/>
      <c r="W117" s="1150"/>
      <c r="X117" s="1153"/>
      <c r="Y117" s="1153"/>
      <c r="Z117" s="1153">
        <v>2</v>
      </c>
      <c r="AA117" s="1154">
        <f t="shared" si="59"/>
        <v>2</v>
      </c>
      <c r="AB117" s="1149">
        <v>0</v>
      </c>
      <c r="AC117" s="1150">
        <v>0</v>
      </c>
      <c r="AD117" s="1150">
        <v>0</v>
      </c>
      <c r="AE117" s="1150">
        <v>0</v>
      </c>
      <c r="AF117" s="1150">
        <v>2</v>
      </c>
      <c r="AG117" s="1154">
        <f t="shared" si="65"/>
        <v>2</v>
      </c>
      <c r="AH117" s="1149">
        <f t="shared" si="74"/>
        <v>0</v>
      </c>
      <c r="AI117" s="1150">
        <f t="shared" si="85"/>
        <v>0</v>
      </c>
      <c r="AJ117" s="1150">
        <f t="shared" si="85"/>
        <v>0</v>
      </c>
      <c r="AK117" s="1150">
        <f t="shared" si="85"/>
        <v>0</v>
      </c>
      <c r="AL117" s="1150">
        <f t="shared" si="85"/>
        <v>0</v>
      </c>
      <c r="AM117" s="1150">
        <f t="shared" si="85"/>
        <v>0</v>
      </c>
      <c r="AN117" s="1150">
        <f t="shared" si="85"/>
        <v>0</v>
      </c>
      <c r="AO117" s="1150">
        <f t="shared" si="85"/>
        <v>0</v>
      </c>
      <c r="AP117" s="1153">
        <f t="shared" si="84"/>
        <v>0</v>
      </c>
      <c r="AQ117" s="1153">
        <f t="shared" si="84"/>
        <v>0</v>
      </c>
      <c r="AR117" s="1153">
        <f t="shared" si="61"/>
        <v>73</v>
      </c>
      <c r="AS117" s="1154">
        <f t="shared" si="62"/>
        <v>73</v>
      </c>
      <c r="AT117" s="1149">
        <f t="shared" si="51"/>
        <v>2</v>
      </c>
      <c r="AU117" s="1150">
        <f t="shared" si="52"/>
        <v>2</v>
      </c>
      <c r="AV117" s="1154">
        <f t="shared" si="66"/>
        <v>0</v>
      </c>
      <c r="AW117" s="1158">
        <v>99</v>
      </c>
      <c r="AX117" s="1159"/>
      <c r="AY117" s="1159"/>
      <c r="AZ117" s="1159"/>
      <c r="BA117" s="1159"/>
      <c r="BB117" s="1160"/>
      <c r="BC117" s="1160"/>
      <c r="BD117" s="1160"/>
      <c r="BE117" s="1160">
        <v>0</v>
      </c>
      <c r="BF117" s="1159">
        <v>0</v>
      </c>
      <c r="BG117" s="1280">
        <v>0</v>
      </c>
      <c r="BH117" s="1158">
        <f>'[1]QTY 2020-21 given by TCED'!R117</f>
        <v>109.1382</v>
      </c>
      <c r="BI117" s="1159">
        <f>'[1]QTY 2020-21 given by TCED'!S117</f>
        <v>0</v>
      </c>
      <c r="BJ117" s="1161">
        <f>'[1]QTY 2020-21 given by TCED'!T117</f>
        <v>0</v>
      </c>
      <c r="BK117" s="1162">
        <v>75</v>
      </c>
      <c r="BL117" s="1159">
        <f>'[1]QTY 2020-21 given by TCED'!V117</f>
        <v>0</v>
      </c>
      <c r="BM117" s="1161">
        <f>'[1]QTY 2020-21 given by TCED'!W117</f>
        <v>0</v>
      </c>
      <c r="BN117" s="1162">
        <f t="shared" si="67"/>
        <v>8185.3649999999998</v>
      </c>
      <c r="BO117" s="1159">
        <f t="shared" si="67"/>
        <v>0</v>
      </c>
      <c r="BP117" s="1159">
        <f t="shared" si="67"/>
        <v>0</v>
      </c>
      <c r="BQ117" s="1161">
        <f t="shared" si="68"/>
        <v>8185.3649999999998</v>
      </c>
      <c r="BR117" s="1159">
        <f>+Z117*BH117</f>
        <v>218.2764</v>
      </c>
      <c r="BS117" s="1159"/>
      <c r="BT117" s="1159"/>
      <c r="BU117" s="1159"/>
      <c r="BV117" s="1159">
        <f>(AD117*AW117)</f>
        <v>0</v>
      </c>
      <c r="BW117" s="1159"/>
      <c r="BX117" s="1159"/>
      <c r="BY117" s="1159"/>
      <c r="BZ117" s="1161"/>
      <c r="CA117" s="1158">
        <f t="shared" si="86"/>
        <v>7967.0886</v>
      </c>
      <c r="CB117" s="1159">
        <f t="shared" si="87"/>
        <v>0</v>
      </c>
      <c r="CC117" s="1159">
        <f t="shared" si="55"/>
        <v>8185.3649999999998</v>
      </c>
      <c r="CD117" s="1159">
        <f t="shared" si="56"/>
        <v>218.27639999999974</v>
      </c>
      <c r="CE117" s="1159">
        <f t="shared" si="57"/>
        <v>218.2764</v>
      </c>
      <c r="CF117" s="1150">
        <f t="shared" si="69"/>
        <v>-2.5579538487363607E-13</v>
      </c>
      <c r="CG117" s="1159">
        <f t="shared" si="58"/>
        <v>7967.0886</v>
      </c>
    </row>
    <row r="118" spans="1:85" ht="15.6" x14ac:dyDescent="0.3">
      <c r="A118" s="1365">
        <v>115</v>
      </c>
      <c r="B118" s="1147" t="str">
        <f>'[1]QTY 2020-21 given by TCED'!B118</f>
        <v>Danger Board 11 K V</v>
      </c>
      <c r="C118" s="1148">
        <f>'[1]QTY 2020-21 given by TCED'!D118</f>
        <v>0</v>
      </c>
      <c r="D118" s="1149">
        <v>0</v>
      </c>
      <c r="E118" s="1150">
        <v>0</v>
      </c>
      <c r="F118" s="1150">
        <v>0</v>
      </c>
      <c r="G118" s="1150">
        <v>0</v>
      </c>
      <c r="H118" s="1150">
        <v>0</v>
      </c>
      <c r="I118" s="1150">
        <v>0</v>
      </c>
      <c r="J118" s="1150">
        <v>0</v>
      </c>
      <c r="K118" s="1153">
        <v>0</v>
      </c>
      <c r="L118" s="1150">
        <v>0</v>
      </c>
      <c r="M118" s="1150">
        <v>0</v>
      </c>
      <c r="N118" s="1151">
        <f t="shared" si="73"/>
        <v>0</v>
      </c>
      <c r="O118" s="1152">
        <v>75</v>
      </c>
      <c r="P118" s="1150"/>
      <c r="Q118" s="1150"/>
      <c r="R118" s="1150"/>
      <c r="S118" s="1150"/>
      <c r="T118" s="1150"/>
      <c r="U118" s="1150"/>
      <c r="V118" s="1150"/>
      <c r="W118" s="1150"/>
      <c r="X118" s="1153"/>
      <c r="Y118" s="1153"/>
      <c r="Z118" s="1153">
        <v>32</v>
      </c>
      <c r="AA118" s="1154">
        <f t="shared" si="59"/>
        <v>32</v>
      </c>
      <c r="AB118" s="1149">
        <v>0</v>
      </c>
      <c r="AC118" s="1150">
        <v>0</v>
      </c>
      <c r="AD118" s="1150">
        <v>1</v>
      </c>
      <c r="AE118" s="1150">
        <v>28</v>
      </c>
      <c r="AF118" s="1150">
        <v>3</v>
      </c>
      <c r="AG118" s="1154">
        <f t="shared" si="65"/>
        <v>32</v>
      </c>
      <c r="AH118" s="1149">
        <f t="shared" si="74"/>
        <v>0</v>
      </c>
      <c r="AI118" s="1150">
        <f t="shared" si="85"/>
        <v>0</v>
      </c>
      <c r="AJ118" s="1150">
        <f t="shared" si="85"/>
        <v>0</v>
      </c>
      <c r="AK118" s="1150">
        <f t="shared" si="85"/>
        <v>0</v>
      </c>
      <c r="AL118" s="1150">
        <f t="shared" si="85"/>
        <v>0</v>
      </c>
      <c r="AM118" s="1150">
        <f t="shared" si="85"/>
        <v>0</v>
      </c>
      <c r="AN118" s="1150">
        <f t="shared" si="85"/>
        <v>0</v>
      </c>
      <c r="AO118" s="1150">
        <f t="shared" si="85"/>
        <v>0</v>
      </c>
      <c r="AP118" s="1153">
        <f t="shared" si="84"/>
        <v>0</v>
      </c>
      <c r="AQ118" s="1153">
        <f t="shared" si="84"/>
        <v>0</v>
      </c>
      <c r="AR118" s="1153">
        <f t="shared" si="61"/>
        <v>43</v>
      </c>
      <c r="AS118" s="1154">
        <f t="shared" si="62"/>
        <v>43</v>
      </c>
      <c r="AT118" s="1149">
        <f t="shared" si="51"/>
        <v>32</v>
      </c>
      <c r="AU118" s="1150">
        <f t="shared" si="52"/>
        <v>32</v>
      </c>
      <c r="AV118" s="1154">
        <f t="shared" si="66"/>
        <v>0</v>
      </c>
      <c r="AW118" s="1158">
        <v>48</v>
      </c>
      <c r="AX118" s="1159"/>
      <c r="AY118" s="1159"/>
      <c r="AZ118" s="1159">
        <v>96.18</v>
      </c>
      <c r="BA118" s="1159"/>
      <c r="BB118" s="1160"/>
      <c r="BC118" s="1160"/>
      <c r="BD118" s="1160"/>
      <c r="BE118" s="1160">
        <v>0</v>
      </c>
      <c r="BF118" s="1159">
        <v>0</v>
      </c>
      <c r="BG118" s="1280">
        <v>0</v>
      </c>
      <c r="BH118" s="1158">
        <f>'[1]QTY 2020-21 given by TCED'!R118</f>
        <v>109.13800000000001</v>
      </c>
      <c r="BI118" s="1159">
        <f>'[1]QTY 2020-21 given by TCED'!S118</f>
        <v>0</v>
      </c>
      <c r="BJ118" s="1161">
        <f>'[1]QTY 2020-21 given by TCED'!T118</f>
        <v>0</v>
      </c>
      <c r="BK118" s="1162">
        <v>75</v>
      </c>
      <c r="BL118" s="1159">
        <f>'[1]QTY 2020-21 given by TCED'!V118</f>
        <v>0</v>
      </c>
      <c r="BM118" s="1161">
        <f>'[1]QTY 2020-21 given by TCED'!W118</f>
        <v>0</v>
      </c>
      <c r="BN118" s="1162">
        <f t="shared" si="67"/>
        <v>8185.35</v>
      </c>
      <c r="BO118" s="1159">
        <f t="shared" si="67"/>
        <v>0</v>
      </c>
      <c r="BP118" s="1159">
        <f t="shared" si="67"/>
        <v>0</v>
      </c>
      <c r="BQ118" s="1161">
        <f t="shared" si="68"/>
        <v>8185.35</v>
      </c>
      <c r="BR118" s="1159">
        <f>+(AE118+AF118)*BH118</f>
        <v>3383.2780000000002</v>
      </c>
      <c r="BS118" s="1159"/>
      <c r="BT118" s="1159"/>
      <c r="BU118" s="1159"/>
      <c r="BV118" s="1159">
        <f>(AD118*BH118)</f>
        <v>109.13800000000001</v>
      </c>
      <c r="BW118" s="1159"/>
      <c r="BX118" s="1159"/>
      <c r="BY118" s="1159"/>
      <c r="BZ118" s="1161"/>
      <c r="CA118" s="1158">
        <f t="shared" si="86"/>
        <v>4692.9340000000002</v>
      </c>
      <c r="CB118" s="1159">
        <f t="shared" si="87"/>
        <v>0</v>
      </c>
      <c r="CC118" s="1159">
        <f t="shared" si="55"/>
        <v>8185.35</v>
      </c>
      <c r="CD118" s="1159">
        <f t="shared" si="56"/>
        <v>3492.4160000000002</v>
      </c>
      <c r="CE118" s="1159">
        <f t="shared" si="57"/>
        <v>3492.4160000000002</v>
      </c>
      <c r="CF118" s="1150">
        <f t="shared" si="69"/>
        <v>0</v>
      </c>
      <c r="CG118" s="1159">
        <f t="shared" si="58"/>
        <v>4692.9340000000002</v>
      </c>
    </row>
    <row r="119" spans="1:85" ht="15.6" x14ac:dyDescent="0.3">
      <c r="A119" s="1365">
        <v>116</v>
      </c>
      <c r="B119" s="1147" t="str">
        <f>'[1]QTY 2020-21 given by TCED'!B119</f>
        <v>Danger Board 11 KV ( Incoming)</v>
      </c>
      <c r="C119" s="1148">
        <f>'[1]QTY 2020-21 given by TCED'!D119</f>
        <v>0</v>
      </c>
      <c r="D119" s="1149">
        <v>0</v>
      </c>
      <c r="E119" s="1150">
        <v>0</v>
      </c>
      <c r="F119" s="1150">
        <v>0</v>
      </c>
      <c r="G119" s="1150">
        <v>0</v>
      </c>
      <c r="H119" s="1150">
        <v>0</v>
      </c>
      <c r="I119" s="1150">
        <v>0</v>
      </c>
      <c r="J119" s="1150">
        <v>0</v>
      </c>
      <c r="K119" s="1153">
        <v>0</v>
      </c>
      <c r="L119" s="1150">
        <v>0</v>
      </c>
      <c r="M119" s="1150">
        <v>0</v>
      </c>
      <c r="N119" s="1151">
        <f t="shared" si="73"/>
        <v>0</v>
      </c>
      <c r="O119" s="1152">
        <v>60</v>
      </c>
      <c r="P119" s="1150"/>
      <c r="Q119" s="1150"/>
      <c r="R119" s="1150"/>
      <c r="S119" s="1150"/>
      <c r="T119" s="1150"/>
      <c r="U119" s="1150"/>
      <c r="V119" s="1150"/>
      <c r="W119" s="1150"/>
      <c r="X119" s="1153"/>
      <c r="Y119" s="1153"/>
      <c r="Z119" s="1153">
        <v>50</v>
      </c>
      <c r="AA119" s="1154">
        <f t="shared" si="59"/>
        <v>50</v>
      </c>
      <c r="AB119" s="1149">
        <v>0</v>
      </c>
      <c r="AC119" s="1150">
        <v>0</v>
      </c>
      <c r="AD119" s="1150">
        <v>0</v>
      </c>
      <c r="AE119" s="1150">
        <v>2</v>
      </c>
      <c r="AF119" s="1150">
        <v>48</v>
      </c>
      <c r="AG119" s="1154">
        <f t="shared" si="65"/>
        <v>50</v>
      </c>
      <c r="AH119" s="1149">
        <f t="shared" si="74"/>
        <v>0</v>
      </c>
      <c r="AI119" s="1150">
        <f t="shared" si="85"/>
        <v>0</v>
      </c>
      <c r="AJ119" s="1150">
        <f t="shared" si="85"/>
        <v>0</v>
      </c>
      <c r="AK119" s="1150">
        <f t="shared" si="85"/>
        <v>0</v>
      </c>
      <c r="AL119" s="1150">
        <f t="shared" si="85"/>
        <v>0</v>
      </c>
      <c r="AM119" s="1150">
        <f t="shared" si="85"/>
        <v>0</v>
      </c>
      <c r="AN119" s="1150">
        <f t="shared" si="85"/>
        <v>0</v>
      </c>
      <c r="AO119" s="1150">
        <f t="shared" si="85"/>
        <v>0</v>
      </c>
      <c r="AP119" s="1153">
        <f t="shared" si="84"/>
        <v>0</v>
      </c>
      <c r="AQ119" s="1153">
        <f t="shared" si="84"/>
        <v>0</v>
      </c>
      <c r="AR119" s="1153">
        <f t="shared" si="61"/>
        <v>10</v>
      </c>
      <c r="AS119" s="1154">
        <f t="shared" si="62"/>
        <v>10</v>
      </c>
      <c r="AT119" s="1149">
        <f t="shared" si="51"/>
        <v>50</v>
      </c>
      <c r="AU119" s="1150">
        <f t="shared" si="52"/>
        <v>50</v>
      </c>
      <c r="AV119" s="1154">
        <f t="shared" si="66"/>
        <v>0</v>
      </c>
      <c r="AW119" s="1158">
        <v>48</v>
      </c>
      <c r="AX119" s="1159"/>
      <c r="AY119" s="1159"/>
      <c r="AZ119" s="1159">
        <v>96.18</v>
      </c>
      <c r="BA119" s="1159"/>
      <c r="BB119" s="1160"/>
      <c r="BC119" s="1160"/>
      <c r="BD119" s="1160"/>
      <c r="BE119" s="1160">
        <v>0</v>
      </c>
      <c r="BF119" s="1159">
        <v>0</v>
      </c>
      <c r="BG119" s="1280">
        <v>0</v>
      </c>
      <c r="BH119" s="1158">
        <f>'[1]QTY 2020-21 given by TCED'!R119</f>
        <v>109.13800000000001</v>
      </c>
      <c r="BI119" s="1159">
        <f>'[1]QTY 2020-21 given by TCED'!S119</f>
        <v>0</v>
      </c>
      <c r="BJ119" s="1161">
        <f>'[1]QTY 2020-21 given by TCED'!T119</f>
        <v>0</v>
      </c>
      <c r="BK119" s="1162">
        <v>60</v>
      </c>
      <c r="BL119" s="1159">
        <f>'[1]QTY 2020-21 given by TCED'!V119</f>
        <v>0</v>
      </c>
      <c r="BM119" s="1161">
        <f>'[1]QTY 2020-21 given by TCED'!W119</f>
        <v>0</v>
      </c>
      <c r="BN119" s="1162">
        <f t="shared" si="67"/>
        <v>6548.2800000000007</v>
      </c>
      <c r="BO119" s="1159">
        <f t="shared" si="67"/>
        <v>0</v>
      </c>
      <c r="BP119" s="1159">
        <f t="shared" si="67"/>
        <v>0</v>
      </c>
      <c r="BQ119" s="1161">
        <f t="shared" si="68"/>
        <v>6548.2800000000007</v>
      </c>
      <c r="BR119" s="1159">
        <f>+(AE119+AF119)*BH119</f>
        <v>5456.9000000000005</v>
      </c>
      <c r="BS119" s="1159"/>
      <c r="BT119" s="1159"/>
      <c r="BU119" s="1159"/>
      <c r="BV119" s="1159">
        <f>(AD119*AW119)</f>
        <v>0</v>
      </c>
      <c r="BW119" s="1159"/>
      <c r="BX119" s="1159"/>
      <c r="BY119" s="1159"/>
      <c r="BZ119" s="1161"/>
      <c r="CA119" s="1158">
        <f t="shared" si="86"/>
        <v>1091.3800000000001</v>
      </c>
      <c r="CB119" s="1159">
        <f t="shared" si="87"/>
        <v>0</v>
      </c>
      <c r="CC119" s="1159">
        <f t="shared" si="55"/>
        <v>6548.2800000000007</v>
      </c>
      <c r="CD119" s="1159">
        <f t="shared" si="56"/>
        <v>5456.9000000000005</v>
      </c>
      <c r="CE119" s="1159">
        <f t="shared" si="57"/>
        <v>5456.9000000000005</v>
      </c>
      <c r="CF119" s="1150">
        <f t="shared" si="69"/>
        <v>0</v>
      </c>
      <c r="CG119" s="1159">
        <f t="shared" si="58"/>
        <v>1091.3800000000001</v>
      </c>
    </row>
    <row r="120" spans="1:85" ht="15.6" x14ac:dyDescent="0.3">
      <c r="A120" s="1365">
        <v>117</v>
      </c>
      <c r="B120" s="1147" t="str">
        <f>'[1]QTY 2020-21 given by TCED'!B120</f>
        <v>Danger Board 11 KV ( Out going)</v>
      </c>
      <c r="C120" s="1148">
        <f>'[1]QTY 2020-21 given by TCED'!D120</f>
        <v>0</v>
      </c>
      <c r="D120" s="1149">
        <v>0</v>
      </c>
      <c r="E120" s="1150">
        <v>0</v>
      </c>
      <c r="F120" s="1150">
        <v>0</v>
      </c>
      <c r="G120" s="1150">
        <v>0</v>
      </c>
      <c r="H120" s="1150">
        <v>0</v>
      </c>
      <c r="I120" s="1150">
        <v>0</v>
      </c>
      <c r="J120" s="1150">
        <v>0</v>
      </c>
      <c r="K120" s="1153">
        <v>0</v>
      </c>
      <c r="L120" s="1150">
        <v>0</v>
      </c>
      <c r="M120" s="1150">
        <v>0</v>
      </c>
      <c r="N120" s="1151">
        <f t="shared" si="73"/>
        <v>0</v>
      </c>
      <c r="O120" s="1152">
        <v>60</v>
      </c>
      <c r="P120" s="1150"/>
      <c r="Q120" s="1150"/>
      <c r="R120" s="1150"/>
      <c r="S120" s="1150"/>
      <c r="T120" s="1150"/>
      <c r="U120" s="1150"/>
      <c r="V120" s="1150"/>
      <c r="W120" s="1150"/>
      <c r="X120" s="1153"/>
      <c r="Y120" s="1153"/>
      <c r="Z120" s="1153">
        <v>50</v>
      </c>
      <c r="AA120" s="1154">
        <f t="shared" si="59"/>
        <v>50</v>
      </c>
      <c r="AB120" s="1149">
        <v>0</v>
      </c>
      <c r="AC120" s="1150">
        <v>0</v>
      </c>
      <c r="AD120" s="1150">
        <v>3</v>
      </c>
      <c r="AE120" s="1150">
        <v>0</v>
      </c>
      <c r="AF120" s="1150">
        <v>47</v>
      </c>
      <c r="AG120" s="1154">
        <f t="shared" si="65"/>
        <v>50</v>
      </c>
      <c r="AH120" s="1149">
        <f t="shared" si="74"/>
        <v>0</v>
      </c>
      <c r="AI120" s="1150">
        <f t="shared" si="85"/>
        <v>0</v>
      </c>
      <c r="AJ120" s="1150">
        <f t="shared" si="85"/>
        <v>0</v>
      </c>
      <c r="AK120" s="1150">
        <f t="shared" si="85"/>
        <v>0</v>
      </c>
      <c r="AL120" s="1150">
        <f t="shared" si="85"/>
        <v>0</v>
      </c>
      <c r="AM120" s="1150">
        <f t="shared" si="85"/>
        <v>0</v>
      </c>
      <c r="AN120" s="1150">
        <f t="shared" si="85"/>
        <v>0</v>
      </c>
      <c r="AO120" s="1150">
        <f t="shared" si="85"/>
        <v>0</v>
      </c>
      <c r="AP120" s="1153">
        <f t="shared" si="84"/>
        <v>0</v>
      </c>
      <c r="AQ120" s="1153">
        <f t="shared" si="84"/>
        <v>0</v>
      </c>
      <c r="AR120" s="1153">
        <f t="shared" si="61"/>
        <v>10</v>
      </c>
      <c r="AS120" s="1154">
        <f t="shared" si="62"/>
        <v>10</v>
      </c>
      <c r="AT120" s="1149">
        <f t="shared" si="51"/>
        <v>50</v>
      </c>
      <c r="AU120" s="1150">
        <f t="shared" si="52"/>
        <v>50</v>
      </c>
      <c r="AV120" s="1154">
        <f t="shared" si="66"/>
        <v>0</v>
      </c>
      <c r="AW120" s="1158">
        <v>48</v>
      </c>
      <c r="AX120" s="1159"/>
      <c r="AY120" s="1159"/>
      <c r="AZ120" s="1159">
        <v>96.18</v>
      </c>
      <c r="BA120" s="1159"/>
      <c r="BB120" s="1160"/>
      <c r="BC120" s="1160"/>
      <c r="BD120" s="1160"/>
      <c r="BE120" s="1160">
        <v>0</v>
      </c>
      <c r="BF120" s="1159">
        <v>0</v>
      </c>
      <c r="BG120" s="1280">
        <v>0</v>
      </c>
      <c r="BH120" s="1158">
        <f>'[1]QTY 2020-21 given by TCED'!R120</f>
        <v>109.13800000000001</v>
      </c>
      <c r="BI120" s="1159">
        <f>'[1]QTY 2020-21 given by TCED'!S120</f>
        <v>0</v>
      </c>
      <c r="BJ120" s="1161">
        <f>'[1]QTY 2020-21 given by TCED'!T120</f>
        <v>0</v>
      </c>
      <c r="BK120" s="1162">
        <v>60</v>
      </c>
      <c r="BL120" s="1159">
        <f>'[1]QTY 2020-21 given by TCED'!V120</f>
        <v>0</v>
      </c>
      <c r="BM120" s="1161">
        <f>'[1]QTY 2020-21 given by TCED'!W120</f>
        <v>0</v>
      </c>
      <c r="BN120" s="1162">
        <f t="shared" si="67"/>
        <v>6548.2800000000007</v>
      </c>
      <c r="BO120" s="1159">
        <f t="shared" si="67"/>
        <v>0</v>
      </c>
      <c r="BP120" s="1159">
        <f t="shared" si="67"/>
        <v>0</v>
      </c>
      <c r="BQ120" s="1161">
        <f t="shared" si="68"/>
        <v>6548.2800000000007</v>
      </c>
      <c r="BR120" s="1159">
        <f>+AF120*BH120</f>
        <v>5129.4859999999999</v>
      </c>
      <c r="BS120" s="1159"/>
      <c r="BT120" s="1159"/>
      <c r="BU120" s="1159"/>
      <c r="BV120" s="1159">
        <f>(AD120*BH120)</f>
        <v>327.41399999999999</v>
      </c>
      <c r="BW120" s="1159"/>
      <c r="BX120" s="1159"/>
      <c r="BY120" s="1159"/>
      <c r="BZ120" s="1161"/>
      <c r="CA120" s="1158">
        <f t="shared" si="86"/>
        <v>1091.3800000000001</v>
      </c>
      <c r="CB120" s="1159">
        <f t="shared" si="87"/>
        <v>0</v>
      </c>
      <c r="CC120" s="1159">
        <f t="shared" si="55"/>
        <v>6548.2800000000007</v>
      </c>
      <c r="CD120" s="1159">
        <f t="shared" si="56"/>
        <v>5456.9000000000005</v>
      </c>
      <c r="CE120" s="1159">
        <f t="shared" si="57"/>
        <v>5456.9</v>
      </c>
      <c r="CF120" s="1150">
        <f t="shared" si="69"/>
        <v>0</v>
      </c>
      <c r="CG120" s="1159">
        <f t="shared" si="58"/>
        <v>1091.3800000000001</v>
      </c>
    </row>
    <row r="121" spans="1:85" ht="15.6" x14ac:dyDescent="0.3">
      <c r="A121" s="1365">
        <v>118</v>
      </c>
      <c r="B121" s="1147" t="str">
        <f>'[1]QTY 2020-21 given by TCED'!B121</f>
        <v>Danger Board Different Feeding HT-LT</v>
      </c>
      <c r="C121" s="1148">
        <f>'[1]QTY 2020-21 given by TCED'!D121</f>
        <v>0</v>
      </c>
      <c r="D121" s="1149">
        <v>0</v>
      </c>
      <c r="E121" s="1150">
        <v>0</v>
      </c>
      <c r="F121" s="1150">
        <v>0</v>
      </c>
      <c r="G121" s="1150">
        <v>0</v>
      </c>
      <c r="H121" s="1150">
        <v>0</v>
      </c>
      <c r="I121" s="1150">
        <v>3</v>
      </c>
      <c r="J121" s="1150">
        <v>0</v>
      </c>
      <c r="K121" s="1153">
        <v>0</v>
      </c>
      <c r="L121" s="1150">
        <v>0</v>
      </c>
      <c r="M121" s="1150">
        <v>0</v>
      </c>
      <c r="N121" s="1151">
        <f t="shared" si="73"/>
        <v>3</v>
      </c>
      <c r="O121" s="1152">
        <v>0</v>
      </c>
      <c r="P121" s="1150"/>
      <c r="Q121" s="1150"/>
      <c r="R121" s="1150"/>
      <c r="S121" s="1150"/>
      <c r="T121" s="1150"/>
      <c r="U121" s="1150">
        <v>3</v>
      </c>
      <c r="V121" s="1150"/>
      <c r="W121" s="1150"/>
      <c r="X121" s="1153"/>
      <c r="Y121" s="1153"/>
      <c r="Z121" s="1153"/>
      <c r="AA121" s="1154">
        <f t="shared" si="59"/>
        <v>3</v>
      </c>
      <c r="AB121" s="1149">
        <v>0</v>
      </c>
      <c r="AC121" s="1150">
        <v>0</v>
      </c>
      <c r="AD121" s="1150">
        <v>0</v>
      </c>
      <c r="AE121" s="1150">
        <v>0</v>
      </c>
      <c r="AF121" s="1150">
        <v>3</v>
      </c>
      <c r="AG121" s="1154">
        <f t="shared" si="65"/>
        <v>3</v>
      </c>
      <c r="AH121" s="1149">
        <f t="shared" si="74"/>
        <v>0</v>
      </c>
      <c r="AI121" s="1150">
        <f t="shared" si="85"/>
        <v>0</v>
      </c>
      <c r="AJ121" s="1150">
        <f t="shared" si="85"/>
        <v>0</v>
      </c>
      <c r="AK121" s="1150">
        <f t="shared" si="85"/>
        <v>0</v>
      </c>
      <c r="AL121" s="1150">
        <f t="shared" si="85"/>
        <v>0</v>
      </c>
      <c r="AM121" s="1150">
        <f t="shared" si="85"/>
        <v>0</v>
      </c>
      <c r="AN121" s="1150">
        <f t="shared" si="85"/>
        <v>0</v>
      </c>
      <c r="AO121" s="1150">
        <f t="shared" si="85"/>
        <v>0</v>
      </c>
      <c r="AP121" s="1153">
        <f t="shared" si="84"/>
        <v>0</v>
      </c>
      <c r="AQ121" s="1153">
        <f t="shared" si="84"/>
        <v>0</v>
      </c>
      <c r="AR121" s="1153">
        <f t="shared" si="61"/>
        <v>0</v>
      </c>
      <c r="AS121" s="1154">
        <f t="shared" si="62"/>
        <v>0</v>
      </c>
      <c r="AT121" s="1149">
        <f t="shared" si="51"/>
        <v>3</v>
      </c>
      <c r="AU121" s="1150">
        <f t="shared" si="52"/>
        <v>3</v>
      </c>
      <c r="AV121" s="1154">
        <f t="shared" si="66"/>
        <v>0</v>
      </c>
      <c r="AW121" s="1158">
        <v>0</v>
      </c>
      <c r="AX121" s="1159"/>
      <c r="AY121" s="1159"/>
      <c r="AZ121" s="1159"/>
      <c r="BA121" s="1159">
        <v>96.18</v>
      </c>
      <c r="BB121" s="1160"/>
      <c r="BC121" s="1160"/>
      <c r="BD121" s="1160"/>
      <c r="BE121" s="1160">
        <v>0</v>
      </c>
      <c r="BF121" s="1159">
        <v>0</v>
      </c>
      <c r="BG121" s="1280">
        <v>0</v>
      </c>
      <c r="BH121" s="1158">
        <f>'[1]QTY 2020-21 given by TCED'!R121</f>
        <v>0</v>
      </c>
      <c r="BI121" s="1159">
        <f>'[1]QTY 2020-21 given by TCED'!S121</f>
        <v>0</v>
      </c>
      <c r="BJ121" s="1161">
        <f>'[1]QTY 2020-21 given by TCED'!T121</f>
        <v>0</v>
      </c>
      <c r="BK121" s="1162">
        <v>0</v>
      </c>
      <c r="BL121" s="1159">
        <f>'[1]QTY 2020-21 given by TCED'!V121</f>
        <v>0</v>
      </c>
      <c r="BM121" s="1161">
        <f>'[1]QTY 2020-21 given by TCED'!W121</f>
        <v>0</v>
      </c>
      <c r="BN121" s="1162">
        <f t="shared" si="67"/>
        <v>0</v>
      </c>
      <c r="BO121" s="1159">
        <f t="shared" si="67"/>
        <v>0</v>
      </c>
      <c r="BP121" s="1159">
        <f t="shared" si="67"/>
        <v>0</v>
      </c>
      <c r="BQ121" s="1161">
        <f t="shared" si="68"/>
        <v>0</v>
      </c>
      <c r="BR121" s="1159">
        <f>+U121*BA121</f>
        <v>288.54000000000002</v>
      </c>
      <c r="BS121" s="1159"/>
      <c r="BT121" s="1159"/>
      <c r="BU121" s="1159"/>
      <c r="BV121" s="1159">
        <f t="shared" ref="BV121:BV143" si="88">(AD121*AW121)</f>
        <v>0</v>
      </c>
      <c r="BW121" s="1159"/>
      <c r="BX121" s="1159"/>
      <c r="BY121" s="1159"/>
      <c r="BZ121" s="1161"/>
      <c r="CA121" s="1158">
        <f t="shared" si="86"/>
        <v>0</v>
      </c>
      <c r="CB121" s="1159">
        <f t="shared" si="87"/>
        <v>288.54000000000002</v>
      </c>
      <c r="CC121" s="1159">
        <f t="shared" si="55"/>
        <v>0</v>
      </c>
      <c r="CD121" s="1159">
        <f t="shared" si="56"/>
        <v>288.54000000000002</v>
      </c>
      <c r="CE121" s="1159">
        <f t="shared" si="57"/>
        <v>288.54000000000002</v>
      </c>
      <c r="CF121" s="1150">
        <f t="shared" si="69"/>
        <v>0</v>
      </c>
      <c r="CG121" s="1159">
        <f t="shared" si="58"/>
        <v>0</v>
      </c>
    </row>
    <row r="122" spans="1:85" ht="15.6" x14ac:dyDescent="0.3">
      <c r="A122" s="1365">
        <v>119</v>
      </c>
      <c r="B122" s="1147" t="str">
        <f>'[1]QTY 2020-21 given by TCED'!B122</f>
        <v>Danger Board H T inter Linking.</v>
      </c>
      <c r="C122" s="1148">
        <f>'[1]QTY 2020-21 given by TCED'!D122</f>
        <v>0</v>
      </c>
      <c r="D122" s="1149">
        <v>0</v>
      </c>
      <c r="E122" s="1150">
        <v>0</v>
      </c>
      <c r="F122" s="1150">
        <v>0</v>
      </c>
      <c r="G122" s="1150">
        <v>0</v>
      </c>
      <c r="H122" s="1150">
        <v>0</v>
      </c>
      <c r="I122" s="1150">
        <v>0</v>
      </c>
      <c r="J122" s="1150">
        <v>0</v>
      </c>
      <c r="K122" s="1153">
        <v>0</v>
      </c>
      <c r="L122" s="1150">
        <v>0</v>
      </c>
      <c r="M122" s="1150">
        <v>0</v>
      </c>
      <c r="N122" s="1151">
        <f t="shared" si="73"/>
        <v>0</v>
      </c>
      <c r="O122" s="1152">
        <v>75</v>
      </c>
      <c r="P122" s="1150"/>
      <c r="Q122" s="1150"/>
      <c r="R122" s="1150"/>
      <c r="S122" s="1150"/>
      <c r="T122" s="1150"/>
      <c r="U122" s="1150"/>
      <c r="V122" s="1150"/>
      <c r="W122" s="1150"/>
      <c r="X122" s="1153"/>
      <c r="Y122" s="1153"/>
      <c r="Z122" s="1153">
        <v>10</v>
      </c>
      <c r="AA122" s="1154">
        <f t="shared" si="59"/>
        <v>10</v>
      </c>
      <c r="AB122" s="1149">
        <v>0</v>
      </c>
      <c r="AC122" s="1150">
        <v>0</v>
      </c>
      <c r="AD122" s="1150">
        <v>0</v>
      </c>
      <c r="AE122" s="1150">
        <v>0</v>
      </c>
      <c r="AF122" s="1150">
        <v>10</v>
      </c>
      <c r="AG122" s="1154">
        <f t="shared" si="65"/>
        <v>10</v>
      </c>
      <c r="AH122" s="1149">
        <f t="shared" si="74"/>
        <v>0</v>
      </c>
      <c r="AI122" s="1150">
        <f t="shared" si="85"/>
        <v>0</v>
      </c>
      <c r="AJ122" s="1150">
        <f t="shared" si="85"/>
        <v>0</v>
      </c>
      <c r="AK122" s="1150">
        <f t="shared" si="85"/>
        <v>0</v>
      </c>
      <c r="AL122" s="1150">
        <f t="shared" si="85"/>
        <v>0</v>
      </c>
      <c r="AM122" s="1150">
        <f t="shared" si="85"/>
        <v>0</v>
      </c>
      <c r="AN122" s="1150">
        <f t="shared" si="85"/>
        <v>0</v>
      </c>
      <c r="AO122" s="1150">
        <f t="shared" si="85"/>
        <v>0</v>
      </c>
      <c r="AP122" s="1153">
        <f t="shared" si="84"/>
        <v>0</v>
      </c>
      <c r="AQ122" s="1153">
        <f t="shared" si="84"/>
        <v>0</v>
      </c>
      <c r="AR122" s="1153">
        <f t="shared" si="61"/>
        <v>65</v>
      </c>
      <c r="AS122" s="1154">
        <f t="shared" si="62"/>
        <v>65</v>
      </c>
      <c r="AT122" s="1149">
        <f t="shared" si="51"/>
        <v>10</v>
      </c>
      <c r="AU122" s="1150">
        <f t="shared" si="52"/>
        <v>10</v>
      </c>
      <c r="AV122" s="1154">
        <f t="shared" si="66"/>
        <v>0</v>
      </c>
      <c r="AW122" s="1158">
        <v>48</v>
      </c>
      <c r="AX122" s="1159"/>
      <c r="AY122" s="1159"/>
      <c r="AZ122" s="1159"/>
      <c r="BA122" s="1159"/>
      <c r="BB122" s="1160"/>
      <c r="BC122" s="1160"/>
      <c r="BD122" s="1160"/>
      <c r="BE122" s="1160">
        <v>0</v>
      </c>
      <c r="BF122" s="1159">
        <v>0</v>
      </c>
      <c r="BG122" s="1280">
        <v>0</v>
      </c>
      <c r="BH122" s="1158">
        <f>'[1]QTY 2020-21 given by TCED'!R122</f>
        <v>109.14</v>
      </c>
      <c r="BI122" s="1159">
        <f>'[1]QTY 2020-21 given by TCED'!S122</f>
        <v>0</v>
      </c>
      <c r="BJ122" s="1161">
        <f>'[1]QTY 2020-21 given by TCED'!T122</f>
        <v>0</v>
      </c>
      <c r="BK122" s="1162">
        <v>75</v>
      </c>
      <c r="BL122" s="1159">
        <f>'[1]QTY 2020-21 given by TCED'!V122</f>
        <v>0</v>
      </c>
      <c r="BM122" s="1161">
        <f>'[1]QTY 2020-21 given by TCED'!W122</f>
        <v>0</v>
      </c>
      <c r="BN122" s="1162">
        <f t="shared" si="67"/>
        <v>8185.5</v>
      </c>
      <c r="BO122" s="1159">
        <f t="shared" si="67"/>
        <v>0</v>
      </c>
      <c r="BP122" s="1159">
        <f t="shared" si="67"/>
        <v>0</v>
      </c>
      <c r="BQ122" s="1161">
        <f t="shared" si="68"/>
        <v>8185.5</v>
      </c>
      <c r="BR122" s="1159">
        <f>+Z122*BH122</f>
        <v>1091.4000000000001</v>
      </c>
      <c r="BS122" s="1159"/>
      <c r="BT122" s="1159"/>
      <c r="BU122" s="1159"/>
      <c r="BV122" s="1159">
        <f t="shared" si="88"/>
        <v>0</v>
      </c>
      <c r="BW122" s="1159"/>
      <c r="BX122" s="1159"/>
      <c r="BY122" s="1159"/>
      <c r="BZ122" s="1161"/>
      <c r="CA122" s="1158">
        <f t="shared" si="86"/>
        <v>7094.1</v>
      </c>
      <c r="CB122" s="1159">
        <f t="shared" si="87"/>
        <v>0</v>
      </c>
      <c r="CC122" s="1159">
        <f t="shared" si="55"/>
        <v>8185.5</v>
      </c>
      <c r="CD122" s="1159">
        <f t="shared" si="56"/>
        <v>1091.3999999999996</v>
      </c>
      <c r="CE122" s="1159">
        <f t="shared" si="57"/>
        <v>1091.4000000000001</v>
      </c>
      <c r="CF122" s="1150">
        <f t="shared" si="69"/>
        <v>0</v>
      </c>
      <c r="CG122" s="1159">
        <f t="shared" si="58"/>
        <v>7094.1</v>
      </c>
    </row>
    <row r="123" spans="1:85" ht="15.6" x14ac:dyDescent="0.3">
      <c r="A123" s="1365">
        <v>120</v>
      </c>
      <c r="B123" s="1147" t="str">
        <f>'[1]QTY 2020-21 given by TCED'!B123</f>
        <v>Danger Board HT Double Feeding</v>
      </c>
      <c r="C123" s="1148">
        <f>'[1]QTY 2020-21 given by TCED'!D123</f>
        <v>0</v>
      </c>
      <c r="D123" s="1149">
        <v>0</v>
      </c>
      <c r="E123" s="1150">
        <v>0</v>
      </c>
      <c r="F123" s="1150">
        <v>0</v>
      </c>
      <c r="G123" s="1150">
        <v>0</v>
      </c>
      <c r="H123" s="1150">
        <v>0</v>
      </c>
      <c r="I123" s="1150">
        <v>5</v>
      </c>
      <c r="J123" s="1150">
        <v>0</v>
      </c>
      <c r="K123" s="1153">
        <v>0</v>
      </c>
      <c r="L123" s="1150">
        <v>0</v>
      </c>
      <c r="M123" s="1150">
        <v>0</v>
      </c>
      <c r="N123" s="1151">
        <f t="shared" si="73"/>
        <v>5</v>
      </c>
      <c r="O123" s="1152">
        <v>75</v>
      </c>
      <c r="P123" s="1150"/>
      <c r="Q123" s="1150"/>
      <c r="R123" s="1150"/>
      <c r="S123" s="1150"/>
      <c r="T123" s="1150"/>
      <c r="U123" s="1150">
        <v>5</v>
      </c>
      <c r="V123" s="1150"/>
      <c r="W123" s="1150"/>
      <c r="X123" s="1153"/>
      <c r="Y123" s="1153"/>
      <c r="Z123" s="1153">
        <v>22</v>
      </c>
      <c r="AA123" s="1154">
        <f t="shared" si="59"/>
        <v>27</v>
      </c>
      <c r="AB123" s="1149">
        <v>0</v>
      </c>
      <c r="AC123" s="1150">
        <v>0</v>
      </c>
      <c r="AD123" s="1150">
        <v>0</v>
      </c>
      <c r="AE123" s="1150">
        <v>0</v>
      </c>
      <c r="AF123" s="1150">
        <v>27</v>
      </c>
      <c r="AG123" s="1154">
        <f t="shared" si="65"/>
        <v>27</v>
      </c>
      <c r="AH123" s="1149">
        <f t="shared" si="74"/>
        <v>0</v>
      </c>
      <c r="AI123" s="1150">
        <f t="shared" si="85"/>
        <v>0</v>
      </c>
      <c r="AJ123" s="1150">
        <f t="shared" si="85"/>
        <v>0</v>
      </c>
      <c r="AK123" s="1150">
        <f t="shared" si="85"/>
        <v>0</v>
      </c>
      <c r="AL123" s="1150">
        <f t="shared" si="85"/>
        <v>0</v>
      </c>
      <c r="AM123" s="1150">
        <f t="shared" si="85"/>
        <v>0</v>
      </c>
      <c r="AN123" s="1150">
        <f t="shared" si="85"/>
        <v>0</v>
      </c>
      <c r="AO123" s="1150">
        <f t="shared" si="85"/>
        <v>0</v>
      </c>
      <c r="AP123" s="1153">
        <f t="shared" si="84"/>
        <v>0</v>
      </c>
      <c r="AQ123" s="1153">
        <f t="shared" si="84"/>
        <v>0</v>
      </c>
      <c r="AR123" s="1153">
        <f t="shared" si="61"/>
        <v>53</v>
      </c>
      <c r="AS123" s="1154">
        <f t="shared" si="62"/>
        <v>53</v>
      </c>
      <c r="AT123" s="1149">
        <f t="shared" si="51"/>
        <v>27</v>
      </c>
      <c r="AU123" s="1150">
        <f t="shared" si="52"/>
        <v>27</v>
      </c>
      <c r="AV123" s="1154">
        <f t="shared" si="66"/>
        <v>0</v>
      </c>
      <c r="AW123" s="1158">
        <v>0</v>
      </c>
      <c r="AX123" s="1159"/>
      <c r="AY123" s="1159"/>
      <c r="AZ123" s="1159"/>
      <c r="BA123" s="1159">
        <v>96.18</v>
      </c>
      <c r="BB123" s="1160"/>
      <c r="BC123" s="1160"/>
      <c r="BD123" s="1160"/>
      <c r="BE123" s="1160">
        <v>0</v>
      </c>
      <c r="BF123" s="1159">
        <v>0</v>
      </c>
      <c r="BG123" s="1280">
        <v>0</v>
      </c>
      <c r="BH123" s="1158">
        <f>'[1]QTY 2020-21 given by TCED'!R123</f>
        <v>109.14</v>
      </c>
      <c r="BI123" s="1159">
        <f>'[1]QTY 2020-21 given by TCED'!S123</f>
        <v>0</v>
      </c>
      <c r="BJ123" s="1161">
        <f>'[1]QTY 2020-21 given by TCED'!T123</f>
        <v>0</v>
      </c>
      <c r="BK123" s="1162">
        <v>75</v>
      </c>
      <c r="BL123" s="1159">
        <f>'[1]QTY 2020-21 given by TCED'!V123</f>
        <v>0</v>
      </c>
      <c r="BM123" s="1161">
        <f>'[1]QTY 2020-21 given by TCED'!W123</f>
        <v>0</v>
      </c>
      <c r="BN123" s="1162">
        <f t="shared" si="67"/>
        <v>8185.5</v>
      </c>
      <c r="BO123" s="1159">
        <f t="shared" si="67"/>
        <v>0</v>
      </c>
      <c r="BP123" s="1159">
        <f t="shared" si="67"/>
        <v>0</v>
      </c>
      <c r="BQ123" s="1161">
        <f t="shared" si="68"/>
        <v>8185.5</v>
      </c>
      <c r="BR123" s="1159">
        <f>+(U123*BA123)+(Z123*BH123)</f>
        <v>2881.98</v>
      </c>
      <c r="BS123" s="1159"/>
      <c r="BT123" s="1159"/>
      <c r="BU123" s="1159"/>
      <c r="BV123" s="1159">
        <f t="shared" si="88"/>
        <v>0</v>
      </c>
      <c r="BW123" s="1159"/>
      <c r="BX123" s="1159"/>
      <c r="BY123" s="1159"/>
      <c r="BZ123" s="1161"/>
      <c r="CA123" s="1158">
        <f t="shared" si="86"/>
        <v>5784.42</v>
      </c>
      <c r="CB123" s="1159">
        <f t="shared" si="87"/>
        <v>480.90000000000003</v>
      </c>
      <c r="CC123" s="1159">
        <f t="shared" si="55"/>
        <v>8185.5</v>
      </c>
      <c r="CD123" s="1159">
        <f t="shared" si="56"/>
        <v>2881.9799999999996</v>
      </c>
      <c r="CE123" s="1159">
        <f t="shared" si="57"/>
        <v>2881.98</v>
      </c>
      <c r="CF123" s="1150">
        <f t="shared" si="69"/>
        <v>0</v>
      </c>
      <c r="CG123" s="1159">
        <f t="shared" si="58"/>
        <v>5784.42</v>
      </c>
    </row>
    <row r="124" spans="1:85" ht="15.6" x14ac:dyDescent="0.3">
      <c r="A124" s="1365">
        <v>121</v>
      </c>
      <c r="B124" s="1147" t="str">
        <f>'[1]QTY 2020-21 given by TCED'!B124</f>
        <v>Danger Board HT-LT Double Feeding</v>
      </c>
      <c r="C124" s="1148">
        <f>'[1]QTY 2020-21 given by TCED'!D124</f>
        <v>0</v>
      </c>
      <c r="D124" s="1149">
        <v>0</v>
      </c>
      <c r="E124" s="1150">
        <v>0</v>
      </c>
      <c r="F124" s="1150">
        <v>0</v>
      </c>
      <c r="G124" s="1150">
        <v>0</v>
      </c>
      <c r="H124" s="1150">
        <v>0</v>
      </c>
      <c r="I124" s="1150">
        <v>21</v>
      </c>
      <c r="J124" s="1150">
        <v>0</v>
      </c>
      <c r="K124" s="1153">
        <v>0</v>
      </c>
      <c r="L124" s="1150">
        <v>0</v>
      </c>
      <c r="M124" s="1150">
        <v>0</v>
      </c>
      <c r="N124" s="1151">
        <f t="shared" si="73"/>
        <v>21</v>
      </c>
      <c r="O124" s="1152">
        <v>50</v>
      </c>
      <c r="P124" s="1150"/>
      <c r="Q124" s="1150"/>
      <c r="R124" s="1150"/>
      <c r="S124" s="1150"/>
      <c r="T124" s="1150"/>
      <c r="U124" s="1150">
        <v>5</v>
      </c>
      <c r="V124" s="1150"/>
      <c r="W124" s="1150"/>
      <c r="X124" s="1153"/>
      <c r="Y124" s="1153"/>
      <c r="Z124" s="1153"/>
      <c r="AA124" s="1154">
        <f t="shared" si="59"/>
        <v>5</v>
      </c>
      <c r="AB124" s="1149">
        <v>0</v>
      </c>
      <c r="AC124" s="1150">
        <v>0</v>
      </c>
      <c r="AD124" s="1150">
        <v>0</v>
      </c>
      <c r="AE124" s="1150">
        <v>0</v>
      </c>
      <c r="AF124" s="1150">
        <v>5</v>
      </c>
      <c r="AG124" s="1154">
        <f t="shared" si="65"/>
        <v>5</v>
      </c>
      <c r="AH124" s="1149">
        <f t="shared" si="74"/>
        <v>0</v>
      </c>
      <c r="AI124" s="1150">
        <f t="shared" si="85"/>
        <v>0</v>
      </c>
      <c r="AJ124" s="1150">
        <f t="shared" si="85"/>
        <v>0</v>
      </c>
      <c r="AK124" s="1150">
        <f t="shared" si="85"/>
        <v>0</v>
      </c>
      <c r="AL124" s="1150">
        <f t="shared" si="85"/>
        <v>0</v>
      </c>
      <c r="AM124" s="1150">
        <f t="shared" si="85"/>
        <v>16</v>
      </c>
      <c r="AN124" s="1150">
        <f t="shared" si="85"/>
        <v>0</v>
      </c>
      <c r="AO124" s="1150">
        <f t="shared" si="85"/>
        <v>0</v>
      </c>
      <c r="AP124" s="1153">
        <f t="shared" si="84"/>
        <v>0</v>
      </c>
      <c r="AQ124" s="1153">
        <f t="shared" si="84"/>
        <v>0</v>
      </c>
      <c r="AR124" s="1153">
        <f t="shared" si="61"/>
        <v>50</v>
      </c>
      <c r="AS124" s="1154">
        <f t="shared" si="62"/>
        <v>66</v>
      </c>
      <c r="AT124" s="1149">
        <f t="shared" si="51"/>
        <v>5</v>
      </c>
      <c r="AU124" s="1150">
        <f t="shared" si="52"/>
        <v>5</v>
      </c>
      <c r="AV124" s="1154">
        <f t="shared" si="66"/>
        <v>0</v>
      </c>
      <c r="AW124" s="1158">
        <v>0</v>
      </c>
      <c r="AX124" s="1159"/>
      <c r="AY124" s="1159"/>
      <c r="AZ124" s="1159"/>
      <c r="BA124" s="1159">
        <v>96.18</v>
      </c>
      <c r="BB124" s="1160"/>
      <c r="BC124" s="1160"/>
      <c r="BD124" s="1160"/>
      <c r="BE124" s="1160">
        <v>0</v>
      </c>
      <c r="BF124" s="1159">
        <v>0</v>
      </c>
      <c r="BG124" s="1280">
        <v>0</v>
      </c>
      <c r="BH124" s="1158">
        <f>'[1]QTY 2020-21 given by TCED'!R124</f>
        <v>109.14</v>
      </c>
      <c r="BI124" s="1159">
        <f>'[1]QTY 2020-21 given by TCED'!S124</f>
        <v>0</v>
      </c>
      <c r="BJ124" s="1161">
        <f>'[1]QTY 2020-21 given by TCED'!T124</f>
        <v>0</v>
      </c>
      <c r="BK124" s="1162">
        <v>50</v>
      </c>
      <c r="BL124" s="1159">
        <f>'[1]QTY 2020-21 given by TCED'!V124</f>
        <v>0</v>
      </c>
      <c r="BM124" s="1161">
        <f>'[1]QTY 2020-21 given by TCED'!W124</f>
        <v>0</v>
      </c>
      <c r="BN124" s="1162">
        <f t="shared" si="67"/>
        <v>5457</v>
      </c>
      <c r="BO124" s="1159">
        <f t="shared" si="67"/>
        <v>0</v>
      </c>
      <c r="BP124" s="1159">
        <f t="shared" si="67"/>
        <v>0</v>
      </c>
      <c r="BQ124" s="1161">
        <f t="shared" si="68"/>
        <v>5457</v>
      </c>
      <c r="BR124" s="1159">
        <f>+BA124*U124</f>
        <v>480.90000000000003</v>
      </c>
      <c r="BS124" s="1159"/>
      <c r="BT124" s="1159"/>
      <c r="BU124" s="1159"/>
      <c r="BV124" s="1159">
        <f t="shared" si="88"/>
        <v>0</v>
      </c>
      <c r="BW124" s="1159"/>
      <c r="BX124" s="1159"/>
      <c r="BY124" s="1159"/>
      <c r="BZ124" s="1161"/>
      <c r="CA124" s="1158">
        <f t="shared" si="86"/>
        <v>6995.88</v>
      </c>
      <c r="CB124" s="1159">
        <f t="shared" si="87"/>
        <v>2019.7800000000002</v>
      </c>
      <c r="CC124" s="1159">
        <f t="shared" si="55"/>
        <v>5457</v>
      </c>
      <c r="CD124" s="1159">
        <f t="shared" si="56"/>
        <v>480.90000000000055</v>
      </c>
      <c r="CE124" s="1159">
        <f t="shared" si="57"/>
        <v>480.90000000000003</v>
      </c>
      <c r="CF124" s="1150">
        <f t="shared" si="69"/>
        <v>5.1159076974727213E-13</v>
      </c>
      <c r="CG124" s="1159">
        <f t="shared" si="58"/>
        <v>5457</v>
      </c>
    </row>
    <row r="125" spans="1:85" ht="15.6" x14ac:dyDescent="0.3">
      <c r="A125" s="1365">
        <v>122</v>
      </c>
      <c r="B125" s="1147" t="str">
        <f>'[1]QTY 2020-21 given by TCED'!B125</f>
        <v>Danger Board L.T.Interlnking</v>
      </c>
      <c r="C125" s="1148">
        <f>'[1]QTY 2020-21 given by TCED'!D125</f>
        <v>0</v>
      </c>
      <c r="D125" s="1149">
        <v>0</v>
      </c>
      <c r="E125" s="1150">
        <v>14</v>
      </c>
      <c r="F125" s="1150">
        <v>0</v>
      </c>
      <c r="G125" s="1150">
        <v>0</v>
      </c>
      <c r="H125" s="1150">
        <v>0</v>
      </c>
      <c r="I125" s="1150">
        <v>0</v>
      </c>
      <c r="J125" s="1150">
        <v>0</v>
      </c>
      <c r="K125" s="1153">
        <v>0</v>
      </c>
      <c r="L125" s="1150">
        <v>0</v>
      </c>
      <c r="M125" s="1150">
        <v>0</v>
      </c>
      <c r="N125" s="1151">
        <f t="shared" si="73"/>
        <v>14</v>
      </c>
      <c r="O125" s="1152">
        <v>0</v>
      </c>
      <c r="P125" s="1150"/>
      <c r="Q125" s="1150"/>
      <c r="R125" s="1150"/>
      <c r="S125" s="1150"/>
      <c r="T125" s="1150"/>
      <c r="U125" s="1150"/>
      <c r="V125" s="1150"/>
      <c r="W125" s="1150"/>
      <c r="X125" s="1153"/>
      <c r="Y125" s="1153"/>
      <c r="Z125" s="1153"/>
      <c r="AA125" s="1154">
        <f t="shared" si="59"/>
        <v>0</v>
      </c>
      <c r="AB125" s="1149">
        <v>0</v>
      </c>
      <c r="AC125" s="1150">
        <v>0</v>
      </c>
      <c r="AD125" s="1150">
        <v>0</v>
      </c>
      <c r="AE125" s="1150">
        <v>0</v>
      </c>
      <c r="AF125" s="1150">
        <v>0</v>
      </c>
      <c r="AG125" s="1154">
        <f t="shared" si="65"/>
        <v>0</v>
      </c>
      <c r="AH125" s="1149">
        <f t="shared" si="74"/>
        <v>0</v>
      </c>
      <c r="AI125" s="1150">
        <f t="shared" si="85"/>
        <v>14</v>
      </c>
      <c r="AJ125" s="1150">
        <f t="shared" si="85"/>
        <v>0</v>
      </c>
      <c r="AK125" s="1150">
        <f t="shared" si="85"/>
        <v>0</v>
      </c>
      <c r="AL125" s="1150">
        <f t="shared" si="85"/>
        <v>0</v>
      </c>
      <c r="AM125" s="1150">
        <f t="shared" si="85"/>
        <v>0</v>
      </c>
      <c r="AN125" s="1150">
        <f t="shared" si="85"/>
        <v>0</v>
      </c>
      <c r="AO125" s="1150">
        <f t="shared" si="85"/>
        <v>0</v>
      </c>
      <c r="AP125" s="1153">
        <f t="shared" si="84"/>
        <v>0</v>
      </c>
      <c r="AQ125" s="1153">
        <f t="shared" si="84"/>
        <v>0</v>
      </c>
      <c r="AR125" s="1153">
        <f t="shared" si="61"/>
        <v>0</v>
      </c>
      <c r="AS125" s="1154">
        <f t="shared" si="62"/>
        <v>14</v>
      </c>
      <c r="AT125" s="1149">
        <f t="shared" si="51"/>
        <v>0</v>
      </c>
      <c r="AU125" s="1150">
        <f t="shared" si="52"/>
        <v>0</v>
      </c>
      <c r="AV125" s="1154">
        <f t="shared" si="66"/>
        <v>0</v>
      </c>
      <c r="AW125" s="1158">
        <v>48</v>
      </c>
      <c r="AX125" s="1159"/>
      <c r="AY125" s="1159"/>
      <c r="AZ125" s="1159"/>
      <c r="BA125" s="1159"/>
      <c r="BB125" s="1160"/>
      <c r="BC125" s="1160"/>
      <c r="BD125" s="1160"/>
      <c r="BE125" s="1160">
        <v>0</v>
      </c>
      <c r="BF125" s="1159">
        <v>0</v>
      </c>
      <c r="BG125" s="1280">
        <v>0</v>
      </c>
      <c r="BH125" s="1158">
        <f>'[1]QTY 2020-21 given by TCED'!R125</f>
        <v>0</v>
      </c>
      <c r="BI125" s="1159">
        <f>'[1]QTY 2020-21 given by TCED'!S125</f>
        <v>0</v>
      </c>
      <c r="BJ125" s="1161">
        <f>'[1]QTY 2020-21 given by TCED'!T125</f>
        <v>0</v>
      </c>
      <c r="BK125" s="1162">
        <v>0</v>
      </c>
      <c r="BL125" s="1159">
        <f>'[1]QTY 2020-21 given by TCED'!V125</f>
        <v>0</v>
      </c>
      <c r="BM125" s="1161">
        <f>'[1]QTY 2020-21 given by TCED'!W125</f>
        <v>0</v>
      </c>
      <c r="BN125" s="1162">
        <f t="shared" si="67"/>
        <v>0</v>
      </c>
      <c r="BO125" s="1159">
        <f t="shared" si="67"/>
        <v>0</v>
      </c>
      <c r="BP125" s="1159">
        <f t="shared" si="67"/>
        <v>0</v>
      </c>
      <c r="BQ125" s="1161">
        <f t="shared" si="68"/>
        <v>0</v>
      </c>
      <c r="BR125" s="1159">
        <f>((AB125+AC125+AE125+AF125)-P125)*AW125</f>
        <v>0</v>
      </c>
      <c r="BS125" s="1159"/>
      <c r="BT125" s="1159"/>
      <c r="BU125" s="1159"/>
      <c r="BV125" s="1159">
        <f t="shared" si="88"/>
        <v>0</v>
      </c>
      <c r="BW125" s="1159"/>
      <c r="BX125" s="1159"/>
      <c r="BY125" s="1159"/>
      <c r="BZ125" s="1161"/>
      <c r="CA125" s="1158">
        <f t="shared" si="86"/>
        <v>672</v>
      </c>
      <c r="CB125" s="1159">
        <f t="shared" si="87"/>
        <v>672</v>
      </c>
      <c r="CC125" s="1159">
        <f t="shared" si="55"/>
        <v>0</v>
      </c>
      <c r="CD125" s="1159">
        <f t="shared" si="56"/>
        <v>0</v>
      </c>
      <c r="CE125" s="1159">
        <f t="shared" si="57"/>
        <v>0</v>
      </c>
      <c r="CF125" s="1150">
        <f t="shared" si="69"/>
        <v>0</v>
      </c>
      <c r="CG125" s="1159">
        <f t="shared" si="58"/>
        <v>0</v>
      </c>
    </row>
    <row r="126" spans="1:85" ht="15.6" x14ac:dyDescent="0.3">
      <c r="A126" s="1365">
        <v>123</v>
      </c>
      <c r="B126" s="1147" t="str">
        <f>'[1]QTY 2020-21 given by TCED'!B126</f>
        <v>Danger Board LT Double Feeding</v>
      </c>
      <c r="C126" s="1148">
        <f>'[1]QTY 2020-21 given by TCED'!D126</f>
        <v>0</v>
      </c>
      <c r="D126" s="1149">
        <v>0</v>
      </c>
      <c r="E126" s="1150">
        <v>0</v>
      </c>
      <c r="F126" s="1150">
        <v>0</v>
      </c>
      <c r="G126" s="1150">
        <v>0</v>
      </c>
      <c r="H126" s="1150">
        <v>0</v>
      </c>
      <c r="I126" s="1150">
        <v>9</v>
      </c>
      <c r="J126" s="1150">
        <v>0</v>
      </c>
      <c r="K126" s="1153">
        <v>0</v>
      </c>
      <c r="L126" s="1150">
        <v>0</v>
      </c>
      <c r="M126" s="1150">
        <v>0</v>
      </c>
      <c r="N126" s="1151">
        <f t="shared" si="73"/>
        <v>9</v>
      </c>
      <c r="O126" s="1152">
        <v>0</v>
      </c>
      <c r="P126" s="1150"/>
      <c r="Q126" s="1150"/>
      <c r="R126" s="1150"/>
      <c r="S126" s="1150"/>
      <c r="T126" s="1150"/>
      <c r="U126" s="1150">
        <v>4</v>
      </c>
      <c r="V126" s="1150"/>
      <c r="W126" s="1150"/>
      <c r="X126" s="1153"/>
      <c r="Y126" s="1153"/>
      <c r="Z126" s="1153"/>
      <c r="AA126" s="1154">
        <f t="shared" si="59"/>
        <v>4</v>
      </c>
      <c r="AB126" s="1149">
        <v>0</v>
      </c>
      <c r="AC126" s="1150">
        <v>0</v>
      </c>
      <c r="AD126" s="1150">
        <v>1</v>
      </c>
      <c r="AE126" s="1150">
        <v>0</v>
      </c>
      <c r="AF126" s="1150">
        <v>3</v>
      </c>
      <c r="AG126" s="1154">
        <f t="shared" si="65"/>
        <v>4</v>
      </c>
      <c r="AH126" s="1149">
        <f t="shared" si="74"/>
        <v>0</v>
      </c>
      <c r="AI126" s="1150">
        <f t="shared" si="85"/>
        <v>0</v>
      </c>
      <c r="AJ126" s="1150">
        <f t="shared" si="85"/>
        <v>0</v>
      </c>
      <c r="AK126" s="1150">
        <f t="shared" si="85"/>
        <v>0</v>
      </c>
      <c r="AL126" s="1150">
        <f t="shared" si="85"/>
        <v>0</v>
      </c>
      <c r="AM126" s="1150">
        <f t="shared" si="85"/>
        <v>5</v>
      </c>
      <c r="AN126" s="1150">
        <f t="shared" si="85"/>
        <v>0</v>
      </c>
      <c r="AO126" s="1150">
        <f t="shared" si="85"/>
        <v>0</v>
      </c>
      <c r="AP126" s="1153">
        <f t="shared" si="84"/>
        <v>0</v>
      </c>
      <c r="AQ126" s="1153">
        <f t="shared" si="84"/>
        <v>0</v>
      </c>
      <c r="AR126" s="1153">
        <f t="shared" si="61"/>
        <v>0</v>
      </c>
      <c r="AS126" s="1154">
        <f t="shared" si="62"/>
        <v>5</v>
      </c>
      <c r="AT126" s="1149">
        <f t="shared" si="51"/>
        <v>4</v>
      </c>
      <c r="AU126" s="1150">
        <f t="shared" si="52"/>
        <v>4</v>
      </c>
      <c r="AV126" s="1154">
        <f t="shared" si="66"/>
        <v>0</v>
      </c>
      <c r="AW126" s="1158">
        <v>0</v>
      </c>
      <c r="AX126" s="1159"/>
      <c r="AY126" s="1159"/>
      <c r="AZ126" s="1159"/>
      <c r="BA126" s="1159">
        <v>96.18</v>
      </c>
      <c r="BB126" s="1160"/>
      <c r="BC126" s="1160"/>
      <c r="BD126" s="1160"/>
      <c r="BE126" s="1160">
        <v>0</v>
      </c>
      <c r="BF126" s="1159">
        <v>0</v>
      </c>
      <c r="BG126" s="1280">
        <v>0</v>
      </c>
      <c r="BH126" s="1158">
        <f>'[1]QTY 2020-21 given by TCED'!R126</f>
        <v>0</v>
      </c>
      <c r="BI126" s="1159">
        <f>'[1]QTY 2020-21 given by TCED'!S126</f>
        <v>0</v>
      </c>
      <c r="BJ126" s="1161">
        <f>'[1]QTY 2020-21 given by TCED'!T126</f>
        <v>0</v>
      </c>
      <c r="BK126" s="1162">
        <v>0</v>
      </c>
      <c r="BL126" s="1159">
        <f>'[1]QTY 2020-21 given by TCED'!V126</f>
        <v>0</v>
      </c>
      <c r="BM126" s="1161">
        <f>'[1]QTY 2020-21 given by TCED'!W126</f>
        <v>0</v>
      </c>
      <c r="BN126" s="1162">
        <f t="shared" si="67"/>
        <v>0</v>
      </c>
      <c r="BO126" s="1159">
        <f t="shared" si="67"/>
        <v>0</v>
      </c>
      <c r="BP126" s="1159">
        <f t="shared" si="67"/>
        <v>0</v>
      </c>
      <c r="BQ126" s="1161">
        <f t="shared" si="68"/>
        <v>0</v>
      </c>
      <c r="BR126" s="1159">
        <f>+U126*BA126</f>
        <v>384.72</v>
      </c>
      <c r="BS126" s="1159"/>
      <c r="BT126" s="1159"/>
      <c r="BU126" s="1159"/>
      <c r="BV126" s="1159">
        <f t="shared" si="88"/>
        <v>0</v>
      </c>
      <c r="BW126" s="1159"/>
      <c r="BX126" s="1159"/>
      <c r="BY126" s="1159"/>
      <c r="BZ126" s="1161"/>
      <c r="CA126" s="1158">
        <f t="shared" si="86"/>
        <v>480.90000000000003</v>
      </c>
      <c r="CB126" s="1159">
        <f t="shared" si="87"/>
        <v>865.62000000000012</v>
      </c>
      <c r="CC126" s="1159">
        <f t="shared" si="55"/>
        <v>0</v>
      </c>
      <c r="CD126" s="1159">
        <f t="shared" si="56"/>
        <v>384.72000000000008</v>
      </c>
      <c r="CE126" s="1159">
        <f t="shared" si="57"/>
        <v>384.72</v>
      </c>
      <c r="CF126" s="1150">
        <f t="shared" si="69"/>
        <v>0</v>
      </c>
      <c r="CG126" s="1159">
        <f t="shared" si="58"/>
        <v>0</v>
      </c>
    </row>
    <row r="127" spans="1:85" ht="15.6" x14ac:dyDescent="0.3">
      <c r="A127" s="1365">
        <v>124</v>
      </c>
      <c r="B127" s="1147" t="str">
        <f>'[1]QTY 2020-21 given by TCED'!B127</f>
        <v>Fuse Unit 100-A (FE)</v>
      </c>
      <c r="C127" s="1148">
        <f>'[1]QTY 2020-21 given by TCED'!D127</f>
        <v>0</v>
      </c>
      <c r="D127" s="1149">
        <v>0</v>
      </c>
      <c r="E127" s="1150">
        <v>0</v>
      </c>
      <c r="F127" s="1150">
        <v>0</v>
      </c>
      <c r="G127" s="1150">
        <v>0</v>
      </c>
      <c r="H127" s="1150">
        <v>0</v>
      </c>
      <c r="I127" s="1150">
        <v>0</v>
      </c>
      <c r="J127" s="1150">
        <v>0</v>
      </c>
      <c r="K127" s="1153">
        <v>0</v>
      </c>
      <c r="L127" s="1150">
        <v>0</v>
      </c>
      <c r="M127" s="1150">
        <v>0</v>
      </c>
      <c r="N127" s="1151">
        <f t="shared" si="73"/>
        <v>0</v>
      </c>
      <c r="O127" s="1152">
        <v>98</v>
      </c>
      <c r="P127" s="1150"/>
      <c r="Q127" s="1150"/>
      <c r="R127" s="1150"/>
      <c r="S127" s="1150"/>
      <c r="T127" s="1150"/>
      <c r="U127" s="1150"/>
      <c r="V127" s="1150"/>
      <c r="W127" s="1150"/>
      <c r="X127" s="1153"/>
      <c r="Y127" s="1153"/>
      <c r="Z127" s="1153">
        <v>35</v>
      </c>
      <c r="AA127" s="1154">
        <f t="shared" si="59"/>
        <v>35</v>
      </c>
      <c r="AB127" s="1149">
        <v>0</v>
      </c>
      <c r="AC127" s="1150">
        <v>0</v>
      </c>
      <c r="AD127" s="1150">
        <v>0</v>
      </c>
      <c r="AE127" s="1150">
        <v>23</v>
      </c>
      <c r="AF127" s="1150">
        <v>12</v>
      </c>
      <c r="AG127" s="1154">
        <f t="shared" si="65"/>
        <v>35</v>
      </c>
      <c r="AH127" s="1149">
        <f t="shared" si="74"/>
        <v>0</v>
      </c>
      <c r="AI127" s="1150">
        <f t="shared" si="85"/>
        <v>0</v>
      </c>
      <c r="AJ127" s="1150">
        <f t="shared" si="85"/>
        <v>0</v>
      </c>
      <c r="AK127" s="1150">
        <f t="shared" si="85"/>
        <v>0</v>
      </c>
      <c r="AL127" s="1150">
        <f t="shared" si="85"/>
        <v>0</v>
      </c>
      <c r="AM127" s="1150">
        <f t="shared" si="85"/>
        <v>0</v>
      </c>
      <c r="AN127" s="1150">
        <f t="shared" si="85"/>
        <v>0</v>
      </c>
      <c r="AO127" s="1150">
        <f t="shared" si="85"/>
        <v>0</v>
      </c>
      <c r="AP127" s="1153">
        <f t="shared" si="84"/>
        <v>0</v>
      </c>
      <c r="AQ127" s="1153">
        <f t="shared" si="84"/>
        <v>0</v>
      </c>
      <c r="AR127" s="1153">
        <f t="shared" si="61"/>
        <v>63</v>
      </c>
      <c r="AS127" s="1154">
        <f t="shared" si="62"/>
        <v>63</v>
      </c>
      <c r="AT127" s="1149">
        <f t="shared" si="51"/>
        <v>35</v>
      </c>
      <c r="AU127" s="1150">
        <f t="shared" si="52"/>
        <v>35</v>
      </c>
      <c r="AV127" s="1154">
        <f t="shared" si="66"/>
        <v>0</v>
      </c>
      <c r="AW127" s="1158">
        <v>314</v>
      </c>
      <c r="AX127" s="1159"/>
      <c r="AY127" s="1159"/>
      <c r="AZ127" s="1159">
        <v>389.99799999999999</v>
      </c>
      <c r="BA127" s="1159"/>
      <c r="BB127" s="1160"/>
      <c r="BC127" s="1160"/>
      <c r="BD127" s="1160"/>
      <c r="BE127" s="1160">
        <v>0</v>
      </c>
      <c r="BF127" s="1159">
        <v>0</v>
      </c>
      <c r="BG127" s="1280">
        <v>0</v>
      </c>
      <c r="BH127" s="1158">
        <f>'[1]QTY 2020-21 given by TCED'!R127</f>
        <v>384.99860000000001</v>
      </c>
      <c r="BI127" s="1159">
        <f>'[1]QTY 2020-21 given by TCED'!S127</f>
        <v>0</v>
      </c>
      <c r="BJ127" s="1161">
        <f>'[1]QTY 2020-21 given by TCED'!T127</f>
        <v>0</v>
      </c>
      <c r="BK127" s="1162">
        <v>98</v>
      </c>
      <c r="BL127" s="1159">
        <f>'[1]QTY 2020-21 given by TCED'!V127</f>
        <v>0</v>
      </c>
      <c r="BM127" s="1161">
        <f>'[1]QTY 2020-21 given by TCED'!W127</f>
        <v>0</v>
      </c>
      <c r="BN127" s="1162">
        <f t="shared" si="67"/>
        <v>37729.862800000003</v>
      </c>
      <c r="BO127" s="1159">
        <f t="shared" si="67"/>
        <v>0</v>
      </c>
      <c r="BP127" s="1159">
        <f t="shared" si="67"/>
        <v>0</v>
      </c>
      <c r="BQ127" s="1161">
        <f t="shared" si="68"/>
        <v>37729.862800000003</v>
      </c>
      <c r="BR127" s="1159">
        <f>+Z127*BH127</f>
        <v>13474.951000000001</v>
      </c>
      <c r="BS127" s="1159"/>
      <c r="BT127" s="1159"/>
      <c r="BU127" s="1159"/>
      <c r="BV127" s="1159">
        <f t="shared" si="88"/>
        <v>0</v>
      </c>
      <c r="BW127" s="1159"/>
      <c r="BX127" s="1159"/>
      <c r="BY127" s="1159"/>
      <c r="BZ127" s="1161"/>
      <c r="CA127" s="1158">
        <f t="shared" si="86"/>
        <v>24254.911800000002</v>
      </c>
      <c r="CB127" s="1159">
        <f t="shared" si="87"/>
        <v>0</v>
      </c>
      <c r="CC127" s="1159">
        <f t="shared" si="55"/>
        <v>37729.862800000003</v>
      </c>
      <c r="CD127" s="1159">
        <f t="shared" si="56"/>
        <v>13474.951000000001</v>
      </c>
      <c r="CE127" s="1159">
        <f t="shared" si="57"/>
        <v>13474.951000000001</v>
      </c>
      <c r="CF127" s="1150">
        <f t="shared" si="69"/>
        <v>0</v>
      </c>
      <c r="CG127" s="1159">
        <f t="shared" si="58"/>
        <v>24254.911800000002</v>
      </c>
    </row>
    <row r="128" spans="1:85" ht="15.6" x14ac:dyDescent="0.3">
      <c r="A128" s="1365">
        <v>125</v>
      </c>
      <c r="B128" s="1147" t="str">
        <f>'[1]QTY 2020-21 given by TCED'!B128</f>
        <v xml:space="preserve">Fuse Unit 200A </v>
      </c>
      <c r="C128" s="1148">
        <f>'[1]QTY 2020-21 given by TCED'!D128</f>
        <v>0</v>
      </c>
      <c r="D128" s="1149">
        <v>0</v>
      </c>
      <c r="E128" s="1150">
        <v>0</v>
      </c>
      <c r="F128" s="1150">
        <v>0</v>
      </c>
      <c r="G128" s="1150">
        <v>0</v>
      </c>
      <c r="H128" s="1150">
        <v>13</v>
      </c>
      <c r="I128" s="1150">
        <v>0</v>
      </c>
      <c r="J128" s="1150">
        <v>0</v>
      </c>
      <c r="K128" s="1153">
        <v>0</v>
      </c>
      <c r="L128" s="1150">
        <v>0</v>
      </c>
      <c r="M128" s="1150">
        <v>0</v>
      </c>
      <c r="N128" s="1151">
        <f t="shared" si="73"/>
        <v>13</v>
      </c>
      <c r="O128" s="1152">
        <v>0</v>
      </c>
      <c r="P128" s="1149"/>
      <c r="Q128" s="1150"/>
      <c r="R128" s="1150"/>
      <c r="S128" s="1150"/>
      <c r="T128" s="1150">
        <v>7</v>
      </c>
      <c r="U128" s="1150"/>
      <c r="V128" s="1150"/>
      <c r="W128" s="1150"/>
      <c r="X128" s="1153"/>
      <c r="Y128" s="1153"/>
      <c r="Z128" s="1153"/>
      <c r="AA128" s="1154">
        <f t="shared" si="59"/>
        <v>7</v>
      </c>
      <c r="AB128" s="1149">
        <v>0</v>
      </c>
      <c r="AC128" s="1150">
        <v>0</v>
      </c>
      <c r="AD128" s="1150">
        <v>0</v>
      </c>
      <c r="AE128" s="1150">
        <v>0</v>
      </c>
      <c r="AF128" s="1150">
        <v>7</v>
      </c>
      <c r="AG128" s="1154">
        <f t="shared" si="65"/>
        <v>7</v>
      </c>
      <c r="AH128" s="1149">
        <f t="shared" si="74"/>
        <v>0</v>
      </c>
      <c r="AI128" s="1150">
        <f t="shared" si="85"/>
        <v>0</v>
      </c>
      <c r="AJ128" s="1150">
        <f t="shared" si="85"/>
        <v>0</v>
      </c>
      <c r="AK128" s="1150">
        <f t="shared" si="85"/>
        <v>0</v>
      </c>
      <c r="AL128" s="1150">
        <f t="shared" si="85"/>
        <v>6</v>
      </c>
      <c r="AM128" s="1150">
        <f t="shared" si="85"/>
        <v>0</v>
      </c>
      <c r="AN128" s="1150">
        <f t="shared" si="85"/>
        <v>0</v>
      </c>
      <c r="AO128" s="1150">
        <f t="shared" si="85"/>
        <v>0</v>
      </c>
      <c r="AP128" s="1153">
        <f t="shared" si="84"/>
        <v>0</v>
      </c>
      <c r="AQ128" s="1153">
        <f t="shared" si="84"/>
        <v>0</v>
      </c>
      <c r="AR128" s="1153">
        <f t="shared" si="61"/>
        <v>0</v>
      </c>
      <c r="AS128" s="1154">
        <f t="shared" si="62"/>
        <v>6</v>
      </c>
      <c r="AT128" s="1149">
        <f t="shared" si="51"/>
        <v>7</v>
      </c>
      <c r="AU128" s="1150">
        <f t="shared" si="52"/>
        <v>7</v>
      </c>
      <c r="AV128" s="1154">
        <f t="shared" si="66"/>
        <v>0</v>
      </c>
      <c r="AW128" s="1158">
        <v>192</v>
      </c>
      <c r="AX128" s="1159"/>
      <c r="AY128" s="1159"/>
      <c r="AZ128" s="1159">
        <v>490.00200000000001</v>
      </c>
      <c r="BA128" s="1159"/>
      <c r="BB128" s="1160"/>
      <c r="BC128" s="1160"/>
      <c r="BD128" s="1160"/>
      <c r="BE128" s="1160">
        <v>0</v>
      </c>
      <c r="BF128" s="1159">
        <v>0</v>
      </c>
      <c r="BG128" s="1280">
        <v>0</v>
      </c>
      <c r="BH128" s="1158">
        <f>'[1]QTY 2020-21 given by TCED'!R128</f>
        <v>0</v>
      </c>
      <c r="BI128" s="1159">
        <f>'[1]QTY 2020-21 given by TCED'!S128</f>
        <v>0</v>
      </c>
      <c r="BJ128" s="1161">
        <f>'[1]QTY 2020-21 given by TCED'!T128</f>
        <v>0</v>
      </c>
      <c r="BK128" s="1162">
        <v>0</v>
      </c>
      <c r="BL128" s="1159">
        <f>'[1]QTY 2020-21 given by TCED'!V128</f>
        <v>0</v>
      </c>
      <c r="BM128" s="1161">
        <f>'[1]QTY 2020-21 given by TCED'!W128</f>
        <v>0</v>
      </c>
      <c r="BN128" s="1162">
        <f t="shared" si="67"/>
        <v>0</v>
      </c>
      <c r="BO128" s="1159">
        <f t="shared" si="67"/>
        <v>0</v>
      </c>
      <c r="BP128" s="1159">
        <f t="shared" si="67"/>
        <v>0</v>
      </c>
      <c r="BQ128" s="1161">
        <f t="shared" si="68"/>
        <v>0</v>
      </c>
      <c r="BR128" s="1159">
        <f>(Q128*AW128)+(T128*AZ128)</f>
        <v>3430.0140000000001</v>
      </c>
      <c r="BS128" s="1159"/>
      <c r="BT128" s="1159"/>
      <c r="BU128" s="1159"/>
      <c r="BV128" s="1159">
        <f t="shared" si="88"/>
        <v>0</v>
      </c>
      <c r="BW128" s="1159"/>
      <c r="BX128" s="1159"/>
      <c r="BY128" s="1159"/>
      <c r="BZ128" s="1161"/>
      <c r="CA128" s="1158">
        <f t="shared" si="86"/>
        <v>2940.0120000000002</v>
      </c>
      <c r="CB128" s="1159">
        <f t="shared" si="87"/>
        <v>6370.0259999999998</v>
      </c>
      <c r="CC128" s="1159">
        <f t="shared" si="55"/>
        <v>0</v>
      </c>
      <c r="CD128" s="1159">
        <f t="shared" si="56"/>
        <v>3430.0139999999997</v>
      </c>
      <c r="CE128" s="1159">
        <f t="shared" si="57"/>
        <v>3430.0140000000001</v>
      </c>
      <c r="CF128" s="1150">
        <f t="shared" si="69"/>
        <v>0</v>
      </c>
      <c r="CG128" s="1159">
        <f t="shared" si="58"/>
        <v>0</v>
      </c>
    </row>
    <row r="129" spans="1:85" ht="15.6" x14ac:dyDescent="0.3">
      <c r="A129" s="1365">
        <v>126</v>
      </c>
      <c r="B129" s="1147" t="str">
        <f>'[1]QTY 2020-21 given by TCED'!B129</f>
        <v>Fuse Wire 14 SWG</v>
      </c>
      <c r="C129" s="1148">
        <f>'[1]QTY 2020-21 given by TCED'!D129</f>
        <v>0</v>
      </c>
      <c r="D129" s="1149">
        <v>0</v>
      </c>
      <c r="E129" s="1150">
        <v>33</v>
      </c>
      <c r="F129" s="1150">
        <v>0</v>
      </c>
      <c r="G129" s="1150">
        <v>0</v>
      </c>
      <c r="H129" s="1150">
        <v>0</v>
      </c>
      <c r="I129" s="1150">
        <v>0</v>
      </c>
      <c r="J129" s="1150">
        <v>0</v>
      </c>
      <c r="K129" s="1153">
        <v>0</v>
      </c>
      <c r="L129" s="1150">
        <v>0</v>
      </c>
      <c r="M129" s="1150">
        <v>0</v>
      </c>
      <c r="N129" s="1151">
        <f t="shared" si="73"/>
        <v>33</v>
      </c>
      <c r="O129" s="1152">
        <v>0</v>
      </c>
      <c r="P129" s="1150"/>
      <c r="Q129" s="1150">
        <v>3</v>
      </c>
      <c r="R129" s="1150"/>
      <c r="S129" s="1150"/>
      <c r="T129" s="1150"/>
      <c r="U129" s="1150"/>
      <c r="V129" s="1150"/>
      <c r="W129" s="1150"/>
      <c r="X129" s="1153"/>
      <c r="Y129" s="1153"/>
      <c r="Z129" s="1153"/>
      <c r="AA129" s="1154">
        <f t="shared" si="59"/>
        <v>3</v>
      </c>
      <c r="AB129" s="1149">
        <v>0</v>
      </c>
      <c r="AC129" s="1150">
        <v>0</v>
      </c>
      <c r="AD129" s="1150">
        <v>0</v>
      </c>
      <c r="AE129" s="1150">
        <v>0</v>
      </c>
      <c r="AF129" s="1150">
        <v>3</v>
      </c>
      <c r="AG129" s="1154">
        <f t="shared" si="65"/>
        <v>3</v>
      </c>
      <c r="AH129" s="1149">
        <f t="shared" si="74"/>
        <v>0</v>
      </c>
      <c r="AI129" s="1150">
        <f t="shared" si="85"/>
        <v>30</v>
      </c>
      <c r="AJ129" s="1150">
        <f t="shared" si="85"/>
        <v>0</v>
      </c>
      <c r="AK129" s="1150">
        <f t="shared" si="85"/>
        <v>0</v>
      </c>
      <c r="AL129" s="1150">
        <f t="shared" si="85"/>
        <v>0</v>
      </c>
      <c r="AM129" s="1150">
        <f t="shared" si="85"/>
        <v>0</v>
      </c>
      <c r="AN129" s="1150">
        <f t="shared" si="85"/>
        <v>0</v>
      </c>
      <c r="AO129" s="1150">
        <f t="shared" si="85"/>
        <v>0</v>
      </c>
      <c r="AP129" s="1153">
        <f t="shared" si="84"/>
        <v>0</v>
      </c>
      <c r="AQ129" s="1153">
        <f t="shared" si="84"/>
        <v>0</v>
      </c>
      <c r="AR129" s="1153">
        <f t="shared" si="61"/>
        <v>0</v>
      </c>
      <c r="AS129" s="1154">
        <f t="shared" si="62"/>
        <v>30</v>
      </c>
      <c r="AT129" s="1149">
        <f t="shared" si="51"/>
        <v>3</v>
      </c>
      <c r="AU129" s="1150">
        <f t="shared" si="52"/>
        <v>3</v>
      </c>
      <c r="AV129" s="1154">
        <f t="shared" si="66"/>
        <v>0</v>
      </c>
      <c r="AW129" s="1158">
        <v>200</v>
      </c>
      <c r="AX129" s="1159"/>
      <c r="AY129" s="1159"/>
      <c r="AZ129" s="1159"/>
      <c r="BA129" s="1159"/>
      <c r="BB129" s="1160"/>
      <c r="BC129" s="1160"/>
      <c r="BD129" s="1160"/>
      <c r="BE129" s="1160">
        <v>0</v>
      </c>
      <c r="BF129" s="1159">
        <v>0</v>
      </c>
      <c r="BG129" s="1280">
        <v>0</v>
      </c>
      <c r="BH129" s="1158">
        <f>'[1]QTY 2020-21 given by TCED'!R129</f>
        <v>0</v>
      </c>
      <c r="BI129" s="1159">
        <f>'[1]QTY 2020-21 given by TCED'!S129</f>
        <v>0</v>
      </c>
      <c r="BJ129" s="1161">
        <f>'[1]QTY 2020-21 given by TCED'!T129</f>
        <v>0</v>
      </c>
      <c r="BK129" s="1162">
        <v>0</v>
      </c>
      <c r="BL129" s="1159">
        <f>'[1]QTY 2020-21 given by TCED'!V129</f>
        <v>0</v>
      </c>
      <c r="BM129" s="1161">
        <f>'[1]QTY 2020-21 given by TCED'!W129</f>
        <v>0</v>
      </c>
      <c r="BN129" s="1162">
        <f t="shared" si="67"/>
        <v>0</v>
      </c>
      <c r="BO129" s="1159">
        <f t="shared" si="67"/>
        <v>0</v>
      </c>
      <c r="BP129" s="1159">
        <f t="shared" si="67"/>
        <v>0</v>
      </c>
      <c r="BQ129" s="1161">
        <f t="shared" si="68"/>
        <v>0</v>
      </c>
      <c r="BR129" s="1159">
        <f>((AB129+AC129+AE129+AF129)-P129)*AW129</f>
        <v>600</v>
      </c>
      <c r="BS129" s="1159"/>
      <c r="BT129" s="1159"/>
      <c r="BU129" s="1159"/>
      <c r="BV129" s="1159">
        <f t="shared" si="88"/>
        <v>0</v>
      </c>
      <c r="BW129" s="1159"/>
      <c r="BX129" s="1159"/>
      <c r="BY129" s="1159"/>
      <c r="BZ129" s="1161"/>
      <c r="CA129" s="1158">
        <f t="shared" si="86"/>
        <v>6000</v>
      </c>
      <c r="CB129" s="1159">
        <f t="shared" si="87"/>
        <v>6600</v>
      </c>
      <c r="CC129" s="1159">
        <f t="shared" si="55"/>
        <v>0</v>
      </c>
      <c r="CD129" s="1159">
        <f t="shared" si="56"/>
        <v>600</v>
      </c>
      <c r="CE129" s="1159">
        <f t="shared" si="57"/>
        <v>600</v>
      </c>
      <c r="CF129" s="1150">
        <f t="shared" si="69"/>
        <v>0</v>
      </c>
      <c r="CG129" s="1159">
        <f t="shared" si="58"/>
        <v>0</v>
      </c>
    </row>
    <row r="130" spans="1:85" ht="15.6" x14ac:dyDescent="0.3">
      <c r="A130" s="1365">
        <v>127</v>
      </c>
      <c r="B130" s="1147" t="str">
        <f>'[1]QTY 2020-21 given by TCED'!B130</f>
        <v>Fuse Wire 17 SWG</v>
      </c>
      <c r="C130" s="1148">
        <f>'[1]QTY 2020-21 given by TCED'!D130</f>
        <v>0</v>
      </c>
      <c r="D130" s="1149">
        <v>0</v>
      </c>
      <c r="E130" s="1150">
        <v>18</v>
      </c>
      <c r="F130" s="1150">
        <v>0</v>
      </c>
      <c r="G130" s="1150">
        <v>0</v>
      </c>
      <c r="H130" s="1150">
        <v>0</v>
      </c>
      <c r="I130" s="1150">
        <v>0</v>
      </c>
      <c r="J130" s="1150">
        <v>0</v>
      </c>
      <c r="K130" s="1153">
        <v>0</v>
      </c>
      <c r="L130" s="1150">
        <v>0</v>
      </c>
      <c r="M130" s="1150">
        <v>0</v>
      </c>
      <c r="N130" s="1151">
        <f t="shared" si="73"/>
        <v>18</v>
      </c>
      <c r="O130" s="1152">
        <v>0</v>
      </c>
      <c r="P130" s="1150"/>
      <c r="Q130" s="1150">
        <v>3</v>
      </c>
      <c r="R130" s="1150"/>
      <c r="S130" s="1150"/>
      <c r="T130" s="1150"/>
      <c r="U130" s="1150"/>
      <c r="V130" s="1150"/>
      <c r="W130" s="1150"/>
      <c r="X130" s="1153"/>
      <c r="Y130" s="1153"/>
      <c r="Z130" s="1153"/>
      <c r="AA130" s="1154">
        <f t="shared" si="59"/>
        <v>3</v>
      </c>
      <c r="AB130" s="1149">
        <v>0</v>
      </c>
      <c r="AC130" s="1150">
        <v>0</v>
      </c>
      <c r="AD130" s="1150">
        <v>0</v>
      </c>
      <c r="AE130" s="1150">
        <v>1</v>
      </c>
      <c r="AF130" s="1150">
        <v>2</v>
      </c>
      <c r="AG130" s="1154">
        <f t="shared" si="65"/>
        <v>3</v>
      </c>
      <c r="AH130" s="1149">
        <f t="shared" si="74"/>
        <v>0</v>
      </c>
      <c r="AI130" s="1150">
        <f t="shared" si="85"/>
        <v>15</v>
      </c>
      <c r="AJ130" s="1150">
        <f t="shared" si="85"/>
        <v>0</v>
      </c>
      <c r="AK130" s="1150">
        <f t="shared" si="85"/>
        <v>0</v>
      </c>
      <c r="AL130" s="1150">
        <f t="shared" si="85"/>
        <v>0</v>
      </c>
      <c r="AM130" s="1150">
        <f t="shared" si="85"/>
        <v>0</v>
      </c>
      <c r="AN130" s="1150">
        <f t="shared" si="85"/>
        <v>0</v>
      </c>
      <c r="AO130" s="1150">
        <f t="shared" si="85"/>
        <v>0</v>
      </c>
      <c r="AP130" s="1153">
        <f t="shared" si="84"/>
        <v>0</v>
      </c>
      <c r="AQ130" s="1153">
        <f t="shared" si="84"/>
        <v>0</v>
      </c>
      <c r="AR130" s="1153">
        <f t="shared" si="61"/>
        <v>0</v>
      </c>
      <c r="AS130" s="1154">
        <f t="shared" si="62"/>
        <v>15</v>
      </c>
      <c r="AT130" s="1149">
        <f t="shared" si="51"/>
        <v>3</v>
      </c>
      <c r="AU130" s="1150">
        <f t="shared" si="52"/>
        <v>3</v>
      </c>
      <c r="AV130" s="1154">
        <f t="shared" si="66"/>
        <v>0</v>
      </c>
      <c r="AW130" s="1158">
        <v>200</v>
      </c>
      <c r="AX130" s="1159"/>
      <c r="AY130" s="1159"/>
      <c r="AZ130" s="1159"/>
      <c r="BA130" s="1159"/>
      <c r="BB130" s="1160"/>
      <c r="BC130" s="1160"/>
      <c r="BD130" s="1160"/>
      <c r="BE130" s="1160">
        <v>0</v>
      </c>
      <c r="BF130" s="1159">
        <v>0</v>
      </c>
      <c r="BG130" s="1280">
        <v>0</v>
      </c>
      <c r="BH130" s="1158">
        <f>'[1]QTY 2020-21 given by TCED'!R130</f>
        <v>0</v>
      </c>
      <c r="BI130" s="1159">
        <f>'[1]QTY 2020-21 given by TCED'!S130</f>
        <v>0</v>
      </c>
      <c r="BJ130" s="1161">
        <f>'[1]QTY 2020-21 given by TCED'!T130</f>
        <v>0</v>
      </c>
      <c r="BK130" s="1162">
        <v>0</v>
      </c>
      <c r="BL130" s="1159">
        <f>'[1]QTY 2020-21 given by TCED'!V130</f>
        <v>0</v>
      </c>
      <c r="BM130" s="1161">
        <f>'[1]QTY 2020-21 given by TCED'!W130</f>
        <v>0</v>
      </c>
      <c r="BN130" s="1162">
        <f t="shared" si="67"/>
        <v>0</v>
      </c>
      <c r="BO130" s="1159">
        <f t="shared" si="67"/>
        <v>0</v>
      </c>
      <c r="BP130" s="1159">
        <f t="shared" si="67"/>
        <v>0</v>
      </c>
      <c r="BQ130" s="1161">
        <f t="shared" si="68"/>
        <v>0</v>
      </c>
      <c r="BR130" s="1159">
        <f>((AB130+AC130+AE130+AF130)-P130)*AW130</f>
        <v>600</v>
      </c>
      <c r="BS130" s="1159"/>
      <c r="BT130" s="1159"/>
      <c r="BU130" s="1159"/>
      <c r="BV130" s="1159">
        <f t="shared" si="88"/>
        <v>0</v>
      </c>
      <c r="BW130" s="1159"/>
      <c r="BX130" s="1159"/>
      <c r="BY130" s="1159"/>
      <c r="BZ130" s="1161"/>
      <c r="CA130" s="1158">
        <f t="shared" si="86"/>
        <v>3000</v>
      </c>
      <c r="CB130" s="1159">
        <f t="shared" si="87"/>
        <v>3600</v>
      </c>
      <c r="CC130" s="1159">
        <f t="shared" si="55"/>
        <v>0</v>
      </c>
      <c r="CD130" s="1159">
        <f t="shared" si="56"/>
        <v>600</v>
      </c>
      <c r="CE130" s="1159">
        <f t="shared" si="57"/>
        <v>600</v>
      </c>
      <c r="CF130" s="1150">
        <f t="shared" si="69"/>
        <v>0</v>
      </c>
      <c r="CG130" s="1159">
        <f t="shared" si="58"/>
        <v>0</v>
      </c>
    </row>
    <row r="131" spans="1:85" ht="15.6" x14ac:dyDescent="0.3">
      <c r="A131" s="1365">
        <v>128</v>
      </c>
      <c r="B131" s="1147" t="str">
        <f>'[1]QTY 2020-21 given by TCED'!B131</f>
        <v xml:space="preserve">Fuse Wire 21 SWG (60A) </v>
      </c>
      <c r="C131" s="1148">
        <f>'[1]QTY 2020-21 given by TCED'!D131</f>
        <v>0</v>
      </c>
      <c r="D131" s="1149">
        <v>0</v>
      </c>
      <c r="E131" s="1150">
        <v>2</v>
      </c>
      <c r="F131" s="1150">
        <v>0</v>
      </c>
      <c r="G131" s="1150">
        <v>0</v>
      </c>
      <c r="H131" s="1150">
        <v>0</v>
      </c>
      <c r="I131" s="1150">
        <v>0</v>
      </c>
      <c r="J131" s="1150">
        <v>0</v>
      </c>
      <c r="K131" s="1153">
        <v>0</v>
      </c>
      <c r="L131" s="1150">
        <v>0</v>
      </c>
      <c r="M131" s="1150">
        <v>0</v>
      </c>
      <c r="N131" s="1151">
        <f t="shared" si="73"/>
        <v>2</v>
      </c>
      <c r="O131" s="1152">
        <v>0</v>
      </c>
      <c r="P131" s="1150"/>
      <c r="Q131" s="1150">
        <v>0.2</v>
      </c>
      <c r="R131" s="1150"/>
      <c r="S131" s="1150"/>
      <c r="T131" s="1150"/>
      <c r="U131" s="1150"/>
      <c r="V131" s="1150"/>
      <c r="W131" s="1150"/>
      <c r="X131" s="1153"/>
      <c r="Y131" s="1153"/>
      <c r="Z131" s="1153"/>
      <c r="AA131" s="1154">
        <f t="shared" si="59"/>
        <v>0.2</v>
      </c>
      <c r="AB131" s="1149">
        <v>0</v>
      </c>
      <c r="AC131" s="1150">
        <v>0</v>
      </c>
      <c r="AD131" s="1150">
        <v>0</v>
      </c>
      <c r="AE131" s="1150">
        <v>0</v>
      </c>
      <c r="AF131" s="1150">
        <v>0.2</v>
      </c>
      <c r="AG131" s="1154">
        <f t="shared" si="65"/>
        <v>0.2</v>
      </c>
      <c r="AH131" s="1149">
        <f t="shared" si="74"/>
        <v>0</v>
      </c>
      <c r="AI131" s="1150">
        <f t="shared" si="85"/>
        <v>1.8</v>
      </c>
      <c r="AJ131" s="1150">
        <f t="shared" si="85"/>
        <v>0</v>
      </c>
      <c r="AK131" s="1150">
        <f t="shared" si="85"/>
        <v>0</v>
      </c>
      <c r="AL131" s="1150">
        <f t="shared" si="85"/>
        <v>0</v>
      </c>
      <c r="AM131" s="1150">
        <f t="shared" si="85"/>
        <v>0</v>
      </c>
      <c r="AN131" s="1150">
        <f t="shared" si="85"/>
        <v>0</v>
      </c>
      <c r="AO131" s="1150">
        <f t="shared" si="85"/>
        <v>0</v>
      </c>
      <c r="AP131" s="1153">
        <f t="shared" si="84"/>
        <v>0</v>
      </c>
      <c r="AQ131" s="1153">
        <f t="shared" si="84"/>
        <v>0</v>
      </c>
      <c r="AR131" s="1153">
        <f t="shared" si="61"/>
        <v>0</v>
      </c>
      <c r="AS131" s="1154">
        <f t="shared" si="62"/>
        <v>1.8</v>
      </c>
      <c r="AT131" s="1149">
        <f t="shared" si="51"/>
        <v>0.2</v>
      </c>
      <c r="AU131" s="1150">
        <f t="shared" si="52"/>
        <v>0.2</v>
      </c>
      <c r="AV131" s="1154">
        <f t="shared" si="66"/>
        <v>0</v>
      </c>
      <c r="AW131" s="1158">
        <v>215</v>
      </c>
      <c r="AX131" s="1159"/>
      <c r="AY131" s="1159"/>
      <c r="AZ131" s="1159"/>
      <c r="BA131" s="1159"/>
      <c r="BB131" s="1160"/>
      <c r="BC131" s="1160"/>
      <c r="BD131" s="1160"/>
      <c r="BE131" s="1160">
        <v>0</v>
      </c>
      <c r="BF131" s="1159">
        <v>0</v>
      </c>
      <c r="BG131" s="1280">
        <v>0</v>
      </c>
      <c r="BH131" s="1158">
        <f>'[1]QTY 2020-21 given by TCED'!R131</f>
        <v>0</v>
      </c>
      <c r="BI131" s="1159">
        <f>'[1]QTY 2020-21 given by TCED'!S131</f>
        <v>0</v>
      </c>
      <c r="BJ131" s="1161">
        <f>'[1]QTY 2020-21 given by TCED'!T131</f>
        <v>0</v>
      </c>
      <c r="BK131" s="1162">
        <v>0</v>
      </c>
      <c r="BL131" s="1159">
        <f>'[1]QTY 2020-21 given by TCED'!V131</f>
        <v>0</v>
      </c>
      <c r="BM131" s="1161">
        <f>'[1]QTY 2020-21 given by TCED'!W131</f>
        <v>0</v>
      </c>
      <c r="BN131" s="1162">
        <f t="shared" si="67"/>
        <v>0</v>
      </c>
      <c r="BO131" s="1159">
        <f t="shared" si="67"/>
        <v>0</v>
      </c>
      <c r="BP131" s="1159">
        <f t="shared" si="67"/>
        <v>0</v>
      </c>
      <c r="BQ131" s="1161">
        <f t="shared" si="68"/>
        <v>0</v>
      </c>
      <c r="BR131" s="1159">
        <f>((AB131+AC131+AE131+AF131)-P131)*AW131</f>
        <v>43</v>
      </c>
      <c r="BS131" s="1159"/>
      <c r="BT131" s="1159"/>
      <c r="BU131" s="1159"/>
      <c r="BV131" s="1159">
        <f t="shared" si="88"/>
        <v>0</v>
      </c>
      <c r="BW131" s="1159"/>
      <c r="BX131" s="1159"/>
      <c r="BY131" s="1159"/>
      <c r="BZ131" s="1161"/>
      <c r="CA131" s="1158">
        <f t="shared" si="86"/>
        <v>387</v>
      </c>
      <c r="CB131" s="1159">
        <f t="shared" si="87"/>
        <v>430</v>
      </c>
      <c r="CC131" s="1159">
        <f t="shared" si="55"/>
        <v>0</v>
      </c>
      <c r="CD131" s="1159">
        <f t="shared" si="56"/>
        <v>43</v>
      </c>
      <c r="CE131" s="1159">
        <f t="shared" si="57"/>
        <v>43</v>
      </c>
      <c r="CF131" s="1150">
        <f t="shared" si="69"/>
        <v>0</v>
      </c>
      <c r="CG131" s="1159">
        <f t="shared" si="58"/>
        <v>0</v>
      </c>
    </row>
    <row r="132" spans="1:85" ht="15.6" x14ac:dyDescent="0.3">
      <c r="A132" s="1365">
        <v>129</v>
      </c>
      <c r="B132" s="1147" t="str">
        <f>'[1]QTY 2020-21 given by TCED'!B132</f>
        <v xml:space="preserve">Fuse Wire 23 SWG </v>
      </c>
      <c r="C132" s="1148">
        <f>'[1]QTY 2020-21 given by TCED'!D132</f>
        <v>0</v>
      </c>
      <c r="D132" s="1149">
        <v>0</v>
      </c>
      <c r="E132" s="1150">
        <v>0</v>
      </c>
      <c r="F132" s="1150">
        <v>0</v>
      </c>
      <c r="G132" s="1150">
        <v>0</v>
      </c>
      <c r="H132" s="1150">
        <v>0</v>
      </c>
      <c r="I132" s="1150">
        <v>0</v>
      </c>
      <c r="J132" s="1150">
        <v>0</v>
      </c>
      <c r="K132" s="1153">
        <v>0</v>
      </c>
      <c r="L132" s="1150">
        <v>0</v>
      </c>
      <c r="M132" s="1150">
        <v>0</v>
      </c>
      <c r="N132" s="1151">
        <f t="shared" si="73"/>
        <v>0</v>
      </c>
      <c r="O132" s="1152">
        <v>0</v>
      </c>
      <c r="P132" s="1150"/>
      <c r="Q132" s="1150"/>
      <c r="R132" s="1150"/>
      <c r="S132" s="1150"/>
      <c r="T132" s="1150"/>
      <c r="U132" s="1150"/>
      <c r="V132" s="1150"/>
      <c r="W132" s="1150"/>
      <c r="X132" s="1153"/>
      <c r="Y132" s="1153"/>
      <c r="Z132" s="1153"/>
      <c r="AA132" s="1154">
        <f t="shared" si="59"/>
        <v>0</v>
      </c>
      <c r="AB132" s="1149">
        <v>0</v>
      </c>
      <c r="AC132" s="1150">
        <v>0</v>
      </c>
      <c r="AD132" s="1150">
        <v>0</v>
      </c>
      <c r="AE132" s="1150">
        <v>0</v>
      </c>
      <c r="AF132" s="1150">
        <v>0</v>
      </c>
      <c r="AG132" s="1154">
        <f t="shared" si="65"/>
        <v>0</v>
      </c>
      <c r="AH132" s="1149">
        <f t="shared" ref="AH132:AH166" si="89">(C132+D132)-P132</f>
        <v>0</v>
      </c>
      <c r="AI132" s="1150">
        <f t="shared" si="85"/>
        <v>0</v>
      </c>
      <c r="AJ132" s="1150">
        <f t="shared" si="85"/>
        <v>0</v>
      </c>
      <c r="AK132" s="1150">
        <f t="shared" si="85"/>
        <v>0</v>
      </c>
      <c r="AL132" s="1150">
        <f t="shared" si="85"/>
        <v>0</v>
      </c>
      <c r="AM132" s="1150">
        <f t="shared" si="85"/>
        <v>0</v>
      </c>
      <c r="AN132" s="1150">
        <f t="shared" si="85"/>
        <v>0</v>
      </c>
      <c r="AO132" s="1150">
        <f t="shared" si="85"/>
        <v>0</v>
      </c>
      <c r="AP132" s="1153">
        <f t="shared" si="84"/>
        <v>0</v>
      </c>
      <c r="AQ132" s="1153">
        <f t="shared" si="84"/>
        <v>0</v>
      </c>
      <c r="AR132" s="1153">
        <f t="shared" si="61"/>
        <v>0</v>
      </c>
      <c r="AS132" s="1154">
        <f t="shared" si="62"/>
        <v>0</v>
      </c>
      <c r="AT132" s="1149">
        <f t="shared" ref="AT132:AT195" si="90">AA132</f>
        <v>0</v>
      </c>
      <c r="AU132" s="1150">
        <f t="shared" ref="AU132:AU195" si="91">AG132</f>
        <v>0</v>
      </c>
      <c r="AV132" s="1154">
        <f t="shared" si="66"/>
        <v>0</v>
      </c>
      <c r="AW132" s="1158">
        <v>215</v>
      </c>
      <c r="AX132" s="1159"/>
      <c r="AY132" s="1159"/>
      <c r="AZ132" s="1159"/>
      <c r="BA132" s="1159"/>
      <c r="BB132" s="1160"/>
      <c r="BC132" s="1160"/>
      <c r="BD132" s="1160"/>
      <c r="BE132" s="1160">
        <v>0</v>
      </c>
      <c r="BF132" s="1159">
        <v>0</v>
      </c>
      <c r="BG132" s="1280">
        <v>0</v>
      </c>
      <c r="BH132" s="1158">
        <f>'[1]QTY 2020-21 given by TCED'!R132</f>
        <v>0</v>
      </c>
      <c r="BI132" s="1159">
        <f>'[1]QTY 2020-21 given by TCED'!S132</f>
        <v>0</v>
      </c>
      <c r="BJ132" s="1161">
        <f>'[1]QTY 2020-21 given by TCED'!T132</f>
        <v>0</v>
      </c>
      <c r="BK132" s="1162">
        <v>0</v>
      </c>
      <c r="BL132" s="1159">
        <f>'[1]QTY 2020-21 given by TCED'!V132</f>
        <v>0</v>
      </c>
      <c r="BM132" s="1161">
        <f>'[1]QTY 2020-21 given by TCED'!W132</f>
        <v>0</v>
      </c>
      <c r="BN132" s="1162">
        <f t="shared" si="67"/>
        <v>0</v>
      </c>
      <c r="BO132" s="1159">
        <f t="shared" si="67"/>
        <v>0</v>
      </c>
      <c r="BP132" s="1159">
        <f t="shared" si="67"/>
        <v>0</v>
      </c>
      <c r="BQ132" s="1161">
        <f t="shared" si="68"/>
        <v>0</v>
      </c>
      <c r="BR132" s="1159">
        <f>((AB132+AC132+AE132+AF132)-P132)*AW132</f>
        <v>0</v>
      </c>
      <c r="BS132" s="1159"/>
      <c r="BT132" s="1159"/>
      <c r="BU132" s="1159"/>
      <c r="BV132" s="1159">
        <f t="shared" si="88"/>
        <v>0</v>
      </c>
      <c r="BW132" s="1159"/>
      <c r="BX132" s="1159"/>
      <c r="BY132" s="1159"/>
      <c r="BZ132" s="1161"/>
      <c r="CA132" s="1158">
        <f t="shared" si="86"/>
        <v>0</v>
      </c>
      <c r="CB132" s="1159">
        <f t="shared" si="87"/>
        <v>0</v>
      </c>
      <c r="CC132" s="1159">
        <f t="shared" ref="CC132:CC195" si="92">BQ132</f>
        <v>0</v>
      </c>
      <c r="CD132" s="1159">
        <f t="shared" ref="CD132:CD195" si="93">CB132+CC132-CA132</f>
        <v>0</v>
      </c>
      <c r="CE132" s="1159">
        <f t="shared" ref="CE132:CE195" si="94">BR132+BS132+BT132+BU132+BV132+BW132+BX132+BY132+BZ132</f>
        <v>0</v>
      </c>
      <c r="CF132" s="1150">
        <f t="shared" si="69"/>
        <v>0</v>
      </c>
      <c r="CG132" s="1159">
        <f t="shared" ref="CG132:CG195" si="95">AR132*BH132</f>
        <v>0</v>
      </c>
    </row>
    <row r="133" spans="1:85" ht="15.6" x14ac:dyDescent="0.3">
      <c r="A133" s="1365">
        <v>130</v>
      </c>
      <c r="B133" s="1147" t="str">
        <f>'[1]QTY 2020-21 given by TCED'!B133</f>
        <v>Fuse Wire 25 A TC</v>
      </c>
      <c r="C133" s="1148">
        <f>'[1]QTY 2020-21 given by TCED'!D133</f>
        <v>0</v>
      </c>
      <c r="D133" s="1149">
        <v>0</v>
      </c>
      <c r="E133" s="1150">
        <v>0</v>
      </c>
      <c r="F133" s="1150">
        <v>0</v>
      </c>
      <c r="G133" s="1150">
        <v>0</v>
      </c>
      <c r="H133" s="1150">
        <v>0</v>
      </c>
      <c r="I133" s="1150">
        <v>0</v>
      </c>
      <c r="J133" s="1150">
        <v>0</v>
      </c>
      <c r="K133" s="1153">
        <v>0</v>
      </c>
      <c r="L133" s="1150">
        <v>0</v>
      </c>
      <c r="M133" s="1150">
        <v>0</v>
      </c>
      <c r="N133" s="1151">
        <f t="shared" si="73"/>
        <v>0</v>
      </c>
      <c r="O133" s="1152">
        <v>40</v>
      </c>
      <c r="P133" s="1150"/>
      <c r="Q133" s="1150"/>
      <c r="R133" s="1150"/>
      <c r="S133" s="1150"/>
      <c r="T133" s="1150"/>
      <c r="U133" s="1150"/>
      <c r="V133" s="1150"/>
      <c r="W133" s="1150"/>
      <c r="X133" s="1153"/>
      <c r="Y133" s="1153"/>
      <c r="Z133" s="1153">
        <v>4</v>
      </c>
      <c r="AA133" s="1154">
        <f t="shared" si="59"/>
        <v>4</v>
      </c>
      <c r="AB133" s="1149">
        <v>0</v>
      </c>
      <c r="AC133" s="1150">
        <v>0</v>
      </c>
      <c r="AD133" s="1150">
        <v>0</v>
      </c>
      <c r="AE133" s="1150">
        <v>0</v>
      </c>
      <c r="AF133" s="1150">
        <v>4</v>
      </c>
      <c r="AG133" s="1154">
        <f t="shared" si="65"/>
        <v>4</v>
      </c>
      <c r="AH133" s="1149">
        <f t="shared" si="89"/>
        <v>0</v>
      </c>
      <c r="AI133" s="1150">
        <f t="shared" si="85"/>
        <v>0</v>
      </c>
      <c r="AJ133" s="1150">
        <f t="shared" si="85"/>
        <v>0</v>
      </c>
      <c r="AK133" s="1150">
        <f t="shared" si="85"/>
        <v>0</v>
      </c>
      <c r="AL133" s="1150">
        <f t="shared" si="85"/>
        <v>0</v>
      </c>
      <c r="AM133" s="1150">
        <f t="shared" si="85"/>
        <v>0</v>
      </c>
      <c r="AN133" s="1150">
        <f t="shared" si="85"/>
        <v>0</v>
      </c>
      <c r="AO133" s="1150">
        <f t="shared" si="85"/>
        <v>0</v>
      </c>
      <c r="AP133" s="1153">
        <f t="shared" si="84"/>
        <v>0</v>
      </c>
      <c r="AQ133" s="1153">
        <f t="shared" si="84"/>
        <v>0</v>
      </c>
      <c r="AR133" s="1153">
        <f t="shared" si="61"/>
        <v>36</v>
      </c>
      <c r="AS133" s="1154">
        <f t="shared" si="62"/>
        <v>36</v>
      </c>
      <c r="AT133" s="1149">
        <f t="shared" si="90"/>
        <v>4</v>
      </c>
      <c r="AU133" s="1150">
        <f t="shared" si="91"/>
        <v>4</v>
      </c>
      <c r="AV133" s="1154">
        <f t="shared" si="66"/>
        <v>0</v>
      </c>
      <c r="AW133" s="1158">
        <v>543</v>
      </c>
      <c r="AX133" s="1159"/>
      <c r="AY133" s="1159"/>
      <c r="AZ133" s="1159"/>
      <c r="BA133" s="1159"/>
      <c r="BB133" s="1160"/>
      <c r="BC133" s="1160"/>
      <c r="BD133" s="1160"/>
      <c r="BE133" s="1160">
        <v>0</v>
      </c>
      <c r="BF133" s="1159">
        <v>0</v>
      </c>
      <c r="BG133" s="1280">
        <v>0</v>
      </c>
      <c r="BH133" s="1158">
        <f>'[1]QTY 2020-21 given by TCED'!R133</f>
        <v>144.9984</v>
      </c>
      <c r="BI133" s="1159">
        <f>'[1]QTY 2020-21 given by TCED'!S133</f>
        <v>0</v>
      </c>
      <c r="BJ133" s="1161">
        <f>'[1]QTY 2020-21 given by TCED'!T133</f>
        <v>0</v>
      </c>
      <c r="BK133" s="1162">
        <v>40</v>
      </c>
      <c r="BL133" s="1159">
        <f>'[1]QTY 2020-21 given by TCED'!V133</f>
        <v>0</v>
      </c>
      <c r="BM133" s="1161">
        <f>'[1]QTY 2020-21 given by TCED'!W133</f>
        <v>0</v>
      </c>
      <c r="BN133" s="1162">
        <f t="shared" si="67"/>
        <v>5799.9359999999997</v>
      </c>
      <c r="BO133" s="1159">
        <f t="shared" si="67"/>
        <v>0</v>
      </c>
      <c r="BP133" s="1159">
        <f t="shared" si="67"/>
        <v>0</v>
      </c>
      <c r="BQ133" s="1161">
        <f t="shared" si="68"/>
        <v>5799.9359999999997</v>
      </c>
      <c r="BR133" s="1159">
        <f>+Z133*BH133</f>
        <v>579.99360000000001</v>
      </c>
      <c r="BS133" s="1159"/>
      <c r="BT133" s="1159"/>
      <c r="BU133" s="1159"/>
      <c r="BV133" s="1159">
        <f t="shared" si="88"/>
        <v>0</v>
      </c>
      <c r="BW133" s="1159"/>
      <c r="BX133" s="1159"/>
      <c r="BY133" s="1159"/>
      <c r="BZ133" s="1161"/>
      <c r="CA133" s="1158">
        <f t="shared" si="86"/>
        <v>5219.9423999999999</v>
      </c>
      <c r="CB133" s="1159">
        <f t="shared" si="87"/>
        <v>0</v>
      </c>
      <c r="CC133" s="1159">
        <f t="shared" si="92"/>
        <v>5799.9359999999997</v>
      </c>
      <c r="CD133" s="1159">
        <f t="shared" si="93"/>
        <v>579.99359999999979</v>
      </c>
      <c r="CE133" s="1159">
        <f t="shared" si="94"/>
        <v>579.99360000000001</v>
      </c>
      <c r="CF133" s="1150">
        <f t="shared" si="69"/>
        <v>0</v>
      </c>
      <c r="CG133" s="1159">
        <f t="shared" si="95"/>
        <v>5219.9423999999999</v>
      </c>
    </row>
    <row r="134" spans="1:85" ht="15.6" x14ac:dyDescent="0.3">
      <c r="A134" s="1365">
        <v>131</v>
      </c>
      <c r="B134" s="1164" t="str">
        <f>'[1]QTY 2020-21 given by TCED'!B134</f>
        <v>Fuse Wire 27 SWG (20A)</v>
      </c>
      <c r="C134" s="1148">
        <f>'[1]QTY 2020-21 given by TCED'!D134</f>
        <v>0</v>
      </c>
      <c r="D134" s="1149">
        <v>0</v>
      </c>
      <c r="E134" s="1150">
        <v>0</v>
      </c>
      <c r="F134" s="1150">
        <v>0</v>
      </c>
      <c r="G134" s="1150">
        <v>0</v>
      </c>
      <c r="H134" s="1150">
        <v>0</v>
      </c>
      <c r="I134" s="1150">
        <v>6.4000000000000012</v>
      </c>
      <c r="J134" s="1150">
        <v>0</v>
      </c>
      <c r="K134" s="1153">
        <v>0</v>
      </c>
      <c r="L134" s="1150">
        <v>0</v>
      </c>
      <c r="M134" s="1150">
        <v>0</v>
      </c>
      <c r="N134" s="1151">
        <f t="shared" si="73"/>
        <v>6.4000000000000012</v>
      </c>
      <c r="O134" s="1152">
        <v>25</v>
      </c>
      <c r="P134" s="1150"/>
      <c r="Q134" s="1150"/>
      <c r="R134" s="1150"/>
      <c r="S134" s="1150"/>
      <c r="T134" s="1150"/>
      <c r="U134" s="1150">
        <v>6</v>
      </c>
      <c r="V134" s="1150"/>
      <c r="W134" s="1150"/>
      <c r="X134" s="1153"/>
      <c r="Y134" s="1153"/>
      <c r="Z134" s="1153"/>
      <c r="AA134" s="1154">
        <f t="shared" si="59"/>
        <v>6</v>
      </c>
      <c r="AB134" s="1149">
        <v>0</v>
      </c>
      <c r="AC134" s="1150">
        <v>0</v>
      </c>
      <c r="AD134" s="1150">
        <v>0</v>
      </c>
      <c r="AE134" s="1150">
        <v>1</v>
      </c>
      <c r="AF134" s="1150">
        <v>5</v>
      </c>
      <c r="AG134" s="1154">
        <f t="shared" si="65"/>
        <v>6</v>
      </c>
      <c r="AH134" s="1149">
        <f t="shared" si="89"/>
        <v>0</v>
      </c>
      <c r="AI134" s="1150">
        <f t="shared" si="85"/>
        <v>0</v>
      </c>
      <c r="AJ134" s="1150">
        <f t="shared" si="85"/>
        <v>0</v>
      </c>
      <c r="AK134" s="1150">
        <f t="shared" si="85"/>
        <v>0</v>
      </c>
      <c r="AL134" s="1150">
        <f t="shared" si="85"/>
        <v>0</v>
      </c>
      <c r="AM134" s="1150">
        <f t="shared" si="85"/>
        <v>0.40000000000000124</v>
      </c>
      <c r="AN134" s="1150">
        <f t="shared" si="85"/>
        <v>0</v>
      </c>
      <c r="AO134" s="1150">
        <f t="shared" si="85"/>
        <v>0</v>
      </c>
      <c r="AP134" s="1153">
        <f t="shared" si="84"/>
        <v>0</v>
      </c>
      <c r="AQ134" s="1153">
        <f t="shared" si="84"/>
        <v>0</v>
      </c>
      <c r="AR134" s="1153">
        <f t="shared" si="61"/>
        <v>25</v>
      </c>
      <c r="AS134" s="1154">
        <f t="shared" si="62"/>
        <v>25.400000000000002</v>
      </c>
      <c r="AT134" s="1149">
        <f t="shared" si="90"/>
        <v>6</v>
      </c>
      <c r="AU134" s="1150">
        <f t="shared" si="91"/>
        <v>6</v>
      </c>
      <c r="AV134" s="1154">
        <f t="shared" si="66"/>
        <v>0</v>
      </c>
      <c r="AW134" s="1158">
        <v>543</v>
      </c>
      <c r="AX134" s="1159"/>
      <c r="AY134" s="1159"/>
      <c r="AZ134" s="1159"/>
      <c r="BA134" s="1159">
        <v>747.76800000000003</v>
      </c>
      <c r="BB134" s="1160"/>
      <c r="BC134" s="1160"/>
      <c r="BD134" s="1160"/>
      <c r="BE134" s="1160">
        <v>0</v>
      </c>
      <c r="BF134" s="1159">
        <v>0</v>
      </c>
      <c r="BG134" s="1280">
        <v>0</v>
      </c>
      <c r="BH134" s="1158">
        <f>'[1]QTY 2020-21 given by TCED'!R134</f>
        <v>144.99799999999999</v>
      </c>
      <c r="BI134" s="1159">
        <f>'[1]QTY 2020-21 given by TCED'!S134</f>
        <v>0</v>
      </c>
      <c r="BJ134" s="1161">
        <f>'[1]QTY 2020-21 given by TCED'!T134</f>
        <v>0</v>
      </c>
      <c r="BK134" s="1162">
        <v>25</v>
      </c>
      <c r="BL134" s="1159">
        <f>'[1]QTY 2020-21 given by TCED'!V134</f>
        <v>0</v>
      </c>
      <c r="BM134" s="1161">
        <f>'[1]QTY 2020-21 given by TCED'!W134</f>
        <v>0</v>
      </c>
      <c r="BN134" s="1162">
        <f t="shared" si="67"/>
        <v>3624.95</v>
      </c>
      <c r="BO134" s="1159">
        <f t="shared" si="67"/>
        <v>0</v>
      </c>
      <c r="BP134" s="1159">
        <f t="shared" si="67"/>
        <v>0</v>
      </c>
      <c r="BQ134" s="1161">
        <f t="shared" si="68"/>
        <v>3624.95</v>
      </c>
      <c r="BR134" s="1159">
        <f>+U134*BA134</f>
        <v>4486.6080000000002</v>
      </c>
      <c r="BS134" s="1159"/>
      <c r="BT134" s="1159"/>
      <c r="BU134" s="1159"/>
      <c r="BV134" s="1159">
        <f t="shared" si="88"/>
        <v>0</v>
      </c>
      <c r="BW134" s="1159"/>
      <c r="BX134" s="1159"/>
      <c r="BY134" s="1159"/>
      <c r="BZ134" s="1161"/>
      <c r="CA134" s="1158">
        <f t="shared" si="86"/>
        <v>3924.0572000000006</v>
      </c>
      <c r="CB134" s="1159">
        <f t="shared" si="87"/>
        <v>4785.7152000000015</v>
      </c>
      <c r="CC134" s="1159">
        <f t="shared" si="92"/>
        <v>3624.95</v>
      </c>
      <c r="CD134" s="1159">
        <f t="shared" si="93"/>
        <v>4486.6080000000002</v>
      </c>
      <c r="CE134" s="1159">
        <f t="shared" si="94"/>
        <v>4486.6080000000002</v>
      </c>
      <c r="CF134" s="1150">
        <f t="shared" si="69"/>
        <v>0</v>
      </c>
      <c r="CG134" s="1159">
        <f t="shared" si="95"/>
        <v>3624.95</v>
      </c>
    </row>
    <row r="135" spans="1:85" ht="15.6" x14ac:dyDescent="0.3">
      <c r="A135" s="1365">
        <v>132</v>
      </c>
      <c r="B135" s="1147" t="str">
        <f>'[1]QTY 2020-21 given by TCED'!B135</f>
        <v>Fuse Wire 35 A TC</v>
      </c>
      <c r="C135" s="1148">
        <f>'[1]QTY 2020-21 given by TCED'!D135</f>
        <v>0</v>
      </c>
      <c r="D135" s="1149">
        <v>0</v>
      </c>
      <c r="E135" s="1150">
        <v>3.65</v>
      </c>
      <c r="F135" s="1150">
        <v>0</v>
      </c>
      <c r="G135" s="1150">
        <v>0</v>
      </c>
      <c r="H135" s="1150">
        <v>0</v>
      </c>
      <c r="I135" s="1150">
        <v>0</v>
      </c>
      <c r="J135" s="1150">
        <v>0</v>
      </c>
      <c r="K135" s="1153">
        <v>0</v>
      </c>
      <c r="L135" s="1150">
        <v>0</v>
      </c>
      <c r="M135" s="1150">
        <v>0</v>
      </c>
      <c r="N135" s="1151">
        <f t="shared" si="73"/>
        <v>3.65</v>
      </c>
      <c r="O135" s="1152">
        <v>0</v>
      </c>
      <c r="P135" s="1150"/>
      <c r="Q135" s="1150"/>
      <c r="R135" s="1150"/>
      <c r="S135" s="1150"/>
      <c r="T135" s="1150"/>
      <c r="U135" s="1150"/>
      <c r="V135" s="1150"/>
      <c r="W135" s="1150"/>
      <c r="X135" s="1153"/>
      <c r="Y135" s="1153"/>
      <c r="Z135" s="1153"/>
      <c r="AA135" s="1154">
        <f t="shared" si="59"/>
        <v>0</v>
      </c>
      <c r="AB135" s="1149">
        <v>0</v>
      </c>
      <c r="AC135" s="1150">
        <v>0</v>
      </c>
      <c r="AD135" s="1150">
        <v>0</v>
      </c>
      <c r="AE135" s="1150">
        <v>0</v>
      </c>
      <c r="AF135" s="1150">
        <v>0</v>
      </c>
      <c r="AG135" s="1154">
        <f t="shared" si="65"/>
        <v>0</v>
      </c>
      <c r="AH135" s="1149">
        <f t="shared" si="89"/>
        <v>0</v>
      </c>
      <c r="AI135" s="1150">
        <f t="shared" si="85"/>
        <v>3.65</v>
      </c>
      <c r="AJ135" s="1150">
        <f t="shared" si="85"/>
        <v>0</v>
      </c>
      <c r="AK135" s="1150">
        <f t="shared" si="85"/>
        <v>0</v>
      </c>
      <c r="AL135" s="1150">
        <f t="shared" si="85"/>
        <v>0</v>
      </c>
      <c r="AM135" s="1150">
        <f t="shared" si="85"/>
        <v>0</v>
      </c>
      <c r="AN135" s="1150">
        <f t="shared" si="85"/>
        <v>0</v>
      </c>
      <c r="AO135" s="1150">
        <f t="shared" si="85"/>
        <v>0</v>
      </c>
      <c r="AP135" s="1153">
        <f t="shared" si="84"/>
        <v>0</v>
      </c>
      <c r="AQ135" s="1153">
        <f t="shared" si="84"/>
        <v>0</v>
      </c>
      <c r="AR135" s="1153">
        <f t="shared" si="61"/>
        <v>0</v>
      </c>
      <c r="AS135" s="1154">
        <f t="shared" si="62"/>
        <v>3.65</v>
      </c>
      <c r="AT135" s="1149">
        <f t="shared" si="90"/>
        <v>0</v>
      </c>
      <c r="AU135" s="1150">
        <f t="shared" si="91"/>
        <v>0</v>
      </c>
      <c r="AV135" s="1154">
        <f t="shared" si="66"/>
        <v>0</v>
      </c>
      <c r="AW135" s="1158">
        <v>543</v>
      </c>
      <c r="AX135" s="1159"/>
      <c r="AY135" s="1159"/>
      <c r="AZ135" s="1159"/>
      <c r="BA135" s="1159"/>
      <c r="BB135" s="1160"/>
      <c r="BC135" s="1160"/>
      <c r="BD135" s="1160"/>
      <c r="BE135" s="1160">
        <v>0</v>
      </c>
      <c r="BF135" s="1159">
        <v>0</v>
      </c>
      <c r="BG135" s="1280">
        <v>0</v>
      </c>
      <c r="BH135" s="1158">
        <f>'[1]QTY 2020-21 given by TCED'!R135</f>
        <v>0</v>
      </c>
      <c r="BI135" s="1159">
        <f>'[1]QTY 2020-21 given by TCED'!S135</f>
        <v>0</v>
      </c>
      <c r="BJ135" s="1161">
        <f>'[1]QTY 2020-21 given by TCED'!T135</f>
        <v>0</v>
      </c>
      <c r="BK135" s="1162">
        <v>0</v>
      </c>
      <c r="BL135" s="1159">
        <f>'[1]QTY 2020-21 given by TCED'!V135</f>
        <v>0</v>
      </c>
      <c r="BM135" s="1161">
        <f>'[1]QTY 2020-21 given by TCED'!W135</f>
        <v>0</v>
      </c>
      <c r="BN135" s="1162">
        <f t="shared" si="67"/>
        <v>0</v>
      </c>
      <c r="BO135" s="1159">
        <f t="shared" si="67"/>
        <v>0</v>
      </c>
      <c r="BP135" s="1159">
        <f t="shared" si="67"/>
        <v>0</v>
      </c>
      <c r="BQ135" s="1161">
        <f t="shared" si="68"/>
        <v>0</v>
      </c>
      <c r="BR135" s="1159">
        <f>((AB135+AC135+AE135+AF135)-P135)*AW135</f>
        <v>0</v>
      </c>
      <c r="BS135" s="1159"/>
      <c r="BT135" s="1159"/>
      <c r="BU135" s="1159"/>
      <c r="BV135" s="1159">
        <f t="shared" si="88"/>
        <v>0</v>
      </c>
      <c r="BW135" s="1159"/>
      <c r="BX135" s="1159"/>
      <c r="BY135" s="1159"/>
      <c r="BZ135" s="1161"/>
      <c r="CA135" s="1158">
        <f t="shared" si="86"/>
        <v>1981.95</v>
      </c>
      <c r="CB135" s="1159">
        <f t="shared" si="87"/>
        <v>1981.95</v>
      </c>
      <c r="CC135" s="1159">
        <f t="shared" si="92"/>
        <v>0</v>
      </c>
      <c r="CD135" s="1159">
        <f t="shared" si="93"/>
        <v>0</v>
      </c>
      <c r="CE135" s="1159">
        <f t="shared" si="94"/>
        <v>0</v>
      </c>
      <c r="CF135" s="1150">
        <f t="shared" si="69"/>
        <v>0</v>
      </c>
      <c r="CG135" s="1159">
        <f t="shared" si="95"/>
        <v>0</v>
      </c>
    </row>
    <row r="136" spans="1:85" ht="15.6" x14ac:dyDescent="0.3">
      <c r="A136" s="1365">
        <v>133</v>
      </c>
      <c r="B136" s="1147" t="str">
        <f>'[1]QTY 2020-21 given by TCED'!B136</f>
        <v>Fuse Wire 40  A TC</v>
      </c>
      <c r="C136" s="1148">
        <f>'[1]QTY 2020-21 given by TCED'!D136</f>
        <v>0</v>
      </c>
      <c r="D136" s="1149">
        <v>0</v>
      </c>
      <c r="E136" s="1150">
        <v>4.55</v>
      </c>
      <c r="F136" s="1150">
        <v>0</v>
      </c>
      <c r="G136" s="1150">
        <v>0</v>
      </c>
      <c r="H136" s="1150">
        <v>0</v>
      </c>
      <c r="I136" s="1150">
        <v>0</v>
      </c>
      <c r="J136" s="1150">
        <v>0</v>
      </c>
      <c r="K136" s="1153">
        <v>0</v>
      </c>
      <c r="L136" s="1150">
        <v>0</v>
      </c>
      <c r="M136" s="1150">
        <v>0</v>
      </c>
      <c r="N136" s="1151">
        <f t="shared" ref="N136:N199" si="96">SUM(D136:M136)</f>
        <v>4.55</v>
      </c>
      <c r="O136" s="1152">
        <v>0</v>
      </c>
      <c r="P136" s="1150"/>
      <c r="Q136" s="1150"/>
      <c r="R136" s="1150"/>
      <c r="S136" s="1150"/>
      <c r="T136" s="1150"/>
      <c r="U136" s="1150"/>
      <c r="V136" s="1150"/>
      <c r="W136" s="1150"/>
      <c r="X136" s="1153"/>
      <c r="Y136" s="1153"/>
      <c r="Z136" s="1153"/>
      <c r="AA136" s="1154">
        <f t="shared" ref="AA136:AA199" si="97">SUM(P136:Z136)</f>
        <v>0</v>
      </c>
      <c r="AB136" s="1149">
        <v>0</v>
      </c>
      <c r="AC136" s="1150">
        <v>0</v>
      </c>
      <c r="AD136" s="1150">
        <v>0</v>
      </c>
      <c r="AE136" s="1150">
        <v>0</v>
      </c>
      <c r="AF136" s="1150">
        <v>0</v>
      </c>
      <c r="AG136" s="1154">
        <f t="shared" si="65"/>
        <v>0</v>
      </c>
      <c r="AH136" s="1149">
        <f t="shared" si="89"/>
        <v>0</v>
      </c>
      <c r="AI136" s="1150">
        <f t="shared" si="85"/>
        <v>4.55</v>
      </c>
      <c r="AJ136" s="1150">
        <f t="shared" si="85"/>
        <v>0</v>
      </c>
      <c r="AK136" s="1150">
        <f t="shared" si="85"/>
        <v>0</v>
      </c>
      <c r="AL136" s="1150">
        <f t="shared" si="85"/>
        <v>0</v>
      </c>
      <c r="AM136" s="1150">
        <f t="shared" si="85"/>
        <v>0</v>
      </c>
      <c r="AN136" s="1150">
        <f t="shared" si="85"/>
        <v>0</v>
      </c>
      <c r="AO136" s="1150">
        <f t="shared" si="85"/>
        <v>0</v>
      </c>
      <c r="AP136" s="1153">
        <f t="shared" ref="AP136:AQ167" si="98">+L136-X136</f>
        <v>0</v>
      </c>
      <c r="AQ136" s="1153">
        <f t="shared" si="98"/>
        <v>0</v>
      </c>
      <c r="AR136" s="1153">
        <f t="shared" ref="AR136:AR199" si="99">+O136-Z136</f>
        <v>0</v>
      </c>
      <c r="AS136" s="1154">
        <f t="shared" ref="AS136:AS199" si="100">SUM(AH136:AR136)</f>
        <v>4.55</v>
      </c>
      <c r="AT136" s="1149">
        <f t="shared" si="90"/>
        <v>0</v>
      </c>
      <c r="AU136" s="1150">
        <f t="shared" si="91"/>
        <v>0</v>
      </c>
      <c r="AV136" s="1154">
        <f t="shared" si="66"/>
        <v>0</v>
      </c>
      <c r="AW136" s="1158">
        <v>543</v>
      </c>
      <c r="AX136" s="1159"/>
      <c r="AY136" s="1159"/>
      <c r="AZ136" s="1159"/>
      <c r="BA136" s="1159"/>
      <c r="BB136" s="1160"/>
      <c r="BC136" s="1160"/>
      <c r="BD136" s="1160"/>
      <c r="BE136" s="1160">
        <v>0</v>
      </c>
      <c r="BF136" s="1159">
        <v>0</v>
      </c>
      <c r="BG136" s="1280">
        <v>0</v>
      </c>
      <c r="BH136" s="1158">
        <f>'[1]QTY 2020-21 given by TCED'!R136</f>
        <v>0</v>
      </c>
      <c r="BI136" s="1159">
        <f>'[1]QTY 2020-21 given by TCED'!S136</f>
        <v>0</v>
      </c>
      <c r="BJ136" s="1161">
        <f>'[1]QTY 2020-21 given by TCED'!T136</f>
        <v>0</v>
      </c>
      <c r="BK136" s="1162">
        <v>0</v>
      </c>
      <c r="BL136" s="1159">
        <f>'[1]QTY 2020-21 given by TCED'!V136</f>
        <v>0</v>
      </c>
      <c r="BM136" s="1161">
        <f>'[1]QTY 2020-21 given by TCED'!W136</f>
        <v>0</v>
      </c>
      <c r="BN136" s="1162">
        <f t="shared" si="67"/>
        <v>0</v>
      </c>
      <c r="BO136" s="1159">
        <f t="shared" si="67"/>
        <v>0</v>
      </c>
      <c r="BP136" s="1159">
        <f t="shared" si="67"/>
        <v>0</v>
      </c>
      <c r="BQ136" s="1161">
        <f t="shared" si="68"/>
        <v>0</v>
      </c>
      <c r="BR136" s="1159">
        <f>((AB136+AC136+AE136+AF136)-P136)*AW136</f>
        <v>0</v>
      </c>
      <c r="BS136" s="1159"/>
      <c r="BT136" s="1159"/>
      <c r="BU136" s="1159"/>
      <c r="BV136" s="1159">
        <f t="shared" si="88"/>
        <v>0</v>
      </c>
      <c r="BW136" s="1159"/>
      <c r="BX136" s="1159"/>
      <c r="BY136" s="1159"/>
      <c r="BZ136" s="1161"/>
      <c r="CA136" s="1158">
        <f t="shared" si="86"/>
        <v>2470.65</v>
      </c>
      <c r="CB136" s="1159">
        <f t="shared" si="87"/>
        <v>2470.65</v>
      </c>
      <c r="CC136" s="1159">
        <f t="shared" si="92"/>
        <v>0</v>
      </c>
      <c r="CD136" s="1159">
        <f t="shared" si="93"/>
        <v>0</v>
      </c>
      <c r="CE136" s="1159">
        <f t="shared" si="94"/>
        <v>0</v>
      </c>
      <c r="CF136" s="1150">
        <f t="shared" si="69"/>
        <v>0</v>
      </c>
      <c r="CG136" s="1159">
        <f t="shared" si="95"/>
        <v>0</v>
      </c>
    </row>
    <row r="137" spans="1:85" ht="15.6" x14ac:dyDescent="0.3">
      <c r="A137" s="1365">
        <v>134</v>
      </c>
      <c r="B137" s="1147" t="str">
        <f>'[1]QTY 2020-21 given by TCED'!B137</f>
        <v xml:space="preserve">Fuse Wire 40 SWG  </v>
      </c>
      <c r="C137" s="1148">
        <f>'[1]QTY 2020-21 given by TCED'!D137</f>
        <v>0</v>
      </c>
      <c r="D137" s="1149">
        <v>0</v>
      </c>
      <c r="E137" s="1150">
        <v>3</v>
      </c>
      <c r="F137" s="1150">
        <v>0</v>
      </c>
      <c r="G137" s="1150">
        <v>0</v>
      </c>
      <c r="H137" s="1150">
        <v>0</v>
      </c>
      <c r="I137" s="1150">
        <v>0</v>
      </c>
      <c r="J137" s="1150">
        <v>0</v>
      </c>
      <c r="K137" s="1153">
        <v>0</v>
      </c>
      <c r="L137" s="1150">
        <v>0</v>
      </c>
      <c r="M137" s="1150">
        <v>0</v>
      </c>
      <c r="N137" s="1151">
        <f t="shared" si="96"/>
        <v>3</v>
      </c>
      <c r="O137" s="1152">
        <v>0</v>
      </c>
      <c r="P137" s="1150"/>
      <c r="Q137" s="1150"/>
      <c r="R137" s="1150"/>
      <c r="S137" s="1150"/>
      <c r="T137" s="1150"/>
      <c r="U137" s="1150"/>
      <c r="V137" s="1150"/>
      <c r="W137" s="1150"/>
      <c r="X137" s="1153"/>
      <c r="Y137" s="1153"/>
      <c r="Z137" s="1153"/>
      <c r="AA137" s="1154">
        <f t="shared" si="97"/>
        <v>0</v>
      </c>
      <c r="AB137" s="1149">
        <v>0</v>
      </c>
      <c r="AC137" s="1150">
        <v>0</v>
      </c>
      <c r="AD137" s="1150">
        <v>0</v>
      </c>
      <c r="AE137" s="1150">
        <v>0</v>
      </c>
      <c r="AF137" s="1150">
        <v>0</v>
      </c>
      <c r="AG137" s="1154">
        <f t="shared" si="65"/>
        <v>0</v>
      </c>
      <c r="AH137" s="1149">
        <f t="shared" si="89"/>
        <v>0</v>
      </c>
      <c r="AI137" s="1150">
        <f t="shared" si="85"/>
        <v>3</v>
      </c>
      <c r="AJ137" s="1150">
        <f t="shared" si="85"/>
        <v>0</v>
      </c>
      <c r="AK137" s="1150">
        <f t="shared" si="85"/>
        <v>0</v>
      </c>
      <c r="AL137" s="1150">
        <f t="shared" si="85"/>
        <v>0</v>
      </c>
      <c r="AM137" s="1150">
        <f t="shared" si="85"/>
        <v>0</v>
      </c>
      <c r="AN137" s="1150">
        <f t="shared" si="85"/>
        <v>0</v>
      </c>
      <c r="AO137" s="1150">
        <f t="shared" si="85"/>
        <v>0</v>
      </c>
      <c r="AP137" s="1153">
        <f t="shared" si="98"/>
        <v>0</v>
      </c>
      <c r="AQ137" s="1153">
        <f t="shared" si="98"/>
        <v>0</v>
      </c>
      <c r="AR137" s="1153">
        <f t="shared" si="99"/>
        <v>0</v>
      </c>
      <c r="AS137" s="1154">
        <f t="shared" si="100"/>
        <v>3</v>
      </c>
      <c r="AT137" s="1149">
        <f t="shared" si="90"/>
        <v>0</v>
      </c>
      <c r="AU137" s="1150">
        <f t="shared" si="91"/>
        <v>0</v>
      </c>
      <c r="AV137" s="1154">
        <f t="shared" si="66"/>
        <v>0</v>
      </c>
      <c r="AW137" s="1158">
        <v>230</v>
      </c>
      <c r="AX137" s="1159"/>
      <c r="AY137" s="1159"/>
      <c r="AZ137" s="1159"/>
      <c r="BA137" s="1159"/>
      <c r="BB137" s="1160"/>
      <c r="BC137" s="1160"/>
      <c r="BD137" s="1160"/>
      <c r="BE137" s="1160">
        <v>0</v>
      </c>
      <c r="BF137" s="1159">
        <v>0</v>
      </c>
      <c r="BG137" s="1280">
        <v>0</v>
      </c>
      <c r="BH137" s="1158">
        <f>'[1]QTY 2020-21 given by TCED'!R137</f>
        <v>0</v>
      </c>
      <c r="BI137" s="1159">
        <f>'[1]QTY 2020-21 given by TCED'!S137</f>
        <v>0</v>
      </c>
      <c r="BJ137" s="1161">
        <f>'[1]QTY 2020-21 given by TCED'!T137</f>
        <v>0</v>
      </c>
      <c r="BK137" s="1162">
        <v>0</v>
      </c>
      <c r="BL137" s="1159">
        <f>'[1]QTY 2020-21 given by TCED'!V137</f>
        <v>0</v>
      </c>
      <c r="BM137" s="1161">
        <f>'[1]QTY 2020-21 given by TCED'!W137</f>
        <v>0</v>
      </c>
      <c r="BN137" s="1162">
        <f t="shared" si="67"/>
        <v>0</v>
      </c>
      <c r="BO137" s="1159">
        <f t="shared" si="67"/>
        <v>0</v>
      </c>
      <c r="BP137" s="1159">
        <f t="shared" si="67"/>
        <v>0</v>
      </c>
      <c r="BQ137" s="1161">
        <f t="shared" si="68"/>
        <v>0</v>
      </c>
      <c r="BR137" s="1159">
        <f>((AB137+AC137+AE137+AF137)-P137)*AW137</f>
        <v>0</v>
      </c>
      <c r="BS137" s="1159"/>
      <c r="BT137" s="1159"/>
      <c r="BU137" s="1159"/>
      <c r="BV137" s="1159">
        <f t="shared" si="88"/>
        <v>0</v>
      </c>
      <c r="BW137" s="1159"/>
      <c r="BX137" s="1159"/>
      <c r="BY137" s="1159"/>
      <c r="BZ137" s="1161"/>
      <c r="CA137" s="1158">
        <f t="shared" si="86"/>
        <v>690</v>
      </c>
      <c r="CB137" s="1159">
        <f t="shared" si="87"/>
        <v>690</v>
      </c>
      <c r="CC137" s="1159">
        <f t="shared" si="92"/>
        <v>0</v>
      </c>
      <c r="CD137" s="1159">
        <f t="shared" si="93"/>
        <v>0</v>
      </c>
      <c r="CE137" s="1159">
        <f t="shared" si="94"/>
        <v>0</v>
      </c>
      <c r="CF137" s="1150">
        <f t="shared" si="69"/>
        <v>0</v>
      </c>
      <c r="CG137" s="1159">
        <f t="shared" si="95"/>
        <v>0</v>
      </c>
    </row>
    <row r="138" spans="1:85" ht="15.6" x14ac:dyDescent="0.3">
      <c r="A138" s="1365">
        <v>135</v>
      </c>
      <c r="B138" s="1147" t="str">
        <f>'[1]QTY 2020-21 given by TCED'!B138</f>
        <v>Fuse Wire TC 10 A (33 SWG)</v>
      </c>
      <c r="C138" s="1148">
        <f>'[1]QTY 2020-21 given by TCED'!D138</f>
        <v>0</v>
      </c>
      <c r="D138" s="1149">
        <v>0</v>
      </c>
      <c r="E138" s="1150">
        <v>5.9999999999999991</v>
      </c>
      <c r="F138" s="1150">
        <v>0</v>
      </c>
      <c r="G138" s="1150">
        <v>0</v>
      </c>
      <c r="H138" s="1150">
        <v>0</v>
      </c>
      <c r="I138" s="1150">
        <v>0</v>
      </c>
      <c r="J138" s="1150">
        <v>0</v>
      </c>
      <c r="K138" s="1153">
        <v>0</v>
      </c>
      <c r="L138" s="1150">
        <v>0</v>
      </c>
      <c r="M138" s="1150">
        <v>0</v>
      </c>
      <c r="N138" s="1151">
        <f t="shared" si="96"/>
        <v>5.9999999999999991</v>
      </c>
      <c r="O138" s="1152">
        <v>25</v>
      </c>
      <c r="P138" s="1150"/>
      <c r="Q138" s="1150">
        <v>4.2</v>
      </c>
      <c r="R138" s="1150"/>
      <c r="S138" s="1150"/>
      <c r="T138" s="1150"/>
      <c r="U138" s="1150"/>
      <c r="V138" s="1150"/>
      <c r="W138" s="1150"/>
      <c r="X138" s="1153"/>
      <c r="Y138" s="1153"/>
      <c r="Z138" s="1153"/>
      <c r="AA138" s="1154">
        <f t="shared" si="97"/>
        <v>4.2</v>
      </c>
      <c r="AB138" s="1149">
        <v>0</v>
      </c>
      <c r="AC138" s="1150">
        <v>0</v>
      </c>
      <c r="AD138" s="1150">
        <v>0</v>
      </c>
      <c r="AE138" s="1150">
        <v>0</v>
      </c>
      <c r="AF138" s="1150">
        <v>4.2</v>
      </c>
      <c r="AG138" s="1154">
        <f t="shared" si="65"/>
        <v>4.2</v>
      </c>
      <c r="AH138" s="1149">
        <f t="shared" si="89"/>
        <v>0</v>
      </c>
      <c r="AI138" s="1150">
        <f t="shared" si="85"/>
        <v>1.7999999999999989</v>
      </c>
      <c r="AJ138" s="1150">
        <f t="shared" si="85"/>
        <v>0</v>
      </c>
      <c r="AK138" s="1150">
        <f t="shared" si="85"/>
        <v>0</v>
      </c>
      <c r="AL138" s="1150">
        <f t="shared" si="85"/>
        <v>0</v>
      </c>
      <c r="AM138" s="1150">
        <f t="shared" si="85"/>
        <v>0</v>
      </c>
      <c r="AN138" s="1150">
        <f t="shared" si="85"/>
        <v>0</v>
      </c>
      <c r="AO138" s="1150">
        <f t="shared" si="85"/>
        <v>0</v>
      </c>
      <c r="AP138" s="1153">
        <f t="shared" si="98"/>
        <v>0</v>
      </c>
      <c r="AQ138" s="1153">
        <f t="shared" si="98"/>
        <v>0</v>
      </c>
      <c r="AR138" s="1153">
        <f t="shared" si="99"/>
        <v>25</v>
      </c>
      <c r="AS138" s="1154">
        <f t="shared" si="100"/>
        <v>26.799999999999997</v>
      </c>
      <c r="AT138" s="1149">
        <f t="shared" si="90"/>
        <v>4.2</v>
      </c>
      <c r="AU138" s="1150">
        <f t="shared" si="91"/>
        <v>4.2</v>
      </c>
      <c r="AV138" s="1154">
        <f t="shared" si="66"/>
        <v>0</v>
      </c>
      <c r="AW138" s="1158">
        <v>543</v>
      </c>
      <c r="AX138" s="1159"/>
      <c r="AY138" s="1159"/>
      <c r="AZ138" s="1159"/>
      <c r="BA138" s="1159"/>
      <c r="BB138" s="1160"/>
      <c r="BC138" s="1160"/>
      <c r="BD138" s="1160"/>
      <c r="BE138" s="1160">
        <v>0</v>
      </c>
      <c r="BF138" s="1159">
        <v>0</v>
      </c>
      <c r="BG138" s="1280">
        <v>0</v>
      </c>
      <c r="BH138" s="1158">
        <f>'[1]QTY 2020-21 given by TCED'!R138</f>
        <v>144.99799999999999</v>
      </c>
      <c r="BI138" s="1159">
        <f>'[1]QTY 2020-21 given by TCED'!S138</f>
        <v>0</v>
      </c>
      <c r="BJ138" s="1161">
        <f>'[1]QTY 2020-21 given by TCED'!T138</f>
        <v>0</v>
      </c>
      <c r="BK138" s="1162">
        <v>25</v>
      </c>
      <c r="BL138" s="1159">
        <f>'[1]QTY 2020-21 given by TCED'!V138</f>
        <v>0</v>
      </c>
      <c r="BM138" s="1161">
        <f>'[1]QTY 2020-21 given by TCED'!W138</f>
        <v>0</v>
      </c>
      <c r="BN138" s="1162">
        <f t="shared" si="67"/>
        <v>3624.95</v>
      </c>
      <c r="BO138" s="1159">
        <f t="shared" si="67"/>
        <v>0</v>
      </c>
      <c r="BP138" s="1159">
        <f t="shared" si="67"/>
        <v>0</v>
      </c>
      <c r="BQ138" s="1161">
        <f t="shared" si="68"/>
        <v>3624.95</v>
      </c>
      <c r="BR138" s="1159">
        <f>((AB138+AC138+AE138+AF138)-P138)*AW138</f>
        <v>2280.6</v>
      </c>
      <c r="BS138" s="1159"/>
      <c r="BT138" s="1159"/>
      <c r="BU138" s="1159"/>
      <c r="BV138" s="1159">
        <f t="shared" si="88"/>
        <v>0</v>
      </c>
      <c r="BW138" s="1159"/>
      <c r="BX138" s="1159"/>
      <c r="BY138" s="1159"/>
      <c r="BZ138" s="1161"/>
      <c r="CA138" s="1158">
        <f t="shared" si="86"/>
        <v>4602.3499999999995</v>
      </c>
      <c r="CB138" s="1159">
        <f t="shared" si="87"/>
        <v>3257.9999999999995</v>
      </c>
      <c r="CC138" s="1159">
        <f t="shared" si="92"/>
        <v>3624.95</v>
      </c>
      <c r="CD138" s="1159">
        <f t="shared" si="93"/>
        <v>2280.5999999999995</v>
      </c>
      <c r="CE138" s="1159">
        <f t="shared" si="94"/>
        <v>2280.6</v>
      </c>
      <c r="CF138" s="1150">
        <f t="shared" si="69"/>
        <v>0</v>
      </c>
      <c r="CG138" s="1159">
        <f t="shared" si="95"/>
        <v>3624.95</v>
      </c>
    </row>
    <row r="139" spans="1:85" ht="15.6" x14ac:dyDescent="0.3">
      <c r="A139" s="1365">
        <v>136</v>
      </c>
      <c r="B139" s="1164" t="str">
        <f>'[1]QTY 2020-21 given by TCED'!B139</f>
        <v xml:space="preserve">Fuse Wire TC 15 A (29SWG)  </v>
      </c>
      <c r="C139" s="1148">
        <f>'[1]QTY 2020-21 given by TCED'!D139</f>
        <v>0</v>
      </c>
      <c r="D139" s="1149">
        <v>0</v>
      </c>
      <c r="E139" s="1150">
        <v>0</v>
      </c>
      <c r="F139" s="1150">
        <v>0</v>
      </c>
      <c r="G139" s="1150">
        <v>0</v>
      </c>
      <c r="H139" s="1150">
        <v>0</v>
      </c>
      <c r="I139" s="1150">
        <v>2.5499999999999998</v>
      </c>
      <c r="J139" s="1150">
        <v>8</v>
      </c>
      <c r="K139" s="1153">
        <v>0</v>
      </c>
      <c r="L139" s="1150">
        <v>0</v>
      </c>
      <c r="M139" s="1150">
        <v>0</v>
      </c>
      <c r="N139" s="1151">
        <f t="shared" si="96"/>
        <v>10.55</v>
      </c>
      <c r="O139" s="1152">
        <v>25</v>
      </c>
      <c r="P139" s="1150"/>
      <c r="Q139" s="1150"/>
      <c r="R139" s="1150"/>
      <c r="S139" s="1150"/>
      <c r="T139" s="1150"/>
      <c r="U139" s="1150">
        <v>2.5499999999999998</v>
      </c>
      <c r="V139" s="1150">
        <v>1.05</v>
      </c>
      <c r="W139" s="1150"/>
      <c r="X139" s="1153"/>
      <c r="Y139" s="1153"/>
      <c r="Z139" s="1153"/>
      <c r="AA139" s="1154">
        <f t="shared" si="97"/>
        <v>3.5999999999999996</v>
      </c>
      <c r="AB139" s="1149">
        <v>0</v>
      </c>
      <c r="AC139" s="1150">
        <v>0</v>
      </c>
      <c r="AD139" s="1150">
        <v>0</v>
      </c>
      <c r="AE139" s="1150">
        <v>0</v>
      </c>
      <c r="AF139" s="1150">
        <v>3.6</v>
      </c>
      <c r="AG139" s="1154">
        <f t="shared" si="65"/>
        <v>3.6</v>
      </c>
      <c r="AH139" s="1149">
        <f t="shared" si="89"/>
        <v>0</v>
      </c>
      <c r="AI139" s="1150">
        <f t="shared" si="85"/>
        <v>0</v>
      </c>
      <c r="AJ139" s="1150">
        <f t="shared" si="85"/>
        <v>0</v>
      </c>
      <c r="AK139" s="1150">
        <f t="shared" si="85"/>
        <v>0</v>
      </c>
      <c r="AL139" s="1150">
        <f t="shared" si="85"/>
        <v>0</v>
      </c>
      <c r="AM139" s="1150">
        <f t="shared" si="85"/>
        <v>0</v>
      </c>
      <c r="AN139" s="1150">
        <f t="shared" si="85"/>
        <v>6.95</v>
      </c>
      <c r="AO139" s="1150">
        <f t="shared" si="85"/>
        <v>0</v>
      </c>
      <c r="AP139" s="1153">
        <f t="shared" si="98"/>
        <v>0</v>
      </c>
      <c r="AQ139" s="1153">
        <f t="shared" si="98"/>
        <v>0</v>
      </c>
      <c r="AR139" s="1153">
        <f t="shared" si="99"/>
        <v>25</v>
      </c>
      <c r="AS139" s="1154">
        <f t="shared" si="100"/>
        <v>31.95</v>
      </c>
      <c r="AT139" s="1149">
        <f t="shared" si="90"/>
        <v>3.5999999999999996</v>
      </c>
      <c r="AU139" s="1150">
        <f t="shared" si="91"/>
        <v>3.6</v>
      </c>
      <c r="AV139" s="1154">
        <f t="shared" si="66"/>
        <v>0</v>
      </c>
      <c r="AW139" s="1158">
        <v>765</v>
      </c>
      <c r="AX139" s="1159"/>
      <c r="AY139" s="1159"/>
      <c r="AZ139" s="1159"/>
      <c r="BA139" s="1159">
        <v>2856</v>
      </c>
      <c r="BB139" s="1160">
        <v>747.76800000000003</v>
      </c>
      <c r="BC139" s="1160"/>
      <c r="BD139" s="1160"/>
      <c r="BE139" s="1160">
        <v>0</v>
      </c>
      <c r="BF139" s="1159">
        <v>0</v>
      </c>
      <c r="BG139" s="1280">
        <v>0</v>
      </c>
      <c r="BH139" s="1158">
        <f>'[1]QTY 2020-21 given by TCED'!R139</f>
        <v>144.99799999999999</v>
      </c>
      <c r="BI139" s="1159">
        <f>'[1]QTY 2020-21 given by TCED'!S139</f>
        <v>0</v>
      </c>
      <c r="BJ139" s="1161">
        <f>'[1]QTY 2020-21 given by TCED'!T139</f>
        <v>0</v>
      </c>
      <c r="BK139" s="1162">
        <v>25</v>
      </c>
      <c r="BL139" s="1159">
        <f>'[1]QTY 2020-21 given by TCED'!V139</f>
        <v>0</v>
      </c>
      <c r="BM139" s="1161">
        <f>'[1]QTY 2020-21 given by TCED'!W139</f>
        <v>0</v>
      </c>
      <c r="BN139" s="1162">
        <f t="shared" si="67"/>
        <v>3624.95</v>
      </c>
      <c r="BO139" s="1159">
        <f t="shared" si="67"/>
        <v>0</v>
      </c>
      <c r="BP139" s="1159">
        <f t="shared" si="67"/>
        <v>0</v>
      </c>
      <c r="BQ139" s="1161">
        <f t="shared" si="68"/>
        <v>3624.95</v>
      </c>
      <c r="BR139" s="1159">
        <f>(U139*BA139)+(V139*BF139)</f>
        <v>7282.7999999999993</v>
      </c>
      <c r="BS139" s="1159"/>
      <c r="BT139" s="1159"/>
      <c r="BU139" s="1159"/>
      <c r="BV139" s="1159">
        <f t="shared" si="88"/>
        <v>0</v>
      </c>
      <c r="BW139" s="1159"/>
      <c r="BX139" s="1159"/>
      <c r="BY139" s="1159"/>
      <c r="BZ139" s="1161"/>
      <c r="CA139" s="1158">
        <f t="shared" si="86"/>
        <v>3624.95</v>
      </c>
      <c r="CB139" s="1159">
        <f>+(I139*BA139)+(BB139*J139)</f>
        <v>13264.944</v>
      </c>
      <c r="CC139" s="1159">
        <f t="shared" si="92"/>
        <v>3624.95</v>
      </c>
      <c r="CD139" s="1159">
        <f t="shared" si="93"/>
        <v>13264.944</v>
      </c>
      <c r="CE139" s="1159">
        <f t="shared" si="94"/>
        <v>7282.7999999999993</v>
      </c>
      <c r="CF139" s="1150">
        <f t="shared" si="69"/>
        <v>5982.1440000000002</v>
      </c>
      <c r="CG139" s="1159">
        <f t="shared" si="95"/>
        <v>3624.95</v>
      </c>
    </row>
    <row r="140" spans="1:85" ht="15.6" x14ac:dyDescent="0.3">
      <c r="A140" s="1365">
        <v>137</v>
      </c>
      <c r="B140" s="1147" t="str">
        <f>'[1]QTY 2020-21 given by TCED'!B140</f>
        <v>Fuse Wire TC 2.5 A</v>
      </c>
      <c r="C140" s="1148">
        <f>'[1]QTY 2020-21 given by TCED'!D140</f>
        <v>0</v>
      </c>
      <c r="D140" s="1149">
        <v>0</v>
      </c>
      <c r="E140" s="1150">
        <v>3</v>
      </c>
      <c r="F140" s="1150">
        <v>0</v>
      </c>
      <c r="G140" s="1150">
        <v>0</v>
      </c>
      <c r="H140" s="1150">
        <v>0</v>
      </c>
      <c r="I140" s="1150">
        <v>0</v>
      </c>
      <c r="J140" s="1150">
        <v>0</v>
      </c>
      <c r="K140" s="1153">
        <v>0</v>
      </c>
      <c r="L140" s="1150">
        <v>0</v>
      </c>
      <c r="M140" s="1150">
        <v>0</v>
      </c>
      <c r="N140" s="1151">
        <f t="shared" si="96"/>
        <v>3</v>
      </c>
      <c r="O140" s="1152">
        <v>0</v>
      </c>
      <c r="P140" s="1150"/>
      <c r="Q140" s="1150">
        <v>2</v>
      </c>
      <c r="R140" s="1150"/>
      <c r="S140" s="1150"/>
      <c r="T140" s="1150"/>
      <c r="U140" s="1150"/>
      <c r="V140" s="1150"/>
      <c r="W140" s="1150"/>
      <c r="X140" s="1153"/>
      <c r="Y140" s="1153"/>
      <c r="Z140" s="1153"/>
      <c r="AA140" s="1154">
        <f t="shared" si="97"/>
        <v>2</v>
      </c>
      <c r="AB140" s="1149">
        <v>0</v>
      </c>
      <c r="AC140" s="1150">
        <v>0</v>
      </c>
      <c r="AD140" s="1150">
        <v>0</v>
      </c>
      <c r="AE140" s="1150">
        <v>1</v>
      </c>
      <c r="AF140" s="1150">
        <v>1</v>
      </c>
      <c r="AG140" s="1154">
        <f t="shared" si="65"/>
        <v>2</v>
      </c>
      <c r="AH140" s="1149">
        <f t="shared" si="89"/>
        <v>0</v>
      </c>
      <c r="AI140" s="1150">
        <f t="shared" ref="AI140:AO171" si="101">E140-Q140</f>
        <v>1</v>
      </c>
      <c r="AJ140" s="1150">
        <f t="shared" si="101"/>
        <v>0</v>
      </c>
      <c r="AK140" s="1150">
        <f t="shared" si="101"/>
        <v>0</v>
      </c>
      <c r="AL140" s="1150">
        <f t="shared" si="101"/>
        <v>0</v>
      </c>
      <c r="AM140" s="1150">
        <f t="shared" si="101"/>
        <v>0</v>
      </c>
      <c r="AN140" s="1150">
        <f t="shared" si="101"/>
        <v>0</v>
      </c>
      <c r="AO140" s="1150">
        <f t="shared" si="101"/>
        <v>0</v>
      </c>
      <c r="AP140" s="1153">
        <f t="shared" si="98"/>
        <v>0</v>
      </c>
      <c r="AQ140" s="1153">
        <f t="shared" si="98"/>
        <v>0</v>
      </c>
      <c r="AR140" s="1153">
        <f t="shared" si="99"/>
        <v>0</v>
      </c>
      <c r="AS140" s="1154">
        <f t="shared" si="100"/>
        <v>1</v>
      </c>
      <c r="AT140" s="1149">
        <f t="shared" si="90"/>
        <v>2</v>
      </c>
      <c r="AU140" s="1150">
        <f t="shared" si="91"/>
        <v>2</v>
      </c>
      <c r="AV140" s="1154">
        <f t="shared" si="66"/>
        <v>0</v>
      </c>
      <c r="AW140" s="1158">
        <v>200</v>
      </c>
      <c r="AX140" s="1159"/>
      <c r="AY140" s="1159"/>
      <c r="AZ140" s="1159"/>
      <c r="BA140" s="1159"/>
      <c r="BB140" s="1160"/>
      <c r="BC140" s="1160"/>
      <c r="BD140" s="1160"/>
      <c r="BE140" s="1160">
        <v>0</v>
      </c>
      <c r="BF140" s="1159">
        <v>0</v>
      </c>
      <c r="BG140" s="1280">
        <v>0</v>
      </c>
      <c r="BH140" s="1158">
        <f>'[1]QTY 2020-21 given by TCED'!R140</f>
        <v>0</v>
      </c>
      <c r="BI140" s="1159">
        <f>'[1]QTY 2020-21 given by TCED'!S140</f>
        <v>0</v>
      </c>
      <c r="BJ140" s="1161">
        <f>'[1]QTY 2020-21 given by TCED'!T140</f>
        <v>0</v>
      </c>
      <c r="BK140" s="1162">
        <v>0</v>
      </c>
      <c r="BL140" s="1159">
        <f>'[1]QTY 2020-21 given by TCED'!V140</f>
        <v>0</v>
      </c>
      <c r="BM140" s="1161">
        <f>'[1]QTY 2020-21 given by TCED'!W140</f>
        <v>0</v>
      </c>
      <c r="BN140" s="1162">
        <f t="shared" si="67"/>
        <v>0</v>
      </c>
      <c r="BO140" s="1159">
        <f t="shared" si="67"/>
        <v>0</v>
      </c>
      <c r="BP140" s="1159">
        <f t="shared" si="67"/>
        <v>0</v>
      </c>
      <c r="BQ140" s="1161">
        <f t="shared" si="68"/>
        <v>0</v>
      </c>
      <c r="BR140" s="1159">
        <f>((AB140+AC140+AE140+AF140)-P140)*AW140</f>
        <v>400</v>
      </c>
      <c r="BS140" s="1159"/>
      <c r="BT140" s="1159"/>
      <c r="BU140" s="1159"/>
      <c r="BV140" s="1159">
        <f t="shared" si="88"/>
        <v>0</v>
      </c>
      <c r="BW140" s="1159"/>
      <c r="BX140" s="1159"/>
      <c r="BY140" s="1159"/>
      <c r="BZ140" s="1161"/>
      <c r="CA140" s="1158">
        <f t="shared" si="86"/>
        <v>200</v>
      </c>
      <c r="CB140" s="1159">
        <f>((E140+F140)*AW140)+(G140*AY140)+(H140*AZ140)+(I140*BA140)+(K140*BC140)+(L140*BE140)+(M140*BG140)</f>
        <v>600</v>
      </c>
      <c r="CC140" s="1159">
        <f t="shared" si="92"/>
        <v>0</v>
      </c>
      <c r="CD140" s="1159">
        <f t="shared" si="93"/>
        <v>400</v>
      </c>
      <c r="CE140" s="1159">
        <f t="shared" si="94"/>
        <v>400</v>
      </c>
      <c r="CF140" s="1150">
        <f t="shared" si="69"/>
        <v>0</v>
      </c>
      <c r="CG140" s="1159">
        <f t="shared" si="95"/>
        <v>0</v>
      </c>
    </row>
    <row r="141" spans="1:85" ht="15.6" x14ac:dyDescent="0.3">
      <c r="A141" s="1365">
        <v>138</v>
      </c>
      <c r="B141" s="1147" t="str">
        <f>'[1]QTY 2020-21 given by TCED'!B141</f>
        <v xml:space="preserve">Fuse Wire TC 3 </v>
      </c>
      <c r="C141" s="1148">
        <f>'[1]QTY 2020-21 given by TCED'!D141</f>
        <v>0</v>
      </c>
      <c r="D141" s="1149">
        <v>0</v>
      </c>
      <c r="E141" s="1150">
        <v>4.5</v>
      </c>
      <c r="F141" s="1150">
        <v>0</v>
      </c>
      <c r="G141" s="1150">
        <v>0</v>
      </c>
      <c r="H141" s="1150">
        <v>0</v>
      </c>
      <c r="I141" s="1150">
        <v>0</v>
      </c>
      <c r="J141" s="1150">
        <v>0</v>
      </c>
      <c r="K141" s="1153">
        <v>0</v>
      </c>
      <c r="L141" s="1150">
        <v>0</v>
      </c>
      <c r="M141" s="1150">
        <v>0</v>
      </c>
      <c r="N141" s="1151">
        <f t="shared" si="96"/>
        <v>4.5</v>
      </c>
      <c r="O141" s="1152">
        <v>0</v>
      </c>
      <c r="P141" s="1150"/>
      <c r="Q141" s="1150"/>
      <c r="R141" s="1150"/>
      <c r="S141" s="1150"/>
      <c r="T141" s="1150"/>
      <c r="U141" s="1150"/>
      <c r="V141" s="1150"/>
      <c r="W141" s="1150"/>
      <c r="X141" s="1153"/>
      <c r="Y141" s="1153"/>
      <c r="Z141" s="1153"/>
      <c r="AA141" s="1154">
        <f t="shared" si="97"/>
        <v>0</v>
      </c>
      <c r="AB141" s="1149">
        <v>0</v>
      </c>
      <c r="AC141" s="1150">
        <v>0</v>
      </c>
      <c r="AD141" s="1150">
        <v>0</v>
      </c>
      <c r="AE141" s="1150">
        <v>0</v>
      </c>
      <c r="AF141" s="1150">
        <v>0</v>
      </c>
      <c r="AG141" s="1154">
        <f t="shared" si="65"/>
        <v>0</v>
      </c>
      <c r="AH141" s="1149">
        <f t="shared" si="89"/>
        <v>0</v>
      </c>
      <c r="AI141" s="1150">
        <f t="shared" si="101"/>
        <v>4.5</v>
      </c>
      <c r="AJ141" s="1150">
        <f t="shared" si="101"/>
        <v>0</v>
      </c>
      <c r="AK141" s="1150">
        <f t="shared" si="101"/>
        <v>0</v>
      </c>
      <c r="AL141" s="1150">
        <f t="shared" si="101"/>
        <v>0</v>
      </c>
      <c r="AM141" s="1150">
        <f t="shared" si="101"/>
        <v>0</v>
      </c>
      <c r="AN141" s="1150">
        <f t="shared" si="101"/>
        <v>0</v>
      </c>
      <c r="AO141" s="1150">
        <f t="shared" si="101"/>
        <v>0</v>
      </c>
      <c r="AP141" s="1153">
        <f t="shared" si="98"/>
        <v>0</v>
      </c>
      <c r="AQ141" s="1153">
        <f t="shared" si="98"/>
        <v>0</v>
      </c>
      <c r="AR141" s="1153">
        <f t="shared" si="99"/>
        <v>0</v>
      </c>
      <c r="AS141" s="1154">
        <f t="shared" si="100"/>
        <v>4.5</v>
      </c>
      <c r="AT141" s="1149">
        <f t="shared" si="90"/>
        <v>0</v>
      </c>
      <c r="AU141" s="1150">
        <f t="shared" si="91"/>
        <v>0</v>
      </c>
      <c r="AV141" s="1154">
        <f t="shared" si="66"/>
        <v>0</v>
      </c>
      <c r="AW141" s="1158">
        <v>200</v>
      </c>
      <c r="AX141" s="1159"/>
      <c r="AY141" s="1159"/>
      <c r="AZ141" s="1159"/>
      <c r="BA141" s="1159"/>
      <c r="BB141" s="1160"/>
      <c r="BC141" s="1160"/>
      <c r="BD141" s="1160"/>
      <c r="BE141" s="1160">
        <v>0</v>
      </c>
      <c r="BF141" s="1159">
        <v>0</v>
      </c>
      <c r="BG141" s="1280">
        <v>0</v>
      </c>
      <c r="BH141" s="1158">
        <f>'[1]QTY 2020-21 given by TCED'!R141</f>
        <v>0</v>
      </c>
      <c r="BI141" s="1159">
        <f>'[1]QTY 2020-21 given by TCED'!S141</f>
        <v>0</v>
      </c>
      <c r="BJ141" s="1161">
        <f>'[1]QTY 2020-21 given by TCED'!T141</f>
        <v>0</v>
      </c>
      <c r="BK141" s="1162">
        <v>0</v>
      </c>
      <c r="BL141" s="1159">
        <f>'[1]QTY 2020-21 given by TCED'!V141</f>
        <v>0</v>
      </c>
      <c r="BM141" s="1161">
        <f>'[1]QTY 2020-21 given by TCED'!W141</f>
        <v>0</v>
      </c>
      <c r="BN141" s="1162">
        <f t="shared" si="67"/>
        <v>0</v>
      </c>
      <c r="BO141" s="1159">
        <f t="shared" si="67"/>
        <v>0</v>
      </c>
      <c r="BP141" s="1159">
        <f t="shared" si="67"/>
        <v>0</v>
      </c>
      <c r="BQ141" s="1161">
        <f t="shared" si="68"/>
        <v>0</v>
      </c>
      <c r="BR141" s="1159">
        <f>((AB141+AC141+AE141+AF141)-P141)*AW141</f>
        <v>0</v>
      </c>
      <c r="BS141" s="1159"/>
      <c r="BT141" s="1159"/>
      <c r="BU141" s="1159"/>
      <c r="BV141" s="1159">
        <f t="shared" si="88"/>
        <v>0</v>
      </c>
      <c r="BW141" s="1159"/>
      <c r="BX141" s="1159"/>
      <c r="BY141" s="1159"/>
      <c r="BZ141" s="1161"/>
      <c r="CA141" s="1158">
        <f t="shared" si="86"/>
        <v>900</v>
      </c>
      <c r="CB141" s="1159">
        <f>((E141+F141)*AW141)+(G141*AY141)+(H141*AZ141)+(I141*BA141)+(K141*BC141)+(L141*BE141)+(M141*BG141)</f>
        <v>900</v>
      </c>
      <c r="CC141" s="1159">
        <f t="shared" si="92"/>
        <v>0</v>
      </c>
      <c r="CD141" s="1159">
        <f t="shared" si="93"/>
        <v>0</v>
      </c>
      <c r="CE141" s="1159">
        <f t="shared" si="94"/>
        <v>0</v>
      </c>
      <c r="CF141" s="1150">
        <f t="shared" si="69"/>
        <v>0</v>
      </c>
      <c r="CG141" s="1159">
        <f t="shared" si="95"/>
        <v>0</v>
      </c>
    </row>
    <row r="142" spans="1:85" ht="15.6" x14ac:dyDescent="0.3">
      <c r="A142" s="1365">
        <v>139</v>
      </c>
      <c r="B142" s="1164" t="str">
        <f>'[1]QTY 2020-21 given by TCED'!B142</f>
        <v>Fuse Wire TC 30A( 25 SWG)</v>
      </c>
      <c r="C142" s="1148">
        <f>'[1]QTY 2020-21 given by TCED'!D142</f>
        <v>0</v>
      </c>
      <c r="D142" s="1149">
        <v>0</v>
      </c>
      <c r="E142" s="1150">
        <v>0</v>
      </c>
      <c r="F142" s="1150">
        <v>0</v>
      </c>
      <c r="G142" s="1150">
        <v>0</v>
      </c>
      <c r="H142" s="1150">
        <v>0</v>
      </c>
      <c r="I142" s="1150">
        <v>2.8000000000000007</v>
      </c>
      <c r="J142" s="1150">
        <v>8</v>
      </c>
      <c r="K142" s="1153">
        <v>0</v>
      </c>
      <c r="L142" s="1150">
        <v>0</v>
      </c>
      <c r="M142" s="1150">
        <v>0</v>
      </c>
      <c r="N142" s="1151">
        <f t="shared" si="96"/>
        <v>10.8</v>
      </c>
      <c r="O142" s="1152">
        <v>0</v>
      </c>
      <c r="P142" s="1150"/>
      <c r="Q142" s="1150"/>
      <c r="R142" s="1150"/>
      <c r="S142" s="1150"/>
      <c r="T142" s="1150"/>
      <c r="U142" s="1150">
        <v>2.5</v>
      </c>
      <c r="V142" s="1150"/>
      <c r="W142" s="1150"/>
      <c r="X142" s="1153"/>
      <c r="Y142" s="1153"/>
      <c r="Z142" s="1153"/>
      <c r="AA142" s="1154">
        <f t="shared" si="97"/>
        <v>2.5</v>
      </c>
      <c r="AB142" s="1149">
        <v>0</v>
      </c>
      <c r="AC142" s="1150">
        <v>0</v>
      </c>
      <c r="AD142" s="1150">
        <v>0</v>
      </c>
      <c r="AE142" s="1150">
        <v>0</v>
      </c>
      <c r="AF142" s="1150">
        <v>2.5</v>
      </c>
      <c r="AG142" s="1154">
        <f t="shared" si="65"/>
        <v>2.5</v>
      </c>
      <c r="AH142" s="1149">
        <f t="shared" si="89"/>
        <v>0</v>
      </c>
      <c r="AI142" s="1150">
        <f t="shared" si="101"/>
        <v>0</v>
      </c>
      <c r="AJ142" s="1150">
        <f t="shared" si="101"/>
        <v>0</v>
      </c>
      <c r="AK142" s="1150">
        <f t="shared" si="101"/>
        <v>0</v>
      </c>
      <c r="AL142" s="1150">
        <f t="shared" si="101"/>
        <v>0</v>
      </c>
      <c r="AM142" s="1150">
        <f t="shared" si="101"/>
        <v>0.30000000000000071</v>
      </c>
      <c r="AN142" s="1150">
        <f t="shared" si="101"/>
        <v>8</v>
      </c>
      <c r="AO142" s="1150">
        <f t="shared" si="101"/>
        <v>0</v>
      </c>
      <c r="AP142" s="1153">
        <f t="shared" si="98"/>
        <v>0</v>
      </c>
      <c r="AQ142" s="1153">
        <f t="shared" si="98"/>
        <v>0</v>
      </c>
      <c r="AR142" s="1153">
        <f t="shared" si="99"/>
        <v>0</v>
      </c>
      <c r="AS142" s="1154">
        <f t="shared" si="100"/>
        <v>8.3000000000000007</v>
      </c>
      <c r="AT142" s="1149">
        <f t="shared" si="90"/>
        <v>2.5</v>
      </c>
      <c r="AU142" s="1150">
        <f t="shared" si="91"/>
        <v>2.5</v>
      </c>
      <c r="AV142" s="1154">
        <f t="shared" si="66"/>
        <v>0</v>
      </c>
      <c r="AW142" s="1158">
        <v>765</v>
      </c>
      <c r="AX142" s="1159"/>
      <c r="AY142" s="1159"/>
      <c r="AZ142" s="1159"/>
      <c r="BA142" s="1159">
        <v>3570</v>
      </c>
      <c r="BB142" s="1160">
        <v>747.76800000000003</v>
      </c>
      <c r="BC142" s="1160"/>
      <c r="BD142" s="1160"/>
      <c r="BE142" s="1160">
        <v>0</v>
      </c>
      <c r="BF142" s="1159">
        <v>0</v>
      </c>
      <c r="BG142" s="1280">
        <v>0</v>
      </c>
      <c r="BH142" s="1158">
        <f>'[1]QTY 2020-21 given by TCED'!R142</f>
        <v>0</v>
      </c>
      <c r="BI142" s="1159">
        <f>'[1]QTY 2020-21 given by TCED'!S142</f>
        <v>0</v>
      </c>
      <c r="BJ142" s="1161">
        <f>'[1]QTY 2020-21 given by TCED'!T142</f>
        <v>0</v>
      </c>
      <c r="BK142" s="1162">
        <v>0</v>
      </c>
      <c r="BL142" s="1159">
        <f>'[1]QTY 2020-21 given by TCED'!V142</f>
        <v>0</v>
      </c>
      <c r="BM142" s="1161">
        <f>'[1]QTY 2020-21 given by TCED'!W142</f>
        <v>0</v>
      </c>
      <c r="BN142" s="1162">
        <f t="shared" si="67"/>
        <v>0</v>
      </c>
      <c r="BO142" s="1159">
        <f t="shared" si="67"/>
        <v>0</v>
      </c>
      <c r="BP142" s="1159">
        <f t="shared" si="67"/>
        <v>0</v>
      </c>
      <c r="BQ142" s="1161">
        <f t="shared" si="68"/>
        <v>0</v>
      </c>
      <c r="BR142" s="1159">
        <f>+U142*BA142</f>
        <v>8925</v>
      </c>
      <c r="BS142" s="1159"/>
      <c r="BT142" s="1159"/>
      <c r="BU142" s="1159"/>
      <c r="BV142" s="1159">
        <f t="shared" si="88"/>
        <v>0</v>
      </c>
      <c r="BW142" s="1159"/>
      <c r="BX142" s="1159"/>
      <c r="BY142" s="1159"/>
      <c r="BZ142" s="1161"/>
      <c r="CA142" s="1158">
        <f t="shared" si="86"/>
        <v>1071.0000000000025</v>
      </c>
      <c r="CB142" s="1159">
        <f>+(I142*BA142)+(BB142*J142)</f>
        <v>15978.144000000002</v>
      </c>
      <c r="CC142" s="1159">
        <f t="shared" si="92"/>
        <v>0</v>
      </c>
      <c r="CD142" s="1159">
        <f t="shared" si="93"/>
        <v>14907.144</v>
      </c>
      <c r="CE142" s="1159">
        <f t="shared" si="94"/>
        <v>8925</v>
      </c>
      <c r="CF142" s="1150">
        <f t="shared" si="69"/>
        <v>5982.1440000000002</v>
      </c>
      <c r="CG142" s="1159">
        <f t="shared" si="95"/>
        <v>0</v>
      </c>
    </row>
    <row r="143" spans="1:85" ht="15.6" x14ac:dyDescent="0.3">
      <c r="A143" s="1365">
        <v>140</v>
      </c>
      <c r="B143" s="1147" t="str">
        <f>'[1]QTY 2020-21 given by TCED'!B143</f>
        <v>Fuse Wire TC 5 A</v>
      </c>
      <c r="C143" s="1148">
        <f>'[1]QTY 2020-21 given by TCED'!D143</f>
        <v>0</v>
      </c>
      <c r="D143" s="1149">
        <v>0</v>
      </c>
      <c r="E143" s="1150">
        <v>5</v>
      </c>
      <c r="F143" s="1150">
        <v>0</v>
      </c>
      <c r="G143" s="1150">
        <v>0</v>
      </c>
      <c r="H143" s="1150">
        <v>0</v>
      </c>
      <c r="I143" s="1150">
        <v>0</v>
      </c>
      <c r="J143" s="1150">
        <v>0</v>
      </c>
      <c r="K143" s="1153">
        <v>0</v>
      </c>
      <c r="L143" s="1150">
        <v>0</v>
      </c>
      <c r="M143" s="1150">
        <v>0</v>
      </c>
      <c r="N143" s="1151">
        <f t="shared" si="96"/>
        <v>5</v>
      </c>
      <c r="O143" s="1152">
        <v>0</v>
      </c>
      <c r="P143" s="1150"/>
      <c r="Q143" s="1150"/>
      <c r="R143" s="1150"/>
      <c r="S143" s="1150"/>
      <c r="T143" s="1150"/>
      <c r="U143" s="1150"/>
      <c r="V143" s="1150"/>
      <c r="W143" s="1150"/>
      <c r="X143" s="1153"/>
      <c r="Y143" s="1153"/>
      <c r="Z143" s="1153"/>
      <c r="AA143" s="1154">
        <f t="shared" si="97"/>
        <v>0</v>
      </c>
      <c r="AB143" s="1149">
        <v>0</v>
      </c>
      <c r="AC143" s="1150">
        <v>0</v>
      </c>
      <c r="AD143" s="1150">
        <v>0</v>
      </c>
      <c r="AE143" s="1150">
        <v>0</v>
      </c>
      <c r="AF143" s="1150">
        <v>0</v>
      </c>
      <c r="AG143" s="1154">
        <f t="shared" si="65"/>
        <v>0</v>
      </c>
      <c r="AH143" s="1149">
        <f t="shared" si="89"/>
        <v>0</v>
      </c>
      <c r="AI143" s="1150">
        <f t="shared" si="101"/>
        <v>5</v>
      </c>
      <c r="AJ143" s="1150">
        <f t="shared" si="101"/>
        <v>0</v>
      </c>
      <c r="AK143" s="1150">
        <f t="shared" si="101"/>
        <v>0</v>
      </c>
      <c r="AL143" s="1150">
        <f t="shared" si="101"/>
        <v>0</v>
      </c>
      <c r="AM143" s="1150">
        <f t="shared" si="101"/>
        <v>0</v>
      </c>
      <c r="AN143" s="1150">
        <f t="shared" si="101"/>
        <v>0</v>
      </c>
      <c r="AO143" s="1150">
        <f t="shared" si="101"/>
        <v>0</v>
      </c>
      <c r="AP143" s="1153">
        <f t="shared" si="98"/>
        <v>0</v>
      </c>
      <c r="AQ143" s="1153">
        <f t="shared" si="98"/>
        <v>0</v>
      </c>
      <c r="AR143" s="1153">
        <f t="shared" si="99"/>
        <v>0</v>
      </c>
      <c r="AS143" s="1154">
        <f t="shared" si="100"/>
        <v>5</v>
      </c>
      <c r="AT143" s="1149">
        <f t="shared" si="90"/>
        <v>0</v>
      </c>
      <c r="AU143" s="1150">
        <f t="shared" si="91"/>
        <v>0</v>
      </c>
      <c r="AV143" s="1154">
        <f t="shared" si="66"/>
        <v>0</v>
      </c>
      <c r="AW143" s="1158">
        <v>200</v>
      </c>
      <c r="AX143" s="1159"/>
      <c r="AY143" s="1159"/>
      <c r="AZ143" s="1159"/>
      <c r="BA143" s="1159"/>
      <c r="BB143" s="1160"/>
      <c r="BC143" s="1160"/>
      <c r="BD143" s="1160"/>
      <c r="BE143" s="1160">
        <v>0</v>
      </c>
      <c r="BF143" s="1159">
        <v>0</v>
      </c>
      <c r="BG143" s="1280">
        <v>0</v>
      </c>
      <c r="BH143" s="1158">
        <f>'[1]QTY 2020-21 given by TCED'!R143</f>
        <v>0</v>
      </c>
      <c r="BI143" s="1159">
        <f>'[1]QTY 2020-21 given by TCED'!S143</f>
        <v>0</v>
      </c>
      <c r="BJ143" s="1161">
        <f>'[1]QTY 2020-21 given by TCED'!T143</f>
        <v>0</v>
      </c>
      <c r="BK143" s="1162">
        <v>0</v>
      </c>
      <c r="BL143" s="1159">
        <f>'[1]QTY 2020-21 given by TCED'!V143</f>
        <v>0</v>
      </c>
      <c r="BM143" s="1161">
        <f>'[1]QTY 2020-21 given by TCED'!W143</f>
        <v>0</v>
      </c>
      <c r="BN143" s="1162">
        <f t="shared" si="67"/>
        <v>0</v>
      </c>
      <c r="BO143" s="1159">
        <f t="shared" si="67"/>
        <v>0</v>
      </c>
      <c r="BP143" s="1159">
        <f t="shared" si="67"/>
        <v>0</v>
      </c>
      <c r="BQ143" s="1161">
        <f t="shared" si="68"/>
        <v>0</v>
      </c>
      <c r="BR143" s="1159">
        <f>((AB143+AC143+AE143+AF143)-P143)*AW143</f>
        <v>0</v>
      </c>
      <c r="BS143" s="1159"/>
      <c r="BT143" s="1159"/>
      <c r="BU143" s="1159"/>
      <c r="BV143" s="1159">
        <f t="shared" si="88"/>
        <v>0</v>
      </c>
      <c r="BW143" s="1159"/>
      <c r="BX143" s="1159"/>
      <c r="BY143" s="1159"/>
      <c r="BZ143" s="1161"/>
      <c r="CA143" s="1158">
        <f t="shared" si="86"/>
        <v>1000</v>
      </c>
      <c r="CB143" s="1159">
        <f t="shared" ref="CB143:CB174" si="102">((E143+F143)*AW143)+(G143*AY143)+(H143*AZ143)+(I143*BA143)+(K143*BC143)+(L143*BE143)+(M143*BG143)</f>
        <v>1000</v>
      </c>
      <c r="CC143" s="1159">
        <f t="shared" si="92"/>
        <v>0</v>
      </c>
      <c r="CD143" s="1159">
        <f t="shared" si="93"/>
        <v>0</v>
      </c>
      <c r="CE143" s="1159">
        <f t="shared" si="94"/>
        <v>0</v>
      </c>
      <c r="CF143" s="1150">
        <f t="shared" si="69"/>
        <v>0</v>
      </c>
      <c r="CG143" s="1159">
        <f t="shared" si="95"/>
        <v>0</v>
      </c>
    </row>
    <row r="144" spans="1:85" ht="15.6" x14ac:dyDescent="0.3">
      <c r="A144" s="1365">
        <v>141</v>
      </c>
      <c r="B144" s="1147" t="str">
        <f>'[1]QTY 2020-21 given by TCED'!B144</f>
        <v>G I Wire No.12</v>
      </c>
      <c r="C144" s="1148">
        <f>'[1]QTY 2020-21 given by TCED'!D144</f>
        <v>0</v>
      </c>
      <c r="D144" s="1149">
        <v>0</v>
      </c>
      <c r="E144" s="1150">
        <v>0</v>
      </c>
      <c r="F144" s="1150">
        <v>0</v>
      </c>
      <c r="G144" s="1150">
        <v>0</v>
      </c>
      <c r="H144" s="1150">
        <v>0</v>
      </c>
      <c r="I144" s="1150">
        <v>0</v>
      </c>
      <c r="J144" s="1150">
        <v>0</v>
      </c>
      <c r="K144" s="1153">
        <v>0</v>
      </c>
      <c r="L144" s="1150">
        <v>19748.5</v>
      </c>
      <c r="M144" s="1150">
        <v>0</v>
      </c>
      <c r="N144" s="1151">
        <f t="shared" si="96"/>
        <v>19748.5</v>
      </c>
      <c r="O144" s="1152">
        <v>0</v>
      </c>
      <c r="P144" s="1150"/>
      <c r="Q144" s="1150"/>
      <c r="R144" s="1150"/>
      <c r="S144" s="1150"/>
      <c r="T144" s="1150"/>
      <c r="U144" s="1150"/>
      <c r="V144" s="1150"/>
      <c r="W144" s="1150"/>
      <c r="X144" s="1153">
        <v>182.5</v>
      </c>
      <c r="Y144" s="1153"/>
      <c r="Z144" s="1153"/>
      <c r="AA144" s="1154">
        <f t="shared" si="97"/>
        <v>182.5</v>
      </c>
      <c r="AB144" s="1149">
        <v>0</v>
      </c>
      <c r="AC144" s="1150">
        <v>0</v>
      </c>
      <c r="AD144" s="1150">
        <v>88.5</v>
      </c>
      <c r="AE144" s="1150">
        <v>39</v>
      </c>
      <c r="AF144" s="1150">
        <v>55</v>
      </c>
      <c r="AG144" s="1154">
        <f t="shared" si="65"/>
        <v>182.5</v>
      </c>
      <c r="AH144" s="1149">
        <f t="shared" si="89"/>
        <v>0</v>
      </c>
      <c r="AI144" s="1150">
        <f t="shared" si="101"/>
        <v>0</v>
      </c>
      <c r="AJ144" s="1150">
        <f t="shared" si="101"/>
        <v>0</v>
      </c>
      <c r="AK144" s="1150">
        <f t="shared" si="101"/>
        <v>0</v>
      </c>
      <c r="AL144" s="1150">
        <f t="shared" si="101"/>
        <v>0</v>
      </c>
      <c r="AM144" s="1150">
        <f t="shared" si="101"/>
        <v>0</v>
      </c>
      <c r="AN144" s="1150">
        <f t="shared" si="101"/>
        <v>0</v>
      </c>
      <c r="AO144" s="1150">
        <f t="shared" si="101"/>
        <v>0</v>
      </c>
      <c r="AP144" s="1153">
        <f t="shared" si="98"/>
        <v>19566</v>
      </c>
      <c r="AQ144" s="1153">
        <f t="shared" si="98"/>
        <v>0</v>
      </c>
      <c r="AR144" s="1153">
        <f t="shared" si="99"/>
        <v>0</v>
      </c>
      <c r="AS144" s="1154">
        <f t="shared" si="100"/>
        <v>19566</v>
      </c>
      <c r="AT144" s="1149">
        <f t="shared" si="90"/>
        <v>182.5</v>
      </c>
      <c r="AU144" s="1150">
        <f t="shared" si="91"/>
        <v>182.5</v>
      </c>
      <c r="AV144" s="1154">
        <f t="shared" si="66"/>
        <v>0</v>
      </c>
      <c r="AW144" s="1158">
        <v>50</v>
      </c>
      <c r="AX144" s="1159"/>
      <c r="AY144" s="1159"/>
      <c r="AZ144" s="1159">
        <v>81.900000000000006</v>
      </c>
      <c r="BA144" s="1159">
        <v>85.753500000000003</v>
      </c>
      <c r="BB144" s="1160"/>
      <c r="BC144" s="1160"/>
      <c r="BD144" s="1160"/>
      <c r="BE144" s="1160">
        <v>4.8026</v>
      </c>
      <c r="BF144" s="1159">
        <v>0</v>
      </c>
      <c r="BG144" s="1280">
        <v>0</v>
      </c>
      <c r="BH144" s="1158">
        <f>'[1]QTY 2020-21 given by TCED'!R144</f>
        <v>0</v>
      </c>
      <c r="BI144" s="1159">
        <f>'[1]QTY 2020-21 given by TCED'!S144</f>
        <v>0</v>
      </c>
      <c r="BJ144" s="1161">
        <f>'[1]QTY 2020-21 given by TCED'!T144</f>
        <v>0</v>
      </c>
      <c r="BK144" s="1162">
        <v>0</v>
      </c>
      <c r="BL144" s="1159">
        <f>'[1]QTY 2020-21 given by TCED'!V144</f>
        <v>0</v>
      </c>
      <c r="BM144" s="1161">
        <f>'[1]QTY 2020-21 given by TCED'!W144</f>
        <v>0</v>
      </c>
      <c r="BN144" s="1162">
        <f t="shared" si="67"/>
        <v>0</v>
      </c>
      <c r="BO144" s="1159">
        <f t="shared" si="67"/>
        <v>0</v>
      </c>
      <c r="BP144" s="1159">
        <f t="shared" si="67"/>
        <v>0</v>
      </c>
      <c r="BQ144" s="1161">
        <f t="shared" si="68"/>
        <v>0</v>
      </c>
      <c r="BR144" s="1159">
        <f>+(AE144+AF144)*BE144</f>
        <v>451.44439999999997</v>
      </c>
      <c r="BS144" s="1159"/>
      <c r="BT144" s="1159"/>
      <c r="BU144" s="1159"/>
      <c r="BV144" s="1159">
        <f>+AD144*BE144</f>
        <v>425.0301</v>
      </c>
      <c r="BW144" s="1159"/>
      <c r="BX144" s="1159"/>
      <c r="BY144" s="1159"/>
      <c r="BZ144" s="1161"/>
      <c r="CA144" s="1158">
        <f t="shared" ref="CA144:CA175" si="103">((AI144+AJ144)*AW144)+(AK144*AY144)+(AL144*AZ144)+(AM144*BA144)+(AO144*BC144)+(AP144*BE144)+(AQ144*BG144)+(AR144*BH144)</f>
        <v>93967.671600000001</v>
      </c>
      <c r="CB144" s="1159">
        <f t="shared" si="102"/>
        <v>94844.146099999998</v>
      </c>
      <c r="CC144" s="1159">
        <f t="shared" si="92"/>
        <v>0</v>
      </c>
      <c r="CD144" s="1159">
        <f t="shared" si="93"/>
        <v>876.47449999999662</v>
      </c>
      <c r="CE144" s="1159">
        <f t="shared" si="94"/>
        <v>876.47450000000003</v>
      </c>
      <c r="CF144" s="1150">
        <f t="shared" si="69"/>
        <v>-3.4106051316484809E-12</v>
      </c>
      <c r="CG144" s="1159">
        <f t="shared" si="95"/>
        <v>0</v>
      </c>
    </row>
    <row r="145" spans="1:85" ht="15.6" x14ac:dyDescent="0.3">
      <c r="A145" s="1365">
        <v>142</v>
      </c>
      <c r="B145" s="1147" t="str">
        <f>'[1]QTY 2020-21 given by TCED'!B145</f>
        <v>G.I. Coupling 4”</v>
      </c>
      <c r="C145" s="1148">
        <f>'[1]QTY 2020-21 given by TCED'!D145</f>
        <v>2</v>
      </c>
      <c r="D145" s="1149">
        <v>0</v>
      </c>
      <c r="E145" s="1150">
        <v>85</v>
      </c>
      <c r="F145" s="1150">
        <v>0</v>
      </c>
      <c r="G145" s="1150">
        <v>0</v>
      </c>
      <c r="H145" s="1150">
        <v>0</v>
      </c>
      <c r="I145" s="1150">
        <v>0</v>
      </c>
      <c r="J145" s="1150">
        <v>0</v>
      </c>
      <c r="K145" s="1153">
        <v>0</v>
      </c>
      <c r="L145" s="1150">
        <v>0</v>
      </c>
      <c r="M145" s="1150">
        <v>0</v>
      </c>
      <c r="N145" s="1151">
        <f t="shared" si="96"/>
        <v>85</v>
      </c>
      <c r="O145" s="1152">
        <v>0</v>
      </c>
      <c r="P145" s="1150">
        <v>2</v>
      </c>
      <c r="Q145" s="1150"/>
      <c r="R145" s="1150"/>
      <c r="S145" s="1150"/>
      <c r="T145" s="1150"/>
      <c r="U145" s="1150"/>
      <c r="V145" s="1150"/>
      <c r="W145" s="1150"/>
      <c r="X145" s="1153"/>
      <c r="Y145" s="1153"/>
      <c r="Z145" s="1153"/>
      <c r="AA145" s="1154">
        <f t="shared" si="97"/>
        <v>2</v>
      </c>
      <c r="AB145" s="1149">
        <v>0</v>
      </c>
      <c r="AC145" s="1150">
        <v>0</v>
      </c>
      <c r="AD145" s="1150">
        <v>0</v>
      </c>
      <c r="AE145" s="1150">
        <v>0</v>
      </c>
      <c r="AF145" s="1150">
        <v>2</v>
      </c>
      <c r="AG145" s="1154">
        <f t="shared" si="65"/>
        <v>2</v>
      </c>
      <c r="AH145" s="1149">
        <v>0</v>
      </c>
      <c r="AI145" s="1150">
        <f t="shared" si="101"/>
        <v>85</v>
      </c>
      <c r="AJ145" s="1150">
        <f t="shared" si="101"/>
        <v>0</v>
      </c>
      <c r="AK145" s="1150">
        <f t="shared" si="101"/>
        <v>0</v>
      </c>
      <c r="AL145" s="1150">
        <f t="shared" si="101"/>
        <v>0</v>
      </c>
      <c r="AM145" s="1150">
        <f t="shared" si="101"/>
        <v>0</v>
      </c>
      <c r="AN145" s="1150">
        <f t="shared" si="101"/>
        <v>0</v>
      </c>
      <c r="AO145" s="1150">
        <f t="shared" si="101"/>
        <v>0</v>
      </c>
      <c r="AP145" s="1153">
        <f t="shared" si="98"/>
        <v>0</v>
      </c>
      <c r="AQ145" s="1153">
        <f t="shared" si="98"/>
        <v>0</v>
      </c>
      <c r="AR145" s="1153">
        <f t="shared" si="99"/>
        <v>0</v>
      </c>
      <c r="AS145" s="1154">
        <f t="shared" si="100"/>
        <v>85</v>
      </c>
      <c r="AT145" s="1149">
        <f t="shared" si="90"/>
        <v>2</v>
      </c>
      <c r="AU145" s="1150">
        <f t="shared" si="91"/>
        <v>2</v>
      </c>
      <c r="AV145" s="1154">
        <f t="shared" si="66"/>
        <v>0</v>
      </c>
      <c r="AW145" s="1158">
        <v>30</v>
      </c>
      <c r="AX145" s="1159"/>
      <c r="AY145" s="1159"/>
      <c r="AZ145" s="1159"/>
      <c r="BA145" s="1159"/>
      <c r="BB145" s="1160"/>
      <c r="BC145" s="1160"/>
      <c r="BD145" s="1160"/>
      <c r="BE145" s="1160">
        <v>0</v>
      </c>
      <c r="BF145" s="1159">
        <v>0</v>
      </c>
      <c r="BG145" s="1280">
        <v>0</v>
      </c>
      <c r="BH145" s="1158">
        <f>'[1]QTY 2020-21 given by TCED'!R145</f>
        <v>0</v>
      </c>
      <c r="BI145" s="1159">
        <f>'[1]QTY 2020-21 given by TCED'!S145</f>
        <v>0</v>
      </c>
      <c r="BJ145" s="1161">
        <f>'[1]QTY 2020-21 given by TCED'!T145</f>
        <v>0</v>
      </c>
      <c r="BK145" s="1162">
        <v>0</v>
      </c>
      <c r="BL145" s="1159">
        <f>'[1]QTY 2020-21 given by TCED'!V145</f>
        <v>0</v>
      </c>
      <c r="BM145" s="1161">
        <f>'[1]QTY 2020-21 given by TCED'!W145</f>
        <v>0</v>
      </c>
      <c r="BN145" s="1162">
        <f t="shared" si="67"/>
        <v>0</v>
      </c>
      <c r="BO145" s="1159">
        <f t="shared" si="67"/>
        <v>0</v>
      </c>
      <c r="BP145" s="1159">
        <f t="shared" si="67"/>
        <v>0</v>
      </c>
      <c r="BQ145" s="1161">
        <f t="shared" si="68"/>
        <v>0</v>
      </c>
      <c r="BR145" s="1159">
        <f>((AB145+AC145+AE145+AF145)-P145)*AW145</f>
        <v>0</v>
      </c>
      <c r="BS145" s="1159"/>
      <c r="BT145" s="1159"/>
      <c r="BU145" s="1159"/>
      <c r="BV145" s="1159">
        <f t="shared" ref="BV145:BV162" si="104">(AD145*AW145)</f>
        <v>0</v>
      </c>
      <c r="BW145" s="1159"/>
      <c r="BX145" s="1159"/>
      <c r="BY145" s="1159"/>
      <c r="BZ145" s="1161"/>
      <c r="CA145" s="1158">
        <f t="shared" si="103"/>
        <v>2550</v>
      </c>
      <c r="CB145" s="1159">
        <f t="shared" si="102"/>
        <v>2550</v>
      </c>
      <c r="CC145" s="1159">
        <f t="shared" si="92"/>
        <v>0</v>
      </c>
      <c r="CD145" s="1159">
        <f t="shared" si="93"/>
        <v>0</v>
      </c>
      <c r="CE145" s="1159">
        <f t="shared" si="94"/>
        <v>0</v>
      </c>
      <c r="CF145" s="1150">
        <f t="shared" si="69"/>
        <v>0</v>
      </c>
      <c r="CG145" s="1159">
        <f t="shared" si="95"/>
        <v>0</v>
      </c>
    </row>
    <row r="146" spans="1:85" ht="15.6" x14ac:dyDescent="0.3">
      <c r="A146" s="1365">
        <v>143</v>
      </c>
      <c r="B146" s="1147" t="str">
        <f>'[1]QTY 2020-21 given by TCED'!B146</f>
        <v>Hacksaw Blade</v>
      </c>
      <c r="C146" s="1148">
        <f>'[1]QTY 2020-21 given by TCED'!D146</f>
        <v>0</v>
      </c>
      <c r="D146" s="1149">
        <v>0</v>
      </c>
      <c r="E146" s="1150">
        <v>0</v>
      </c>
      <c r="F146" s="1150">
        <v>0</v>
      </c>
      <c r="G146" s="1150">
        <v>0</v>
      </c>
      <c r="H146" s="1150">
        <v>0</v>
      </c>
      <c r="I146" s="1150">
        <v>19</v>
      </c>
      <c r="J146" s="1150">
        <v>0</v>
      </c>
      <c r="K146" s="1153">
        <v>0</v>
      </c>
      <c r="L146" s="1150">
        <v>0</v>
      </c>
      <c r="M146" s="1150">
        <v>0</v>
      </c>
      <c r="N146" s="1151">
        <f t="shared" si="96"/>
        <v>19</v>
      </c>
      <c r="O146" s="1152">
        <v>0</v>
      </c>
      <c r="P146" s="1150"/>
      <c r="Q146" s="1150"/>
      <c r="R146" s="1150"/>
      <c r="S146" s="1150"/>
      <c r="T146" s="1150"/>
      <c r="U146" s="1150">
        <v>18</v>
      </c>
      <c r="V146" s="1150"/>
      <c r="W146" s="1150"/>
      <c r="X146" s="1153"/>
      <c r="Y146" s="1153"/>
      <c r="Z146" s="1153"/>
      <c r="AA146" s="1154">
        <f t="shared" si="97"/>
        <v>18</v>
      </c>
      <c r="AB146" s="1149">
        <v>0</v>
      </c>
      <c r="AC146" s="1150">
        <v>0</v>
      </c>
      <c r="AD146" s="1150">
        <v>0</v>
      </c>
      <c r="AE146" s="1150">
        <v>0</v>
      </c>
      <c r="AF146" s="1150">
        <v>18</v>
      </c>
      <c r="AG146" s="1154">
        <f t="shared" si="65"/>
        <v>18</v>
      </c>
      <c r="AH146" s="1149">
        <f t="shared" si="89"/>
        <v>0</v>
      </c>
      <c r="AI146" s="1150">
        <f t="shared" si="101"/>
        <v>0</v>
      </c>
      <c r="AJ146" s="1150">
        <f t="shared" si="101"/>
        <v>0</v>
      </c>
      <c r="AK146" s="1150">
        <f t="shared" si="101"/>
        <v>0</v>
      </c>
      <c r="AL146" s="1150">
        <f t="shared" si="101"/>
        <v>0</v>
      </c>
      <c r="AM146" s="1150">
        <f t="shared" si="101"/>
        <v>1</v>
      </c>
      <c r="AN146" s="1150">
        <f t="shared" si="101"/>
        <v>0</v>
      </c>
      <c r="AO146" s="1150">
        <f t="shared" si="101"/>
        <v>0</v>
      </c>
      <c r="AP146" s="1153">
        <f t="shared" si="98"/>
        <v>0</v>
      </c>
      <c r="AQ146" s="1153">
        <f t="shared" si="98"/>
        <v>0</v>
      </c>
      <c r="AR146" s="1153">
        <f t="shared" si="99"/>
        <v>0</v>
      </c>
      <c r="AS146" s="1154">
        <f t="shared" si="100"/>
        <v>1</v>
      </c>
      <c r="AT146" s="1149">
        <f t="shared" si="90"/>
        <v>18</v>
      </c>
      <c r="AU146" s="1150">
        <f t="shared" si="91"/>
        <v>18</v>
      </c>
      <c r="AV146" s="1154">
        <f t="shared" si="66"/>
        <v>0</v>
      </c>
      <c r="AW146" s="1158">
        <v>44</v>
      </c>
      <c r="AX146" s="1159"/>
      <c r="AY146" s="1159"/>
      <c r="AZ146" s="1159">
        <v>50.000999999999998</v>
      </c>
      <c r="BA146" s="1159">
        <v>54</v>
      </c>
      <c r="BB146" s="1160"/>
      <c r="BC146" s="1160"/>
      <c r="BD146" s="1160"/>
      <c r="BE146" s="1160">
        <v>0</v>
      </c>
      <c r="BF146" s="1159">
        <v>0</v>
      </c>
      <c r="BG146" s="1280">
        <v>0</v>
      </c>
      <c r="BH146" s="1158">
        <f>'[1]QTY 2020-21 given by TCED'!R146</f>
        <v>0</v>
      </c>
      <c r="BI146" s="1159">
        <f>'[1]QTY 2020-21 given by TCED'!S146</f>
        <v>0</v>
      </c>
      <c r="BJ146" s="1161">
        <f>'[1]QTY 2020-21 given by TCED'!T146</f>
        <v>0</v>
      </c>
      <c r="BK146" s="1162">
        <v>0</v>
      </c>
      <c r="BL146" s="1159">
        <f>'[1]QTY 2020-21 given by TCED'!V146</f>
        <v>0</v>
      </c>
      <c r="BM146" s="1161">
        <f>'[1]QTY 2020-21 given by TCED'!W146</f>
        <v>0</v>
      </c>
      <c r="BN146" s="1162">
        <f t="shared" si="67"/>
        <v>0</v>
      </c>
      <c r="BO146" s="1159">
        <f t="shared" si="67"/>
        <v>0</v>
      </c>
      <c r="BP146" s="1159">
        <f t="shared" si="67"/>
        <v>0</v>
      </c>
      <c r="BQ146" s="1161">
        <f t="shared" si="68"/>
        <v>0</v>
      </c>
      <c r="BR146" s="1159">
        <f>+T146*AZ146+U146*BA146</f>
        <v>972</v>
      </c>
      <c r="BS146" s="1159"/>
      <c r="BT146" s="1159"/>
      <c r="BU146" s="1159"/>
      <c r="BV146" s="1159">
        <f t="shared" si="104"/>
        <v>0</v>
      </c>
      <c r="BW146" s="1159"/>
      <c r="BX146" s="1159"/>
      <c r="BY146" s="1159"/>
      <c r="BZ146" s="1161"/>
      <c r="CA146" s="1158">
        <f t="shared" si="103"/>
        <v>54</v>
      </c>
      <c r="CB146" s="1159">
        <f t="shared" si="102"/>
        <v>1026</v>
      </c>
      <c r="CC146" s="1159">
        <f t="shared" si="92"/>
        <v>0</v>
      </c>
      <c r="CD146" s="1159">
        <f t="shared" si="93"/>
        <v>972</v>
      </c>
      <c r="CE146" s="1159">
        <f t="shared" si="94"/>
        <v>972</v>
      </c>
      <c r="CF146" s="1150">
        <f t="shared" si="69"/>
        <v>0</v>
      </c>
      <c r="CG146" s="1159">
        <f t="shared" si="95"/>
        <v>0</v>
      </c>
    </row>
    <row r="147" spans="1:85" ht="15.6" x14ac:dyDescent="0.3">
      <c r="A147" s="1365">
        <v>144</v>
      </c>
      <c r="B147" s="1147" t="str">
        <f>'[1]QTY 2020-21 given by TCED'!B147</f>
        <v>Line Spacer</v>
      </c>
      <c r="C147" s="1148">
        <f>'[1]QTY 2020-21 given by TCED'!D147</f>
        <v>0</v>
      </c>
      <c r="D147" s="1149">
        <v>0</v>
      </c>
      <c r="E147" s="1150">
        <v>0</v>
      </c>
      <c r="F147" s="1150">
        <v>18</v>
      </c>
      <c r="G147" s="1150">
        <v>0</v>
      </c>
      <c r="H147" s="1150">
        <v>0</v>
      </c>
      <c r="I147" s="1150">
        <v>0</v>
      </c>
      <c r="J147" s="1150">
        <v>0</v>
      </c>
      <c r="K147" s="1153">
        <v>0</v>
      </c>
      <c r="L147" s="1150">
        <v>2000</v>
      </c>
      <c r="M147" s="1150">
        <v>0</v>
      </c>
      <c r="N147" s="1151">
        <f t="shared" si="96"/>
        <v>2018</v>
      </c>
      <c r="O147" s="1152">
        <v>0</v>
      </c>
      <c r="P147" s="1150"/>
      <c r="Q147" s="1150"/>
      <c r="R147" s="1150">
        <v>18</v>
      </c>
      <c r="S147" s="1150"/>
      <c r="T147" s="1150"/>
      <c r="U147" s="1150"/>
      <c r="V147" s="1150"/>
      <c r="W147" s="1150"/>
      <c r="X147" s="1153">
        <v>42</v>
      </c>
      <c r="Y147" s="1153"/>
      <c r="Z147" s="1153"/>
      <c r="AA147" s="1154">
        <f t="shared" si="97"/>
        <v>60</v>
      </c>
      <c r="AB147" s="1149">
        <v>0</v>
      </c>
      <c r="AC147" s="1150">
        <v>0</v>
      </c>
      <c r="AD147" s="1150">
        <v>0</v>
      </c>
      <c r="AE147" s="1150">
        <v>0</v>
      </c>
      <c r="AF147" s="1150">
        <v>60</v>
      </c>
      <c r="AG147" s="1154">
        <f t="shared" si="65"/>
        <v>60</v>
      </c>
      <c r="AH147" s="1149">
        <f t="shared" si="89"/>
        <v>0</v>
      </c>
      <c r="AI147" s="1150">
        <f t="shared" si="101"/>
        <v>0</v>
      </c>
      <c r="AJ147" s="1150">
        <f t="shared" si="101"/>
        <v>0</v>
      </c>
      <c r="AK147" s="1150">
        <f t="shared" si="101"/>
        <v>0</v>
      </c>
      <c r="AL147" s="1150">
        <f t="shared" si="101"/>
        <v>0</v>
      </c>
      <c r="AM147" s="1150">
        <f t="shared" si="101"/>
        <v>0</v>
      </c>
      <c r="AN147" s="1150">
        <f t="shared" si="101"/>
        <v>0</v>
      </c>
      <c r="AO147" s="1150">
        <f t="shared" si="101"/>
        <v>0</v>
      </c>
      <c r="AP147" s="1153">
        <f t="shared" si="98"/>
        <v>1958</v>
      </c>
      <c r="AQ147" s="1153">
        <f t="shared" si="98"/>
        <v>0</v>
      </c>
      <c r="AR147" s="1153">
        <f t="shared" si="99"/>
        <v>0</v>
      </c>
      <c r="AS147" s="1154">
        <f t="shared" si="100"/>
        <v>1958</v>
      </c>
      <c r="AT147" s="1149">
        <f t="shared" si="90"/>
        <v>60</v>
      </c>
      <c r="AU147" s="1150">
        <f t="shared" si="91"/>
        <v>60</v>
      </c>
      <c r="AV147" s="1154">
        <f t="shared" si="66"/>
        <v>0</v>
      </c>
      <c r="AW147" s="1158">
        <v>24</v>
      </c>
      <c r="AX147" s="1159"/>
      <c r="AY147" s="1159"/>
      <c r="AZ147" s="1159"/>
      <c r="BA147" s="1159"/>
      <c r="BB147" s="1160"/>
      <c r="BC147" s="1160"/>
      <c r="BD147" s="1160"/>
      <c r="BE147" s="1160">
        <v>30</v>
      </c>
      <c r="BF147" s="1159">
        <v>0</v>
      </c>
      <c r="BG147" s="1280">
        <v>0</v>
      </c>
      <c r="BH147" s="1158">
        <f>'[1]QTY 2020-21 given by TCED'!R147</f>
        <v>0</v>
      </c>
      <c r="BI147" s="1159">
        <f>'[1]QTY 2020-21 given by TCED'!S147</f>
        <v>0</v>
      </c>
      <c r="BJ147" s="1161">
        <f>'[1]QTY 2020-21 given by TCED'!T147</f>
        <v>0</v>
      </c>
      <c r="BK147" s="1162">
        <v>0</v>
      </c>
      <c r="BL147" s="1159">
        <f>'[1]QTY 2020-21 given by TCED'!V147</f>
        <v>0</v>
      </c>
      <c r="BM147" s="1161">
        <f>'[1]QTY 2020-21 given by TCED'!W147</f>
        <v>0</v>
      </c>
      <c r="BN147" s="1162">
        <f t="shared" si="67"/>
        <v>0</v>
      </c>
      <c r="BO147" s="1159">
        <f t="shared" si="67"/>
        <v>0</v>
      </c>
      <c r="BP147" s="1159">
        <f t="shared" si="67"/>
        <v>0</v>
      </c>
      <c r="BQ147" s="1161">
        <f t="shared" si="68"/>
        <v>0</v>
      </c>
      <c r="BR147" s="1159">
        <f>+(F147*AW147)+BE147*X147</f>
        <v>1692</v>
      </c>
      <c r="BS147" s="1159"/>
      <c r="BT147" s="1159"/>
      <c r="BU147" s="1159"/>
      <c r="BV147" s="1159">
        <f t="shared" si="104"/>
        <v>0</v>
      </c>
      <c r="BW147" s="1159"/>
      <c r="BX147" s="1159"/>
      <c r="BY147" s="1159"/>
      <c r="BZ147" s="1161"/>
      <c r="CA147" s="1158">
        <f t="shared" si="103"/>
        <v>58740</v>
      </c>
      <c r="CB147" s="1159">
        <f t="shared" si="102"/>
        <v>60432</v>
      </c>
      <c r="CC147" s="1159">
        <f t="shared" si="92"/>
        <v>0</v>
      </c>
      <c r="CD147" s="1159">
        <f t="shared" si="93"/>
        <v>1692</v>
      </c>
      <c r="CE147" s="1159">
        <f t="shared" si="94"/>
        <v>1692</v>
      </c>
      <c r="CF147" s="1150">
        <f t="shared" si="69"/>
        <v>0</v>
      </c>
      <c r="CG147" s="1159">
        <f t="shared" si="95"/>
        <v>0</v>
      </c>
    </row>
    <row r="148" spans="1:85" ht="15.6" x14ac:dyDescent="0.3">
      <c r="A148" s="1365">
        <v>145</v>
      </c>
      <c r="B148" s="1147" t="str">
        <f>'[1]QTY 2020-21 given by TCED'!B148</f>
        <v>M.S.Flat 2"</v>
      </c>
      <c r="C148" s="1148">
        <f>'[1]QTY 2020-21 given by TCED'!D148</f>
        <v>0</v>
      </c>
      <c r="D148" s="1149">
        <v>0</v>
      </c>
      <c r="E148" s="1150">
        <v>20</v>
      </c>
      <c r="F148" s="1150">
        <v>0</v>
      </c>
      <c r="G148" s="1150">
        <v>0</v>
      </c>
      <c r="H148" s="1150">
        <v>0</v>
      </c>
      <c r="I148" s="1150">
        <v>0</v>
      </c>
      <c r="J148" s="1150">
        <v>0</v>
      </c>
      <c r="K148" s="1153">
        <v>0</v>
      </c>
      <c r="L148" s="1150">
        <v>0</v>
      </c>
      <c r="M148" s="1150">
        <v>0</v>
      </c>
      <c r="N148" s="1151">
        <f t="shared" si="96"/>
        <v>20</v>
      </c>
      <c r="O148" s="1152">
        <v>0</v>
      </c>
      <c r="P148" s="1150"/>
      <c r="Q148" s="1150"/>
      <c r="R148" s="1150"/>
      <c r="S148" s="1150"/>
      <c r="T148" s="1150"/>
      <c r="U148" s="1150"/>
      <c r="V148" s="1150"/>
      <c r="W148" s="1150"/>
      <c r="X148" s="1153"/>
      <c r="Y148" s="1153"/>
      <c r="Z148" s="1153"/>
      <c r="AA148" s="1154">
        <f t="shared" si="97"/>
        <v>0</v>
      </c>
      <c r="AB148" s="1149">
        <v>0</v>
      </c>
      <c r="AC148" s="1150">
        <v>0</v>
      </c>
      <c r="AD148" s="1150">
        <v>0</v>
      </c>
      <c r="AE148" s="1150">
        <v>0</v>
      </c>
      <c r="AF148" s="1150">
        <v>0</v>
      </c>
      <c r="AG148" s="1154">
        <f t="shared" si="65"/>
        <v>0</v>
      </c>
      <c r="AH148" s="1149">
        <f t="shared" si="89"/>
        <v>0</v>
      </c>
      <c r="AI148" s="1150">
        <f t="shared" si="101"/>
        <v>20</v>
      </c>
      <c r="AJ148" s="1150">
        <f t="shared" si="101"/>
        <v>0</v>
      </c>
      <c r="AK148" s="1150">
        <f t="shared" si="101"/>
        <v>0</v>
      </c>
      <c r="AL148" s="1150">
        <f t="shared" si="101"/>
        <v>0</v>
      </c>
      <c r="AM148" s="1150">
        <f t="shared" si="101"/>
        <v>0</v>
      </c>
      <c r="AN148" s="1150">
        <f t="shared" si="101"/>
        <v>0</v>
      </c>
      <c r="AO148" s="1150">
        <f t="shared" si="101"/>
        <v>0</v>
      </c>
      <c r="AP148" s="1153">
        <f t="shared" si="98"/>
        <v>0</v>
      </c>
      <c r="AQ148" s="1153">
        <f t="shared" si="98"/>
        <v>0</v>
      </c>
      <c r="AR148" s="1153">
        <f t="shared" si="99"/>
        <v>0</v>
      </c>
      <c r="AS148" s="1154">
        <f t="shared" si="100"/>
        <v>20</v>
      </c>
      <c r="AT148" s="1149">
        <f t="shared" si="90"/>
        <v>0</v>
      </c>
      <c r="AU148" s="1150">
        <f t="shared" si="91"/>
        <v>0</v>
      </c>
      <c r="AV148" s="1154">
        <f t="shared" si="66"/>
        <v>0</v>
      </c>
      <c r="AW148" s="1158">
        <v>224</v>
      </c>
      <c r="AX148" s="1159"/>
      <c r="AY148" s="1159"/>
      <c r="AZ148" s="1159"/>
      <c r="BA148" s="1159"/>
      <c r="BB148" s="1160"/>
      <c r="BC148" s="1160"/>
      <c r="BD148" s="1160"/>
      <c r="BE148" s="1160">
        <v>0</v>
      </c>
      <c r="BF148" s="1159">
        <v>0</v>
      </c>
      <c r="BG148" s="1280">
        <v>0</v>
      </c>
      <c r="BH148" s="1158">
        <f>'[1]QTY 2020-21 given by TCED'!R148</f>
        <v>0</v>
      </c>
      <c r="BI148" s="1159">
        <f>'[1]QTY 2020-21 given by TCED'!S148</f>
        <v>0</v>
      </c>
      <c r="BJ148" s="1161">
        <f>'[1]QTY 2020-21 given by TCED'!T148</f>
        <v>0</v>
      </c>
      <c r="BK148" s="1162">
        <v>0</v>
      </c>
      <c r="BL148" s="1159">
        <f>'[1]QTY 2020-21 given by TCED'!V148</f>
        <v>0</v>
      </c>
      <c r="BM148" s="1161">
        <f>'[1]QTY 2020-21 given by TCED'!W148</f>
        <v>0</v>
      </c>
      <c r="BN148" s="1162">
        <f t="shared" si="67"/>
        <v>0</v>
      </c>
      <c r="BO148" s="1159">
        <f t="shared" si="67"/>
        <v>0</v>
      </c>
      <c r="BP148" s="1159">
        <f t="shared" si="67"/>
        <v>0</v>
      </c>
      <c r="BQ148" s="1161">
        <f t="shared" si="68"/>
        <v>0</v>
      </c>
      <c r="BR148" s="1159">
        <f>((AB148+AC148+AE148+AF148)-P148)*AW148</f>
        <v>0</v>
      </c>
      <c r="BS148" s="1159"/>
      <c r="BT148" s="1159"/>
      <c r="BU148" s="1159"/>
      <c r="BV148" s="1159">
        <f t="shared" si="104"/>
        <v>0</v>
      </c>
      <c r="BW148" s="1159"/>
      <c r="BX148" s="1159"/>
      <c r="BY148" s="1159"/>
      <c r="BZ148" s="1161"/>
      <c r="CA148" s="1158">
        <f t="shared" si="103"/>
        <v>4480</v>
      </c>
      <c r="CB148" s="1159">
        <f t="shared" si="102"/>
        <v>4480</v>
      </c>
      <c r="CC148" s="1159">
        <f t="shared" si="92"/>
        <v>0</v>
      </c>
      <c r="CD148" s="1159">
        <f t="shared" si="93"/>
        <v>0</v>
      </c>
      <c r="CE148" s="1159">
        <f t="shared" si="94"/>
        <v>0</v>
      </c>
      <c r="CF148" s="1150">
        <f t="shared" si="69"/>
        <v>0</v>
      </c>
      <c r="CG148" s="1159">
        <f t="shared" si="95"/>
        <v>0</v>
      </c>
    </row>
    <row r="149" spans="1:85" ht="15.6" x14ac:dyDescent="0.3">
      <c r="A149" s="1365">
        <v>146</v>
      </c>
      <c r="B149" s="1147" t="str">
        <f>'[1]QTY 2020-21 given by TCED'!B149</f>
        <v>M.S.Flat 75 x 10 mm</v>
      </c>
      <c r="C149" s="1148">
        <f>'[1]QTY 2020-21 given by TCED'!D149</f>
        <v>0</v>
      </c>
      <c r="D149" s="1149">
        <v>0</v>
      </c>
      <c r="E149" s="1150">
        <v>30</v>
      </c>
      <c r="F149" s="1150">
        <v>0</v>
      </c>
      <c r="G149" s="1150">
        <v>0</v>
      </c>
      <c r="H149" s="1150">
        <v>0</v>
      </c>
      <c r="I149" s="1150">
        <v>0</v>
      </c>
      <c r="J149" s="1150">
        <v>0</v>
      </c>
      <c r="K149" s="1153">
        <v>0</v>
      </c>
      <c r="L149" s="1150">
        <v>0</v>
      </c>
      <c r="M149" s="1150">
        <v>0</v>
      </c>
      <c r="N149" s="1151">
        <f t="shared" si="96"/>
        <v>30</v>
      </c>
      <c r="O149" s="1152">
        <v>0</v>
      </c>
      <c r="P149" s="1150"/>
      <c r="Q149" s="1150"/>
      <c r="R149" s="1150"/>
      <c r="S149" s="1150"/>
      <c r="T149" s="1150"/>
      <c r="U149" s="1150"/>
      <c r="V149" s="1150"/>
      <c r="W149" s="1150"/>
      <c r="X149" s="1153"/>
      <c r="Y149" s="1153"/>
      <c r="Z149" s="1153"/>
      <c r="AA149" s="1154">
        <f t="shared" si="97"/>
        <v>0</v>
      </c>
      <c r="AB149" s="1149">
        <v>0</v>
      </c>
      <c r="AC149" s="1150">
        <v>0</v>
      </c>
      <c r="AD149" s="1150">
        <v>0</v>
      </c>
      <c r="AE149" s="1150">
        <v>0</v>
      </c>
      <c r="AF149" s="1150">
        <v>0</v>
      </c>
      <c r="AG149" s="1154">
        <f t="shared" si="65"/>
        <v>0</v>
      </c>
      <c r="AH149" s="1149">
        <f t="shared" si="89"/>
        <v>0</v>
      </c>
      <c r="AI149" s="1150">
        <f t="shared" si="101"/>
        <v>30</v>
      </c>
      <c r="AJ149" s="1150">
        <f t="shared" si="101"/>
        <v>0</v>
      </c>
      <c r="AK149" s="1150">
        <f t="shared" si="101"/>
        <v>0</v>
      </c>
      <c r="AL149" s="1150">
        <f t="shared" si="101"/>
        <v>0</v>
      </c>
      <c r="AM149" s="1150">
        <f t="shared" si="101"/>
        <v>0</v>
      </c>
      <c r="AN149" s="1150">
        <f t="shared" si="101"/>
        <v>0</v>
      </c>
      <c r="AO149" s="1150">
        <f t="shared" si="101"/>
        <v>0</v>
      </c>
      <c r="AP149" s="1153">
        <f t="shared" si="98"/>
        <v>0</v>
      </c>
      <c r="AQ149" s="1153">
        <f t="shared" si="98"/>
        <v>0</v>
      </c>
      <c r="AR149" s="1153">
        <f t="shared" si="99"/>
        <v>0</v>
      </c>
      <c r="AS149" s="1154">
        <f t="shared" si="100"/>
        <v>30</v>
      </c>
      <c r="AT149" s="1149">
        <f t="shared" si="90"/>
        <v>0</v>
      </c>
      <c r="AU149" s="1150">
        <f t="shared" si="91"/>
        <v>0</v>
      </c>
      <c r="AV149" s="1154">
        <f t="shared" si="66"/>
        <v>0</v>
      </c>
      <c r="AW149" s="1158">
        <v>369</v>
      </c>
      <c r="AX149" s="1159"/>
      <c r="AY149" s="1159"/>
      <c r="AZ149" s="1159"/>
      <c r="BA149" s="1159"/>
      <c r="BB149" s="1160"/>
      <c r="BC149" s="1160"/>
      <c r="BD149" s="1160"/>
      <c r="BE149" s="1160">
        <v>0</v>
      </c>
      <c r="BF149" s="1159">
        <v>0</v>
      </c>
      <c r="BG149" s="1280">
        <v>0</v>
      </c>
      <c r="BH149" s="1158">
        <f>'[1]QTY 2020-21 given by TCED'!R149</f>
        <v>0</v>
      </c>
      <c r="BI149" s="1159">
        <f>'[1]QTY 2020-21 given by TCED'!S149</f>
        <v>0</v>
      </c>
      <c r="BJ149" s="1161">
        <f>'[1]QTY 2020-21 given by TCED'!T149</f>
        <v>0</v>
      </c>
      <c r="BK149" s="1162">
        <v>0</v>
      </c>
      <c r="BL149" s="1159">
        <f>'[1]QTY 2020-21 given by TCED'!V149</f>
        <v>0</v>
      </c>
      <c r="BM149" s="1161">
        <f>'[1]QTY 2020-21 given by TCED'!W149</f>
        <v>0</v>
      </c>
      <c r="BN149" s="1162">
        <f t="shared" si="67"/>
        <v>0</v>
      </c>
      <c r="BO149" s="1159">
        <f t="shared" si="67"/>
        <v>0</v>
      </c>
      <c r="BP149" s="1159">
        <f t="shared" si="67"/>
        <v>0</v>
      </c>
      <c r="BQ149" s="1161">
        <f t="shared" si="68"/>
        <v>0</v>
      </c>
      <c r="BR149" s="1159">
        <f>((AB149+AC149+AE149+AF149)-P149)*AW149</f>
        <v>0</v>
      </c>
      <c r="BS149" s="1159"/>
      <c r="BT149" s="1159"/>
      <c r="BU149" s="1159"/>
      <c r="BV149" s="1159">
        <f t="shared" si="104"/>
        <v>0</v>
      </c>
      <c r="BW149" s="1159"/>
      <c r="BX149" s="1159"/>
      <c r="BY149" s="1159"/>
      <c r="BZ149" s="1161"/>
      <c r="CA149" s="1158">
        <f t="shared" si="103"/>
        <v>11070</v>
      </c>
      <c r="CB149" s="1159">
        <f t="shared" si="102"/>
        <v>11070</v>
      </c>
      <c r="CC149" s="1159">
        <f t="shared" si="92"/>
        <v>0</v>
      </c>
      <c r="CD149" s="1159">
        <f t="shared" si="93"/>
        <v>0</v>
      </c>
      <c r="CE149" s="1159">
        <f t="shared" si="94"/>
        <v>0</v>
      </c>
      <c r="CF149" s="1150">
        <f t="shared" si="69"/>
        <v>0</v>
      </c>
      <c r="CG149" s="1159">
        <f t="shared" si="95"/>
        <v>0</v>
      </c>
    </row>
    <row r="150" spans="1:85" ht="15.6" x14ac:dyDescent="0.3">
      <c r="A150" s="1365">
        <v>147</v>
      </c>
      <c r="B150" s="1147" t="str">
        <f>'[1]QTY 2020-21 given by TCED'!B150</f>
        <v>Meter seal Blue for Body</v>
      </c>
      <c r="C150" s="1148">
        <f>'[1]QTY 2020-21 given by TCED'!D150</f>
        <v>0</v>
      </c>
      <c r="D150" s="1149">
        <v>0</v>
      </c>
      <c r="E150" s="1150">
        <v>0</v>
      </c>
      <c r="F150" s="1150">
        <v>0</v>
      </c>
      <c r="G150" s="1150">
        <v>0</v>
      </c>
      <c r="H150" s="1150">
        <v>0</v>
      </c>
      <c r="I150" s="1150">
        <v>22000</v>
      </c>
      <c r="J150" s="1150">
        <v>0</v>
      </c>
      <c r="K150" s="1153">
        <v>0</v>
      </c>
      <c r="L150" s="1150">
        <v>0</v>
      </c>
      <c r="M150" s="1150">
        <v>0</v>
      </c>
      <c r="N150" s="1151">
        <f t="shared" si="96"/>
        <v>22000</v>
      </c>
      <c r="O150" s="1152">
        <v>0</v>
      </c>
      <c r="P150" s="1150"/>
      <c r="Q150" s="1150"/>
      <c r="R150" s="1150"/>
      <c r="S150" s="1150"/>
      <c r="T150" s="1150"/>
      <c r="U150" s="1150">
        <v>4600</v>
      </c>
      <c r="V150" s="1150"/>
      <c r="W150" s="1150"/>
      <c r="X150" s="1153"/>
      <c r="Y150" s="1153"/>
      <c r="Z150" s="1153"/>
      <c r="AA150" s="1154">
        <f t="shared" si="97"/>
        <v>4600</v>
      </c>
      <c r="AB150" s="1149">
        <v>0</v>
      </c>
      <c r="AC150" s="1150">
        <v>0</v>
      </c>
      <c r="AD150" s="1150">
        <v>0</v>
      </c>
      <c r="AE150" s="1150">
        <v>0</v>
      </c>
      <c r="AF150" s="1150">
        <v>4600</v>
      </c>
      <c r="AG150" s="1154">
        <f t="shared" ref="AG150:AG212" si="105">SUM(AB150:AF150)</f>
        <v>4600</v>
      </c>
      <c r="AH150" s="1149">
        <f t="shared" si="89"/>
        <v>0</v>
      </c>
      <c r="AI150" s="1150">
        <f t="shared" si="101"/>
        <v>0</v>
      </c>
      <c r="AJ150" s="1150">
        <f t="shared" si="101"/>
        <v>0</v>
      </c>
      <c r="AK150" s="1150">
        <f t="shared" si="101"/>
        <v>0</v>
      </c>
      <c r="AL150" s="1150">
        <f t="shared" si="101"/>
        <v>0</v>
      </c>
      <c r="AM150" s="1150">
        <f t="shared" si="101"/>
        <v>17400</v>
      </c>
      <c r="AN150" s="1150">
        <f t="shared" si="101"/>
        <v>0</v>
      </c>
      <c r="AO150" s="1150">
        <f t="shared" si="101"/>
        <v>0</v>
      </c>
      <c r="AP150" s="1153">
        <f t="shared" si="98"/>
        <v>0</v>
      </c>
      <c r="AQ150" s="1153">
        <f t="shared" si="98"/>
        <v>0</v>
      </c>
      <c r="AR150" s="1153">
        <f t="shared" si="99"/>
        <v>0</v>
      </c>
      <c r="AS150" s="1154">
        <f t="shared" si="100"/>
        <v>17400</v>
      </c>
      <c r="AT150" s="1149">
        <f t="shared" si="90"/>
        <v>4600</v>
      </c>
      <c r="AU150" s="1150">
        <f t="shared" si="91"/>
        <v>4600</v>
      </c>
      <c r="AV150" s="1154">
        <f t="shared" ref="AV150:AV212" si="106">AT150-AU150</f>
        <v>0</v>
      </c>
      <c r="AW150" s="1158">
        <v>7</v>
      </c>
      <c r="AX150" s="1159"/>
      <c r="AY150" s="1159">
        <v>6.5789999999999997</v>
      </c>
      <c r="AZ150" s="1159"/>
      <c r="BA150" s="1159">
        <v>4.2937500000000002</v>
      </c>
      <c r="BB150" s="1160"/>
      <c r="BC150" s="1160"/>
      <c r="BD150" s="1160"/>
      <c r="BE150" s="1160">
        <v>0</v>
      </c>
      <c r="BF150" s="1159">
        <v>0</v>
      </c>
      <c r="BG150" s="1280">
        <v>0</v>
      </c>
      <c r="BH150" s="1158">
        <f>'[1]QTY 2020-21 given by TCED'!R150</f>
        <v>0</v>
      </c>
      <c r="BI150" s="1159">
        <f>'[1]QTY 2020-21 given by TCED'!S150</f>
        <v>0</v>
      </c>
      <c r="BJ150" s="1161">
        <f>'[1]QTY 2020-21 given by TCED'!T150</f>
        <v>0</v>
      </c>
      <c r="BK150" s="1162">
        <v>0</v>
      </c>
      <c r="BL150" s="1159">
        <f>'[1]QTY 2020-21 given by TCED'!V150</f>
        <v>0</v>
      </c>
      <c r="BM150" s="1161">
        <f>'[1]QTY 2020-21 given by TCED'!W150</f>
        <v>0</v>
      </c>
      <c r="BN150" s="1162">
        <f t="shared" ref="BN150:BP196" si="107">BH150*BK150</f>
        <v>0</v>
      </c>
      <c r="BO150" s="1159">
        <f t="shared" si="107"/>
        <v>0</v>
      </c>
      <c r="BP150" s="1159">
        <f t="shared" si="107"/>
        <v>0</v>
      </c>
      <c r="BQ150" s="1161">
        <f t="shared" ref="BQ150:BQ203" si="108">SUM(BN150:BP150)</f>
        <v>0</v>
      </c>
      <c r="BR150" s="1159">
        <f>+U150*BA150</f>
        <v>19751.25</v>
      </c>
      <c r="BS150" s="1159"/>
      <c r="BT150" s="1159"/>
      <c r="BU150" s="1159"/>
      <c r="BV150" s="1159">
        <f t="shared" si="104"/>
        <v>0</v>
      </c>
      <c r="BW150" s="1159"/>
      <c r="BX150" s="1159"/>
      <c r="BY150" s="1159"/>
      <c r="BZ150" s="1161"/>
      <c r="CA150" s="1158">
        <f t="shared" si="103"/>
        <v>74711.25</v>
      </c>
      <c r="CB150" s="1159">
        <f t="shared" si="102"/>
        <v>94462.5</v>
      </c>
      <c r="CC150" s="1159">
        <f t="shared" si="92"/>
        <v>0</v>
      </c>
      <c r="CD150" s="1159">
        <f t="shared" si="93"/>
        <v>19751.25</v>
      </c>
      <c r="CE150" s="1159">
        <f t="shared" si="94"/>
        <v>19751.25</v>
      </c>
      <c r="CF150" s="1150">
        <f t="shared" ref="CF150:CF212" si="109">CD150-CE150</f>
        <v>0</v>
      </c>
      <c r="CG150" s="1159">
        <f t="shared" si="95"/>
        <v>0</v>
      </c>
    </row>
    <row r="151" spans="1:85" ht="15.6" x14ac:dyDescent="0.3">
      <c r="A151" s="1365">
        <v>148</v>
      </c>
      <c r="B151" s="1147" t="str">
        <f>'[1]QTY 2020-21 given by TCED'!B151</f>
        <v xml:space="preserve">Meter Seal Yellow </v>
      </c>
      <c r="C151" s="1148">
        <f>'[1]QTY 2020-21 given by TCED'!D151</f>
        <v>0</v>
      </c>
      <c r="D151" s="1149">
        <v>0</v>
      </c>
      <c r="E151" s="1150">
        <v>0</v>
      </c>
      <c r="F151" s="1150">
        <v>0</v>
      </c>
      <c r="G151" s="1150">
        <v>0</v>
      </c>
      <c r="H151" s="1150">
        <v>0</v>
      </c>
      <c r="I151" s="1150">
        <v>7000</v>
      </c>
      <c r="J151" s="1150">
        <v>0</v>
      </c>
      <c r="K151" s="1153">
        <v>0</v>
      </c>
      <c r="L151" s="1150">
        <v>0</v>
      </c>
      <c r="M151" s="1150">
        <v>0</v>
      </c>
      <c r="N151" s="1151">
        <f t="shared" si="96"/>
        <v>7000</v>
      </c>
      <c r="O151" s="1152">
        <v>0</v>
      </c>
      <c r="P151" s="1150"/>
      <c r="Q151" s="1150"/>
      <c r="R151" s="1150"/>
      <c r="S151" s="1150"/>
      <c r="T151" s="1150"/>
      <c r="U151" s="1150">
        <v>7000</v>
      </c>
      <c r="V151" s="1150"/>
      <c r="W151" s="1150"/>
      <c r="X151" s="1153"/>
      <c r="Y151" s="1153"/>
      <c r="Z151" s="1153"/>
      <c r="AA151" s="1154">
        <f t="shared" si="97"/>
        <v>7000</v>
      </c>
      <c r="AB151" s="1149">
        <v>0</v>
      </c>
      <c r="AC151" s="1150">
        <v>0</v>
      </c>
      <c r="AD151" s="1150">
        <v>0</v>
      </c>
      <c r="AE151" s="1150">
        <v>0</v>
      </c>
      <c r="AF151" s="1150">
        <v>7000</v>
      </c>
      <c r="AG151" s="1154">
        <f t="shared" si="105"/>
        <v>7000</v>
      </c>
      <c r="AH151" s="1149">
        <f t="shared" si="89"/>
        <v>0</v>
      </c>
      <c r="AI151" s="1150">
        <f t="shared" si="101"/>
        <v>0</v>
      </c>
      <c r="AJ151" s="1150">
        <f t="shared" si="101"/>
        <v>0</v>
      </c>
      <c r="AK151" s="1150">
        <f t="shared" si="101"/>
        <v>0</v>
      </c>
      <c r="AL151" s="1150">
        <f t="shared" si="101"/>
        <v>0</v>
      </c>
      <c r="AM151" s="1150">
        <f t="shared" si="101"/>
        <v>0</v>
      </c>
      <c r="AN151" s="1150">
        <f t="shared" si="101"/>
        <v>0</v>
      </c>
      <c r="AO151" s="1150">
        <f t="shared" si="101"/>
        <v>0</v>
      </c>
      <c r="AP151" s="1153">
        <f t="shared" si="98"/>
        <v>0</v>
      </c>
      <c r="AQ151" s="1153">
        <f t="shared" si="98"/>
        <v>0</v>
      </c>
      <c r="AR151" s="1153">
        <f t="shared" si="99"/>
        <v>0</v>
      </c>
      <c r="AS151" s="1154">
        <f t="shared" si="100"/>
        <v>0</v>
      </c>
      <c r="AT151" s="1149">
        <f t="shared" si="90"/>
        <v>7000</v>
      </c>
      <c r="AU151" s="1150">
        <f t="shared" si="91"/>
        <v>7000</v>
      </c>
      <c r="AV151" s="1154">
        <f t="shared" si="106"/>
        <v>0</v>
      </c>
      <c r="AW151" s="1158">
        <v>7</v>
      </c>
      <c r="AX151" s="1159"/>
      <c r="AY151" s="1159">
        <v>6.5789999999999997</v>
      </c>
      <c r="AZ151" s="1159"/>
      <c r="BA151" s="1159">
        <v>4</v>
      </c>
      <c r="BB151" s="1160"/>
      <c r="BC151" s="1160"/>
      <c r="BD151" s="1160"/>
      <c r="BE151" s="1160">
        <v>0</v>
      </c>
      <c r="BF151" s="1159">
        <v>0</v>
      </c>
      <c r="BG151" s="1280">
        <v>0</v>
      </c>
      <c r="BH151" s="1158">
        <f>'[1]QTY 2020-21 given by TCED'!R151</f>
        <v>0</v>
      </c>
      <c r="BI151" s="1159">
        <f>'[1]QTY 2020-21 given by TCED'!S151</f>
        <v>0</v>
      </c>
      <c r="BJ151" s="1161">
        <f>'[1]QTY 2020-21 given by TCED'!T151</f>
        <v>0</v>
      </c>
      <c r="BK151" s="1162">
        <v>0</v>
      </c>
      <c r="BL151" s="1159">
        <f>'[1]QTY 2020-21 given by TCED'!V151</f>
        <v>0</v>
      </c>
      <c r="BM151" s="1161">
        <f>'[1]QTY 2020-21 given by TCED'!W151</f>
        <v>0</v>
      </c>
      <c r="BN151" s="1162">
        <f t="shared" si="107"/>
        <v>0</v>
      </c>
      <c r="BO151" s="1159">
        <f t="shared" si="107"/>
        <v>0</v>
      </c>
      <c r="BP151" s="1159">
        <f t="shared" si="107"/>
        <v>0</v>
      </c>
      <c r="BQ151" s="1161">
        <f t="shared" si="108"/>
        <v>0</v>
      </c>
      <c r="BR151" s="1159">
        <f>+U151*BA151</f>
        <v>28000</v>
      </c>
      <c r="BS151" s="1159"/>
      <c r="BT151" s="1159"/>
      <c r="BU151" s="1159"/>
      <c r="BV151" s="1159">
        <f t="shared" si="104"/>
        <v>0</v>
      </c>
      <c r="BW151" s="1159"/>
      <c r="BX151" s="1159"/>
      <c r="BY151" s="1159"/>
      <c r="BZ151" s="1161"/>
      <c r="CA151" s="1158">
        <f t="shared" si="103"/>
        <v>0</v>
      </c>
      <c r="CB151" s="1159">
        <f t="shared" si="102"/>
        <v>28000</v>
      </c>
      <c r="CC151" s="1159">
        <f t="shared" si="92"/>
        <v>0</v>
      </c>
      <c r="CD151" s="1159">
        <f t="shared" si="93"/>
        <v>28000</v>
      </c>
      <c r="CE151" s="1159">
        <f t="shared" si="94"/>
        <v>28000</v>
      </c>
      <c r="CF151" s="1150">
        <f t="shared" si="109"/>
        <v>0</v>
      </c>
      <c r="CG151" s="1159">
        <f t="shared" si="95"/>
        <v>0</v>
      </c>
    </row>
    <row r="152" spans="1:85" ht="15.6" x14ac:dyDescent="0.3">
      <c r="A152" s="1365">
        <v>149</v>
      </c>
      <c r="B152" s="1147" t="str">
        <f>'[1]QTY 2020-21 given by TCED'!B152</f>
        <v>MS Flat 1/4x1/8</v>
      </c>
      <c r="C152" s="1148">
        <f>'[1]QTY 2020-21 given by TCED'!D152</f>
        <v>0</v>
      </c>
      <c r="D152" s="1149">
        <v>0</v>
      </c>
      <c r="E152" s="1150">
        <v>125.2</v>
      </c>
      <c r="F152" s="1150">
        <v>0</v>
      </c>
      <c r="G152" s="1150">
        <v>0</v>
      </c>
      <c r="H152" s="1150">
        <v>0</v>
      </c>
      <c r="I152" s="1150">
        <v>0</v>
      </c>
      <c r="J152" s="1150">
        <v>0</v>
      </c>
      <c r="K152" s="1153">
        <v>0</v>
      </c>
      <c r="L152" s="1150">
        <v>0</v>
      </c>
      <c r="M152" s="1150">
        <v>0</v>
      </c>
      <c r="N152" s="1151">
        <f t="shared" si="96"/>
        <v>125.2</v>
      </c>
      <c r="O152" s="1152">
        <v>0</v>
      </c>
      <c r="P152" s="1150"/>
      <c r="Q152" s="1150"/>
      <c r="R152" s="1150"/>
      <c r="S152" s="1150"/>
      <c r="T152" s="1150"/>
      <c r="U152" s="1150"/>
      <c r="V152" s="1150"/>
      <c r="W152" s="1150"/>
      <c r="X152" s="1153"/>
      <c r="Y152" s="1153"/>
      <c r="Z152" s="1153"/>
      <c r="AA152" s="1154">
        <f t="shared" si="97"/>
        <v>0</v>
      </c>
      <c r="AB152" s="1149">
        <v>0</v>
      </c>
      <c r="AC152" s="1150">
        <v>0</v>
      </c>
      <c r="AD152" s="1150">
        <v>0</v>
      </c>
      <c r="AE152" s="1150">
        <v>0</v>
      </c>
      <c r="AF152" s="1150">
        <v>0</v>
      </c>
      <c r="AG152" s="1154">
        <f t="shared" si="105"/>
        <v>0</v>
      </c>
      <c r="AH152" s="1149">
        <f t="shared" si="89"/>
        <v>0</v>
      </c>
      <c r="AI152" s="1150">
        <f t="shared" si="101"/>
        <v>125.2</v>
      </c>
      <c r="AJ152" s="1150">
        <f t="shared" si="101"/>
        <v>0</v>
      </c>
      <c r="AK152" s="1150">
        <f t="shared" si="101"/>
        <v>0</v>
      </c>
      <c r="AL152" s="1150">
        <f t="shared" si="101"/>
        <v>0</v>
      </c>
      <c r="AM152" s="1150">
        <f t="shared" si="101"/>
        <v>0</v>
      </c>
      <c r="AN152" s="1150">
        <f t="shared" si="101"/>
        <v>0</v>
      </c>
      <c r="AO152" s="1150">
        <f t="shared" si="101"/>
        <v>0</v>
      </c>
      <c r="AP152" s="1153">
        <f t="shared" si="98"/>
        <v>0</v>
      </c>
      <c r="AQ152" s="1153">
        <f t="shared" si="98"/>
        <v>0</v>
      </c>
      <c r="AR152" s="1153">
        <f t="shared" si="99"/>
        <v>0</v>
      </c>
      <c r="AS152" s="1154">
        <f t="shared" si="100"/>
        <v>125.2</v>
      </c>
      <c r="AT152" s="1149">
        <f t="shared" si="90"/>
        <v>0</v>
      </c>
      <c r="AU152" s="1150">
        <f t="shared" si="91"/>
        <v>0</v>
      </c>
      <c r="AV152" s="1154">
        <f t="shared" si="106"/>
        <v>0</v>
      </c>
      <c r="AW152" s="1158">
        <v>18</v>
      </c>
      <c r="AX152" s="1159"/>
      <c r="AY152" s="1159"/>
      <c r="AZ152" s="1159"/>
      <c r="BA152" s="1159"/>
      <c r="BB152" s="1160"/>
      <c r="BC152" s="1160"/>
      <c r="BD152" s="1160"/>
      <c r="BE152" s="1160">
        <v>0</v>
      </c>
      <c r="BF152" s="1159">
        <v>0</v>
      </c>
      <c r="BG152" s="1280">
        <v>0</v>
      </c>
      <c r="BH152" s="1158">
        <f>'[1]QTY 2020-21 given by TCED'!R152</f>
        <v>0</v>
      </c>
      <c r="BI152" s="1159">
        <f>'[1]QTY 2020-21 given by TCED'!S152</f>
        <v>0</v>
      </c>
      <c r="BJ152" s="1161">
        <f>'[1]QTY 2020-21 given by TCED'!T152</f>
        <v>0</v>
      </c>
      <c r="BK152" s="1162">
        <v>0</v>
      </c>
      <c r="BL152" s="1159">
        <f>'[1]QTY 2020-21 given by TCED'!V152</f>
        <v>0</v>
      </c>
      <c r="BM152" s="1161">
        <f>'[1]QTY 2020-21 given by TCED'!W152</f>
        <v>0</v>
      </c>
      <c r="BN152" s="1162">
        <f t="shared" si="107"/>
        <v>0</v>
      </c>
      <c r="BO152" s="1159">
        <f t="shared" si="107"/>
        <v>0</v>
      </c>
      <c r="BP152" s="1159">
        <f t="shared" si="107"/>
        <v>0</v>
      </c>
      <c r="BQ152" s="1161">
        <f t="shared" si="108"/>
        <v>0</v>
      </c>
      <c r="BR152" s="1159">
        <f>((AB152+AC152+AE152+AF152)-P152)*AW152</f>
        <v>0</v>
      </c>
      <c r="BS152" s="1159"/>
      <c r="BT152" s="1159"/>
      <c r="BU152" s="1159"/>
      <c r="BV152" s="1159">
        <f t="shared" si="104"/>
        <v>0</v>
      </c>
      <c r="BW152" s="1159"/>
      <c r="BX152" s="1159"/>
      <c r="BY152" s="1159"/>
      <c r="BZ152" s="1161"/>
      <c r="CA152" s="1158">
        <f t="shared" si="103"/>
        <v>2253.6</v>
      </c>
      <c r="CB152" s="1159">
        <f t="shared" si="102"/>
        <v>2253.6</v>
      </c>
      <c r="CC152" s="1159">
        <f t="shared" si="92"/>
        <v>0</v>
      </c>
      <c r="CD152" s="1159">
        <f t="shared" si="93"/>
        <v>0</v>
      </c>
      <c r="CE152" s="1159">
        <f t="shared" si="94"/>
        <v>0</v>
      </c>
      <c r="CF152" s="1150">
        <f t="shared" si="109"/>
        <v>0</v>
      </c>
      <c r="CG152" s="1159">
        <f t="shared" si="95"/>
        <v>0</v>
      </c>
    </row>
    <row r="153" spans="1:85" ht="15.6" x14ac:dyDescent="0.3">
      <c r="A153" s="1365">
        <v>150</v>
      </c>
      <c r="B153" s="1147" t="str">
        <f>'[1]QTY 2020-21 given by TCED'!B153</f>
        <v>MS Flat 11/4x1/4</v>
      </c>
      <c r="C153" s="1148">
        <f>'[1]QTY 2020-21 given by TCED'!D153</f>
        <v>0</v>
      </c>
      <c r="D153" s="1149">
        <v>0</v>
      </c>
      <c r="E153" s="1150">
        <v>68.900000000000006</v>
      </c>
      <c r="F153" s="1150">
        <v>0</v>
      </c>
      <c r="G153" s="1150">
        <v>0</v>
      </c>
      <c r="H153" s="1150">
        <v>0</v>
      </c>
      <c r="I153" s="1150">
        <v>0</v>
      </c>
      <c r="J153" s="1150">
        <v>0</v>
      </c>
      <c r="K153" s="1153">
        <v>0</v>
      </c>
      <c r="L153" s="1150">
        <v>0</v>
      </c>
      <c r="M153" s="1150">
        <v>0</v>
      </c>
      <c r="N153" s="1151">
        <f t="shared" si="96"/>
        <v>68.900000000000006</v>
      </c>
      <c r="O153" s="1152">
        <v>0</v>
      </c>
      <c r="P153" s="1150"/>
      <c r="Q153" s="1150"/>
      <c r="R153" s="1150"/>
      <c r="S153" s="1150"/>
      <c r="T153" s="1150"/>
      <c r="U153" s="1150"/>
      <c r="V153" s="1150"/>
      <c r="W153" s="1150"/>
      <c r="X153" s="1153"/>
      <c r="Y153" s="1153"/>
      <c r="Z153" s="1153"/>
      <c r="AA153" s="1154">
        <f t="shared" si="97"/>
        <v>0</v>
      </c>
      <c r="AB153" s="1149">
        <v>0</v>
      </c>
      <c r="AC153" s="1150">
        <v>0</v>
      </c>
      <c r="AD153" s="1150">
        <v>0</v>
      </c>
      <c r="AE153" s="1150">
        <v>0</v>
      </c>
      <c r="AF153" s="1150">
        <v>0</v>
      </c>
      <c r="AG153" s="1154">
        <f t="shared" si="105"/>
        <v>0</v>
      </c>
      <c r="AH153" s="1149">
        <f t="shared" si="89"/>
        <v>0</v>
      </c>
      <c r="AI153" s="1150">
        <f t="shared" si="101"/>
        <v>68.900000000000006</v>
      </c>
      <c r="AJ153" s="1150">
        <f t="shared" si="101"/>
        <v>0</v>
      </c>
      <c r="AK153" s="1150">
        <f t="shared" si="101"/>
        <v>0</v>
      </c>
      <c r="AL153" s="1150">
        <f t="shared" si="101"/>
        <v>0</v>
      </c>
      <c r="AM153" s="1150">
        <f t="shared" si="101"/>
        <v>0</v>
      </c>
      <c r="AN153" s="1150">
        <f t="shared" si="101"/>
        <v>0</v>
      </c>
      <c r="AO153" s="1150">
        <f t="shared" si="101"/>
        <v>0</v>
      </c>
      <c r="AP153" s="1153">
        <f t="shared" si="98"/>
        <v>0</v>
      </c>
      <c r="AQ153" s="1153">
        <f t="shared" si="98"/>
        <v>0</v>
      </c>
      <c r="AR153" s="1153">
        <f t="shared" si="99"/>
        <v>0</v>
      </c>
      <c r="AS153" s="1154">
        <f t="shared" si="100"/>
        <v>68.900000000000006</v>
      </c>
      <c r="AT153" s="1149">
        <f t="shared" si="90"/>
        <v>0</v>
      </c>
      <c r="AU153" s="1150">
        <f t="shared" si="91"/>
        <v>0</v>
      </c>
      <c r="AV153" s="1154">
        <f t="shared" si="106"/>
        <v>0</v>
      </c>
      <c r="AW153" s="1158">
        <v>18</v>
      </c>
      <c r="AX153" s="1159"/>
      <c r="AY153" s="1159"/>
      <c r="AZ153" s="1159"/>
      <c r="BA153" s="1159"/>
      <c r="BB153" s="1160"/>
      <c r="BC153" s="1160"/>
      <c r="BD153" s="1160"/>
      <c r="BE153" s="1160">
        <v>0</v>
      </c>
      <c r="BF153" s="1159">
        <v>0</v>
      </c>
      <c r="BG153" s="1280">
        <v>0</v>
      </c>
      <c r="BH153" s="1158">
        <f>'[1]QTY 2020-21 given by TCED'!R153</f>
        <v>0</v>
      </c>
      <c r="BI153" s="1159">
        <f>'[1]QTY 2020-21 given by TCED'!S153</f>
        <v>0</v>
      </c>
      <c r="BJ153" s="1161">
        <f>'[1]QTY 2020-21 given by TCED'!T153</f>
        <v>0</v>
      </c>
      <c r="BK153" s="1162">
        <v>0</v>
      </c>
      <c r="BL153" s="1159">
        <f>'[1]QTY 2020-21 given by TCED'!V153</f>
        <v>0</v>
      </c>
      <c r="BM153" s="1161">
        <f>'[1]QTY 2020-21 given by TCED'!W153</f>
        <v>0</v>
      </c>
      <c r="BN153" s="1162">
        <f t="shared" si="107"/>
        <v>0</v>
      </c>
      <c r="BO153" s="1159">
        <f t="shared" si="107"/>
        <v>0</v>
      </c>
      <c r="BP153" s="1159">
        <f t="shared" si="107"/>
        <v>0</v>
      </c>
      <c r="BQ153" s="1161">
        <f t="shared" si="108"/>
        <v>0</v>
      </c>
      <c r="BR153" s="1159">
        <f>((AB153+AC153+AE153+AF153)-P153)*AW153</f>
        <v>0</v>
      </c>
      <c r="BS153" s="1159"/>
      <c r="BT153" s="1159"/>
      <c r="BU153" s="1159"/>
      <c r="BV153" s="1159">
        <f t="shared" si="104"/>
        <v>0</v>
      </c>
      <c r="BW153" s="1159"/>
      <c r="BX153" s="1159"/>
      <c r="BY153" s="1159"/>
      <c r="BZ153" s="1161"/>
      <c r="CA153" s="1158">
        <f t="shared" si="103"/>
        <v>1240.2</v>
      </c>
      <c r="CB153" s="1159">
        <f t="shared" si="102"/>
        <v>1240.2</v>
      </c>
      <c r="CC153" s="1159">
        <f t="shared" si="92"/>
        <v>0</v>
      </c>
      <c r="CD153" s="1159">
        <f t="shared" si="93"/>
        <v>0</v>
      </c>
      <c r="CE153" s="1159">
        <f t="shared" si="94"/>
        <v>0</v>
      </c>
      <c r="CF153" s="1150">
        <f t="shared" si="109"/>
        <v>0</v>
      </c>
      <c r="CG153" s="1159">
        <f t="shared" si="95"/>
        <v>0</v>
      </c>
    </row>
    <row r="154" spans="1:85" ht="15.6" x14ac:dyDescent="0.3">
      <c r="A154" s="1365">
        <v>151</v>
      </c>
      <c r="B154" s="1147" t="str">
        <f>'[1]QTY 2020-21 given by TCED'!B154</f>
        <v>MS Flat 2x3/8</v>
      </c>
      <c r="C154" s="1148">
        <f>'[1]QTY 2020-21 given by TCED'!D154</f>
        <v>0</v>
      </c>
      <c r="D154" s="1149">
        <v>0</v>
      </c>
      <c r="E154" s="1150">
        <v>54.24</v>
      </c>
      <c r="F154" s="1150">
        <v>0</v>
      </c>
      <c r="G154" s="1150">
        <v>0</v>
      </c>
      <c r="H154" s="1150">
        <v>0</v>
      </c>
      <c r="I154" s="1150">
        <v>0</v>
      </c>
      <c r="J154" s="1150">
        <v>0</v>
      </c>
      <c r="K154" s="1153">
        <v>0</v>
      </c>
      <c r="L154" s="1150">
        <v>0</v>
      </c>
      <c r="M154" s="1150">
        <v>0</v>
      </c>
      <c r="N154" s="1151">
        <f t="shared" si="96"/>
        <v>54.24</v>
      </c>
      <c r="O154" s="1152">
        <v>0</v>
      </c>
      <c r="P154" s="1150"/>
      <c r="Q154" s="1150"/>
      <c r="R154" s="1150"/>
      <c r="S154" s="1150"/>
      <c r="T154" s="1150"/>
      <c r="U154" s="1150"/>
      <c r="V154" s="1150"/>
      <c r="W154" s="1150"/>
      <c r="X154" s="1153"/>
      <c r="Y154" s="1153"/>
      <c r="Z154" s="1153"/>
      <c r="AA154" s="1154">
        <f t="shared" si="97"/>
        <v>0</v>
      </c>
      <c r="AB154" s="1149">
        <v>0</v>
      </c>
      <c r="AC154" s="1150">
        <v>0</v>
      </c>
      <c r="AD154" s="1150">
        <v>0</v>
      </c>
      <c r="AE154" s="1150">
        <v>0</v>
      </c>
      <c r="AF154" s="1150">
        <v>0</v>
      </c>
      <c r="AG154" s="1154">
        <f t="shared" si="105"/>
        <v>0</v>
      </c>
      <c r="AH154" s="1149">
        <f t="shared" si="89"/>
        <v>0</v>
      </c>
      <c r="AI154" s="1150">
        <f t="shared" si="101"/>
        <v>54.24</v>
      </c>
      <c r="AJ154" s="1150">
        <f t="shared" si="101"/>
        <v>0</v>
      </c>
      <c r="AK154" s="1150">
        <f t="shared" si="101"/>
        <v>0</v>
      </c>
      <c r="AL154" s="1150">
        <f t="shared" si="101"/>
        <v>0</v>
      </c>
      <c r="AM154" s="1150">
        <f t="shared" si="101"/>
        <v>0</v>
      </c>
      <c r="AN154" s="1150">
        <f t="shared" si="101"/>
        <v>0</v>
      </c>
      <c r="AO154" s="1150">
        <f t="shared" si="101"/>
        <v>0</v>
      </c>
      <c r="AP154" s="1153">
        <f t="shared" si="98"/>
        <v>0</v>
      </c>
      <c r="AQ154" s="1153">
        <f t="shared" si="98"/>
        <v>0</v>
      </c>
      <c r="AR154" s="1153">
        <f t="shared" si="99"/>
        <v>0</v>
      </c>
      <c r="AS154" s="1154">
        <f t="shared" si="100"/>
        <v>54.24</v>
      </c>
      <c r="AT154" s="1149">
        <f t="shared" si="90"/>
        <v>0</v>
      </c>
      <c r="AU154" s="1150">
        <f t="shared" si="91"/>
        <v>0</v>
      </c>
      <c r="AV154" s="1154">
        <f t="shared" si="106"/>
        <v>0</v>
      </c>
      <c r="AW154" s="1158">
        <v>82</v>
      </c>
      <c r="AX154" s="1159"/>
      <c r="AY154" s="1159"/>
      <c r="AZ154" s="1159"/>
      <c r="BA154" s="1159"/>
      <c r="BB154" s="1160"/>
      <c r="BC154" s="1160"/>
      <c r="BD154" s="1160"/>
      <c r="BE154" s="1160">
        <v>0</v>
      </c>
      <c r="BF154" s="1159">
        <v>0</v>
      </c>
      <c r="BG154" s="1280">
        <v>0</v>
      </c>
      <c r="BH154" s="1158">
        <f>'[1]QTY 2020-21 given by TCED'!R154</f>
        <v>0</v>
      </c>
      <c r="BI154" s="1159">
        <f>'[1]QTY 2020-21 given by TCED'!S154</f>
        <v>0</v>
      </c>
      <c r="BJ154" s="1161">
        <f>'[1]QTY 2020-21 given by TCED'!T154</f>
        <v>0</v>
      </c>
      <c r="BK154" s="1162">
        <v>0</v>
      </c>
      <c r="BL154" s="1159">
        <f>'[1]QTY 2020-21 given by TCED'!V154</f>
        <v>0</v>
      </c>
      <c r="BM154" s="1161">
        <f>'[1]QTY 2020-21 given by TCED'!W154</f>
        <v>0</v>
      </c>
      <c r="BN154" s="1162">
        <f t="shared" si="107"/>
        <v>0</v>
      </c>
      <c r="BO154" s="1159">
        <f t="shared" si="107"/>
        <v>0</v>
      </c>
      <c r="BP154" s="1159">
        <f t="shared" si="107"/>
        <v>0</v>
      </c>
      <c r="BQ154" s="1161">
        <f t="shared" si="108"/>
        <v>0</v>
      </c>
      <c r="BR154" s="1159">
        <f>((AB154+AC154+AE154+AF154)-P154)*AW154</f>
        <v>0</v>
      </c>
      <c r="BS154" s="1159"/>
      <c r="BT154" s="1159"/>
      <c r="BU154" s="1159"/>
      <c r="BV154" s="1159">
        <f t="shared" si="104"/>
        <v>0</v>
      </c>
      <c r="BW154" s="1159"/>
      <c r="BX154" s="1159"/>
      <c r="BY154" s="1159"/>
      <c r="BZ154" s="1161"/>
      <c r="CA154" s="1158">
        <f t="shared" si="103"/>
        <v>4447.68</v>
      </c>
      <c r="CB154" s="1159">
        <f t="shared" si="102"/>
        <v>4447.68</v>
      </c>
      <c r="CC154" s="1159">
        <f t="shared" si="92"/>
        <v>0</v>
      </c>
      <c r="CD154" s="1159">
        <f t="shared" si="93"/>
        <v>0</v>
      </c>
      <c r="CE154" s="1159">
        <f t="shared" si="94"/>
        <v>0</v>
      </c>
      <c r="CF154" s="1150">
        <f t="shared" si="109"/>
        <v>0</v>
      </c>
      <c r="CG154" s="1159">
        <f t="shared" si="95"/>
        <v>0</v>
      </c>
    </row>
    <row r="155" spans="1:85" ht="15.6" x14ac:dyDescent="0.3">
      <c r="A155" s="1365">
        <v>152</v>
      </c>
      <c r="B155" s="1147" t="str">
        <f>'[1]QTY 2020-21 given by TCED'!B155</f>
        <v>MS Washer ½”</v>
      </c>
      <c r="C155" s="1148">
        <f>'[1]QTY 2020-21 given by TCED'!D155</f>
        <v>0</v>
      </c>
      <c r="D155" s="1149">
        <v>0</v>
      </c>
      <c r="E155" s="1150">
        <v>0</v>
      </c>
      <c r="F155" s="1150">
        <v>225</v>
      </c>
      <c r="G155" s="1150">
        <v>0</v>
      </c>
      <c r="H155" s="1150">
        <v>0</v>
      </c>
      <c r="I155" s="1150">
        <v>0</v>
      </c>
      <c r="J155" s="1150">
        <v>0</v>
      </c>
      <c r="K155" s="1153">
        <v>0</v>
      </c>
      <c r="L155" s="1150">
        <v>0</v>
      </c>
      <c r="M155" s="1150">
        <v>0</v>
      </c>
      <c r="N155" s="1151">
        <f t="shared" si="96"/>
        <v>225</v>
      </c>
      <c r="O155" s="1152">
        <v>0</v>
      </c>
      <c r="P155" s="1150"/>
      <c r="Q155" s="1150"/>
      <c r="R155" s="1150"/>
      <c r="S155" s="1150"/>
      <c r="T155" s="1150"/>
      <c r="U155" s="1150"/>
      <c r="V155" s="1150"/>
      <c r="W155" s="1150"/>
      <c r="X155" s="1153"/>
      <c r="Y155" s="1153"/>
      <c r="Z155" s="1153"/>
      <c r="AA155" s="1154">
        <f t="shared" si="97"/>
        <v>0</v>
      </c>
      <c r="AB155" s="1149">
        <v>0</v>
      </c>
      <c r="AC155" s="1150">
        <v>0</v>
      </c>
      <c r="AD155" s="1150">
        <v>0</v>
      </c>
      <c r="AE155" s="1150">
        <v>0</v>
      </c>
      <c r="AF155" s="1150">
        <v>0</v>
      </c>
      <c r="AG155" s="1154">
        <f t="shared" si="105"/>
        <v>0</v>
      </c>
      <c r="AH155" s="1149">
        <f t="shared" si="89"/>
        <v>0</v>
      </c>
      <c r="AI155" s="1150">
        <f t="shared" si="101"/>
        <v>0</v>
      </c>
      <c r="AJ155" s="1150">
        <f t="shared" si="101"/>
        <v>225</v>
      </c>
      <c r="AK155" s="1150">
        <f t="shared" si="101"/>
        <v>0</v>
      </c>
      <c r="AL155" s="1150">
        <f t="shared" si="101"/>
        <v>0</v>
      </c>
      <c r="AM155" s="1150">
        <f t="shared" si="101"/>
        <v>0</v>
      </c>
      <c r="AN155" s="1150">
        <f t="shared" si="101"/>
        <v>0</v>
      </c>
      <c r="AO155" s="1150">
        <f t="shared" si="101"/>
        <v>0</v>
      </c>
      <c r="AP155" s="1153">
        <f t="shared" si="98"/>
        <v>0</v>
      </c>
      <c r="AQ155" s="1153">
        <f t="shared" si="98"/>
        <v>0</v>
      </c>
      <c r="AR155" s="1153">
        <f t="shared" si="99"/>
        <v>0</v>
      </c>
      <c r="AS155" s="1154">
        <f t="shared" si="100"/>
        <v>225</v>
      </c>
      <c r="AT155" s="1149">
        <f t="shared" si="90"/>
        <v>0</v>
      </c>
      <c r="AU155" s="1150">
        <f t="shared" si="91"/>
        <v>0</v>
      </c>
      <c r="AV155" s="1154">
        <f t="shared" si="106"/>
        <v>0</v>
      </c>
      <c r="AW155" s="1158">
        <v>10</v>
      </c>
      <c r="AX155" s="1159"/>
      <c r="AY155" s="1159"/>
      <c r="AZ155" s="1159"/>
      <c r="BA155" s="1159"/>
      <c r="BB155" s="1160"/>
      <c r="BC155" s="1160"/>
      <c r="BD155" s="1160"/>
      <c r="BE155" s="1160">
        <v>0</v>
      </c>
      <c r="BF155" s="1159">
        <v>0</v>
      </c>
      <c r="BG155" s="1280">
        <v>0</v>
      </c>
      <c r="BH155" s="1158">
        <f>'[1]QTY 2020-21 given by TCED'!R155</f>
        <v>0</v>
      </c>
      <c r="BI155" s="1159">
        <f>'[1]QTY 2020-21 given by TCED'!S155</f>
        <v>0</v>
      </c>
      <c r="BJ155" s="1161">
        <f>'[1]QTY 2020-21 given by TCED'!T155</f>
        <v>0</v>
      </c>
      <c r="BK155" s="1162">
        <v>0</v>
      </c>
      <c r="BL155" s="1159">
        <f>'[1]QTY 2020-21 given by TCED'!V155</f>
        <v>0</v>
      </c>
      <c r="BM155" s="1161">
        <f>'[1]QTY 2020-21 given by TCED'!W155</f>
        <v>0</v>
      </c>
      <c r="BN155" s="1162">
        <f t="shared" si="107"/>
        <v>0</v>
      </c>
      <c r="BO155" s="1159">
        <f t="shared" si="107"/>
        <v>0</v>
      </c>
      <c r="BP155" s="1159">
        <f t="shared" si="107"/>
        <v>0</v>
      </c>
      <c r="BQ155" s="1161">
        <f t="shared" si="108"/>
        <v>0</v>
      </c>
      <c r="BR155" s="1159">
        <f>((AB155+AC155+AE155+AF155)-P155)*AW155</f>
        <v>0</v>
      </c>
      <c r="BS155" s="1159"/>
      <c r="BT155" s="1159"/>
      <c r="BU155" s="1159"/>
      <c r="BV155" s="1159">
        <f t="shared" si="104"/>
        <v>0</v>
      </c>
      <c r="BW155" s="1159"/>
      <c r="BX155" s="1159"/>
      <c r="BY155" s="1159"/>
      <c r="BZ155" s="1161"/>
      <c r="CA155" s="1158">
        <f t="shared" si="103"/>
        <v>2250</v>
      </c>
      <c r="CB155" s="1159">
        <f t="shared" si="102"/>
        <v>2250</v>
      </c>
      <c r="CC155" s="1159">
        <f t="shared" si="92"/>
        <v>0</v>
      </c>
      <c r="CD155" s="1159">
        <f t="shared" si="93"/>
        <v>0</v>
      </c>
      <c r="CE155" s="1159">
        <f t="shared" si="94"/>
        <v>0</v>
      </c>
      <c r="CF155" s="1150">
        <f t="shared" si="109"/>
        <v>0</v>
      </c>
      <c r="CG155" s="1159">
        <f t="shared" si="95"/>
        <v>0</v>
      </c>
    </row>
    <row r="156" spans="1:85" ht="15.6" x14ac:dyDescent="0.3">
      <c r="A156" s="1365">
        <v>153</v>
      </c>
      <c r="B156" s="1147" t="str">
        <f>'[1]QTY 2020-21 given by TCED'!B156</f>
        <v>MS Washer 5/8”</v>
      </c>
      <c r="C156" s="1148">
        <f>'[1]QTY 2020-21 given by TCED'!D156</f>
        <v>0</v>
      </c>
      <c r="D156" s="1149">
        <v>0</v>
      </c>
      <c r="E156" s="1150">
        <v>2326</v>
      </c>
      <c r="F156" s="1150">
        <v>0</v>
      </c>
      <c r="G156" s="1150">
        <v>0</v>
      </c>
      <c r="H156" s="1150">
        <v>0</v>
      </c>
      <c r="I156" s="1150">
        <v>0</v>
      </c>
      <c r="J156" s="1150">
        <v>0</v>
      </c>
      <c r="K156" s="1153">
        <v>0</v>
      </c>
      <c r="L156" s="1150">
        <v>0</v>
      </c>
      <c r="M156" s="1150">
        <v>0</v>
      </c>
      <c r="N156" s="1151">
        <f t="shared" si="96"/>
        <v>2326</v>
      </c>
      <c r="O156" s="1152">
        <v>0</v>
      </c>
      <c r="P156" s="1150"/>
      <c r="Q156" s="1150"/>
      <c r="R156" s="1150"/>
      <c r="S156" s="1150"/>
      <c r="T156" s="1150"/>
      <c r="U156" s="1150"/>
      <c r="V156" s="1150"/>
      <c r="W156" s="1150"/>
      <c r="X156" s="1153"/>
      <c r="Y156" s="1153"/>
      <c r="Z156" s="1153"/>
      <c r="AA156" s="1154">
        <f t="shared" si="97"/>
        <v>0</v>
      </c>
      <c r="AB156" s="1149">
        <v>0</v>
      </c>
      <c r="AC156" s="1150">
        <v>0</v>
      </c>
      <c r="AD156" s="1150">
        <v>0</v>
      </c>
      <c r="AE156" s="1150">
        <v>0</v>
      </c>
      <c r="AF156" s="1150">
        <v>0</v>
      </c>
      <c r="AG156" s="1154">
        <f t="shared" si="105"/>
        <v>0</v>
      </c>
      <c r="AH156" s="1149">
        <f t="shared" si="89"/>
        <v>0</v>
      </c>
      <c r="AI156" s="1150">
        <f t="shared" si="101"/>
        <v>2326</v>
      </c>
      <c r="AJ156" s="1150">
        <f t="shared" si="101"/>
        <v>0</v>
      </c>
      <c r="AK156" s="1150">
        <f t="shared" si="101"/>
        <v>0</v>
      </c>
      <c r="AL156" s="1150">
        <f t="shared" si="101"/>
        <v>0</v>
      </c>
      <c r="AM156" s="1150">
        <f t="shared" si="101"/>
        <v>0</v>
      </c>
      <c r="AN156" s="1150">
        <f t="shared" si="101"/>
        <v>0</v>
      </c>
      <c r="AO156" s="1150">
        <f t="shared" si="101"/>
        <v>0</v>
      </c>
      <c r="AP156" s="1153">
        <f t="shared" si="98"/>
        <v>0</v>
      </c>
      <c r="AQ156" s="1153">
        <f t="shared" si="98"/>
        <v>0</v>
      </c>
      <c r="AR156" s="1153">
        <f t="shared" si="99"/>
        <v>0</v>
      </c>
      <c r="AS156" s="1154">
        <f t="shared" si="100"/>
        <v>2326</v>
      </c>
      <c r="AT156" s="1149">
        <f t="shared" si="90"/>
        <v>0</v>
      </c>
      <c r="AU156" s="1150">
        <f t="shared" si="91"/>
        <v>0</v>
      </c>
      <c r="AV156" s="1154">
        <f t="shared" si="106"/>
        <v>0</v>
      </c>
      <c r="AW156" s="1158">
        <v>0.15</v>
      </c>
      <c r="AX156" s="1159"/>
      <c r="AY156" s="1159"/>
      <c r="AZ156" s="1159"/>
      <c r="BA156" s="1159"/>
      <c r="BB156" s="1160"/>
      <c r="BC156" s="1160"/>
      <c r="BD156" s="1160"/>
      <c r="BE156" s="1160">
        <v>0</v>
      </c>
      <c r="BF156" s="1159">
        <v>0</v>
      </c>
      <c r="BG156" s="1280">
        <v>0</v>
      </c>
      <c r="BH156" s="1158">
        <f>'[1]QTY 2020-21 given by TCED'!R156</f>
        <v>0</v>
      </c>
      <c r="BI156" s="1159">
        <f>'[1]QTY 2020-21 given by TCED'!S156</f>
        <v>0</v>
      </c>
      <c r="BJ156" s="1161">
        <f>'[1]QTY 2020-21 given by TCED'!T156</f>
        <v>0</v>
      </c>
      <c r="BK156" s="1162">
        <v>0</v>
      </c>
      <c r="BL156" s="1159">
        <f>'[1]QTY 2020-21 given by TCED'!V156</f>
        <v>0</v>
      </c>
      <c r="BM156" s="1161">
        <f>'[1]QTY 2020-21 given by TCED'!W156</f>
        <v>0</v>
      </c>
      <c r="BN156" s="1162">
        <f t="shared" si="107"/>
        <v>0</v>
      </c>
      <c r="BO156" s="1159">
        <f t="shared" si="107"/>
        <v>0</v>
      </c>
      <c r="BP156" s="1159">
        <f t="shared" si="107"/>
        <v>0</v>
      </c>
      <c r="BQ156" s="1161">
        <f t="shared" si="108"/>
        <v>0</v>
      </c>
      <c r="BR156" s="1159">
        <f>((AB156+AC156+AE156+AF156)-P156)*AW156</f>
        <v>0</v>
      </c>
      <c r="BS156" s="1159"/>
      <c r="BT156" s="1159"/>
      <c r="BU156" s="1159"/>
      <c r="BV156" s="1159">
        <f t="shared" si="104"/>
        <v>0</v>
      </c>
      <c r="BW156" s="1159"/>
      <c r="BX156" s="1159"/>
      <c r="BY156" s="1159"/>
      <c r="BZ156" s="1161"/>
      <c r="CA156" s="1158">
        <f t="shared" si="103"/>
        <v>348.9</v>
      </c>
      <c r="CB156" s="1159">
        <f t="shared" si="102"/>
        <v>348.9</v>
      </c>
      <c r="CC156" s="1159">
        <f t="shared" si="92"/>
        <v>0</v>
      </c>
      <c r="CD156" s="1159">
        <f t="shared" si="93"/>
        <v>0</v>
      </c>
      <c r="CE156" s="1159">
        <f t="shared" si="94"/>
        <v>0</v>
      </c>
      <c r="CF156" s="1150">
        <f t="shared" si="109"/>
        <v>0</v>
      </c>
      <c r="CG156" s="1159">
        <f t="shared" si="95"/>
        <v>0</v>
      </c>
    </row>
    <row r="157" spans="1:85" ht="15.6" x14ac:dyDescent="0.3">
      <c r="A157" s="1365">
        <v>154</v>
      </c>
      <c r="B157" s="1147" t="str">
        <f>'[1]QTY 2020-21 given by TCED'!B157</f>
        <v>Petroleum Jelly</v>
      </c>
      <c r="C157" s="1148">
        <f>'[1]QTY 2020-21 given by TCED'!D157</f>
        <v>0</v>
      </c>
      <c r="D157" s="1149">
        <v>0</v>
      </c>
      <c r="E157" s="1150">
        <v>0</v>
      </c>
      <c r="F157" s="1150">
        <v>0</v>
      </c>
      <c r="G157" s="1150">
        <v>0</v>
      </c>
      <c r="H157" s="1150">
        <v>0</v>
      </c>
      <c r="I157" s="1150">
        <v>0</v>
      </c>
      <c r="J157" s="1150">
        <v>0</v>
      </c>
      <c r="K157" s="1153">
        <v>0</v>
      </c>
      <c r="L157" s="1150">
        <v>0</v>
      </c>
      <c r="M157" s="1150">
        <v>0</v>
      </c>
      <c r="N157" s="1151">
        <f t="shared" si="96"/>
        <v>0</v>
      </c>
      <c r="O157" s="1152">
        <v>0</v>
      </c>
      <c r="P157" s="1150"/>
      <c r="Q157" s="1150"/>
      <c r="R157" s="1150"/>
      <c r="S157" s="1150"/>
      <c r="T157" s="1150"/>
      <c r="U157" s="1150"/>
      <c r="V157" s="1150"/>
      <c r="W157" s="1150"/>
      <c r="X157" s="1153"/>
      <c r="Y157" s="1153"/>
      <c r="Z157" s="1153"/>
      <c r="AA157" s="1154">
        <f t="shared" si="97"/>
        <v>0</v>
      </c>
      <c r="AB157" s="1149">
        <v>0</v>
      </c>
      <c r="AC157" s="1150">
        <v>0</v>
      </c>
      <c r="AD157" s="1150">
        <v>0</v>
      </c>
      <c r="AE157" s="1150">
        <v>0</v>
      </c>
      <c r="AF157" s="1150">
        <v>0</v>
      </c>
      <c r="AG157" s="1154">
        <f t="shared" si="105"/>
        <v>0</v>
      </c>
      <c r="AH157" s="1149">
        <f t="shared" si="89"/>
        <v>0</v>
      </c>
      <c r="AI157" s="1150">
        <f t="shared" si="101"/>
        <v>0</v>
      </c>
      <c r="AJ157" s="1150">
        <f t="shared" si="101"/>
        <v>0</v>
      </c>
      <c r="AK157" s="1150">
        <f t="shared" si="101"/>
        <v>0</v>
      </c>
      <c r="AL157" s="1150">
        <f t="shared" si="101"/>
        <v>0</v>
      </c>
      <c r="AM157" s="1150">
        <f t="shared" si="101"/>
        <v>0</v>
      </c>
      <c r="AN157" s="1150">
        <f t="shared" si="101"/>
        <v>0</v>
      </c>
      <c r="AO157" s="1150">
        <f t="shared" si="101"/>
        <v>0</v>
      </c>
      <c r="AP157" s="1153">
        <f t="shared" si="98"/>
        <v>0</v>
      </c>
      <c r="AQ157" s="1153">
        <f t="shared" si="98"/>
        <v>0</v>
      </c>
      <c r="AR157" s="1153">
        <f t="shared" si="99"/>
        <v>0</v>
      </c>
      <c r="AS157" s="1154">
        <f t="shared" si="100"/>
        <v>0</v>
      </c>
      <c r="AT157" s="1149">
        <f t="shared" si="90"/>
        <v>0</v>
      </c>
      <c r="AU157" s="1150">
        <f t="shared" si="91"/>
        <v>0</v>
      </c>
      <c r="AV157" s="1154">
        <f t="shared" si="106"/>
        <v>0</v>
      </c>
      <c r="AW157" s="1158">
        <v>0</v>
      </c>
      <c r="AX157" s="1159"/>
      <c r="AY157" s="1159"/>
      <c r="AZ157" s="1159"/>
      <c r="BA157" s="1159"/>
      <c r="BB157" s="1160"/>
      <c r="BC157" s="1160">
        <v>305.71499999999997</v>
      </c>
      <c r="BD157" s="1160"/>
      <c r="BE157" s="1160">
        <v>0</v>
      </c>
      <c r="BF157" s="1159">
        <v>0</v>
      </c>
      <c r="BG157" s="1280">
        <v>0</v>
      </c>
      <c r="BH157" s="1158">
        <f>'[1]QTY 2020-21 given by TCED'!R157</f>
        <v>0</v>
      </c>
      <c r="BI157" s="1159">
        <f>'[1]QTY 2020-21 given by TCED'!S157</f>
        <v>0</v>
      </c>
      <c r="BJ157" s="1161">
        <f>'[1]QTY 2020-21 given by TCED'!T157</f>
        <v>0</v>
      </c>
      <c r="BK157" s="1162">
        <v>0</v>
      </c>
      <c r="BL157" s="1159">
        <f>'[1]QTY 2020-21 given by TCED'!V157</f>
        <v>0</v>
      </c>
      <c r="BM157" s="1161">
        <f>'[1]QTY 2020-21 given by TCED'!W157</f>
        <v>0</v>
      </c>
      <c r="BN157" s="1162">
        <f t="shared" si="107"/>
        <v>0</v>
      </c>
      <c r="BO157" s="1159">
        <f t="shared" si="107"/>
        <v>0</v>
      </c>
      <c r="BP157" s="1159">
        <f t="shared" si="107"/>
        <v>0</v>
      </c>
      <c r="BQ157" s="1161">
        <f t="shared" si="108"/>
        <v>0</v>
      </c>
      <c r="BR157" s="1159">
        <f>((AB157+AC157+AE157+AF157)-P157)*BC157</f>
        <v>0</v>
      </c>
      <c r="BS157" s="1159">
        <f>(W157*BH157)</f>
        <v>0</v>
      </c>
      <c r="BT157" s="1159"/>
      <c r="BU157" s="1159"/>
      <c r="BV157" s="1159">
        <f t="shared" si="104"/>
        <v>0</v>
      </c>
      <c r="BW157" s="1159"/>
      <c r="BX157" s="1159"/>
      <c r="BY157" s="1159"/>
      <c r="BZ157" s="1161"/>
      <c r="CA157" s="1158">
        <f t="shared" si="103"/>
        <v>0</v>
      </c>
      <c r="CB157" s="1159">
        <f t="shared" si="102"/>
        <v>0</v>
      </c>
      <c r="CC157" s="1159">
        <f t="shared" si="92"/>
        <v>0</v>
      </c>
      <c r="CD157" s="1159">
        <f t="shared" si="93"/>
        <v>0</v>
      </c>
      <c r="CE157" s="1159">
        <f t="shared" si="94"/>
        <v>0</v>
      </c>
      <c r="CF157" s="1150">
        <f t="shared" si="109"/>
        <v>0</v>
      </c>
      <c r="CG157" s="1159">
        <f t="shared" si="95"/>
        <v>0</v>
      </c>
    </row>
    <row r="158" spans="1:85" ht="15.6" x14ac:dyDescent="0.3">
      <c r="A158" s="1365">
        <v>155</v>
      </c>
      <c r="B158" s="1147" t="str">
        <f>'[1]QTY 2020-21 given by TCED'!B158</f>
        <v>Piano Type Switch 5 a</v>
      </c>
      <c r="C158" s="1148">
        <f>'[1]QTY 2020-21 given by TCED'!D158</f>
        <v>0</v>
      </c>
      <c r="D158" s="1149">
        <v>0</v>
      </c>
      <c r="E158" s="1150">
        <v>0</v>
      </c>
      <c r="F158" s="1150">
        <v>0</v>
      </c>
      <c r="G158" s="1150">
        <v>0</v>
      </c>
      <c r="H158" s="1150">
        <v>0</v>
      </c>
      <c r="I158" s="1150">
        <v>0</v>
      </c>
      <c r="J158" s="1150">
        <v>0</v>
      </c>
      <c r="K158" s="1153">
        <v>0</v>
      </c>
      <c r="L158" s="1150">
        <v>0</v>
      </c>
      <c r="M158" s="1150">
        <v>0</v>
      </c>
      <c r="N158" s="1151">
        <f t="shared" si="96"/>
        <v>0</v>
      </c>
      <c r="O158" s="1152">
        <v>0</v>
      </c>
      <c r="P158" s="1150"/>
      <c r="Q158" s="1150"/>
      <c r="R158" s="1150"/>
      <c r="S158" s="1150"/>
      <c r="T158" s="1150"/>
      <c r="U158" s="1150"/>
      <c r="V158" s="1150"/>
      <c r="W158" s="1150"/>
      <c r="X158" s="1153"/>
      <c r="Y158" s="1153"/>
      <c r="Z158" s="1153"/>
      <c r="AA158" s="1154">
        <f t="shared" si="97"/>
        <v>0</v>
      </c>
      <c r="AB158" s="1149">
        <v>0</v>
      </c>
      <c r="AC158" s="1150">
        <v>0</v>
      </c>
      <c r="AD158" s="1150">
        <v>0</v>
      </c>
      <c r="AE158" s="1150">
        <v>0</v>
      </c>
      <c r="AF158" s="1150">
        <v>0</v>
      </c>
      <c r="AG158" s="1154">
        <f t="shared" si="105"/>
        <v>0</v>
      </c>
      <c r="AH158" s="1149">
        <f t="shared" si="89"/>
        <v>0</v>
      </c>
      <c r="AI158" s="1150">
        <f t="shared" si="101"/>
        <v>0</v>
      </c>
      <c r="AJ158" s="1150">
        <f t="shared" si="101"/>
        <v>0</v>
      </c>
      <c r="AK158" s="1150">
        <f t="shared" si="101"/>
        <v>0</v>
      </c>
      <c r="AL158" s="1150">
        <f t="shared" si="101"/>
        <v>0</v>
      </c>
      <c r="AM158" s="1150">
        <f t="shared" si="101"/>
        <v>0</v>
      </c>
      <c r="AN158" s="1150">
        <f t="shared" si="101"/>
        <v>0</v>
      </c>
      <c r="AO158" s="1150">
        <f t="shared" si="101"/>
        <v>0</v>
      </c>
      <c r="AP158" s="1153">
        <f t="shared" si="98"/>
        <v>0</v>
      </c>
      <c r="AQ158" s="1153">
        <f t="shared" si="98"/>
        <v>0</v>
      </c>
      <c r="AR158" s="1153">
        <f t="shared" si="99"/>
        <v>0</v>
      </c>
      <c r="AS158" s="1154">
        <f t="shared" si="100"/>
        <v>0</v>
      </c>
      <c r="AT158" s="1149">
        <f t="shared" si="90"/>
        <v>0</v>
      </c>
      <c r="AU158" s="1150">
        <f t="shared" si="91"/>
        <v>0</v>
      </c>
      <c r="AV158" s="1154">
        <f t="shared" si="106"/>
        <v>0</v>
      </c>
      <c r="AW158" s="1158">
        <v>9</v>
      </c>
      <c r="AX158" s="1159"/>
      <c r="AY158" s="1159"/>
      <c r="AZ158" s="1159"/>
      <c r="BA158" s="1159"/>
      <c r="BB158" s="1160"/>
      <c r="BC158" s="1160"/>
      <c r="BD158" s="1160"/>
      <c r="BE158" s="1160">
        <v>0</v>
      </c>
      <c r="BF158" s="1159">
        <v>0</v>
      </c>
      <c r="BG158" s="1280">
        <v>0</v>
      </c>
      <c r="BH158" s="1158">
        <f>'[1]QTY 2020-21 given by TCED'!R158</f>
        <v>0</v>
      </c>
      <c r="BI158" s="1159">
        <f>'[1]QTY 2020-21 given by TCED'!S158</f>
        <v>0</v>
      </c>
      <c r="BJ158" s="1161">
        <f>'[1]QTY 2020-21 given by TCED'!T158</f>
        <v>0</v>
      </c>
      <c r="BK158" s="1162">
        <v>0</v>
      </c>
      <c r="BL158" s="1159">
        <f>'[1]QTY 2020-21 given by TCED'!V158</f>
        <v>0</v>
      </c>
      <c r="BM158" s="1161">
        <f>'[1]QTY 2020-21 given by TCED'!W158</f>
        <v>0</v>
      </c>
      <c r="BN158" s="1162">
        <f t="shared" si="107"/>
        <v>0</v>
      </c>
      <c r="BO158" s="1159">
        <f t="shared" si="107"/>
        <v>0</v>
      </c>
      <c r="BP158" s="1159">
        <f t="shared" si="107"/>
        <v>0</v>
      </c>
      <c r="BQ158" s="1161">
        <f t="shared" si="108"/>
        <v>0</v>
      </c>
      <c r="BR158" s="1159">
        <f>((AB158+AC158+AE158+AF158)-P158)*AW158</f>
        <v>0</v>
      </c>
      <c r="BS158" s="1159"/>
      <c r="BT158" s="1159"/>
      <c r="BU158" s="1159"/>
      <c r="BV158" s="1159">
        <f t="shared" si="104"/>
        <v>0</v>
      </c>
      <c r="BW158" s="1159"/>
      <c r="BX158" s="1159"/>
      <c r="BY158" s="1159"/>
      <c r="BZ158" s="1161"/>
      <c r="CA158" s="1158">
        <f t="shared" si="103"/>
        <v>0</v>
      </c>
      <c r="CB158" s="1159">
        <f t="shared" si="102"/>
        <v>0</v>
      </c>
      <c r="CC158" s="1159">
        <f t="shared" si="92"/>
        <v>0</v>
      </c>
      <c r="CD158" s="1159">
        <f t="shared" si="93"/>
        <v>0</v>
      </c>
      <c r="CE158" s="1159">
        <f t="shared" si="94"/>
        <v>0</v>
      </c>
      <c r="CF158" s="1150">
        <f t="shared" si="109"/>
        <v>0</v>
      </c>
      <c r="CG158" s="1159">
        <f t="shared" si="95"/>
        <v>0</v>
      </c>
    </row>
    <row r="159" spans="1:85" ht="15.6" x14ac:dyDescent="0.3">
      <c r="A159" s="1365">
        <v>156</v>
      </c>
      <c r="B159" s="1147" t="str">
        <f>'[1]QTY 2020-21 given by TCED'!B159</f>
        <v>Porceline Bush 1/2”</v>
      </c>
      <c r="C159" s="1148">
        <f>'[1]QTY 2020-21 given by TCED'!D159</f>
        <v>0</v>
      </c>
      <c r="D159" s="1149">
        <v>0</v>
      </c>
      <c r="E159" s="1150">
        <v>47</v>
      </c>
      <c r="F159" s="1150">
        <v>0</v>
      </c>
      <c r="G159" s="1150">
        <v>0</v>
      </c>
      <c r="H159" s="1150">
        <v>0</v>
      </c>
      <c r="I159" s="1150">
        <v>0</v>
      </c>
      <c r="J159" s="1150">
        <v>0</v>
      </c>
      <c r="K159" s="1153">
        <v>0</v>
      </c>
      <c r="L159" s="1150">
        <v>0</v>
      </c>
      <c r="M159" s="1150">
        <v>0</v>
      </c>
      <c r="N159" s="1151">
        <f t="shared" si="96"/>
        <v>47</v>
      </c>
      <c r="O159" s="1152">
        <v>0</v>
      </c>
      <c r="P159" s="1150"/>
      <c r="Q159" s="1150"/>
      <c r="R159" s="1150"/>
      <c r="S159" s="1150"/>
      <c r="T159" s="1150"/>
      <c r="U159" s="1150"/>
      <c r="V159" s="1150"/>
      <c r="W159" s="1150"/>
      <c r="X159" s="1153"/>
      <c r="Y159" s="1153"/>
      <c r="Z159" s="1153"/>
      <c r="AA159" s="1154">
        <f t="shared" si="97"/>
        <v>0</v>
      </c>
      <c r="AB159" s="1149">
        <v>0</v>
      </c>
      <c r="AC159" s="1150">
        <v>0</v>
      </c>
      <c r="AD159" s="1150">
        <v>0</v>
      </c>
      <c r="AE159" s="1150">
        <v>0</v>
      </c>
      <c r="AF159" s="1150">
        <v>0</v>
      </c>
      <c r="AG159" s="1154">
        <f t="shared" si="105"/>
        <v>0</v>
      </c>
      <c r="AH159" s="1149">
        <f t="shared" si="89"/>
        <v>0</v>
      </c>
      <c r="AI159" s="1150">
        <f t="shared" si="101"/>
        <v>47</v>
      </c>
      <c r="AJ159" s="1150">
        <f t="shared" si="101"/>
        <v>0</v>
      </c>
      <c r="AK159" s="1150">
        <f t="shared" si="101"/>
        <v>0</v>
      </c>
      <c r="AL159" s="1150">
        <f t="shared" si="101"/>
        <v>0</v>
      </c>
      <c r="AM159" s="1150">
        <f t="shared" si="101"/>
        <v>0</v>
      </c>
      <c r="AN159" s="1150">
        <f t="shared" si="101"/>
        <v>0</v>
      </c>
      <c r="AO159" s="1150">
        <f t="shared" si="101"/>
        <v>0</v>
      </c>
      <c r="AP159" s="1153">
        <f t="shared" si="98"/>
        <v>0</v>
      </c>
      <c r="AQ159" s="1153">
        <f t="shared" si="98"/>
        <v>0</v>
      </c>
      <c r="AR159" s="1153">
        <f t="shared" si="99"/>
        <v>0</v>
      </c>
      <c r="AS159" s="1154">
        <f t="shared" si="100"/>
        <v>47</v>
      </c>
      <c r="AT159" s="1149">
        <f t="shared" si="90"/>
        <v>0</v>
      </c>
      <c r="AU159" s="1150">
        <f t="shared" si="91"/>
        <v>0</v>
      </c>
      <c r="AV159" s="1154">
        <f t="shared" si="106"/>
        <v>0</v>
      </c>
      <c r="AW159" s="1158">
        <v>3</v>
      </c>
      <c r="AX159" s="1159"/>
      <c r="AY159" s="1159"/>
      <c r="AZ159" s="1159"/>
      <c r="BA159" s="1159"/>
      <c r="BB159" s="1160"/>
      <c r="BC159" s="1160"/>
      <c r="BD159" s="1160"/>
      <c r="BE159" s="1160">
        <v>0</v>
      </c>
      <c r="BF159" s="1159">
        <v>0</v>
      </c>
      <c r="BG159" s="1280">
        <v>0</v>
      </c>
      <c r="BH159" s="1158">
        <f>'[1]QTY 2020-21 given by TCED'!R159</f>
        <v>0</v>
      </c>
      <c r="BI159" s="1159">
        <f>'[1]QTY 2020-21 given by TCED'!S159</f>
        <v>0</v>
      </c>
      <c r="BJ159" s="1161">
        <f>'[1]QTY 2020-21 given by TCED'!T159</f>
        <v>0</v>
      </c>
      <c r="BK159" s="1162">
        <v>0</v>
      </c>
      <c r="BL159" s="1159">
        <f>'[1]QTY 2020-21 given by TCED'!V159</f>
        <v>0</v>
      </c>
      <c r="BM159" s="1161">
        <f>'[1]QTY 2020-21 given by TCED'!W159</f>
        <v>0</v>
      </c>
      <c r="BN159" s="1162">
        <f t="shared" si="107"/>
        <v>0</v>
      </c>
      <c r="BO159" s="1159">
        <f t="shared" si="107"/>
        <v>0</v>
      </c>
      <c r="BP159" s="1159">
        <f t="shared" si="107"/>
        <v>0</v>
      </c>
      <c r="BQ159" s="1161">
        <f t="shared" si="108"/>
        <v>0</v>
      </c>
      <c r="BR159" s="1159">
        <f>((AB159+AC159+AE159+AF159)-P159)*AW159</f>
        <v>0</v>
      </c>
      <c r="BS159" s="1159"/>
      <c r="BT159" s="1159"/>
      <c r="BU159" s="1159"/>
      <c r="BV159" s="1159">
        <f t="shared" si="104"/>
        <v>0</v>
      </c>
      <c r="BW159" s="1159"/>
      <c r="BX159" s="1159"/>
      <c r="BY159" s="1159"/>
      <c r="BZ159" s="1161"/>
      <c r="CA159" s="1158">
        <f t="shared" si="103"/>
        <v>141</v>
      </c>
      <c r="CB159" s="1159">
        <f t="shared" si="102"/>
        <v>141</v>
      </c>
      <c r="CC159" s="1159">
        <f t="shared" si="92"/>
        <v>0</v>
      </c>
      <c r="CD159" s="1159">
        <f t="shared" si="93"/>
        <v>0</v>
      </c>
      <c r="CE159" s="1159">
        <f t="shared" si="94"/>
        <v>0</v>
      </c>
      <c r="CF159" s="1150">
        <f t="shared" si="109"/>
        <v>0</v>
      </c>
      <c r="CG159" s="1159">
        <f t="shared" si="95"/>
        <v>0</v>
      </c>
    </row>
    <row r="160" spans="1:85" ht="15.6" x14ac:dyDescent="0.3">
      <c r="A160" s="1365">
        <v>157</v>
      </c>
      <c r="B160" s="1147" t="str">
        <f>'[1]QTY 2020-21 given by TCED'!B160</f>
        <v>Porceline Bush 1”</v>
      </c>
      <c r="C160" s="1148">
        <f>'[1]QTY 2020-21 given by TCED'!D160</f>
        <v>0</v>
      </c>
      <c r="D160" s="1149">
        <v>0</v>
      </c>
      <c r="E160" s="1150">
        <v>0</v>
      </c>
      <c r="F160" s="1150">
        <v>0</v>
      </c>
      <c r="G160" s="1150">
        <v>0</v>
      </c>
      <c r="H160" s="1150">
        <v>0</v>
      </c>
      <c r="I160" s="1150">
        <v>0</v>
      </c>
      <c r="J160" s="1150">
        <v>0</v>
      </c>
      <c r="K160" s="1153">
        <v>0</v>
      </c>
      <c r="L160" s="1150">
        <v>0</v>
      </c>
      <c r="M160" s="1150">
        <v>0</v>
      </c>
      <c r="N160" s="1151">
        <f t="shared" si="96"/>
        <v>0</v>
      </c>
      <c r="O160" s="1152">
        <v>0</v>
      </c>
      <c r="P160" s="1150"/>
      <c r="Q160" s="1150"/>
      <c r="R160" s="1150"/>
      <c r="S160" s="1150"/>
      <c r="T160" s="1150"/>
      <c r="U160" s="1150"/>
      <c r="V160" s="1150"/>
      <c r="W160" s="1150"/>
      <c r="X160" s="1153"/>
      <c r="Y160" s="1153"/>
      <c r="Z160" s="1153"/>
      <c r="AA160" s="1154">
        <f t="shared" si="97"/>
        <v>0</v>
      </c>
      <c r="AB160" s="1149">
        <v>0</v>
      </c>
      <c r="AC160" s="1150">
        <v>0</v>
      </c>
      <c r="AD160" s="1150">
        <v>0</v>
      </c>
      <c r="AE160" s="1150">
        <v>0</v>
      </c>
      <c r="AF160" s="1150">
        <v>0</v>
      </c>
      <c r="AG160" s="1154">
        <f t="shared" si="105"/>
        <v>0</v>
      </c>
      <c r="AH160" s="1149">
        <f t="shared" si="89"/>
        <v>0</v>
      </c>
      <c r="AI160" s="1150">
        <f t="shared" si="101"/>
        <v>0</v>
      </c>
      <c r="AJ160" s="1150">
        <f t="shared" si="101"/>
        <v>0</v>
      </c>
      <c r="AK160" s="1150">
        <f t="shared" si="101"/>
        <v>0</v>
      </c>
      <c r="AL160" s="1150">
        <f t="shared" si="101"/>
        <v>0</v>
      </c>
      <c r="AM160" s="1150">
        <f t="shared" si="101"/>
        <v>0</v>
      </c>
      <c r="AN160" s="1150">
        <f t="shared" si="101"/>
        <v>0</v>
      </c>
      <c r="AO160" s="1150">
        <f t="shared" si="101"/>
        <v>0</v>
      </c>
      <c r="AP160" s="1153">
        <f t="shared" si="98"/>
        <v>0</v>
      </c>
      <c r="AQ160" s="1153">
        <f t="shared" si="98"/>
        <v>0</v>
      </c>
      <c r="AR160" s="1153">
        <f t="shared" si="99"/>
        <v>0</v>
      </c>
      <c r="AS160" s="1154">
        <f t="shared" si="100"/>
        <v>0</v>
      </c>
      <c r="AT160" s="1149">
        <f t="shared" si="90"/>
        <v>0</v>
      </c>
      <c r="AU160" s="1150">
        <f t="shared" si="91"/>
        <v>0</v>
      </c>
      <c r="AV160" s="1154">
        <f t="shared" si="106"/>
        <v>0</v>
      </c>
      <c r="AW160" s="1158">
        <v>3</v>
      </c>
      <c r="AX160" s="1159"/>
      <c r="AY160" s="1159"/>
      <c r="AZ160" s="1159"/>
      <c r="BA160" s="1159"/>
      <c r="BB160" s="1160"/>
      <c r="BC160" s="1160"/>
      <c r="BD160" s="1160"/>
      <c r="BE160" s="1160">
        <v>0</v>
      </c>
      <c r="BF160" s="1159">
        <v>0</v>
      </c>
      <c r="BG160" s="1280">
        <v>0</v>
      </c>
      <c r="BH160" s="1158">
        <f>'[1]QTY 2020-21 given by TCED'!R160</f>
        <v>0</v>
      </c>
      <c r="BI160" s="1159">
        <f>'[1]QTY 2020-21 given by TCED'!S160</f>
        <v>0</v>
      </c>
      <c r="BJ160" s="1161">
        <f>'[1]QTY 2020-21 given by TCED'!T160</f>
        <v>0</v>
      </c>
      <c r="BK160" s="1162">
        <v>0</v>
      </c>
      <c r="BL160" s="1159">
        <f>'[1]QTY 2020-21 given by TCED'!V160</f>
        <v>0</v>
      </c>
      <c r="BM160" s="1161">
        <f>'[1]QTY 2020-21 given by TCED'!W160</f>
        <v>0</v>
      </c>
      <c r="BN160" s="1162">
        <f t="shared" si="107"/>
        <v>0</v>
      </c>
      <c r="BO160" s="1159">
        <f t="shared" si="107"/>
        <v>0</v>
      </c>
      <c r="BP160" s="1159">
        <f t="shared" si="107"/>
        <v>0</v>
      </c>
      <c r="BQ160" s="1161">
        <f t="shared" si="108"/>
        <v>0</v>
      </c>
      <c r="BR160" s="1159">
        <f>((AB160+AC160+AE160+AF160)-P160)*AW160</f>
        <v>0</v>
      </c>
      <c r="BS160" s="1159"/>
      <c r="BT160" s="1159"/>
      <c r="BU160" s="1159"/>
      <c r="BV160" s="1159">
        <f t="shared" si="104"/>
        <v>0</v>
      </c>
      <c r="BW160" s="1159"/>
      <c r="BX160" s="1159"/>
      <c r="BY160" s="1159"/>
      <c r="BZ160" s="1161"/>
      <c r="CA160" s="1158">
        <f t="shared" si="103"/>
        <v>0</v>
      </c>
      <c r="CB160" s="1159">
        <f t="shared" si="102"/>
        <v>0</v>
      </c>
      <c r="CC160" s="1159">
        <f t="shared" si="92"/>
        <v>0</v>
      </c>
      <c r="CD160" s="1159">
        <f t="shared" si="93"/>
        <v>0</v>
      </c>
      <c r="CE160" s="1159">
        <f t="shared" si="94"/>
        <v>0</v>
      </c>
      <c r="CF160" s="1150">
        <f t="shared" si="109"/>
        <v>0</v>
      </c>
      <c r="CG160" s="1159">
        <f t="shared" si="95"/>
        <v>0</v>
      </c>
    </row>
    <row r="161" spans="1:85" ht="15.6" x14ac:dyDescent="0.3">
      <c r="A161" s="1365">
        <v>158</v>
      </c>
      <c r="B161" s="1147" t="str">
        <f>'[1]QTY 2020-21 given by TCED'!B161</f>
        <v>Porceline Bush 3/4”</v>
      </c>
      <c r="C161" s="1148">
        <f>'[1]QTY 2020-21 given by TCED'!D161</f>
        <v>0</v>
      </c>
      <c r="D161" s="1149">
        <v>0</v>
      </c>
      <c r="E161" s="1150">
        <v>0</v>
      </c>
      <c r="F161" s="1150">
        <v>0</v>
      </c>
      <c r="G161" s="1150">
        <v>0</v>
      </c>
      <c r="H161" s="1150">
        <v>0</v>
      </c>
      <c r="I161" s="1150">
        <v>1255</v>
      </c>
      <c r="J161" s="1150">
        <v>0</v>
      </c>
      <c r="K161" s="1153">
        <v>0</v>
      </c>
      <c r="L161" s="1150">
        <v>0</v>
      </c>
      <c r="M161" s="1150">
        <v>0</v>
      </c>
      <c r="N161" s="1151">
        <f t="shared" si="96"/>
        <v>1255</v>
      </c>
      <c r="O161" s="1152">
        <v>0</v>
      </c>
      <c r="P161" s="1150"/>
      <c r="Q161" s="1150"/>
      <c r="R161" s="1150"/>
      <c r="S161" s="1150"/>
      <c r="T161" s="1150"/>
      <c r="U161" s="1150"/>
      <c r="V161" s="1150"/>
      <c r="W161" s="1150"/>
      <c r="X161" s="1153"/>
      <c r="Y161" s="1153"/>
      <c r="Z161" s="1153"/>
      <c r="AA161" s="1154">
        <f t="shared" si="97"/>
        <v>0</v>
      </c>
      <c r="AB161" s="1149">
        <v>0</v>
      </c>
      <c r="AC161" s="1150">
        <v>0</v>
      </c>
      <c r="AD161" s="1150">
        <v>0</v>
      </c>
      <c r="AE161" s="1150">
        <v>0</v>
      </c>
      <c r="AF161" s="1150">
        <v>0</v>
      </c>
      <c r="AG161" s="1154">
        <f t="shared" si="105"/>
        <v>0</v>
      </c>
      <c r="AH161" s="1149">
        <f t="shared" si="89"/>
        <v>0</v>
      </c>
      <c r="AI161" s="1150">
        <f t="shared" si="101"/>
        <v>0</v>
      </c>
      <c r="AJ161" s="1150">
        <f t="shared" si="101"/>
        <v>0</v>
      </c>
      <c r="AK161" s="1150">
        <f t="shared" si="101"/>
        <v>0</v>
      </c>
      <c r="AL161" s="1150">
        <f t="shared" si="101"/>
        <v>0</v>
      </c>
      <c r="AM161" s="1150">
        <f t="shared" si="101"/>
        <v>1255</v>
      </c>
      <c r="AN161" s="1150">
        <f t="shared" si="101"/>
        <v>0</v>
      </c>
      <c r="AO161" s="1150">
        <f t="shared" si="101"/>
        <v>0</v>
      </c>
      <c r="AP161" s="1153">
        <f t="shared" si="98"/>
        <v>0</v>
      </c>
      <c r="AQ161" s="1153">
        <f t="shared" si="98"/>
        <v>0</v>
      </c>
      <c r="AR161" s="1153">
        <f t="shared" si="99"/>
        <v>0</v>
      </c>
      <c r="AS161" s="1154">
        <f t="shared" si="100"/>
        <v>1255</v>
      </c>
      <c r="AT161" s="1149">
        <f t="shared" si="90"/>
        <v>0</v>
      </c>
      <c r="AU161" s="1150">
        <f t="shared" si="91"/>
        <v>0</v>
      </c>
      <c r="AV161" s="1154">
        <f t="shared" si="106"/>
        <v>0</v>
      </c>
      <c r="AW161" s="1158">
        <v>3</v>
      </c>
      <c r="AX161" s="1159"/>
      <c r="AY161" s="1159"/>
      <c r="AZ161" s="1159"/>
      <c r="BA161" s="1159">
        <v>6.72</v>
      </c>
      <c r="BB161" s="1160"/>
      <c r="BC161" s="1160"/>
      <c r="BD161" s="1160"/>
      <c r="BE161" s="1160">
        <v>0</v>
      </c>
      <c r="BF161" s="1159">
        <v>0</v>
      </c>
      <c r="BG161" s="1280">
        <v>0</v>
      </c>
      <c r="BH161" s="1158">
        <f>'[1]QTY 2020-21 given by TCED'!R161</f>
        <v>0</v>
      </c>
      <c r="BI161" s="1159">
        <f>'[1]QTY 2020-21 given by TCED'!S161</f>
        <v>0</v>
      </c>
      <c r="BJ161" s="1161">
        <f>'[1]QTY 2020-21 given by TCED'!T161</f>
        <v>0</v>
      </c>
      <c r="BK161" s="1162">
        <v>0</v>
      </c>
      <c r="BL161" s="1159">
        <f>'[1]QTY 2020-21 given by TCED'!V161</f>
        <v>0</v>
      </c>
      <c r="BM161" s="1161">
        <f>'[1]QTY 2020-21 given by TCED'!W161</f>
        <v>0</v>
      </c>
      <c r="BN161" s="1162">
        <f t="shared" si="107"/>
        <v>0</v>
      </c>
      <c r="BO161" s="1159">
        <f t="shared" si="107"/>
        <v>0</v>
      </c>
      <c r="BP161" s="1159">
        <f t="shared" si="107"/>
        <v>0</v>
      </c>
      <c r="BQ161" s="1161">
        <f t="shared" si="108"/>
        <v>0</v>
      </c>
      <c r="BR161" s="1159">
        <f>((AB161+AC161+AE161+AF161)-P161)*BA161</f>
        <v>0</v>
      </c>
      <c r="BS161" s="1159"/>
      <c r="BT161" s="1159"/>
      <c r="BU161" s="1159"/>
      <c r="BV161" s="1159">
        <f t="shared" si="104"/>
        <v>0</v>
      </c>
      <c r="BW161" s="1159"/>
      <c r="BX161" s="1159"/>
      <c r="BY161" s="1159"/>
      <c r="BZ161" s="1161"/>
      <c r="CA161" s="1158">
        <f t="shared" si="103"/>
        <v>8433.6</v>
      </c>
      <c r="CB161" s="1159">
        <f t="shared" si="102"/>
        <v>8433.6</v>
      </c>
      <c r="CC161" s="1159">
        <f t="shared" si="92"/>
        <v>0</v>
      </c>
      <c r="CD161" s="1159">
        <f t="shared" si="93"/>
        <v>0</v>
      </c>
      <c r="CE161" s="1159">
        <f t="shared" si="94"/>
        <v>0</v>
      </c>
      <c r="CF161" s="1150">
        <f t="shared" si="109"/>
        <v>0</v>
      </c>
      <c r="CG161" s="1159">
        <f t="shared" si="95"/>
        <v>0</v>
      </c>
    </row>
    <row r="162" spans="1:85" ht="15.6" x14ac:dyDescent="0.3">
      <c r="A162" s="1365">
        <v>159</v>
      </c>
      <c r="B162" s="1261" t="str">
        <f>'[1]QTY 2020-21 given by TCED'!B162</f>
        <v>Shackle 3x3 ½ LT</v>
      </c>
      <c r="C162" s="1148">
        <f>'[1]QTY 2020-21 given by TCED'!D162</f>
        <v>0</v>
      </c>
      <c r="D162" s="1149">
        <v>0</v>
      </c>
      <c r="E162" s="1150">
        <v>0</v>
      </c>
      <c r="F162" s="1150">
        <v>0</v>
      </c>
      <c r="G162" s="1150">
        <v>0</v>
      </c>
      <c r="H162" s="1150">
        <v>0</v>
      </c>
      <c r="I162" s="1150">
        <v>0</v>
      </c>
      <c r="J162" s="1150">
        <v>0</v>
      </c>
      <c r="K162" s="1153">
        <v>0</v>
      </c>
      <c r="L162" s="1150">
        <v>2</v>
      </c>
      <c r="M162" s="1150">
        <v>0</v>
      </c>
      <c r="N162" s="1151">
        <f t="shared" si="96"/>
        <v>2</v>
      </c>
      <c r="O162" s="1152">
        <v>0</v>
      </c>
      <c r="P162" s="1150"/>
      <c r="Q162" s="1150"/>
      <c r="R162" s="1150"/>
      <c r="S162" s="1150"/>
      <c r="T162" s="1150"/>
      <c r="U162" s="1150"/>
      <c r="V162" s="1150"/>
      <c r="W162" s="1150"/>
      <c r="X162" s="1153"/>
      <c r="Y162" s="1153"/>
      <c r="Z162" s="1153"/>
      <c r="AA162" s="1154">
        <f t="shared" si="97"/>
        <v>0</v>
      </c>
      <c r="AB162" s="1149">
        <v>0</v>
      </c>
      <c r="AC162" s="1150">
        <v>0</v>
      </c>
      <c r="AD162" s="1150">
        <v>0</v>
      </c>
      <c r="AE162" s="1150">
        <v>0</v>
      </c>
      <c r="AF162" s="1150">
        <v>0</v>
      </c>
      <c r="AG162" s="1154">
        <f t="shared" si="105"/>
        <v>0</v>
      </c>
      <c r="AH162" s="1149">
        <f t="shared" si="89"/>
        <v>0</v>
      </c>
      <c r="AI162" s="1150">
        <f t="shared" si="101"/>
        <v>0</v>
      </c>
      <c r="AJ162" s="1150">
        <f t="shared" si="101"/>
        <v>0</v>
      </c>
      <c r="AK162" s="1150">
        <f t="shared" si="101"/>
        <v>0</v>
      </c>
      <c r="AL162" s="1150">
        <f t="shared" si="101"/>
        <v>0</v>
      </c>
      <c r="AM162" s="1150">
        <f t="shared" si="101"/>
        <v>0</v>
      </c>
      <c r="AN162" s="1150">
        <f t="shared" si="101"/>
        <v>0</v>
      </c>
      <c r="AO162" s="1150">
        <f t="shared" si="101"/>
        <v>0</v>
      </c>
      <c r="AP162" s="1153">
        <f t="shared" si="98"/>
        <v>2</v>
      </c>
      <c r="AQ162" s="1153">
        <f t="shared" si="98"/>
        <v>0</v>
      </c>
      <c r="AR162" s="1153">
        <f t="shared" si="99"/>
        <v>0</v>
      </c>
      <c r="AS162" s="1154">
        <f t="shared" si="100"/>
        <v>2</v>
      </c>
      <c r="AT162" s="1149">
        <f t="shared" si="90"/>
        <v>0</v>
      </c>
      <c r="AU162" s="1150">
        <f t="shared" si="91"/>
        <v>0</v>
      </c>
      <c r="AV162" s="1154">
        <f t="shared" si="106"/>
        <v>0</v>
      </c>
      <c r="AW162" s="1158">
        <v>51</v>
      </c>
      <c r="AX162" s="1159"/>
      <c r="AY162" s="1159"/>
      <c r="AZ162" s="1159"/>
      <c r="BA162" s="1159"/>
      <c r="BB162" s="1160"/>
      <c r="BC162" s="1160"/>
      <c r="BD162" s="1160"/>
      <c r="BE162" s="1160">
        <v>62.475000000000001</v>
      </c>
      <c r="BF162" s="1159">
        <v>0</v>
      </c>
      <c r="BG162" s="1280">
        <v>0</v>
      </c>
      <c r="BH162" s="1158">
        <f>'[1]QTY 2020-21 given by TCED'!R162</f>
        <v>0</v>
      </c>
      <c r="BI162" s="1159">
        <f>'[1]QTY 2020-21 given by TCED'!S162</f>
        <v>0</v>
      </c>
      <c r="BJ162" s="1161">
        <f>'[1]QTY 2020-21 given by TCED'!T162</f>
        <v>0</v>
      </c>
      <c r="BK162" s="1162">
        <v>0</v>
      </c>
      <c r="BL162" s="1159">
        <f>'[1]QTY 2020-21 given by TCED'!V162</f>
        <v>0</v>
      </c>
      <c r="BM162" s="1161">
        <f>'[1]QTY 2020-21 given by TCED'!W162</f>
        <v>0</v>
      </c>
      <c r="BN162" s="1162">
        <f t="shared" si="107"/>
        <v>0</v>
      </c>
      <c r="BO162" s="1159">
        <f t="shared" si="107"/>
        <v>0</v>
      </c>
      <c r="BP162" s="1159">
        <f t="shared" si="107"/>
        <v>0</v>
      </c>
      <c r="BQ162" s="1161">
        <f t="shared" si="108"/>
        <v>0</v>
      </c>
      <c r="BR162" s="1159">
        <f>+BE61*AW162+(BE162*X162)</f>
        <v>0</v>
      </c>
      <c r="BS162" s="1159"/>
      <c r="BT162" s="1159"/>
      <c r="BU162" s="1159"/>
      <c r="BV162" s="1159">
        <f t="shared" si="104"/>
        <v>0</v>
      </c>
      <c r="BW162" s="1159"/>
      <c r="BX162" s="1159"/>
      <c r="BY162" s="1159"/>
      <c r="BZ162" s="1161"/>
      <c r="CA162" s="1158">
        <f t="shared" si="103"/>
        <v>124.95</v>
      </c>
      <c r="CB162" s="1159">
        <f t="shared" si="102"/>
        <v>124.95</v>
      </c>
      <c r="CC162" s="1159">
        <f t="shared" si="92"/>
        <v>0</v>
      </c>
      <c r="CD162" s="1159">
        <f t="shared" si="93"/>
        <v>0</v>
      </c>
      <c r="CE162" s="1159">
        <f t="shared" si="94"/>
        <v>0</v>
      </c>
      <c r="CF162" s="1150">
        <f t="shared" si="109"/>
        <v>0</v>
      </c>
      <c r="CG162" s="1159">
        <f t="shared" si="95"/>
        <v>0</v>
      </c>
    </row>
    <row r="163" spans="1:85" ht="15.6" x14ac:dyDescent="0.3">
      <c r="A163" s="1365">
        <v>160</v>
      </c>
      <c r="B163" s="1147" t="str">
        <f>'[1]QTY 2020-21 given by TCED'!B163</f>
        <v>Shackle 4x4 ½” LT</v>
      </c>
      <c r="C163" s="1148">
        <f>'[1]QTY 2020-21 given by TCED'!D163</f>
        <v>4</v>
      </c>
      <c r="D163" s="1149">
        <v>0</v>
      </c>
      <c r="E163" s="1150">
        <v>0</v>
      </c>
      <c r="F163" s="1150">
        <v>0</v>
      </c>
      <c r="G163" s="1150">
        <v>0</v>
      </c>
      <c r="H163" s="1150">
        <v>0</v>
      </c>
      <c r="I163" s="1150">
        <v>0</v>
      </c>
      <c r="J163" s="1150">
        <v>0</v>
      </c>
      <c r="K163" s="1153">
        <v>0</v>
      </c>
      <c r="L163" s="1150">
        <v>0</v>
      </c>
      <c r="M163" s="1150">
        <v>0</v>
      </c>
      <c r="N163" s="1151">
        <f t="shared" si="96"/>
        <v>0</v>
      </c>
      <c r="O163" s="1152">
        <v>300</v>
      </c>
      <c r="P163" s="1150">
        <v>4</v>
      </c>
      <c r="Q163" s="1150"/>
      <c r="R163" s="1150"/>
      <c r="S163" s="1150"/>
      <c r="T163" s="1150"/>
      <c r="U163" s="1150"/>
      <c r="V163" s="1150"/>
      <c r="W163" s="1150"/>
      <c r="X163" s="1153"/>
      <c r="Y163" s="1153"/>
      <c r="Z163" s="1153">
        <v>267</v>
      </c>
      <c r="AA163" s="1154">
        <f t="shared" si="97"/>
        <v>271</v>
      </c>
      <c r="AB163" s="1149">
        <v>0</v>
      </c>
      <c r="AC163" s="1150">
        <v>0</v>
      </c>
      <c r="AD163" s="1150">
        <v>30</v>
      </c>
      <c r="AE163" s="1150">
        <v>146</v>
      </c>
      <c r="AF163" s="1150">
        <v>95</v>
      </c>
      <c r="AG163" s="1154">
        <f t="shared" si="105"/>
        <v>271</v>
      </c>
      <c r="AH163" s="1149">
        <v>0</v>
      </c>
      <c r="AI163" s="1150">
        <f t="shared" si="101"/>
        <v>0</v>
      </c>
      <c r="AJ163" s="1150">
        <f t="shared" si="101"/>
        <v>0</v>
      </c>
      <c r="AK163" s="1150">
        <f t="shared" si="101"/>
        <v>0</v>
      </c>
      <c r="AL163" s="1150">
        <f t="shared" si="101"/>
        <v>0</v>
      </c>
      <c r="AM163" s="1150">
        <f t="shared" si="101"/>
        <v>0</v>
      </c>
      <c r="AN163" s="1150">
        <f t="shared" si="101"/>
        <v>0</v>
      </c>
      <c r="AO163" s="1150">
        <f t="shared" si="101"/>
        <v>0</v>
      </c>
      <c r="AP163" s="1153">
        <f t="shared" si="98"/>
        <v>0</v>
      </c>
      <c r="AQ163" s="1153">
        <f t="shared" si="98"/>
        <v>0</v>
      </c>
      <c r="AR163" s="1153">
        <f t="shared" si="99"/>
        <v>33</v>
      </c>
      <c r="AS163" s="1154">
        <f t="shared" si="100"/>
        <v>33</v>
      </c>
      <c r="AT163" s="1149">
        <f t="shared" si="90"/>
        <v>271</v>
      </c>
      <c r="AU163" s="1150">
        <f t="shared" si="91"/>
        <v>271</v>
      </c>
      <c r="AV163" s="1154">
        <f t="shared" si="106"/>
        <v>0</v>
      </c>
      <c r="AW163" s="1158">
        <v>63</v>
      </c>
      <c r="AX163" s="1159"/>
      <c r="AY163" s="1159"/>
      <c r="AZ163" s="1159">
        <v>66.150000000000006</v>
      </c>
      <c r="BA163" s="1159"/>
      <c r="BB163" s="1160"/>
      <c r="BC163" s="1160">
        <v>102.5004</v>
      </c>
      <c r="BD163" s="1160"/>
      <c r="BE163" s="1160">
        <v>0</v>
      </c>
      <c r="BF163" s="1159">
        <v>0</v>
      </c>
      <c r="BG163" s="1280">
        <v>0</v>
      </c>
      <c r="BH163" s="1158">
        <f>'[1]QTY 2020-21 given by TCED'!R163</f>
        <v>170</v>
      </c>
      <c r="BI163" s="1159">
        <f>'[1]QTY 2020-21 given by TCED'!S163</f>
        <v>0</v>
      </c>
      <c r="BJ163" s="1161">
        <f>'[1]QTY 2020-21 given by TCED'!T163</f>
        <v>0</v>
      </c>
      <c r="BK163" s="1162">
        <v>300</v>
      </c>
      <c r="BL163" s="1159">
        <f>'[1]QTY 2020-21 given by TCED'!V163</f>
        <v>0</v>
      </c>
      <c r="BM163" s="1161">
        <f>'[1]QTY 2020-21 given by TCED'!W163</f>
        <v>0</v>
      </c>
      <c r="BN163" s="1162">
        <f t="shared" si="107"/>
        <v>51000</v>
      </c>
      <c r="BO163" s="1159">
        <f t="shared" si="107"/>
        <v>0</v>
      </c>
      <c r="BP163" s="1159">
        <f t="shared" si="107"/>
        <v>0</v>
      </c>
      <c r="BQ163" s="1161">
        <f t="shared" si="108"/>
        <v>51000</v>
      </c>
      <c r="BR163" s="1159">
        <v>0</v>
      </c>
      <c r="BS163" s="1159">
        <f>+(Z163-AD163)*BH163</f>
        <v>40290</v>
      </c>
      <c r="BT163" s="1159"/>
      <c r="BU163" s="1159"/>
      <c r="BV163" s="1159">
        <f>(AD163*BH163)</f>
        <v>5100</v>
      </c>
      <c r="BW163" s="1159"/>
      <c r="BX163" s="1159"/>
      <c r="BY163" s="1159"/>
      <c r="BZ163" s="1161"/>
      <c r="CA163" s="1158">
        <f t="shared" si="103"/>
        <v>5610</v>
      </c>
      <c r="CB163" s="1159">
        <f t="shared" si="102"/>
        <v>0</v>
      </c>
      <c r="CC163" s="1159">
        <f t="shared" si="92"/>
        <v>51000</v>
      </c>
      <c r="CD163" s="1159">
        <f t="shared" si="93"/>
        <v>45390</v>
      </c>
      <c r="CE163" s="1159">
        <f t="shared" si="94"/>
        <v>45390</v>
      </c>
      <c r="CF163" s="1150">
        <f t="shared" si="109"/>
        <v>0</v>
      </c>
      <c r="CG163" s="1159">
        <f t="shared" si="95"/>
        <v>5610</v>
      </c>
    </row>
    <row r="164" spans="1:85" ht="15.6" x14ac:dyDescent="0.3">
      <c r="A164" s="1365">
        <v>161</v>
      </c>
      <c r="B164" s="1147" t="str">
        <f>'[1]QTY 2020-21 given by TCED'!B164</f>
        <v>Shackle Neutral</v>
      </c>
      <c r="C164" s="1148">
        <f>'[1]QTY 2020-21 given by TCED'!D164</f>
        <v>0</v>
      </c>
      <c r="D164" s="1149">
        <v>0</v>
      </c>
      <c r="E164" s="1150">
        <v>82</v>
      </c>
      <c r="F164" s="1150">
        <v>0</v>
      </c>
      <c r="G164" s="1150">
        <v>0</v>
      </c>
      <c r="H164" s="1150">
        <v>0</v>
      </c>
      <c r="I164" s="1150">
        <v>0</v>
      </c>
      <c r="J164" s="1150">
        <v>0</v>
      </c>
      <c r="K164" s="1153">
        <v>0</v>
      </c>
      <c r="L164" s="1150">
        <v>0</v>
      </c>
      <c r="M164" s="1150">
        <v>0</v>
      </c>
      <c r="N164" s="1151">
        <f t="shared" si="96"/>
        <v>82</v>
      </c>
      <c r="O164" s="1152">
        <v>0</v>
      </c>
      <c r="P164" s="1150"/>
      <c r="Q164" s="1150"/>
      <c r="R164" s="1150"/>
      <c r="S164" s="1150"/>
      <c r="T164" s="1150"/>
      <c r="U164" s="1150"/>
      <c r="V164" s="1150"/>
      <c r="W164" s="1150"/>
      <c r="X164" s="1153"/>
      <c r="Y164" s="1153"/>
      <c r="Z164" s="1153"/>
      <c r="AA164" s="1154">
        <f t="shared" si="97"/>
        <v>0</v>
      </c>
      <c r="AB164" s="1149">
        <v>0</v>
      </c>
      <c r="AC164" s="1150">
        <v>0</v>
      </c>
      <c r="AD164" s="1150">
        <v>0</v>
      </c>
      <c r="AE164" s="1150">
        <v>0</v>
      </c>
      <c r="AF164" s="1150">
        <v>0</v>
      </c>
      <c r="AG164" s="1154">
        <f t="shared" si="105"/>
        <v>0</v>
      </c>
      <c r="AH164" s="1149">
        <f t="shared" si="89"/>
        <v>0</v>
      </c>
      <c r="AI164" s="1150">
        <f t="shared" si="101"/>
        <v>82</v>
      </c>
      <c r="AJ164" s="1150">
        <f t="shared" si="101"/>
        <v>0</v>
      </c>
      <c r="AK164" s="1150">
        <f t="shared" si="101"/>
        <v>0</v>
      </c>
      <c r="AL164" s="1150">
        <f t="shared" si="101"/>
        <v>0</v>
      </c>
      <c r="AM164" s="1150">
        <f t="shared" si="101"/>
        <v>0</v>
      </c>
      <c r="AN164" s="1150">
        <f t="shared" si="101"/>
        <v>0</v>
      </c>
      <c r="AO164" s="1150">
        <f t="shared" si="101"/>
        <v>0</v>
      </c>
      <c r="AP164" s="1153">
        <f t="shared" si="98"/>
        <v>0</v>
      </c>
      <c r="AQ164" s="1153">
        <f t="shared" si="98"/>
        <v>0</v>
      </c>
      <c r="AR164" s="1153">
        <f t="shared" si="99"/>
        <v>0</v>
      </c>
      <c r="AS164" s="1154">
        <f t="shared" si="100"/>
        <v>82</v>
      </c>
      <c r="AT164" s="1149">
        <f t="shared" si="90"/>
        <v>0</v>
      </c>
      <c r="AU164" s="1150">
        <f t="shared" si="91"/>
        <v>0</v>
      </c>
      <c r="AV164" s="1154">
        <f t="shared" si="106"/>
        <v>0</v>
      </c>
      <c r="AW164" s="1158">
        <v>1</v>
      </c>
      <c r="AX164" s="1159"/>
      <c r="AY164" s="1159"/>
      <c r="AZ164" s="1159"/>
      <c r="BA164" s="1159"/>
      <c r="BB164" s="1160"/>
      <c r="BC164" s="1160">
        <v>0</v>
      </c>
      <c r="BD164" s="1160"/>
      <c r="BE164" s="1160">
        <v>0</v>
      </c>
      <c r="BF164" s="1159">
        <v>0</v>
      </c>
      <c r="BG164" s="1280">
        <v>0</v>
      </c>
      <c r="BH164" s="1158">
        <f>'[1]QTY 2020-21 given by TCED'!R164</f>
        <v>0</v>
      </c>
      <c r="BI164" s="1159">
        <f>'[1]QTY 2020-21 given by TCED'!S164</f>
        <v>0</v>
      </c>
      <c r="BJ164" s="1161">
        <f>'[1]QTY 2020-21 given by TCED'!T164</f>
        <v>0</v>
      </c>
      <c r="BK164" s="1162">
        <v>0</v>
      </c>
      <c r="BL164" s="1159">
        <f>'[1]QTY 2020-21 given by TCED'!V164</f>
        <v>0</v>
      </c>
      <c r="BM164" s="1161">
        <f>'[1]QTY 2020-21 given by TCED'!W164</f>
        <v>0</v>
      </c>
      <c r="BN164" s="1162">
        <f t="shared" si="107"/>
        <v>0</v>
      </c>
      <c r="BO164" s="1159">
        <f t="shared" si="107"/>
        <v>0</v>
      </c>
      <c r="BP164" s="1159">
        <f t="shared" si="107"/>
        <v>0</v>
      </c>
      <c r="BQ164" s="1161">
        <f t="shared" si="108"/>
        <v>0</v>
      </c>
      <c r="BR164" s="1159">
        <f>((AB164+AC164+AE164+AF164)-P164)*AW164</f>
        <v>0</v>
      </c>
      <c r="BS164" s="1159"/>
      <c r="BT164" s="1159"/>
      <c r="BU164" s="1159"/>
      <c r="BV164" s="1159">
        <f>(AD164*AW164)</f>
        <v>0</v>
      </c>
      <c r="BW164" s="1159"/>
      <c r="BX164" s="1159"/>
      <c r="BY164" s="1159"/>
      <c r="BZ164" s="1161"/>
      <c r="CA164" s="1158">
        <f t="shared" si="103"/>
        <v>82</v>
      </c>
      <c r="CB164" s="1159">
        <f t="shared" si="102"/>
        <v>82</v>
      </c>
      <c r="CC164" s="1159">
        <f t="shared" si="92"/>
        <v>0</v>
      </c>
      <c r="CD164" s="1159">
        <f t="shared" si="93"/>
        <v>0</v>
      </c>
      <c r="CE164" s="1159">
        <f t="shared" si="94"/>
        <v>0</v>
      </c>
      <c r="CF164" s="1150">
        <f t="shared" si="109"/>
        <v>0</v>
      </c>
      <c r="CG164" s="1159">
        <f t="shared" si="95"/>
        <v>0</v>
      </c>
    </row>
    <row r="165" spans="1:85" ht="15.6" x14ac:dyDescent="0.3">
      <c r="A165" s="1365">
        <v>162</v>
      </c>
      <c r="B165" s="1147" t="str">
        <f>'[1]QTY 2020-21 given by TCED'!B165</f>
        <v>Silica Gel</v>
      </c>
      <c r="C165" s="1148">
        <f>'[1]QTY 2020-21 given by TCED'!D165</f>
        <v>0</v>
      </c>
      <c r="D165" s="1149">
        <v>0</v>
      </c>
      <c r="E165" s="1150">
        <v>0</v>
      </c>
      <c r="F165" s="1150">
        <v>0</v>
      </c>
      <c r="G165" s="1150">
        <v>0</v>
      </c>
      <c r="H165" s="1150">
        <v>0</v>
      </c>
      <c r="I165" s="1150">
        <v>0</v>
      </c>
      <c r="J165" s="1150">
        <v>0</v>
      </c>
      <c r="K165" s="1153">
        <v>0</v>
      </c>
      <c r="L165" s="1150">
        <v>0</v>
      </c>
      <c r="M165" s="1150">
        <v>0</v>
      </c>
      <c r="N165" s="1151">
        <f t="shared" si="96"/>
        <v>0</v>
      </c>
      <c r="O165" s="1152">
        <v>100</v>
      </c>
      <c r="P165" s="1150"/>
      <c r="Q165" s="1150"/>
      <c r="R165" s="1150"/>
      <c r="S165" s="1150"/>
      <c r="T165" s="1150"/>
      <c r="U165" s="1150"/>
      <c r="V165" s="1150"/>
      <c r="W165" s="1150"/>
      <c r="X165" s="1153"/>
      <c r="Y165" s="1153"/>
      <c r="Z165" s="1153">
        <v>75</v>
      </c>
      <c r="AA165" s="1154">
        <f t="shared" si="97"/>
        <v>75</v>
      </c>
      <c r="AB165" s="1149">
        <v>0</v>
      </c>
      <c r="AC165" s="1150">
        <v>0</v>
      </c>
      <c r="AD165" s="1150">
        <v>0</v>
      </c>
      <c r="AE165" s="1150">
        <v>0</v>
      </c>
      <c r="AF165" s="1150">
        <v>75</v>
      </c>
      <c r="AG165" s="1154">
        <f t="shared" si="105"/>
        <v>75</v>
      </c>
      <c r="AH165" s="1149">
        <f t="shared" si="89"/>
        <v>0</v>
      </c>
      <c r="AI165" s="1150">
        <f t="shared" si="101"/>
        <v>0</v>
      </c>
      <c r="AJ165" s="1150">
        <f t="shared" si="101"/>
        <v>0</v>
      </c>
      <c r="AK165" s="1150">
        <f t="shared" si="101"/>
        <v>0</v>
      </c>
      <c r="AL165" s="1150">
        <f t="shared" si="101"/>
        <v>0</v>
      </c>
      <c r="AM165" s="1150">
        <f t="shared" si="101"/>
        <v>0</v>
      </c>
      <c r="AN165" s="1150">
        <f t="shared" si="101"/>
        <v>0</v>
      </c>
      <c r="AO165" s="1150">
        <f t="shared" si="101"/>
        <v>0</v>
      </c>
      <c r="AP165" s="1153">
        <f t="shared" si="98"/>
        <v>0</v>
      </c>
      <c r="AQ165" s="1153">
        <f t="shared" si="98"/>
        <v>0</v>
      </c>
      <c r="AR165" s="1153">
        <f t="shared" si="99"/>
        <v>25</v>
      </c>
      <c r="AS165" s="1154">
        <f t="shared" si="100"/>
        <v>25</v>
      </c>
      <c r="AT165" s="1149">
        <f t="shared" si="90"/>
        <v>75</v>
      </c>
      <c r="AU165" s="1150">
        <f t="shared" si="91"/>
        <v>75</v>
      </c>
      <c r="AV165" s="1154">
        <f t="shared" si="106"/>
        <v>0</v>
      </c>
      <c r="AW165" s="1158">
        <v>141</v>
      </c>
      <c r="AX165" s="1159"/>
      <c r="AY165" s="1159"/>
      <c r="AZ165" s="1159">
        <v>210</v>
      </c>
      <c r="BA165" s="1159"/>
      <c r="BB165" s="1160"/>
      <c r="BC165" s="1160">
        <v>289.11250000000001</v>
      </c>
      <c r="BD165" s="1160">
        <v>479.6</v>
      </c>
      <c r="BE165" s="1160">
        <v>0</v>
      </c>
      <c r="BF165" s="1159">
        <v>0</v>
      </c>
      <c r="BG165" s="1280">
        <v>329.99880000000002</v>
      </c>
      <c r="BH165" s="1158">
        <f>'[1]QTY 2020-21 given by TCED'!R165</f>
        <v>700.63</v>
      </c>
      <c r="BI165" s="1159">
        <f>'[1]QTY 2020-21 given by TCED'!S165</f>
        <v>0</v>
      </c>
      <c r="BJ165" s="1161">
        <f>'[1]QTY 2020-21 given by TCED'!T165</f>
        <v>0</v>
      </c>
      <c r="BK165" s="1162">
        <v>100</v>
      </c>
      <c r="BL165" s="1159">
        <f>'[1]QTY 2020-21 given by TCED'!V165</f>
        <v>0</v>
      </c>
      <c r="BM165" s="1161">
        <f>'[1]QTY 2020-21 given by TCED'!W165</f>
        <v>0</v>
      </c>
      <c r="BN165" s="1162">
        <f t="shared" si="107"/>
        <v>70063</v>
      </c>
      <c r="BO165" s="1159">
        <f t="shared" si="107"/>
        <v>0</v>
      </c>
      <c r="BP165" s="1159">
        <f t="shared" si="107"/>
        <v>0</v>
      </c>
      <c r="BQ165" s="1161">
        <f t="shared" si="108"/>
        <v>70063</v>
      </c>
      <c r="BR165" s="1159">
        <v>0</v>
      </c>
      <c r="BS165" s="1159">
        <f>+Z165*BH165</f>
        <v>52547.25</v>
      </c>
      <c r="BT165" s="1159">
        <f>(W165-BK165)*BI165</f>
        <v>0</v>
      </c>
      <c r="BU165" s="1159"/>
      <c r="BV165" s="1159">
        <f>(AD165*AW165)</f>
        <v>0</v>
      </c>
      <c r="BW165" s="1159"/>
      <c r="BX165" s="1159"/>
      <c r="BY165" s="1159"/>
      <c r="BZ165" s="1161"/>
      <c r="CA165" s="1158">
        <f t="shared" si="103"/>
        <v>17515.75</v>
      </c>
      <c r="CB165" s="1159">
        <f t="shared" si="102"/>
        <v>0</v>
      </c>
      <c r="CC165" s="1159">
        <f t="shared" si="92"/>
        <v>70063</v>
      </c>
      <c r="CD165" s="1159">
        <f t="shared" si="93"/>
        <v>52547.25</v>
      </c>
      <c r="CE165" s="1159">
        <f t="shared" si="94"/>
        <v>52547.25</v>
      </c>
      <c r="CF165" s="1150">
        <f t="shared" si="109"/>
        <v>0</v>
      </c>
      <c r="CG165" s="1159">
        <f t="shared" si="95"/>
        <v>17515.75</v>
      </c>
    </row>
    <row r="166" spans="1:85" ht="15.6" x14ac:dyDescent="0.3">
      <c r="A166" s="1365">
        <v>163</v>
      </c>
      <c r="B166" s="1147" t="str">
        <f>'[1]QTY 2020-21 given by TCED'!B166</f>
        <v>Sling Chain</v>
      </c>
      <c r="C166" s="1148">
        <f>'[1]QTY 2020-21 given by TCED'!D166</f>
        <v>0</v>
      </c>
      <c r="D166" s="1149">
        <v>0</v>
      </c>
      <c r="E166" s="1150">
        <v>5</v>
      </c>
      <c r="F166" s="1150">
        <v>0</v>
      </c>
      <c r="G166" s="1150">
        <v>0</v>
      </c>
      <c r="H166" s="1150">
        <v>0</v>
      </c>
      <c r="I166" s="1150">
        <v>0</v>
      </c>
      <c r="J166" s="1150">
        <v>0</v>
      </c>
      <c r="K166" s="1153">
        <v>0</v>
      </c>
      <c r="L166" s="1150">
        <v>0</v>
      </c>
      <c r="M166" s="1150">
        <v>0</v>
      </c>
      <c r="N166" s="1151">
        <f t="shared" si="96"/>
        <v>5</v>
      </c>
      <c r="O166" s="1152">
        <v>0</v>
      </c>
      <c r="P166" s="1150"/>
      <c r="Q166" s="1150"/>
      <c r="R166" s="1150"/>
      <c r="S166" s="1150"/>
      <c r="T166" s="1150"/>
      <c r="U166" s="1150"/>
      <c r="V166" s="1150"/>
      <c r="W166" s="1150"/>
      <c r="X166" s="1153"/>
      <c r="Y166" s="1153"/>
      <c r="Z166" s="1153"/>
      <c r="AA166" s="1154">
        <f t="shared" si="97"/>
        <v>0</v>
      </c>
      <c r="AB166" s="1149">
        <v>0</v>
      </c>
      <c r="AC166" s="1150">
        <v>0</v>
      </c>
      <c r="AD166" s="1150">
        <v>0</v>
      </c>
      <c r="AE166" s="1150">
        <v>0</v>
      </c>
      <c r="AF166" s="1150">
        <v>0</v>
      </c>
      <c r="AG166" s="1154">
        <f t="shared" si="105"/>
        <v>0</v>
      </c>
      <c r="AH166" s="1149">
        <f t="shared" si="89"/>
        <v>0</v>
      </c>
      <c r="AI166" s="1150">
        <f t="shared" si="101"/>
        <v>5</v>
      </c>
      <c r="AJ166" s="1150">
        <f t="shared" si="101"/>
        <v>0</v>
      </c>
      <c r="AK166" s="1150">
        <f t="shared" si="101"/>
        <v>0</v>
      </c>
      <c r="AL166" s="1150">
        <f t="shared" si="101"/>
        <v>0</v>
      </c>
      <c r="AM166" s="1150">
        <f t="shared" si="101"/>
        <v>0</v>
      </c>
      <c r="AN166" s="1150">
        <f t="shared" si="101"/>
        <v>0</v>
      </c>
      <c r="AO166" s="1150">
        <f t="shared" si="101"/>
        <v>0</v>
      </c>
      <c r="AP166" s="1153">
        <f t="shared" si="98"/>
        <v>0</v>
      </c>
      <c r="AQ166" s="1153">
        <f t="shared" si="98"/>
        <v>0</v>
      </c>
      <c r="AR166" s="1153">
        <f t="shared" si="99"/>
        <v>0</v>
      </c>
      <c r="AS166" s="1154">
        <f t="shared" si="100"/>
        <v>5</v>
      </c>
      <c r="AT166" s="1149">
        <f t="shared" si="90"/>
        <v>0</v>
      </c>
      <c r="AU166" s="1150">
        <f t="shared" si="91"/>
        <v>0</v>
      </c>
      <c r="AV166" s="1154">
        <f t="shared" si="106"/>
        <v>0</v>
      </c>
      <c r="AW166" s="1158">
        <v>5445</v>
      </c>
      <c r="AX166" s="1159"/>
      <c r="AY166" s="1159"/>
      <c r="AZ166" s="1159"/>
      <c r="BA166" s="1159"/>
      <c r="BB166" s="1160"/>
      <c r="BC166" s="1160"/>
      <c r="BD166" s="1160"/>
      <c r="BE166" s="1160">
        <v>0</v>
      </c>
      <c r="BF166" s="1159">
        <v>0</v>
      </c>
      <c r="BG166" s="1280">
        <v>0</v>
      </c>
      <c r="BH166" s="1158">
        <f>'[1]QTY 2020-21 given by TCED'!R166</f>
        <v>0</v>
      </c>
      <c r="BI166" s="1159">
        <f>'[1]QTY 2020-21 given by TCED'!S166</f>
        <v>0</v>
      </c>
      <c r="BJ166" s="1161">
        <f>'[1]QTY 2020-21 given by TCED'!T166</f>
        <v>0</v>
      </c>
      <c r="BK166" s="1162">
        <v>0</v>
      </c>
      <c r="BL166" s="1159">
        <f>'[1]QTY 2020-21 given by TCED'!V166</f>
        <v>0</v>
      </c>
      <c r="BM166" s="1161">
        <f>'[1]QTY 2020-21 given by TCED'!W166</f>
        <v>0</v>
      </c>
      <c r="BN166" s="1162">
        <f t="shared" si="107"/>
        <v>0</v>
      </c>
      <c r="BO166" s="1159">
        <f t="shared" si="107"/>
        <v>0</v>
      </c>
      <c r="BP166" s="1159">
        <f t="shared" si="107"/>
        <v>0</v>
      </c>
      <c r="BQ166" s="1161">
        <f t="shared" si="108"/>
        <v>0</v>
      </c>
      <c r="BR166" s="1159">
        <f>((AB166+AC166+AE166+AF166)-P166)*AW166</f>
        <v>0</v>
      </c>
      <c r="BS166" s="1159"/>
      <c r="BT166" s="1159"/>
      <c r="BU166" s="1159"/>
      <c r="BV166" s="1159">
        <f>(AD166*AW166)</f>
        <v>0</v>
      </c>
      <c r="BW166" s="1159"/>
      <c r="BX166" s="1159"/>
      <c r="BY166" s="1159"/>
      <c r="BZ166" s="1161"/>
      <c r="CA166" s="1158">
        <f t="shared" si="103"/>
        <v>27225</v>
      </c>
      <c r="CB166" s="1159">
        <f t="shared" si="102"/>
        <v>27225</v>
      </c>
      <c r="CC166" s="1159">
        <f t="shared" si="92"/>
        <v>0</v>
      </c>
      <c r="CD166" s="1159">
        <f t="shared" si="93"/>
        <v>0</v>
      </c>
      <c r="CE166" s="1159">
        <f t="shared" si="94"/>
        <v>0</v>
      </c>
      <c r="CF166" s="1150">
        <f t="shared" si="109"/>
        <v>0</v>
      </c>
      <c r="CG166" s="1159">
        <f t="shared" si="95"/>
        <v>0</v>
      </c>
    </row>
    <row r="167" spans="1:85" ht="15.6" x14ac:dyDescent="0.3">
      <c r="A167" s="1365">
        <v>164</v>
      </c>
      <c r="B167" s="1147" t="str">
        <f>'[1]QTY 2020-21 given by TCED'!B167</f>
        <v>Stay Wire 7/11</v>
      </c>
      <c r="C167" s="1148">
        <f>'[1]QTY 2020-21 given by TCED'!D167</f>
        <v>35</v>
      </c>
      <c r="D167" s="1149">
        <v>0</v>
      </c>
      <c r="E167" s="1150">
        <v>0</v>
      </c>
      <c r="F167" s="1150">
        <v>0</v>
      </c>
      <c r="G167" s="1150">
        <v>0</v>
      </c>
      <c r="H167" s="1150">
        <v>0</v>
      </c>
      <c r="I167" s="1150">
        <v>0</v>
      </c>
      <c r="J167" s="1150">
        <v>0</v>
      </c>
      <c r="K167" s="1153">
        <v>0</v>
      </c>
      <c r="L167" s="1150">
        <v>92</v>
      </c>
      <c r="M167" s="1150">
        <v>0</v>
      </c>
      <c r="N167" s="1151">
        <f t="shared" si="96"/>
        <v>92</v>
      </c>
      <c r="O167" s="1152">
        <v>750</v>
      </c>
      <c r="P167" s="1150">
        <v>35</v>
      </c>
      <c r="Q167" s="1150"/>
      <c r="R167" s="1150"/>
      <c r="S167" s="1150"/>
      <c r="T167" s="1150"/>
      <c r="U167" s="1150"/>
      <c r="V167" s="1150"/>
      <c r="W167" s="1150"/>
      <c r="X167" s="1153">
        <v>92</v>
      </c>
      <c r="Y167" s="1153"/>
      <c r="Z167" s="1153">
        <v>556</v>
      </c>
      <c r="AA167" s="1154">
        <f t="shared" si="97"/>
        <v>683</v>
      </c>
      <c r="AB167" s="1149">
        <v>0</v>
      </c>
      <c r="AC167" s="1150">
        <v>0</v>
      </c>
      <c r="AD167" s="1150">
        <v>6</v>
      </c>
      <c r="AE167" s="1150">
        <v>327</v>
      </c>
      <c r="AF167" s="1150">
        <v>350</v>
      </c>
      <c r="AG167" s="1154">
        <f t="shared" si="105"/>
        <v>683</v>
      </c>
      <c r="AH167" s="1149">
        <v>0</v>
      </c>
      <c r="AI167" s="1150">
        <f t="shared" si="101"/>
        <v>0</v>
      </c>
      <c r="AJ167" s="1150">
        <f t="shared" si="101"/>
        <v>0</v>
      </c>
      <c r="AK167" s="1150">
        <f t="shared" si="101"/>
        <v>0</v>
      </c>
      <c r="AL167" s="1150">
        <f t="shared" si="101"/>
        <v>0</v>
      </c>
      <c r="AM167" s="1150">
        <f t="shared" si="101"/>
        <v>0</v>
      </c>
      <c r="AN167" s="1150">
        <f t="shared" si="101"/>
        <v>0</v>
      </c>
      <c r="AO167" s="1150">
        <f t="shared" si="101"/>
        <v>0</v>
      </c>
      <c r="AP167" s="1153">
        <f t="shared" si="98"/>
        <v>0</v>
      </c>
      <c r="AQ167" s="1153">
        <f t="shared" si="98"/>
        <v>0</v>
      </c>
      <c r="AR167" s="1153">
        <f t="shared" si="99"/>
        <v>194</v>
      </c>
      <c r="AS167" s="1154">
        <f t="shared" si="100"/>
        <v>194</v>
      </c>
      <c r="AT167" s="1149">
        <f t="shared" si="90"/>
        <v>683</v>
      </c>
      <c r="AU167" s="1150">
        <f t="shared" si="91"/>
        <v>683</v>
      </c>
      <c r="AV167" s="1154">
        <f t="shared" si="106"/>
        <v>0</v>
      </c>
      <c r="AW167" s="1158">
        <v>99</v>
      </c>
      <c r="AX167" s="1159"/>
      <c r="AY167" s="1159"/>
      <c r="AZ167" s="1159"/>
      <c r="BA167" s="1159"/>
      <c r="BB167" s="1160"/>
      <c r="BC167" s="1160"/>
      <c r="BD167" s="1160"/>
      <c r="BE167" s="1160">
        <v>84</v>
      </c>
      <c r="BF167" s="1159">
        <v>0</v>
      </c>
      <c r="BG167" s="1280">
        <v>0</v>
      </c>
      <c r="BH167" s="1158">
        <f>'[1]QTY 2020-21 given by TCED'!R167</f>
        <v>110</v>
      </c>
      <c r="BI167" s="1159">
        <f>'[1]QTY 2020-21 given by TCED'!S167</f>
        <v>0</v>
      </c>
      <c r="BJ167" s="1161">
        <f>'[1]QTY 2020-21 given by TCED'!T167</f>
        <v>0</v>
      </c>
      <c r="BK167" s="1162">
        <v>750</v>
      </c>
      <c r="BL167" s="1159">
        <f>'[1]QTY 2020-21 given by TCED'!V167</f>
        <v>0</v>
      </c>
      <c r="BM167" s="1161">
        <f>'[1]QTY 2020-21 given by TCED'!W167</f>
        <v>0</v>
      </c>
      <c r="BN167" s="1162">
        <f t="shared" si="107"/>
        <v>82500</v>
      </c>
      <c r="BO167" s="1159">
        <f t="shared" si="107"/>
        <v>0</v>
      </c>
      <c r="BP167" s="1159">
        <f t="shared" si="107"/>
        <v>0</v>
      </c>
      <c r="BQ167" s="1161">
        <f t="shared" si="108"/>
        <v>82500</v>
      </c>
      <c r="BR167" s="1159">
        <f>+(BE167*X167)+(Z167-AD167)*BH167</f>
        <v>68228</v>
      </c>
      <c r="BS167" s="1159"/>
      <c r="BT167" s="1159"/>
      <c r="BU167" s="1159"/>
      <c r="BV167" s="1159">
        <f>(AD167*BH167)</f>
        <v>660</v>
      </c>
      <c r="BW167" s="1159"/>
      <c r="BX167" s="1159"/>
      <c r="BY167" s="1159"/>
      <c r="BZ167" s="1161"/>
      <c r="CA167" s="1158">
        <f t="shared" si="103"/>
        <v>21340</v>
      </c>
      <c r="CB167" s="1159">
        <f t="shared" si="102"/>
        <v>7728</v>
      </c>
      <c r="CC167" s="1159">
        <f t="shared" si="92"/>
        <v>82500</v>
      </c>
      <c r="CD167" s="1159">
        <f t="shared" si="93"/>
        <v>68888</v>
      </c>
      <c r="CE167" s="1159">
        <f t="shared" si="94"/>
        <v>68888</v>
      </c>
      <c r="CF167" s="1150">
        <f t="shared" si="109"/>
        <v>0</v>
      </c>
      <c r="CG167" s="1159">
        <f t="shared" si="95"/>
        <v>21340</v>
      </c>
    </row>
    <row r="168" spans="1:85" ht="15.6" x14ac:dyDescent="0.3">
      <c r="A168" s="1365">
        <v>165</v>
      </c>
      <c r="B168" s="1147" t="str">
        <f>'[1]QTY 2020-21 given by TCED'!B168</f>
        <v>Strain Set Disc</v>
      </c>
      <c r="C168" s="1148">
        <f>'[1]QTY 2020-21 given by TCED'!D168</f>
        <v>0</v>
      </c>
      <c r="D168" s="1149">
        <v>0</v>
      </c>
      <c r="E168" s="1150">
        <v>14</v>
      </c>
      <c r="F168" s="1150">
        <v>0</v>
      </c>
      <c r="G168" s="1150">
        <v>0</v>
      </c>
      <c r="H168" s="1150">
        <v>0</v>
      </c>
      <c r="I168" s="1150">
        <v>0</v>
      </c>
      <c r="J168" s="1150">
        <v>0</v>
      </c>
      <c r="K168" s="1153">
        <v>0</v>
      </c>
      <c r="L168" s="1150">
        <v>0</v>
      </c>
      <c r="M168" s="1150">
        <v>0</v>
      </c>
      <c r="N168" s="1151">
        <f t="shared" si="96"/>
        <v>14</v>
      </c>
      <c r="O168" s="1152">
        <v>0</v>
      </c>
      <c r="P168" s="1150"/>
      <c r="Q168" s="1150">
        <v>14</v>
      </c>
      <c r="R168" s="1150"/>
      <c r="S168" s="1150"/>
      <c r="T168" s="1150"/>
      <c r="U168" s="1150"/>
      <c r="V168" s="1150"/>
      <c r="W168" s="1150"/>
      <c r="X168" s="1153"/>
      <c r="Y168" s="1153"/>
      <c r="Z168" s="1153"/>
      <c r="AA168" s="1154">
        <f t="shared" si="97"/>
        <v>14</v>
      </c>
      <c r="AB168" s="1149">
        <v>0</v>
      </c>
      <c r="AC168" s="1150">
        <v>0</v>
      </c>
      <c r="AD168" s="1150">
        <v>0</v>
      </c>
      <c r="AE168" s="1150">
        <v>8</v>
      </c>
      <c r="AF168" s="1150">
        <v>6</v>
      </c>
      <c r="AG168" s="1154">
        <f t="shared" si="105"/>
        <v>14</v>
      </c>
      <c r="AH168" s="1149">
        <f t="shared" ref="AH168:AH203" si="110">(C168+D168)-P168</f>
        <v>0</v>
      </c>
      <c r="AI168" s="1150">
        <f t="shared" si="101"/>
        <v>0</v>
      </c>
      <c r="AJ168" s="1150">
        <f t="shared" si="101"/>
        <v>0</v>
      </c>
      <c r="AK168" s="1150">
        <f t="shared" si="101"/>
        <v>0</v>
      </c>
      <c r="AL168" s="1150">
        <f t="shared" si="101"/>
        <v>0</v>
      </c>
      <c r="AM168" s="1150">
        <f t="shared" si="101"/>
        <v>0</v>
      </c>
      <c r="AN168" s="1150">
        <f t="shared" si="101"/>
        <v>0</v>
      </c>
      <c r="AO168" s="1150">
        <f t="shared" si="101"/>
        <v>0</v>
      </c>
      <c r="AP168" s="1153">
        <f t="shared" ref="AP168:AQ205" si="111">+L168-X168</f>
        <v>0</v>
      </c>
      <c r="AQ168" s="1153">
        <f t="shared" si="111"/>
        <v>0</v>
      </c>
      <c r="AR168" s="1153">
        <f t="shared" si="99"/>
        <v>0</v>
      </c>
      <c r="AS168" s="1154">
        <f t="shared" si="100"/>
        <v>0</v>
      </c>
      <c r="AT168" s="1149">
        <f t="shared" si="90"/>
        <v>14</v>
      </c>
      <c r="AU168" s="1150">
        <f t="shared" si="91"/>
        <v>14</v>
      </c>
      <c r="AV168" s="1154">
        <f t="shared" si="106"/>
        <v>0</v>
      </c>
      <c r="AW168" s="1158">
        <v>1</v>
      </c>
      <c r="AX168" s="1159"/>
      <c r="AY168" s="1159"/>
      <c r="AZ168" s="1159"/>
      <c r="BA168" s="1159"/>
      <c r="BB168" s="1160"/>
      <c r="BC168" s="1160"/>
      <c r="BD168" s="1160"/>
      <c r="BE168" s="1160">
        <v>0</v>
      </c>
      <c r="BF168" s="1159">
        <v>0</v>
      </c>
      <c r="BG168" s="1280">
        <v>0</v>
      </c>
      <c r="BH168" s="1158">
        <f>'[1]QTY 2020-21 given by TCED'!R168</f>
        <v>0</v>
      </c>
      <c r="BI168" s="1159">
        <f>'[1]QTY 2020-21 given by TCED'!S168</f>
        <v>0</v>
      </c>
      <c r="BJ168" s="1161">
        <f>'[1]QTY 2020-21 given by TCED'!T168</f>
        <v>0</v>
      </c>
      <c r="BK168" s="1162">
        <v>0</v>
      </c>
      <c r="BL168" s="1159">
        <f>'[1]QTY 2020-21 given by TCED'!V168</f>
        <v>0</v>
      </c>
      <c r="BM168" s="1161">
        <f>'[1]QTY 2020-21 given by TCED'!W168</f>
        <v>0</v>
      </c>
      <c r="BN168" s="1162">
        <f t="shared" si="107"/>
        <v>0</v>
      </c>
      <c r="BO168" s="1159">
        <f t="shared" si="107"/>
        <v>0</v>
      </c>
      <c r="BP168" s="1159">
        <f t="shared" si="107"/>
        <v>0</v>
      </c>
      <c r="BQ168" s="1161">
        <f t="shared" si="108"/>
        <v>0</v>
      </c>
      <c r="BR168" s="1159">
        <f>((AB168+AC168+AE168+AF168)-P168)*AW168</f>
        <v>14</v>
      </c>
      <c r="BS168" s="1159"/>
      <c r="BT168" s="1159"/>
      <c r="BU168" s="1159"/>
      <c r="BV168" s="1159">
        <f t="shared" ref="BV168:BV173" si="112">(AD168*AW168)</f>
        <v>0</v>
      </c>
      <c r="BW168" s="1159"/>
      <c r="BX168" s="1159"/>
      <c r="BY168" s="1159"/>
      <c r="BZ168" s="1161"/>
      <c r="CA168" s="1158">
        <f t="shared" si="103"/>
        <v>0</v>
      </c>
      <c r="CB168" s="1159">
        <f t="shared" si="102"/>
        <v>14</v>
      </c>
      <c r="CC168" s="1159">
        <f t="shared" si="92"/>
        <v>0</v>
      </c>
      <c r="CD168" s="1159">
        <f t="shared" si="93"/>
        <v>14</v>
      </c>
      <c r="CE168" s="1159">
        <f t="shared" si="94"/>
        <v>14</v>
      </c>
      <c r="CF168" s="1150">
        <f t="shared" si="109"/>
        <v>0</v>
      </c>
      <c r="CG168" s="1159">
        <f t="shared" si="95"/>
        <v>0</v>
      </c>
    </row>
    <row r="169" spans="1:85" ht="15.6" x14ac:dyDescent="0.3">
      <c r="A169" s="1365">
        <v>166</v>
      </c>
      <c r="B169" s="1147" t="str">
        <f>'[1]QTY 2020-21 given by TCED'!B169</f>
        <v>Stranded Copper (Small)</v>
      </c>
      <c r="C169" s="1148">
        <f>'[1]QTY 2020-21 given by TCED'!D169</f>
        <v>4</v>
      </c>
      <c r="D169" s="1149">
        <v>0</v>
      </c>
      <c r="E169" s="1150">
        <v>1</v>
      </c>
      <c r="F169" s="1150">
        <v>0</v>
      </c>
      <c r="G169" s="1150">
        <v>0</v>
      </c>
      <c r="H169" s="1150">
        <v>0</v>
      </c>
      <c r="I169" s="1150">
        <v>0</v>
      </c>
      <c r="J169" s="1150">
        <v>0</v>
      </c>
      <c r="K169" s="1153">
        <v>0</v>
      </c>
      <c r="L169" s="1150">
        <v>0</v>
      </c>
      <c r="M169" s="1150">
        <v>0</v>
      </c>
      <c r="N169" s="1151">
        <f t="shared" si="96"/>
        <v>1</v>
      </c>
      <c r="O169" s="1152">
        <v>0</v>
      </c>
      <c r="P169" s="1150"/>
      <c r="Q169" s="1150"/>
      <c r="R169" s="1150"/>
      <c r="S169" s="1150"/>
      <c r="T169" s="1150"/>
      <c r="U169" s="1150"/>
      <c r="V169" s="1150"/>
      <c r="W169" s="1150"/>
      <c r="X169" s="1153"/>
      <c r="Y169" s="1153"/>
      <c r="Z169" s="1153"/>
      <c r="AA169" s="1154">
        <f t="shared" si="97"/>
        <v>0</v>
      </c>
      <c r="AB169" s="1149">
        <v>0</v>
      </c>
      <c r="AC169" s="1150">
        <v>0</v>
      </c>
      <c r="AD169" s="1150">
        <v>0</v>
      </c>
      <c r="AE169" s="1150">
        <v>0</v>
      </c>
      <c r="AF169" s="1150">
        <v>0</v>
      </c>
      <c r="AG169" s="1154">
        <f t="shared" si="105"/>
        <v>0</v>
      </c>
      <c r="AH169" s="1149">
        <f t="shared" si="110"/>
        <v>4</v>
      </c>
      <c r="AI169" s="1150">
        <f t="shared" si="101"/>
        <v>1</v>
      </c>
      <c r="AJ169" s="1150">
        <f t="shared" si="101"/>
        <v>0</v>
      </c>
      <c r="AK169" s="1150">
        <f t="shared" si="101"/>
        <v>0</v>
      </c>
      <c r="AL169" s="1150">
        <f t="shared" si="101"/>
        <v>0</v>
      </c>
      <c r="AM169" s="1150">
        <f t="shared" si="101"/>
        <v>0</v>
      </c>
      <c r="AN169" s="1150">
        <f t="shared" si="101"/>
        <v>0</v>
      </c>
      <c r="AO169" s="1150">
        <f t="shared" si="101"/>
        <v>0</v>
      </c>
      <c r="AP169" s="1153">
        <f t="shared" si="111"/>
        <v>0</v>
      </c>
      <c r="AQ169" s="1153">
        <f t="shared" si="111"/>
        <v>0</v>
      </c>
      <c r="AR169" s="1153">
        <f t="shared" si="99"/>
        <v>0</v>
      </c>
      <c r="AS169" s="1154">
        <f t="shared" si="100"/>
        <v>5</v>
      </c>
      <c r="AT169" s="1149">
        <f t="shared" si="90"/>
        <v>0</v>
      </c>
      <c r="AU169" s="1150">
        <f t="shared" si="91"/>
        <v>0</v>
      </c>
      <c r="AV169" s="1154">
        <f t="shared" si="106"/>
        <v>0</v>
      </c>
      <c r="AW169" s="1158">
        <v>37.5</v>
      </c>
      <c r="AX169" s="1159"/>
      <c r="AY169" s="1159"/>
      <c r="AZ169" s="1159"/>
      <c r="BA169" s="1159"/>
      <c r="BB169" s="1160"/>
      <c r="BC169" s="1160"/>
      <c r="BD169" s="1160"/>
      <c r="BE169" s="1160">
        <v>0</v>
      </c>
      <c r="BF169" s="1159">
        <v>0</v>
      </c>
      <c r="BG169" s="1280">
        <v>0</v>
      </c>
      <c r="BH169" s="1158">
        <f>'[1]QTY 2020-21 given by TCED'!R169</f>
        <v>0</v>
      </c>
      <c r="BI169" s="1159">
        <f>'[1]QTY 2020-21 given by TCED'!S169</f>
        <v>0</v>
      </c>
      <c r="BJ169" s="1161">
        <f>'[1]QTY 2020-21 given by TCED'!T169</f>
        <v>0</v>
      </c>
      <c r="BK169" s="1162">
        <v>0</v>
      </c>
      <c r="BL169" s="1159">
        <f>'[1]QTY 2020-21 given by TCED'!V169</f>
        <v>0</v>
      </c>
      <c r="BM169" s="1161">
        <f>'[1]QTY 2020-21 given by TCED'!W169</f>
        <v>0</v>
      </c>
      <c r="BN169" s="1162">
        <f t="shared" si="107"/>
        <v>0</v>
      </c>
      <c r="BO169" s="1159">
        <f t="shared" si="107"/>
        <v>0</v>
      </c>
      <c r="BP169" s="1159">
        <f t="shared" si="107"/>
        <v>0</v>
      </c>
      <c r="BQ169" s="1161">
        <f t="shared" si="108"/>
        <v>0</v>
      </c>
      <c r="BR169" s="1159">
        <f>((AB169+AC169+AE169+AF169)-P169)*AW169</f>
        <v>0</v>
      </c>
      <c r="BS169" s="1159"/>
      <c r="BT169" s="1159"/>
      <c r="BU169" s="1159"/>
      <c r="BV169" s="1159">
        <f t="shared" si="112"/>
        <v>0</v>
      </c>
      <c r="BW169" s="1159"/>
      <c r="BX169" s="1159"/>
      <c r="BY169" s="1159"/>
      <c r="BZ169" s="1161"/>
      <c r="CA169" s="1158">
        <f t="shared" si="103"/>
        <v>37.5</v>
      </c>
      <c r="CB169" s="1159">
        <f t="shared" si="102"/>
        <v>37.5</v>
      </c>
      <c r="CC169" s="1159">
        <f t="shared" si="92"/>
        <v>0</v>
      </c>
      <c r="CD169" s="1159">
        <f t="shared" si="93"/>
        <v>0</v>
      </c>
      <c r="CE169" s="1159">
        <f t="shared" si="94"/>
        <v>0</v>
      </c>
      <c r="CF169" s="1150">
        <f t="shared" si="109"/>
        <v>0</v>
      </c>
      <c r="CG169" s="1159">
        <f t="shared" si="95"/>
        <v>0</v>
      </c>
    </row>
    <row r="170" spans="1:85" ht="15.6" x14ac:dyDescent="0.3">
      <c r="A170" s="1365">
        <v>167</v>
      </c>
      <c r="B170" s="1147" t="str">
        <f>'[1]QTY 2020-21 given by TCED'!B170</f>
        <v>Strap for Shackle 3x3 ½”, LT</v>
      </c>
      <c r="C170" s="1148">
        <f>'[1]QTY 2020-21 given by TCED'!D170</f>
        <v>0</v>
      </c>
      <c r="D170" s="1149">
        <v>0</v>
      </c>
      <c r="E170" s="1150">
        <v>1515</v>
      </c>
      <c r="F170" s="1150">
        <v>0</v>
      </c>
      <c r="G170" s="1150">
        <v>0</v>
      </c>
      <c r="H170" s="1150">
        <v>0</v>
      </c>
      <c r="I170" s="1150">
        <v>0</v>
      </c>
      <c r="J170" s="1150">
        <v>0</v>
      </c>
      <c r="K170" s="1153">
        <v>0</v>
      </c>
      <c r="L170" s="1150">
        <v>0</v>
      </c>
      <c r="M170" s="1150">
        <v>0</v>
      </c>
      <c r="N170" s="1151">
        <f t="shared" si="96"/>
        <v>1515</v>
      </c>
      <c r="O170" s="1152">
        <v>0</v>
      </c>
      <c r="P170" s="1150"/>
      <c r="Q170" s="1150">
        <v>33</v>
      </c>
      <c r="R170" s="1150"/>
      <c r="S170" s="1150"/>
      <c r="T170" s="1150"/>
      <c r="U170" s="1150"/>
      <c r="V170" s="1150"/>
      <c r="W170" s="1150"/>
      <c r="X170" s="1153"/>
      <c r="Y170" s="1153"/>
      <c r="Z170" s="1153"/>
      <c r="AA170" s="1154">
        <f t="shared" si="97"/>
        <v>33</v>
      </c>
      <c r="AB170" s="1149">
        <v>0</v>
      </c>
      <c r="AC170" s="1150">
        <v>0</v>
      </c>
      <c r="AD170" s="1150">
        <v>0</v>
      </c>
      <c r="AE170" s="1150">
        <v>8</v>
      </c>
      <c r="AF170" s="1150">
        <v>25</v>
      </c>
      <c r="AG170" s="1154">
        <f t="shared" si="105"/>
        <v>33</v>
      </c>
      <c r="AH170" s="1149">
        <f t="shared" si="110"/>
        <v>0</v>
      </c>
      <c r="AI170" s="1150">
        <f t="shared" si="101"/>
        <v>1482</v>
      </c>
      <c r="AJ170" s="1150">
        <f t="shared" si="101"/>
        <v>0</v>
      </c>
      <c r="AK170" s="1150">
        <f t="shared" si="101"/>
        <v>0</v>
      </c>
      <c r="AL170" s="1150">
        <f t="shared" si="101"/>
        <v>0</v>
      </c>
      <c r="AM170" s="1150">
        <f t="shared" si="101"/>
        <v>0</v>
      </c>
      <c r="AN170" s="1150">
        <f t="shared" si="101"/>
        <v>0</v>
      </c>
      <c r="AO170" s="1150">
        <f t="shared" si="101"/>
        <v>0</v>
      </c>
      <c r="AP170" s="1153">
        <f t="shared" si="111"/>
        <v>0</v>
      </c>
      <c r="AQ170" s="1153">
        <f t="shared" si="111"/>
        <v>0</v>
      </c>
      <c r="AR170" s="1153">
        <f t="shared" si="99"/>
        <v>0</v>
      </c>
      <c r="AS170" s="1154">
        <f t="shared" si="100"/>
        <v>1482</v>
      </c>
      <c r="AT170" s="1149">
        <f t="shared" si="90"/>
        <v>33</v>
      </c>
      <c r="AU170" s="1150">
        <f t="shared" si="91"/>
        <v>33</v>
      </c>
      <c r="AV170" s="1154">
        <f t="shared" si="106"/>
        <v>0</v>
      </c>
      <c r="AW170" s="1158">
        <v>2</v>
      </c>
      <c r="AX170" s="1159"/>
      <c r="AY170" s="1159"/>
      <c r="AZ170" s="1159"/>
      <c r="BA170" s="1159"/>
      <c r="BB170" s="1160"/>
      <c r="BC170" s="1160"/>
      <c r="BD170" s="1160"/>
      <c r="BE170" s="1160">
        <v>0</v>
      </c>
      <c r="BF170" s="1159">
        <v>0</v>
      </c>
      <c r="BG170" s="1280">
        <v>0</v>
      </c>
      <c r="BH170" s="1158">
        <f>'[1]QTY 2020-21 given by TCED'!R170</f>
        <v>0</v>
      </c>
      <c r="BI170" s="1159">
        <f>'[1]QTY 2020-21 given by TCED'!S170</f>
        <v>0</v>
      </c>
      <c r="BJ170" s="1161">
        <f>'[1]QTY 2020-21 given by TCED'!T170</f>
        <v>0</v>
      </c>
      <c r="BK170" s="1162">
        <v>0</v>
      </c>
      <c r="BL170" s="1159">
        <f>'[1]QTY 2020-21 given by TCED'!V170</f>
        <v>0</v>
      </c>
      <c r="BM170" s="1161">
        <f>'[1]QTY 2020-21 given by TCED'!W170</f>
        <v>0</v>
      </c>
      <c r="BN170" s="1162">
        <f t="shared" si="107"/>
        <v>0</v>
      </c>
      <c r="BO170" s="1159">
        <f t="shared" si="107"/>
        <v>0</v>
      </c>
      <c r="BP170" s="1159">
        <f t="shared" si="107"/>
        <v>0</v>
      </c>
      <c r="BQ170" s="1161">
        <f t="shared" si="108"/>
        <v>0</v>
      </c>
      <c r="BR170" s="1159">
        <f>((AB170+AC170+AE170+AF170)-P170)*AW170</f>
        <v>66</v>
      </c>
      <c r="BS170" s="1159"/>
      <c r="BT170" s="1159"/>
      <c r="BU170" s="1159"/>
      <c r="BV170" s="1159">
        <f t="shared" si="112"/>
        <v>0</v>
      </c>
      <c r="BW170" s="1159"/>
      <c r="BX170" s="1159"/>
      <c r="BY170" s="1159"/>
      <c r="BZ170" s="1161"/>
      <c r="CA170" s="1158">
        <f t="shared" si="103"/>
        <v>2964</v>
      </c>
      <c r="CB170" s="1159">
        <f t="shared" si="102"/>
        <v>3030</v>
      </c>
      <c r="CC170" s="1159">
        <f t="shared" si="92"/>
        <v>0</v>
      </c>
      <c r="CD170" s="1159">
        <f t="shared" si="93"/>
        <v>66</v>
      </c>
      <c r="CE170" s="1159">
        <f t="shared" si="94"/>
        <v>66</v>
      </c>
      <c r="CF170" s="1150">
        <f t="shared" si="109"/>
        <v>0</v>
      </c>
      <c r="CG170" s="1159">
        <f t="shared" si="95"/>
        <v>0</v>
      </c>
    </row>
    <row r="171" spans="1:85" ht="15.6" x14ac:dyDescent="0.3">
      <c r="A171" s="1365">
        <v>168</v>
      </c>
      <c r="B171" s="1147" t="str">
        <f>'[1]QTY 2020-21 given by TCED'!B171</f>
        <v>Strut Top 3 ½”</v>
      </c>
      <c r="C171" s="1148">
        <f>'[1]QTY 2020-21 given by TCED'!D171</f>
        <v>0</v>
      </c>
      <c r="D171" s="1149">
        <v>0</v>
      </c>
      <c r="E171" s="1150">
        <v>0</v>
      </c>
      <c r="F171" s="1150">
        <v>0</v>
      </c>
      <c r="G171" s="1150">
        <v>128</v>
      </c>
      <c r="H171" s="1150">
        <v>0</v>
      </c>
      <c r="I171" s="1150">
        <v>0</v>
      </c>
      <c r="J171" s="1150">
        <v>0</v>
      </c>
      <c r="K171" s="1153">
        <v>0</v>
      </c>
      <c r="L171" s="1150">
        <v>0</v>
      </c>
      <c r="M171" s="1150">
        <v>0</v>
      </c>
      <c r="N171" s="1151">
        <f t="shared" si="96"/>
        <v>128</v>
      </c>
      <c r="O171" s="1152">
        <v>0</v>
      </c>
      <c r="P171" s="1150"/>
      <c r="Q171" s="1150"/>
      <c r="R171" s="1150"/>
      <c r="S171" s="1150">
        <v>10</v>
      </c>
      <c r="T171" s="1150"/>
      <c r="U171" s="1150"/>
      <c r="V171" s="1150"/>
      <c r="W171" s="1150"/>
      <c r="X171" s="1153"/>
      <c r="Y171" s="1153"/>
      <c r="Z171" s="1153"/>
      <c r="AA171" s="1154">
        <f t="shared" si="97"/>
        <v>10</v>
      </c>
      <c r="AB171" s="1149">
        <v>0</v>
      </c>
      <c r="AC171" s="1150">
        <v>0</v>
      </c>
      <c r="AD171" s="1150">
        <v>0</v>
      </c>
      <c r="AE171" s="1150">
        <v>4</v>
      </c>
      <c r="AF171" s="1150">
        <v>6</v>
      </c>
      <c r="AG171" s="1154">
        <f t="shared" si="105"/>
        <v>10</v>
      </c>
      <c r="AH171" s="1149">
        <f t="shared" si="110"/>
        <v>0</v>
      </c>
      <c r="AI171" s="1150">
        <f t="shared" si="101"/>
        <v>0</v>
      </c>
      <c r="AJ171" s="1150">
        <f t="shared" si="101"/>
        <v>0</v>
      </c>
      <c r="AK171" s="1150">
        <f t="shared" si="101"/>
        <v>118</v>
      </c>
      <c r="AL171" s="1150">
        <f t="shared" si="101"/>
        <v>0</v>
      </c>
      <c r="AM171" s="1150">
        <f t="shared" si="101"/>
        <v>0</v>
      </c>
      <c r="AN171" s="1150">
        <f t="shared" si="101"/>
        <v>0</v>
      </c>
      <c r="AO171" s="1150">
        <f t="shared" si="101"/>
        <v>0</v>
      </c>
      <c r="AP171" s="1153">
        <f t="shared" si="111"/>
        <v>0</v>
      </c>
      <c r="AQ171" s="1153">
        <f t="shared" si="111"/>
        <v>0</v>
      </c>
      <c r="AR171" s="1153">
        <f t="shared" si="99"/>
        <v>0</v>
      </c>
      <c r="AS171" s="1154">
        <f t="shared" si="100"/>
        <v>118</v>
      </c>
      <c r="AT171" s="1149">
        <f t="shared" si="90"/>
        <v>10</v>
      </c>
      <c r="AU171" s="1150">
        <f t="shared" si="91"/>
        <v>10</v>
      </c>
      <c r="AV171" s="1154">
        <f t="shared" si="106"/>
        <v>0</v>
      </c>
      <c r="AW171" s="1158">
        <v>400</v>
      </c>
      <c r="AX171" s="1159"/>
      <c r="AY171" s="1159">
        <v>410</v>
      </c>
      <c r="AZ171" s="1159"/>
      <c r="BA171" s="1159"/>
      <c r="BB171" s="1160"/>
      <c r="BC171" s="1160"/>
      <c r="BD171" s="1160"/>
      <c r="BE171" s="1160">
        <v>0</v>
      </c>
      <c r="BF171" s="1159">
        <v>0</v>
      </c>
      <c r="BG171" s="1280">
        <v>0</v>
      </c>
      <c r="BH171" s="1158">
        <f>'[1]QTY 2020-21 given by TCED'!R171</f>
        <v>0</v>
      </c>
      <c r="BI171" s="1159">
        <f>'[1]QTY 2020-21 given by TCED'!S171</f>
        <v>0</v>
      </c>
      <c r="BJ171" s="1161">
        <f>'[1]QTY 2020-21 given by TCED'!T171</f>
        <v>0</v>
      </c>
      <c r="BK171" s="1162">
        <v>0</v>
      </c>
      <c r="BL171" s="1159">
        <f>'[1]QTY 2020-21 given by TCED'!V171</f>
        <v>0</v>
      </c>
      <c r="BM171" s="1161">
        <f>'[1]QTY 2020-21 given by TCED'!W171</f>
        <v>0</v>
      </c>
      <c r="BN171" s="1162">
        <f t="shared" si="107"/>
        <v>0</v>
      </c>
      <c r="BO171" s="1159">
        <f t="shared" si="107"/>
        <v>0</v>
      </c>
      <c r="BP171" s="1159">
        <f t="shared" si="107"/>
        <v>0</v>
      </c>
      <c r="BQ171" s="1161">
        <f t="shared" si="108"/>
        <v>0</v>
      </c>
      <c r="BR171" s="1159">
        <f>((AB171+AC171+AE171+AF171)-P171)*AY171</f>
        <v>4100</v>
      </c>
      <c r="BS171" s="1159"/>
      <c r="BT171" s="1159"/>
      <c r="BU171" s="1159"/>
      <c r="BV171" s="1159">
        <f t="shared" si="112"/>
        <v>0</v>
      </c>
      <c r="BW171" s="1159"/>
      <c r="BX171" s="1159"/>
      <c r="BY171" s="1159"/>
      <c r="BZ171" s="1161"/>
      <c r="CA171" s="1158">
        <f t="shared" si="103"/>
        <v>48380</v>
      </c>
      <c r="CB171" s="1159">
        <f t="shared" si="102"/>
        <v>52480</v>
      </c>
      <c r="CC171" s="1159">
        <f t="shared" si="92"/>
        <v>0</v>
      </c>
      <c r="CD171" s="1159">
        <f t="shared" si="93"/>
        <v>4100</v>
      </c>
      <c r="CE171" s="1159">
        <f t="shared" si="94"/>
        <v>4100</v>
      </c>
      <c r="CF171" s="1150">
        <f t="shared" si="109"/>
        <v>0</v>
      </c>
      <c r="CG171" s="1159">
        <f t="shared" si="95"/>
        <v>0</v>
      </c>
    </row>
    <row r="172" spans="1:85" ht="15.6" x14ac:dyDescent="0.3">
      <c r="A172" s="1365">
        <v>169</v>
      </c>
      <c r="B172" s="1147" t="str">
        <f>'[1]QTY 2020-21 given by TCED'!B172</f>
        <v>Switch 5A</v>
      </c>
      <c r="C172" s="1148">
        <f>'[1]QTY 2020-21 given by TCED'!D172</f>
        <v>0</v>
      </c>
      <c r="D172" s="1149">
        <v>0</v>
      </c>
      <c r="E172" s="1150">
        <v>19</v>
      </c>
      <c r="F172" s="1150">
        <v>0</v>
      </c>
      <c r="G172" s="1150">
        <v>0</v>
      </c>
      <c r="H172" s="1150">
        <v>0</v>
      </c>
      <c r="I172" s="1150">
        <v>0</v>
      </c>
      <c r="J172" s="1150">
        <v>0</v>
      </c>
      <c r="K172" s="1153">
        <v>0</v>
      </c>
      <c r="L172" s="1150">
        <v>0</v>
      </c>
      <c r="M172" s="1150">
        <v>0</v>
      </c>
      <c r="N172" s="1151">
        <f t="shared" si="96"/>
        <v>19</v>
      </c>
      <c r="O172" s="1152">
        <v>0</v>
      </c>
      <c r="P172" s="1150"/>
      <c r="Q172" s="1150"/>
      <c r="R172" s="1150"/>
      <c r="S172" s="1150"/>
      <c r="T172" s="1150"/>
      <c r="U172" s="1150"/>
      <c r="V172" s="1150"/>
      <c r="W172" s="1150"/>
      <c r="X172" s="1153"/>
      <c r="Y172" s="1153"/>
      <c r="Z172" s="1153"/>
      <c r="AA172" s="1154">
        <f t="shared" si="97"/>
        <v>0</v>
      </c>
      <c r="AB172" s="1149">
        <v>0</v>
      </c>
      <c r="AC172" s="1150">
        <v>0</v>
      </c>
      <c r="AD172" s="1150">
        <v>0</v>
      </c>
      <c r="AE172" s="1150">
        <v>0</v>
      </c>
      <c r="AF172" s="1150">
        <v>0</v>
      </c>
      <c r="AG172" s="1154">
        <f t="shared" si="105"/>
        <v>0</v>
      </c>
      <c r="AH172" s="1149">
        <f t="shared" si="110"/>
        <v>0</v>
      </c>
      <c r="AI172" s="1150">
        <f t="shared" ref="AI172:AO203" si="113">E172-Q172</f>
        <v>19</v>
      </c>
      <c r="AJ172" s="1150">
        <f t="shared" si="113"/>
        <v>0</v>
      </c>
      <c r="AK172" s="1150">
        <f t="shared" si="113"/>
        <v>0</v>
      </c>
      <c r="AL172" s="1150">
        <f t="shared" si="113"/>
        <v>0</v>
      </c>
      <c r="AM172" s="1150">
        <f t="shared" si="113"/>
        <v>0</v>
      </c>
      <c r="AN172" s="1150">
        <f t="shared" si="113"/>
        <v>0</v>
      </c>
      <c r="AO172" s="1150">
        <f t="shared" si="113"/>
        <v>0</v>
      </c>
      <c r="AP172" s="1153">
        <f t="shared" si="111"/>
        <v>0</v>
      </c>
      <c r="AQ172" s="1153">
        <f t="shared" si="111"/>
        <v>0</v>
      </c>
      <c r="AR172" s="1153">
        <f t="shared" si="99"/>
        <v>0</v>
      </c>
      <c r="AS172" s="1154">
        <f t="shared" si="100"/>
        <v>19</v>
      </c>
      <c r="AT172" s="1149">
        <f t="shared" si="90"/>
        <v>0</v>
      </c>
      <c r="AU172" s="1150">
        <f t="shared" si="91"/>
        <v>0</v>
      </c>
      <c r="AV172" s="1154">
        <f t="shared" si="106"/>
        <v>0</v>
      </c>
      <c r="AW172" s="1158">
        <v>8</v>
      </c>
      <c r="AX172" s="1159"/>
      <c r="AY172" s="1159"/>
      <c r="AZ172" s="1159"/>
      <c r="BA172" s="1159"/>
      <c r="BB172" s="1160"/>
      <c r="BC172" s="1160"/>
      <c r="BD172" s="1160"/>
      <c r="BE172" s="1160">
        <v>0</v>
      </c>
      <c r="BF172" s="1159">
        <v>0</v>
      </c>
      <c r="BG172" s="1280">
        <v>0</v>
      </c>
      <c r="BH172" s="1158">
        <f>'[1]QTY 2020-21 given by TCED'!R172</f>
        <v>0</v>
      </c>
      <c r="BI172" s="1159">
        <f>'[1]QTY 2020-21 given by TCED'!S172</f>
        <v>0</v>
      </c>
      <c r="BJ172" s="1161">
        <f>'[1]QTY 2020-21 given by TCED'!T172</f>
        <v>0</v>
      </c>
      <c r="BK172" s="1162">
        <v>0</v>
      </c>
      <c r="BL172" s="1159">
        <f>'[1]QTY 2020-21 given by TCED'!V172</f>
        <v>0</v>
      </c>
      <c r="BM172" s="1161">
        <f>'[1]QTY 2020-21 given by TCED'!W172</f>
        <v>0</v>
      </c>
      <c r="BN172" s="1162">
        <f t="shared" si="107"/>
        <v>0</v>
      </c>
      <c r="BO172" s="1159">
        <f t="shared" si="107"/>
        <v>0</v>
      </c>
      <c r="BP172" s="1159">
        <f t="shared" si="107"/>
        <v>0</v>
      </c>
      <c r="BQ172" s="1161">
        <f t="shared" si="108"/>
        <v>0</v>
      </c>
      <c r="BR172" s="1159">
        <f>((AB172+AC172+AE172+AF172)-P172)*AW172</f>
        <v>0</v>
      </c>
      <c r="BS172" s="1159"/>
      <c r="BT172" s="1159"/>
      <c r="BU172" s="1159"/>
      <c r="BV172" s="1159">
        <f t="shared" si="112"/>
        <v>0</v>
      </c>
      <c r="BW172" s="1159"/>
      <c r="BX172" s="1159"/>
      <c r="BY172" s="1159"/>
      <c r="BZ172" s="1161"/>
      <c r="CA172" s="1158">
        <f t="shared" si="103"/>
        <v>152</v>
      </c>
      <c r="CB172" s="1159">
        <f t="shared" si="102"/>
        <v>152</v>
      </c>
      <c r="CC172" s="1159">
        <f t="shared" si="92"/>
        <v>0</v>
      </c>
      <c r="CD172" s="1159">
        <f t="shared" si="93"/>
        <v>0</v>
      </c>
      <c r="CE172" s="1159">
        <f t="shared" si="94"/>
        <v>0</v>
      </c>
      <c r="CF172" s="1150">
        <f t="shared" si="109"/>
        <v>0</v>
      </c>
      <c r="CG172" s="1159">
        <f t="shared" si="95"/>
        <v>0</v>
      </c>
    </row>
    <row r="173" spans="1:85" ht="15.6" x14ac:dyDescent="0.3">
      <c r="A173" s="1365">
        <v>170</v>
      </c>
      <c r="B173" s="1147" t="str">
        <f>'[1]QTY 2020-21 given by TCED'!B173</f>
        <v>T.W Plank</v>
      </c>
      <c r="C173" s="1148">
        <f>'[1]QTY 2020-21 given by TCED'!D173</f>
        <v>0</v>
      </c>
      <c r="D173" s="1149">
        <v>0</v>
      </c>
      <c r="E173" s="1150">
        <v>438</v>
      </c>
      <c r="F173" s="1150">
        <v>0</v>
      </c>
      <c r="G173" s="1150">
        <v>0</v>
      </c>
      <c r="H173" s="1150">
        <v>0</v>
      </c>
      <c r="I173" s="1150">
        <v>0</v>
      </c>
      <c r="J173" s="1150">
        <v>0</v>
      </c>
      <c r="K173" s="1153">
        <v>0</v>
      </c>
      <c r="L173" s="1150">
        <v>0</v>
      </c>
      <c r="M173" s="1150">
        <v>0</v>
      </c>
      <c r="N173" s="1151">
        <f t="shared" si="96"/>
        <v>438</v>
      </c>
      <c r="O173" s="1152">
        <v>0</v>
      </c>
      <c r="P173" s="1150"/>
      <c r="Q173" s="1150">
        <v>27</v>
      </c>
      <c r="R173" s="1150"/>
      <c r="S173" s="1150"/>
      <c r="T173" s="1150"/>
      <c r="U173" s="1150"/>
      <c r="V173" s="1150"/>
      <c r="W173" s="1150"/>
      <c r="X173" s="1153"/>
      <c r="Y173" s="1153"/>
      <c r="Z173" s="1153"/>
      <c r="AA173" s="1154">
        <f t="shared" si="97"/>
        <v>27</v>
      </c>
      <c r="AB173" s="1149">
        <v>0</v>
      </c>
      <c r="AC173" s="1150">
        <v>0</v>
      </c>
      <c r="AD173" s="1150">
        <v>0</v>
      </c>
      <c r="AE173" s="1150">
        <v>5</v>
      </c>
      <c r="AF173" s="1150">
        <v>22</v>
      </c>
      <c r="AG173" s="1154">
        <f t="shared" si="105"/>
        <v>27</v>
      </c>
      <c r="AH173" s="1149">
        <f t="shared" si="110"/>
        <v>0</v>
      </c>
      <c r="AI173" s="1150">
        <f t="shared" si="113"/>
        <v>411</v>
      </c>
      <c r="AJ173" s="1150">
        <f t="shared" si="113"/>
        <v>0</v>
      </c>
      <c r="AK173" s="1150">
        <f t="shared" si="113"/>
        <v>0</v>
      </c>
      <c r="AL173" s="1150">
        <f t="shared" si="113"/>
        <v>0</v>
      </c>
      <c r="AM173" s="1150">
        <f t="shared" si="113"/>
        <v>0</v>
      </c>
      <c r="AN173" s="1150">
        <f t="shared" si="113"/>
        <v>0</v>
      </c>
      <c r="AO173" s="1150">
        <f t="shared" si="113"/>
        <v>0</v>
      </c>
      <c r="AP173" s="1153">
        <f t="shared" si="111"/>
        <v>0</v>
      </c>
      <c r="AQ173" s="1153">
        <f t="shared" si="111"/>
        <v>0</v>
      </c>
      <c r="AR173" s="1153">
        <f t="shared" si="99"/>
        <v>0</v>
      </c>
      <c r="AS173" s="1154">
        <f t="shared" si="100"/>
        <v>411</v>
      </c>
      <c r="AT173" s="1149">
        <f t="shared" si="90"/>
        <v>27</v>
      </c>
      <c r="AU173" s="1150">
        <f t="shared" si="91"/>
        <v>27</v>
      </c>
      <c r="AV173" s="1154">
        <f t="shared" si="106"/>
        <v>0</v>
      </c>
      <c r="AW173" s="1158">
        <v>5.25</v>
      </c>
      <c r="AX173" s="1159"/>
      <c r="AY173" s="1159"/>
      <c r="AZ173" s="1159"/>
      <c r="BA173" s="1159"/>
      <c r="BB173" s="1160"/>
      <c r="BC173" s="1160"/>
      <c r="BD173" s="1160"/>
      <c r="BE173" s="1160">
        <v>0</v>
      </c>
      <c r="BF173" s="1159">
        <v>0</v>
      </c>
      <c r="BG173" s="1280">
        <v>0</v>
      </c>
      <c r="BH173" s="1158">
        <f>'[1]QTY 2020-21 given by TCED'!R173</f>
        <v>0</v>
      </c>
      <c r="BI173" s="1159">
        <f>'[1]QTY 2020-21 given by TCED'!S173</f>
        <v>0</v>
      </c>
      <c r="BJ173" s="1161">
        <f>'[1]QTY 2020-21 given by TCED'!T173</f>
        <v>0</v>
      </c>
      <c r="BK173" s="1162">
        <v>0</v>
      </c>
      <c r="BL173" s="1159">
        <f>'[1]QTY 2020-21 given by TCED'!V173</f>
        <v>0</v>
      </c>
      <c r="BM173" s="1161">
        <f>'[1]QTY 2020-21 given by TCED'!W173</f>
        <v>0</v>
      </c>
      <c r="BN173" s="1162">
        <f t="shared" si="107"/>
        <v>0</v>
      </c>
      <c r="BO173" s="1159">
        <f t="shared" si="107"/>
        <v>0</v>
      </c>
      <c r="BP173" s="1159">
        <f t="shared" si="107"/>
        <v>0</v>
      </c>
      <c r="BQ173" s="1161">
        <f t="shared" si="108"/>
        <v>0</v>
      </c>
      <c r="BR173" s="1159">
        <f>((AB173+AC173+AE173+AF173)-P173)*AW173</f>
        <v>141.75</v>
      </c>
      <c r="BS173" s="1159"/>
      <c r="BT173" s="1159"/>
      <c r="BU173" s="1159"/>
      <c r="BV173" s="1159">
        <f t="shared" si="112"/>
        <v>0</v>
      </c>
      <c r="BW173" s="1159"/>
      <c r="BX173" s="1159"/>
      <c r="BY173" s="1159"/>
      <c r="BZ173" s="1161"/>
      <c r="CA173" s="1158">
        <f t="shared" si="103"/>
        <v>2157.75</v>
      </c>
      <c r="CB173" s="1159">
        <f t="shared" si="102"/>
        <v>2299.5</v>
      </c>
      <c r="CC173" s="1159">
        <f t="shared" si="92"/>
        <v>0</v>
      </c>
      <c r="CD173" s="1159">
        <f t="shared" si="93"/>
        <v>141.75</v>
      </c>
      <c r="CE173" s="1159">
        <f t="shared" si="94"/>
        <v>141.75</v>
      </c>
      <c r="CF173" s="1150">
        <f t="shared" si="109"/>
        <v>0</v>
      </c>
      <c r="CG173" s="1159">
        <f t="shared" si="95"/>
        <v>0</v>
      </c>
    </row>
    <row r="174" spans="1:85" ht="15.6" x14ac:dyDescent="0.3">
      <c r="A174" s="1365">
        <v>171</v>
      </c>
      <c r="B174" s="1147" t="str">
        <f>'[1]QTY 2020-21 given by TCED'!B174</f>
        <v>TC Wire No: 16</v>
      </c>
      <c r="C174" s="1148">
        <f>'[1]QTY 2020-21 given by TCED'!D174</f>
        <v>0</v>
      </c>
      <c r="D174" s="1149">
        <v>0</v>
      </c>
      <c r="E174" s="1150">
        <v>0</v>
      </c>
      <c r="F174" s="1150">
        <v>0</v>
      </c>
      <c r="G174" s="1150">
        <v>0</v>
      </c>
      <c r="H174" s="1150">
        <v>0</v>
      </c>
      <c r="I174" s="1150">
        <v>0</v>
      </c>
      <c r="J174" s="1150">
        <v>0</v>
      </c>
      <c r="K174" s="1153">
        <v>0</v>
      </c>
      <c r="L174" s="1150">
        <v>0</v>
      </c>
      <c r="M174" s="1150">
        <v>48.5</v>
      </c>
      <c r="N174" s="1151">
        <f t="shared" si="96"/>
        <v>48.5</v>
      </c>
      <c r="O174" s="1152">
        <v>75</v>
      </c>
      <c r="P174" s="1150"/>
      <c r="Q174" s="1150"/>
      <c r="R174" s="1150"/>
      <c r="S174" s="1150"/>
      <c r="T174" s="1150"/>
      <c r="U174" s="1150"/>
      <c r="V174" s="1150"/>
      <c r="W174" s="1150"/>
      <c r="X174" s="1153"/>
      <c r="Y174" s="1153">
        <v>46</v>
      </c>
      <c r="Z174" s="1153">
        <v>3</v>
      </c>
      <c r="AA174" s="1154">
        <f t="shared" si="97"/>
        <v>49</v>
      </c>
      <c r="AB174" s="1149">
        <v>0</v>
      </c>
      <c r="AC174" s="1150">
        <v>0</v>
      </c>
      <c r="AD174" s="1150">
        <v>3</v>
      </c>
      <c r="AE174" s="1150">
        <v>8</v>
      </c>
      <c r="AF174" s="1150">
        <v>38</v>
      </c>
      <c r="AG174" s="1154">
        <f t="shared" si="105"/>
        <v>49</v>
      </c>
      <c r="AH174" s="1149">
        <f t="shared" si="110"/>
        <v>0</v>
      </c>
      <c r="AI174" s="1150">
        <f t="shared" si="113"/>
        <v>0</v>
      </c>
      <c r="AJ174" s="1150">
        <f t="shared" si="113"/>
        <v>0</v>
      </c>
      <c r="AK174" s="1150">
        <f t="shared" si="113"/>
        <v>0</v>
      </c>
      <c r="AL174" s="1150">
        <f t="shared" si="113"/>
        <v>0</v>
      </c>
      <c r="AM174" s="1150">
        <f t="shared" si="113"/>
        <v>0</v>
      </c>
      <c r="AN174" s="1150">
        <f t="shared" si="113"/>
        <v>0</v>
      </c>
      <c r="AO174" s="1150">
        <f t="shared" si="113"/>
        <v>0</v>
      </c>
      <c r="AP174" s="1153">
        <f t="shared" si="111"/>
        <v>0</v>
      </c>
      <c r="AQ174" s="1153">
        <f t="shared" si="111"/>
        <v>2.5</v>
      </c>
      <c r="AR174" s="1153">
        <f t="shared" si="99"/>
        <v>72</v>
      </c>
      <c r="AS174" s="1154">
        <f t="shared" si="100"/>
        <v>74.5</v>
      </c>
      <c r="AT174" s="1149">
        <f t="shared" si="90"/>
        <v>49</v>
      </c>
      <c r="AU174" s="1150">
        <f t="shared" si="91"/>
        <v>49</v>
      </c>
      <c r="AV174" s="1154">
        <f t="shared" si="106"/>
        <v>0</v>
      </c>
      <c r="AW174" s="1158">
        <v>730</v>
      </c>
      <c r="AX174" s="1159"/>
      <c r="AY174" s="1159">
        <v>900</v>
      </c>
      <c r="AZ174" s="1159"/>
      <c r="BA174" s="1159">
        <v>721.45500000000004</v>
      </c>
      <c r="BB174" s="1160"/>
      <c r="BC174" s="1160">
        <v>593.25</v>
      </c>
      <c r="BD174" s="1160"/>
      <c r="BE174" s="1160">
        <v>0</v>
      </c>
      <c r="BF174" s="1159">
        <v>0</v>
      </c>
      <c r="BG174" s="1280">
        <v>684.4</v>
      </c>
      <c r="BH174" s="1158">
        <f>'[1]QTY 2020-21 given by TCED'!R174</f>
        <v>734.99839999999995</v>
      </c>
      <c r="BI174" s="1159">
        <f>'[1]QTY 2020-21 given by TCED'!S174</f>
        <v>0</v>
      </c>
      <c r="BJ174" s="1161">
        <f>'[1]QTY 2020-21 given by TCED'!T174</f>
        <v>0</v>
      </c>
      <c r="BK174" s="1162">
        <v>75</v>
      </c>
      <c r="BL174" s="1159">
        <f>'[1]QTY 2020-21 given by TCED'!V174</f>
        <v>0</v>
      </c>
      <c r="BM174" s="1161">
        <f>'[1]QTY 2020-21 given by TCED'!W174</f>
        <v>0</v>
      </c>
      <c r="BN174" s="1162">
        <f t="shared" si="107"/>
        <v>55124.88</v>
      </c>
      <c r="BO174" s="1159">
        <f t="shared" si="107"/>
        <v>0</v>
      </c>
      <c r="BP174" s="1159">
        <f t="shared" si="107"/>
        <v>0</v>
      </c>
      <c r="BQ174" s="1161">
        <f t="shared" si="108"/>
        <v>55124.88</v>
      </c>
      <c r="BR174" s="1159">
        <f>+W174*BC174</f>
        <v>0</v>
      </c>
      <c r="BS174" s="1159">
        <f>+Y174*BG174</f>
        <v>31482.399999999998</v>
      </c>
      <c r="BT174" s="1159"/>
      <c r="BU174" s="1159"/>
      <c r="BV174" s="1159">
        <f>(AD174*BH174)</f>
        <v>2204.9951999999998</v>
      </c>
      <c r="BW174" s="1159"/>
      <c r="BX174" s="1159"/>
      <c r="BY174" s="1159"/>
      <c r="BZ174" s="1161"/>
      <c r="CA174" s="1158">
        <f t="shared" si="103"/>
        <v>54630.8848</v>
      </c>
      <c r="CB174" s="1159">
        <f t="shared" si="102"/>
        <v>33193.4</v>
      </c>
      <c r="CC174" s="1159">
        <f t="shared" si="92"/>
        <v>55124.88</v>
      </c>
      <c r="CD174" s="1159">
        <f t="shared" si="93"/>
        <v>33687.395199999999</v>
      </c>
      <c r="CE174" s="1159">
        <f t="shared" si="94"/>
        <v>33687.395199999999</v>
      </c>
      <c r="CF174" s="1150">
        <f t="shared" si="109"/>
        <v>0</v>
      </c>
      <c r="CG174" s="1159">
        <f t="shared" si="95"/>
        <v>52919.8848</v>
      </c>
    </row>
    <row r="175" spans="1:85" ht="15.6" x14ac:dyDescent="0.3">
      <c r="A175" s="1365">
        <v>172</v>
      </c>
      <c r="B175" s="1147" t="str">
        <f>'[1]QTY 2020-21 given by TCED'!B175</f>
        <v>Transformer Oil</v>
      </c>
      <c r="C175" s="1148">
        <f>'[1]QTY 2020-21 given by TCED'!D175</f>
        <v>0</v>
      </c>
      <c r="D175" s="1149">
        <v>0</v>
      </c>
      <c r="E175" s="1150">
        <v>0</v>
      </c>
      <c r="F175" s="1150">
        <v>0</v>
      </c>
      <c r="G175" s="1150">
        <v>0</v>
      </c>
      <c r="H175" s="1150">
        <v>0</v>
      </c>
      <c r="I175" s="1150">
        <v>0</v>
      </c>
      <c r="J175" s="1150">
        <v>0</v>
      </c>
      <c r="K175" s="1153">
        <v>0</v>
      </c>
      <c r="L175" s="1150">
        <v>0</v>
      </c>
      <c r="M175" s="1150">
        <v>6430</v>
      </c>
      <c r="N175" s="1151">
        <f t="shared" si="96"/>
        <v>6430</v>
      </c>
      <c r="O175" s="1152">
        <v>0</v>
      </c>
      <c r="P175" s="1150"/>
      <c r="Q175" s="1150"/>
      <c r="R175" s="1150"/>
      <c r="S175" s="1150"/>
      <c r="T175" s="1150"/>
      <c r="U175" s="1150"/>
      <c r="V175" s="1150"/>
      <c r="W175" s="1150"/>
      <c r="X175" s="1153"/>
      <c r="Y175" s="1153">
        <v>2120</v>
      </c>
      <c r="Z175" s="1153"/>
      <c r="AA175" s="1154">
        <f t="shared" si="97"/>
        <v>2120</v>
      </c>
      <c r="AB175" s="1149">
        <v>0</v>
      </c>
      <c r="AC175" s="1150">
        <v>0</v>
      </c>
      <c r="AD175" s="1150">
        <v>0</v>
      </c>
      <c r="AE175" s="1150">
        <v>0</v>
      </c>
      <c r="AF175" s="1150">
        <v>2120</v>
      </c>
      <c r="AG175" s="1154">
        <f t="shared" si="105"/>
        <v>2120</v>
      </c>
      <c r="AH175" s="1149">
        <f t="shared" si="110"/>
        <v>0</v>
      </c>
      <c r="AI175" s="1150">
        <f t="shared" si="113"/>
        <v>0</v>
      </c>
      <c r="AJ175" s="1150">
        <f t="shared" si="113"/>
        <v>0</v>
      </c>
      <c r="AK175" s="1150">
        <f t="shared" si="113"/>
        <v>0</v>
      </c>
      <c r="AL175" s="1150">
        <f t="shared" si="113"/>
        <v>0</v>
      </c>
      <c r="AM175" s="1150">
        <f t="shared" si="113"/>
        <v>0</v>
      </c>
      <c r="AN175" s="1150">
        <f t="shared" si="113"/>
        <v>0</v>
      </c>
      <c r="AO175" s="1150">
        <f t="shared" si="113"/>
        <v>0</v>
      </c>
      <c r="AP175" s="1153">
        <f t="shared" si="111"/>
        <v>0</v>
      </c>
      <c r="AQ175" s="1153">
        <f t="shared" si="111"/>
        <v>4310</v>
      </c>
      <c r="AR175" s="1153">
        <f t="shared" si="99"/>
        <v>0</v>
      </c>
      <c r="AS175" s="1154">
        <f t="shared" si="100"/>
        <v>4310</v>
      </c>
      <c r="AT175" s="1149">
        <f t="shared" si="90"/>
        <v>2120</v>
      </c>
      <c r="AU175" s="1150">
        <f t="shared" si="91"/>
        <v>2120</v>
      </c>
      <c r="AV175" s="1154">
        <f t="shared" si="106"/>
        <v>0</v>
      </c>
      <c r="AW175" s="1158">
        <v>94</v>
      </c>
      <c r="AX175" s="1159"/>
      <c r="AY175" s="1159"/>
      <c r="AZ175" s="1159"/>
      <c r="BA175" s="1159"/>
      <c r="BB175" s="1160"/>
      <c r="BC175" s="1160">
        <v>100.25</v>
      </c>
      <c r="BD175" s="1160"/>
      <c r="BE175" s="1160">
        <v>94.99</v>
      </c>
      <c r="BF175" s="1159">
        <v>118</v>
      </c>
      <c r="BG175" s="1280">
        <v>125.55200000000001</v>
      </c>
      <c r="BH175" s="1158">
        <f>'[1]QTY 2020-21 given by TCED'!R175</f>
        <v>0</v>
      </c>
      <c r="BI175" s="1159">
        <f>'[1]QTY 2020-21 given by TCED'!S175</f>
        <v>0</v>
      </c>
      <c r="BJ175" s="1161">
        <f>'[1]QTY 2020-21 given by TCED'!T175</f>
        <v>0</v>
      </c>
      <c r="BK175" s="1162">
        <v>0</v>
      </c>
      <c r="BL175" s="1159">
        <f>'[1]QTY 2020-21 given by TCED'!V175</f>
        <v>0</v>
      </c>
      <c r="BM175" s="1161">
        <f>'[1]QTY 2020-21 given by TCED'!W175</f>
        <v>0</v>
      </c>
      <c r="BN175" s="1162">
        <f t="shared" si="107"/>
        <v>0</v>
      </c>
      <c r="BO175" s="1159">
        <f t="shared" si="107"/>
        <v>0</v>
      </c>
      <c r="BP175" s="1159">
        <f t="shared" si="107"/>
        <v>0</v>
      </c>
      <c r="BQ175" s="1161">
        <f t="shared" si="108"/>
        <v>0</v>
      </c>
      <c r="BR175" s="1159">
        <f>+Y175*BG175</f>
        <v>266170.23999999999</v>
      </c>
      <c r="BS175" s="1159">
        <f>+Y175*BH175</f>
        <v>0</v>
      </c>
      <c r="BT175" s="1159"/>
      <c r="BU175" s="1159"/>
      <c r="BV175" s="1159">
        <f>(AD175*AW175)</f>
        <v>0</v>
      </c>
      <c r="BW175" s="1159"/>
      <c r="BX175" s="1159"/>
      <c r="BY175" s="1159"/>
      <c r="BZ175" s="1161"/>
      <c r="CA175" s="1158">
        <f t="shared" si="103"/>
        <v>541129.12</v>
      </c>
      <c r="CB175" s="1159">
        <f t="shared" ref="CB175:CB206" si="114">((E175+F175)*AW175)+(G175*AY175)+(H175*AZ175)+(I175*BA175)+(K175*BC175)+(L175*BE175)+(M175*BG175)</f>
        <v>807299.36</v>
      </c>
      <c r="CC175" s="1159">
        <f t="shared" si="92"/>
        <v>0</v>
      </c>
      <c r="CD175" s="1159">
        <f t="shared" si="93"/>
        <v>266170.23999999999</v>
      </c>
      <c r="CE175" s="1159">
        <f t="shared" si="94"/>
        <v>266170.23999999999</v>
      </c>
      <c r="CF175" s="1150">
        <f t="shared" si="109"/>
        <v>0</v>
      </c>
      <c r="CG175" s="1159">
        <f t="shared" si="95"/>
        <v>0</v>
      </c>
    </row>
    <row r="176" spans="1:85" ht="15.6" x14ac:dyDescent="0.3">
      <c r="A176" s="1365">
        <v>173</v>
      </c>
      <c r="B176" s="1147" t="str">
        <f>'[1]QTY 2020-21 given by TCED'!B176</f>
        <v>WP Wire 35 sq.mm. Al. Single Core</v>
      </c>
      <c r="C176" s="1148">
        <f>'[1]QTY 2020-21 given by TCED'!D176</f>
        <v>0</v>
      </c>
      <c r="D176" s="1149">
        <v>0</v>
      </c>
      <c r="E176" s="1150">
        <v>0</v>
      </c>
      <c r="F176" s="1150">
        <v>0</v>
      </c>
      <c r="G176" s="1150">
        <v>0</v>
      </c>
      <c r="H176" s="1150">
        <v>0</v>
      </c>
      <c r="I176" s="1150">
        <v>0</v>
      </c>
      <c r="J176" s="1150">
        <v>0</v>
      </c>
      <c r="K176" s="1153">
        <v>0</v>
      </c>
      <c r="L176" s="1150">
        <v>0</v>
      </c>
      <c r="M176" s="1150">
        <v>0</v>
      </c>
      <c r="N176" s="1151">
        <f t="shared" si="96"/>
        <v>0</v>
      </c>
      <c r="O176" s="1152">
        <v>0</v>
      </c>
      <c r="P176" s="1150"/>
      <c r="Q176" s="1150"/>
      <c r="R176" s="1150"/>
      <c r="S176" s="1150"/>
      <c r="T176" s="1150"/>
      <c r="U176" s="1150"/>
      <c r="V176" s="1150"/>
      <c r="W176" s="1150"/>
      <c r="X176" s="1153"/>
      <c r="Y176" s="1153"/>
      <c r="Z176" s="1153"/>
      <c r="AA176" s="1154">
        <f t="shared" si="97"/>
        <v>0</v>
      </c>
      <c r="AB176" s="1149">
        <v>0</v>
      </c>
      <c r="AC176" s="1150">
        <v>0</v>
      </c>
      <c r="AD176" s="1150">
        <v>0</v>
      </c>
      <c r="AE176" s="1150">
        <v>0</v>
      </c>
      <c r="AF176" s="1150">
        <v>0</v>
      </c>
      <c r="AG176" s="1154">
        <f t="shared" si="105"/>
        <v>0</v>
      </c>
      <c r="AH176" s="1149">
        <f t="shared" si="110"/>
        <v>0</v>
      </c>
      <c r="AI176" s="1150">
        <f t="shared" si="113"/>
        <v>0</v>
      </c>
      <c r="AJ176" s="1150">
        <f t="shared" si="113"/>
        <v>0</v>
      </c>
      <c r="AK176" s="1150">
        <f t="shared" si="113"/>
        <v>0</v>
      </c>
      <c r="AL176" s="1150">
        <f t="shared" si="113"/>
        <v>0</v>
      </c>
      <c r="AM176" s="1150">
        <f t="shared" si="113"/>
        <v>0</v>
      </c>
      <c r="AN176" s="1150">
        <f t="shared" si="113"/>
        <v>0</v>
      </c>
      <c r="AO176" s="1150">
        <f t="shared" si="113"/>
        <v>0</v>
      </c>
      <c r="AP176" s="1153">
        <f t="shared" si="111"/>
        <v>0</v>
      </c>
      <c r="AQ176" s="1153">
        <f t="shared" si="111"/>
        <v>0</v>
      </c>
      <c r="AR176" s="1153">
        <f t="shared" si="99"/>
        <v>0</v>
      </c>
      <c r="AS176" s="1154">
        <f t="shared" si="100"/>
        <v>0</v>
      </c>
      <c r="AT176" s="1149">
        <f t="shared" si="90"/>
        <v>0</v>
      </c>
      <c r="AU176" s="1150">
        <f t="shared" si="91"/>
        <v>0</v>
      </c>
      <c r="AV176" s="1154">
        <f t="shared" si="106"/>
        <v>0</v>
      </c>
      <c r="AW176" s="1158">
        <v>0</v>
      </c>
      <c r="AX176" s="1159"/>
      <c r="AY176" s="1159"/>
      <c r="AZ176" s="1159"/>
      <c r="BA176" s="1159"/>
      <c r="BB176" s="1160"/>
      <c r="BC176" s="1160"/>
      <c r="BD176" s="1160"/>
      <c r="BE176" s="1160">
        <v>0</v>
      </c>
      <c r="BF176" s="1159">
        <v>0</v>
      </c>
      <c r="BG176" s="1280">
        <v>0</v>
      </c>
      <c r="BH176" s="1158">
        <f>'[1]QTY 2020-21 given by TCED'!R176</f>
        <v>0</v>
      </c>
      <c r="BI176" s="1159">
        <f>'[1]QTY 2020-21 given by TCED'!S176</f>
        <v>0</v>
      </c>
      <c r="BJ176" s="1161">
        <f>'[1]QTY 2020-21 given by TCED'!T176</f>
        <v>0</v>
      </c>
      <c r="BK176" s="1162">
        <v>0</v>
      </c>
      <c r="BL176" s="1159">
        <f>'[1]QTY 2020-21 given by TCED'!V176</f>
        <v>0</v>
      </c>
      <c r="BM176" s="1161">
        <f>'[1]QTY 2020-21 given by TCED'!W176</f>
        <v>0</v>
      </c>
      <c r="BN176" s="1162">
        <f t="shared" si="107"/>
        <v>0</v>
      </c>
      <c r="BO176" s="1159">
        <f t="shared" si="107"/>
        <v>0</v>
      </c>
      <c r="BP176" s="1159">
        <f t="shared" si="107"/>
        <v>0</v>
      </c>
      <c r="BQ176" s="1161">
        <f t="shared" si="108"/>
        <v>0</v>
      </c>
      <c r="BR176" s="1159">
        <f>((AB176+AC176+AE176+AF176)-P176)*AW176</f>
        <v>0</v>
      </c>
      <c r="BS176" s="1159"/>
      <c r="BT176" s="1159"/>
      <c r="BU176" s="1159"/>
      <c r="BV176" s="1159">
        <f>(AD176*AW176)</f>
        <v>0</v>
      </c>
      <c r="BW176" s="1159"/>
      <c r="BX176" s="1159"/>
      <c r="BY176" s="1159"/>
      <c r="BZ176" s="1161"/>
      <c r="CA176" s="1158">
        <f t="shared" ref="CA176:CA212" si="115">((AI176+AJ176)*AW176)+(AK176*AY176)+(AL176*AZ176)+(AM176*BA176)+(AO176*BC176)+(AP176*BE176)+(AQ176*BG176)+(AR176*BH176)</f>
        <v>0</v>
      </c>
      <c r="CB176" s="1159">
        <f t="shared" si="114"/>
        <v>0</v>
      </c>
      <c r="CC176" s="1159">
        <f t="shared" si="92"/>
        <v>0</v>
      </c>
      <c r="CD176" s="1159">
        <f t="shared" si="93"/>
        <v>0</v>
      </c>
      <c r="CE176" s="1159">
        <f t="shared" si="94"/>
        <v>0</v>
      </c>
      <c r="CF176" s="1150">
        <f t="shared" si="109"/>
        <v>0</v>
      </c>
      <c r="CG176" s="1159">
        <f t="shared" si="95"/>
        <v>0</v>
      </c>
    </row>
    <row r="177" spans="1:85" ht="15.6" x14ac:dyDescent="0.3">
      <c r="A177" s="1365">
        <v>174</v>
      </c>
      <c r="B177" s="1147" t="str">
        <f>'[1]QTY 2020-21 given by TCED'!B177</f>
        <v>WP Wire A1 1.5 Sq.mm</v>
      </c>
      <c r="C177" s="1148">
        <f>'[1]QTY 2020-21 given by TCED'!D177</f>
        <v>0</v>
      </c>
      <c r="D177" s="1149">
        <v>0</v>
      </c>
      <c r="E177" s="1150">
        <v>1869</v>
      </c>
      <c r="F177" s="1150">
        <v>0</v>
      </c>
      <c r="G177" s="1150">
        <v>0</v>
      </c>
      <c r="H177" s="1150">
        <v>0</v>
      </c>
      <c r="I177" s="1150">
        <v>0</v>
      </c>
      <c r="J177" s="1150">
        <v>0</v>
      </c>
      <c r="K177" s="1153">
        <v>0</v>
      </c>
      <c r="L177" s="1150">
        <v>0</v>
      </c>
      <c r="M177" s="1150">
        <v>0</v>
      </c>
      <c r="N177" s="1151">
        <f t="shared" si="96"/>
        <v>1869</v>
      </c>
      <c r="O177" s="1152">
        <v>0</v>
      </c>
      <c r="P177" s="1150"/>
      <c r="Q177" s="1150"/>
      <c r="R177" s="1150"/>
      <c r="S177" s="1150"/>
      <c r="T177" s="1150"/>
      <c r="U177" s="1150"/>
      <c r="V177" s="1150"/>
      <c r="W177" s="1150"/>
      <c r="X177" s="1153"/>
      <c r="Y177" s="1153"/>
      <c r="Z177" s="1153"/>
      <c r="AA177" s="1154">
        <f t="shared" si="97"/>
        <v>0</v>
      </c>
      <c r="AB177" s="1149">
        <v>0</v>
      </c>
      <c r="AC177" s="1150">
        <v>0</v>
      </c>
      <c r="AD177" s="1150">
        <v>0</v>
      </c>
      <c r="AE177" s="1150">
        <v>0</v>
      </c>
      <c r="AF177" s="1150">
        <v>0</v>
      </c>
      <c r="AG177" s="1154">
        <f t="shared" si="105"/>
        <v>0</v>
      </c>
      <c r="AH177" s="1149">
        <f t="shared" si="110"/>
        <v>0</v>
      </c>
      <c r="AI177" s="1150">
        <f t="shared" si="113"/>
        <v>1869</v>
      </c>
      <c r="AJ177" s="1150">
        <f t="shared" si="113"/>
        <v>0</v>
      </c>
      <c r="AK177" s="1150">
        <f t="shared" si="113"/>
        <v>0</v>
      </c>
      <c r="AL177" s="1150">
        <f t="shared" si="113"/>
        <v>0</v>
      </c>
      <c r="AM177" s="1150">
        <f t="shared" si="113"/>
        <v>0</v>
      </c>
      <c r="AN177" s="1150">
        <f t="shared" si="113"/>
        <v>0</v>
      </c>
      <c r="AO177" s="1150">
        <f t="shared" si="113"/>
        <v>0</v>
      </c>
      <c r="AP177" s="1153">
        <f t="shared" si="111"/>
        <v>0</v>
      </c>
      <c r="AQ177" s="1153">
        <f t="shared" si="111"/>
        <v>0</v>
      </c>
      <c r="AR177" s="1153">
        <f t="shared" si="99"/>
        <v>0</v>
      </c>
      <c r="AS177" s="1154">
        <f t="shared" si="100"/>
        <v>1869</v>
      </c>
      <c r="AT177" s="1149">
        <f t="shared" si="90"/>
        <v>0</v>
      </c>
      <c r="AU177" s="1150">
        <f t="shared" si="91"/>
        <v>0</v>
      </c>
      <c r="AV177" s="1154">
        <f t="shared" si="106"/>
        <v>0</v>
      </c>
      <c r="AW177" s="1158">
        <v>5.8</v>
      </c>
      <c r="AX177" s="1159"/>
      <c r="AY177" s="1159"/>
      <c r="AZ177" s="1159"/>
      <c r="BA177" s="1159"/>
      <c r="BB177" s="1160"/>
      <c r="BC177" s="1160"/>
      <c r="BD177" s="1160"/>
      <c r="BE177" s="1160">
        <v>0</v>
      </c>
      <c r="BF177" s="1159">
        <v>0</v>
      </c>
      <c r="BG177" s="1280">
        <v>0</v>
      </c>
      <c r="BH177" s="1158">
        <f>'[1]QTY 2020-21 given by TCED'!R177</f>
        <v>0</v>
      </c>
      <c r="BI177" s="1159">
        <f>'[1]QTY 2020-21 given by TCED'!S177</f>
        <v>0</v>
      </c>
      <c r="BJ177" s="1161">
        <f>'[1]QTY 2020-21 given by TCED'!T177</f>
        <v>0</v>
      </c>
      <c r="BK177" s="1162">
        <v>0</v>
      </c>
      <c r="BL177" s="1159">
        <f>'[1]QTY 2020-21 given by TCED'!V177</f>
        <v>0</v>
      </c>
      <c r="BM177" s="1161">
        <f>'[1]QTY 2020-21 given by TCED'!W177</f>
        <v>0</v>
      </c>
      <c r="BN177" s="1162">
        <f t="shared" si="107"/>
        <v>0</v>
      </c>
      <c r="BO177" s="1159">
        <f t="shared" si="107"/>
        <v>0</v>
      </c>
      <c r="BP177" s="1159">
        <f t="shared" si="107"/>
        <v>0</v>
      </c>
      <c r="BQ177" s="1161">
        <f t="shared" si="108"/>
        <v>0</v>
      </c>
      <c r="BR177" s="1159">
        <f>((AB177+AC177+AE177+AF177)-P177)*AW177</f>
        <v>0</v>
      </c>
      <c r="BS177" s="1159"/>
      <c r="BT177" s="1159"/>
      <c r="BU177" s="1159"/>
      <c r="BV177" s="1159">
        <f>(AD177*AW177)</f>
        <v>0</v>
      </c>
      <c r="BW177" s="1159"/>
      <c r="BX177" s="1159"/>
      <c r="BY177" s="1159"/>
      <c r="BZ177" s="1161"/>
      <c r="CA177" s="1158">
        <f t="shared" si="115"/>
        <v>10840.199999999999</v>
      </c>
      <c r="CB177" s="1159">
        <f t="shared" si="114"/>
        <v>10840.199999999999</v>
      </c>
      <c r="CC177" s="1159">
        <f t="shared" si="92"/>
        <v>0</v>
      </c>
      <c r="CD177" s="1159">
        <f t="shared" si="93"/>
        <v>0</v>
      </c>
      <c r="CE177" s="1159">
        <f t="shared" si="94"/>
        <v>0</v>
      </c>
      <c r="CF177" s="1150">
        <f t="shared" si="109"/>
        <v>0</v>
      </c>
      <c r="CG177" s="1159">
        <f t="shared" si="95"/>
        <v>0</v>
      </c>
    </row>
    <row r="178" spans="1:85" ht="15.6" x14ac:dyDescent="0.3">
      <c r="A178" s="1365">
        <v>175</v>
      </c>
      <c r="B178" s="1147" t="str">
        <f>'[1]QTY 2020-21 given by TCED'!B178</f>
        <v xml:space="preserve">WP Wire A1 10Sq.mm </v>
      </c>
      <c r="C178" s="1148">
        <f>'[1]QTY 2020-21 given by TCED'!D178</f>
        <v>110</v>
      </c>
      <c r="D178" s="1149">
        <v>0</v>
      </c>
      <c r="E178" s="1150">
        <v>0</v>
      </c>
      <c r="F178" s="1150">
        <v>0</v>
      </c>
      <c r="G178" s="1150">
        <v>0</v>
      </c>
      <c r="H178" s="1150">
        <v>0</v>
      </c>
      <c r="I178" s="1150">
        <v>0</v>
      </c>
      <c r="J178" s="1150">
        <v>0</v>
      </c>
      <c r="K178" s="1153">
        <v>0</v>
      </c>
      <c r="L178" s="1150">
        <v>17020</v>
      </c>
      <c r="M178" s="1150">
        <v>9370</v>
      </c>
      <c r="N178" s="1151">
        <f t="shared" si="96"/>
        <v>26390</v>
      </c>
      <c r="O178" s="1152">
        <v>0</v>
      </c>
      <c r="P178" s="1150">
        <v>110</v>
      </c>
      <c r="Q178" s="1150"/>
      <c r="R178" s="1150"/>
      <c r="S178" s="1150"/>
      <c r="T178" s="1150"/>
      <c r="U178" s="1150"/>
      <c r="V178" s="1150"/>
      <c r="W178" s="1150"/>
      <c r="X178" s="1153">
        <v>940</v>
      </c>
      <c r="Y178" s="1153">
        <v>985</v>
      </c>
      <c r="Z178" s="1153"/>
      <c r="AA178" s="1154">
        <f t="shared" si="97"/>
        <v>2035</v>
      </c>
      <c r="AB178" s="1149">
        <v>0</v>
      </c>
      <c r="AC178" s="1150">
        <v>0</v>
      </c>
      <c r="AD178" s="1150">
        <v>985</v>
      </c>
      <c r="AE178" s="1150">
        <v>200</v>
      </c>
      <c r="AF178" s="1150">
        <v>850</v>
      </c>
      <c r="AG178" s="1154">
        <f t="shared" si="105"/>
        <v>2035</v>
      </c>
      <c r="AH178" s="1149">
        <f t="shared" si="110"/>
        <v>0</v>
      </c>
      <c r="AI178" s="1150">
        <f t="shared" si="113"/>
        <v>0</v>
      </c>
      <c r="AJ178" s="1150">
        <f t="shared" si="113"/>
        <v>0</v>
      </c>
      <c r="AK178" s="1150">
        <f t="shared" si="113"/>
        <v>0</v>
      </c>
      <c r="AL178" s="1150">
        <f t="shared" si="113"/>
        <v>0</v>
      </c>
      <c r="AM178" s="1150">
        <f t="shared" si="113"/>
        <v>0</v>
      </c>
      <c r="AN178" s="1150">
        <f t="shared" si="113"/>
        <v>0</v>
      </c>
      <c r="AO178" s="1150">
        <f t="shared" si="113"/>
        <v>0</v>
      </c>
      <c r="AP178" s="1153">
        <f t="shared" si="111"/>
        <v>16080</v>
      </c>
      <c r="AQ178" s="1153">
        <f t="shared" si="111"/>
        <v>8385</v>
      </c>
      <c r="AR178" s="1153">
        <f t="shared" si="99"/>
        <v>0</v>
      </c>
      <c r="AS178" s="1154">
        <f t="shared" si="100"/>
        <v>24465</v>
      </c>
      <c r="AT178" s="1149">
        <f t="shared" si="90"/>
        <v>2035</v>
      </c>
      <c r="AU178" s="1150">
        <f t="shared" si="91"/>
        <v>2035</v>
      </c>
      <c r="AV178" s="1154">
        <f t="shared" si="106"/>
        <v>0</v>
      </c>
      <c r="AW178" s="1158">
        <v>10</v>
      </c>
      <c r="AX178" s="1159"/>
      <c r="AY178" s="1159"/>
      <c r="AZ178" s="1159">
        <v>10.237500000000001</v>
      </c>
      <c r="BA178" s="1159"/>
      <c r="BB178" s="1160"/>
      <c r="BC178" s="1160"/>
      <c r="BD178" s="1160"/>
      <c r="BE178" s="1160">
        <v>25.86</v>
      </c>
      <c r="BF178" s="1159">
        <v>0</v>
      </c>
      <c r="BG178" s="1280">
        <v>22.998199999999997</v>
      </c>
      <c r="BH178" s="1158">
        <f>'[1]QTY 2020-21 given by TCED'!R178</f>
        <v>0</v>
      </c>
      <c r="BI178" s="1159">
        <f>'[1]QTY 2020-21 given by TCED'!S178</f>
        <v>0</v>
      </c>
      <c r="BJ178" s="1161">
        <f>'[1]QTY 2020-21 given by TCED'!T178</f>
        <v>0</v>
      </c>
      <c r="BK178" s="1162">
        <v>0</v>
      </c>
      <c r="BL178" s="1159">
        <f>'[1]QTY 2020-21 given by TCED'!V178</f>
        <v>0</v>
      </c>
      <c r="BM178" s="1161">
        <f>'[1]QTY 2020-21 given by TCED'!W178</f>
        <v>0</v>
      </c>
      <c r="BN178" s="1162">
        <f t="shared" si="107"/>
        <v>0</v>
      </c>
      <c r="BO178" s="1159">
        <f t="shared" si="107"/>
        <v>0</v>
      </c>
      <c r="BP178" s="1159">
        <f t="shared" si="107"/>
        <v>0</v>
      </c>
      <c r="BQ178" s="1161">
        <f t="shared" si="108"/>
        <v>0</v>
      </c>
      <c r="BR178" s="1159">
        <f>+X178*BE178</f>
        <v>24308.399999999998</v>
      </c>
      <c r="BS178" s="1159"/>
      <c r="BT178" s="1159"/>
      <c r="BU178" s="1159"/>
      <c r="BV178" s="1159">
        <f>+Y178*BG178</f>
        <v>22653.226999999999</v>
      </c>
      <c r="BW178" s="1159"/>
      <c r="BX178" s="1159"/>
      <c r="BY178" s="1159"/>
      <c r="BZ178" s="1161"/>
      <c r="CA178" s="1158">
        <f t="shared" si="115"/>
        <v>608668.70699999994</v>
      </c>
      <c r="CB178" s="1159">
        <f t="shared" si="114"/>
        <v>655630.33400000003</v>
      </c>
      <c r="CC178" s="1159">
        <f t="shared" si="92"/>
        <v>0</v>
      </c>
      <c r="CD178" s="1159">
        <f t="shared" si="93"/>
        <v>46961.627000000095</v>
      </c>
      <c r="CE178" s="1159">
        <f t="shared" si="94"/>
        <v>46961.626999999993</v>
      </c>
      <c r="CF178" s="1150">
        <f t="shared" si="109"/>
        <v>1.0186340659856796E-10</v>
      </c>
      <c r="CG178" s="1159">
        <f t="shared" si="95"/>
        <v>0</v>
      </c>
    </row>
    <row r="179" spans="1:85" ht="15.6" x14ac:dyDescent="0.3">
      <c r="A179" s="1365">
        <v>176</v>
      </c>
      <c r="B179" s="1147" t="str">
        <f>'[1]QTY 2020-21 given by TCED'!B179</f>
        <v>WP Wire A1 120 Sq.mm</v>
      </c>
      <c r="C179" s="1148">
        <f>'[1]QTY 2020-21 given by TCED'!D179</f>
        <v>149</v>
      </c>
      <c r="D179" s="1149">
        <v>0</v>
      </c>
      <c r="E179" s="1150">
        <v>0</v>
      </c>
      <c r="F179" s="1150">
        <v>0</v>
      </c>
      <c r="G179" s="1150">
        <v>0</v>
      </c>
      <c r="H179" s="1150">
        <v>0</v>
      </c>
      <c r="I179" s="1150">
        <v>0</v>
      </c>
      <c r="J179" s="1150">
        <v>0</v>
      </c>
      <c r="K179" s="1153">
        <v>0</v>
      </c>
      <c r="L179" s="1150">
        <v>653</v>
      </c>
      <c r="M179" s="1150">
        <v>1500</v>
      </c>
      <c r="N179" s="1151">
        <f t="shared" si="96"/>
        <v>2153</v>
      </c>
      <c r="O179" s="1152">
        <v>0</v>
      </c>
      <c r="P179" s="1150">
        <v>149</v>
      </c>
      <c r="Q179" s="1150"/>
      <c r="R179" s="1150"/>
      <c r="S179" s="1150"/>
      <c r="T179" s="1150"/>
      <c r="U179" s="1150"/>
      <c r="V179" s="1150"/>
      <c r="W179" s="1150"/>
      <c r="X179" s="1153">
        <v>610</v>
      </c>
      <c r="Y179" s="1153">
        <v>100</v>
      </c>
      <c r="Z179" s="1153"/>
      <c r="AA179" s="1154">
        <f t="shared" si="97"/>
        <v>859</v>
      </c>
      <c r="AB179" s="1149">
        <v>0</v>
      </c>
      <c r="AC179" s="1150">
        <v>0</v>
      </c>
      <c r="AD179" s="1150">
        <v>100</v>
      </c>
      <c r="AE179" s="1150">
        <v>459</v>
      </c>
      <c r="AF179" s="1150">
        <v>300</v>
      </c>
      <c r="AG179" s="1154">
        <f t="shared" si="105"/>
        <v>859</v>
      </c>
      <c r="AH179" s="1149">
        <f t="shared" si="110"/>
        <v>0</v>
      </c>
      <c r="AI179" s="1150">
        <f t="shared" si="113"/>
        <v>0</v>
      </c>
      <c r="AJ179" s="1150">
        <f t="shared" si="113"/>
        <v>0</v>
      </c>
      <c r="AK179" s="1150">
        <f t="shared" si="113"/>
        <v>0</v>
      </c>
      <c r="AL179" s="1150">
        <f t="shared" si="113"/>
        <v>0</v>
      </c>
      <c r="AM179" s="1150">
        <f t="shared" si="113"/>
        <v>0</v>
      </c>
      <c r="AN179" s="1150">
        <f t="shared" si="113"/>
        <v>0</v>
      </c>
      <c r="AO179" s="1150">
        <f t="shared" si="113"/>
        <v>0</v>
      </c>
      <c r="AP179" s="1153">
        <f t="shared" si="111"/>
        <v>43</v>
      </c>
      <c r="AQ179" s="1153">
        <f t="shared" si="111"/>
        <v>1400</v>
      </c>
      <c r="AR179" s="1153">
        <f t="shared" si="99"/>
        <v>0</v>
      </c>
      <c r="AS179" s="1154">
        <f t="shared" si="100"/>
        <v>1443</v>
      </c>
      <c r="AT179" s="1149">
        <f t="shared" si="90"/>
        <v>859</v>
      </c>
      <c r="AU179" s="1150">
        <f t="shared" si="91"/>
        <v>859</v>
      </c>
      <c r="AV179" s="1154">
        <f t="shared" si="106"/>
        <v>0</v>
      </c>
      <c r="AW179" s="1158">
        <v>54</v>
      </c>
      <c r="AX179" s="1159"/>
      <c r="AY179" s="1159"/>
      <c r="AZ179" s="1159"/>
      <c r="BA179" s="1159">
        <v>110.6</v>
      </c>
      <c r="BB179" s="1160"/>
      <c r="BC179" s="1160"/>
      <c r="BD179" s="1160"/>
      <c r="BE179" s="1160">
        <v>106.78</v>
      </c>
      <c r="BF179" s="1159">
        <v>0</v>
      </c>
      <c r="BG179" s="1280">
        <v>142.00119999999998</v>
      </c>
      <c r="BH179" s="1158">
        <f>'[1]QTY 2020-21 given by TCED'!R179</f>
        <v>0</v>
      </c>
      <c r="BI179" s="1159">
        <f>'[1]QTY 2020-21 given by TCED'!S179</f>
        <v>0</v>
      </c>
      <c r="BJ179" s="1161">
        <f>'[1]QTY 2020-21 given by TCED'!T179</f>
        <v>0</v>
      </c>
      <c r="BK179" s="1162">
        <v>0</v>
      </c>
      <c r="BL179" s="1159">
        <f>'[1]QTY 2020-21 given by TCED'!V179</f>
        <v>0</v>
      </c>
      <c r="BM179" s="1161">
        <f>'[1]QTY 2020-21 given by TCED'!W179</f>
        <v>0</v>
      </c>
      <c r="BN179" s="1162">
        <f t="shared" si="107"/>
        <v>0</v>
      </c>
      <c r="BO179" s="1159">
        <f t="shared" si="107"/>
        <v>0</v>
      </c>
      <c r="BP179" s="1159">
        <f t="shared" si="107"/>
        <v>0</v>
      </c>
      <c r="BQ179" s="1161">
        <f t="shared" si="108"/>
        <v>0</v>
      </c>
      <c r="BR179" s="1159">
        <f>+X179*BE179</f>
        <v>65135.8</v>
      </c>
      <c r="BS179" s="1159"/>
      <c r="BT179" s="1159"/>
      <c r="BU179" s="1159"/>
      <c r="BV179" s="1159">
        <f>(AD179*BG179)</f>
        <v>14200.119999999999</v>
      </c>
      <c r="BW179" s="1159"/>
      <c r="BX179" s="1159"/>
      <c r="BY179" s="1159"/>
      <c r="BZ179" s="1161"/>
      <c r="CA179" s="1158">
        <f t="shared" si="115"/>
        <v>203393.21999999997</v>
      </c>
      <c r="CB179" s="1159">
        <f t="shared" si="114"/>
        <v>282729.14</v>
      </c>
      <c r="CC179" s="1159">
        <f t="shared" si="92"/>
        <v>0</v>
      </c>
      <c r="CD179" s="1159">
        <f t="shared" si="93"/>
        <v>79335.920000000042</v>
      </c>
      <c r="CE179" s="1159">
        <f t="shared" si="94"/>
        <v>79335.92</v>
      </c>
      <c r="CF179" s="1150">
        <f t="shared" si="109"/>
        <v>0</v>
      </c>
      <c r="CG179" s="1159">
        <f t="shared" si="95"/>
        <v>0</v>
      </c>
    </row>
    <row r="180" spans="1:85" ht="15.6" x14ac:dyDescent="0.3">
      <c r="A180" s="1365">
        <v>177</v>
      </c>
      <c r="B180" s="1147" t="str">
        <f>'[1]QTY 2020-21 given by TCED'!B180</f>
        <v>WP Wire A1 150 Sq.mm</v>
      </c>
      <c r="C180" s="1148">
        <f>'[1]QTY 2020-21 given by TCED'!D180</f>
        <v>90</v>
      </c>
      <c r="D180" s="1149">
        <v>0</v>
      </c>
      <c r="E180" s="1150">
        <v>0</v>
      </c>
      <c r="F180" s="1150">
        <v>0</v>
      </c>
      <c r="G180" s="1150">
        <v>0</v>
      </c>
      <c r="H180" s="1150">
        <v>0</v>
      </c>
      <c r="I180" s="1150">
        <v>0</v>
      </c>
      <c r="J180" s="1150">
        <v>0</v>
      </c>
      <c r="K180" s="1153">
        <v>0</v>
      </c>
      <c r="L180" s="1150">
        <v>0</v>
      </c>
      <c r="M180" s="1150">
        <v>1384</v>
      </c>
      <c r="N180" s="1151">
        <f t="shared" si="96"/>
        <v>1384</v>
      </c>
      <c r="O180" s="1152">
        <v>0</v>
      </c>
      <c r="P180" s="1150">
        <v>90</v>
      </c>
      <c r="Q180" s="1150"/>
      <c r="R180" s="1150"/>
      <c r="S180" s="1150"/>
      <c r="T180" s="1150"/>
      <c r="U180" s="1150"/>
      <c r="V180" s="1150"/>
      <c r="W180" s="1150"/>
      <c r="X180" s="1153"/>
      <c r="Y180" s="1153">
        <v>415</v>
      </c>
      <c r="Z180" s="1153"/>
      <c r="AA180" s="1154">
        <f t="shared" si="97"/>
        <v>505</v>
      </c>
      <c r="AB180" s="1149">
        <v>0</v>
      </c>
      <c r="AC180" s="1150">
        <v>0</v>
      </c>
      <c r="AD180" s="1150">
        <v>0</v>
      </c>
      <c r="AE180" s="1150">
        <v>275</v>
      </c>
      <c r="AF180" s="1150">
        <v>200</v>
      </c>
      <c r="AG180" s="1154">
        <f t="shared" si="105"/>
        <v>475</v>
      </c>
      <c r="AH180" s="1149">
        <f t="shared" si="110"/>
        <v>0</v>
      </c>
      <c r="AI180" s="1150">
        <f t="shared" si="113"/>
        <v>0</v>
      </c>
      <c r="AJ180" s="1150">
        <f t="shared" si="113"/>
        <v>0</v>
      </c>
      <c r="AK180" s="1150">
        <f t="shared" si="113"/>
        <v>0</v>
      </c>
      <c r="AL180" s="1150">
        <f t="shared" si="113"/>
        <v>0</v>
      </c>
      <c r="AM180" s="1150">
        <f t="shared" si="113"/>
        <v>0</v>
      </c>
      <c r="AN180" s="1150">
        <f t="shared" si="113"/>
        <v>0</v>
      </c>
      <c r="AO180" s="1150">
        <f t="shared" si="113"/>
        <v>0</v>
      </c>
      <c r="AP180" s="1153">
        <f t="shared" si="111"/>
        <v>0</v>
      </c>
      <c r="AQ180" s="1153">
        <f t="shared" si="111"/>
        <v>969</v>
      </c>
      <c r="AR180" s="1153">
        <f t="shared" si="99"/>
        <v>0</v>
      </c>
      <c r="AS180" s="1154">
        <f t="shared" si="100"/>
        <v>969</v>
      </c>
      <c r="AT180" s="1149">
        <f t="shared" si="90"/>
        <v>505</v>
      </c>
      <c r="AU180" s="1150">
        <f t="shared" si="91"/>
        <v>475</v>
      </c>
      <c r="AV180" s="1154">
        <f t="shared" si="106"/>
        <v>30</v>
      </c>
      <c r="AW180" s="1158">
        <v>124</v>
      </c>
      <c r="AX180" s="1159"/>
      <c r="AY180" s="1159"/>
      <c r="AZ180" s="1159"/>
      <c r="BA180" s="1159"/>
      <c r="BB180" s="1160"/>
      <c r="BC180" s="1160"/>
      <c r="BD180" s="1160"/>
      <c r="BE180" s="1160">
        <v>132.81</v>
      </c>
      <c r="BF180" s="1159">
        <v>0</v>
      </c>
      <c r="BG180" s="1280">
        <v>175.99699999999999</v>
      </c>
      <c r="BH180" s="1158">
        <f>'[1]QTY 2020-21 given by TCED'!R180</f>
        <v>0</v>
      </c>
      <c r="BI180" s="1159">
        <f>'[1]QTY 2020-21 given by TCED'!S180</f>
        <v>0</v>
      </c>
      <c r="BJ180" s="1161">
        <f>'[1]QTY 2020-21 given by TCED'!T180</f>
        <v>0</v>
      </c>
      <c r="BK180" s="1162">
        <v>0</v>
      </c>
      <c r="BL180" s="1159">
        <f>'[1]QTY 2020-21 given by TCED'!V180</f>
        <v>0</v>
      </c>
      <c r="BM180" s="1161">
        <f>'[1]QTY 2020-21 given by TCED'!W180</f>
        <v>0</v>
      </c>
      <c r="BN180" s="1162">
        <f t="shared" si="107"/>
        <v>0</v>
      </c>
      <c r="BO180" s="1159">
        <f t="shared" si="107"/>
        <v>0</v>
      </c>
      <c r="BP180" s="1159">
        <f t="shared" si="107"/>
        <v>0</v>
      </c>
      <c r="BQ180" s="1161">
        <f t="shared" si="108"/>
        <v>0</v>
      </c>
      <c r="BR180" s="1159">
        <f>+Y180*BG180</f>
        <v>73038.75499999999</v>
      </c>
      <c r="BS180" s="1159">
        <f>+(Y180*BH180)</f>
        <v>0</v>
      </c>
      <c r="BT180" s="1159"/>
      <c r="BU180" s="1159"/>
      <c r="BV180" s="1159">
        <f>(AD180*AW180)</f>
        <v>0</v>
      </c>
      <c r="BW180" s="1159"/>
      <c r="BX180" s="1159"/>
      <c r="BY180" s="1159"/>
      <c r="BZ180" s="1161"/>
      <c r="CA180" s="1158">
        <f t="shared" si="115"/>
        <v>170541.09299999999</v>
      </c>
      <c r="CB180" s="1159">
        <f t="shared" si="114"/>
        <v>243579.84799999997</v>
      </c>
      <c r="CC180" s="1159">
        <f t="shared" si="92"/>
        <v>0</v>
      </c>
      <c r="CD180" s="1159">
        <f t="shared" si="93"/>
        <v>73038.754999999976</v>
      </c>
      <c r="CE180" s="1159">
        <f t="shared" si="94"/>
        <v>73038.75499999999</v>
      </c>
      <c r="CF180" s="1150">
        <f t="shared" si="109"/>
        <v>0</v>
      </c>
      <c r="CG180" s="1159">
        <f t="shared" si="95"/>
        <v>0</v>
      </c>
    </row>
    <row r="181" spans="1:85" ht="15.6" x14ac:dyDescent="0.3">
      <c r="A181" s="1365">
        <v>178</v>
      </c>
      <c r="B181" s="1147" t="str">
        <f>'[1]QTY 2020-21 given by TCED'!B181</f>
        <v>WP Wire A1 16Sq.mm</v>
      </c>
      <c r="C181" s="1148">
        <f>'[1]QTY 2020-21 given by TCED'!D181</f>
        <v>362</v>
      </c>
      <c r="D181" s="1149">
        <v>0</v>
      </c>
      <c r="E181" s="1150">
        <v>0</v>
      </c>
      <c r="F181" s="1150">
        <v>0</v>
      </c>
      <c r="G181" s="1150">
        <v>0</v>
      </c>
      <c r="H181" s="1150">
        <v>0</v>
      </c>
      <c r="I181" s="1150">
        <v>0</v>
      </c>
      <c r="J181" s="1150">
        <v>0</v>
      </c>
      <c r="K181" s="1153">
        <v>0</v>
      </c>
      <c r="L181" s="1150">
        <v>0</v>
      </c>
      <c r="M181" s="1150">
        <v>24820</v>
      </c>
      <c r="N181" s="1151">
        <f t="shared" si="96"/>
        <v>24820</v>
      </c>
      <c r="O181" s="1152">
        <v>0</v>
      </c>
      <c r="P181" s="1150">
        <v>362</v>
      </c>
      <c r="Q181" s="1150"/>
      <c r="R181" s="1150"/>
      <c r="S181" s="1150"/>
      <c r="T181" s="1150"/>
      <c r="U181" s="1150"/>
      <c r="V181" s="1150"/>
      <c r="W181" s="1150"/>
      <c r="X181" s="1153"/>
      <c r="Y181" s="1153">
        <v>7100</v>
      </c>
      <c r="Z181" s="1153"/>
      <c r="AA181" s="1154">
        <f t="shared" si="97"/>
        <v>7462</v>
      </c>
      <c r="AB181" s="1149">
        <v>0</v>
      </c>
      <c r="AC181" s="1150">
        <v>0</v>
      </c>
      <c r="AD181" s="1150">
        <v>860</v>
      </c>
      <c r="AE181" s="1150">
        <v>622</v>
      </c>
      <c r="AF181" s="1150">
        <v>5980</v>
      </c>
      <c r="AG181" s="1154">
        <f t="shared" si="105"/>
        <v>7462</v>
      </c>
      <c r="AH181" s="1149">
        <f t="shared" si="110"/>
        <v>0</v>
      </c>
      <c r="AI181" s="1150">
        <f t="shared" si="113"/>
        <v>0</v>
      </c>
      <c r="AJ181" s="1150">
        <f t="shared" si="113"/>
        <v>0</v>
      </c>
      <c r="AK181" s="1150">
        <f t="shared" si="113"/>
        <v>0</v>
      </c>
      <c r="AL181" s="1150">
        <f t="shared" si="113"/>
        <v>0</v>
      </c>
      <c r="AM181" s="1150">
        <f t="shared" si="113"/>
        <v>0</v>
      </c>
      <c r="AN181" s="1150">
        <f t="shared" si="113"/>
        <v>0</v>
      </c>
      <c r="AO181" s="1150">
        <f t="shared" si="113"/>
        <v>0</v>
      </c>
      <c r="AP181" s="1153">
        <f t="shared" si="111"/>
        <v>0</v>
      </c>
      <c r="AQ181" s="1153">
        <f t="shared" si="111"/>
        <v>17720</v>
      </c>
      <c r="AR181" s="1153">
        <f t="shared" si="99"/>
        <v>0</v>
      </c>
      <c r="AS181" s="1154">
        <f t="shared" si="100"/>
        <v>17720</v>
      </c>
      <c r="AT181" s="1149">
        <f t="shared" si="90"/>
        <v>7462</v>
      </c>
      <c r="AU181" s="1150">
        <f t="shared" si="91"/>
        <v>7462</v>
      </c>
      <c r="AV181" s="1154">
        <f t="shared" si="106"/>
        <v>0</v>
      </c>
      <c r="AW181" s="1158">
        <v>11</v>
      </c>
      <c r="AX181" s="1159"/>
      <c r="AY181" s="1159"/>
      <c r="AZ181" s="1159">
        <v>15.099</v>
      </c>
      <c r="BA181" s="1159"/>
      <c r="BB181" s="1160"/>
      <c r="BC181" s="1160"/>
      <c r="BD181" s="1160"/>
      <c r="BE181" s="1160">
        <v>0</v>
      </c>
      <c r="BF181" s="1159">
        <v>0</v>
      </c>
      <c r="BG181" s="1280">
        <v>18.3962</v>
      </c>
      <c r="BH181" s="1158">
        <f>'[1]QTY 2020-21 given by TCED'!R181</f>
        <v>0</v>
      </c>
      <c r="BI181" s="1159">
        <f>'[1]QTY 2020-21 given by TCED'!S181</f>
        <v>0</v>
      </c>
      <c r="BJ181" s="1161">
        <f>'[1]QTY 2020-21 given by TCED'!T181</f>
        <v>0</v>
      </c>
      <c r="BK181" s="1162">
        <v>0</v>
      </c>
      <c r="BL181" s="1159">
        <f>'[1]QTY 2020-21 given by TCED'!V181</f>
        <v>0</v>
      </c>
      <c r="BM181" s="1161">
        <f>'[1]QTY 2020-21 given by TCED'!W181</f>
        <v>0</v>
      </c>
      <c r="BN181" s="1162">
        <f t="shared" si="107"/>
        <v>0</v>
      </c>
      <c r="BO181" s="1159">
        <f t="shared" si="107"/>
        <v>0</v>
      </c>
      <c r="BP181" s="1159">
        <f t="shared" si="107"/>
        <v>0</v>
      </c>
      <c r="BQ181" s="1161">
        <f t="shared" si="108"/>
        <v>0</v>
      </c>
      <c r="BR181" s="1159">
        <f>+(Y181-AD181)*BG181</f>
        <v>114792.288</v>
      </c>
      <c r="BS181" s="1159"/>
      <c r="BT181" s="1159"/>
      <c r="BU181" s="1159"/>
      <c r="BV181" s="1159">
        <f>(AD181*BG181)</f>
        <v>15820.732</v>
      </c>
      <c r="BW181" s="1159"/>
      <c r="BX181" s="1159"/>
      <c r="BY181" s="1159"/>
      <c r="BZ181" s="1161"/>
      <c r="CA181" s="1158">
        <f t="shared" si="115"/>
        <v>325980.66399999999</v>
      </c>
      <c r="CB181" s="1159">
        <f t="shared" si="114"/>
        <v>456593.68400000001</v>
      </c>
      <c r="CC181" s="1159">
        <f t="shared" si="92"/>
        <v>0</v>
      </c>
      <c r="CD181" s="1159">
        <f t="shared" si="93"/>
        <v>130613.02000000002</v>
      </c>
      <c r="CE181" s="1159">
        <f t="shared" si="94"/>
        <v>130613.02</v>
      </c>
      <c r="CF181" s="1150">
        <f t="shared" si="109"/>
        <v>0</v>
      </c>
      <c r="CG181" s="1159">
        <f t="shared" si="95"/>
        <v>0</v>
      </c>
    </row>
    <row r="182" spans="1:85" ht="15.6" x14ac:dyDescent="0.3">
      <c r="A182" s="1365">
        <v>179</v>
      </c>
      <c r="B182" s="1147" t="str">
        <f>'[1]QTY 2020-21 given by TCED'!B182</f>
        <v>WP Wire A1 185 Sq.mm</v>
      </c>
      <c r="C182" s="1148">
        <f>'[1]QTY 2020-21 given by TCED'!D182</f>
        <v>0</v>
      </c>
      <c r="D182" s="1149">
        <v>0</v>
      </c>
      <c r="E182" s="1150">
        <v>0</v>
      </c>
      <c r="F182" s="1150">
        <v>0</v>
      </c>
      <c r="G182" s="1150">
        <v>0</v>
      </c>
      <c r="H182" s="1150">
        <v>0</v>
      </c>
      <c r="I182" s="1150">
        <v>0</v>
      </c>
      <c r="J182" s="1150">
        <v>0</v>
      </c>
      <c r="K182" s="1153">
        <v>0</v>
      </c>
      <c r="L182" s="1150">
        <v>0</v>
      </c>
      <c r="M182" s="1150">
        <v>920</v>
      </c>
      <c r="N182" s="1151">
        <f t="shared" si="96"/>
        <v>920</v>
      </c>
      <c r="O182" s="1152">
        <v>0</v>
      </c>
      <c r="P182" s="1150"/>
      <c r="Q182" s="1150"/>
      <c r="R182" s="1150"/>
      <c r="S182" s="1150"/>
      <c r="T182" s="1150"/>
      <c r="U182" s="1150"/>
      <c r="V182" s="1150"/>
      <c r="W182" s="1150"/>
      <c r="X182" s="1153"/>
      <c r="Y182" s="1153">
        <v>870</v>
      </c>
      <c r="Z182" s="1153"/>
      <c r="AA182" s="1154">
        <f t="shared" si="97"/>
        <v>870</v>
      </c>
      <c r="AB182" s="1149">
        <v>0</v>
      </c>
      <c r="AC182" s="1150">
        <v>0</v>
      </c>
      <c r="AD182" s="1150">
        <v>50</v>
      </c>
      <c r="AE182" s="1150">
        <v>350</v>
      </c>
      <c r="AF182" s="1150">
        <v>470</v>
      </c>
      <c r="AG182" s="1154">
        <f t="shared" si="105"/>
        <v>870</v>
      </c>
      <c r="AH182" s="1149">
        <f t="shared" si="110"/>
        <v>0</v>
      </c>
      <c r="AI182" s="1150">
        <f t="shared" si="113"/>
        <v>0</v>
      </c>
      <c r="AJ182" s="1150">
        <f t="shared" si="113"/>
        <v>0</v>
      </c>
      <c r="AK182" s="1150">
        <f t="shared" si="113"/>
        <v>0</v>
      </c>
      <c r="AL182" s="1150">
        <f t="shared" si="113"/>
        <v>0</v>
      </c>
      <c r="AM182" s="1150">
        <f t="shared" si="113"/>
        <v>0</v>
      </c>
      <c r="AN182" s="1150">
        <f t="shared" si="113"/>
        <v>0</v>
      </c>
      <c r="AO182" s="1150">
        <f t="shared" si="113"/>
        <v>0</v>
      </c>
      <c r="AP182" s="1153">
        <f t="shared" si="111"/>
        <v>0</v>
      </c>
      <c r="AQ182" s="1153">
        <f t="shared" si="111"/>
        <v>50</v>
      </c>
      <c r="AR182" s="1153">
        <f t="shared" si="99"/>
        <v>0</v>
      </c>
      <c r="AS182" s="1154">
        <f t="shared" si="100"/>
        <v>50</v>
      </c>
      <c r="AT182" s="1149">
        <f t="shared" si="90"/>
        <v>870</v>
      </c>
      <c r="AU182" s="1150">
        <f t="shared" si="91"/>
        <v>870</v>
      </c>
      <c r="AV182" s="1154">
        <f t="shared" si="106"/>
        <v>0</v>
      </c>
      <c r="AW182" s="1158">
        <v>159</v>
      </c>
      <c r="AX182" s="1159"/>
      <c r="AY182" s="1159"/>
      <c r="AZ182" s="1159"/>
      <c r="BA182" s="1159"/>
      <c r="BB182" s="1160"/>
      <c r="BC182" s="1160"/>
      <c r="BD182" s="1160"/>
      <c r="BE182" s="1160">
        <v>160.18</v>
      </c>
      <c r="BF182" s="1159">
        <v>0</v>
      </c>
      <c r="BG182" s="1280">
        <v>211.99879999999999</v>
      </c>
      <c r="BH182" s="1158">
        <f>'[1]QTY 2020-21 given by TCED'!R182</f>
        <v>0</v>
      </c>
      <c r="BI182" s="1159">
        <f>'[1]QTY 2020-21 given by TCED'!S182</f>
        <v>0</v>
      </c>
      <c r="BJ182" s="1161">
        <f>'[1]QTY 2020-21 given by TCED'!T182</f>
        <v>0</v>
      </c>
      <c r="BK182" s="1162">
        <v>0</v>
      </c>
      <c r="BL182" s="1159">
        <f>'[1]QTY 2020-21 given by TCED'!V182</f>
        <v>0</v>
      </c>
      <c r="BM182" s="1161">
        <f>'[1]QTY 2020-21 given by TCED'!W182</f>
        <v>0</v>
      </c>
      <c r="BN182" s="1162">
        <f t="shared" si="107"/>
        <v>0</v>
      </c>
      <c r="BO182" s="1159">
        <f t="shared" si="107"/>
        <v>0</v>
      </c>
      <c r="BP182" s="1159">
        <f t="shared" si="107"/>
        <v>0</v>
      </c>
      <c r="BQ182" s="1161">
        <f t="shared" si="108"/>
        <v>0</v>
      </c>
      <c r="BR182" s="1159">
        <f>+(Y182-AD182)*BG182</f>
        <v>173839.016</v>
      </c>
      <c r="BS182" s="1159">
        <f>+(Y182*BH182)</f>
        <v>0</v>
      </c>
      <c r="BT182" s="1159"/>
      <c r="BU182" s="1159"/>
      <c r="BV182" s="1159">
        <f>(AD182*BG182)</f>
        <v>10599.939999999999</v>
      </c>
      <c r="BW182" s="1159"/>
      <c r="BX182" s="1159"/>
      <c r="BY182" s="1159"/>
      <c r="BZ182" s="1161"/>
      <c r="CA182" s="1158">
        <f t="shared" si="115"/>
        <v>10599.939999999999</v>
      </c>
      <c r="CB182" s="1159">
        <f t="shared" si="114"/>
        <v>195038.89599999998</v>
      </c>
      <c r="CC182" s="1159">
        <f t="shared" si="92"/>
        <v>0</v>
      </c>
      <c r="CD182" s="1159">
        <f t="shared" si="93"/>
        <v>184438.95599999998</v>
      </c>
      <c r="CE182" s="1159">
        <f t="shared" si="94"/>
        <v>184438.95600000001</v>
      </c>
      <c r="CF182" s="1150">
        <f t="shared" si="109"/>
        <v>0</v>
      </c>
      <c r="CG182" s="1159">
        <f t="shared" si="95"/>
        <v>0</v>
      </c>
    </row>
    <row r="183" spans="1:85" ht="15.6" x14ac:dyDescent="0.3">
      <c r="A183" s="1365">
        <v>180</v>
      </c>
      <c r="B183" s="1147" t="str">
        <f>'[1]QTY 2020-21 given by TCED'!B183</f>
        <v>WP Wire A1 2.5 Sq.mm</v>
      </c>
      <c r="C183" s="1148">
        <f>'[1]QTY 2020-21 given by TCED'!D183</f>
        <v>75</v>
      </c>
      <c r="D183" s="1149">
        <v>0</v>
      </c>
      <c r="E183" s="1150">
        <v>0</v>
      </c>
      <c r="F183" s="1150">
        <v>0</v>
      </c>
      <c r="G183" s="1150">
        <v>0</v>
      </c>
      <c r="H183" s="1150">
        <v>0</v>
      </c>
      <c r="I183" s="1150">
        <v>0</v>
      </c>
      <c r="J183" s="1150">
        <v>0</v>
      </c>
      <c r="K183" s="1153">
        <v>0</v>
      </c>
      <c r="L183" s="1150">
        <v>25019</v>
      </c>
      <c r="M183" s="1150">
        <v>18696</v>
      </c>
      <c r="N183" s="1151">
        <f t="shared" si="96"/>
        <v>43715</v>
      </c>
      <c r="O183" s="1152">
        <v>0</v>
      </c>
      <c r="P183" s="1150">
        <v>75</v>
      </c>
      <c r="Q183" s="1150"/>
      <c r="R183" s="1150"/>
      <c r="S183" s="1150"/>
      <c r="T183" s="1150"/>
      <c r="U183" s="1150"/>
      <c r="V183" s="1150"/>
      <c r="W183" s="1150"/>
      <c r="X183" s="1153">
        <f>26626-Y183-75</f>
        <v>23592</v>
      </c>
      <c r="Y183" s="1153">
        <v>2959</v>
      </c>
      <c r="Z183" s="1153"/>
      <c r="AA183" s="1154">
        <f t="shared" si="97"/>
        <v>26626</v>
      </c>
      <c r="AB183" s="1149">
        <v>0</v>
      </c>
      <c r="AC183" s="1150">
        <v>0</v>
      </c>
      <c r="AD183" s="1150">
        <v>2959</v>
      </c>
      <c r="AE183" s="1150">
        <v>6115</v>
      </c>
      <c r="AF183" s="1150">
        <v>17552</v>
      </c>
      <c r="AG183" s="1154">
        <f t="shared" si="105"/>
        <v>26626</v>
      </c>
      <c r="AH183" s="1149">
        <f t="shared" si="110"/>
        <v>0</v>
      </c>
      <c r="AI183" s="1150">
        <f t="shared" si="113"/>
        <v>0</v>
      </c>
      <c r="AJ183" s="1150">
        <f t="shared" si="113"/>
        <v>0</v>
      </c>
      <c r="AK183" s="1150">
        <f t="shared" si="113"/>
        <v>0</v>
      </c>
      <c r="AL183" s="1150">
        <f t="shared" si="113"/>
        <v>0</v>
      </c>
      <c r="AM183" s="1150">
        <f t="shared" si="113"/>
        <v>0</v>
      </c>
      <c r="AN183" s="1150">
        <f t="shared" si="113"/>
        <v>0</v>
      </c>
      <c r="AO183" s="1150">
        <f t="shared" si="113"/>
        <v>0</v>
      </c>
      <c r="AP183" s="1153">
        <f t="shared" si="111"/>
        <v>1427</v>
      </c>
      <c r="AQ183" s="1153">
        <f t="shared" si="111"/>
        <v>15737</v>
      </c>
      <c r="AR183" s="1153">
        <f t="shared" si="99"/>
        <v>0</v>
      </c>
      <c r="AS183" s="1154">
        <f t="shared" si="100"/>
        <v>17164</v>
      </c>
      <c r="AT183" s="1149">
        <f t="shared" si="90"/>
        <v>26626</v>
      </c>
      <c r="AU183" s="1150">
        <f t="shared" si="91"/>
        <v>26626</v>
      </c>
      <c r="AV183" s="1154">
        <f t="shared" si="106"/>
        <v>0</v>
      </c>
      <c r="AW183" s="1158">
        <v>8</v>
      </c>
      <c r="AX183" s="1159"/>
      <c r="AY183" s="1159"/>
      <c r="AZ183" s="1159">
        <v>7.2975000000000003</v>
      </c>
      <c r="BA183" s="1159">
        <v>6.8900230000000002</v>
      </c>
      <c r="BB183" s="1160"/>
      <c r="BC183" s="1160"/>
      <c r="BD183" s="1160"/>
      <c r="BE183" s="1160">
        <v>8.1300000000000008</v>
      </c>
      <c r="BF183" s="1159">
        <v>0</v>
      </c>
      <c r="BG183" s="1280">
        <v>9.3573999999999984</v>
      </c>
      <c r="BH183" s="1158">
        <f>'[1]QTY 2020-21 given by TCED'!R183</f>
        <v>0</v>
      </c>
      <c r="BI183" s="1159">
        <f>'[1]QTY 2020-21 given by TCED'!S183</f>
        <v>0</v>
      </c>
      <c r="BJ183" s="1161">
        <f>'[1]QTY 2020-21 given by TCED'!T183</f>
        <v>0</v>
      </c>
      <c r="BK183" s="1162">
        <v>0</v>
      </c>
      <c r="BL183" s="1159">
        <f>'[1]QTY 2020-21 given by TCED'!V183</f>
        <v>0</v>
      </c>
      <c r="BM183" s="1161">
        <f>'[1]QTY 2020-21 given by TCED'!W183</f>
        <v>0</v>
      </c>
      <c r="BN183" s="1162">
        <f t="shared" si="107"/>
        <v>0</v>
      </c>
      <c r="BO183" s="1159">
        <f t="shared" si="107"/>
        <v>0</v>
      </c>
      <c r="BP183" s="1159">
        <f t="shared" si="107"/>
        <v>0</v>
      </c>
      <c r="BQ183" s="1161">
        <f t="shared" si="108"/>
        <v>0</v>
      </c>
      <c r="BR183" s="1159">
        <f>+X183*BE183</f>
        <v>191802.96000000002</v>
      </c>
      <c r="BS183" s="1159"/>
      <c r="BT183" s="1159"/>
      <c r="BU183" s="1159"/>
      <c r="BV183" s="1159">
        <f>(AD183*BG183)</f>
        <v>27688.546599999994</v>
      </c>
      <c r="BW183" s="1159"/>
      <c r="BX183" s="1159"/>
      <c r="BY183" s="1159"/>
      <c r="BZ183" s="1161"/>
      <c r="CA183" s="1158">
        <f t="shared" si="115"/>
        <v>158858.91379999998</v>
      </c>
      <c r="CB183" s="1159">
        <f t="shared" si="114"/>
        <v>378350.4204</v>
      </c>
      <c r="CC183" s="1159">
        <f t="shared" si="92"/>
        <v>0</v>
      </c>
      <c r="CD183" s="1159">
        <f t="shared" si="93"/>
        <v>219491.50660000002</v>
      </c>
      <c r="CE183" s="1159">
        <f t="shared" si="94"/>
        <v>219491.50660000002</v>
      </c>
      <c r="CF183" s="1150">
        <f t="shared" si="109"/>
        <v>0</v>
      </c>
      <c r="CG183" s="1159">
        <f t="shared" si="95"/>
        <v>0</v>
      </c>
    </row>
    <row r="184" spans="1:85" ht="15.6" x14ac:dyDescent="0.3">
      <c r="A184" s="1365">
        <v>181</v>
      </c>
      <c r="B184" s="1147" t="str">
        <f>'[1]QTY 2020-21 given by TCED'!B184</f>
        <v>WP Wire A1 240 Sq.mm</v>
      </c>
      <c r="C184" s="1148">
        <f>'[1]QTY 2020-21 given by TCED'!D184</f>
        <v>0</v>
      </c>
      <c r="D184" s="1149">
        <v>0</v>
      </c>
      <c r="E184" s="1150">
        <v>0</v>
      </c>
      <c r="F184" s="1150">
        <v>0</v>
      </c>
      <c r="G184" s="1150">
        <v>0</v>
      </c>
      <c r="H184" s="1150">
        <v>0</v>
      </c>
      <c r="I184" s="1150">
        <v>0</v>
      </c>
      <c r="J184" s="1150">
        <v>0</v>
      </c>
      <c r="K184" s="1153">
        <v>0</v>
      </c>
      <c r="L184" s="1150">
        <v>180</v>
      </c>
      <c r="M184" s="1150">
        <v>1500</v>
      </c>
      <c r="N184" s="1151">
        <f t="shared" si="96"/>
        <v>1680</v>
      </c>
      <c r="O184" s="1152">
        <v>0</v>
      </c>
      <c r="P184" s="1150"/>
      <c r="Q184" s="1150"/>
      <c r="R184" s="1150"/>
      <c r="S184" s="1150"/>
      <c r="T184" s="1150"/>
      <c r="U184" s="1150"/>
      <c r="V184" s="1150"/>
      <c r="W184" s="1150"/>
      <c r="X184" s="1153">
        <v>180</v>
      </c>
      <c r="Y184" s="1153">
        <v>871</v>
      </c>
      <c r="Z184" s="1153"/>
      <c r="AA184" s="1154">
        <f t="shared" si="97"/>
        <v>1051</v>
      </c>
      <c r="AB184" s="1149">
        <v>0</v>
      </c>
      <c r="AC184" s="1150">
        <v>0</v>
      </c>
      <c r="AD184" s="1150">
        <v>0</v>
      </c>
      <c r="AE184" s="1150">
        <v>621</v>
      </c>
      <c r="AF184" s="1150">
        <v>430</v>
      </c>
      <c r="AG184" s="1154">
        <f t="shared" si="105"/>
        <v>1051</v>
      </c>
      <c r="AH184" s="1149">
        <f t="shared" si="110"/>
        <v>0</v>
      </c>
      <c r="AI184" s="1150">
        <f t="shared" si="113"/>
        <v>0</v>
      </c>
      <c r="AJ184" s="1150">
        <f t="shared" si="113"/>
        <v>0</v>
      </c>
      <c r="AK184" s="1150">
        <f t="shared" si="113"/>
        <v>0</v>
      </c>
      <c r="AL184" s="1150">
        <f t="shared" si="113"/>
        <v>0</v>
      </c>
      <c r="AM184" s="1150">
        <f t="shared" si="113"/>
        <v>0</v>
      </c>
      <c r="AN184" s="1150">
        <f t="shared" si="113"/>
        <v>0</v>
      </c>
      <c r="AO184" s="1150">
        <f t="shared" si="113"/>
        <v>0</v>
      </c>
      <c r="AP184" s="1153">
        <f t="shared" si="111"/>
        <v>0</v>
      </c>
      <c r="AQ184" s="1153">
        <f t="shared" si="111"/>
        <v>629</v>
      </c>
      <c r="AR184" s="1153">
        <f t="shared" si="99"/>
        <v>0</v>
      </c>
      <c r="AS184" s="1154">
        <f t="shared" si="100"/>
        <v>629</v>
      </c>
      <c r="AT184" s="1149">
        <f t="shared" si="90"/>
        <v>1051</v>
      </c>
      <c r="AU184" s="1150">
        <f t="shared" si="91"/>
        <v>1051</v>
      </c>
      <c r="AV184" s="1154">
        <f t="shared" si="106"/>
        <v>0</v>
      </c>
      <c r="AW184" s="1158">
        <v>125</v>
      </c>
      <c r="AX184" s="1159"/>
      <c r="AY184" s="1159"/>
      <c r="AZ184" s="1159"/>
      <c r="BA184" s="1159">
        <v>207.16</v>
      </c>
      <c r="BB184" s="1160"/>
      <c r="BC184" s="1160"/>
      <c r="BD184" s="1160"/>
      <c r="BE184" s="1160">
        <v>242.96899999999999</v>
      </c>
      <c r="BF184" s="1159">
        <v>0</v>
      </c>
      <c r="BG184" s="1280">
        <v>264.00139999999999</v>
      </c>
      <c r="BH184" s="1158">
        <f>'[1]QTY 2020-21 given by TCED'!R184</f>
        <v>0</v>
      </c>
      <c r="BI184" s="1159">
        <f>'[1]QTY 2020-21 given by TCED'!S184</f>
        <v>0</v>
      </c>
      <c r="BJ184" s="1161">
        <f>'[1]QTY 2020-21 given by TCED'!T184</f>
        <v>0</v>
      </c>
      <c r="BK184" s="1162">
        <v>0</v>
      </c>
      <c r="BL184" s="1159">
        <f>'[1]QTY 2020-21 given by TCED'!V184</f>
        <v>0</v>
      </c>
      <c r="BM184" s="1161">
        <f>'[1]QTY 2020-21 given by TCED'!W184</f>
        <v>0</v>
      </c>
      <c r="BN184" s="1162">
        <f t="shared" si="107"/>
        <v>0</v>
      </c>
      <c r="BO184" s="1159">
        <f t="shared" si="107"/>
        <v>0</v>
      </c>
      <c r="BP184" s="1159">
        <f t="shared" si="107"/>
        <v>0</v>
      </c>
      <c r="BQ184" s="1161">
        <f t="shared" si="108"/>
        <v>0</v>
      </c>
      <c r="BR184" s="1159">
        <f>+(X184*BE184)+Y184*BG184</f>
        <v>273679.63939999999</v>
      </c>
      <c r="BS184" s="1159"/>
      <c r="BT184" s="1159"/>
      <c r="BU184" s="1159"/>
      <c r="BV184" s="1159">
        <f>(AD184*AW184)</f>
        <v>0</v>
      </c>
      <c r="BW184" s="1159"/>
      <c r="BX184" s="1159"/>
      <c r="BY184" s="1159"/>
      <c r="BZ184" s="1161"/>
      <c r="CA184" s="1158">
        <f t="shared" si="115"/>
        <v>166056.8806</v>
      </c>
      <c r="CB184" s="1159">
        <f t="shared" si="114"/>
        <v>439736.51999999996</v>
      </c>
      <c r="CC184" s="1159">
        <f t="shared" si="92"/>
        <v>0</v>
      </c>
      <c r="CD184" s="1159">
        <f t="shared" si="93"/>
        <v>273679.63939999999</v>
      </c>
      <c r="CE184" s="1159">
        <f t="shared" si="94"/>
        <v>273679.63939999999</v>
      </c>
      <c r="CF184" s="1150">
        <f t="shared" si="109"/>
        <v>0</v>
      </c>
      <c r="CG184" s="1159">
        <f t="shared" si="95"/>
        <v>0</v>
      </c>
    </row>
    <row r="185" spans="1:85" ht="15.6" x14ac:dyDescent="0.3">
      <c r="A185" s="1365">
        <v>182</v>
      </c>
      <c r="B185" s="1147" t="str">
        <f>'[1]QTY 2020-21 given by TCED'!B185</f>
        <v xml:space="preserve">WP Wire A1 300Sq.mm </v>
      </c>
      <c r="C185" s="1148">
        <f>'[1]QTY 2020-21 given by TCED'!D185</f>
        <v>0</v>
      </c>
      <c r="D185" s="1149">
        <v>0</v>
      </c>
      <c r="E185" s="1150">
        <v>42</v>
      </c>
      <c r="F185" s="1150">
        <v>0</v>
      </c>
      <c r="G185" s="1150">
        <v>0</v>
      </c>
      <c r="H185" s="1150">
        <v>0</v>
      </c>
      <c r="I185" s="1150">
        <v>501</v>
      </c>
      <c r="J185" s="1150">
        <v>0</v>
      </c>
      <c r="K185" s="1153">
        <v>0</v>
      </c>
      <c r="L185" s="1150">
        <v>1998</v>
      </c>
      <c r="M185" s="1150">
        <v>1480</v>
      </c>
      <c r="N185" s="1151">
        <f t="shared" si="96"/>
        <v>4021</v>
      </c>
      <c r="O185" s="1152">
        <v>0</v>
      </c>
      <c r="P185" s="1150"/>
      <c r="Q185" s="1150">
        <v>42</v>
      </c>
      <c r="R185" s="1150"/>
      <c r="S185" s="1150"/>
      <c r="T185" s="1150"/>
      <c r="U185" s="1150">
        <v>223</v>
      </c>
      <c r="V185" s="1150"/>
      <c r="W185" s="1150"/>
      <c r="X185" s="1153"/>
      <c r="Y185" s="1153"/>
      <c r="Z185" s="1153"/>
      <c r="AA185" s="1154">
        <f t="shared" si="97"/>
        <v>265</v>
      </c>
      <c r="AB185" s="1149">
        <v>0</v>
      </c>
      <c r="AC185" s="1150">
        <v>0</v>
      </c>
      <c r="AD185" s="1150">
        <v>0</v>
      </c>
      <c r="AE185" s="1150">
        <v>225</v>
      </c>
      <c r="AF185" s="1150">
        <v>40</v>
      </c>
      <c r="AG185" s="1154">
        <f t="shared" si="105"/>
        <v>265</v>
      </c>
      <c r="AH185" s="1149">
        <f t="shared" si="110"/>
        <v>0</v>
      </c>
      <c r="AI185" s="1150">
        <f t="shared" si="113"/>
        <v>0</v>
      </c>
      <c r="AJ185" s="1150">
        <f t="shared" si="113"/>
        <v>0</v>
      </c>
      <c r="AK185" s="1150">
        <f t="shared" si="113"/>
        <v>0</v>
      </c>
      <c r="AL185" s="1150">
        <f t="shared" si="113"/>
        <v>0</v>
      </c>
      <c r="AM185" s="1150">
        <f t="shared" si="113"/>
        <v>278</v>
      </c>
      <c r="AN185" s="1150">
        <f t="shared" si="113"/>
        <v>0</v>
      </c>
      <c r="AO185" s="1150">
        <f t="shared" si="113"/>
        <v>0</v>
      </c>
      <c r="AP185" s="1153">
        <f t="shared" si="111"/>
        <v>1998</v>
      </c>
      <c r="AQ185" s="1153">
        <f t="shared" si="111"/>
        <v>1480</v>
      </c>
      <c r="AR185" s="1153">
        <f t="shared" si="99"/>
        <v>0</v>
      </c>
      <c r="AS185" s="1154">
        <f t="shared" si="100"/>
        <v>3756</v>
      </c>
      <c r="AT185" s="1149">
        <f t="shared" si="90"/>
        <v>265</v>
      </c>
      <c r="AU185" s="1150">
        <f t="shared" si="91"/>
        <v>265</v>
      </c>
      <c r="AV185" s="1154">
        <f t="shared" si="106"/>
        <v>0</v>
      </c>
      <c r="AW185" s="1158">
        <v>155</v>
      </c>
      <c r="AX185" s="1159"/>
      <c r="AY185" s="1159"/>
      <c r="AZ185" s="1159"/>
      <c r="BA185" s="1159">
        <v>272.25</v>
      </c>
      <c r="BB185" s="1160"/>
      <c r="BC185" s="1160"/>
      <c r="BD185" s="1160"/>
      <c r="BE185" s="1160">
        <v>293.66000000000003</v>
      </c>
      <c r="BF185" s="1159">
        <v>0</v>
      </c>
      <c r="BG185" s="1280">
        <v>339.00220000000002</v>
      </c>
      <c r="BH185" s="1158">
        <f>'[1]QTY 2020-21 given by TCED'!R185</f>
        <v>0</v>
      </c>
      <c r="BI185" s="1159">
        <f>'[1]QTY 2020-21 given by TCED'!S185</f>
        <v>0</v>
      </c>
      <c r="BJ185" s="1161">
        <f>'[1]QTY 2020-21 given by TCED'!T185</f>
        <v>0</v>
      </c>
      <c r="BK185" s="1162">
        <v>0</v>
      </c>
      <c r="BL185" s="1159">
        <f>'[1]QTY 2020-21 given by TCED'!V185</f>
        <v>0</v>
      </c>
      <c r="BM185" s="1161">
        <f>'[1]QTY 2020-21 given by TCED'!W185</f>
        <v>0</v>
      </c>
      <c r="BN185" s="1162">
        <f t="shared" si="107"/>
        <v>0</v>
      </c>
      <c r="BO185" s="1159">
        <f t="shared" si="107"/>
        <v>0</v>
      </c>
      <c r="BP185" s="1159">
        <f t="shared" si="107"/>
        <v>0</v>
      </c>
      <c r="BQ185" s="1161">
        <f t="shared" si="108"/>
        <v>0</v>
      </c>
      <c r="BR185" s="1159">
        <f>+(AW185*Q185)+U185*BA185</f>
        <v>67221.75</v>
      </c>
      <c r="BS185" s="1159"/>
      <c r="BT185" s="1159"/>
      <c r="BU185" s="1159"/>
      <c r="BV185" s="1159">
        <f>(AD185*AW185)</f>
        <v>0</v>
      </c>
      <c r="BW185" s="1159"/>
      <c r="BX185" s="1159"/>
      <c r="BY185" s="1159"/>
      <c r="BZ185" s="1161"/>
      <c r="CA185" s="1158">
        <f t="shared" si="115"/>
        <v>1164141.4360000002</v>
      </c>
      <c r="CB185" s="1159">
        <f t="shared" si="114"/>
        <v>1231363.1860000002</v>
      </c>
      <c r="CC185" s="1159">
        <f t="shared" si="92"/>
        <v>0</v>
      </c>
      <c r="CD185" s="1159">
        <f t="shared" si="93"/>
        <v>67221.75</v>
      </c>
      <c r="CE185" s="1159">
        <f t="shared" si="94"/>
        <v>67221.75</v>
      </c>
      <c r="CF185" s="1150">
        <f t="shared" si="109"/>
        <v>0</v>
      </c>
      <c r="CG185" s="1159">
        <f t="shared" si="95"/>
        <v>0</v>
      </c>
    </row>
    <row r="186" spans="1:85" ht="15.6" x14ac:dyDescent="0.3">
      <c r="A186" s="1365">
        <v>183</v>
      </c>
      <c r="B186" s="1284" t="str">
        <f>'[1]QTY 2020-21 given by TCED'!B186</f>
        <v xml:space="preserve">WP Wire A1 35Sq.mm </v>
      </c>
      <c r="C186" s="1148">
        <f>'[1]QTY 2020-21 given by TCED'!D186</f>
        <v>0</v>
      </c>
      <c r="D186" s="1149">
        <v>0</v>
      </c>
      <c r="E186" s="1150">
        <v>0</v>
      </c>
      <c r="F186" s="1150">
        <v>0</v>
      </c>
      <c r="G186" s="1150">
        <v>0</v>
      </c>
      <c r="H186" s="1150">
        <v>0</v>
      </c>
      <c r="I186" s="1150">
        <v>0</v>
      </c>
      <c r="J186" s="1150">
        <v>0</v>
      </c>
      <c r="K186" s="1153">
        <v>0</v>
      </c>
      <c r="L186" s="1150">
        <v>0</v>
      </c>
      <c r="M186" s="1150">
        <v>2875</v>
      </c>
      <c r="N186" s="1151">
        <f t="shared" si="96"/>
        <v>2875</v>
      </c>
      <c r="O186" s="1152">
        <v>0</v>
      </c>
      <c r="P186" s="1150"/>
      <c r="Q186" s="1150"/>
      <c r="R186" s="1150"/>
      <c r="S186" s="1150"/>
      <c r="T186" s="1150"/>
      <c r="U186" s="1150"/>
      <c r="V186" s="1150"/>
      <c r="W186" s="1150"/>
      <c r="X186" s="1153"/>
      <c r="Y186" s="1153">
        <v>744</v>
      </c>
      <c r="Z186" s="1153"/>
      <c r="AA186" s="1154">
        <f t="shared" si="97"/>
        <v>744</v>
      </c>
      <c r="AB186" s="1149">
        <v>0</v>
      </c>
      <c r="AC186" s="1150">
        <v>0</v>
      </c>
      <c r="AD186" s="1150">
        <v>0</v>
      </c>
      <c r="AE186" s="1150">
        <v>224</v>
      </c>
      <c r="AF186" s="1150">
        <v>520</v>
      </c>
      <c r="AG186" s="1154">
        <f t="shared" si="105"/>
        <v>744</v>
      </c>
      <c r="AH186" s="1149">
        <f t="shared" si="110"/>
        <v>0</v>
      </c>
      <c r="AI186" s="1150">
        <f t="shared" si="113"/>
        <v>0</v>
      </c>
      <c r="AJ186" s="1150">
        <f t="shared" si="113"/>
        <v>0</v>
      </c>
      <c r="AK186" s="1150">
        <f t="shared" si="113"/>
        <v>0</v>
      </c>
      <c r="AL186" s="1150">
        <f t="shared" si="113"/>
        <v>0</v>
      </c>
      <c r="AM186" s="1150">
        <f t="shared" si="113"/>
        <v>0</v>
      </c>
      <c r="AN186" s="1150">
        <f t="shared" si="113"/>
        <v>0</v>
      </c>
      <c r="AO186" s="1150">
        <f t="shared" si="113"/>
        <v>0</v>
      </c>
      <c r="AP186" s="1153">
        <f t="shared" si="111"/>
        <v>0</v>
      </c>
      <c r="AQ186" s="1153">
        <f t="shared" si="111"/>
        <v>2131</v>
      </c>
      <c r="AR186" s="1153">
        <f t="shared" si="99"/>
        <v>0</v>
      </c>
      <c r="AS186" s="1154">
        <f t="shared" si="100"/>
        <v>2131</v>
      </c>
      <c r="AT186" s="1149">
        <f t="shared" si="90"/>
        <v>744</v>
      </c>
      <c r="AU186" s="1150">
        <f t="shared" si="91"/>
        <v>744</v>
      </c>
      <c r="AV186" s="1154">
        <f t="shared" si="106"/>
        <v>0</v>
      </c>
      <c r="AW186" s="1158">
        <v>0</v>
      </c>
      <c r="AX186" s="1159"/>
      <c r="AY186" s="1159"/>
      <c r="AZ186" s="1159"/>
      <c r="BA186" s="1159"/>
      <c r="BB186" s="1160"/>
      <c r="BC186" s="1160"/>
      <c r="BD186" s="1160"/>
      <c r="BE186" s="1160">
        <v>37.97</v>
      </c>
      <c r="BF186" s="1159">
        <v>0</v>
      </c>
      <c r="BG186" s="1280">
        <v>37.97</v>
      </c>
      <c r="BH186" s="1158">
        <f>'[1]QTY 2020-21 given by TCED'!R186</f>
        <v>0</v>
      </c>
      <c r="BI186" s="1159">
        <f>'[1]QTY 2020-21 given by TCED'!S186</f>
        <v>0</v>
      </c>
      <c r="BJ186" s="1161">
        <f>'[1]QTY 2020-21 given by TCED'!T186</f>
        <v>0</v>
      </c>
      <c r="BK186" s="1162">
        <v>0</v>
      </c>
      <c r="BL186" s="1159">
        <f>'[1]QTY 2020-21 given by TCED'!V186</f>
        <v>0</v>
      </c>
      <c r="BM186" s="1161">
        <f>'[1]QTY 2020-21 given by TCED'!W186</f>
        <v>0</v>
      </c>
      <c r="BN186" s="1162">
        <f t="shared" si="107"/>
        <v>0</v>
      </c>
      <c r="BO186" s="1159">
        <f t="shared" si="107"/>
        <v>0</v>
      </c>
      <c r="BP186" s="1159">
        <f t="shared" si="107"/>
        <v>0</v>
      </c>
      <c r="BQ186" s="1161">
        <f>SUM(BN186:BP186)</f>
        <v>0</v>
      </c>
      <c r="BR186" s="1159">
        <f>+Y186*BG186</f>
        <v>28249.68</v>
      </c>
      <c r="BS186" s="1159"/>
      <c r="BT186" s="1159"/>
      <c r="BU186" s="1159"/>
      <c r="BV186" s="1159">
        <f>(AD186*AW186)</f>
        <v>0</v>
      </c>
      <c r="BW186" s="1159"/>
      <c r="BX186" s="1159"/>
      <c r="BY186" s="1159"/>
      <c r="BZ186" s="1161"/>
      <c r="CA186" s="1158">
        <f t="shared" si="115"/>
        <v>80914.069999999992</v>
      </c>
      <c r="CB186" s="1159">
        <f t="shared" si="114"/>
        <v>109163.75</v>
      </c>
      <c r="CC186" s="1159">
        <f t="shared" si="92"/>
        <v>0</v>
      </c>
      <c r="CD186" s="1159">
        <f t="shared" si="93"/>
        <v>28249.680000000008</v>
      </c>
      <c r="CE186" s="1159">
        <f t="shared" si="94"/>
        <v>28249.68</v>
      </c>
      <c r="CF186" s="1150">
        <f t="shared" si="109"/>
        <v>0</v>
      </c>
      <c r="CG186" s="1159">
        <f t="shared" si="95"/>
        <v>0</v>
      </c>
    </row>
    <row r="187" spans="1:85" ht="15.6" x14ac:dyDescent="0.3">
      <c r="A187" s="1365">
        <v>184</v>
      </c>
      <c r="B187" s="1147" t="str">
        <f>'[1]QTY 2020-21 given by TCED'!B187</f>
        <v>WP Wire A1 4 Sq.mm</v>
      </c>
      <c r="C187" s="1148">
        <f>'[1]QTY 2020-21 given by TCED'!D187</f>
        <v>0</v>
      </c>
      <c r="D187" s="1149">
        <v>0</v>
      </c>
      <c r="E187" s="1150">
        <v>0</v>
      </c>
      <c r="F187" s="1150">
        <v>0</v>
      </c>
      <c r="G187" s="1150">
        <v>0</v>
      </c>
      <c r="H187" s="1150">
        <v>0</v>
      </c>
      <c r="I187" s="1150">
        <v>0</v>
      </c>
      <c r="J187" s="1150">
        <v>0</v>
      </c>
      <c r="K187" s="1153">
        <v>0</v>
      </c>
      <c r="L187" s="1150">
        <v>1580</v>
      </c>
      <c r="M187" s="1150">
        <v>0</v>
      </c>
      <c r="N187" s="1151">
        <f t="shared" si="96"/>
        <v>1580</v>
      </c>
      <c r="O187" s="1152">
        <v>0</v>
      </c>
      <c r="P187" s="1150"/>
      <c r="Q187" s="1150"/>
      <c r="R187" s="1150"/>
      <c r="S187" s="1150"/>
      <c r="T187" s="1150"/>
      <c r="U187" s="1150"/>
      <c r="V187" s="1150"/>
      <c r="W187" s="1150"/>
      <c r="X187" s="1153">
        <v>1570</v>
      </c>
      <c r="Y187" s="1153"/>
      <c r="Z187" s="1153"/>
      <c r="AA187" s="1154">
        <f t="shared" si="97"/>
        <v>1570</v>
      </c>
      <c r="AB187" s="1149">
        <v>0</v>
      </c>
      <c r="AC187" s="1150">
        <v>0</v>
      </c>
      <c r="AD187" s="1150">
        <v>70</v>
      </c>
      <c r="AE187" s="1150">
        <v>0</v>
      </c>
      <c r="AF187" s="1150">
        <v>1500</v>
      </c>
      <c r="AG187" s="1154">
        <f t="shared" si="105"/>
        <v>1570</v>
      </c>
      <c r="AH187" s="1149">
        <f t="shared" si="110"/>
        <v>0</v>
      </c>
      <c r="AI187" s="1150">
        <f t="shared" si="113"/>
        <v>0</v>
      </c>
      <c r="AJ187" s="1150">
        <f t="shared" si="113"/>
        <v>0</v>
      </c>
      <c r="AK187" s="1150">
        <f t="shared" si="113"/>
        <v>0</v>
      </c>
      <c r="AL187" s="1150">
        <f t="shared" si="113"/>
        <v>0</v>
      </c>
      <c r="AM187" s="1150">
        <f t="shared" si="113"/>
        <v>0</v>
      </c>
      <c r="AN187" s="1150">
        <f t="shared" si="113"/>
        <v>0</v>
      </c>
      <c r="AO187" s="1150">
        <f t="shared" si="113"/>
        <v>0</v>
      </c>
      <c r="AP187" s="1153">
        <f t="shared" si="111"/>
        <v>10</v>
      </c>
      <c r="AQ187" s="1153">
        <f t="shared" si="111"/>
        <v>0</v>
      </c>
      <c r="AR187" s="1153">
        <f t="shared" si="99"/>
        <v>0</v>
      </c>
      <c r="AS187" s="1154">
        <f t="shared" si="100"/>
        <v>10</v>
      </c>
      <c r="AT187" s="1149">
        <f t="shared" si="90"/>
        <v>1570</v>
      </c>
      <c r="AU187" s="1150">
        <f t="shared" si="91"/>
        <v>1570</v>
      </c>
      <c r="AV187" s="1154">
        <f t="shared" si="106"/>
        <v>0</v>
      </c>
      <c r="AW187" s="1158">
        <v>3</v>
      </c>
      <c r="AX187" s="1159"/>
      <c r="AY187" s="1159"/>
      <c r="AZ187" s="1159"/>
      <c r="BA187" s="1159"/>
      <c r="BB187" s="1160"/>
      <c r="BC187" s="1160"/>
      <c r="BD187" s="1160"/>
      <c r="BE187" s="1160">
        <v>10.667999999999999</v>
      </c>
      <c r="BF187" s="1159">
        <v>0</v>
      </c>
      <c r="BG187" s="1280">
        <v>0</v>
      </c>
      <c r="BH187" s="1158">
        <f>'[1]QTY 2020-21 given by TCED'!R187</f>
        <v>0</v>
      </c>
      <c r="BI187" s="1159">
        <f>'[1]QTY 2020-21 given by TCED'!S187</f>
        <v>0</v>
      </c>
      <c r="BJ187" s="1161">
        <f>'[1]QTY 2020-21 given by TCED'!T187</f>
        <v>0</v>
      </c>
      <c r="BK187" s="1162">
        <v>0</v>
      </c>
      <c r="BL187" s="1159">
        <f>'[1]QTY 2020-21 given by TCED'!V187</f>
        <v>0</v>
      </c>
      <c r="BM187" s="1161">
        <f>'[1]QTY 2020-21 given by TCED'!W187</f>
        <v>0</v>
      </c>
      <c r="BN187" s="1162">
        <f t="shared" si="107"/>
        <v>0</v>
      </c>
      <c r="BO187" s="1159">
        <f t="shared" si="107"/>
        <v>0</v>
      </c>
      <c r="BP187" s="1159">
        <f t="shared" si="107"/>
        <v>0</v>
      </c>
      <c r="BQ187" s="1161">
        <f t="shared" si="108"/>
        <v>0</v>
      </c>
      <c r="BR187" s="1159">
        <f>+(X187-AD187)*BE187</f>
        <v>16001.999999999998</v>
      </c>
      <c r="BS187" s="1159"/>
      <c r="BT187" s="1159"/>
      <c r="BU187" s="1159"/>
      <c r="BV187" s="1159">
        <f>(AD187*BE187)</f>
        <v>746.76</v>
      </c>
      <c r="BW187" s="1159"/>
      <c r="BX187" s="1159"/>
      <c r="BY187" s="1159"/>
      <c r="BZ187" s="1161"/>
      <c r="CA187" s="1158">
        <f t="shared" si="115"/>
        <v>106.67999999999999</v>
      </c>
      <c r="CB187" s="1159">
        <f t="shared" si="114"/>
        <v>16855.439999999999</v>
      </c>
      <c r="CC187" s="1159">
        <f t="shared" si="92"/>
        <v>0</v>
      </c>
      <c r="CD187" s="1159">
        <f t="shared" si="93"/>
        <v>16748.759999999998</v>
      </c>
      <c r="CE187" s="1159">
        <f t="shared" si="94"/>
        <v>16748.759999999998</v>
      </c>
      <c r="CF187" s="1150">
        <f t="shared" si="109"/>
        <v>0</v>
      </c>
      <c r="CG187" s="1159">
        <f t="shared" si="95"/>
        <v>0</v>
      </c>
    </row>
    <row r="188" spans="1:85" ht="15.6" x14ac:dyDescent="0.3">
      <c r="A188" s="1365">
        <v>185</v>
      </c>
      <c r="B188" s="1147" t="str">
        <f>'[1]QTY 2020-21 given by TCED'!B188</f>
        <v>WP Wire A1 50 Sq.mm</v>
      </c>
      <c r="C188" s="1148">
        <f>'[1]QTY 2020-21 given by TCED'!D188</f>
        <v>0</v>
      </c>
      <c r="D188" s="1149">
        <v>0</v>
      </c>
      <c r="E188" s="1150">
        <v>389</v>
      </c>
      <c r="F188" s="1150">
        <v>0</v>
      </c>
      <c r="G188" s="1150">
        <v>0</v>
      </c>
      <c r="H188" s="1150">
        <v>0</v>
      </c>
      <c r="I188" s="1150">
        <v>0</v>
      </c>
      <c r="J188" s="1150">
        <v>0</v>
      </c>
      <c r="K188" s="1153">
        <v>0</v>
      </c>
      <c r="L188" s="1150">
        <v>1000</v>
      </c>
      <c r="M188" s="1150">
        <v>0</v>
      </c>
      <c r="N188" s="1151">
        <f t="shared" si="96"/>
        <v>1389</v>
      </c>
      <c r="O188" s="1152">
        <v>0</v>
      </c>
      <c r="P188" s="1150"/>
      <c r="Q188" s="1150">
        <f>375-80</f>
        <v>295</v>
      </c>
      <c r="R188" s="1150"/>
      <c r="S188" s="1150"/>
      <c r="T188" s="1150"/>
      <c r="U188" s="1150"/>
      <c r="V188" s="1150"/>
      <c r="W188" s="1150"/>
      <c r="X188" s="1153">
        <v>80</v>
      </c>
      <c r="Y188" s="1153"/>
      <c r="Z188" s="1153"/>
      <c r="AA188" s="1154">
        <f t="shared" si="97"/>
        <v>375</v>
      </c>
      <c r="AB188" s="1149">
        <v>0</v>
      </c>
      <c r="AC188" s="1150">
        <v>0</v>
      </c>
      <c r="AD188" s="1150">
        <v>80</v>
      </c>
      <c r="AE188" s="1150">
        <v>195</v>
      </c>
      <c r="AF188" s="1150">
        <v>100</v>
      </c>
      <c r="AG188" s="1154">
        <f t="shared" si="105"/>
        <v>375</v>
      </c>
      <c r="AH188" s="1149">
        <f t="shared" si="110"/>
        <v>0</v>
      </c>
      <c r="AI188" s="1150">
        <f t="shared" si="113"/>
        <v>94</v>
      </c>
      <c r="AJ188" s="1150">
        <f t="shared" si="113"/>
        <v>0</v>
      </c>
      <c r="AK188" s="1150">
        <f t="shared" si="113"/>
        <v>0</v>
      </c>
      <c r="AL188" s="1150">
        <f t="shared" si="113"/>
        <v>0</v>
      </c>
      <c r="AM188" s="1150">
        <f t="shared" si="113"/>
        <v>0</v>
      </c>
      <c r="AN188" s="1150">
        <f t="shared" si="113"/>
        <v>0</v>
      </c>
      <c r="AO188" s="1150">
        <f t="shared" si="113"/>
        <v>0</v>
      </c>
      <c r="AP188" s="1153">
        <f t="shared" si="111"/>
        <v>920</v>
      </c>
      <c r="AQ188" s="1153">
        <f t="shared" si="111"/>
        <v>0</v>
      </c>
      <c r="AR188" s="1153">
        <f t="shared" si="99"/>
        <v>0</v>
      </c>
      <c r="AS188" s="1154">
        <f t="shared" si="100"/>
        <v>1014</v>
      </c>
      <c r="AT188" s="1149">
        <f t="shared" si="90"/>
        <v>375</v>
      </c>
      <c r="AU188" s="1150">
        <f t="shared" si="91"/>
        <v>375</v>
      </c>
      <c r="AV188" s="1154">
        <f t="shared" si="106"/>
        <v>0</v>
      </c>
      <c r="AW188" s="1158">
        <v>24</v>
      </c>
      <c r="AX188" s="1159"/>
      <c r="AY188" s="1159"/>
      <c r="AZ188" s="1159"/>
      <c r="BA188" s="1159"/>
      <c r="BB188" s="1160"/>
      <c r="BC188" s="1160"/>
      <c r="BD188" s="1160"/>
      <c r="BE188" s="1160">
        <v>50.73</v>
      </c>
      <c r="BF188" s="1159">
        <v>0</v>
      </c>
      <c r="BG188" s="1280">
        <v>0</v>
      </c>
      <c r="BH188" s="1158">
        <f>'[1]QTY 2020-21 given by TCED'!R188</f>
        <v>0</v>
      </c>
      <c r="BI188" s="1159">
        <f>'[1]QTY 2020-21 given by TCED'!S188</f>
        <v>0</v>
      </c>
      <c r="BJ188" s="1161">
        <f>'[1]QTY 2020-21 given by TCED'!T188</f>
        <v>0</v>
      </c>
      <c r="BK188" s="1162">
        <v>0</v>
      </c>
      <c r="BL188" s="1159">
        <f>'[1]QTY 2020-21 given by TCED'!V188</f>
        <v>0</v>
      </c>
      <c r="BM188" s="1161">
        <f>'[1]QTY 2020-21 given by TCED'!W188</f>
        <v>0</v>
      </c>
      <c r="BN188" s="1162">
        <f t="shared" si="107"/>
        <v>0</v>
      </c>
      <c r="BO188" s="1159">
        <f t="shared" si="107"/>
        <v>0</v>
      </c>
      <c r="BP188" s="1159">
        <f t="shared" si="107"/>
        <v>0</v>
      </c>
      <c r="BQ188" s="1161">
        <f t="shared" si="108"/>
        <v>0</v>
      </c>
      <c r="BR188" s="1159">
        <f>((AB188+AC188+AE188+AF188)-P188)*AW188</f>
        <v>7080</v>
      </c>
      <c r="BS188" s="1159"/>
      <c r="BT188" s="1159"/>
      <c r="BU188" s="1159"/>
      <c r="BV188" s="1159">
        <f>(AD188*BE188)</f>
        <v>4058.3999999999996</v>
      </c>
      <c r="BW188" s="1159"/>
      <c r="BX188" s="1159"/>
      <c r="BY188" s="1159"/>
      <c r="BZ188" s="1161"/>
      <c r="CA188" s="1158">
        <f t="shared" si="115"/>
        <v>48927.6</v>
      </c>
      <c r="CB188" s="1159">
        <f t="shared" si="114"/>
        <v>60066</v>
      </c>
      <c r="CC188" s="1159">
        <f t="shared" si="92"/>
        <v>0</v>
      </c>
      <c r="CD188" s="1159">
        <f t="shared" si="93"/>
        <v>11138.400000000001</v>
      </c>
      <c r="CE188" s="1159">
        <f t="shared" si="94"/>
        <v>11138.4</v>
      </c>
      <c r="CF188" s="1150">
        <f t="shared" si="109"/>
        <v>0</v>
      </c>
      <c r="CG188" s="1159">
        <f t="shared" si="95"/>
        <v>0</v>
      </c>
    </row>
    <row r="189" spans="1:85" ht="15.6" x14ac:dyDescent="0.3">
      <c r="A189" s="1365">
        <v>186</v>
      </c>
      <c r="B189" s="1147" t="str">
        <f>'[1]QTY 2020-21 given by TCED'!B189</f>
        <v>WP Wire A1 6 Sq.mm</v>
      </c>
      <c r="C189" s="1148">
        <f>'[1]QTY 2020-21 given by TCED'!D189</f>
        <v>0</v>
      </c>
      <c r="D189" s="1149">
        <v>0</v>
      </c>
      <c r="E189" s="1150">
        <v>0</v>
      </c>
      <c r="F189" s="1150">
        <v>0</v>
      </c>
      <c r="G189" s="1150">
        <v>0</v>
      </c>
      <c r="H189" s="1150">
        <v>0</v>
      </c>
      <c r="I189" s="1150">
        <v>14185</v>
      </c>
      <c r="J189" s="1150">
        <v>0</v>
      </c>
      <c r="K189" s="1153">
        <v>0</v>
      </c>
      <c r="L189" s="1150">
        <v>19434</v>
      </c>
      <c r="M189" s="1150">
        <v>25000</v>
      </c>
      <c r="N189" s="1151">
        <f t="shared" si="96"/>
        <v>58619</v>
      </c>
      <c r="O189" s="1152">
        <v>0</v>
      </c>
      <c r="P189" s="1150"/>
      <c r="Q189" s="1150"/>
      <c r="R189" s="1150"/>
      <c r="S189" s="1150"/>
      <c r="T189" s="1150"/>
      <c r="U189" s="1150">
        <v>6363</v>
      </c>
      <c r="V189" s="1150"/>
      <c r="W189" s="1150"/>
      <c r="X189" s="1153"/>
      <c r="Y189" s="1153">
        <v>2320</v>
      </c>
      <c r="Z189" s="1153"/>
      <c r="AA189" s="1154">
        <f t="shared" si="97"/>
        <v>8683</v>
      </c>
      <c r="AB189" s="1149">
        <v>0</v>
      </c>
      <c r="AC189" s="1150">
        <v>0</v>
      </c>
      <c r="AD189" s="1150">
        <v>2320</v>
      </c>
      <c r="AE189" s="1150">
        <v>1460</v>
      </c>
      <c r="AF189" s="1150">
        <v>4903</v>
      </c>
      <c r="AG189" s="1154">
        <f t="shared" si="105"/>
        <v>8683</v>
      </c>
      <c r="AH189" s="1149">
        <f t="shared" si="110"/>
        <v>0</v>
      </c>
      <c r="AI189" s="1150">
        <f t="shared" si="113"/>
        <v>0</v>
      </c>
      <c r="AJ189" s="1150">
        <f t="shared" si="113"/>
        <v>0</v>
      </c>
      <c r="AK189" s="1150">
        <f t="shared" si="113"/>
        <v>0</v>
      </c>
      <c r="AL189" s="1150">
        <f t="shared" si="113"/>
        <v>0</v>
      </c>
      <c r="AM189" s="1150">
        <f t="shared" si="113"/>
        <v>7822</v>
      </c>
      <c r="AN189" s="1150">
        <f t="shared" si="113"/>
        <v>0</v>
      </c>
      <c r="AO189" s="1150">
        <f t="shared" si="113"/>
        <v>0</v>
      </c>
      <c r="AP189" s="1153">
        <f t="shared" si="111"/>
        <v>19434</v>
      </c>
      <c r="AQ189" s="1153">
        <f t="shared" si="111"/>
        <v>22680</v>
      </c>
      <c r="AR189" s="1153">
        <f t="shared" si="99"/>
        <v>0</v>
      </c>
      <c r="AS189" s="1154">
        <f t="shared" si="100"/>
        <v>49936</v>
      </c>
      <c r="AT189" s="1149">
        <f t="shared" si="90"/>
        <v>8683</v>
      </c>
      <c r="AU189" s="1150">
        <f t="shared" si="91"/>
        <v>8683</v>
      </c>
      <c r="AV189" s="1154">
        <f t="shared" si="106"/>
        <v>0</v>
      </c>
      <c r="AW189" s="1158">
        <v>25</v>
      </c>
      <c r="AX189" s="1159"/>
      <c r="AY189" s="1159"/>
      <c r="AZ189" s="1159"/>
      <c r="BA189" s="1159">
        <v>14.789971000000001</v>
      </c>
      <c r="BB189" s="1160"/>
      <c r="BC189" s="1160"/>
      <c r="BD189" s="1160"/>
      <c r="BE189" s="1160">
        <v>17.739999999999998</v>
      </c>
      <c r="BF189" s="1159">
        <v>0</v>
      </c>
      <c r="BG189" s="1280">
        <v>16.000800000000002</v>
      </c>
      <c r="BH189" s="1158">
        <f>'[1]QTY 2020-21 given by TCED'!R189</f>
        <v>0</v>
      </c>
      <c r="BI189" s="1159">
        <f>'[1]QTY 2020-21 given by TCED'!S189</f>
        <v>0</v>
      </c>
      <c r="BJ189" s="1161">
        <f>'[1]QTY 2020-21 given by TCED'!T189</f>
        <v>0</v>
      </c>
      <c r="BK189" s="1162">
        <v>0</v>
      </c>
      <c r="BL189" s="1159">
        <f>'[1]QTY 2020-21 given by TCED'!V189</f>
        <v>0</v>
      </c>
      <c r="BM189" s="1161">
        <f>'[1]QTY 2020-21 given by TCED'!W189</f>
        <v>0</v>
      </c>
      <c r="BN189" s="1162">
        <f t="shared" si="107"/>
        <v>0</v>
      </c>
      <c r="BO189" s="1159">
        <f t="shared" si="107"/>
        <v>0</v>
      </c>
      <c r="BP189" s="1159">
        <f t="shared" si="107"/>
        <v>0</v>
      </c>
      <c r="BQ189" s="1161">
        <f t="shared" si="108"/>
        <v>0</v>
      </c>
      <c r="BR189" s="1159">
        <f>+U189*BA189</f>
        <v>94108.585473000014</v>
      </c>
      <c r="BS189" s="1159"/>
      <c r="BT189" s="1159"/>
      <c r="BU189" s="1159"/>
      <c r="BV189" s="1159">
        <f>(AD189*BG189)</f>
        <v>37121.856000000007</v>
      </c>
      <c r="BW189" s="1159"/>
      <c r="BX189" s="1159"/>
      <c r="BY189" s="1159"/>
      <c r="BZ189" s="1161"/>
      <c r="CA189" s="1158">
        <f t="shared" si="115"/>
        <v>823344.45716200001</v>
      </c>
      <c r="CB189" s="1159">
        <f t="shared" si="114"/>
        <v>954574.89863499999</v>
      </c>
      <c r="CC189" s="1159">
        <f t="shared" si="92"/>
        <v>0</v>
      </c>
      <c r="CD189" s="1159">
        <f t="shared" si="93"/>
        <v>131230.44147299998</v>
      </c>
      <c r="CE189" s="1159">
        <f t="shared" si="94"/>
        <v>131230.44147300001</v>
      </c>
      <c r="CF189" s="1150">
        <f t="shared" si="109"/>
        <v>0</v>
      </c>
      <c r="CG189" s="1159">
        <f t="shared" si="95"/>
        <v>0</v>
      </c>
    </row>
    <row r="190" spans="1:85" ht="15.6" x14ac:dyDescent="0.3">
      <c r="A190" s="1365">
        <v>187</v>
      </c>
      <c r="B190" s="1147" t="str">
        <f>'[1]QTY 2020-21 given by TCED'!B190</f>
        <v>WP Wire A1 70 Sq. mm</v>
      </c>
      <c r="C190" s="1148">
        <f>'[1]QTY 2020-21 given by TCED'!D190</f>
        <v>0</v>
      </c>
      <c r="D190" s="1149">
        <v>0</v>
      </c>
      <c r="E190" s="1150">
        <v>0</v>
      </c>
      <c r="F190" s="1150">
        <v>0</v>
      </c>
      <c r="G190" s="1150">
        <v>0</v>
      </c>
      <c r="H190" s="1150">
        <v>0</v>
      </c>
      <c r="I190" s="1150">
        <v>0</v>
      </c>
      <c r="J190" s="1150">
        <v>0</v>
      </c>
      <c r="K190" s="1153">
        <v>0</v>
      </c>
      <c r="L190" s="1150">
        <v>0</v>
      </c>
      <c r="M190" s="1150">
        <v>0</v>
      </c>
      <c r="N190" s="1151">
        <f t="shared" si="96"/>
        <v>0</v>
      </c>
      <c r="O190" s="1152">
        <v>0</v>
      </c>
      <c r="P190" s="1150"/>
      <c r="Q190" s="1150"/>
      <c r="R190" s="1150"/>
      <c r="S190" s="1150"/>
      <c r="T190" s="1150"/>
      <c r="U190" s="1150"/>
      <c r="V190" s="1150"/>
      <c r="W190" s="1150"/>
      <c r="X190" s="1153"/>
      <c r="Y190" s="1153"/>
      <c r="Z190" s="1153"/>
      <c r="AA190" s="1154">
        <f t="shared" si="97"/>
        <v>0</v>
      </c>
      <c r="AB190" s="1149">
        <v>0</v>
      </c>
      <c r="AC190" s="1150">
        <v>0</v>
      </c>
      <c r="AD190" s="1150">
        <v>0</v>
      </c>
      <c r="AE190" s="1150">
        <v>0</v>
      </c>
      <c r="AF190" s="1150">
        <v>0</v>
      </c>
      <c r="AG190" s="1154">
        <f t="shared" si="105"/>
        <v>0</v>
      </c>
      <c r="AH190" s="1149">
        <f t="shared" si="110"/>
        <v>0</v>
      </c>
      <c r="AI190" s="1150">
        <f t="shared" si="113"/>
        <v>0</v>
      </c>
      <c r="AJ190" s="1150">
        <f t="shared" si="113"/>
        <v>0</v>
      </c>
      <c r="AK190" s="1150">
        <f t="shared" si="113"/>
        <v>0</v>
      </c>
      <c r="AL190" s="1150">
        <f t="shared" si="113"/>
        <v>0</v>
      </c>
      <c r="AM190" s="1150">
        <f t="shared" si="113"/>
        <v>0</v>
      </c>
      <c r="AN190" s="1150">
        <f t="shared" si="113"/>
        <v>0</v>
      </c>
      <c r="AO190" s="1150">
        <f t="shared" si="113"/>
        <v>0</v>
      </c>
      <c r="AP190" s="1153">
        <f t="shared" si="111"/>
        <v>0</v>
      </c>
      <c r="AQ190" s="1153">
        <f t="shared" si="111"/>
        <v>0</v>
      </c>
      <c r="AR190" s="1153">
        <f t="shared" si="99"/>
        <v>0</v>
      </c>
      <c r="AS190" s="1154">
        <f t="shared" si="100"/>
        <v>0</v>
      </c>
      <c r="AT190" s="1149">
        <f t="shared" si="90"/>
        <v>0</v>
      </c>
      <c r="AU190" s="1150">
        <f t="shared" si="91"/>
        <v>0</v>
      </c>
      <c r="AV190" s="1154">
        <f t="shared" si="106"/>
        <v>0</v>
      </c>
      <c r="AW190" s="1158">
        <v>41</v>
      </c>
      <c r="AX190" s="1159"/>
      <c r="AY190" s="1159"/>
      <c r="AZ190" s="1159"/>
      <c r="BA190" s="1159">
        <v>74.25</v>
      </c>
      <c r="BB190" s="1160"/>
      <c r="BC190" s="1160"/>
      <c r="BD190" s="1160"/>
      <c r="BE190" s="1160">
        <v>66.739999999999995</v>
      </c>
      <c r="BF190" s="1159">
        <v>0</v>
      </c>
      <c r="BG190" s="1280">
        <v>0</v>
      </c>
      <c r="BH190" s="1158">
        <f>'[1]QTY 2020-21 given by TCED'!R190</f>
        <v>0</v>
      </c>
      <c r="BI190" s="1159">
        <f>'[1]QTY 2020-21 given by TCED'!S190</f>
        <v>0</v>
      </c>
      <c r="BJ190" s="1161">
        <f>'[1]QTY 2020-21 given by TCED'!T190</f>
        <v>0</v>
      </c>
      <c r="BK190" s="1162">
        <v>0</v>
      </c>
      <c r="BL190" s="1159">
        <f>'[1]QTY 2020-21 given by TCED'!V190</f>
        <v>0</v>
      </c>
      <c r="BM190" s="1161">
        <f>'[1]QTY 2020-21 given by TCED'!W190</f>
        <v>0</v>
      </c>
      <c r="BN190" s="1162">
        <f t="shared" si="107"/>
        <v>0</v>
      </c>
      <c r="BO190" s="1159">
        <f t="shared" si="107"/>
        <v>0</v>
      </c>
      <c r="BP190" s="1159">
        <f t="shared" si="107"/>
        <v>0</v>
      </c>
      <c r="BQ190" s="1161">
        <f t="shared" si="108"/>
        <v>0</v>
      </c>
      <c r="BR190" s="1159">
        <f>+X190*BE190</f>
        <v>0</v>
      </c>
      <c r="BS190" s="1159"/>
      <c r="BT190" s="1159"/>
      <c r="BU190" s="1159"/>
      <c r="BV190" s="1159">
        <f t="shared" ref="BV190:BV203" si="116">(AD190*AW190)</f>
        <v>0</v>
      </c>
      <c r="BW190" s="1159"/>
      <c r="BX190" s="1159"/>
      <c r="BY190" s="1159"/>
      <c r="BZ190" s="1161"/>
      <c r="CA190" s="1158">
        <f t="shared" si="115"/>
        <v>0</v>
      </c>
      <c r="CB190" s="1159">
        <f t="shared" si="114"/>
        <v>0</v>
      </c>
      <c r="CC190" s="1159">
        <f t="shared" si="92"/>
        <v>0</v>
      </c>
      <c r="CD190" s="1159">
        <f t="shared" si="93"/>
        <v>0</v>
      </c>
      <c r="CE190" s="1159">
        <f t="shared" si="94"/>
        <v>0</v>
      </c>
      <c r="CF190" s="1150">
        <f t="shared" si="109"/>
        <v>0</v>
      </c>
      <c r="CG190" s="1159">
        <f t="shared" si="95"/>
        <v>0</v>
      </c>
    </row>
    <row r="191" spans="1:85" ht="15.6" x14ac:dyDescent="0.3">
      <c r="A191" s="1365">
        <v>188</v>
      </c>
      <c r="B191" s="1147" t="str">
        <f>'[1]QTY 2020-21 given by TCED'!B191</f>
        <v>WP Wire A1 95 Sq.mm</v>
      </c>
      <c r="C191" s="1148">
        <f>'[1]QTY 2020-21 given by TCED'!D191</f>
        <v>162</v>
      </c>
      <c r="D191" s="1149">
        <v>0</v>
      </c>
      <c r="E191" s="1150">
        <v>253</v>
      </c>
      <c r="F191" s="1150">
        <v>0</v>
      </c>
      <c r="G191" s="1150">
        <v>0</v>
      </c>
      <c r="H191" s="1150">
        <v>0</v>
      </c>
      <c r="I191" s="1150">
        <v>0</v>
      </c>
      <c r="J191" s="1150">
        <v>0</v>
      </c>
      <c r="K191" s="1153">
        <v>0</v>
      </c>
      <c r="L191" s="1150">
        <v>500</v>
      </c>
      <c r="M191" s="1150">
        <v>1500</v>
      </c>
      <c r="N191" s="1151">
        <f t="shared" si="96"/>
        <v>2253</v>
      </c>
      <c r="O191" s="1152">
        <v>0</v>
      </c>
      <c r="P191" s="1150">
        <v>162</v>
      </c>
      <c r="Q191" s="1150">
        <v>253</v>
      </c>
      <c r="R191" s="1150"/>
      <c r="S191" s="1150"/>
      <c r="T191" s="1150"/>
      <c r="U191" s="1150"/>
      <c r="V191" s="1150"/>
      <c r="W191" s="1150"/>
      <c r="X191" s="1153">
        <v>500</v>
      </c>
      <c r="Y191" s="1153">
        <v>77</v>
      </c>
      <c r="Z191" s="1153"/>
      <c r="AA191" s="1154">
        <f t="shared" si="97"/>
        <v>992</v>
      </c>
      <c r="AB191" s="1149">
        <v>0</v>
      </c>
      <c r="AC191" s="1150">
        <v>0</v>
      </c>
      <c r="AD191" s="1150">
        <v>0</v>
      </c>
      <c r="AE191" s="1150">
        <v>482</v>
      </c>
      <c r="AF191" s="1150">
        <v>510</v>
      </c>
      <c r="AG191" s="1154">
        <f t="shared" si="105"/>
        <v>992</v>
      </c>
      <c r="AH191" s="1149">
        <f t="shared" si="110"/>
        <v>0</v>
      </c>
      <c r="AI191" s="1150">
        <f t="shared" si="113"/>
        <v>0</v>
      </c>
      <c r="AJ191" s="1150">
        <f t="shared" si="113"/>
        <v>0</v>
      </c>
      <c r="AK191" s="1150">
        <f t="shared" si="113"/>
        <v>0</v>
      </c>
      <c r="AL191" s="1150">
        <f t="shared" si="113"/>
        <v>0</v>
      </c>
      <c r="AM191" s="1150">
        <f t="shared" si="113"/>
        <v>0</v>
      </c>
      <c r="AN191" s="1150">
        <f t="shared" si="113"/>
        <v>0</v>
      </c>
      <c r="AO191" s="1150">
        <f t="shared" si="113"/>
        <v>0</v>
      </c>
      <c r="AP191" s="1153">
        <f t="shared" si="111"/>
        <v>0</v>
      </c>
      <c r="AQ191" s="1153">
        <f t="shared" si="111"/>
        <v>1423</v>
      </c>
      <c r="AR191" s="1153">
        <f t="shared" si="99"/>
        <v>0</v>
      </c>
      <c r="AS191" s="1154">
        <f t="shared" si="100"/>
        <v>1423</v>
      </c>
      <c r="AT191" s="1149">
        <f t="shared" si="90"/>
        <v>992</v>
      </c>
      <c r="AU191" s="1150">
        <f t="shared" si="91"/>
        <v>992</v>
      </c>
      <c r="AV191" s="1154">
        <f t="shared" si="106"/>
        <v>0</v>
      </c>
      <c r="AW191" s="1158">
        <v>35</v>
      </c>
      <c r="AX191" s="1159"/>
      <c r="AY191" s="1159"/>
      <c r="AZ191" s="1159"/>
      <c r="BA191" s="1159"/>
      <c r="BB191" s="1160"/>
      <c r="BC191" s="1160"/>
      <c r="BD191" s="1160"/>
      <c r="BE191" s="1160">
        <v>87.43</v>
      </c>
      <c r="BF191" s="1159">
        <v>0</v>
      </c>
      <c r="BG191" s="1280">
        <v>120.99720000000001</v>
      </c>
      <c r="BH191" s="1158">
        <f>'[1]QTY 2020-21 given by TCED'!R191</f>
        <v>0</v>
      </c>
      <c r="BI191" s="1159">
        <f>'[1]QTY 2020-21 given by TCED'!S191</f>
        <v>0</v>
      </c>
      <c r="BJ191" s="1161">
        <f>'[1]QTY 2020-21 given by TCED'!T191</f>
        <v>0</v>
      </c>
      <c r="BK191" s="1162">
        <v>0</v>
      </c>
      <c r="BL191" s="1159">
        <f>'[1]QTY 2020-21 given by TCED'!V191</f>
        <v>0</v>
      </c>
      <c r="BM191" s="1161">
        <f>'[1]QTY 2020-21 given by TCED'!W191</f>
        <v>0</v>
      </c>
      <c r="BN191" s="1162">
        <f t="shared" si="107"/>
        <v>0</v>
      </c>
      <c r="BO191" s="1159">
        <f t="shared" si="107"/>
        <v>0</v>
      </c>
      <c r="BP191" s="1159">
        <f t="shared" si="107"/>
        <v>0</v>
      </c>
      <c r="BQ191" s="1161">
        <f t="shared" si="108"/>
        <v>0</v>
      </c>
      <c r="BR191" s="1159">
        <f>+(Q191*AW191)+(X191*BE191)+(Y191*BG191)</f>
        <v>61886.784400000004</v>
      </c>
      <c r="BS191" s="1159"/>
      <c r="BT191" s="1159"/>
      <c r="BU191" s="1159"/>
      <c r="BV191" s="1159">
        <f t="shared" si="116"/>
        <v>0</v>
      </c>
      <c r="BW191" s="1159"/>
      <c r="BX191" s="1159"/>
      <c r="BY191" s="1159"/>
      <c r="BZ191" s="1161"/>
      <c r="CA191" s="1158">
        <f t="shared" si="115"/>
        <v>172179.01560000001</v>
      </c>
      <c r="CB191" s="1159">
        <f t="shared" si="114"/>
        <v>234065.80000000002</v>
      </c>
      <c r="CC191" s="1159">
        <f t="shared" si="92"/>
        <v>0</v>
      </c>
      <c r="CD191" s="1159">
        <f t="shared" si="93"/>
        <v>61886.784400000004</v>
      </c>
      <c r="CE191" s="1159">
        <f t="shared" si="94"/>
        <v>61886.784400000004</v>
      </c>
      <c r="CF191" s="1150">
        <f t="shared" si="109"/>
        <v>0</v>
      </c>
      <c r="CG191" s="1159">
        <f t="shared" si="95"/>
        <v>0</v>
      </c>
    </row>
    <row r="192" spans="1:85" ht="15.6" x14ac:dyDescent="0.3">
      <c r="A192" s="1365">
        <v>189</v>
      </c>
      <c r="B192" s="1385" t="str">
        <f>'[1]QTY 2020-21 given by TCED'!B192</f>
        <v>WP Wire Cu  (1 Sq.mm)</v>
      </c>
      <c r="C192" s="1368">
        <f>'[1]QTY 2020-21 given by TCED'!D192</f>
        <v>0</v>
      </c>
      <c r="D192" s="1369">
        <v>0</v>
      </c>
      <c r="E192" s="1276">
        <v>0</v>
      </c>
      <c r="F192" s="1276">
        <v>0</v>
      </c>
      <c r="G192" s="1276">
        <v>0</v>
      </c>
      <c r="H192" s="1276">
        <v>0</v>
      </c>
      <c r="I192" s="1276">
        <v>0</v>
      </c>
      <c r="J192" s="1276">
        <v>0</v>
      </c>
      <c r="K192" s="1370">
        <v>0</v>
      </c>
      <c r="L192" s="1276">
        <v>0</v>
      </c>
      <c r="M192" s="1276">
        <v>0</v>
      </c>
      <c r="N192" s="1371">
        <f t="shared" si="96"/>
        <v>0</v>
      </c>
      <c r="O192" s="1372">
        <v>0</v>
      </c>
      <c r="P192" s="1276"/>
      <c r="Q192" s="1276"/>
      <c r="R192" s="1276"/>
      <c r="S192" s="1276"/>
      <c r="T192" s="1276"/>
      <c r="U192" s="1276"/>
      <c r="V192" s="1276"/>
      <c r="W192" s="1276"/>
      <c r="X192" s="1370"/>
      <c r="Y192" s="1370"/>
      <c r="Z192" s="1370"/>
      <c r="AA192" s="1373">
        <f t="shared" si="97"/>
        <v>0</v>
      </c>
      <c r="AB192" s="1369">
        <v>0</v>
      </c>
      <c r="AC192" s="1276">
        <v>0</v>
      </c>
      <c r="AD192" s="1276">
        <v>0</v>
      </c>
      <c r="AE192" s="1276">
        <v>6</v>
      </c>
      <c r="AF192" s="1276">
        <v>110</v>
      </c>
      <c r="AG192" s="1373">
        <f t="shared" si="105"/>
        <v>116</v>
      </c>
      <c r="AH192" s="1369">
        <f t="shared" si="110"/>
        <v>0</v>
      </c>
      <c r="AI192" s="1276">
        <f t="shared" si="113"/>
        <v>0</v>
      </c>
      <c r="AJ192" s="1276">
        <f t="shared" si="113"/>
        <v>0</v>
      </c>
      <c r="AK192" s="1276">
        <f t="shared" si="113"/>
        <v>0</v>
      </c>
      <c r="AL192" s="1276">
        <f t="shared" si="113"/>
        <v>0</v>
      </c>
      <c r="AM192" s="1276">
        <f t="shared" si="113"/>
        <v>0</v>
      </c>
      <c r="AN192" s="1276">
        <f t="shared" si="113"/>
        <v>0</v>
      </c>
      <c r="AO192" s="1276">
        <f t="shared" si="113"/>
        <v>0</v>
      </c>
      <c r="AP192" s="1370">
        <f t="shared" si="111"/>
        <v>0</v>
      </c>
      <c r="AQ192" s="1370">
        <f t="shared" si="111"/>
        <v>0</v>
      </c>
      <c r="AR192" s="1370">
        <f t="shared" si="99"/>
        <v>0</v>
      </c>
      <c r="AS192" s="1373">
        <f t="shared" si="100"/>
        <v>0</v>
      </c>
      <c r="AT192" s="1369">
        <f t="shared" si="90"/>
        <v>0</v>
      </c>
      <c r="AU192" s="1276">
        <f t="shared" si="91"/>
        <v>116</v>
      </c>
      <c r="AV192" s="1373">
        <f t="shared" si="106"/>
        <v>-116</v>
      </c>
      <c r="AW192" s="1374">
        <v>4</v>
      </c>
      <c r="AX192" s="1375"/>
      <c r="AY192" s="1375"/>
      <c r="AZ192" s="1375"/>
      <c r="BA192" s="1375"/>
      <c r="BB192" s="1376"/>
      <c r="BC192" s="1376"/>
      <c r="BD192" s="1376"/>
      <c r="BE192" s="1376">
        <v>39.68</v>
      </c>
      <c r="BF192" s="1375">
        <v>0</v>
      </c>
      <c r="BG192" s="1377">
        <v>0</v>
      </c>
      <c r="BH192" s="1374">
        <f>'[1]QTY 2020-21 given by TCED'!R192</f>
        <v>0</v>
      </c>
      <c r="BI192" s="1375">
        <f>'[1]QTY 2020-21 given by TCED'!S192</f>
        <v>0</v>
      </c>
      <c r="BJ192" s="1378">
        <f>'[1]QTY 2020-21 given by TCED'!T192</f>
        <v>0</v>
      </c>
      <c r="BK192" s="1379">
        <v>0</v>
      </c>
      <c r="BL192" s="1375">
        <f>'[1]QTY 2020-21 given by TCED'!V192</f>
        <v>0</v>
      </c>
      <c r="BM192" s="1378">
        <f>'[1]QTY 2020-21 given by TCED'!W192</f>
        <v>0</v>
      </c>
      <c r="BN192" s="1379">
        <f t="shared" si="107"/>
        <v>0</v>
      </c>
      <c r="BO192" s="1375">
        <f t="shared" si="107"/>
        <v>0</v>
      </c>
      <c r="BP192" s="1375">
        <f t="shared" si="107"/>
        <v>0</v>
      </c>
      <c r="BQ192" s="1378">
        <f t="shared" si="108"/>
        <v>0</v>
      </c>
      <c r="BR192" s="1375">
        <f>+X192*BE192</f>
        <v>0</v>
      </c>
      <c r="BS192" s="1375"/>
      <c r="BT192" s="1375"/>
      <c r="BU192" s="1375"/>
      <c r="BV192" s="1375">
        <f t="shared" si="116"/>
        <v>0</v>
      </c>
      <c r="BW192" s="1375"/>
      <c r="BX192" s="1375"/>
      <c r="BY192" s="1375"/>
      <c r="BZ192" s="1378"/>
      <c r="CA192" s="1374">
        <f t="shared" si="115"/>
        <v>0</v>
      </c>
      <c r="CB192" s="1375">
        <f t="shared" si="114"/>
        <v>0</v>
      </c>
      <c r="CC192" s="1375">
        <f t="shared" si="92"/>
        <v>0</v>
      </c>
      <c r="CD192" s="1375">
        <f t="shared" si="93"/>
        <v>0</v>
      </c>
      <c r="CE192" s="1375">
        <f t="shared" si="94"/>
        <v>0</v>
      </c>
      <c r="CF192" s="1276">
        <f t="shared" si="109"/>
        <v>0</v>
      </c>
      <c r="CG192" s="1375">
        <f t="shared" si="95"/>
        <v>0</v>
      </c>
    </row>
    <row r="193" spans="1:85" ht="15.6" x14ac:dyDescent="0.3">
      <c r="A193" s="1365">
        <v>190</v>
      </c>
      <c r="B193" s="1147" t="str">
        <f>'[1]QTY 2020-21 given by TCED'!B193</f>
        <v>WP Wire Cu  (2.5 Sq.mm)</v>
      </c>
      <c r="C193" s="1148">
        <f>'[1]QTY 2020-21 given by TCED'!D193</f>
        <v>0</v>
      </c>
      <c r="D193" s="1149">
        <v>0</v>
      </c>
      <c r="E193" s="1150">
        <v>0</v>
      </c>
      <c r="F193" s="1150">
        <v>0</v>
      </c>
      <c r="G193" s="1150">
        <v>0</v>
      </c>
      <c r="H193" s="1150">
        <v>0</v>
      </c>
      <c r="I193" s="1150">
        <v>0</v>
      </c>
      <c r="J193" s="1150">
        <v>0</v>
      </c>
      <c r="K193" s="1153">
        <v>0</v>
      </c>
      <c r="L193" s="1150">
        <v>0</v>
      </c>
      <c r="M193" s="1150">
        <v>0</v>
      </c>
      <c r="N193" s="1151">
        <f t="shared" si="96"/>
        <v>0</v>
      </c>
      <c r="O193" s="1152">
        <v>0</v>
      </c>
      <c r="P193" s="1150"/>
      <c r="Q193" s="1150"/>
      <c r="R193" s="1150"/>
      <c r="S193" s="1150"/>
      <c r="T193" s="1150"/>
      <c r="U193" s="1150"/>
      <c r="V193" s="1150"/>
      <c r="W193" s="1150"/>
      <c r="X193" s="1153"/>
      <c r="Y193" s="1153"/>
      <c r="Z193" s="1153"/>
      <c r="AA193" s="1154">
        <f t="shared" si="97"/>
        <v>0</v>
      </c>
      <c r="AB193" s="1149">
        <v>0</v>
      </c>
      <c r="AC193" s="1150">
        <v>0</v>
      </c>
      <c r="AD193" s="1150">
        <v>0</v>
      </c>
      <c r="AE193" s="1150">
        <v>0</v>
      </c>
      <c r="AF193" s="1150">
        <v>0</v>
      </c>
      <c r="AG193" s="1154">
        <f t="shared" si="105"/>
        <v>0</v>
      </c>
      <c r="AH193" s="1149">
        <f t="shared" si="110"/>
        <v>0</v>
      </c>
      <c r="AI193" s="1150">
        <f t="shared" si="113"/>
        <v>0</v>
      </c>
      <c r="AJ193" s="1150">
        <f t="shared" si="113"/>
        <v>0</v>
      </c>
      <c r="AK193" s="1150">
        <f t="shared" si="113"/>
        <v>0</v>
      </c>
      <c r="AL193" s="1150">
        <f t="shared" si="113"/>
        <v>0</v>
      </c>
      <c r="AM193" s="1150">
        <f t="shared" si="113"/>
        <v>0</v>
      </c>
      <c r="AN193" s="1150">
        <f t="shared" si="113"/>
        <v>0</v>
      </c>
      <c r="AO193" s="1150">
        <f t="shared" si="113"/>
        <v>0</v>
      </c>
      <c r="AP193" s="1153">
        <f t="shared" si="111"/>
        <v>0</v>
      </c>
      <c r="AQ193" s="1153">
        <f t="shared" si="111"/>
        <v>0</v>
      </c>
      <c r="AR193" s="1153">
        <f t="shared" si="99"/>
        <v>0</v>
      </c>
      <c r="AS193" s="1154">
        <f t="shared" si="100"/>
        <v>0</v>
      </c>
      <c r="AT193" s="1149">
        <f t="shared" si="90"/>
        <v>0</v>
      </c>
      <c r="AU193" s="1150">
        <f t="shared" si="91"/>
        <v>0</v>
      </c>
      <c r="AV193" s="1154">
        <f t="shared" si="106"/>
        <v>0</v>
      </c>
      <c r="AW193" s="1158">
        <v>15</v>
      </c>
      <c r="AX193" s="1159"/>
      <c r="AY193" s="1159"/>
      <c r="AZ193" s="1159"/>
      <c r="BA193" s="1159"/>
      <c r="BB193" s="1160"/>
      <c r="BC193" s="1160"/>
      <c r="BD193" s="1160"/>
      <c r="BE193" s="1160">
        <v>0</v>
      </c>
      <c r="BF193" s="1159">
        <v>0</v>
      </c>
      <c r="BG193" s="1280">
        <v>0</v>
      </c>
      <c r="BH193" s="1158">
        <f>'[1]QTY 2020-21 given by TCED'!R193</f>
        <v>0</v>
      </c>
      <c r="BI193" s="1159">
        <f>'[1]QTY 2020-21 given by TCED'!S193</f>
        <v>0</v>
      </c>
      <c r="BJ193" s="1161">
        <f>'[1]QTY 2020-21 given by TCED'!T193</f>
        <v>0</v>
      </c>
      <c r="BK193" s="1162">
        <v>0</v>
      </c>
      <c r="BL193" s="1159">
        <f>'[1]QTY 2020-21 given by TCED'!V193</f>
        <v>0</v>
      </c>
      <c r="BM193" s="1161">
        <f>'[1]QTY 2020-21 given by TCED'!W193</f>
        <v>0</v>
      </c>
      <c r="BN193" s="1162">
        <f t="shared" si="107"/>
        <v>0</v>
      </c>
      <c r="BO193" s="1159">
        <f t="shared" si="107"/>
        <v>0</v>
      </c>
      <c r="BP193" s="1159">
        <f t="shared" si="107"/>
        <v>0</v>
      </c>
      <c r="BQ193" s="1161">
        <f t="shared" si="108"/>
        <v>0</v>
      </c>
      <c r="BR193" s="1159">
        <f t="shared" ref="BR193:BR202" si="117">((AB193+AC193+AE193+AF193)-P193)*AW193</f>
        <v>0</v>
      </c>
      <c r="BS193" s="1159"/>
      <c r="BT193" s="1159"/>
      <c r="BU193" s="1159"/>
      <c r="BV193" s="1159">
        <f t="shared" si="116"/>
        <v>0</v>
      </c>
      <c r="BW193" s="1159"/>
      <c r="BX193" s="1159"/>
      <c r="BY193" s="1159"/>
      <c r="BZ193" s="1161"/>
      <c r="CA193" s="1158">
        <f t="shared" si="115"/>
        <v>0</v>
      </c>
      <c r="CB193" s="1159">
        <f t="shared" si="114"/>
        <v>0</v>
      </c>
      <c r="CC193" s="1159">
        <f t="shared" si="92"/>
        <v>0</v>
      </c>
      <c r="CD193" s="1159">
        <f t="shared" si="93"/>
        <v>0</v>
      </c>
      <c r="CE193" s="1159">
        <f t="shared" si="94"/>
        <v>0</v>
      </c>
      <c r="CF193" s="1150">
        <f t="shared" si="109"/>
        <v>0</v>
      </c>
      <c r="CG193" s="1159">
        <f t="shared" si="95"/>
        <v>0</v>
      </c>
    </row>
    <row r="194" spans="1:85" ht="15.6" x14ac:dyDescent="0.3">
      <c r="A194" s="1365">
        <v>191</v>
      </c>
      <c r="B194" s="1147" t="str">
        <f>'[1]QTY 2020-21 given by TCED'!B194</f>
        <v>WP Wire Cu 19/16</v>
      </c>
      <c r="C194" s="1148">
        <f>'[1]QTY 2020-21 given by TCED'!D194</f>
        <v>0</v>
      </c>
      <c r="D194" s="1149">
        <v>0</v>
      </c>
      <c r="E194" s="1150">
        <v>0</v>
      </c>
      <c r="F194" s="1150">
        <v>0</v>
      </c>
      <c r="G194" s="1150">
        <v>0</v>
      </c>
      <c r="H194" s="1150">
        <v>0</v>
      </c>
      <c r="I194" s="1150">
        <v>0</v>
      </c>
      <c r="J194" s="1150">
        <v>0</v>
      </c>
      <c r="K194" s="1153">
        <v>0</v>
      </c>
      <c r="L194" s="1150">
        <v>0</v>
      </c>
      <c r="M194" s="1150">
        <v>500</v>
      </c>
      <c r="N194" s="1151">
        <f t="shared" si="96"/>
        <v>500</v>
      </c>
      <c r="O194" s="1152">
        <v>0</v>
      </c>
      <c r="P194" s="1150"/>
      <c r="Q194" s="1150"/>
      <c r="R194" s="1150"/>
      <c r="S194" s="1150"/>
      <c r="T194" s="1150"/>
      <c r="U194" s="1150"/>
      <c r="V194" s="1150"/>
      <c r="W194" s="1150"/>
      <c r="X194" s="1153"/>
      <c r="Y194" s="1153">
        <v>70</v>
      </c>
      <c r="Z194" s="1153"/>
      <c r="AA194" s="1154">
        <f t="shared" si="97"/>
        <v>70</v>
      </c>
      <c r="AB194" s="1149">
        <v>0</v>
      </c>
      <c r="AC194" s="1150">
        <v>0</v>
      </c>
      <c r="AD194" s="1150">
        <v>0</v>
      </c>
      <c r="AE194" s="1150">
        <v>0</v>
      </c>
      <c r="AF194" s="1150">
        <v>70</v>
      </c>
      <c r="AG194" s="1154">
        <f t="shared" si="105"/>
        <v>70</v>
      </c>
      <c r="AH194" s="1149">
        <f t="shared" si="110"/>
        <v>0</v>
      </c>
      <c r="AI194" s="1150">
        <f t="shared" si="113"/>
        <v>0</v>
      </c>
      <c r="AJ194" s="1150">
        <f t="shared" si="113"/>
        <v>0</v>
      </c>
      <c r="AK194" s="1150">
        <f t="shared" si="113"/>
        <v>0</v>
      </c>
      <c r="AL194" s="1150">
        <f t="shared" si="113"/>
        <v>0</v>
      </c>
      <c r="AM194" s="1150">
        <f t="shared" si="113"/>
        <v>0</v>
      </c>
      <c r="AN194" s="1150">
        <f t="shared" si="113"/>
        <v>0</v>
      </c>
      <c r="AO194" s="1150">
        <f t="shared" si="113"/>
        <v>0</v>
      </c>
      <c r="AP194" s="1153">
        <f t="shared" si="111"/>
        <v>0</v>
      </c>
      <c r="AQ194" s="1153">
        <f t="shared" si="111"/>
        <v>430</v>
      </c>
      <c r="AR194" s="1153">
        <f t="shared" si="99"/>
        <v>0</v>
      </c>
      <c r="AS194" s="1154">
        <f t="shared" si="100"/>
        <v>430</v>
      </c>
      <c r="AT194" s="1149">
        <f t="shared" si="90"/>
        <v>70</v>
      </c>
      <c r="AU194" s="1150">
        <f t="shared" si="91"/>
        <v>70</v>
      </c>
      <c r="AV194" s="1154">
        <f t="shared" si="106"/>
        <v>0</v>
      </c>
      <c r="AW194" s="1158">
        <v>150</v>
      </c>
      <c r="AX194" s="1159"/>
      <c r="AY194" s="1159"/>
      <c r="AZ194" s="1159"/>
      <c r="BA194" s="1159"/>
      <c r="BB194" s="1160"/>
      <c r="BC194" s="1160"/>
      <c r="BD194" s="1160"/>
      <c r="BE194" s="1160">
        <v>0</v>
      </c>
      <c r="BF194" s="1159">
        <v>0</v>
      </c>
      <c r="BG194" s="1280">
        <v>304.0034</v>
      </c>
      <c r="BH194" s="1158">
        <f>'[1]QTY 2020-21 given by TCED'!R194</f>
        <v>0</v>
      </c>
      <c r="BI194" s="1159">
        <f>'[1]QTY 2020-21 given by TCED'!S194</f>
        <v>0</v>
      </c>
      <c r="BJ194" s="1161">
        <f>'[1]QTY 2020-21 given by TCED'!T194</f>
        <v>0</v>
      </c>
      <c r="BK194" s="1162">
        <v>0</v>
      </c>
      <c r="BL194" s="1159">
        <f>'[1]QTY 2020-21 given by TCED'!V194</f>
        <v>0</v>
      </c>
      <c r="BM194" s="1161">
        <f>'[1]QTY 2020-21 given by TCED'!W194</f>
        <v>0</v>
      </c>
      <c r="BN194" s="1162">
        <f t="shared" si="107"/>
        <v>0</v>
      </c>
      <c r="BO194" s="1159">
        <f t="shared" si="107"/>
        <v>0</v>
      </c>
      <c r="BP194" s="1159">
        <f t="shared" si="107"/>
        <v>0</v>
      </c>
      <c r="BQ194" s="1161">
        <f t="shared" si="108"/>
        <v>0</v>
      </c>
      <c r="BR194" s="1159">
        <f>+Y194*BG194</f>
        <v>21280.238000000001</v>
      </c>
      <c r="BS194" s="1159"/>
      <c r="BT194" s="1159"/>
      <c r="BU194" s="1159"/>
      <c r="BV194" s="1159">
        <f t="shared" si="116"/>
        <v>0</v>
      </c>
      <c r="BW194" s="1159"/>
      <c r="BX194" s="1159"/>
      <c r="BY194" s="1159"/>
      <c r="BZ194" s="1161"/>
      <c r="CA194" s="1158">
        <f t="shared" si="115"/>
        <v>130721.462</v>
      </c>
      <c r="CB194" s="1159">
        <f t="shared" si="114"/>
        <v>152001.70000000001</v>
      </c>
      <c r="CC194" s="1159">
        <f t="shared" si="92"/>
        <v>0</v>
      </c>
      <c r="CD194" s="1159">
        <f t="shared" si="93"/>
        <v>21280.238000000012</v>
      </c>
      <c r="CE194" s="1159">
        <f t="shared" si="94"/>
        <v>21280.238000000001</v>
      </c>
      <c r="CF194" s="1150">
        <f t="shared" si="109"/>
        <v>0</v>
      </c>
      <c r="CG194" s="1159">
        <f t="shared" si="95"/>
        <v>0</v>
      </c>
    </row>
    <row r="195" spans="1:85" ht="15.6" x14ac:dyDescent="0.3">
      <c r="A195" s="1365">
        <v>192</v>
      </c>
      <c r="B195" s="1147" t="str">
        <f>'[1]QTY 2020-21 given by TCED'!B195</f>
        <v>WP Wire Cu 7/16</v>
      </c>
      <c r="C195" s="1148">
        <f>'[1]QTY 2020-21 given by TCED'!D195</f>
        <v>0</v>
      </c>
      <c r="D195" s="1149">
        <v>0</v>
      </c>
      <c r="E195" s="1150">
        <v>0</v>
      </c>
      <c r="F195" s="1150">
        <v>0</v>
      </c>
      <c r="G195" s="1150">
        <v>0</v>
      </c>
      <c r="H195" s="1150">
        <v>0</v>
      </c>
      <c r="I195" s="1150">
        <v>0</v>
      </c>
      <c r="J195" s="1150">
        <v>0</v>
      </c>
      <c r="K195" s="1153">
        <v>0</v>
      </c>
      <c r="L195" s="1150">
        <v>0</v>
      </c>
      <c r="M195" s="1150">
        <v>0</v>
      </c>
      <c r="N195" s="1151">
        <f t="shared" si="96"/>
        <v>0</v>
      </c>
      <c r="O195" s="1152">
        <v>0</v>
      </c>
      <c r="P195" s="1150"/>
      <c r="Q195" s="1150"/>
      <c r="R195" s="1150"/>
      <c r="S195" s="1150"/>
      <c r="T195" s="1150"/>
      <c r="U195" s="1150"/>
      <c r="V195" s="1150"/>
      <c r="W195" s="1150"/>
      <c r="X195" s="1153"/>
      <c r="Y195" s="1153"/>
      <c r="Z195" s="1153"/>
      <c r="AA195" s="1154">
        <f t="shared" si="97"/>
        <v>0</v>
      </c>
      <c r="AB195" s="1149">
        <v>0</v>
      </c>
      <c r="AC195" s="1150">
        <v>0</v>
      </c>
      <c r="AD195" s="1150">
        <v>0</v>
      </c>
      <c r="AE195" s="1150">
        <v>0</v>
      </c>
      <c r="AF195" s="1150">
        <v>0</v>
      </c>
      <c r="AG195" s="1154">
        <f t="shared" si="105"/>
        <v>0</v>
      </c>
      <c r="AH195" s="1149">
        <f t="shared" si="110"/>
        <v>0</v>
      </c>
      <c r="AI195" s="1150">
        <f t="shared" si="113"/>
        <v>0</v>
      </c>
      <c r="AJ195" s="1150">
        <f t="shared" si="113"/>
        <v>0</v>
      </c>
      <c r="AK195" s="1150">
        <f t="shared" si="113"/>
        <v>0</v>
      </c>
      <c r="AL195" s="1150">
        <f t="shared" si="113"/>
        <v>0</v>
      </c>
      <c r="AM195" s="1150">
        <f t="shared" si="113"/>
        <v>0</v>
      </c>
      <c r="AN195" s="1150">
        <f t="shared" si="113"/>
        <v>0</v>
      </c>
      <c r="AO195" s="1150">
        <f t="shared" si="113"/>
        <v>0</v>
      </c>
      <c r="AP195" s="1153">
        <f t="shared" si="111"/>
        <v>0</v>
      </c>
      <c r="AQ195" s="1153">
        <f t="shared" si="111"/>
        <v>0</v>
      </c>
      <c r="AR195" s="1153">
        <f t="shared" si="99"/>
        <v>0</v>
      </c>
      <c r="AS195" s="1154">
        <f t="shared" si="100"/>
        <v>0</v>
      </c>
      <c r="AT195" s="1149">
        <f t="shared" si="90"/>
        <v>0</v>
      </c>
      <c r="AU195" s="1150">
        <f t="shared" si="91"/>
        <v>0</v>
      </c>
      <c r="AV195" s="1154">
        <f t="shared" si="106"/>
        <v>0</v>
      </c>
      <c r="AW195" s="1158">
        <v>156</v>
      </c>
      <c r="AX195" s="1159"/>
      <c r="AY195" s="1159"/>
      <c r="AZ195" s="1159">
        <v>100.53749999999999</v>
      </c>
      <c r="BA195" s="1159"/>
      <c r="BB195" s="1160"/>
      <c r="BC195" s="1160"/>
      <c r="BD195" s="1160"/>
      <c r="BE195" s="1160">
        <v>0</v>
      </c>
      <c r="BF195" s="1159">
        <v>0</v>
      </c>
      <c r="BG195" s="1280">
        <v>0</v>
      </c>
      <c r="BH195" s="1158">
        <f>'[1]QTY 2020-21 given by TCED'!R195</f>
        <v>0</v>
      </c>
      <c r="BI195" s="1159">
        <f>'[1]QTY 2020-21 given by TCED'!S195</f>
        <v>0</v>
      </c>
      <c r="BJ195" s="1161">
        <f>'[1]QTY 2020-21 given by TCED'!T195</f>
        <v>0</v>
      </c>
      <c r="BK195" s="1162">
        <v>0</v>
      </c>
      <c r="BL195" s="1159">
        <f>'[1]QTY 2020-21 given by TCED'!V195</f>
        <v>0</v>
      </c>
      <c r="BM195" s="1161">
        <f>'[1]QTY 2020-21 given by TCED'!W195</f>
        <v>0</v>
      </c>
      <c r="BN195" s="1162">
        <f t="shared" si="107"/>
        <v>0</v>
      </c>
      <c r="BO195" s="1159">
        <f t="shared" si="107"/>
        <v>0</v>
      </c>
      <c r="BP195" s="1159">
        <f t="shared" si="107"/>
        <v>0</v>
      </c>
      <c r="BQ195" s="1161">
        <f t="shared" si="108"/>
        <v>0</v>
      </c>
      <c r="BR195" s="1159">
        <f t="shared" si="117"/>
        <v>0</v>
      </c>
      <c r="BS195" s="1159"/>
      <c r="BT195" s="1159"/>
      <c r="BU195" s="1159"/>
      <c r="BV195" s="1159">
        <f t="shared" si="116"/>
        <v>0</v>
      </c>
      <c r="BW195" s="1159"/>
      <c r="BX195" s="1159"/>
      <c r="BY195" s="1159"/>
      <c r="BZ195" s="1161"/>
      <c r="CA195" s="1158">
        <f t="shared" si="115"/>
        <v>0</v>
      </c>
      <c r="CB195" s="1159">
        <f t="shared" si="114"/>
        <v>0</v>
      </c>
      <c r="CC195" s="1159">
        <f t="shared" si="92"/>
        <v>0</v>
      </c>
      <c r="CD195" s="1159">
        <f t="shared" si="93"/>
        <v>0</v>
      </c>
      <c r="CE195" s="1159">
        <f t="shared" si="94"/>
        <v>0</v>
      </c>
      <c r="CF195" s="1150">
        <f t="shared" si="109"/>
        <v>0</v>
      </c>
      <c r="CG195" s="1159">
        <f t="shared" si="95"/>
        <v>0</v>
      </c>
    </row>
    <row r="196" spans="1:85" ht="15.6" x14ac:dyDescent="0.3">
      <c r="A196" s="1365">
        <v>193</v>
      </c>
      <c r="B196" s="1147" t="str">
        <f>'[1]QTY 2020-21 given by TCED'!B196</f>
        <v>WP Wire Cu single core 0.5 Cu</v>
      </c>
      <c r="C196" s="1170">
        <f>'[1]QTY 2020-21 given by TCED'!D196</f>
        <v>0</v>
      </c>
      <c r="D196" s="1171">
        <v>0</v>
      </c>
      <c r="E196" s="1172">
        <v>90</v>
      </c>
      <c r="F196" s="1172">
        <v>0</v>
      </c>
      <c r="G196" s="1172">
        <v>0</v>
      </c>
      <c r="H196" s="1172">
        <v>0</v>
      </c>
      <c r="I196" s="1172">
        <v>0</v>
      </c>
      <c r="J196" s="1150">
        <v>0</v>
      </c>
      <c r="K196" s="1153">
        <v>0</v>
      </c>
      <c r="L196" s="1172">
        <v>0</v>
      </c>
      <c r="M196" s="1172">
        <v>0</v>
      </c>
      <c r="N196" s="1151">
        <f t="shared" si="96"/>
        <v>90</v>
      </c>
      <c r="O196" s="1173">
        <v>0</v>
      </c>
      <c r="P196" s="1150"/>
      <c r="Q196" s="1150"/>
      <c r="R196" s="1150"/>
      <c r="S196" s="1150"/>
      <c r="T196" s="1150"/>
      <c r="U196" s="1150"/>
      <c r="V196" s="1150"/>
      <c r="W196" s="1150"/>
      <c r="X196" s="1153"/>
      <c r="Y196" s="1153"/>
      <c r="Z196" s="1153"/>
      <c r="AA196" s="1154">
        <f t="shared" si="97"/>
        <v>0</v>
      </c>
      <c r="AB196" s="1171">
        <v>0</v>
      </c>
      <c r="AC196" s="1172">
        <v>0</v>
      </c>
      <c r="AD196" s="1172">
        <v>0</v>
      </c>
      <c r="AE196" s="1172">
        <v>0</v>
      </c>
      <c r="AF196" s="1172">
        <v>0</v>
      </c>
      <c r="AG196" s="1174">
        <f t="shared" si="105"/>
        <v>0</v>
      </c>
      <c r="AH196" s="1149">
        <f t="shared" si="110"/>
        <v>0</v>
      </c>
      <c r="AI196" s="1172">
        <f t="shared" si="113"/>
        <v>90</v>
      </c>
      <c r="AJ196" s="1172">
        <f t="shared" si="113"/>
        <v>0</v>
      </c>
      <c r="AK196" s="1172">
        <f t="shared" si="113"/>
        <v>0</v>
      </c>
      <c r="AL196" s="1172">
        <f t="shared" si="113"/>
        <v>0</v>
      </c>
      <c r="AM196" s="1172">
        <f t="shared" si="113"/>
        <v>0</v>
      </c>
      <c r="AN196" s="1150">
        <f t="shared" si="113"/>
        <v>0</v>
      </c>
      <c r="AO196" s="1150">
        <f t="shared" si="113"/>
        <v>0</v>
      </c>
      <c r="AP196" s="1153">
        <f t="shared" si="111"/>
        <v>0</v>
      </c>
      <c r="AQ196" s="1153">
        <f t="shared" si="111"/>
        <v>0</v>
      </c>
      <c r="AR196" s="1153">
        <f t="shared" si="99"/>
        <v>0</v>
      </c>
      <c r="AS196" s="1154">
        <f t="shared" si="100"/>
        <v>90</v>
      </c>
      <c r="AT196" s="1171">
        <f t="shared" ref="AT196:AT212" si="118">AA196</f>
        <v>0</v>
      </c>
      <c r="AU196" s="1172">
        <f t="shared" ref="AU196:AU212" si="119">AG196</f>
        <v>0</v>
      </c>
      <c r="AV196" s="1154">
        <f t="shared" si="106"/>
        <v>0</v>
      </c>
      <c r="AW196" s="1158">
        <v>3</v>
      </c>
      <c r="AX196" s="1159"/>
      <c r="AY196" s="1159"/>
      <c r="AZ196" s="1159"/>
      <c r="BA196" s="1159"/>
      <c r="BB196" s="1160"/>
      <c r="BC196" s="1160"/>
      <c r="BD196" s="1160"/>
      <c r="BE196" s="1160">
        <v>0</v>
      </c>
      <c r="BF196" s="1159">
        <v>0</v>
      </c>
      <c r="BG196" s="1386">
        <v>0</v>
      </c>
      <c r="BH196" s="1175">
        <f>'[1]QTY 2020-21 given by TCED'!R196</f>
        <v>0</v>
      </c>
      <c r="BI196" s="1176">
        <f>'[1]QTY 2020-21 given by TCED'!S196</f>
        <v>0</v>
      </c>
      <c r="BJ196" s="1177">
        <f>'[1]QTY 2020-21 given by TCED'!T196</f>
        <v>0</v>
      </c>
      <c r="BK196" s="1178">
        <v>0</v>
      </c>
      <c r="BL196" s="1176">
        <f>'[1]QTY 2020-21 given by TCED'!V196</f>
        <v>0</v>
      </c>
      <c r="BM196" s="1177">
        <f>'[1]QTY 2020-21 given by TCED'!W196</f>
        <v>0</v>
      </c>
      <c r="BN196" s="1178">
        <f t="shared" si="107"/>
        <v>0</v>
      </c>
      <c r="BO196" s="1176">
        <f t="shared" si="107"/>
        <v>0</v>
      </c>
      <c r="BP196" s="1176">
        <f t="shared" si="107"/>
        <v>0</v>
      </c>
      <c r="BQ196" s="1177">
        <f t="shared" si="108"/>
        <v>0</v>
      </c>
      <c r="BR196" s="1159">
        <f t="shared" si="117"/>
        <v>0</v>
      </c>
      <c r="BS196" s="1176"/>
      <c r="BT196" s="1159"/>
      <c r="BU196" s="1159"/>
      <c r="BV196" s="1159">
        <f t="shared" si="116"/>
        <v>0</v>
      </c>
      <c r="BW196" s="1159"/>
      <c r="BX196" s="1159"/>
      <c r="BY196" s="1159"/>
      <c r="BZ196" s="1161"/>
      <c r="CA196" s="1158">
        <f t="shared" si="115"/>
        <v>270</v>
      </c>
      <c r="CB196" s="1159">
        <f t="shared" si="114"/>
        <v>270</v>
      </c>
      <c r="CC196" s="1159">
        <f t="shared" ref="CC196:CC212" si="120">BQ196</f>
        <v>0</v>
      </c>
      <c r="CD196" s="1159">
        <f t="shared" ref="CD196:CD212" si="121">CB196+CC196-CA196</f>
        <v>0</v>
      </c>
      <c r="CE196" s="1159">
        <f t="shared" ref="CE196:CE212" si="122">BR196+BS196+BT196+BU196+BV196+BW196+BX196+BY196+BZ196</f>
        <v>0</v>
      </c>
      <c r="CF196" s="1150">
        <f t="shared" si="109"/>
        <v>0</v>
      </c>
      <c r="CG196" s="1159">
        <f t="shared" ref="CG196:CG212" si="123">AR196*BH196</f>
        <v>0</v>
      </c>
    </row>
    <row r="197" spans="1:85" ht="15.6" x14ac:dyDescent="0.3">
      <c r="A197" s="1365">
        <v>194</v>
      </c>
      <c r="B197" s="1285" t="str">
        <f>'[1]QTY 2020-21 given by TCED'!B197</f>
        <v xml:space="preserve">WP Wire AIU 10Sq mm-1core </v>
      </c>
      <c r="C197" s="1170">
        <f>'[1]QTY 2020-21 given by TCED'!D197</f>
        <v>0</v>
      </c>
      <c r="D197" s="1171">
        <v>0</v>
      </c>
      <c r="E197" s="1172">
        <v>0</v>
      </c>
      <c r="F197" s="1172">
        <v>0</v>
      </c>
      <c r="G197" s="1172">
        <v>0</v>
      </c>
      <c r="H197" s="1172">
        <v>0</v>
      </c>
      <c r="I197" s="1172">
        <v>0</v>
      </c>
      <c r="J197" s="1150">
        <v>0</v>
      </c>
      <c r="K197" s="1153">
        <v>0</v>
      </c>
      <c r="L197" s="1172">
        <v>0</v>
      </c>
      <c r="M197" s="1172">
        <v>10000</v>
      </c>
      <c r="N197" s="1151">
        <f t="shared" si="96"/>
        <v>10000</v>
      </c>
      <c r="O197" s="1173">
        <v>0</v>
      </c>
      <c r="P197" s="1180"/>
      <c r="Q197" s="1172"/>
      <c r="R197" s="1172"/>
      <c r="S197" s="1172"/>
      <c r="T197" s="1172"/>
      <c r="U197" s="1172"/>
      <c r="V197" s="1172"/>
      <c r="W197" s="1172"/>
      <c r="X197" s="1181"/>
      <c r="Y197" s="1181">
        <v>135</v>
      </c>
      <c r="Z197" s="1181"/>
      <c r="AA197" s="1154">
        <f t="shared" si="97"/>
        <v>135</v>
      </c>
      <c r="AB197" s="1171">
        <v>0</v>
      </c>
      <c r="AC197" s="1172">
        <v>0</v>
      </c>
      <c r="AD197" s="1172">
        <v>0</v>
      </c>
      <c r="AE197" s="1172">
        <v>0</v>
      </c>
      <c r="AF197" s="1172">
        <v>135</v>
      </c>
      <c r="AG197" s="1174">
        <f>SUM(AB197:AF197)</f>
        <v>135</v>
      </c>
      <c r="AH197" s="1149">
        <f t="shared" si="110"/>
        <v>0</v>
      </c>
      <c r="AI197" s="1172">
        <f t="shared" si="113"/>
        <v>0</v>
      </c>
      <c r="AJ197" s="1172">
        <f t="shared" si="113"/>
        <v>0</v>
      </c>
      <c r="AK197" s="1172">
        <f t="shared" si="113"/>
        <v>0</v>
      </c>
      <c r="AL197" s="1172">
        <f t="shared" si="113"/>
        <v>0</v>
      </c>
      <c r="AM197" s="1172">
        <f t="shared" si="113"/>
        <v>0</v>
      </c>
      <c r="AN197" s="1150">
        <f t="shared" si="113"/>
        <v>0</v>
      </c>
      <c r="AO197" s="1150">
        <f t="shared" si="113"/>
        <v>0</v>
      </c>
      <c r="AP197" s="1153">
        <f t="shared" si="111"/>
        <v>0</v>
      </c>
      <c r="AQ197" s="1153">
        <f t="shared" si="111"/>
        <v>9865</v>
      </c>
      <c r="AR197" s="1153">
        <f t="shared" si="99"/>
        <v>0</v>
      </c>
      <c r="AS197" s="1154">
        <f t="shared" si="100"/>
        <v>9865</v>
      </c>
      <c r="AT197" s="1171">
        <f t="shared" si="118"/>
        <v>135</v>
      </c>
      <c r="AU197" s="1172">
        <f t="shared" si="119"/>
        <v>135</v>
      </c>
      <c r="AV197" s="1154">
        <f t="shared" si="106"/>
        <v>0</v>
      </c>
      <c r="AW197" s="1158"/>
      <c r="AX197" s="1176"/>
      <c r="AY197" s="1176"/>
      <c r="AZ197" s="1176"/>
      <c r="BA197" s="1159"/>
      <c r="BB197" s="1160"/>
      <c r="BC197" s="1160"/>
      <c r="BD197" s="1160"/>
      <c r="BE197" s="1160">
        <v>0</v>
      </c>
      <c r="BF197" s="1159"/>
      <c r="BG197" s="1386">
        <v>12.0006</v>
      </c>
      <c r="BH197" s="1175">
        <f>'[1]QTY 2020-21 given by TCED'!R197</f>
        <v>0</v>
      </c>
      <c r="BI197" s="1176">
        <f>'[1]QTY 2020-21 given by TCED'!S197</f>
        <v>0</v>
      </c>
      <c r="BJ197" s="1177">
        <f>'[1]QTY 2020-21 given by TCED'!T197</f>
        <v>0</v>
      </c>
      <c r="BK197" s="1178">
        <v>0</v>
      </c>
      <c r="BL197" s="1176">
        <f>'[1]QTY 2020-21 given by TCED'!V197</f>
        <v>0</v>
      </c>
      <c r="BM197" s="1177">
        <f>'[1]QTY 2020-21 given by TCED'!W197</f>
        <v>0</v>
      </c>
      <c r="BN197" s="1178">
        <f t="shared" ref="BN197:BP212" si="124">BH197*BK197</f>
        <v>0</v>
      </c>
      <c r="BO197" s="1176">
        <f t="shared" si="124"/>
        <v>0</v>
      </c>
      <c r="BP197" s="1176">
        <f t="shared" si="124"/>
        <v>0</v>
      </c>
      <c r="BQ197" s="1177">
        <f t="shared" si="108"/>
        <v>0</v>
      </c>
      <c r="BR197" s="1159">
        <f>+Y197*BG197</f>
        <v>1620.0810000000001</v>
      </c>
      <c r="BS197" s="1176"/>
      <c r="BT197" s="1159"/>
      <c r="BU197" s="1159"/>
      <c r="BV197" s="1159">
        <f t="shared" si="116"/>
        <v>0</v>
      </c>
      <c r="BW197" s="1176"/>
      <c r="BX197" s="1176"/>
      <c r="BY197" s="1176"/>
      <c r="BZ197" s="1177"/>
      <c r="CA197" s="1158">
        <f t="shared" si="115"/>
        <v>118385.91900000001</v>
      </c>
      <c r="CB197" s="1159">
        <f t="shared" si="114"/>
        <v>120006</v>
      </c>
      <c r="CC197" s="1159">
        <f t="shared" si="120"/>
        <v>0</v>
      </c>
      <c r="CD197" s="1159">
        <f t="shared" si="121"/>
        <v>1620.080999999991</v>
      </c>
      <c r="CE197" s="1159">
        <f t="shared" si="122"/>
        <v>1620.0810000000001</v>
      </c>
      <c r="CF197" s="1150">
        <f t="shared" si="109"/>
        <v>-9.0949470177292824E-12</v>
      </c>
      <c r="CG197" s="1159">
        <f t="shared" si="123"/>
        <v>0</v>
      </c>
    </row>
    <row r="198" spans="1:85" ht="15.6" x14ac:dyDescent="0.3">
      <c r="A198" s="1365">
        <v>195</v>
      </c>
      <c r="B198" s="1147" t="s">
        <v>1872</v>
      </c>
      <c r="C198" s="1170">
        <f>'[1]QTY 2020-21 given by TCED'!D198</f>
        <v>0</v>
      </c>
      <c r="D198" s="1171">
        <v>0</v>
      </c>
      <c r="E198" s="1179">
        <v>0</v>
      </c>
      <c r="F198" s="1150">
        <v>0</v>
      </c>
      <c r="G198" s="1150">
        <v>0</v>
      </c>
      <c r="H198" s="1150">
        <v>0</v>
      </c>
      <c r="I198" s="1150">
        <v>0</v>
      </c>
      <c r="J198" s="1150">
        <v>0</v>
      </c>
      <c r="K198" s="1153">
        <v>0</v>
      </c>
      <c r="L198" s="1172">
        <v>0</v>
      </c>
      <c r="M198" s="1172">
        <v>0</v>
      </c>
      <c r="N198" s="1151">
        <f t="shared" si="96"/>
        <v>0</v>
      </c>
      <c r="O198" s="1173">
        <v>0</v>
      </c>
      <c r="P198" s="1180"/>
      <c r="Q198" s="1172"/>
      <c r="R198" s="1172"/>
      <c r="S198" s="1172"/>
      <c r="T198" s="1172"/>
      <c r="U198" s="1172"/>
      <c r="V198" s="1172"/>
      <c r="W198" s="1172"/>
      <c r="X198" s="1181"/>
      <c r="Y198" s="1181"/>
      <c r="Z198" s="1181"/>
      <c r="AA198" s="1154">
        <f t="shared" si="97"/>
        <v>0</v>
      </c>
      <c r="AB198" s="1171">
        <v>0</v>
      </c>
      <c r="AC198" s="1172">
        <v>0</v>
      </c>
      <c r="AD198" s="1172"/>
      <c r="AE198" s="1172">
        <v>0</v>
      </c>
      <c r="AF198" s="1172">
        <v>0</v>
      </c>
      <c r="AG198" s="1174">
        <f t="shared" si="105"/>
        <v>0</v>
      </c>
      <c r="AH198" s="1149">
        <f t="shared" si="110"/>
        <v>0</v>
      </c>
      <c r="AI198" s="1172">
        <f t="shared" si="113"/>
        <v>0</v>
      </c>
      <c r="AJ198" s="1172">
        <f t="shared" si="113"/>
        <v>0</v>
      </c>
      <c r="AK198" s="1172">
        <f t="shared" si="113"/>
        <v>0</v>
      </c>
      <c r="AL198" s="1172">
        <f t="shared" si="113"/>
        <v>0</v>
      </c>
      <c r="AM198" s="1172">
        <f t="shared" si="113"/>
        <v>0</v>
      </c>
      <c r="AN198" s="1150">
        <f t="shared" si="113"/>
        <v>0</v>
      </c>
      <c r="AO198" s="1150">
        <f t="shared" si="113"/>
        <v>0</v>
      </c>
      <c r="AP198" s="1153">
        <f t="shared" si="111"/>
        <v>0</v>
      </c>
      <c r="AQ198" s="1153">
        <f t="shared" si="111"/>
        <v>0</v>
      </c>
      <c r="AR198" s="1153">
        <f t="shared" si="99"/>
        <v>0</v>
      </c>
      <c r="AS198" s="1154">
        <f t="shared" si="100"/>
        <v>0</v>
      </c>
      <c r="AT198" s="1171">
        <f t="shared" si="118"/>
        <v>0</v>
      </c>
      <c r="AU198" s="1172">
        <f t="shared" si="119"/>
        <v>0</v>
      </c>
      <c r="AV198" s="1387">
        <f t="shared" si="106"/>
        <v>0</v>
      </c>
      <c r="AW198" s="1159"/>
      <c r="AX198" s="1176"/>
      <c r="AY198" s="1176"/>
      <c r="AZ198" s="1176"/>
      <c r="BA198" s="1159"/>
      <c r="BB198" s="1159"/>
      <c r="BC198" s="1159"/>
      <c r="BD198" s="1159"/>
      <c r="BE198" s="1159">
        <v>0</v>
      </c>
      <c r="BF198" s="1159">
        <v>0</v>
      </c>
      <c r="BG198" s="1386">
        <v>0</v>
      </c>
      <c r="BH198" s="1175">
        <f>'[1]QTY 2020-21 given by TCED'!R198</f>
        <v>0</v>
      </c>
      <c r="BI198" s="1176">
        <f>'[1]QTY 2020-21 given by TCED'!S198</f>
        <v>0</v>
      </c>
      <c r="BJ198" s="1177">
        <f>'[1]QTY 2020-21 given by TCED'!T198</f>
        <v>0</v>
      </c>
      <c r="BK198" s="1178">
        <v>0</v>
      </c>
      <c r="BL198" s="1176">
        <f>'[1]QTY 2020-21 given by TCED'!V198</f>
        <v>0</v>
      </c>
      <c r="BM198" s="1177">
        <f>'[1]QTY 2020-21 given by TCED'!W198</f>
        <v>0</v>
      </c>
      <c r="BN198" s="1178">
        <f t="shared" si="124"/>
        <v>0</v>
      </c>
      <c r="BO198" s="1176">
        <f t="shared" si="124"/>
        <v>0</v>
      </c>
      <c r="BP198" s="1176">
        <f t="shared" si="124"/>
        <v>0</v>
      </c>
      <c r="BQ198" s="1177">
        <f t="shared" si="108"/>
        <v>0</v>
      </c>
      <c r="BR198" s="1159">
        <f t="shared" si="117"/>
        <v>0</v>
      </c>
      <c r="BS198" s="1176"/>
      <c r="BT198" s="1176"/>
      <c r="BU198" s="1176"/>
      <c r="BV198" s="1159">
        <f t="shared" si="116"/>
        <v>0</v>
      </c>
      <c r="BW198" s="1176"/>
      <c r="BX198" s="1176"/>
      <c r="BY198" s="1176"/>
      <c r="BZ198" s="1177"/>
      <c r="CA198" s="1158">
        <f t="shared" si="115"/>
        <v>0</v>
      </c>
      <c r="CB198" s="1159">
        <f t="shared" si="114"/>
        <v>0</v>
      </c>
      <c r="CC198" s="1159">
        <f t="shared" si="120"/>
        <v>0</v>
      </c>
      <c r="CD198" s="1159">
        <f t="shared" si="121"/>
        <v>0</v>
      </c>
      <c r="CE198" s="1159">
        <f t="shared" si="122"/>
        <v>0</v>
      </c>
      <c r="CF198" s="1150">
        <f t="shared" si="109"/>
        <v>0</v>
      </c>
      <c r="CG198" s="1159">
        <f t="shared" si="123"/>
        <v>0</v>
      </c>
    </row>
    <row r="199" spans="1:85" ht="15.6" x14ac:dyDescent="0.3">
      <c r="A199" s="1365">
        <v>196</v>
      </c>
      <c r="B199" s="1147" t="s">
        <v>1873</v>
      </c>
      <c r="C199" s="1170">
        <f>'[1]QTY 2020-21 given by TCED'!D199</f>
        <v>0</v>
      </c>
      <c r="D199" s="1171">
        <v>0</v>
      </c>
      <c r="E199" s="1179">
        <v>0</v>
      </c>
      <c r="F199" s="1150">
        <v>0</v>
      </c>
      <c r="G199" s="1150">
        <v>0</v>
      </c>
      <c r="H199" s="1150">
        <v>0</v>
      </c>
      <c r="I199" s="1150">
        <v>0</v>
      </c>
      <c r="J199" s="1150">
        <v>0</v>
      </c>
      <c r="K199" s="1153">
        <v>0</v>
      </c>
      <c r="L199" s="1172">
        <v>0</v>
      </c>
      <c r="M199" s="1172">
        <v>0</v>
      </c>
      <c r="N199" s="1151">
        <f t="shared" si="96"/>
        <v>0</v>
      </c>
      <c r="O199" s="1173">
        <v>0</v>
      </c>
      <c r="P199" s="1180"/>
      <c r="Q199" s="1172"/>
      <c r="R199" s="1172"/>
      <c r="S199" s="1172"/>
      <c r="T199" s="1172"/>
      <c r="U199" s="1172"/>
      <c r="V199" s="1172"/>
      <c r="W199" s="1172"/>
      <c r="X199" s="1181"/>
      <c r="Y199" s="1181"/>
      <c r="Z199" s="1181"/>
      <c r="AA199" s="1154">
        <f t="shared" si="97"/>
        <v>0</v>
      </c>
      <c r="AB199" s="1171">
        <v>0</v>
      </c>
      <c r="AC199" s="1172">
        <v>0</v>
      </c>
      <c r="AD199" s="1172">
        <v>0</v>
      </c>
      <c r="AE199" s="1172">
        <v>0</v>
      </c>
      <c r="AF199" s="1172">
        <v>0</v>
      </c>
      <c r="AG199" s="1174">
        <f t="shared" si="105"/>
        <v>0</v>
      </c>
      <c r="AH199" s="1149">
        <f t="shared" si="110"/>
        <v>0</v>
      </c>
      <c r="AI199" s="1172">
        <f t="shared" si="113"/>
        <v>0</v>
      </c>
      <c r="AJ199" s="1172">
        <f t="shared" si="113"/>
        <v>0</v>
      </c>
      <c r="AK199" s="1172">
        <f t="shared" si="113"/>
        <v>0</v>
      </c>
      <c r="AL199" s="1172">
        <f t="shared" si="113"/>
        <v>0</v>
      </c>
      <c r="AM199" s="1172">
        <f t="shared" si="113"/>
        <v>0</v>
      </c>
      <c r="AN199" s="1150">
        <f t="shared" si="113"/>
        <v>0</v>
      </c>
      <c r="AO199" s="1150">
        <f t="shared" si="113"/>
        <v>0</v>
      </c>
      <c r="AP199" s="1153">
        <f t="shared" si="111"/>
        <v>0</v>
      </c>
      <c r="AQ199" s="1153">
        <f t="shared" si="111"/>
        <v>0</v>
      </c>
      <c r="AR199" s="1153">
        <f t="shared" si="99"/>
        <v>0</v>
      </c>
      <c r="AS199" s="1154">
        <f t="shared" si="100"/>
        <v>0</v>
      </c>
      <c r="AT199" s="1171">
        <f t="shared" si="118"/>
        <v>0</v>
      </c>
      <c r="AU199" s="1172">
        <f t="shared" si="119"/>
        <v>0</v>
      </c>
      <c r="AV199" s="1387">
        <f t="shared" si="106"/>
        <v>0</v>
      </c>
      <c r="AW199" s="1159"/>
      <c r="AX199" s="1176"/>
      <c r="AY199" s="1176"/>
      <c r="AZ199" s="1176"/>
      <c r="BA199" s="1159"/>
      <c r="BB199" s="1159"/>
      <c r="BC199" s="1159"/>
      <c r="BD199" s="1159"/>
      <c r="BE199" s="1159">
        <v>0</v>
      </c>
      <c r="BF199" s="1159">
        <v>0</v>
      </c>
      <c r="BG199" s="1386">
        <v>0</v>
      </c>
      <c r="BH199" s="1175">
        <f>'[1]QTY 2020-21 given by TCED'!R199</f>
        <v>0</v>
      </c>
      <c r="BI199" s="1176">
        <f>'[1]QTY 2020-21 given by TCED'!S199</f>
        <v>0</v>
      </c>
      <c r="BJ199" s="1177">
        <f>'[1]QTY 2020-21 given by TCED'!T199</f>
        <v>0</v>
      </c>
      <c r="BK199" s="1178">
        <v>0</v>
      </c>
      <c r="BL199" s="1176">
        <f>'[1]QTY 2020-21 given by TCED'!V199</f>
        <v>0</v>
      </c>
      <c r="BM199" s="1177">
        <f>'[1]QTY 2020-21 given by TCED'!W199</f>
        <v>0</v>
      </c>
      <c r="BN199" s="1178">
        <f t="shared" si="124"/>
        <v>0</v>
      </c>
      <c r="BO199" s="1176">
        <f t="shared" si="124"/>
        <v>0</v>
      </c>
      <c r="BP199" s="1176">
        <f t="shared" si="124"/>
        <v>0</v>
      </c>
      <c r="BQ199" s="1177">
        <f t="shared" si="108"/>
        <v>0</v>
      </c>
      <c r="BR199" s="1159">
        <f t="shared" si="117"/>
        <v>0</v>
      </c>
      <c r="BS199" s="1176"/>
      <c r="BT199" s="1176"/>
      <c r="BU199" s="1176"/>
      <c r="BV199" s="1159">
        <f t="shared" si="116"/>
        <v>0</v>
      </c>
      <c r="BW199" s="1176"/>
      <c r="BX199" s="1176"/>
      <c r="BY199" s="1176"/>
      <c r="BZ199" s="1177"/>
      <c r="CA199" s="1158">
        <f t="shared" si="115"/>
        <v>0</v>
      </c>
      <c r="CB199" s="1159">
        <f t="shared" si="114"/>
        <v>0</v>
      </c>
      <c r="CC199" s="1159">
        <f t="shared" si="120"/>
        <v>0</v>
      </c>
      <c r="CD199" s="1159">
        <f t="shared" si="121"/>
        <v>0</v>
      </c>
      <c r="CE199" s="1159">
        <f t="shared" si="122"/>
        <v>0</v>
      </c>
      <c r="CF199" s="1150">
        <f t="shared" si="109"/>
        <v>0</v>
      </c>
      <c r="CG199" s="1159">
        <f t="shared" si="123"/>
        <v>0</v>
      </c>
    </row>
    <row r="200" spans="1:85" ht="15.6" x14ac:dyDescent="0.3">
      <c r="A200" s="1365">
        <v>197</v>
      </c>
      <c r="B200" s="1147" t="s">
        <v>1874</v>
      </c>
      <c r="C200" s="1170">
        <f>'[1]QTY 2020-21 given by TCED'!D200</f>
        <v>0</v>
      </c>
      <c r="D200" s="1171">
        <v>0</v>
      </c>
      <c r="E200" s="1172">
        <v>0</v>
      </c>
      <c r="F200" s="1150">
        <v>0</v>
      </c>
      <c r="G200" s="1150">
        <v>0</v>
      </c>
      <c r="H200" s="1150">
        <v>0</v>
      </c>
      <c r="I200" s="1150">
        <v>0</v>
      </c>
      <c r="J200" s="1150">
        <v>0</v>
      </c>
      <c r="K200" s="1153">
        <v>0</v>
      </c>
      <c r="L200" s="1172">
        <v>21</v>
      </c>
      <c r="M200" s="1172">
        <v>0</v>
      </c>
      <c r="N200" s="1151">
        <f>SUM(D200:M200)</f>
        <v>21</v>
      </c>
      <c r="O200" s="1173">
        <v>0</v>
      </c>
      <c r="P200" s="1180"/>
      <c r="Q200" s="1172"/>
      <c r="R200" s="1172"/>
      <c r="S200" s="1172"/>
      <c r="T200" s="1172"/>
      <c r="U200" s="1172"/>
      <c r="V200" s="1172"/>
      <c r="W200" s="1172"/>
      <c r="X200" s="1181">
        <v>5</v>
      </c>
      <c r="Y200" s="1181"/>
      <c r="Z200" s="1181"/>
      <c r="AA200" s="1154">
        <f t="shared" ref="AA200:AA212" si="125">SUM(P200:Z200)</f>
        <v>5</v>
      </c>
      <c r="AB200" s="1171">
        <v>0</v>
      </c>
      <c r="AC200" s="1172">
        <v>0</v>
      </c>
      <c r="AD200" s="1172">
        <v>0</v>
      </c>
      <c r="AE200" s="1172">
        <v>0</v>
      </c>
      <c r="AF200" s="1172">
        <v>5</v>
      </c>
      <c r="AG200" s="1174">
        <f t="shared" si="105"/>
        <v>5</v>
      </c>
      <c r="AH200" s="1149">
        <f t="shared" si="110"/>
        <v>0</v>
      </c>
      <c r="AI200" s="1172">
        <f t="shared" si="113"/>
        <v>0</v>
      </c>
      <c r="AJ200" s="1172">
        <f t="shared" si="113"/>
        <v>0</v>
      </c>
      <c r="AK200" s="1172">
        <f t="shared" si="113"/>
        <v>0</v>
      </c>
      <c r="AL200" s="1172">
        <f t="shared" si="113"/>
        <v>0</v>
      </c>
      <c r="AM200" s="1172">
        <f t="shared" si="113"/>
        <v>0</v>
      </c>
      <c r="AN200" s="1150">
        <f t="shared" si="113"/>
        <v>0</v>
      </c>
      <c r="AO200" s="1150">
        <f t="shared" si="113"/>
        <v>0</v>
      </c>
      <c r="AP200" s="1153">
        <f t="shared" si="111"/>
        <v>16</v>
      </c>
      <c r="AQ200" s="1153">
        <f t="shared" si="111"/>
        <v>0</v>
      </c>
      <c r="AR200" s="1153">
        <f t="shared" ref="AR200:AR212" si="126">+O200-Z200</f>
        <v>0</v>
      </c>
      <c r="AS200" s="1154">
        <f t="shared" ref="AS200:AS212" si="127">SUM(AH200:AR200)</f>
        <v>16</v>
      </c>
      <c r="AT200" s="1171">
        <f t="shared" si="118"/>
        <v>5</v>
      </c>
      <c r="AU200" s="1172">
        <f t="shared" si="119"/>
        <v>5</v>
      </c>
      <c r="AV200" s="1387">
        <f t="shared" si="106"/>
        <v>0</v>
      </c>
      <c r="AW200" s="1159"/>
      <c r="AX200" s="1176"/>
      <c r="AY200" s="1176"/>
      <c r="AZ200" s="1176"/>
      <c r="BA200" s="1159"/>
      <c r="BB200" s="1159"/>
      <c r="BC200" s="1159"/>
      <c r="BD200" s="1159"/>
      <c r="BE200" s="1159">
        <v>32.200000000000003</v>
      </c>
      <c r="BF200" s="1159">
        <v>0</v>
      </c>
      <c r="BG200" s="1386">
        <v>0</v>
      </c>
      <c r="BH200" s="1175">
        <f>'[1]QTY 2020-21 given by TCED'!R200</f>
        <v>0</v>
      </c>
      <c r="BI200" s="1176">
        <f>'[1]QTY 2020-21 given by TCED'!S200</f>
        <v>0</v>
      </c>
      <c r="BJ200" s="1177">
        <f>'[1]QTY 2020-21 given by TCED'!T200</f>
        <v>0</v>
      </c>
      <c r="BK200" s="1178">
        <v>0</v>
      </c>
      <c r="BL200" s="1176">
        <f>'[1]QTY 2020-21 given by TCED'!V200</f>
        <v>0</v>
      </c>
      <c r="BM200" s="1177">
        <f>'[1]QTY 2020-21 given by TCED'!W200</f>
        <v>0</v>
      </c>
      <c r="BN200" s="1178">
        <f t="shared" si="124"/>
        <v>0</v>
      </c>
      <c r="BO200" s="1176">
        <f t="shared" si="124"/>
        <v>0</v>
      </c>
      <c r="BP200" s="1176">
        <f t="shared" si="124"/>
        <v>0</v>
      </c>
      <c r="BQ200" s="1177">
        <f t="shared" si="108"/>
        <v>0</v>
      </c>
      <c r="BR200" s="1159">
        <f>+X200*BE200</f>
        <v>161</v>
      </c>
      <c r="BS200" s="1176"/>
      <c r="BT200" s="1176"/>
      <c r="BU200" s="1176"/>
      <c r="BV200" s="1159">
        <f t="shared" si="116"/>
        <v>0</v>
      </c>
      <c r="BW200" s="1176"/>
      <c r="BX200" s="1176"/>
      <c r="BY200" s="1176"/>
      <c r="BZ200" s="1177"/>
      <c r="CA200" s="1158">
        <f t="shared" si="115"/>
        <v>515.20000000000005</v>
      </c>
      <c r="CB200" s="1159">
        <f t="shared" si="114"/>
        <v>676.2</v>
      </c>
      <c r="CC200" s="1159">
        <f t="shared" si="120"/>
        <v>0</v>
      </c>
      <c r="CD200" s="1159">
        <f t="shared" si="121"/>
        <v>161</v>
      </c>
      <c r="CE200" s="1159">
        <f t="shared" si="122"/>
        <v>161</v>
      </c>
      <c r="CF200" s="1150">
        <f t="shared" si="109"/>
        <v>0</v>
      </c>
      <c r="CG200" s="1159">
        <f t="shared" si="123"/>
        <v>0</v>
      </c>
    </row>
    <row r="201" spans="1:85" ht="15.6" x14ac:dyDescent="0.3">
      <c r="A201" s="1365">
        <v>198</v>
      </c>
      <c r="B201" s="1147" t="s">
        <v>1875</v>
      </c>
      <c r="C201" s="1170">
        <f>'[1]QTY 2020-21 given by TCED'!D201</f>
        <v>0</v>
      </c>
      <c r="D201" s="1171">
        <v>0</v>
      </c>
      <c r="E201" s="1172">
        <v>0</v>
      </c>
      <c r="F201" s="1150">
        <v>0</v>
      </c>
      <c r="G201" s="1150">
        <v>0</v>
      </c>
      <c r="H201" s="1150">
        <v>0</v>
      </c>
      <c r="I201" s="1150">
        <v>0</v>
      </c>
      <c r="J201" s="1150">
        <v>0</v>
      </c>
      <c r="K201" s="1153">
        <v>0</v>
      </c>
      <c r="L201" s="1172">
        <v>25</v>
      </c>
      <c r="M201" s="1172">
        <v>0</v>
      </c>
      <c r="N201" s="1151">
        <f>SUM(D201:M201)</f>
        <v>25</v>
      </c>
      <c r="O201" s="1173">
        <v>0</v>
      </c>
      <c r="P201" s="1180"/>
      <c r="Q201" s="1172"/>
      <c r="R201" s="1172"/>
      <c r="S201" s="1172"/>
      <c r="T201" s="1172"/>
      <c r="U201" s="1172"/>
      <c r="V201" s="1172"/>
      <c r="W201" s="1172"/>
      <c r="X201" s="1181"/>
      <c r="Y201" s="1181"/>
      <c r="Z201" s="1181"/>
      <c r="AA201" s="1154">
        <f t="shared" si="125"/>
        <v>0</v>
      </c>
      <c r="AB201" s="1171">
        <v>0</v>
      </c>
      <c r="AC201" s="1172">
        <v>0</v>
      </c>
      <c r="AD201" s="1172">
        <v>0</v>
      </c>
      <c r="AE201" s="1172">
        <v>0</v>
      </c>
      <c r="AF201" s="1172">
        <v>0</v>
      </c>
      <c r="AG201" s="1174">
        <f t="shared" si="105"/>
        <v>0</v>
      </c>
      <c r="AH201" s="1149">
        <f t="shared" si="110"/>
        <v>0</v>
      </c>
      <c r="AI201" s="1172">
        <f t="shared" si="113"/>
        <v>0</v>
      </c>
      <c r="AJ201" s="1172">
        <f t="shared" si="113"/>
        <v>0</v>
      </c>
      <c r="AK201" s="1172">
        <f t="shared" si="113"/>
        <v>0</v>
      </c>
      <c r="AL201" s="1172">
        <f t="shared" si="113"/>
        <v>0</v>
      </c>
      <c r="AM201" s="1172">
        <f t="shared" si="113"/>
        <v>0</v>
      </c>
      <c r="AN201" s="1150">
        <f t="shared" si="113"/>
        <v>0</v>
      </c>
      <c r="AO201" s="1150">
        <f t="shared" si="113"/>
        <v>0</v>
      </c>
      <c r="AP201" s="1153">
        <f t="shared" si="111"/>
        <v>25</v>
      </c>
      <c r="AQ201" s="1153">
        <f t="shared" si="111"/>
        <v>0</v>
      </c>
      <c r="AR201" s="1153">
        <f t="shared" si="126"/>
        <v>0</v>
      </c>
      <c r="AS201" s="1154">
        <f t="shared" si="127"/>
        <v>25</v>
      </c>
      <c r="AT201" s="1171">
        <f t="shared" si="118"/>
        <v>0</v>
      </c>
      <c r="AU201" s="1172">
        <f t="shared" si="119"/>
        <v>0</v>
      </c>
      <c r="AV201" s="1387">
        <f t="shared" si="106"/>
        <v>0</v>
      </c>
      <c r="AW201" s="1159"/>
      <c r="AX201" s="1176"/>
      <c r="AY201" s="1176"/>
      <c r="AZ201" s="1176"/>
      <c r="BA201" s="1159"/>
      <c r="BB201" s="1159"/>
      <c r="BC201" s="1159"/>
      <c r="BD201" s="1159"/>
      <c r="BE201" s="1159">
        <v>33</v>
      </c>
      <c r="BF201" s="1159">
        <v>0</v>
      </c>
      <c r="BG201" s="1386">
        <v>0</v>
      </c>
      <c r="BH201" s="1175">
        <f>'[1]QTY 2020-21 given by TCED'!R201</f>
        <v>0</v>
      </c>
      <c r="BI201" s="1176">
        <f>'[1]QTY 2020-21 given by TCED'!S201</f>
        <v>0</v>
      </c>
      <c r="BJ201" s="1177">
        <f>'[1]QTY 2020-21 given by TCED'!T201</f>
        <v>0</v>
      </c>
      <c r="BK201" s="1178">
        <v>0</v>
      </c>
      <c r="BL201" s="1176">
        <f>'[1]QTY 2020-21 given by TCED'!V201</f>
        <v>0</v>
      </c>
      <c r="BM201" s="1177">
        <f>'[1]QTY 2020-21 given by TCED'!W201</f>
        <v>0</v>
      </c>
      <c r="BN201" s="1178">
        <f t="shared" si="124"/>
        <v>0</v>
      </c>
      <c r="BO201" s="1176">
        <f t="shared" si="124"/>
        <v>0</v>
      </c>
      <c r="BP201" s="1176">
        <f t="shared" si="124"/>
        <v>0</v>
      </c>
      <c r="BQ201" s="1177">
        <f t="shared" si="108"/>
        <v>0</v>
      </c>
      <c r="BR201" s="1159">
        <f t="shared" si="117"/>
        <v>0</v>
      </c>
      <c r="BS201" s="1176"/>
      <c r="BT201" s="1176"/>
      <c r="BU201" s="1176"/>
      <c r="BV201" s="1159">
        <f t="shared" si="116"/>
        <v>0</v>
      </c>
      <c r="BW201" s="1176"/>
      <c r="BX201" s="1176"/>
      <c r="BY201" s="1176"/>
      <c r="BZ201" s="1177"/>
      <c r="CA201" s="1158">
        <f t="shared" si="115"/>
        <v>825</v>
      </c>
      <c r="CB201" s="1159">
        <f t="shared" si="114"/>
        <v>825</v>
      </c>
      <c r="CC201" s="1159">
        <f t="shared" si="120"/>
        <v>0</v>
      </c>
      <c r="CD201" s="1159">
        <f t="shared" si="121"/>
        <v>0</v>
      </c>
      <c r="CE201" s="1159">
        <f t="shared" si="122"/>
        <v>0</v>
      </c>
      <c r="CF201" s="1150">
        <f t="shared" si="109"/>
        <v>0</v>
      </c>
      <c r="CG201" s="1159">
        <f t="shared" si="123"/>
        <v>0</v>
      </c>
    </row>
    <row r="202" spans="1:85" ht="15.6" x14ac:dyDescent="0.3">
      <c r="A202" s="1365">
        <v>199</v>
      </c>
      <c r="B202" s="1147" t="s">
        <v>1876</v>
      </c>
      <c r="C202" s="1170">
        <f>'[1]QTY 2020-21 given by TCED'!D202</f>
        <v>0</v>
      </c>
      <c r="D202" s="1171">
        <v>0</v>
      </c>
      <c r="E202" s="1172">
        <v>0</v>
      </c>
      <c r="F202" s="1150">
        <v>0</v>
      </c>
      <c r="G202" s="1150">
        <v>0</v>
      </c>
      <c r="H202" s="1150">
        <v>0</v>
      </c>
      <c r="I202" s="1150">
        <v>0</v>
      </c>
      <c r="J202" s="1150">
        <v>0</v>
      </c>
      <c r="K202" s="1153">
        <v>0</v>
      </c>
      <c r="L202" s="1172">
        <v>4</v>
      </c>
      <c r="M202" s="1172">
        <v>0</v>
      </c>
      <c r="N202" s="1151">
        <f>SUM(D202:M202)</f>
        <v>4</v>
      </c>
      <c r="O202" s="1173">
        <v>0</v>
      </c>
      <c r="P202" s="1180"/>
      <c r="Q202" s="1172"/>
      <c r="R202" s="1172"/>
      <c r="S202" s="1172"/>
      <c r="T202" s="1172"/>
      <c r="U202" s="1172"/>
      <c r="V202" s="1172"/>
      <c r="W202" s="1172"/>
      <c r="X202" s="1181"/>
      <c r="Y202" s="1181"/>
      <c r="Z202" s="1181"/>
      <c r="AA202" s="1154">
        <f t="shared" si="125"/>
        <v>0</v>
      </c>
      <c r="AB202" s="1171">
        <v>0</v>
      </c>
      <c r="AC202" s="1172">
        <v>0</v>
      </c>
      <c r="AD202" s="1172">
        <v>0</v>
      </c>
      <c r="AE202" s="1172">
        <v>0</v>
      </c>
      <c r="AF202" s="1172">
        <v>0</v>
      </c>
      <c r="AG202" s="1174">
        <f t="shared" si="105"/>
        <v>0</v>
      </c>
      <c r="AH202" s="1149">
        <f t="shared" si="110"/>
        <v>0</v>
      </c>
      <c r="AI202" s="1172">
        <f t="shared" si="113"/>
        <v>0</v>
      </c>
      <c r="AJ202" s="1172">
        <f t="shared" si="113"/>
        <v>0</v>
      </c>
      <c r="AK202" s="1172">
        <f t="shared" si="113"/>
        <v>0</v>
      </c>
      <c r="AL202" s="1172">
        <f t="shared" si="113"/>
        <v>0</v>
      </c>
      <c r="AM202" s="1172">
        <f t="shared" si="113"/>
        <v>0</v>
      </c>
      <c r="AN202" s="1150">
        <f t="shared" si="113"/>
        <v>0</v>
      </c>
      <c r="AO202" s="1150">
        <f t="shared" si="113"/>
        <v>0</v>
      </c>
      <c r="AP202" s="1153">
        <f t="shared" si="111"/>
        <v>4</v>
      </c>
      <c r="AQ202" s="1153">
        <f t="shared" si="111"/>
        <v>0</v>
      </c>
      <c r="AR202" s="1153">
        <f t="shared" si="126"/>
        <v>0</v>
      </c>
      <c r="AS202" s="1154">
        <f t="shared" si="127"/>
        <v>4</v>
      </c>
      <c r="AT202" s="1171">
        <f t="shared" si="118"/>
        <v>0</v>
      </c>
      <c r="AU202" s="1172">
        <f t="shared" si="119"/>
        <v>0</v>
      </c>
      <c r="AV202" s="1387">
        <f t="shared" si="106"/>
        <v>0</v>
      </c>
      <c r="AW202" s="1159"/>
      <c r="AX202" s="1176"/>
      <c r="AY202" s="1176"/>
      <c r="AZ202" s="1176"/>
      <c r="BA202" s="1159"/>
      <c r="BB202" s="1159"/>
      <c r="BC202" s="1159"/>
      <c r="BD202" s="1159"/>
      <c r="BE202" s="1159">
        <v>45.08</v>
      </c>
      <c r="BF202" s="1159">
        <v>0</v>
      </c>
      <c r="BG202" s="1386">
        <v>0</v>
      </c>
      <c r="BH202" s="1175">
        <f>'[1]QTY 2020-21 given by TCED'!R202</f>
        <v>0</v>
      </c>
      <c r="BI202" s="1176">
        <f>'[1]QTY 2020-21 given by TCED'!S202</f>
        <v>0</v>
      </c>
      <c r="BJ202" s="1177">
        <f>'[1]QTY 2020-21 given by TCED'!T202</f>
        <v>0</v>
      </c>
      <c r="BK202" s="1178">
        <v>0</v>
      </c>
      <c r="BL202" s="1176">
        <f>'[1]QTY 2020-21 given by TCED'!V202</f>
        <v>0</v>
      </c>
      <c r="BM202" s="1177">
        <f>'[1]QTY 2020-21 given by TCED'!W202</f>
        <v>0</v>
      </c>
      <c r="BN202" s="1178">
        <f t="shared" si="124"/>
        <v>0</v>
      </c>
      <c r="BO202" s="1176">
        <f t="shared" si="124"/>
        <v>0</v>
      </c>
      <c r="BP202" s="1176">
        <f t="shared" si="124"/>
        <v>0</v>
      </c>
      <c r="BQ202" s="1177">
        <f t="shared" si="108"/>
        <v>0</v>
      </c>
      <c r="BR202" s="1159">
        <f t="shared" si="117"/>
        <v>0</v>
      </c>
      <c r="BS202" s="1176"/>
      <c r="BT202" s="1176"/>
      <c r="BU202" s="1176"/>
      <c r="BV202" s="1159">
        <f t="shared" si="116"/>
        <v>0</v>
      </c>
      <c r="BW202" s="1176"/>
      <c r="BX202" s="1176"/>
      <c r="BY202" s="1176"/>
      <c r="BZ202" s="1177"/>
      <c r="CA202" s="1158">
        <f t="shared" si="115"/>
        <v>180.32</v>
      </c>
      <c r="CB202" s="1159">
        <f t="shared" si="114"/>
        <v>180.32</v>
      </c>
      <c r="CC202" s="1159">
        <f t="shared" si="120"/>
        <v>0</v>
      </c>
      <c r="CD202" s="1159">
        <f t="shared" si="121"/>
        <v>0</v>
      </c>
      <c r="CE202" s="1159">
        <f t="shared" si="122"/>
        <v>0</v>
      </c>
      <c r="CF202" s="1150">
        <f t="shared" si="109"/>
        <v>0</v>
      </c>
      <c r="CG202" s="1159">
        <f t="shared" si="123"/>
        <v>0</v>
      </c>
    </row>
    <row r="203" spans="1:85" ht="15.6" x14ac:dyDescent="0.3">
      <c r="A203" s="1365">
        <v>200</v>
      </c>
      <c r="B203" s="1147" t="s">
        <v>1877</v>
      </c>
      <c r="C203" s="1170">
        <f>'[1]QTY 2020-21 given by TCED'!D206</f>
        <v>0</v>
      </c>
      <c r="D203" s="1171">
        <v>0</v>
      </c>
      <c r="E203" s="1172">
        <v>0</v>
      </c>
      <c r="F203" s="1150">
        <v>0</v>
      </c>
      <c r="G203" s="1150">
        <v>0</v>
      </c>
      <c r="H203" s="1150">
        <v>0</v>
      </c>
      <c r="I203" s="1150">
        <v>0</v>
      </c>
      <c r="J203" s="1150">
        <v>0</v>
      </c>
      <c r="K203" s="1153">
        <v>0</v>
      </c>
      <c r="L203" s="1172">
        <v>3</v>
      </c>
      <c r="M203" s="1150">
        <v>0</v>
      </c>
      <c r="N203" s="1151">
        <f>SUM(D203:M203)</f>
        <v>3</v>
      </c>
      <c r="O203" s="1173">
        <v>0</v>
      </c>
      <c r="P203" s="1180"/>
      <c r="Q203" s="1172"/>
      <c r="R203" s="1172"/>
      <c r="S203" s="1172"/>
      <c r="T203" s="1172"/>
      <c r="U203" s="1172"/>
      <c r="V203" s="1172"/>
      <c r="W203" s="1172"/>
      <c r="X203" s="1181">
        <v>3</v>
      </c>
      <c r="Y203" s="1181"/>
      <c r="Z203" s="1181"/>
      <c r="AA203" s="1154">
        <f t="shared" si="125"/>
        <v>3</v>
      </c>
      <c r="AB203" s="1171">
        <v>0</v>
      </c>
      <c r="AC203" s="1172">
        <v>0</v>
      </c>
      <c r="AD203" s="1172">
        <v>0</v>
      </c>
      <c r="AE203" s="1172">
        <v>0</v>
      </c>
      <c r="AF203" s="1172">
        <v>3</v>
      </c>
      <c r="AG203" s="1174">
        <f t="shared" si="105"/>
        <v>3</v>
      </c>
      <c r="AH203" s="1149">
        <f t="shared" si="110"/>
        <v>0</v>
      </c>
      <c r="AI203" s="1172">
        <f t="shared" si="113"/>
        <v>0</v>
      </c>
      <c r="AJ203" s="1172">
        <f t="shared" si="113"/>
        <v>0</v>
      </c>
      <c r="AK203" s="1172">
        <f t="shared" si="113"/>
        <v>0</v>
      </c>
      <c r="AL203" s="1172">
        <f t="shared" si="113"/>
        <v>0</v>
      </c>
      <c r="AM203" s="1172">
        <f t="shared" si="113"/>
        <v>0</v>
      </c>
      <c r="AN203" s="1150">
        <f t="shared" si="113"/>
        <v>0</v>
      </c>
      <c r="AO203" s="1150">
        <f t="shared" si="113"/>
        <v>0</v>
      </c>
      <c r="AP203" s="1153">
        <f t="shared" si="111"/>
        <v>0</v>
      </c>
      <c r="AQ203" s="1153">
        <f t="shared" si="111"/>
        <v>0</v>
      </c>
      <c r="AR203" s="1153">
        <f t="shared" si="126"/>
        <v>0</v>
      </c>
      <c r="AS203" s="1154">
        <f t="shared" si="127"/>
        <v>0</v>
      </c>
      <c r="AT203" s="1171">
        <f t="shared" si="118"/>
        <v>3</v>
      </c>
      <c r="AU203" s="1172">
        <f t="shared" si="119"/>
        <v>3</v>
      </c>
      <c r="AV203" s="1387">
        <f t="shared" si="106"/>
        <v>0</v>
      </c>
      <c r="AW203" s="1159"/>
      <c r="AX203" s="1176"/>
      <c r="AY203" s="1176"/>
      <c r="AZ203" s="1176"/>
      <c r="BA203" s="1159"/>
      <c r="BB203" s="1159"/>
      <c r="BC203" s="1159"/>
      <c r="BD203" s="1159"/>
      <c r="BE203" s="1159">
        <v>57.97</v>
      </c>
      <c r="BF203" s="1159">
        <v>0</v>
      </c>
      <c r="BG203" s="1386">
        <v>0</v>
      </c>
      <c r="BH203" s="1175">
        <f>'[1]QTY 2020-21 given by TCED'!R206</f>
        <v>0</v>
      </c>
      <c r="BI203" s="1176">
        <f>'[1]QTY 2020-21 given by TCED'!S206</f>
        <v>0</v>
      </c>
      <c r="BJ203" s="1177">
        <f>'[1]QTY 2020-21 given by TCED'!T206</f>
        <v>0</v>
      </c>
      <c r="BK203" s="1178">
        <v>0</v>
      </c>
      <c r="BL203" s="1176">
        <f>'[1]QTY 2020-21 given by TCED'!V206</f>
        <v>0</v>
      </c>
      <c r="BM203" s="1177">
        <f>'[1]QTY 2020-21 given by TCED'!W206</f>
        <v>0</v>
      </c>
      <c r="BN203" s="1178">
        <f t="shared" si="124"/>
        <v>0</v>
      </c>
      <c r="BO203" s="1176">
        <f t="shared" si="124"/>
        <v>0</v>
      </c>
      <c r="BP203" s="1176">
        <f t="shared" si="124"/>
        <v>0</v>
      </c>
      <c r="BQ203" s="1177">
        <f t="shared" si="108"/>
        <v>0</v>
      </c>
      <c r="BR203" s="1159">
        <f>+X203*BE203</f>
        <v>173.91</v>
      </c>
      <c r="BS203" s="1176"/>
      <c r="BT203" s="1176"/>
      <c r="BU203" s="1176"/>
      <c r="BV203" s="1159">
        <f t="shared" si="116"/>
        <v>0</v>
      </c>
      <c r="BW203" s="1176"/>
      <c r="BX203" s="1176"/>
      <c r="BY203" s="1176"/>
      <c r="BZ203" s="1177"/>
      <c r="CA203" s="1158">
        <f t="shared" si="115"/>
        <v>0</v>
      </c>
      <c r="CB203" s="1159">
        <f t="shared" si="114"/>
        <v>173.91</v>
      </c>
      <c r="CC203" s="1159">
        <f t="shared" si="120"/>
        <v>0</v>
      </c>
      <c r="CD203" s="1159">
        <f t="shared" si="121"/>
        <v>173.91</v>
      </c>
      <c r="CE203" s="1159">
        <f t="shared" si="122"/>
        <v>173.91</v>
      </c>
      <c r="CF203" s="1150">
        <f t="shared" si="109"/>
        <v>0</v>
      </c>
      <c r="CG203" s="1159">
        <f t="shared" si="123"/>
        <v>0</v>
      </c>
    </row>
    <row r="204" spans="1:85" ht="15.6" x14ac:dyDescent="0.3">
      <c r="A204" s="1365">
        <v>201</v>
      </c>
      <c r="B204" s="1284" t="s">
        <v>1875</v>
      </c>
      <c r="C204" s="1388">
        <f>+'[1]QTY 2020-21 given by TCED'!D201</f>
        <v>0</v>
      </c>
      <c r="D204" s="1389">
        <v>0</v>
      </c>
      <c r="E204" s="1390">
        <v>0</v>
      </c>
      <c r="F204" s="1391">
        <v>0</v>
      </c>
      <c r="G204" s="1390">
        <v>0</v>
      </c>
      <c r="H204" s="1391">
        <v>0</v>
      </c>
      <c r="I204" s="1390">
        <v>0</v>
      </c>
      <c r="J204" s="1391">
        <v>0</v>
      </c>
      <c r="K204" s="1390">
        <v>0</v>
      </c>
      <c r="L204" s="1391">
        <v>0</v>
      </c>
      <c r="M204" s="1391">
        <v>0</v>
      </c>
      <c r="N204" s="1392">
        <v>0</v>
      </c>
      <c r="O204" s="1388">
        <v>0</v>
      </c>
      <c r="P204" s="1390"/>
      <c r="Q204" s="1393"/>
      <c r="R204" s="1393"/>
      <c r="S204" s="1393"/>
      <c r="T204" s="1393"/>
      <c r="U204" s="1393"/>
      <c r="V204" s="1391"/>
      <c r="W204" s="1393"/>
      <c r="X204" s="1393"/>
      <c r="Y204" s="1393"/>
      <c r="Z204" s="1393"/>
      <c r="AA204" s="1373">
        <f t="shared" si="125"/>
        <v>0</v>
      </c>
      <c r="AB204" s="1390"/>
      <c r="AC204" s="1393"/>
      <c r="AD204" s="1388">
        <v>0</v>
      </c>
      <c r="AE204" s="1388">
        <v>0</v>
      </c>
      <c r="AF204" s="1388">
        <v>0</v>
      </c>
      <c r="AG204" s="1394">
        <f t="shared" si="105"/>
        <v>0</v>
      </c>
      <c r="AH204" s="1390"/>
      <c r="AI204" s="1393"/>
      <c r="AJ204" s="1393"/>
      <c r="AK204" s="1393"/>
      <c r="AL204" s="1393"/>
      <c r="AM204" s="1393"/>
      <c r="AN204" s="1393"/>
      <c r="AO204" s="1393"/>
      <c r="AP204" s="1370">
        <f t="shared" si="111"/>
        <v>0</v>
      </c>
      <c r="AQ204" s="1370">
        <f t="shared" si="111"/>
        <v>0</v>
      </c>
      <c r="AR204" s="1370">
        <f t="shared" si="126"/>
        <v>0</v>
      </c>
      <c r="AS204" s="1373">
        <f t="shared" si="127"/>
        <v>0</v>
      </c>
      <c r="AT204" s="1389">
        <f t="shared" si="118"/>
        <v>0</v>
      </c>
      <c r="AU204" s="1391">
        <f t="shared" si="119"/>
        <v>0</v>
      </c>
      <c r="AV204" s="1395">
        <f t="shared" si="106"/>
        <v>0</v>
      </c>
      <c r="AW204" s="1375"/>
      <c r="AX204" s="1396"/>
      <c r="AY204" s="1396"/>
      <c r="AZ204" s="1396"/>
      <c r="BA204" s="1375"/>
      <c r="BB204" s="1375"/>
      <c r="BC204" s="1375"/>
      <c r="BD204" s="1375"/>
      <c r="BE204" s="1375"/>
      <c r="BF204" s="1375"/>
      <c r="BG204" s="1397">
        <v>0</v>
      </c>
      <c r="BH204" s="1398">
        <f>+'[1]QTY 2020-21 given by TCED'!R201</f>
        <v>0</v>
      </c>
      <c r="BI204" s="1396"/>
      <c r="BJ204" s="1399"/>
      <c r="BK204" s="1400"/>
      <c r="BL204" s="1396"/>
      <c r="BM204" s="1401"/>
      <c r="BN204" s="1178">
        <f t="shared" si="124"/>
        <v>0</v>
      </c>
      <c r="BO204" s="1176">
        <f t="shared" si="124"/>
        <v>0</v>
      </c>
      <c r="BP204" s="1176">
        <f t="shared" si="124"/>
        <v>0</v>
      </c>
      <c r="BQ204" s="1177">
        <f t="shared" ref="BQ204:BQ212" si="128">SUM(BN204:BP204)</f>
        <v>0</v>
      </c>
      <c r="BR204" s="1398"/>
      <c r="BS204" s="1396"/>
      <c r="BT204" s="1396"/>
      <c r="BU204" s="1396"/>
      <c r="BV204" s="1396"/>
      <c r="BW204" s="1396"/>
      <c r="BX204" s="1396"/>
      <c r="BY204" s="1396"/>
      <c r="BZ204" s="1401"/>
      <c r="CA204" s="1374">
        <f t="shared" si="115"/>
        <v>0</v>
      </c>
      <c r="CB204" s="1375">
        <f t="shared" si="114"/>
        <v>0</v>
      </c>
      <c r="CC204" s="1375">
        <f t="shared" si="120"/>
        <v>0</v>
      </c>
      <c r="CD204" s="1375">
        <f t="shared" si="121"/>
        <v>0</v>
      </c>
      <c r="CE204" s="1375">
        <f t="shared" si="122"/>
        <v>0</v>
      </c>
      <c r="CF204" s="1276">
        <f t="shared" si="109"/>
        <v>0</v>
      </c>
      <c r="CG204" s="1375">
        <f t="shared" si="123"/>
        <v>0</v>
      </c>
    </row>
    <row r="205" spans="1:85" ht="15.6" x14ac:dyDescent="0.3">
      <c r="A205" s="1365">
        <v>202</v>
      </c>
      <c r="B205" s="1284" t="s">
        <v>1876</v>
      </c>
      <c r="C205" s="1388">
        <f>+'[1]QTY 2020-21 given by TCED'!D202</f>
        <v>0</v>
      </c>
      <c r="D205" s="1389">
        <v>0</v>
      </c>
      <c r="E205" s="1390">
        <v>0</v>
      </c>
      <c r="F205" s="1391">
        <v>0</v>
      </c>
      <c r="G205" s="1390">
        <v>0</v>
      </c>
      <c r="H205" s="1391">
        <v>0</v>
      </c>
      <c r="I205" s="1390">
        <v>0</v>
      </c>
      <c r="J205" s="1391">
        <v>0</v>
      </c>
      <c r="K205" s="1390">
        <v>0</v>
      </c>
      <c r="L205" s="1391">
        <v>0</v>
      </c>
      <c r="M205" s="1391">
        <v>0</v>
      </c>
      <c r="N205" s="1392">
        <v>0</v>
      </c>
      <c r="O205" s="1388">
        <v>0</v>
      </c>
      <c r="P205" s="1390"/>
      <c r="Q205" s="1393"/>
      <c r="R205" s="1393"/>
      <c r="S205" s="1393"/>
      <c r="T205" s="1393"/>
      <c r="U205" s="1393"/>
      <c r="V205" s="1391"/>
      <c r="W205" s="1393"/>
      <c r="X205" s="1393"/>
      <c r="Y205" s="1393"/>
      <c r="Z205" s="1393"/>
      <c r="AA205" s="1373">
        <f t="shared" si="125"/>
        <v>0</v>
      </c>
      <c r="AB205" s="1390"/>
      <c r="AC205" s="1393"/>
      <c r="AD205" s="1388">
        <v>0</v>
      </c>
      <c r="AE205" s="1388">
        <v>0</v>
      </c>
      <c r="AF205" s="1388">
        <v>0</v>
      </c>
      <c r="AG205" s="1394">
        <f t="shared" si="105"/>
        <v>0</v>
      </c>
      <c r="AH205" s="1390"/>
      <c r="AI205" s="1393"/>
      <c r="AJ205" s="1393"/>
      <c r="AK205" s="1393"/>
      <c r="AL205" s="1393"/>
      <c r="AM205" s="1393"/>
      <c r="AN205" s="1393"/>
      <c r="AO205" s="1393"/>
      <c r="AP205" s="1370">
        <f t="shared" si="111"/>
        <v>0</v>
      </c>
      <c r="AQ205" s="1370">
        <f t="shared" si="111"/>
        <v>0</v>
      </c>
      <c r="AR205" s="1370">
        <f t="shared" si="126"/>
        <v>0</v>
      </c>
      <c r="AS205" s="1373">
        <f t="shared" si="127"/>
        <v>0</v>
      </c>
      <c r="AT205" s="1389">
        <f t="shared" si="118"/>
        <v>0</v>
      </c>
      <c r="AU205" s="1391">
        <f t="shared" si="119"/>
        <v>0</v>
      </c>
      <c r="AV205" s="1395">
        <f t="shared" si="106"/>
        <v>0</v>
      </c>
      <c r="AW205" s="1375"/>
      <c r="AX205" s="1396"/>
      <c r="AY205" s="1396"/>
      <c r="AZ205" s="1396"/>
      <c r="BA205" s="1375"/>
      <c r="BB205" s="1375"/>
      <c r="BC205" s="1375"/>
      <c r="BD205" s="1375"/>
      <c r="BE205" s="1375"/>
      <c r="BF205" s="1375"/>
      <c r="BG205" s="1397">
        <v>0</v>
      </c>
      <c r="BH205" s="1398">
        <f>+'[1]QTY 2020-21 given by TCED'!R202</f>
        <v>0</v>
      </c>
      <c r="BI205" s="1396"/>
      <c r="BJ205" s="1399"/>
      <c r="BK205" s="1400"/>
      <c r="BL205" s="1396"/>
      <c r="BM205" s="1401"/>
      <c r="BN205" s="1178">
        <f t="shared" si="124"/>
        <v>0</v>
      </c>
      <c r="BO205" s="1176">
        <f t="shared" si="124"/>
        <v>0</v>
      </c>
      <c r="BP205" s="1176">
        <f t="shared" si="124"/>
        <v>0</v>
      </c>
      <c r="BQ205" s="1177">
        <f t="shared" si="128"/>
        <v>0</v>
      </c>
      <c r="BR205" s="1398"/>
      <c r="BS205" s="1396"/>
      <c r="BT205" s="1396"/>
      <c r="BU205" s="1396"/>
      <c r="BV205" s="1396"/>
      <c r="BW205" s="1396"/>
      <c r="BX205" s="1396"/>
      <c r="BY205" s="1396"/>
      <c r="BZ205" s="1401"/>
      <c r="CA205" s="1374">
        <f t="shared" si="115"/>
        <v>0</v>
      </c>
      <c r="CB205" s="1375">
        <f t="shared" si="114"/>
        <v>0</v>
      </c>
      <c r="CC205" s="1375">
        <f t="shared" si="120"/>
        <v>0</v>
      </c>
      <c r="CD205" s="1375">
        <f t="shared" si="121"/>
        <v>0</v>
      </c>
      <c r="CE205" s="1375">
        <f t="shared" si="122"/>
        <v>0</v>
      </c>
      <c r="CF205" s="1276">
        <f t="shared" si="109"/>
        <v>0</v>
      </c>
      <c r="CG205" s="1375">
        <f t="shared" si="123"/>
        <v>0</v>
      </c>
    </row>
    <row r="206" spans="1:85" ht="15.6" x14ac:dyDescent="0.3">
      <c r="A206" s="1365">
        <v>203</v>
      </c>
      <c r="B206" s="1285" t="s">
        <v>2140</v>
      </c>
      <c r="C206" s="1402">
        <f>+'[1]QTY 2020-21 given by TCED'!D203</f>
        <v>0</v>
      </c>
      <c r="D206" s="1171">
        <v>0</v>
      </c>
      <c r="E206" s="1403">
        <v>0</v>
      </c>
      <c r="F206" s="1172">
        <v>0</v>
      </c>
      <c r="G206" s="1403">
        <v>0</v>
      </c>
      <c r="H206" s="1172">
        <v>0</v>
      </c>
      <c r="I206" s="1403">
        <v>0</v>
      </c>
      <c r="J206" s="1172">
        <v>0</v>
      </c>
      <c r="K206" s="1403">
        <v>0</v>
      </c>
      <c r="L206" s="1172">
        <v>0</v>
      </c>
      <c r="M206" s="1172">
        <v>0</v>
      </c>
      <c r="N206" s="1180">
        <v>0</v>
      </c>
      <c r="O206" s="1402">
        <v>40000</v>
      </c>
      <c r="P206" s="1403"/>
      <c r="Q206" s="1181"/>
      <c r="R206" s="1181"/>
      <c r="S206" s="1181"/>
      <c r="T206" s="1181"/>
      <c r="U206" s="1181"/>
      <c r="V206" s="1172"/>
      <c r="W206" s="1181"/>
      <c r="X206" s="1181"/>
      <c r="Y206" s="1181"/>
      <c r="Z206" s="1181"/>
      <c r="AA206" s="1154">
        <f t="shared" si="125"/>
        <v>0</v>
      </c>
      <c r="AB206" s="1403"/>
      <c r="AC206" s="1181"/>
      <c r="AD206" s="1402">
        <v>0</v>
      </c>
      <c r="AE206" s="1402">
        <v>0</v>
      </c>
      <c r="AF206" s="1402">
        <v>0</v>
      </c>
      <c r="AG206" s="1394">
        <f t="shared" si="105"/>
        <v>0</v>
      </c>
      <c r="AH206" s="1403"/>
      <c r="AI206" s="1181"/>
      <c r="AJ206" s="1181"/>
      <c r="AK206" s="1181"/>
      <c r="AL206" s="1181"/>
      <c r="AM206" s="1181"/>
      <c r="AN206" s="1181"/>
      <c r="AO206" s="1181"/>
      <c r="AP206" s="1181"/>
      <c r="AQ206" s="1153">
        <f t="shared" ref="AQ206:AQ212" si="129">+M206-Y206</f>
        <v>0</v>
      </c>
      <c r="AR206" s="1153">
        <f t="shared" si="126"/>
        <v>40000</v>
      </c>
      <c r="AS206" s="1154">
        <f t="shared" si="127"/>
        <v>40000</v>
      </c>
      <c r="AT206" s="1171">
        <f t="shared" si="118"/>
        <v>0</v>
      </c>
      <c r="AU206" s="1172">
        <f t="shared" si="119"/>
        <v>0</v>
      </c>
      <c r="AV206" s="1387">
        <f t="shared" si="106"/>
        <v>0</v>
      </c>
      <c r="AW206" s="1159"/>
      <c r="AX206" s="1176"/>
      <c r="AY206" s="1176"/>
      <c r="AZ206" s="1176"/>
      <c r="BA206" s="1159"/>
      <c r="BB206" s="1159"/>
      <c r="BC206" s="1159"/>
      <c r="BD206" s="1159"/>
      <c r="BE206" s="1159"/>
      <c r="BF206" s="1159"/>
      <c r="BG206" s="1386">
        <v>0</v>
      </c>
      <c r="BH206" s="1175">
        <f>+'[1]QTY 2020-21 given by TCED'!R203</f>
        <v>2.6549999999999998</v>
      </c>
      <c r="BI206" s="1176"/>
      <c r="BJ206" s="1404"/>
      <c r="BK206" s="1178">
        <v>40000</v>
      </c>
      <c r="BL206" s="1176"/>
      <c r="BM206" s="1177"/>
      <c r="BN206" s="1178">
        <f t="shared" si="124"/>
        <v>106199.99999999999</v>
      </c>
      <c r="BO206" s="1176">
        <f t="shared" si="124"/>
        <v>0</v>
      </c>
      <c r="BP206" s="1176">
        <f t="shared" si="124"/>
        <v>0</v>
      </c>
      <c r="BQ206" s="1177">
        <f t="shared" si="128"/>
        <v>106199.99999999999</v>
      </c>
      <c r="BR206" s="1175"/>
      <c r="BS206" s="1176"/>
      <c r="BT206" s="1176"/>
      <c r="BU206" s="1176"/>
      <c r="BV206" s="1176"/>
      <c r="BW206" s="1176"/>
      <c r="BX206" s="1176"/>
      <c r="BY206" s="1176"/>
      <c r="BZ206" s="1177"/>
      <c r="CA206" s="1158">
        <f t="shared" si="115"/>
        <v>106199.99999999999</v>
      </c>
      <c r="CB206" s="1375">
        <f t="shared" si="114"/>
        <v>0</v>
      </c>
      <c r="CC206" s="1159">
        <f t="shared" si="120"/>
        <v>106199.99999999999</v>
      </c>
      <c r="CD206" s="1159">
        <f t="shared" si="121"/>
        <v>0</v>
      </c>
      <c r="CE206" s="1159">
        <f t="shared" si="122"/>
        <v>0</v>
      </c>
      <c r="CF206" s="1150">
        <f t="shared" si="109"/>
        <v>0</v>
      </c>
      <c r="CG206" s="1159">
        <f t="shared" si="123"/>
        <v>106199.99999999999</v>
      </c>
    </row>
    <row r="207" spans="1:85" ht="15.6" x14ac:dyDescent="0.3">
      <c r="A207" s="1365">
        <v>204</v>
      </c>
      <c r="B207" s="1285" t="s">
        <v>2141</v>
      </c>
      <c r="C207" s="1402">
        <f>+'[1]QTY 2020-21 given by TCED'!D204</f>
        <v>0</v>
      </c>
      <c r="D207" s="1171">
        <v>0</v>
      </c>
      <c r="E207" s="1403">
        <v>0</v>
      </c>
      <c r="F207" s="1172">
        <v>0</v>
      </c>
      <c r="G207" s="1403">
        <v>0</v>
      </c>
      <c r="H207" s="1172">
        <v>0</v>
      </c>
      <c r="I207" s="1403">
        <v>0</v>
      </c>
      <c r="J207" s="1172">
        <v>0</v>
      </c>
      <c r="K207" s="1403">
        <v>0</v>
      </c>
      <c r="L207" s="1172">
        <v>0</v>
      </c>
      <c r="M207" s="1172">
        <v>0</v>
      </c>
      <c r="N207" s="1180">
        <v>0</v>
      </c>
      <c r="O207" s="1402">
        <v>250</v>
      </c>
      <c r="P207" s="1403"/>
      <c r="Q207" s="1181"/>
      <c r="R207" s="1181"/>
      <c r="S207" s="1181"/>
      <c r="T207" s="1181"/>
      <c r="U207" s="1181"/>
      <c r="V207" s="1172"/>
      <c r="W207" s="1181"/>
      <c r="X207" s="1181"/>
      <c r="Y207" s="1181"/>
      <c r="Z207" s="1181">
        <v>143</v>
      </c>
      <c r="AA207" s="1154">
        <f t="shared" si="125"/>
        <v>143</v>
      </c>
      <c r="AB207" s="1403"/>
      <c r="AC207" s="1181"/>
      <c r="AD207" s="1402">
        <v>0</v>
      </c>
      <c r="AE207" s="1402">
        <v>0</v>
      </c>
      <c r="AF207" s="1402">
        <v>143</v>
      </c>
      <c r="AG207" s="1174">
        <f t="shared" si="105"/>
        <v>143</v>
      </c>
      <c r="AH207" s="1403"/>
      <c r="AI207" s="1181"/>
      <c r="AJ207" s="1181"/>
      <c r="AK207" s="1181"/>
      <c r="AL207" s="1181"/>
      <c r="AM207" s="1181"/>
      <c r="AN207" s="1181"/>
      <c r="AO207" s="1181"/>
      <c r="AP207" s="1181"/>
      <c r="AQ207" s="1153">
        <f t="shared" si="129"/>
        <v>0</v>
      </c>
      <c r="AR207" s="1153">
        <f t="shared" si="126"/>
        <v>107</v>
      </c>
      <c r="AS207" s="1154">
        <f t="shared" si="127"/>
        <v>107</v>
      </c>
      <c r="AT207" s="1171">
        <f t="shared" si="118"/>
        <v>143</v>
      </c>
      <c r="AU207" s="1172">
        <f t="shared" si="119"/>
        <v>143</v>
      </c>
      <c r="AV207" s="1387">
        <f t="shared" si="106"/>
        <v>0</v>
      </c>
      <c r="AW207" s="1159"/>
      <c r="AX207" s="1176"/>
      <c r="AY207" s="1176"/>
      <c r="AZ207" s="1176"/>
      <c r="BA207" s="1159"/>
      <c r="BB207" s="1159"/>
      <c r="BC207" s="1159"/>
      <c r="BD207" s="1159"/>
      <c r="BE207" s="1159"/>
      <c r="BF207" s="1159"/>
      <c r="BG207" s="1386">
        <v>0</v>
      </c>
      <c r="BH207" s="1175">
        <f>+'[1]QTY 2020-21 given by TCED'!R204</f>
        <v>109.1383</v>
      </c>
      <c r="BI207" s="1176"/>
      <c r="BJ207" s="1404"/>
      <c r="BK207" s="1178">
        <v>250</v>
      </c>
      <c r="BL207" s="1176"/>
      <c r="BM207" s="1177"/>
      <c r="BN207" s="1178">
        <f t="shared" si="124"/>
        <v>27284.575000000001</v>
      </c>
      <c r="BO207" s="1176">
        <f t="shared" si="124"/>
        <v>0</v>
      </c>
      <c r="BP207" s="1176">
        <f t="shared" si="124"/>
        <v>0</v>
      </c>
      <c r="BQ207" s="1177">
        <f t="shared" si="128"/>
        <v>27284.575000000001</v>
      </c>
      <c r="BR207" s="1175">
        <f t="shared" ref="BR207:BR212" si="130">+Z207*BH207</f>
        <v>15606.776900000001</v>
      </c>
      <c r="BS207" s="1176"/>
      <c r="BT207" s="1176"/>
      <c r="BU207" s="1176"/>
      <c r="BV207" s="1176"/>
      <c r="BW207" s="1176"/>
      <c r="BX207" s="1176"/>
      <c r="BY207" s="1176"/>
      <c r="BZ207" s="1177"/>
      <c r="CA207" s="1158">
        <f t="shared" si="115"/>
        <v>11677.7981</v>
      </c>
      <c r="CB207" s="1159">
        <f t="shared" ref="CB207:CB212" si="131">((E207+F207)*AW207)+(G207*AY207)+(H207*AZ207)+(I207*BA207)+(K207*BC207)+(L207*BE207)+(M207*BG207)</f>
        <v>0</v>
      </c>
      <c r="CC207" s="1159">
        <f t="shared" si="120"/>
        <v>27284.575000000001</v>
      </c>
      <c r="CD207" s="1159">
        <f t="shared" si="121"/>
        <v>15606.776900000001</v>
      </c>
      <c r="CE207" s="1159">
        <f t="shared" si="122"/>
        <v>15606.776900000001</v>
      </c>
      <c r="CF207" s="1150">
        <f t="shared" si="109"/>
        <v>0</v>
      </c>
      <c r="CG207" s="1159">
        <f t="shared" si="123"/>
        <v>11677.7981</v>
      </c>
    </row>
    <row r="208" spans="1:85" ht="15.6" x14ac:dyDescent="0.3">
      <c r="A208" s="1365">
        <v>205</v>
      </c>
      <c r="B208" s="1285" t="s">
        <v>2142</v>
      </c>
      <c r="C208" s="1402">
        <f>+'[1]QTY 2020-21 given by TCED'!D205</f>
        <v>0</v>
      </c>
      <c r="D208" s="1171">
        <v>0</v>
      </c>
      <c r="E208" s="1403">
        <v>0</v>
      </c>
      <c r="F208" s="1172">
        <v>0</v>
      </c>
      <c r="G208" s="1403">
        <v>0</v>
      </c>
      <c r="H208" s="1172">
        <v>0</v>
      </c>
      <c r="I208" s="1403">
        <v>0</v>
      </c>
      <c r="J208" s="1172">
        <v>0</v>
      </c>
      <c r="K208" s="1403">
        <v>0</v>
      </c>
      <c r="L208" s="1172">
        <v>0</v>
      </c>
      <c r="M208" s="1172">
        <v>0</v>
      </c>
      <c r="N208" s="1180">
        <v>0</v>
      </c>
      <c r="O208" s="1402">
        <v>250</v>
      </c>
      <c r="P208" s="1403"/>
      <c r="Q208" s="1181"/>
      <c r="R208" s="1181"/>
      <c r="S208" s="1181"/>
      <c r="T208" s="1181"/>
      <c r="U208" s="1181"/>
      <c r="V208" s="1172"/>
      <c r="W208" s="1181"/>
      <c r="X208" s="1181"/>
      <c r="Y208" s="1181"/>
      <c r="Z208" s="1181">
        <v>186</v>
      </c>
      <c r="AA208" s="1154">
        <f t="shared" si="125"/>
        <v>186</v>
      </c>
      <c r="AB208" s="1403"/>
      <c r="AC208" s="1181"/>
      <c r="AD208" s="1402">
        <v>0</v>
      </c>
      <c r="AE208" s="1402">
        <v>1</v>
      </c>
      <c r="AF208" s="1402">
        <v>185</v>
      </c>
      <c r="AG208" s="1174">
        <f t="shared" si="105"/>
        <v>186</v>
      </c>
      <c r="AH208" s="1403"/>
      <c r="AI208" s="1181"/>
      <c r="AJ208" s="1181"/>
      <c r="AK208" s="1181"/>
      <c r="AL208" s="1181"/>
      <c r="AM208" s="1181"/>
      <c r="AN208" s="1181"/>
      <c r="AO208" s="1181"/>
      <c r="AP208" s="1181"/>
      <c r="AQ208" s="1153">
        <f t="shared" si="129"/>
        <v>0</v>
      </c>
      <c r="AR208" s="1153">
        <f t="shared" si="126"/>
        <v>64</v>
      </c>
      <c r="AS208" s="1154">
        <f t="shared" si="127"/>
        <v>64</v>
      </c>
      <c r="AT208" s="1171">
        <f t="shared" si="118"/>
        <v>186</v>
      </c>
      <c r="AU208" s="1172">
        <f t="shared" si="119"/>
        <v>186</v>
      </c>
      <c r="AV208" s="1387">
        <f t="shared" si="106"/>
        <v>0</v>
      </c>
      <c r="AW208" s="1159"/>
      <c r="AX208" s="1176"/>
      <c r="AY208" s="1176"/>
      <c r="AZ208" s="1176"/>
      <c r="BA208" s="1159"/>
      <c r="BB208" s="1159"/>
      <c r="BC208" s="1159"/>
      <c r="BD208" s="1159"/>
      <c r="BE208" s="1159"/>
      <c r="BF208" s="1159"/>
      <c r="BG208" s="1386">
        <v>0</v>
      </c>
      <c r="BH208" s="1175">
        <f>+'[1]QTY 2020-21 given by TCED'!R205</f>
        <v>109.1383</v>
      </c>
      <c r="BI208" s="1176"/>
      <c r="BJ208" s="1404"/>
      <c r="BK208" s="1178">
        <v>250</v>
      </c>
      <c r="BL208" s="1176"/>
      <c r="BM208" s="1177"/>
      <c r="BN208" s="1178">
        <f t="shared" si="124"/>
        <v>27284.575000000001</v>
      </c>
      <c r="BO208" s="1176">
        <f t="shared" si="124"/>
        <v>0</v>
      </c>
      <c r="BP208" s="1176">
        <f t="shared" si="124"/>
        <v>0</v>
      </c>
      <c r="BQ208" s="1177">
        <f t="shared" si="128"/>
        <v>27284.575000000001</v>
      </c>
      <c r="BR208" s="1175">
        <f t="shared" si="130"/>
        <v>20299.7238</v>
      </c>
      <c r="BS208" s="1176"/>
      <c r="BT208" s="1176"/>
      <c r="BU208" s="1176"/>
      <c r="BV208" s="1176"/>
      <c r="BW208" s="1176"/>
      <c r="BX208" s="1176"/>
      <c r="BY208" s="1176"/>
      <c r="BZ208" s="1177"/>
      <c r="CA208" s="1158">
        <f t="shared" si="115"/>
        <v>6984.8512000000001</v>
      </c>
      <c r="CB208" s="1159">
        <f t="shared" si="131"/>
        <v>0</v>
      </c>
      <c r="CC208" s="1159">
        <f t="shared" si="120"/>
        <v>27284.575000000001</v>
      </c>
      <c r="CD208" s="1159">
        <f t="shared" si="121"/>
        <v>20299.7238</v>
      </c>
      <c r="CE208" s="1159">
        <f t="shared" si="122"/>
        <v>20299.7238</v>
      </c>
      <c r="CF208" s="1150">
        <f t="shared" si="109"/>
        <v>0</v>
      </c>
      <c r="CG208" s="1159">
        <f t="shared" si="123"/>
        <v>6984.8512000000001</v>
      </c>
    </row>
    <row r="209" spans="1:112" ht="15.6" x14ac:dyDescent="0.3">
      <c r="A209" s="1365">
        <v>206</v>
      </c>
      <c r="B209" s="1285" t="s">
        <v>2143</v>
      </c>
      <c r="C209" s="1402">
        <f>+'[1]QTY 2020-21 given by TCED'!D207</f>
        <v>0</v>
      </c>
      <c r="D209" s="1171">
        <v>0</v>
      </c>
      <c r="E209" s="1403">
        <v>0</v>
      </c>
      <c r="F209" s="1172">
        <v>0</v>
      </c>
      <c r="G209" s="1403">
        <v>0</v>
      </c>
      <c r="H209" s="1172">
        <v>0</v>
      </c>
      <c r="I209" s="1403">
        <v>0</v>
      </c>
      <c r="J209" s="1172">
        <v>0</v>
      </c>
      <c r="K209" s="1403">
        <v>0</v>
      </c>
      <c r="L209" s="1172">
        <v>0</v>
      </c>
      <c r="M209" s="1172">
        <v>0</v>
      </c>
      <c r="N209" s="1180">
        <v>0</v>
      </c>
      <c r="O209" s="1402">
        <v>200</v>
      </c>
      <c r="P209" s="1403"/>
      <c r="Q209" s="1181"/>
      <c r="R209" s="1181"/>
      <c r="S209" s="1181"/>
      <c r="T209" s="1181"/>
      <c r="U209" s="1181"/>
      <c r="V209" s="1172"/>
      <c r="W209" s="1181"/>
      <c r="X209" s="1181"/>
      <c r="Y209" s="1181"/>
      <c r="Z209" s="1181">
        <v>32</v>
      </c>
      <c r="AA209" s="1154">
        <f t="shared" si="125"/>
        <v>32</v>
      </c>
      <c r="AB209" s="1403"/>
      <c r="AC209" s="1181"/>
      <c r="AD209" s="1181">
        <v>0</v>
      </c>
      <c r="AE209" s="1181">
        <v>32</v>
      </c>
      <c r="AF209" s="1181">
        <v>0</v>
      </c>
      <c r="AG209" s="1174">
        <f t="shared" si="105"/>
        <v>32</v>
      </c>
      <c r="AH209" s="1403"/>
      <c r="AI209" s="1181"/>
      <c r="AJ209" s="1181"/>
      <c r="AK209" s="1181"/>
      <c r="AL209" s="1181"/>
      <c r="AM209" s="1181"/>
      <c r="AN209" s="1181"/>
      <c r="AO209" s="1181"/>
      <c r="AP209" s="1181"/>
      <c r="AQ209" s="1153">
        <f t="shared" si="129"/>
        <v>0</v>
      </c>
      <c r="AR209" s="1153">
        <f t="shared" si="126"/>
        <v>168</v>
      </c>
      <c r="AS209" s="1154">
        <f t="shared" si="127"/>
        <v>168</v>
      </c>
      <c r="AT209" s="1171">
        <f t="shared" si="118"/>
        <v>32</v>
      </c>
      <c r="AU209" s="1172">
        <f t="shared" si="119"/>
        <v>32</v>
      </c>
      <c r="AV209" s="1387">
        <f t="shared" si="106"/>
        <v>0</v>
      </c>
      <c r="AW209" s="1159"/>
      <c r="AX209" s="1176"/>
      <c r="AY209" s="1176"/>
      <c r="AZ209" s="1176"/>
      <c r="BA209" s="1159"/>
      <c r="BB209" s="1159"/>
      <c r="BC209" s="1159"/>
      <c r="BD209" s="1159"/>
      <c r="BE209" s="1159"/>
      <c r="BF209" s="1159"/>
      <c r="BG209" s="1386">
        <v>0</v>
      </c>
      <c r="BH209" s="1175">
        <f>+'[1]QTY 2020-21 given by TCED'!R207</f>
        <v>15.5</v>
      </c>
      <c r="BI209" s="1176"/>
      <c r="BJ209" s="1404"/>
      <c r="BK209" s="1178">
        <v>200</v>
      </c>
      <c r="BL209" s="1176"/>
      <c r="BM209" s="1177"/>
      <c r="BN209" s="1178">
        <f t="shared" si="124"/>
        <v>3100</v>
      </c>
      <c r="BO209" s="1176">
        <f t="shared" si="124"/>
        <v>0</v>
      </c>
      <c r="BP209" s="1176">
        <f t="shared" si="124"/>
        <v>0</v>
      </c>
      <c r="BQ209" s="1177">
        <f t="shared" si="128"/>
        <v>3100</v>
      </c>
      <c r="BR209" s="1175">
        <f t="shared" si="130"/>
        <v>496</v>
      </c>
      <c r="BS209" s="1176"/>
      <c r="BT209" s="1176"/>
      <c r="BU209" s="1176"/>
      <c r="BV209" s="1176"/>
      <c r="BW209" s="1176"/>
      <c r="BX209" s="1176"/>
      <c r="BY209" s="1176"/>
      <c r="BZ209" s="1177"/>
      <c r="CA209" s="1158">
        <f t="shared" si="115"/>
        <v>2604</v>
      </c>
      <c r="CB209" s="1159">
        <f t="shared" si="131"/>
        <v>0</v>
      </c>
      <c r="CC209" s="1159">
        <f t="shared" si="120"/>
        <v>3100</v>
      </c>
      <c r="CD209" s="1159">
        <f t="shared" si="121"/>
        <v>496</v>
      </c>
      <c r="CE209" s="1159">
        <f t="shared" si="122"/>
        <v>496</v>
      </c>
      <c r="CF209" s="1150">
        <f t="shared" si="109"/>
        <v>0</v>
      </c>
      <c r="CG209" s="1159">
        <f t="shared" si="123"/>
        <v>2604</v>
      </c>
    </row>
    <row r="210" spans="1:112" ht="15.6" x14ac:dyDescent="0.3">
      <c r="A210" s="1365">
        <v>207</v>
      </c>
      <c r="B210" s="1285" t="s">
        <v>2144</v>
      </c>
      <c r="C210" s="1402">
        <f>+'[1]QTY 2020-21 given by TCED'!D208</f>
        <v>0</v>
      </c>
      <c r="D210" s="1171">
        <v>0</v>
      </c>
      <c r="E210" s="1403">
        <v>0</v>
      </c>
      <c r="F210" s="1172">
        <v>0</v>
      </c>
      <c r="G210" s="1403">
        <v>0</v>
      </c>
      <c r="H210" s="1172">
        <v>0</v>
      </c>
      <c r="I210" s="1403">
        <v>0</v>
      </c>
      <c r="J210" s="1172">
        <v>0</v>
      </c>
      <c r="K210" s="1403">
        <v>0</v>
      </c>
      <c r="L210" s="1172">
        <v>0</v>
      </c>
      <c r="M210" s="1172">
        <v>0</v>
      </c>
      <c r="N210" s="1180">
        <v>0</v>
      </c>
      <c r="O210" s="1402">
        <v>83</v>
      </c>
      <c r="P210" s="1403"/>
      <c r="Q210" s="1181"/>
      <c r="R210" s="1181"/>
      <c r="S210" s="1181"/>
      <c r="T210" s="1181"/>
      <c r="U210" s="1181"/>
      <c r="V210" s="1172"/>
      <c r="W210" s="1181"/>
      <c r="X210" s="1181"/>
      <c r="Y210" s="1181"/>
      <c r="Z210" s="1181">
        <v>10</v>
      </c>
      <c r="AA210" s="1154">
        <f t="shared" si="125"/>
        <v>10</v>
      </c>
      <c r="AB210" s="1403"/>
      <c r="AC210" s="1181"/>
      <c r="AD210" s="1181">
        <v>0</v>
      </c>
      <c r="AE210" s="1181">
        <v>10</v>
      </c>
      <c r="AF210" s="1181">
        <v>0</v>
      </c>
      <c r="AG210" s="1174">
        <f t="shared" si="105"/>
        <v>10</v>
      </c>
      <c r="AH210" s="1403"/>
      <c r="AI210" s="1181"/>
      <c r="AJ210" s="1181"/>
      <c r="AK210" s="1181"/>
      <c r="AL210" s="1181"/>
      <c r="AM210" s="1181"/>
      <c r="AN210" s="1181"/>
      <c r="AO210" s="1181"/>
      <c r="AP210" s="1181"/>
      <c r="AQ210" s="1153">
        <f t="shared" si="129"/>
        <v>0</v>
      </c>
      <c r="AR210" s="1153">
        <f t="shared" si="126"/>
        <v>73</v>
      </c>
      <c r="AS210" s="1154">
        <f t="shared" si="127"/>
        <v>73</v>
      </c>
      <c r="AT210" s="1171">
        <f t="shared" si="118"/>
        <v>10</v>
      </c>
      <c r="AU210" s="1172">
        <f t="shared" si="119"/>
        <v>10</v>
      </c>
      <c r="AV210" s="1387">
        <f t="shared" si="106"/>
        <v>0</v>
      </c>
      <c r="AW210" s="1159"/>
      <c r="AX210" s="1176"/>
      <c r="AY210" s="1176"/>
      <c r="AZ210" s="1176"/>
      <c r="BA210" s="1159"/>
      <c r="BB210" s="1159"/>
      <c r="BC210" s="1159"/>
      <c r="BD210" s="1159"/>
      <c r="BE210" s="1159"/>
      <c r="BF210" s="1159"/>
      <c r="BG210" s="1386">
        <v>0</v>
      </c>
      <c r="BH210" s="1175">
        <f>+'[1]QTY 2020-21 given by TCED'!R208</f>
        <v>40.67</v>
      </c>
      <c r="BI210" s="1176"/>
      <c r="BJ210" s="1404"/>
      <c r="BK210" s="1178">
        <v>83</v>
      </c>
      <c r="BL210" s="1176"/>
      <c r="BM210" s="1177"/>
      <c r="BN210" s="1178">
        <f t="shared" si="124"/>
        <v>3375.61</v>
      </c>
      <c r="BO210" s="1176">
        <f t="shared" si="124"/>
        <v>0</v>
      </c>
      <c r="BP210" s="1176">
        <f t="shared" si="124"/>
        <v>0</v>
      </c>
      <c r="BQ210" s="1177">
        <f t="shared" si="128"/>
        <v>3375.61</v>
      </c>
      <c r="BR210" s="1175">
        <f t="shared" si="130"/>
        <v>406.70000000000005</v>
      </c>
      <c r="BS210" s="1176"/>
      <c r="BT210" s="1176"/>
      <c r="BU210" s="1176"/>
      <c r="BV210" s="1176"/>
      <c r="BW210" s="1176"/>
      <c r="BX210" s="1176"/>
      <c r="BY210" s="1176"/>
      <c r="BZ210" s="1177"/>
      <c r="CA210" s="1158">
        <f t="shared" si="115"/>
        <v>2968.9100000000003</v>
      </c>
      <c r="CB210" s="1159">
        <f t="shared" si="131"/>
        <v>0</v>
      </c>
      <c r="CC210" s="1159">
        <f t="shared" si="120"/>
        <v>3375.61</v>
      </c>
      <c r="CD210" s="1159">
        <f t="shared" si="121"/>
        <v>406.69999999999982</v>
      </c>
      <c r="CE210" s="1159">
        <f t="shared" si="122"/>
        <v>406.70000000000005</v>
      </c>
      <c r="CF210" s="1150">
        <f t="shared" si="109"/>
        <v>0</v>
      </c>
      <c r="CG210" s="1159">
        <f t="shared" si="123"/>
        <v>2968.9100000000003</v>
      </c>
    </row>
    <row r="211" spans="1:112" ht="15.6" x14ac:dyDescent="0.3">
      <c r="A211" s="1365">
        <v>208</v>
      </c>
      <c r="B211" s="1285" t="s">
        <v>2145</v>
      </c>
      <c r="C211" s="1402">
        <f>+'[1]QTY 2020-21 given by TCED'!D209</f>
        <v>0</v>
      </c>
      <c r="D211" s="1171">
        <v>0</v>
      </c>
      <c r="E211" s="1403">
        <v>0</v>
      </c>
      <c r="F211" s="1172">
        <v>0</v>
      </c>
      <c r="G211" s="1403">
        <v>0</v>
      </c>
      <c r="H211" s="1172">
        <v>0</v>
      </c>
      <c r="I211" s="1403">
        <v>0</v>
      </c>
      <c r="J211" s="1172">
        <v>0</v>
      </c>
      <c r="K211" s="1403">
        <v>0</v>
      </c>
      <c r="L211" s="1172">
        <v>0</v>
      </c>
      <c r="M211" s="1172">
        <v>0</v>
      </c>
      <c r="N211" s="1180">
        <v>0</v>
      </c>
      <c r="O211" s="1402">
        <v>100</v>
      </c>
      <c r="P211" s="1403"/>
      <c r="Q211" s="1181"/>
      <c r="R211" s="1181"/>
      <c r="S211" s="1181"/>
      <c r="T211" s="1181"/>
      <c r="U211" s="1181"/>
      <c r="V211" s="1172"/>
      <c r="W211" s="1181"/>
      <c r="X211" s="1181"/>
      <c r="Y211" s="1181"/>
      <c r="Z211" s="1181">
        <v>17</v>
      </c>
      <c r="AA211" s="1154">
        <f t="shared" si="125"/>
        <v>17</v>
      </c>
      <c r="AB211" s="1403"/>
      <c r="AC211" s="1181"/>
      <c r="AD211" s="1181">
        <v>0</v>
      </c>
      <c r="AE211" s="1181">
        <v>17</v>
      </c>
      <c r="AF211" s="1181">
        <v>0</v>
      </c>
      <c r="AG211" s="1174">
        <f t="shared" si="105"/>
        <v>17</v>
      </c>
      <c r="AH211" s="1403"/>
      <c r="AI211" s="1181"/>
      <c r="AJ211" s="1181"/>
      <c r="AK211" s="1181"/>
      <c r="AL211" s="1181"/>
      <c r="AM211" s="1181"/>
      <c r="AN211" s="1181"/>
      <c r="AO211" s="1181"/>
      <c r="AP211" s="1181"/>
      <c r="AQ211" s="1153">
        <f t="shared" si="129"/>
        <v>0</v>
      </c>
      <c r="AR211" s="1153">
        <f t="shared" si="126"/>
        <v>83</v>
      </c>
      <c r="AS211" s="1154">
        <f t="shared" si="127"/>
        <v>83</v>
      </c>
      <c r="AT211" s="1171">
        <f t="shared" si="118"/>
        <v>17</v>
      </c>
      <c r="AU211" s="1172">
        <f t="shared" si="119"/>
        <v>17</v>
      </c>
      <c r="AV211" s="1387">
        <f t="shared" si="106"/>
        <v>0</v>
      </c>
      <c r="AW211" s="1159"/>
      <c r="AX211" s="1176"/>
      <c r="AY211" s="1176"/>
      <c r="AZ211" s="1176"/>
      <c r="BA211" s="1159"/>
      <c r="BB211" s="1159"/>
      <c r="BC211" s="1159"/>
      <c r="BD211" s="1159"/>
      <c r="BE211" s="1159"/>
      <c r="BF211" s="1159"/>
      <c r="BG211" s="1386">
        <v>0</v>
      </c>
      <c r="BH211" s="1175">
        <f>+'[1]QTY 2020-21 given by TCED'!R209</f>
        <v>2.0299999999999998</v>
      </c>
      <c r="BI211" s="1176"/>
      <c r="BJ211" s="1404"/>
      <c r="BK211" s="1178">
        <v>100</v>
      </c>
      <c r="BL211" s="1176"/>
      <c r="BM211" s="1177"/>
      <c r="BN211" s="1178">
        <f t="shared" si="124"/>
        <v>202.99999999999997</v>
      </c>
      <c r="BO211" s="1176">
        <f t="shared" si="124"/>
        <v>0</v>
      </c>
      <c r="BP211" s="1176">
        <f t="shared" si="124"/>
        <v>0</v>
      </c>
      <c r="BQ211" s="1177">
        <f t="shared" si="128"/>
        <v>202.99999999999997</v>
      </c>
      <c r="BR211" s="1175">
        <f t="shared" si="130"/>
        <v>34.51</v>
      </c>
      <c r="BS211" s="1176"/>
      <c r="BT211" s="1176"/>
      <c r="BU211" s="1176"/>
      <c r="BV211" s="1176"/>
      <c r="BW211" s="1176"/>
      <c r="BX211" s="1176"/>
      <c r="BY211" s="1176"/>
      <c r="BZ211" s="1177"/>
      <c r="CA211" s="1158">
        <f t="shared" si="115"/>
        <v>168.48999999999998</v>
      </c>
      <c r="CB211" s="1159">
        <f t="shared" si="131"/>
        <v>0</v>
      </c>
      <c r="CC211" s="1159">
        <f t="shared" si="120"/>
        <v>202.99999999999997</v>
      </c>
      <c r="CD211" s="1159">
        <f t="shared" si="121"/>
        <v>34.509999999999991</v>
      </c>
      <c r="CE211" s="1159">
        <f t="shared" si="122"/>
        <v>34.51</v>
      </c>
      <c r="CF211" s="1150">
        <f t="shared" si="109"/>
        <v>0</v>
      </c>
      <c r="CG211" s="1159">
        <f t="shared" si="123"/>
        <v>168.48999999999998</v>
      </c>
    </row>
    <row r="212" spans="1:112" ht="15.6" x14ac:dyDescent="0.3">
      <c r="A212" s="1365">
        <v>209</v>
      </c>
      <c r="B212" s="1285" t="s">
        <v>2146</v>
      </c>
      <c r="C212" s="1402">
        <f>+'[1]QTY 2020-21 given by TCED'!D210</f>
        <v>0</v>
      </c>
      <c r="D212" s="1149">
        <v>0</v>
      </c>
      <c r="E212" s="1403">
        <v>0</v>
      </c>
      <c r="F212" s="1150">
        <v>0</v>
      </c>
      <c r="G212" s="1403">
        <v>0</v>
      </c>
      <c r="H212" s="1150">
        <v>0</v>
      </c>
      <c r="I212" s="1403">
        <v>0</v>
      </c>
      <c r="J212" s="1150">
        <v>0</v>
      </c>
      <c r="K212" s="1403">
        <v>0</v>
      </c>
      <c r="L212" s="1150">
        <v>0</v>
      </c>
      <c r="M212" s="1150">
        <v>0</v>
      </c>
      <c r="N212" s="1180">
        <v>0</v>
      </c>
      <c r="O212" s="1402">
        <v>150</v>
      </c>
      <c r="P212" s="1403"/>
      <c r="Q212" s="1181"/>
      <c r="R212" s="1181"/>
      <c r="S212" s="1181"/>
      <c r="T212" s="1181"/>
      <c r="U212" s="1181"/>
      <c r="V212" s="1172"/>
      <c r="W212" s="1181"/>
      <c r="X212" s="1181"/>
      <c r="Y212" s="1181"/>
      <c r="Z212" s="1181">
        <v>57</v>
      </c>
      <c r="AA212" s="1154">
        <f t="shared" si="125"/>
        <v>57</v>
      </c>
      <c r="AB212" s="1403"/>
      <c r="AC212" s="1181"/>
      <c r="AD212" s="1181">
        <v>0</v>
      </c>
      <c r="AE212" s="1181">
        <v>57</v>
      </c>
      <c r="AF212" s="1181">
        <v>0</v>
      </c>
      <c r="AG212" s="1174">
        <f t="shared" si="105"/>
        <v>57</v>
      </c>
      <c r="AH212" s="1403"/>
      <c r="AI212" s="1181"/>
      <c r="AJ212" s="1181"/>
      <c r="AK212" s="1181"/>
      <c r="AL212" s="1181"/>
      <c r="AM212" s="1181"/>
      <c r="AN212" s="1181"/>
      <c r="AO212" s="1181"/>
      <c r="AP212" s="1181"/>
      <c r="AQ212" s="1153">
        <f t="shared" si="129"/>
        <v>0</v>
      </c>
      <c r="AR212" s="1153">
        <f t="shared" si="126"/>
        <v>93</v>
      </c>
      <c r="AS212" s="1154">
        <f t="shared" si="127"/>
        <v>93</v>
      </c>
      <c r="AT212" s="1171">
        <f t="shared" si="118"/>
        <v>57</v>
      </c>
      <c r="AU212" s="1172">
        <f t="shared" si="119"/>
        <v>57</v>
      </c>
      <c r="AV212" s="1387">
        <f t="shared" si="106"/>
        <v>0</v>
      </c>
      <c r="AW212" s="1159"/>
      <c r="AX212" s="1176"/>
      <c r="AY212" s="1176"/>
      <c r="AZ212" s="1176"/>
      <c r="BA212" s="1159"/>
      <c r="BB212" s="1159"/>
      <c r="BC212" s="1159"/>
      <c r="BD212" s="1159"/>
      <c r="BE212" s="1159"/>
      <c r="BF212" s="1159"/>
      <c r="BG212" s="1386">
        <v>0</v>
      </c>
      <c r="BH212" s="1175">
        <f>+'[1]QTY 2020-21 given by TCED'!R210</f>
        <v>8.7100000000000009</v>
      </c>
      <c r="BI212" s="1176"/>
      <c r="BJ212" s="1404"/>
      <c r="BK212" s="1178">
        <v>150</v>
      </c>
      <c r="BL212" s="1176"/>
      <c r="BM212" s="1177"/>
      <c r="BN212" s="1178">
        <f t="shared" si="124"/>
        <v>1306.5000000000002</v>
      </c>
      <c r="BO212" s="1176">
        <f t="shared" si="124"/>
        <v>0</v>
      </c>
      <c r="BP212" s="1176">
        <f t="shared" si="124"/>
        <v>0</v>
      </c>
      <c r="BQ212" s="1177">
        <f t="shared" si="128"/>
        <v>1306.5000000000002</v>
      </c>
      <c r="BR212" s="1175">
        <f t="shared" si="130"/>
        <v>496.47</v>
      </c>
      <c r="BS212" s="1176"/>
      <c r="BT212" s="1176"/>
      <c r="BU212" s="1176"/>
      <c r="BV212" s="1176"/>
      <c r="BW212" s="1176"/>
      <c r="BX212" s="1176"/>
      <c r="BY212" s="1176"/>
      <c r="BZ212" s="1177"/>
      <c r="CA212" s="1158">
        <f t="shared" si="115"/>
        <v>810.03000000000009</v>
      </c>
      <c r="CB212" s="1159">
        <f t="shared" si="131"/>
        <v>0</v>
      </c>
      <c r="CC212" s="1159">
        <f t="shared" si="120"/>
        <v>1306.5000000000002</v>
      </c>
      <c r="CD212" s="1159">
        <f t="shared" si="121"/>
        <v>496.47000000000014</v>
      </c>
      <c r="CE212" s="1159">
        <f t="shared" si="122"/>
        <v>496.47</v>
      </c>
      <c r="CF212" s="1150">
        <f t="shared" si="109"/>
        <v>0</v>
      </c>
      <c r="CG212" s="1159">
        <f t="shared" si="123"/>
        <v>810.03000000000009</v>
      </c>
    </row>
    <row r="213" spans="1:112" ht="15.6" x14ac:dyDescent="0.3">
      <c r="A213" s="1365"/>
      <c r="B213" s="1147"/>
      <c r="C213" s="1405"/>
      <c r="D213" s="1403"/>
      <c r="E213" s="1181"/>
      <c r="F213" s="1181"/>
      <c r="G213" s="1181"/>
      <c r="H213" s="1181"/>
      <c r="I213" s="1181"/>
      <c r="J213" s="1181"/>
      <c r="K213" s="1181"/>
      <c r="L213" s="1172"/>
      <c r="M213" s="1150"/>
      <c r="N213" s="1406"/>
      <c r="O213" s="1407"/>
      <c r="P213" s="1403"/>
      <c r="Q213" s="1181"/>
      <c r="R213" s="1181"/>
      <c r="S213" s="1181"/>
      <c r="T213" s="1181"/>
      <c r="U213" s="1181"/>
      <c r="V213" s="1172"/>
      <c r="W213" s="1181"/>
      <c r="X213" s="1181"/>
      <c r="Y213" s="1181"/>
      <c r="Z213" s="1181"/>
      <c r="AA213" s="1174"/>
      <c r="AB213" s="1403"/>
      <c r="AC213" s="1181"/>
      <c r="AD213" s="1181"/>
      <c r="AE213" s="1181"/>
      <c r="AF213" s="1181"/>
      <c r="AG213" s="1174"/>
      <c r="AH213" s="1403"/>
      <c r="AI213" s="1181"/>
      <c r="AJ213" s="1181"/>
      <c r="AK213" s="1181"/>
      <c r="AL213" s="1181"/>
      <c r="AM213" s="1181"/>
      <c r="AN213" s="1181"/>
      <c r="AO213" s="1181"/>
      <c r="AP213" s="1181"/>
      <c r="AQ213" s="1181"/>
      <c r="AR213" s="1181"/>
      <c r="AS213" s="1174"/>
      <c r="AT213" s="1403"/>
      <c r="AU213" s="1181"/>
      <c r="AV213" s="1408"/>
      <c r="AW213" s="1159"/>
      <c r="AX213" s="1176"/>
      <c r="AY213" s="1176"/>
      <c r="AZ213" s="1176"/>
      <c r="BA213" s="1159"/>
      <c r="BB213" s="1159"/>
      <c r="BC213" s="1159"/>
      <c r="BD213" s="1159"/>
      <c r="BE213" s="1159"/>
      <c r="BF213" s="1159"/>
      <c r="BG213" s="1386"/>
      <c r="BH213" s="1175"/>
      <c r="BI213" s="1176"/>
      <c r="BJ213" s="1404"/>
      <c r="BK213" s="1178"/>
      <c r="BL213" s="1159"/>
      <c r="BM213" s="1161"/>
      <c r="BN213" s="1175"/>
      <c r="BO213" s="1176"/>
      <c r="BP213" s="1176"/>
      <c r="BQ213" s="1161"/>
      <c r="BR213" s="1175"/>
      <c r="BS213" s="1176"/>
      <c r="BT213" s="1176"/>
      <c r="BU213" s="1176"/>
      <c r="BV213" s="1176"/>
      <c r="BW213" s="1176"/>
      <c r="BX213" s="1176"/>
      <c r="BY213" s="1176"/>
      <c r="BZ213" s="1161"/>
      <c r="CA213" s="1175"/>
      <c r="CB213" s="1176"/>
      <c r="CC213" s="1176"/>
      <c r="CD213" s="1176"/>
      <c r="CE213" s="1176"/>
      <c r="CF213" s="1172"/>
      <c r="CG213" s="1176"/>
    </row>
    <row r="214" spans="1:112" ht="17.399999999999999" x14ac:dyDescent="0.35">
      <c r="B214" s="1182" t="str">
        <f>'[1]QTY 2020-21 given by TCED'!B212</f>
        <v>TOTAL</v>
      </c>
      <c r="C214" s="1183">
        <f>SUM(C13:C212)</f>
        <v>997</v>
      </c>
      <c r="D214" s="1183">
        <f t="shared" ref="D214:U214" si="132">SUM(D4:D212)</f>
        <v>1295.5</v>
      </c>
      <c r="E214" s="1183">
        <f t="shared" si="132"/>
        <v>19009.739999999998</v>
      </c>
      <c r="F214" s="1183">
        <f t="shared" si="132"/>
        <v>349</v>
      </c>
      <c r="G214" s="1183">
        <f t="shared" si="132"/>
        <v>128</v>
      </c>
      <c r="H214" s="1183">
        <f t="shared" si="132"/>
        <v>7906.756158691328</v>
      </c>
      <c r="I214" s="1183">
        <f t="shared" si="132"/>
        <v>45728.75</v>
      </c>
      <c r="J214" s="1183">
        <f t="shared" si="132"/>
        <v>16</v>
      </c>
      <c r="K214" s="1183">
        <f t="shared" si="132"/>
        <v>221</v>
      </c>
      <c r="L214" s="1183">
        <f t="shared" si="132"/>
        <v>90199.5</v>
      </c>
      <c r="M214" s="1183">
        <f t="shared" si="132"/>
        <v>112717.5</v>
      </c>
      <c r="N214" s="1183">
        <f t="shared" si="132"/>
        <v>277571.74615869136</v>
      </c>
      <c r="O214" s="1183">
        <f t="shared" si="132"/>
        <v>54366</v>
      </c>
      <c r="P214" s="1183">
        <f t="shared" si="132"/>
        <v>1074</v>
      </c>
      <c r="Q214" s="1183">
        <f t="shared" si="132"/>
        <v>1184.4000000000001</v>
      </c>
      <c r="R214" s="1183">
        <f t="shared" si="132"/>
        <v>46</v>
      </c>
      <c r="S214" s="1183">
        <f t="shared" si="132"/>
        <v>10</v>
      </c>
      <c r="T214" s="1183">
        <f t="shared" si="132"/>
        <v>110</v>
      </c>
      <c r="U214" s="1183">
        <f t="shared" si="132"/>
        <v>18465.05</v>
      </c>
      <c r="V214" s="1184"/>
      <c r="W214" s="1183">
        <f>SUM(W4:W212)</f>
        <v>51</v>
      </c>
      <c r="X214" s="1185"/>
      <c r="Y214" s="1185"/>
      <c r="Z214" s="1185"/>
      <c r="AA214" s="1183">
        <f>SUM(AA4:AA212)</f>
        <v>77144</v>
      </c>
      <c r="AB214" s="1183">
        <f>SUM(AB4:AB203)</f>
        <v>0</v>
      </c>
      <c r="AC214" s="1183">
        <f>SUM(AC4:AC203)</f>
        <v>0</v>
      </c>
      <c r="AD214" s="1183">
        <f t="shared" ref="AD214:AV214" si="133">SUM(AD4:AD212)</f>
        <v>8080.5</v>
      </c>
      <c r="AE214" s="1183">
        <f t="shared" si="133"/>
        <v>14642</v>
      </c>
      <c r="AF214" s="1183">
        <f t="shared" si="133"/>
        <v>54643.5</v>
      </c>
      <c r="AG214" s="1183">
        <f t="shared" si="133"/>
        <v>77366</v>
      </c>
      <c r="AH214" s="1183">
        <f t="shared" si="133"/>
        <v>1218.5</v>
      </c>
      <c r="AI214" s="1183">
        <f t="shared" si="133"/>
        <v>17825.339999999997</v>
      </c>
      <c r="AJ214" s="1183">
        <f t="shared" si="133"/>
        <v>303</v>
      </c>
      <c r="AK214" s="1183">
        <f t="shared" si="133"/>
        <v>118</v>
      </c>
      <c r="AL214" s="1183">
        <f t="shared" si="133"/>
        <v>7796.756158691328</v>
      </c>
      <c r="AM214" s="1183">
        <f t="shared" si="133"/>
        <v>27263.7</v>
      </c>
      <c r="AN214" s="1183">
        <f t="shared" si="133"/>
        <v>14.95</v>
      </c>
      <c r="AO214" s="1183">
        <f t="shared" si="133"/>
        <v>170</v>
      </c>
      <c r="AP214" s="1183">
        <f t="shared" si="133"/>
        <v>62302</v>
      </c>
      <c r="AQ214" s="1183">
        <f t="shared" si="133"/>
        <v>90024.5</v>
      </c>
      <c r="AR214" s="1183">
        <f t="shared" si="133"/>
        <v>48754</v>
      </c>
      <c r="AS214" s="1183">
        <f t="shared" si="133"/>
        <v>255790.74615869133</v>
      </c>
      <c r="AT214" s="1183">
        <f t="shared" si="133"/>
        <v>77144</v>
      </c>
      <c r="AU214" s="1183">
        <f t="shared" si="133"/>
        <v>77366</v>
      </c>
      <c r="AV214" s="1183">
        <f t="shared" si="133"/>
        <v>-94</v>
      </c>
      <c r="AW214" s="1186"/>
      <c r="AX214" s="1187"/>
      <c r="AY214" s="1187"/>
      <c r="AZ214" s="1187"/>
      <c r="BA214" s="1186"/>
      <c r="BB214" s="1186"/>
      <c r="BC214" s="1186"/>
      <c r="BD214" s="1186"/>
      <c r="BE214" s="1186"/>
      <c r="BF214" s="1186"/>
      <c r="BG214" s="1409"/>
      <c r="BH214" s="1183">
        <f t="shared" ref="BH214:CG214" si="134">SUM(BH4:BH212)</f>
        <v>4260.2406000000001</v>
      </c>
      <c r="BI214" s="1183">
        <f t="shared" si="134"/>
        <v>0</v>
      </c>
      <c r="BJ214" s="1183">
        <f t="shared" si="134"/>
        <v>0</v>
      </c>
      <c r="BK214" s="1183">
        <f t="shared" si="134"/>
        <v>55298</v>
      </c>
      <c r="BL214" s="1183">
        <f t="shared" si="134"/>
        <v>0</v>
      </c>
      <c r="BM214" s="1183">
        <f t="shared" si="134"/>
        <v>0</v>
      </c>
      <c r="BN214" s="1183">
        <f t="shared" si="134"/>
        <v>701347.52779999992</v>
      </c>
      <c r="BO214" s="1183">
        <f t="shared" si="134"/>
        <v>0</v>
      </c>
      <c r="BP214" s="1183">
        <f t="shared" si="134"/>
        <v>0</v>
      </c>
      <c r="BQ214" s="1183">
        <f t="shared" si="134"/>
        <v>701347.52779999992</v>
      </c>
      <c r="BR214" s="1183">
        <f t="shared" si="134"/>
        <v>1785817.694940937</v>
      </c>
      <c r="BS214" s="1183">
        <f t="shared" si="134"/>
        <v>283687.51414526184</v>
      </c>
      <c r="BT214" s="1183">
        <f t="shared" si="134"/>
        <v>55592.249999999993</v>
      </c>
      <c r="BU214" s="1183">
        <f t="shared" si="134"/>
        <v>1544.3999999999999</v>
      </c>
      <c r="BV214" s="1183">
        <f t="shared" si="134"/>
        <v>155942.6029</v>
      </c>
      <c r="BW214" s="1183">
        <f t="shared" si="134"/>
        <v>0</v>
      </c>
      <c r="BX214" s="1183">
        <f t="shared" si="134"/>
        <v>0</v>
      </c>
      <c r="BY214" s="1183">
        <f t="shared" si="134"/>
        <v>0</v>
      </c>
      <c r="BZ214" s="1183">
        <f t="shared" si="134"/>
        <v>0</v>
      </c>
      <c r="CA214" s="1183">
        <f t="shared" si="134"/>
        <v>6710619.6021321788</v>
      </c>
      <c r="CB214" s="1183">
        <f t="shared" si="134"/>
        <v>8298999.2543183789</v>
      </c>
      <c r="CC214" s="1183">
        <f t="shared" si="134"/>
        <v>701347.52779999992</v>
      </c>
      <c r="CD214" s="1183">
        <f t="shared" si="134"/>
        <v>2289727.1799861984</v>
      </c>
      <c r="CE214" s="1183">
        <f t="shared" si="134"/>
        <v>2282584.461986199</v>
      </c>
      <c r="CF214" s="1183">
        <f t="shared" si="134"/>
        <v>7142.7180000000899</v>
      </c>
      <c r="CG214" s="1183">
        <f t="shared" si="134"/>
        <v>405845.23490000004</v>
      </c>
      <c r="CH214" s="1065">
        <f>+CB214</f>
        <v>8298999.2543183789</v>
      </c>
      <c r="CI214" s="1065">
        <f>+CA214+655026</f>
        <v>7365645.6021321788</v>
      </c>
    </row>
    <row r="215" spans="1:112" ht="15.6" x14ac:dyDescent="0.3">
      <c r="B215" s="1189"/>
      <c r="C215" s="1410"/>
      <c r="D215" s="1410"/>
      <c r="E215" s="1410"/>
      <c r="F215" s="1410"/>
      <c r="G215" s="1410"/>
      <c r="H215" s="1410"/>
      <c r="I215" s="1410"/>
      <c r="J215" s="1410"/>
      <c r="K215" s="1410"/>
      <c r="L215" s="1410"/>
      <c r="M215" s="1410"/>
      <c r="N215" s="1410"/>
      <c r="O215" s="1410"/>
      <c r="P215" s="1410"/>
      <c r="Q215" s="1410"/>
      <c r="R215" s="1410"/>
      <c r="S215" s="1410"/>
      <c r="T215" s="1410"/>
      <c r="U215" s="1410"/>
      <c r="V215" s="1410"/>
      <c r="W215" s="1410"/>
      <c r="X215" s="1410"/>
      <c r="Y215" s="1410"/>
      <c r="Z215" s="1410"/>
      <c r="AA215" s="1410"/>
      <c r="AB215" s="1410"/>
      <c r="AC215" s="1410"/>
      <c r="AD215" s="1410"/>
      <c r="AE215" s="1410"/>
      <c r="AF215" s="1410"/>
      <c r="AG215" s="1410"/>
      <c r="AH215" s="1410"/>
      <c r="AI215" s="1410"/>
      <c r="AJ215" s="1410"/>
      <c r="AK215" s="1410"/>
      <c r="AL215" s="1410"/>
      <c r="AM215" s="1410"/>
      <c r="AN215" s="1410"/>
      <c r="AO215" s="1410"/>
      <c r="AP215" s="1410"/>
      <c r="AQ215" s="1410"/>
      <c r="AR215" s="1410"/>
      <c r="AS215" s="1410"/>
      <c r="AT215" s="1410"/>
      <c r="AU215" s="1410"/>
      <c r="AV215" s="1410"/>
      <c r="AY215" t="s">
        <v>1878</v>
      </c>
      <c r="AZ215" t="s">
        <v>1879</v>
      </c>
      <c r="BA215" t="s">
        <v>1880</v>
      </c>
      <c r="BB215" t="s">
        <v>1880</v>
      </c>
      <c r="BC215" t="s">
        <v>1881</v>
      </c>
      <c r="BF215" t="s">
        <v>1881</v>
      </c>
      <c r="CB215" s="778"/>
      <c r="CD215" s="1065"/>
      <c r="CE215" s="1065"/>
    </row>
    <row r="216" spans="1:112" ht="15.6" x14ac:dyDescent="0.3">
      <c r="A216" s="1411">
        <v>1</v>
      </c>
      <c r="B216" s="1190" t="str">
        <f>+'[1]QTY 2020-21 given by TCED'!B300</f>
        <v>33 KV Pin Insulator with pin</v>
      </c>
      <c r="C216" s="1191">
        <f>'[1]QTY 2020-21 given by TCED'!D300</f>
        <v>9</v>
      </c>
      <c r="D216" s="1192">
        <v>0</v>
      </c>
      <c r="E216" s="1193">
        <v>0</v>
      </c>
      <c r="F216" s="1193">
        <v>0</v>
      </c>
      <c r="G216" s="1193">
        <v>0</v>
      </c>
      <c r="H216" s="1193">
        <v>12</v>
      </c>
      <c r="I216" s="1193">
        <v>0</v>
      </c>
      <c r="J216" s="1193">
        <v>0</v>
      </c>
      <c r="K216" s="1194">
        <v>0</v>
      </c>
      <c r="L216" s="1194">
        <v>0</v>
      </c>
      <c r="M216" s="1194">
        <v>0</v>
      </c>
      <c r="N216" s="1195">
        <f>SUM(D216:M216)</f>
        <v>12</v>
      </c>
      <c r="O216" s="1196">
        <v>0</v>
      </c>
      <c r="P216" s="1192">
        <v>9</v>
      </c>
      <c r="Q216" s="1193"/>
      <c r="R216" s="1193"/>
      <c r="S216" s="1193"/>
      <c r="T216" s="1193"/>
      <c r="U216" s="1193"/>
      <c r="V216" s="1193"/>
      <c r="W216" s="1193"/>
      <c r="X216" s="1194"/>
      <c r="Y216" s="1194"/>
      <c r="Z216" s="1194"/>
      <c r="AA216" s="1195">
        <f>SUM(P216:Z216)</f>
        <v>9</v>
      </c>
      <c r="AB216" s="1192">
        <v>0</v>
      </c>
      <c r="AC216" s="1193">
        <v>0</v>
      </c>
      <c r="AD216" s="1193">
        <v>0</v>
      </c>
      <c r="AE216" s="1193">
        <v>9</v>
      </c>
      <c r="AF216" s="1193">
        <v>0</v>
      </c>
      <c r="AG216" s="1195">
        <f>SUM(AB216:AF216)</f>
        <v>9</v>
      </c>
      <c r="AH216" s="1192">
        <f t="shared" ref="AH216:AH279" si="135">(D216+C216)-P216</f>
        <v>0</v>
      </c>
      <c r="AI216" s="1193">
        <f t="shared" ref="AI216:AO247" si="136">E216-Q216</f>
        <v>0</v>
      </c>
      <c r="AJ216" s="1193">
        <f t="shared" si="136"/>
        <v>0</v>
      </c>
      <c r="AK216" s="1193">
        <f t="shared" si="136"/>
        <v>0</v>
      </c>
      <c r="AL216" s="1193">
        <f t="shared" si="136"/>
        <v>12</v>
      </c>
      <c r="AM216" s="1193">
        <f t="shared" si="136"/>
        <v>0</v>
      </c>
      <c r="AN216" s="1193">
        <f t="shared" si="136"/>
        <v>0</v>
      </c>
      <c r="AO216" s="1194">
        <f t="shared" si="136"/>
        <v>0</v>
      </c>
      <c r="AP216" s="1194">
        <f>+L216-X216</f>
        <v>0</v>
      </c>
      <c r="AQ216" s="1194">
        <f>+M216-Y216</f>
        <v>0</v>
      </c>
      <c r="AR216" s="1194">
        <f>+O216-Z216</f>
        <v>0</v>
      </c>
      <c r="AS216" s="1195">
        <f>+AQ216+AP216+AO216+AN216+AM216+AL216+AK216+AJ216+AI216+AH216+AR216</f>
        <v>12</v>
      </c>
      <c r="AT216" s="1192">
        <f t="shared" ref="AT216:AT279" si="137">AA216</f>
        <v>9</v>
      </c>
      <c r="AU216" s="1193">
        <f t="shared" ref="AU216:AU279" si="138">AG216</f>
        <v>9</v>
      </c>
      <c r="AV216" s="1195">
        <f>AT216-AU216</f>
        <v>0</v>
      </c>
      <c r="AW216" s="1192">
        <v>0</v>
      </c>
      <c r="AX216" s="1193"/>
      <c r="AY216" s="1193"/>
      <c r="AZ216" s="1193">
        <v>572.25</v>
      </c>
      <c r="BA216" s="1193"/>
      <c r="BB216" s="1194"/>
      <c r="BC216" s="1194"/>
      <c r="BD216" s="1193"/>
      <c r="BE216" s="1192">
        <v>0</v>
      </c>
      <c r="BF216" s="1191">
        <v>0</v>
      </c>
      <c r="BG216" s="1196">
        <v>0</v>
      </c>
      <c r="BH216" s="1192">
        <v>0</v>
      </c>
      <c r="BI216" s="1192">
        <f>+'[1]QTY 2020-21 given by TCED'!S300</f>
        <v>0</v>
      </c>
      <c r="BJ216" s="1192">
        <f>+'[1]QTY 2020-21 given by TCED'!T300</f>
        <v>0</v>
      </c>
      <c r="BK216" s="1192">
        <v>0</v>
      </c>
      <c r="BL216" s="1192">
        <f>+'[1]QTY 2020-21 given by TCED'!V300</f>
        <v>0</v>
      </c>
      <c r="BM216" s="1192">
        <f>+'[1]QTY 2020-21 given by TCED'!W300</f>
        <v>0</v>
      </c>
      <c r="BN216" s="1192">
        <f>BH216*BK216</f>
        <v>0</v>
      </c>
      <c r="BO216" s="1193">
        <f>+BI216*BL216</f>
        <v>0</v>
      </c>
      <c r="BP216" s="1193"/>
      <c r="BQ216" s="1191">
        <f>SUM(BN216:BP216)</f>
        <v>0</v>
      </c>
      <c r="BR216" s="1192"/>
      <c r="BS216" s="1193"/>
      <c r="BT216" s="1193"/>
      <c r="BU216" s="1193"/>
      <c r="BV216" s="1193"/>
      <c r="BW216" s="1193"/>
      <c r="BX216" s="1193"/>
      <c r="BY216" s="1193"/>
      <c r="BZ216" s="1191"/>
      <c r="CA216" s="1412">
        <f t="shared" ref="CA216:CA245" si="139">((AI216+AJ216)*AW216)+(AK216*AY216)+(AL216*AZ216)+(AM216*BA216)+(AO216*BC216)+(AP216*BE216)+(AQ216*BG216)+(AR216*BH216)</f>
        <v>6867</v>
      </c>
      <c r="CB216" s="1413">
        <f t="shared" ref="CB216:CB245" si="140">((E216+F216)*AW216)+(G216*AY216)+(H216*AZ216)+(I216*BA216)+(K216*BC216)+(L216*BE216)+(M216*BG216)</f>
        <v>6867</v>
      </c>
      <c r="CC216" s="1193">
        <f t="shared" ref="CC216:CC247" si="141">BQ216</f>
        <v>0</v>
      </c>
      <c r="CD216" s="1193">
        <f>CB216+CC216-CA216</f>
        <v>0</v>
      </c>
      <c r="CE216" s="1193">
        <f t="shared" ref="CE216:CE227" si="142">BR216+BS216+BT216+BU216+BV216+BW216+BX216+BY216+BZ216</f>
        <v>0</v>
      </c>
      <c r="CF216" s="1193">
        <f>CD216-CE216</f>
        <v>0</v>
      </c>
      <c r="CG216" s="1413">
        <f t="shared" ref="CG216:CG247" si="143">AR216*BH216</f>
        <v>0</v>
      </c>
      <c r="CM216" s="1414">
        <f t="shared" ref="CM216:CM244" si="144">IF((AB216+AC216+AE216-P216-Q216)&gt;0,AB216+AC216+AE216-P216-Q216,0)</f>
        <v>0</v>
      </c>
      <c r="CO216" s="1415">
        <v>0</v>
      </c>
      <c r="CP216" s="1415">
        <v>0</v>
      </c>
      <c r="CQ216" s="1415">
        <v>0</v>
      </c>
      <c r="CR216" s="1415">
        <v>0</v>
      </c>
      <c r="CS216" s="1415"/>
      <c r="CT216" s="1293">
        <f>CO216+CP216+CQ216+CR216</f>
        <v>0</v>
      </c>
      <c r="CU216" s="1294">
        <f t="shared" ref="CU216:CU235" si="145">CT216-CM216</f>
        <v>0</v>
      </c>
    </row>
    <row r="217" spans="1:112" ht="15.6" x14ac:dyDescent="0.3">
      <c r="A217" s="1411">
        <v>2</v>
      </c>
      <c r="B217" s="1190" t="str">
        <f>+'[1]QTY 2020-21 given by TCED'!B301</f>
        <v>A type 11 KV post (12mts.)</v>
      </c>
      <c r="C217" s="1191">
        <f>'[1]QTY 2020-21 given by TCED'!D301</f>
        <v>1</v>
      </c>
      <c r="D217" s="1192">
        <v>0</v>
      </c>
      <c r="E217" s="1193">
        <v>0</v>
      </c>
      <c r="F217" s="1193">
        <v>0</v>
      </c>
      <c r="G217" s="1193">
        <v>0</v>
      </c>
      <c r="H217" s="1193">
        <v>0</v>
      </c>
      <c r="I217" s="1193">
        <v>6</v>
      </c>
      <c r="J217" s="1193">
        <v>0</v>
      </c>
      <c r="K217" s="1194">
        <v>0</v>
      </c>
      <c r="L217" s="1194">
        <v>50</v>
      </c>
      <c r="M217" s="1194">
        <v>0</v>
      </c>
      <c r="N217" s="1195">
        <f t="shared" ref="N217:N280" si="146">SUM(D217:M217)</f>
        <v>56</v>
      </c>
      <c r="O217" s="1196">
        <v>0</v>
      </c>
      <c r="P217" s="1192">
        <v>1</v>
      </c>
      <c r="Q217" s="1193"/>
      <c r="R217" s="1193"/>
      <c r="S217" s="1193"/>
      <c r="T217" s="1193"/>
      <c r="U217" s="1193">
        <v>6</v>
      </c>
      <c r="V217" s="1193">
        <v>0</v>
      </c>
      <c r="W217" s="1193"/>
      <c r="X217" s="1194">
        <v>37</v>
      </c>
      <c r="Y217" s="1194"/>
      <c r="Z217" s="1194"/>
      <c r="AA217" s="1195">
        <f t="shared" ref="AA217:AA280" si="147">SUM(P217:Z217)</f>
        <v>44</v>
      </c>
      <c r="AB217" s="1192">
        <v>0</v>
      </c>
      <c r="AC217" s="1193">
        <v>0</v>
      </c>
      <c r="AD217" s="1193">
        <v>9</v>
      </c>
      <c r="AE217" s="1193">
        <v>35</v>
      </c>
      <c r="AF217" s="1193">
        <v>0</v>
      </c>
      <c r="AG217" s="1195">
        <f t="shared" ref="AG217:AG280" si="148">SUM(AB217:AF217)</f>
        <v>44</v>
      </c>
      <c r="AH217" s="1192">
        <f t="shared" si="135"/>
        <v>0</v>
      </c>
      <c r="AI217" s="1193">
        <f t="shared" si="136"/>
        <v>0</v>
      </c>
      <c r="AJ217" s="1193">
        <f t="shared" si="136"/>
        <v>0</v>
      </c>
      <c r="AK217" s="1193">
        <f t="shared" si="136"/>
        <v>0</v>
      </c>
      <c r="AL217" s="1193">
        <f t="shared" si="136"/>
        <v>0</v>
      </c>
      <c r="AM217" s="1193">
        <f t="shared" si="136"/>
        <v>0</v>
      </c>
      <c r="AN217" s="1193">
        <f t="shared" si="136"/>
        <v>0</v>
      </c>
      <c r="AO217" s="1194">
        <f t="shared" si="136"/>
        <v>0</v>
      </c>
      <c r="AP217" s="1194">
        <f>+L217-X217</f>
        <v>13</v>
      </c>
      <c r="AQ217" s="1194">
        <f>+M217-Y217</f>
        <v>0</v>
      </c>
      <c r="AR217" s="1194">
        <f t="shared" ref="AR217:AR280" si="149">+O217-Z217</f>
        <v>0</v>
      </c>
      <c r="AS217" s="1195">
        <f t="shared" ref="AS217:AS280" si="150">+AQ217+AP217+AO217+AN217+AM217+AL217+AK217+AJ217+AI217+AH217+AR217</f>
        <v>13</v>
      </c>
      <c r="AT217" s="1192">
        <f t="shared" si="137"/>
        <v>44</v>
      </c>
      <c r="AU217" s="1193">
        <f t="shared" si="138"/>
        <v>44</v>
      </c>
      <c r="AV217" s="1195">
        <f t="shared" ref="AV217:AV280" si="151">AT217-AU217</f>
        <v>0</v>
      </c>
      <c r="AW217" s="1192">
        <v>0</v>
      </c>
      <c r="AX217" s="1193"/>
      <c r="AY217" s="1193"/>
      <c r="AZ217" s="1193">
        <v>23400</v>
      </c>
      <c r="BA217" s="1193">
        <v>21808</v>
      </c>
      <c r="BB217" s="1194"/>
      <c r="BC217" s="1194"/>
      <c r="BD217" s="1193"/>
      <c r="BE217" s="1192">
        <v>21296.625</v>
      </c>
      <c r="BF217" s="1191">
        <v>0</v>
      </c>
      <c r="BG217" s="1196">
        <v>0</v>
      </c>
      <c r="BH217" s="1192">
        <v>0</v>
      </c>
      <c r="BI217" s="1192">
        <f>+'[1]QTY 2020-21 given by TCED'!S301</f>
        <v>0</v>
      </c>
      <c r="BJ217" s="1192">
        <f>+'[1]QTY 2020-21 given by TCED'!T301</f>
        <v>0</v>
      </c>
      <c r="BK217" s="1192">
        <v>0</v>
      </c>
      <c r="BL217" s="1192">
        <f>+'[1]QTY 2020-21 given by TCED'!V301</f>
        <v>0</v>
      </c>
      <c r="BM217" s="1192">
        <f>+'[1]QTY 2020-21 given by TCED'!W301</f>
        <v>0</v>
      </c>
      <c r="BN217" s="1192">
        <f>BH217*BK217</f>
        <v>0</v>
      </c>
      <c r="BO217" s="1193">
        <f t="shared" ref="BO217:BO280" si="152">+BI217*BL217</f>
        <v>0</v>
      </c>
      <c r="BP217" s="1193"/>
      <c r="BQ217" s="1191">
        <f t="shared" ref="BQ217:BQ239" si="153">SUM(BN217:BP217)</f>
        <v>0</v>
      </c>
      <c r="BR217" s="1192">
        <v>0</v>
      </c>
      <c r="BS217" s="1193"/>
      <c r="BT217" s="1193"/>
      <c r="BU217" s="1193"/>
      <c r="BV217" s="1193">
        <f>+AD217*BE217</f>
        <v>191669.625</v>
      </c>
      <c r="BW217" s="1193"/>
      <c r="BX217" s="1193"/>
      <c r="BY217" s="1197">
        <f>+(U217*BA217)+(X217-AD217)*BE217</f>
        <v>727153.5</v>
      </c>
      <c r="BZ217" s="1191"/>
      <c r="CA217" s="1412">
        <f t="shared" si="139"/>
        <v>276856.125</v>
      </c>
      <c r="CB217" s="1413">
        <f t="shared" si="140"/>
        <v>1195679.25</v>
      </c>
      <c r="CC217" s="1193">
        <f t="shared" si="141"/>
        <v>0</v>
      </c>
      <c r="CD217" s="1193">
        <f>+CB217+CC217-CA217</f>
        <v>918823.125</v>
      </c>
      <c r="CE217" s="1193">
        <f t="shared" si="142"/>
        <v>918823.125</v>
      </c>
      <c r="CF217" s="1430">
        <f t="shared" ref="CF217:CF280" si="154">CD217-CE217</f>
        <v>0</v>
      </c>
      <c r="CG217" s="1413">
        <f t="shared" si="143"/>
        <v>0</v>
      </c>
      <c r="CH217" s="778" t="s">
        <v>2207</v>
      </c>
      <c r="CI217" t="s">
        <v>2203</v>
      </c>
      <c r="CJ217" t="s">
        <v>2057</v>
      </c>
      <c r="CM217" s="1414">
        <f t="shared" si="144"/>
        <v>34</v>
      </c>
      <c r="CO217" s="1415">
        <v>2</v>
      </c>
      <c r="CP217" s="1415">
        <v>3</v>
      </c>
      <c r="CQ217" s="1415"/>
      <c r="CR217" s="1415">
        <v>2</v>
      </c>
      <c r="CS217" s="1415"/>
      <c r="CT217" s="1293">
        <f t="shared" ref="CT217:CT280" si="155">CO217+CP217+CQ217+CR217</f>
        <v>7</v>
      </c>
      <c r="CU217" s="1294">
        <f t="shared" si="145"/>
        <v>-27</v>
      </c>
    </row>
    <row r="218" spans="1:112" ht="15.6" x14ac:dyDescent="0.3">
      <c r="A218" s="1411">
        <v>3</v>
      </c>
      <c r="B218" s="1190" t="str">
        <f>+'[1]QTY 2020-21 given by TCED'!B302</f>
        <v>AB Switch 400 A</v>
      </c>
      <c r="C218" s="1191">
        <f>'[1]QTY 2020-21 given by TCED'!D302</f>
        <v>1</v>
      </c>
      <c r="D218" s="1192">
        <v>0</v>
      </c>
      <c r="E218" s="1193">
        <v>0</v>
      </c>
      <c r="F218" s="1193">
        <v>0</v>
      </c>
      <c r="G218" s="1193">
        <v>0</v>
      </c>
      <c r="H218" s="1193">
        <v>0</v>
      </c>
      <c r="I218" s="1193">
        <v>0</v>
      </c>
      <c r="J218" s="1193">
        <v>0</v>
      </c>
      <c r="K218" s="1194">
        <v>0</v>
      </c>
      <c r="L218" s="1194">
        <v>0</v>
      </c>
      <c r="M218" s="1194">
        <v>1</v>
      </c>
      <c r="N218" s="1195">
        <f t="shared" si="146"/>
        <v>1</v>
      </c>
      <c r="O218" s="1196">
        <v>60</v>
      </c>
      <c r="P218" s="1192">
        <v>1</v>
      </c>
      <c r="Q218" s="1193"/>
      <c r="R218" s="1193"/>
      <c r="S218" s="1193"/>
      <c r="T218" s="1193"/>
      <c r="U218" s="1193"/>
      <c r="V218" s="1193"/>
      <c r="W218" s="1193"/>
      <c r="X218" s="1194"/>
      <c r="Y218" s="1194">
        <v>1</v>
      </c>
      <c r="Z218" s="1194">
        <v>58</v>
      </c>
      <c r="AA218" s="1195">
        <f t="shared" si="147"/>
        <v>60</v>
      </c>
      <c r="AB218" s="1192">
        <v>0</v>
      </c>
      <c r="AC218" s="1193">
        <v>0</v>
      </c>
      <c r="AD218" s="1193">
        <v>7</v>
      </c>
      <c r="AE218" s="1193">
        <v>52</v>
      </c>
      <c r="AF218" s="1193">
        <v>1</v>
      </c>
      <c r="AG218" s="1195">
        <f t="shared" si="148"/>
        <v>60</v>
      </c>
      <c r="AH218" s="1192">
        <f t="shared" si="135"/>
        <v>0</v>
      </c>
      <c r="AI218" s="1193">
        <f t="shared" si="136"/>
        <v>0</v>
      </c>
      <c r="AJ218" s="1193">
        <f t="shared" si="136"/>
        <v>0</v>
      </c>
      <c r="AK218" s="1193">
        <f t="shared" si="136"/>
        <v>0</v>
      </c>
      <c r="AL218" s="1193">
        <f t="shared" si="136"/>
        <v>0</v>
      </c>
      <c r="AM218" s="1193">
        <f t="shared" si="136"/>
        <v>0</v>
      </c>
      <c r="AN218" s="1193">
        <f t="shared" si="136"/>
        <v>0</v>
      </c>
      <c r="AO218" s="1194">
        <f t="shared" si="136"/>
        <v>0</v>
      </c>
      <c r="AP218" s="1194">
        <f t="shared" ref="AP218:AQ249" si="156">+L218-X218</f>
        <v>0</v>
      </c>
      <c r="AQ218" s="1194">
        <f t="shared" si="156"/>
        <v>0</v>
      </c>
      <c r="AR218" s="1194">
        <f t="shared" si="149"/>
        <v>2</v>
      </c>
      <c r="AS218" s="1195">
        <f t="shared" si="150"/>
        <v>2</v>
      </c>
      <c r="AT218" s="1192">
        <f t="shared" si="137"/>
        <v>60</v>
      </c>
      <c r="AU218" s="1193">
        <f t="shared" si="138"/>
        <v>60</v>
      </c>
      <c r="AV218" s="1195">
        <f t="shared" si="151"/>
        <v>0</v>
      </c>
      <c r="AW218" s="1192">
        <v>10475</v>
      </c>
      <c r="AX218" s="1193">
        <v>0</v>
      </c>
      <c r="AY218" s="1193">
        <v>0</v>
      </c>
      <c r="AZ218" s="1193">
        <v>12480.5</v>
      </c>
      <c r="BA218" s="1193">
        <v>12457.6</v>
      </c>
      <c r="BB218" s="1194"/>
      <c r="BC218" s="1194">
        <v>10830</v>
      </c>
      <c r="BD218" s="1193"/>
      <c r="BE218" s="1192">
        <v>0</v>
      </c>
      <c r="BF218" s="1191">
        <v>0</v>
      </c>
      <c r="BG218" s="1196">
        <v>12390</v>
      </c>
      <c r="BH218" s="1192">
        <v>12390</v>
      </c>
      <c r="BI218" s="1192">
        <f>+'[1]QTY 2020-21 given by TCED'!S302</f>
        <v>0</v>
      </c>
      <c r="BJ218" s="1192">
        <f>+'[1]QTY 2020-21 given by TCED'!T302</f>
        <v>0</v>
      </c>
      <c r="BK218" s="1192">
        <v>60</v>
      </c>
      <c r="BL218" s="1192">
        <f>+'[1]QTY 2020-21 given by TCED'!V302</f>
        <v>0</v>
      </c>
      <c r="BM218" s="1192">
        <f>+'[1]QTY 2020-21 given by TCED'!W302</f>
        <v>0</v>
      </c>
      <c r="BN218" s="1192">
        <f>BH218*BK218</f>
        <v>743400</v>
      </c>
      <c r="BO218" s="1193">
        <f t="shared" si="152"/>
        <v>0</v>
      </c>
      <c r="BP218" s="1193"/>
      <c r="BQ218" s="1191">
        <f t="shared" si="153"/>
        <v>743400</v>
      </c>
      <c r="BR218" s="1192">
        <v>0</v>
      </c>
      <c r="BS218" s="1193">
        <v>0</v>
      </c>
      <c r="BT218" s="1193"/>
      <c r="BU218" s="1193"/>
      <c r="BV218" s="1193">
        <f>+AD218*BH218</f>
        <v>86730</v>
      </c>
      <c r="BW218" s="1197">
        <f>+AE218*BH218</f>
        <v>644280</v>
      </c>
      <c r="BX218" s="1193"/>
      <c r="BY218" s="1193"/>
      <c r="BZ218" s="1191"/>
      <c r="CA218" s="1412">
        <f t="shared" si="139"/>
        <v>24780</v>
      </c>
      <c r="CB218" s="1413">
        <f t="shared" si="140"/>
        <v>12390</v>
      </c>
      <c r="CC218" s="1193">
        <f t="shared" si="141"/>
        <v>743400</v>
      </c>
      <c r="CD218" s="1193">
        <f t="shared" ref="CD218:CD249" si="157">CB218+CC218-CA218</f>
        <v>731010</v>
      </c>
      <c r="CE218" s="1193">
        <f t="shared" si="142"/>
        <v>731010</v>
      </c>
      <c r="CF218" s="1430">
        <f t="shared" si="154"/>
        <v>0</v>
      </c>
      <c r="CG218" s="1445">
        <f t="shared" si="143"/>
        <v>24780</v>
      </c>
      <c r="CH218">
        <v>1507864.05</v>
      </c>
      <c r="CI218" s="1193">
        <f>+CC218+CC219+CC220+CC226+CC227+CC261+CC262+CC264+CC266+CC267+CC270+CC271+CC273+CC272+CC281+CC282+CC283+CC294+CC316+CC317+CC326+CC329+CC330+CC331+CC332+CC333+CC334+CC366+CC367+CC368+CC369+CC370+CC371+CC372+CC373+CC374+CC375+CC376+CC377+CC378+CC379+CC380+CC381+CC382+CC383</f>
        <v>20081600.119999997</v>
      </c>
      <c r="CJ218" s="778">
        <f>+CC222+CC255+CC302+CC304+CC305+CC306+CC319+CC322+CC363</f>
        <v>5195699.0999999996</v>
      </c>
      <c r="CM218" s="1414">
        <f t="shared" si="144"/>
        <v>51</v>
      </c>
      <c r="CO218" s="1415">
        <v>2</v>
      </c>
      <c r="CP218" s="1415">
        <v>6</v>
      </c>
      <c r="CQ218" s="1415"/>
      <c r="CR218" s="1415">
        <v>2</v>
      </c>
      <c r="CS218" s="1415"/>
      <c r="CT218" s="1293">
        <f t="shared" si="155"/>
        <v>10</v>
      </c>
      <c r="CU218" s="1293">
        <f t="shared" si="145"/>
        <v>-41</v>
      </c>
    </row>
    <row r="219" spans="1:112" ht="15.6" x14ac:dyDescent="0.3">
      <c r="A219" s="1411">
        <v>4</v>
      </c>
      <c r="B219" s="1190" t="str">
        <f>+'[1]QTY 2020-21 given by TCED'!B303</f>
        <v>AB Switch Female Contact</v>
      </c>
      <c r="C219" s="1191">
        <f>'[1]QTY 2020-21 given by TCED'!D303</f>
        <v>0</v>
      </c>
      <c r="D219" s="1192">
        <v>0</v>
      </c>
      <c r="E219" s="1193">
        <v>0</v>
      </c>
      <c r="F219" s="1193">
        <v>0</v>
      </c>
      <c r="G219" s="1193">
        <v>0</v>
      </c>
      <c r="H219" s="1193">
        <v>0</v>
      </c>
      <c r="I219" s="1193">
        <v>0</v>
      </c>
      <c r="J219" s="1193">
        <v>0</v>
      </c>
      <c r="K219" s="1194">
        <v>0</v>
      </c>
      <c r="L219" s="1194">
        <v>0</v>
      </c>
      <c r="M219" s="1194">
        <v>0</v>
      </c>
      <c r="N219" s="1195">
        <f t="shared" si="146"/>
        <v>0</v>
      </c>
      <c r="O219" s="1196">
        <v>150</v>
      </c>
      <c r="P219" s="1193"/>
      <c r="Q219" s="1193"/>
      <c r="R219" s="1193"/>
      <c r="S219" s="1193"/>
      <c r="T219" s="1193"/>
      <c r="U219" s="1193"/>
      <c r="V219" s="1193"/>
      <c r="W219" s="1193"/>
      <c r="X219" s="1194"/>
      <c r="Y219" s="1194"/>
      <c r="Z219" s="1194">
        <v>45</v>
      </c>
      <c r="AA219" s="1195">
        <f t="shared" si="147"/>
        <v>45</v>
      </c>
      <c r="AB219" s="1192">
        <v>0</v>
      </c>
      <c r="AC219" s="1193">
        <v>0</v>
      </c>
      <c r="AD219" s="1193">
        <v>4</v>
      </c>
      <c r="AE219" s="1193">
        <v>41</v>
      </c>
      <c r="AF219" s="1193">
        <v>0</v>
      </c>
      <c r="AG219" s="1195">
        <f t="shared" si="148"/>
        <v>45</v>
      </c>
      <c r="AH219" s="1192">
        <f t="shared" si="135"/>
        <v>0</v>
      </c>
      <c r="AI219" s="1193">
        <f t="shared" si="136"/>
        <v>0</v>
      </c>
      <c r="AJ219" s="1193">
        <f t="shared" si="136"/>
        <v>0</v>
      </c>
      <c r="AK219" s="1193">
        <f t="shared" si="136"/>
        <v>0</v>
      </c>
      <c r="AL219" s="1193">
        <f t="shared" si="136"/>
        <v>0</v>
      </c>
      <c r="AM219" s="1193">
        <f t="shared" si="136"/>
        <v>0</v>
      </c>
      <c r="AN219" s="1193">
        <f t="shared" si="136"/>
        <v>0</v>
      </c>
      <c r="AO219" s="1194">
        <f t="shared" si="136"/>
        <v>0</v>
      </c>
      <c r="AP219" s="1194">
        <f t="shared" si="156"/>
        <v>0</v>
      </c>
      <c r="AQ219" s="1194">
        <f t="shared" si="156"/>
        <v>0</v>
      </c>
      <c r="AR219" s="1194">
        <f t="shared" si="149"/>
        <v>105</v>
      </c>
      <c r="AS219" s="1195">
        <f t="shared" si="150"/>
        <v>105</v>
      </c>
      <c r="AT219" s="1192">
        <f t="shared" si="137"/>
        <v>45</v>
      </c>
      <c r="AU219" s="1193">
        <f t="shared" si="138"/>
        <v>45</v>
      </c>
      <c r="AV219" s="1195">
        <f t="shared" si="151"/>
        <v>0</v>
      </c>
      <c r="AW219" s="1192"/>
      <c r="AX219" s="1193"/>
      <c r="AY219" s="1193"/>
      <c r="AZ219" s="1193"/>
      <c r="BA219" s="1193">
        <v>678.98500000000001</v>
      </c>
      <c r="BB219" s="1194"/>
      <c r="BC219" s="1194"/>
      <c r="BD219" s="1193"/>
      <c r="BE219" s="1192">
        <v>0</v>
      </c>
      <c r="BF219" s="1191">
        <v>0</v>
      </c>
      <c r="BG219" s="1196">
        <v>0</v>
      </c>
      <c r="BH219" s="1192">
        <v>472</v>
      </c>
      <c r="BI219" s="1192">
        <f>+'[1]QTY 2020-21 given by TCED'!S303</f>
        <v>0</v>
      </c>
      <c r="BJ219" s="1192">
        <f>+'[1]QTY 2020-21 given by TCED'!T303</f>
        <v>0</v>
      </c>
      <c r="BK219" s="1192">
        <v>150</v>
      </c>
      <c r="BL219" s="1192">
        <f>+'[1]QTY 2020-21 given by TCED'!V303</f>
        <v>0</v>
      </c>
      <c r="BM219" s="1192">
        <f>+'[1]QTY 2020-21 given by TCED'!W303</f>
        <v>0</v>
      </c>
      <c r="BN219" s="1192">
        <f t="shared" ref="BN219:BN282" si="158">BH219*BK219</f>
        <v>70800</v>
      </c>
      <c r="BO219" s="1193">
        <f t="shared" si="152"/>
        <v>0</v>
      </c>
      <c r="BP219" s="1193"/>
      <c r="BQ219" s="1191">
        <f t="shared" si="153"/>
        <v>70800</v>
      </c>
      <c r="BR219" s="1193"/>
      <c r="BS219" s="1193">
        <f>+AF219*BH219</f>
        <v>0</v>
      </c>
      <c r="BT219" s="1193"/>
      <c r="BU219" s="1193"/>
      <c r="BV219" s="1193">
        <f>+AD219*BH219</f>
        <v>1888</v>
      </c>
      <c r="BW219" s="1197">
        <f>+AE219*BH219</f>
        <v>19352</v>
      </c>
      <c r="BX219" s="1193"/>
      <c r="BY219" s="1193"/>
      <c r="BZ219" s="1191"/>
      <c r="CA219" s="1412">
        <f t="shared" si="139"/>
        <v>49560</v>
      </c>
      <c r="CB219" s="1413">
        <f t="shared" si="140"/>
        <v>0</v>
      </c>
      <c r="CC219" s="1193">
        <f t="shared" si="141"/>
        <v>70800</v>
      </c>
      <c r="CD219" s="1193">
        <f t="shared" si="157"/>
        <v>21240</v>
      </c>
      <c r="CE219" s="1193">
        <f t="shared" si="142"/>
        <v>21240</v>
      </c>
      <c r="CF219" s="1193">
        <f t="shared" si="154"/>
        <v>0</v>
      </c>
      <c r="CG219" s="1413">
        <f t="shared" si="143"/>
        <v>49560</v>
      </c>
      <c r="CM219" s="1414">
        <f t="shared" si="144"/>
        <v>41</v>
      </c>
      <c r="CO219" s="1415">
        <v>0</v>
      </c>
      <c r="CP219" s="1415"/>
      <c r="CQ219" s="1415">
        <v>0</v>
      </c>
      <c r="CR219" s="1415">
        <v>0</v>
      </c>
      <c r="CS219" s="1415"/>
      <c r="CT219" s="1293">
        <f t="shared" si="155"/>
        <v>0</v>
      </c>
      <c r="CU219" s="1293">
        <f t="shared" si="145"/>
        <v>-41</v>
      </c>
    </row>
    <row r="220" spans="1:112" ht="15.6" x14ac:dyDescent="0.3">
      <c r="A220" s="1411">
        <v>5</v>
      </c>
      <c r="B220" s="1190" t="str">
        <f>+'[1]QTY 2020-21 given by TCED'!B304</f>
        <v>AB Switch Spare Parts 400 A</v>
      </c>
      <c r="C220" s="1191">
        <f>'[1]QTY 2020-21 given by TCED'!D304</f>
        <v>0</v>
      </c>
      <c r="D220" s="1192">
        <v>0</v>
      </c>
      <c r="E220" s="1193">
        <v>0</v>
      </c>
      <c r="F220" s="1193">
        <v>0</v>
      </c>
      <c r="G220" s="1193">
        <v>0</v>
      </c>
      <c r="H220" s="1193">
        <v>0</v>
      </c>
      <c r="I220" s="1193">
        <v>0</v>
      </c>
      <c r="J220" s="1193">
        <v>0</v>
      </c>
      <c r="K220" s="1194">
        <v>0</v>
      </c>
      <c r="L220" s="1194">
        <v>0</v>
      </c>
      <c r="M220" s="1194">
        <v>0</v>
      </c>
      <c r="N220" s="1195">
        <f t="shared" si="146"/>
        <v>0</v>
      </c>
      <c r="O220" s="1196">
        <v>40</v>
      </c>
      <c r="P220" s="1193"/>
      <c r="Q220" s="1193"/>
      <c r="R220" s="1193"/>
      <c r="S220" s="1193"/>
      <c r="T220" s="1193"/>
      <c r="U220" s="1193"/>
      <c r="V220" s="1193"/>
      <c r="W220" s="1193"/>
      <c r="X220" s="1194"/>
      <c r="Y220" s="1194"/>
      <c r="Z220" s="1194">
        <v>32</v>
      </c>
      <c r="AA220" s="1195">
        <f t="shared" si="147"/>
        <v>32</v>
      </c>
      <c r="AB220" s="1192">
        <v>0</v>
      </c>
      <c r="AC220" s="1193">
        <v>0</v>
      </c>
      <c r="AD220" s="1193">
        <v>0</v>
      </c>
      <c r="AE220" s="1193">
        <v>32</v>
      </c>
      <c r="AF220" s="1193">
        <v>0</v>
      </c>
      <c r="AG220" s="1195">
        <f t="shared" si="148"/>
        <v>32</v>
      </c>
      <c r="AH220" s="1192">
        <f t="shared" si="135"/>
        <v>0</v>
      </c>
      <c r="AI220" s="1193">
        <f t="shared" si="136"/>
        <v>0</v>
      </c>
      <c r="AJ220" s="1193">
        <f t="shared" si="136"/>
        <v>0</v>
      </c>
      <c r="AK220" s="1193">
        <f t="shared" si="136"/>
        <v>0</v>
      </c>
      <c r="AL220" s="1193">
        <f t="shared" si="136"/>
        <v>0</v>
      </c>
      <c r="AM220" s="1193">
        <f t="shared" si="136"/>
        <v>0</v>
      </c>
      <c r="AN220" s="1193">
        <f t="shared" si="136"/>
        <v>0</v>
      </c>
      <c r="AO220" s="1194">
        <f t="shared" si="136"/>
        <v>0</v>
      </c>
      <c r="AP220" s="1194">
        <f t="shared" si="156"/>
        <v>0</v>
      </c>
      <c r="AQ220" s="1194">
        <f t="shared" si="156"/>
        <v>0</v>
      </c>
      <c r="AR220" s="1194">
        <f t="shared" si="149"/>
        <v>8</v>
      </c>
      <c r="AS220" s="1195">
        <f t="shared" si="150"/>
        <v>8</v>
      </c>
      <c r="AT220" s="1192">
        <f t="shared" si="137"/>
        <v>32</v>
      </c>
      <c r="AU220" s="1193">
        <f t="shared" si="138"/>
        <v>32</v>
      </c>
      <c r="AV220" s="1195">
        <f t="shared" si="151"/>
        <v>0</v>
      </c>
      <c r="AW220" s="1192">
        <v>1388</v>
      </c>
      <c r="AX220" s="1193"/>
      <c r="AY220" s="1193"/>
      <c r="AZ220" s="1193"/>
      <c r="BA220" s="1193">
        <v>2118.25</v>
      </c>
      <c r="BB220" s="1194"/>
      <c r="BC220" s="1194">
        <v>1627.5</v>
      </c>
      <c r="BD220" s="1193"/>
      <c r="BE220" s="1192">
        <v>0</v>
      </c>
      <c r="BF220" s="1191">
        <v>0</v>
      </c>
      <c r="BG220" s="1196">
        <v>0</v>
      </c>
      <c r="BH220" s="1192">
        <v>2063</v>
      </c>
      <c r="BI220" s="1192">
        <f>+'[1]QTY 2020-21 given by TCED'!S304</f>
        <v>0</v>
      </c>
      <c r="BJ220" s="1192">
        <f>+'[1]QTY 2020-21 given by TCED'!T304</f>
        <v>0</v>
      </c>
      <c r="BK220" s="1192">
        <v>40</v>
      </c>
      <c r="BL220" s="1192">
        <f>+'[1]QTY 2020-21 given by TCED'!V304</f>
        <v>0</v>
      </c>
      <c r="BM220" s="1192">
        <f>+'[1]QTY 2020-21 given by TCED'!W304</f>
        <v>0</v>
      </c>
      <c r="BN220" s="1192">
        <f t="shared" si="158"/>
        <v>82520</v>
      </c>
      <c r="BO220" s="1193">
        <f t="shared" si="152"/>
        <v>0</v>
      </c>
      <c r="BP220" s="1193"/>
      <c r="BQ220" s="1191">
        <f t="shared" si="153"/>
        <v>82520</v>
      </c>
      <c r="BR220" s="1192"/>
      <c r="BS220" s="1193">
        <f>+AF220*BH220</f>
        <v>0</v>
      </c>
      <c r="BT220" s="1193"/>
      <c r="BU220" s="1193"/>
      <c r="BV220" s="1193"/>
      <c r="BW220" s="1197">
        <f>+AE220*BH220</f>
        <v>66016</v>
      </c>
      <c r="BX220" s="1193"/>
      <c r="BY220" s="1193"/>
      <c r="BZ220" s="1191"/>
      <c r="CA220" s="1412">
        <f t="shared" si="139"/>
        <v>16504</v>
      </c>
      <c r="CB220" s="1413">
        <f t="shared" si="140"/>
        <v>0</v>
      </c>
      <c r="CC220" s="1193">
        <f t="shared" si="141"/>
        <v>82520</v>
      </c>
      <c r="CD220" s="1193">
        <f t="shared" si="157"/>
        <v>66016</v>
      </c>
      <c r="CE220" s="1193">
        <f t="shared" si="142"/>
        <v>66016</v>
      </c>
      <c r="CF220" s="1193">
        <f t="shared" si="154"/>
        <v>0</v>
      </c>
      <c r="CG220" s="1413">
        <f t="shared" si="143"/>
        <v>16504</v>
      </c>
      <c r="CH220" s="778">
        <f>+CH218+CJ218+CI218</f>
        <v>26785163.269999996</v>
      </c>
      <c r="CM220" s="1414">
        <f t="shared" si="144"/>
        <v>32</v>
      </c>
      <c r="CO220" s="1415">
        <v>5</v>
      </c>
      <c r="CP220" s="1415"/>
      <c r="CQ220" s="1415">
        <v>3</v>
      </c>
      <c r="CR220" s="1415">
        <v>1</v>
      </c>
      <c r="CS220" s="1415"/>
      <c r="CT220" s="1293">
        <f t="shared" si="155"/>
        <v>9</v>
      </c>
      <c r="CU220" s="1293">
        <f t="shared" si="145"/>
        <v>-23</v>
      </c>
    </row>
    <row r="221" spans="1:112" ht="15.6" x14ac:dyDescent="0.3">
      <c r="A221" s="1411">
        <v>6</v>
      </c>
      <c r="B221" s="1190" t="str">
        <f>+'[1]QTY 2020-21 given by TCED'!B305</f>
        <v>ACSR (dog)</v>
      </c>
      <c r="C221" s="1191">
        <f>'[1]QTY 2020-21 given by TCED'!D305</f>
        <v>0</v>
      </c>
      <c r="D221" s="1192">
        <v>0</v>
      </c>
      <c r="E221" s="1193">
        <v>362.8</v>
      </c>
      <c r="F221" s="1193">
        <v>0</v>
      </c>
      <c r="G221" s="1193">
        <v>0</v>
      </c>
      <c r="H221" s="1193">
        <v>0</v>
      </c>
      <c r="I221" s="1193">
        <v>0</v>
      </c>
      <c r="J221" s="1193">
        <v>0</v>
      </c>
      <c r="K221" s="1194">
        <v>0</v>
      </c>
      <c r="L221" s="1194">
        <v>0</v>
      </c>
      <c r="M221" s="1194">
        <v>0</v>
      </c>
      <c r="N221" s="1195">
        <f t="shared" si="146"/>
        <v>362.8</v>
      </c>
      <c r="O221" s="1196">
        <v>0</v>
      </c>
      <c r="P221" s="1193"/>
      <c r="Q221" s="1193">
        <v>0</v>
      </c>
      <c r="R221" s="1193"/>
      <c r="S221" s="1193"/>
      <c r="T221" s="1193"/>
      <c r="U221" s="1193"/>
      <c r="V221" s="1193"/>
      <c r="W221" s="1193"/>
      <c r="X221" s="1193"/>
      <c r="Y221" s="1194"/>
      <c r="Z221" s="1194"/>
      <c r="AA221" s="1195">
        <f t="shared" si="147"/>
        <v>0</v>
      </c>
      <c r="AB221" s="1192">
        <v>0</v>
      </c>
      <c r="AC221" s="1193">
        <v>0</v>
      </c>
      <c r="AD221" s="1193">
        <v>0</v>
      </c>
      <c r="AE221" s="1193">
        <v>0</v>
      </c>
      <c r="AF221" s="1193">
        <v>30</v>
      </c>
      <c r="AG221" s="1195">
        <f t="shared" si="148"/>
        <v>30</v>
      </c>
      <c r="AH221" s="1192">
        <f t="shared" si="135"/>
        <v>0</v>
      </c>
      <c r="AI221" s="1193">
        <f t="shared" si="136"/>
        <v>362.8</v>
      </c>
      <c r="AJ221" s="1193">
        <f t="shared" si="136"/>
        <v>0</v>
      </c>
      <c r="AK221" s="1193">
        <f t="shared" si="136"/>
        <v>0</v>
      </c>
      <c r="AL221" s="1193">
        <f t="shared" si="136"/>
        <v>0</v>
      </c>
      <c r="AM221" s="1193">
        <f t="shared" si="136"/>
        <v>0</v>
      </c>
      <c r="AN221" s="1193">
        <f t="shared" si="136"/>
        <v>0</v>
      </c>
      <c r="AO221" s="1194">
        <f t="shared" si="136"/>
        <v>0</v>
      </c>
      <c r="AP221" s="1194">
        <f t="shared" si="156"/>
        <v>0</v>
      </c>
      <c r="AQ221" s="1194">
        <f t="shared" si="156"/>
        <v>0</v>
      </c>
      <c r="AR221" s="1194">
        <f t="shared" si="149"/>
        <v>0</v>
      </c>
      <c r="AS221" s="1195">
        <f t="shared" si="150"/>
        <v>362.8</v>
      </c>
      <c r="AT221" s="1192">
        <f t="shared" si="137"/>
        <v>0</v>
      </c>
      <c r="AU221" s="1193">
        <f t="shared" si="138"/>
        <v>30</v>
      </c>
      <c r="AV221" s="1195">
        <f t="shared" si="151"/>
        <v>-30</v>
      </c>
      <c r="AW221" s="1192">
        <v>53</v>
      </c>
      <c r="AX221" s="1193"/>
      <c r="AY221" s="1193"/>
      <c r="AZ221" s="1193"/>
      <c r="BA221" s="1193"/>
      <c r="BB221" s="1194"/>
      <c r="BC221" s="1194"/>
      <c r="BD221" s="1193"/>
      <c r="BE221" s="1192">
        <v>0</v>
      </c>
      <c r="BF221" s="1191">
        <v>0</v>
      </c>
      <c r="BG221" s="1196">
        <v>0</v>
      </c>
      <c r="BH221" s="1192">
        <v>0</v>
      </c>
      <c r="BI221" s="1192">
        <f>+'[1]QTY 2020-21 given by TCED'!S305</f>
        <v>0</v>
      </c>
      <c r="BJ221" s="1192">
        <f>+'[1]QTY 2020-21 given by TCED'!T305</f>
        <v>0</v>
      </c>
      <c r="BK221" s="1192">
        <v>0</v>
      </c>
      <c r="BL221" s="1192">
        <f>+'[1]QTY 2020-21 given by TCED'!V305</f>
        <v>0</v>
      </c>
      <c r="BM221" s="1192">
        <f>+'[1]QTY 2020-21 given by TCED'!W305</f>
        <v>0</v>
      </c>
      <c r="BN221" s="1192">
        <f t="shared" si="158"/>
        <v>0</v>
      </c>
      <c r="BO221" s="1193">
        <f t="shared" si="152"/>
        <v>0</v>
      </c>
      <c r="BP221" s="1193"/>
      <c r="BQ221" s="1191">
        <f t="shared" si="153"/>
        <v>0</v>
      </c>
      <c r="BR221" s="1192">
        <v>0</v>
      </c>
      <c r="BS221" s="1193"/>
      <c r="BT221" s="1193"/>
      <c r="BU221" s="1193"/>
      <c r="BV221" s="1193"/>
      <c r="BW221" s="1193"/>
      <c r="BX221" s="1193"/>
      <c r="BY221" s="1193"/>
      <c r="BZ221" s="1191"/>
      <c r="CA221" s="1412">
        <f t="shared" si="139"/>
        <v>19228.400000000001</v>
      </c>
      <c r="CB221" s="1413">
        <f t="shared" si="140"/>
        <v>19228.400000000001</v>
      </c>
      <c r="CC221" s="1193">
        <f t="shared" si="141"/>
        <v>0</v>
      </c>
      <c r="CD221" s="1193">
        <f t="shared" si="157"/>
        <v>0</v>
      </c>
      <c r="CE221" s="1193">
        <f t="shared" si="142"/>
        <v>0</v>
      </c>
      <c r="CF221" s="1193">
        <f t="shared" si="154"/>
        <v>0</v>
      </c>
      <c r="CG221" s="1413">
        <f t="shared" si="143"/>
        <v>0</v>
      </c>
      <c r="CM221" s="1414">
        <f t="shared" si="144"/>
        <v>0</v>
      </c>
      <c r="CO221" s="1415">
        <v>0</v>
      </c>
      <c r="CP221" s="1415">
        <v>0</v>
      </c>
      <c r="CQ221" s="1415">
        <v>0</v>
      </c>
      <c r="CR221" s="1415">
        <v>0</v>
      </c>
      <c r="CS221" s="1415"/>
      <c r="CT221" s="1293">
        <f t="shared" si="155"/>
        <v>0</v>
      </c>
      <c r="CU221" s="1293">
        <f t="shared" si="145"/>
        <v>0</v>
      </c>
      <c r="CZ221" s="1065">
        <f>+CC218</f>
        <v>743400</v>
      </c>
      <c r="DA221" s="1065">
        <f>+CC219</f>
        <v>70800</v>
      </c>
      <c r="DB221" s="1065">
        <f>+CC220</f>
        <v>82520</v>
      </c>
      <c r="DC221" s="1065">
        <f>+CC226</f>
        <v>134520</v>
      </c>
      <c r="DG221" s="1065">
        <f>+CC222</f>
        <v>1350000</v>
      </c>
      <c r="DH221" s="1065">
        <f>+CC255</f>
        <v>44700</v>
      </c>
    </row>
    <row r="222" spans="1:112" ht="15.6" x14ac:dyDescent="0.3">
      <c r="A222" s="1411">
        <v>7</v>
      </c>
      <c r="B222" s="1190" t="str">
        <f>+'[1]QTY 2020-21 given by TCED'!B306</f>
        <v>ACSR (Rabbit)</v>
      </c>
      <c r="C222" s="1191">
        <f>'[1]QTY 2020-21 given by TCED'!D306</f>
        <v>2752.5</v>
      </c>
      <c r="D222" s="1192">
        <v>0</v>
      </c>
      <c r="E222" s="1193">
        <v>0</v>
      </c>
      <c r="F222" s="1193">
        <v>0</v>
      </c>
      <c r="G222" s="1193">
        <v>0</v>
      </c>
      <c r="H222" s="1193">
        <v>0</v>
      </c>
      <c r="I222" s="1193">
        <v>0</v>
      </c>
      <c r="J222" s="1193">
        <v>0</v>
      </c>
      <c r="K222" s="1194">
        <v>0</v>
      </c>
      <c r="L222" s="1194">
        <v>23180</v>
      </c>
      <c r="M222" s="1194">
        <v>0</v>
      </c>
      <c r="N222" s="1195">
        <f t="shared" si="146"/>
        <v>23180</v>
      </c>
      <c r="O222" s="1196">
        <v>30000</v>
      </c>
      <c r="P222" s="1192">
        <v>2752.5</v>
      </c>
      <c r="Q222" s="1193"/>
      <c r="R222" s="1193"/>
      <c r="S222" s="1193"/>
      <c r="T222" s="1193"/>
      <c r="U222" s="1193"/>
      <c r="V222" s="1193"/>
      <c r="W222" s="1193"/>
      <c r="X222" s="1194">
        <v>23180</v>
      </c>
      <c r="Y222" s="1194"/>
      <c r="Z222" s="1194">
        <f>31357.5-X222-P222</f>
        <v>5425</v>
      </c>
      <c r="AA222" s="1195">
        <f t="shared" si="147"/>
        <v>31357.5</v>
      </c>
      <c r="AB222" s="1192">
        <v>0</v>
      </c>
      <c r="AC222" s="1193">
        <v>0</v>
      </c>
      <c r="AD222" s="1193">
        <v>400</v>
      </c>
      <c r="AE222" s="1193">
        <f>20264.5+10693</f>
        <v>30957.5</v>
      </c>
      <c r="AF222" s="1193"/>
      <c r="AG222" s="1195">
        <f t="shared" si="148"/>
        <v>31357.5</v>
      </c>
      <c r="AH222" s="1192">
        <f t="shared" si="135"/>
        <v>0</v>
      </c>
      <c r="AI222" s="1193">
        <f t="shared" si="136"/>
        <v>0</v>
      </c>
      <c r="AJ222" s="1193">
        <f t="shared" si="136"/>
        <v>0</v>
      </c>
      <c r="AK222" s="1193">
        <f t="shared" si="136"/>
        <v>0</v>
      </c>
      <c r="AL222" s="1193">
        <f t="shared" si="136"/>
        <v>0</v>
      </c>
      <c r="AM222" s="1193">
        <f t="shared" si="136"/>
        <v>0</v>
      </c>
      <c r="AN222" s="1193">
        <f t="shared" si="136"/>
        <v>0</v>
      </c>
      <c r="AO222" s="1194">
        <f t="shared" si="136"/>
        <v>0</v>
      </c>
      <c r="AP222" s="1194">
        <f t="shared" si="156"/>
        <v>0</v>
      </c>
      <c r="AQ222" s="1194">
        <f t="shared" si="156"/>
        <v>0</v>
      </c>
      <c r="AR222" s="1194">
        <f t="shared" si="149"/>
        <v>24575</v>
      </c>
      <c r="AS222" s="1195">
        <f t="shared" si="150"/>
        <v>24575</v>
      </c>
      <c r="AT222" s="1192">
        <f t="shared" si="137"/>
        <v>31357.5</v>
      </c>
      <c r="AU222" s="1193">
        <f t="shared" si="138"/>
        <v>31357.5</v>
      </c>
      <c r="AV222" s="1195">
        <f t="shared" si="151"/>
        <v>0</v>
      </c>
      <c r="AW222" s="1192">
        <v>40</v>
      </c>
      <c r="AX222" s="1193"/>
      <c r="AY222" s="1193"/>
      <c r="AZ222" s="1193">
        <v>36.83</v>
      </c>
      <c r="BA222" s="1193">
        <v>42.9</v>
      </c>
      <c r="BB222" s="1194"/>
      <c r="BC222" s="1194"/>
      <c r="BD222" s="1193"/>
      <c r="BE222" s="1192">
        <v>37.049999999999997</v>
      </c>
      <c r="BF222" s="1191">
        <v>0</v>
      </c>
      <c r="BG222" s="1196">
        <v>0</v>
      </c>
      <c r="BH222" s="1192">
        <v>45</v>
      </c>
      <c r="BI222" s="1192">
        <f>+'[1]QTY 2020-21 given by TCED'!S306</f>
        <v>0</v>
      </c>
      <c r="BJ222" s="1192">
        <f>+'[1]QTY 2020-21 given by TCED'!T306</f>
        <v>0</v>
      </c>
      <c r="BK222" s="1192">
        <v>30000</v>
      </c>
      <c r="BL222" s="1192">
        <f>+'[1]QTY 2020-21 given by TCED'!V306</f>
        <v>0</v>
      </c>
      <c r="BM222" s="1192">
        <f>+'[1]QTY 2020-21 given by TCED'!W306</f>
        <v>0</v>
      </c>
      <c r="BN222" s="1192">
        <f t="shared" si="158"/>
        <v>1350000</v>
      </c>
      <c r="BO222" s="1193">
        <f t="shared" si="152"/>
        <v>0</v>
      </c>
      <c r="BP222" s="1193"/>
      <c r="BQ222" s="1191">
        <f t="shared" si="153"/>
        <v>1350000</v>
      </c>
      <c r="BR222" s="1192"/>
      <c r="BS222" s="1193"/>
      <c r="BT222" s="1193"/>
      <c r="BU222" s="1193"/>
      <c r="BV222" s="1193">
        <f>+AD222*BH222</f>
        <v>18000</v>
      </c>
      <c r="BW222" s="1193"/>
      <c r="BX222" s="1193"/>
      <c r="BY222" s="1197">
        <f>+((X222-(AF222-P222))*BE222)+((Z222-AD222)*BH222)+(AF222-P222)*BE222</f>
        <v>1084944</v>
      </c>
      <c r="BZ222" s="1191"/>
      <c r="CA222" s="1412">
        <f t="shared" si="139"/>
        <v>1105875</v>
      </c>
      <c r="CB222" s="1413">
        <f t="shared" si="140"/>
        <v>858818.99999999988</v>
      </c>
      <c r="CC222" s="1193">
        <f t="shared" si="141"/>
        <v>1350000</v>
      </c>
      <c r="CD222" s="1193">
        <f t="shared" si="157"/>
        <v>1102944</v>
      </c>
      <c r="CE222" s="1193">
        <f t="shared" si="142"/>
        <v>1102944</v>
      </c>
      <c r="CF222" s="1193">
        <f t="shared" si="154"/>
        <v>0</v>
      </c>
      <c r="CG222" s="1413">
        <f t="shared" si="143"/>
        <v>1105875</v>
      </c>
      <c r="CM222" s="1414">
        <f t="shared" si="144"/>
        <v>28205</v>
      </c>
      <c r="CO222" s="1415">
        <v>4961</v>
      </c>
      <c r="CP222" s="1415">
        <v>12729</v>
      </c>
      <c r="CQ222" s="1415">
        <v>5700</v>
      </c>
      <c r="CR222" s="1415">
        <v>9568</v>
      </c>
      <c r="CS222" s="1415"/>
      <c r="CT222" s="1293">
        <f t="shared" si="155"/>
        <v>32958</v>
      </c>
      <c r="CU222" s="1294">
        <f t="shared" si="145"/>
        <v>4753</v>
      </c>
      <c r="CZ222" s="1065">
        <f>+CC227</f>
        <v>110460</v>
      </c>
      <c r="DA222" s="1065">
        <f>+CC261</f>
        <v>23000</v>
      </c>
      <c r="DB222" s="1065">
        <f>+CC262</f>
        <v>16400</v>
      </c>
      <c r="DC222" s="1065">
        <f>+CC264</f>
        <v>219002.1</v>
      </c>
      <c r="DG222" s="1065">
        <f>+CC302</f>
        <v>44800</v>
      </c>
      <c r="DH222" s="1065">
        <f>+CC304</f>
        <v>33600</v>
      </c>
    </row>
    <row r="223" spans="1:112" ht="15.6" x14ac:dyDescent="0.3">
      <c r="A223" s="1411">
        <v>8</v>
      </c>
      <c r="B223" s="1190" t="str">
        <f>+'[1]QTY 2020-21 given by TCED'!B307</f>
        <v>ACSR (Racoon) 6/186</v>
      </c>
      <c r="C223" s="1191">
        <f>'[1]QTY 2020-21 given by TCED'!D307</f>
        <v>0</v>
      </c>
      <c r="D223" s="1192">
        <v>0</v>
      </c>
      <c r="E223" s="1193">
        <v>0</v>
      </c>
      <c r="F223" s="1193">
        <v>11825</v>
      </c>
      <c r="G223" s="1193">
        <v>0</v>
      </c>
      <c r="H223" s="1193">
        <v>0</v>
      </c>
      <c r="I223" s="1193">
        <v>0</v>
      </c>
      <c r="J223" s="1193">
        <v>0</v>
      </c>
      <c r="K223" s="1194">
        <v>0</v>
      </c>
      <c r="L223" s="1194">
        <v>0</v>
      </c>
      <c r="M223" s="1194">
        <v>0</v>
      </c>
      <c r="N223" s="1195">
        <f t="shared" si="146"/>
        <v>11825</v>
      </c>
      <c r="O223" s="1196">
        <v>0</v>
      </c>
      <c r="P223" s="1192"/>
      <c r="Q223" s="1193"/>
      <c r="R223" s="1193">
        <v>7909</v>
      </c>
      <c r="S223" s="1193"/>
      <c r="T223" s="1193"/>
      <c r="U223" s="1193"/>
      <c r="V223" s="1193"/>
      <c r="W223" s="1193"/>
      <c r="X223" s="1194"/>
      <c r="Y223" s="1194"/>
      <c r="Z223" s="1194"/>
      <c r="AA223" s="1195">
        <f t="shared" si="147"/>
        <v>7909</v>
      </c>
      <c r="AB223" s="1192">
        <v>0</v>
      </c>
      <c r="AC223" s="1193">
        <v>0</v>
      </c>
      <c r="AD223" s="1193">
        <v>152</v>
      </c>
      <c r="AE223" s="1193">
        <v>7757</v>
      </c>
      <c r="AF223" s="1193">
        <v>0</v>
      </c>
      <c r="AG223" s="1195">
        <f t="shared" si="148"/>
        <v>7909</v>
      </c>
      <c r="AH223" s="1192">
        <f t="shared" si="135"/>
        <v>0</v>
      </c>
      <c r="AI223" s="1193">
        <f t="shared" si="136"/>
        <v>0</v>
      </c>
      <c r="AJ223" s="1193">
        <f t="shared" si="136"/>
        <v>3916</v>
      </c>
      <c r="AK223" s="1193">
        <f t="shared" si="136"/>
        <v>0</v>
      </c>
      <c r="AL223" s="1193">
        <f t="shared" si="136"/>
        <v>0</v>
      </c>
      <c r="AM223" s="1193">
        <f t="shared" si="136"/>
        <v>0</v>
      </c>
      <c r="AN223" s="1193">
        <f t="shared" si="136"/>
        <v>0</v>
      </c>
      <c r="AO223" s="1194">
        <f t="shared" si="136"/>
        <v>0</v>
      </c>
      <c r="AP223" s="1194">
        <f t="shared" si="156"/>
        <v>0</v>
      </c>
      <c r="AQ223" s="1194">
        <f t="shared" si="156"/>
        <v>0</v>
      </c>
      <c r="AR223" s="1194">
        <f t="shared" si="149"/>
        <v>0</v>
      </c>
      <c r="AS223" s="1195">
        <f t="shared" si="150"/>
        <v>3916</v>
      </c>
      <c r="AT223" s="1192">
        <f t="shared" si="137"/>
        <v>7909</v>
      </c>
      <c r="AU223" s="1193">
        <f t="shared" si="138"/>
        <v>7909</v>
      </c>
      <c r="AV223" s="1195">
        <f t="shared" si="151"/>
        <v>0</v>
      </c>
      <c r="AW223" s="1192">
        <v>47</v>
      </c>
      <c r="AX223" s="1193"/>
      <c r="AY223" s="1193"/>
      <c r="AZ223" s="1193"/>
      <c r="BA223" s="1193"/>
      <c r="BB223" s="1194"/>
      <c r="BC223" s="1194"/>
      <c r="BD223" s="1193"/>
      <c r="BE223" s="1192">
        <v>0</v>
      </c>
      <c r="BF223" s="1191">
        <v>0</v>
      </c>
      <c r="BG223" s="1196">
        <v>0</v>
      </c>
      <c r="BH223" s="1192">
        <v>0</v>
      </c>
      <c r="BI223" s="1192">
        <f>+'[1]QTY 2020-21 given by TCED'!S307</f>
        <v>0</v>
      </c>
      <c r="BJ223" s="1192">
        <f>+'[1]QTY 2020-21 given by TCED'!T307</f>
        <v>0</v>
      </c>
      <c r="BK223" s="1192">
        <v>0</v>
      </c>
      <c r="BL223" s="1192">
        <f>+'[1]QTY 2020-21 given by TCED'!V307</f>
        <v>0</v>
      </c>
      <c r="BM223" s="1192">
        <f>+'[1]QTY 2020-21 given by TCED'!W307</f>
        <v>0</v>
      </c>
      <c r="BN223" s="1192">
        <f t="shared" si="158"/>
        <v>0</v>
      </c>
      <c r="BO223" s="1193">
        <f t="shared" si="152"/>
        <v>0</v>
      </c>
      <c r="BP223" s="1193"/>
      <c r="BQ223" s="1191">
        <f t="shared" si="153"/>
        <v>0</v>
      </c>
      <c r="BR223" s="1192">
        <f>+('Store Lines '!G14/'QTY Sheet 2020-21'!F223)*('QTY Sheet 2020-21'!AF223)*100000</f>
        <v>0</v>
      </c>
      <c r="BS223" s="1193"/>
      <c r="BT223" s="1193"/>
      <c r="BU223" s="1193"/>
      <c r="BV223" s="1193">
        <f>+AD223*AW223</f>
        <v>7144</v>
      </c>
      <c r="BW223" s="1193"/>
      <c r="BX223" s="1193"/>
      <c r="BY223" s="1193">
        <f>+AE223*AW223</f>
        <v>364579</v>
      </c>
      <c r="BZ223" s="1191"/>
      <c r="CA223" s="1412">
        <f t="shared" si="139"/>
        <v>184052</v>
      </c>
      <c r="CB223" s="1413">
        <f t="shared" si="140"/>
        <v>555775</v>
      </c>
      <c r="CC223" s="1193">
        <f t="shared" si="141"/>
        <v>0</v>
      </c>
      <c r="CD223" s="1193">
        <f t="shared" si="157"/>
        <v>371723</v>
      </c>
      <c r="CE223" s="1193">
        <f t="shared" si="142"/>
        <v>371723</v>
      </c>
      <c r="CF223" s="1193">
        <f t="shared" si="154"/>
        <v>0</v>
      </c>
      <c r="CG223" s="1413">
        <f t="shared" si="143"/>
        <v>0</v>
      </c>
      <c r="CM223" s="1414">
        <f t="shared" si="144"/>
        <v>7757</v>
      </c>
      <c r="CO223" s="1415">
        <v>0</v>
      </c>
      <c r="CP223" s="1415">
        <v>0</v>
      </c>
      <c r="CQ223" s="1415">
        <v>0</v>
      </c>
      <c r="CR223" s="1415">
        <v>0</v>
      </c>
      <c r="CS223" s="1415"/>
      <c r="CT223" s="1293">
        <f t="shared" si="155"/>
        <v>0</v>
      </c>
      <c r="CU223" s="1294">
        <f t="shared" si="145"/>
        <v>-7757</v>
      </c>
      <c r="CZ223" s="1065">
        <f>+CC266</f>
        <v>219000</v>
      </c>
      <c r="DA223" s="1065">
        <f>+CC267</f>
        <v>124650.48</v>
      </c>
      <c r="DB223" s="1065">
        <f>+CC270</f>
        <v>30900</v>
      </c>
      <c r="DC223" s="1065">
        <f>+CC271</f>
        <v>279000</v>
      </c>
      <c r="DG223" s="1065">
        <f>+CC305</f>
        <v>18908.099999999999</v>
      </c>
      <c r="DH223" s="1065">
        <f>+CC306</f>
        <v>3408</v>
      </c>
    </row>
    <row r="224" spans="1:112" ht="15.6" x14ac:dyDescent="0.3">
      <c r="A224" s="1411">
        <v>9</v>
      </c>
      <c r="B224" s="1190" t="str">
        <f>+'[1]QTY 2020-21 given by TCED'!B308</f>
        <v>All Aluminium Conductor ANT</v>
      </c>
      <c r="C224" s="1191">
        <f>'[1]QTY 2020-21 given by TCED'!D308</f>
        <v>0</v>
      </c>
      <c r="D224" s="1192">
        <v>0</v>
      </c>
      <c r="E224" s="1193">
        <v>2466</v>
      </c>
      <c r="F224" s="1193">
        <v>0</v>
      </c>
      <c r="G224" s="1193">
        <v>0</v>
      </c>
      <c r="H224" s="1193">
        <v>0</v>
      </c>
      <c r="I224" s="1193">
        <v>0</v>
      </c>
      <c r="J224" s="1193">
        <v>0</v>
      </c>
      <c r="K224" s="1194">
        <v>0</v>
      </c>
      <c r="L224" s="1194">
        <v>0</v>
      </c>
      <c r="M224" s="1194">
        <v>0</v>
      </c>
      <c r="N224" s="1195">
        <f t="shared" si="146"/>
        <v>2466</v>
      </c>
      <c r="O224" s="1196">
        <v>0</v>
      </c>
      <c r="P224" s="1193"/>
      <c r="Q224" s="1193"/>
      <c r="R224" s="1193"/>
      <c r="S224" s="1193"/>
      <c r="T224" s="1193"/>
      <c r="U224" s="1193"/>
      <c r="V224" s="1193"/>
      <c r="W224" s="1193"/>
      <c r="X224" s="1194"/>
      <c r="Y224" s="1194"/>
      <c r="Z224" s="1194"/>
      <c r="AA224" s="1195">
        <f t="shared" si="147"/>
        <v>0</v>
      </c>
      <c r="AB224" s="1192">
        <v>0</v>
      </c>
      <c r="AC224" s="1193">
        <v>0</v>
      </c>
      <c r="AD224" s="1193">
        <v>0</v>
      </c>
      <c r="AE224" s="1193">
        <v>0</v>
      </c>
      <c r="AF224" s="1193">
        <v>0</v>
      </c>
      <c r="AG224" s="1195">
        <f t="shared" si="148"/>
        <v>0</v>
      </c>
      <c r="AH224" s="1192">
        <f t="shared" si="135"/>
        <v>0</v>
      </c>
      <c r="AI224" s="1193">
        <f t="shared" si="136"/>
        <v>2466</v>
      </c>
      <c r="AJ224" s="1193">
        <f t="shared" si="136"/>
        <v>0</v>
      </c>
      <c r="AK224" s="1193">
        <f t="shared" si="136"/>
        <v>0</v>
      </c>
      <c r="AL224" s="1193">
        <f t="shared" si="136"/>
        <v>0</v>
      </c>
      <c r="AM224" s="1193">
        <f t="shared" si="136"/>
        <v>0</v>
      </c>
      <c r="AN224" s="1193">
        <f t="shared" si="136"/>
        <v>0</v>
      </c>
      <c r="AO224" s="1194">
        <f t="shared" si="136"/>
        <v>0</v>
      </c>
      <c r="AP224" s="1194">
        <f t="shared" si="156"/>
        <v>0</v>
      </c>
      <c r="AQ224" s="1194">
        <f t="shared" si="156"/>
        <v>0</v>
      </c>
      <c r="AR224" s="1194">
        <f t="shared" si="149"/>
        <v>0</v>
      </c>
      <c r="AS224" s="1195">
        <f t="shared" si="150"/>
        <v>2466</v>
      </c>
      <c r="AT224" s="1192">
        <f t="shared" si="137"/>
        <v>0</v>
      </c>
      <c r="AU224" s="1193">
        <f t="shared" si="138"/>
        <v>0</v>
      </c>
      <c r="AV224" s="1195">
        <f t="shared" si="151"/>
        <v>0</v>
      </c>
      <c r="AW224" s="1192">
        <v>27</v>
      </c>
      <c r="AX224" s="1193"/>
      <c r="AY224" s="1193"/>
      <c r="AZ224" s="1193"/>
      <c r="BA224" s="1193"/>
      <c r="BB224" s="1194"/>
      <c r="BC224" s="1194"/>
      <c r="BD224" s="1193"/>
      <c r="BE224" s="1192">
        <v>0</v>
      </c>
      <c r="BF224" s="1191">
        <v>0</v>
      </c>
      <c r="BG224" s="1196">
        <v>0</v>
      </c>
      <c r="BH224" s="1192">
        <v>0</v>
      </c>
      <c r="BI224" s="1192">
        <f>+'[1]QTY 2020-21 given by TCED'!S308</f>
        <v>0</v>
      </c>
      <c r="BJ224" s="1192">
        <f>+'[1]QTY 2020-21 given by TCED'!T308</f>
        <v>0</v>
      </c>
      <c r="BK224" s="1192">
        <v>0</v>
      </c>
      <c r="BL224" s="1192">
        <f>+'[1]QTY 2020-21 given by TCED'!V308</f>
        <v>0</v>
      </c>
      <c r="BM224" s="1192">
        <f>+'[1]QTY 2020-21 given by TCED'!W308</f>
        <v>0</v>
      </c>
      <c r="BN224" s="1192">
        <f t="shared" si="158"/>
        <v>0</v>
      </c>
      <c r="BO224" s="1193">
        <f t="shared" si="152"/>
        <v>0</v>
      </c>
      <c r="BP224" s="1193"/>
      <c r="BQ224" s="1191">
        <f>SUM(BN224:BP224)</f>
        <v>0</v>
      </c>
      <c r="BR224" s="1192"/>
      <c r="BS224" s="1193"/>
      <c r="BT224" s="1193"/>
      <c r="BU224" s="1193"/>
      <c r="BV224" s="1193"/>
      <c r="BW224" s="1193"/>
      <c r="BX224" s="1193"/>
      <c r="BY224" s="1193"/>
      <c r="BZ224" s="1191"/>
      <c r="CA224" s="1412">
        <f t="shared" si="139"/>
        <v>66582</v>
      </c>
      <c r="CB224" s="1413">
        <f t="shared" si="140"/>
        <v>66582</v>
      </c>
      <c r="CC224" s="1193">
        <f t="shared" si="141"/>
        <v>0</v>
      </c>
      <c r="CD224" s="1193">
        <f t="shared" si="157"/>
        <v>0</v>
      </c>
      <c r="CE224" s="1193">
        <f t="shared" si="142"/>
        <v>0</v>
      </c>
      <c r="CF224" s="1193">
        <f t="shared" si="154"/>
        <v>0</v>
      </c>
      <c r="CG224" s="1413">
        <f t="shared" si="143"/>
        <v>0</v>
      </c>
      <c r="CH224" s="778"/>
      <c r="CI224" s="1065"/>
      <c r="CM224" s="1414">
        <f t="shared" si="144"/>
        <v>0</v>
      </c>
      <c r="CO224" s="1415"/>
      <c r="CP224" s="1415"/>
      <c r="CQ224" s="1415"/>
      <c r="CR224" s="1415"/>
      <c r="CS224" s="1415"/>
      <c r="CT224" s="1293">
        <f t="shared" si="155"/>
        <v>0</v>
      </c>
      <c r="CU224" s="1293">
        <f t="shared" si="145"/>
        <v>0</v>
      </c>
      <c r="CZ224" s="1065">
        <f>+CC273</f>
        <v>187620</v>
      </c>
      <c r="DA224" s="1065">
        <f>+CC272</f>
        <v>102750</v>
      </c>
      <c r="DB224" s="1065">
        <f>+CC281</f>
        <v>60360</v>
      </c>
      <c r="DC224" s="1065">
        <f>+CC282</f>
        <v>56460</v>
      </c>
      <c r="DG224" s="1065">
        <f>+CC319</f>
        <v>54575</v>
      </c>
      <c r="DH224" s="1065">
        <f>+CC322</f>
        <v>3594988</v>
      </c>
    </row>
    <row r="225" spans="1:111" ht="15.6" x14ac:dyDescent="0.3">
      <c r="A225" s="1411">
        <v>10</v>
      </c>
      <c r="B225" s="1190" t="str">
        <f>+'[1]QTY 2020-21 given by TCED'!B309</f>
        <v>Cab.End Kit 185 XLPE HS Out Door</v>
      </c>
      <c r="C225" s="1191">
        <f>'[1]QTY 2020-21 given by TCED'!D309</f>
        <v>0</v>
      </c>
      <c r="D225" s="1192">
        <v>0</v>
      </c>
      <c r="E225" s="1193">
        <v>0</v>
      </c>
      <c r="F225" s="1193">
        <v>0</v>
      </c>
      <c r="G225" s="1193">
        <v>0</v>
      </c>
      <c r="H225" s="1193">
        <v>0</v>
      </c>
      <c r="I225" s="1193">
        <v>0</v>
      </c>
      <c r="J225" s="1193">
        <v>0</v>
      </c>
      <c r="K225" s="1194">
        <v>0</v>
      </c>
      <c r="L225" s="1194">
        <v>0</v>
      </c>
      <c r="M225" s="1194">
        <v>0</v>
      </c>
      <c r="N225" s="1195">
        <f t="shared" si="146"/>
        <v>0</v>
      </c>
      <c r="O225" s="1196">
        <v>0</v>
      </c>
      <c r="P225" s="1193"/>
      <c r="Q225" s="1193"/>
      <c r="R225" s="1193"/>
      <c r="S225" s="1193"/>
      <c r="T225" s="1193"/>
      <c r="U225" s="1193"/>
      <c r="V225" s="1193"/>
      <c r="W225" s="1193"/>
      <c r="X225" s="1194"/>
      <c r="Y225" s="1194"/>
      <c r="Z225" s="1194"/>
      <c r="AA225" s="1195">
        <f t="shared" si="147"/>
        <v>0</v>
      </c>
      <c r="AB225" s="1192">
        <v>0</v>
      </c>
      <c r="AC225" s="1193">
        <v>0</v>
      </c>
      <c r="AD225" s="1193">
        <v>0</v>
      </c>
      <c r="AE225" s="1193">
        <v>0</v>
      </c>
      <c r="AF225" s="1193">
        <v>0</v>
      </c>
      <c r="AG225" s="1195">
        <f t="shared" si="148"/>
        <v>0</v>
      </c>
      <c r="AH225" s="1192">
        <f t="shared" si="135"/>
        <v>0</v>
      </c>
      <c r="AI225" s="1193">
        <f t="shared" si="136"/>
        <v>0</v>
      </c>
      <c r="AJ225" s="1193">
        <f t="shared" si="136"/>
        <v>0</v>
      </c>
      <c r="AK225" s="1193">
        <f t="shared" si="136"/>
        <v>0</v>
      </c>
      <c r="AL225" s="1193">
        <f t="shared" si="136"/>
        <v>0</v>
      </c>
      <c r="AM225" s="1193">
        <f t="shared" si="136"/>
        <v>0</v>
      </c>
      <c r="AN225" s="1193">
        <f t="shared" si="136"/>
        <v>0</v>
      </c>
      <c r="AO225" s="1194">
        <f t="shared" si="136"/>
        <v>0</v>
      </c>
      <c r="AP225" s="1194">
        <f t="shared" si="156"/>
        <v>0</v>
      </c>
      <c r="AQ225" s="1194">
        <f t="shared" si="156"/>
        <v>0</v>
      </c>
      <c r="AR225" s="1194">
        <f t="shared" si="149"/>
        <v>0</v>
      </c>
      <c r="AS225" s="1195">
        <f t="shared" si="150"/>
        <v>0</v>
      </c>
      <c r="AT225" s="1192">
        <f t="shared" si="137"/>
        <v>0</v>
      </c>
      <c r="AU225" s="1193">
        <f t="shared" si="138"/>
        <v>0</v>
      </c>
      <c r="AV225" s="1195">
        <f t="shared" si="151"/>
        <v>0</v>
      </c>
      <c r="AW225" s="1192">
        <v>2726</v>
      </c>
      <c r="AX225" s="1193"/>
      <c r="AY225" s="1193"/>
      <c r="AZ225" s="1193"/>
      <c r="BA225" s="1193"/>
      <c r="BB225" s="1194"/>
      <c r="BC225" s="1194"/>
      <c r="BD225" s="1193"/>
      <c r="BE225" s="1192">
        <v>0</v>
      </c>
      <c r="BF225" s="1191">
        <v>0</v>
      </c>
      <c r="BG225" s="1196">
        <v>0</v>
      </c>
      <c r="BH225" s="1192">
        <v>0</v>
      </c>
      <c r="BI225" s="1192">
        <f>+'[1]QTY 2020-21 given by TCED'!S309</f>
        <v>0</v>
      </c>
      <c r="BJ225" s="1192">
        <f>+'[1]QTY 2020-21 given by TCED'!T309</f>
        <v>0</v>
      </c>
      <c r="BK225" s="1192">
        <v>0</v>
      </c>
      <c r="BL225" s="1192">
        <f>+'[1]QTY 2020-21 given by TCED'!V309</f>
        <v>0</v>
      </c>
      <c r="BM225" s="1192">
        <f>+'[1]QTY 2020-21 given by TCED'!W309</f>
        <v>0</v>
      </c>
      <c r="BN225" s="1192">
        <f t="shared" si="158"/>
        <v>0</v>
      </c>
      <c r="BO225" s="1193">
        <f t="shared" si="152"/>
        <v>0</v>
      </c>
      <c r="BP225" s="1193"/>
      <c r="BQ225" s="1191">
        <f t="shared" si="153"/>
        <v>0</v>
      </c>
      <c r="BR225" s="1192"/>
      <c r="BS225" s="1193"/>
      <c r="BT225" s="1193"/>
      <c r="BU225" s="1193"/>
      <c r="BV225" s="1193"/>
      <c r="BW225" s="1193"/>
      <c r="BX225" s="1193"/>
      <c r="BY225" s="1193"/>
      <c r="BZ225" s="1191"/>
      <c r="CA225" s="1412">
        <f t="shared" si="139"/>
        <v>0</v>
      </c>
      <c r="CB225" s="1413">
        <f t="shared" si="140"/>
        <v>0</v>
      </c>
      <c r="CC225" s="1193">
        <f t="shared" si="141"/>
        <v>0</v>
      </c>
      <c r="CD225" s="1193">
        <f t="shared" si="157"/>
        <v>0</v>
      </c>
      <c r="CE225" s="1193">
        <f t="shared" si="142"/>
        <v>0</v>
      </c>
      <c r="CF225" s="1193">
        <f t="shared" si="154"/>
        <v>0</v>
      </c>
      <c r="CG225" s="1413">
        <f t="shared" si="143"/>
        <v>0</v>
      </c>
      <c r="CM225" s="1414">
        <f t="shared" si="144"/>
        <v>0</v>
      </c>
      <c r="CO225" s="1415">
        <v>0</v>
      </c>
      <c r="CP225" s="1415">
        <v>0</v>
      </c>
      <c r="CQ225" s="1415"/>
      <c r="CR225" s="1415">
        <v>0</v>
      </c>
      <c r="CS225" s="1415"/>
      <c r="CT225" s="1293">
        <f t="shared" si="155"/>
        <v>0</v>
      </c>
      <c r="CU225" s="1293">
        <f t="shared" si="145"/>
        <v>0</v>
      </c>
      <c r="CZ225" s="1065">
        <f>+CC283</f>
        <v>9086</v>
      </c>
      <c r="DA225" s="1065">
        <f>+CC294</f>
        <v>106200</v>
      </c>
      <c r="DB225" s="1065">
        <f>+CC316</f>
        <v>54000</v>
      </c>
      <c r="DC225" s="1065">
        <f>+CC317</f>
        <v>32096</v>
      </c>
      <c r="DG225" s="1065">
        <f>+CC363</f>
        <v>50720</v>
      </c>
    </row>
    <row r="226" spans="1:111" ht="15.6" x14ac:dyDescent="0.3">
      <c r="A226" s="1411">
        <v>11</v>
      </c>
      <c r="B226" s="1190" t="str">
        <f>+'[1]QTY 2020-21 given by TCED'!B310</f>
        <v>Cable Bracket (Big)</v>
      </c>
      <c r="C226" s="1191">
        <f>'[1]QTY 2020-21 given by TCED'!D310</f>
        <v>0</v>
      </c>
      <c r="D226" s="1192">
        <v>0</v>
      </c>
      <c r="E226" s="1193">
        <v>0</v>
      </c>
      <c r="F226" s="1193">
        <v>0</v>
      </c>
      <c r="G226" s="1193">
        <v>0</v>
      </c>
      <c r="H226" s="1193">
        <v>0</v>
      </c>
      <c r="I226" s="1193">
        <v>0</v>
      </c>
      <c r="J226" s="1193">
        <v>0</v>
      </c>
      <c r="K226" s="1194">
        <v>0</v>
      </c>
      <c r="L226" s="1194">
        <v>0</v>
      </c>
      <c r="M226" s="1194">
        <v>0</v>
      </c>
      <c r="N226" s="1195">
        <f t="shared" si="146"/>
        <v>0</v>
      </c>
      <c r="O226" s="1196">
        <v>60</v>
      </c>
      <c r="P226" s="1193"/>
      <c r="Q226" s="1193"/>
      <c r="R226" s="1193"/>
      <c r="S226" s="1193"/>
      <c r="T226" s="1193"/>
      <c r="U226" s="1193"/>
      <c r="V226" s="1193"/>
      <c r="W226" s="1193"/>
      <c r="X226" s="1194"/>
      <c r="Y226" s="1194"/>
      <c r="Z226" s="1194">
        <v>4</v>
      </c>
      <c r="AA226" s="1195">
        <f t="shared" si="147"/>
        <v>4</v>
      </c>
      <c r="AB226" s="1192">
        <v>0</v>
      </c>
      <c r="AC226" s="1193">
        <v>0</v>
      </c>
      <c r="AD226" s="1193">
        <v>2</v>
      </c>
      <c r="AE226" s="1193">
        <v>2</v>
      </c>
      <c r="AF226" s="1193">
        <v>0</v>
      </c>
      <c r="AG226" s="1195">
        <f t="shared" si="148"/>
        <v>4</v>
      </c>
      <c r="AH226" s="1192">
        <f t="shared" si="135"/>
        <v>0</v>
      </c>
      <c r="AI226" s="1193">
        <f t="shared" si="136"/>
        <v>0</v>
      </c>
      <c r="AJ226" s="1193">
        <f t="shared" si="136"/>
        <v>0</v>
      </c>
      <c r="AK226" s="1193">
        <f t="shared" si="136"/>
        <v>0</v>
      </c>
      <c r="AL226" s="1193">
        <f t="shared" si="136"/>
        <v>0</v>
      </c>
      <c r="AM226" s="1193">
        <f t="shared" si="136"/>
        <v>0</v>
      </c>
      <c r="AN226" s="1193">
        <f t="shared" si="136"/>
        <v>0</v>
      </c>
      <c r="AO226" s="1194">
        <f t="shared" si="136"/>
        <v>0</v>
      </c>
      <c r="AP226" s="1194">
        <f t="shared" si="156"/>
        <v>0</v>
      </c>
      <c r="AQ226" s="1194">
        <f t="shared" si="156"/>
        <v>0</v>
      </c>
      <c r="AR226" s="1194">
        <f t="shared" si="149"/>
        <v>56</v>
      </c>
      <c r="AS226" s="1195">
        <f t="shared" si="150"/>
        <v>56</v>
      </c>
      <c r="AT226" s="1192">
        <f t="shared" si="137"/>
        <v>4</v>
      </c>
      <c r="AU226" s="1193">
        <f t="shared" si="138"/>
        <v>4</v>
      </c>
      <c r="AV226" s="1195">
        <f t="shared" si="151"/>
        <v>0</v>
      </c>
      <c r="AW226" s="1192">
        <v>482</v>
      </c>
      <c r="AX226" s="1193"/>
      <c r="AY226" s="1193"/>
      <c r="AZ226" s="1193"/>
      <c r="BA226" s="1193">
        <v>920</v>
      </c>
      <c r="BB226" s="1194"/>
      <c r="BC226" s="1194"/>
      <c r="BD226" s="1193"/>
      <c r="BE226" s="1192">
        <v>0</v>
      </c>
      <c r="BF226" s="1191">
        <v>0</v>
      </c>
      <c r="BG226" s="1196">
        <v>0</v>
      </c>
      <c r="BH226" s="1192">
        <v>2242</v>
      </c>
      <c r="BI226" s="1192">
        <f>+'[1]QTY 2020-21 given by TCED'!S310</f>
        <v>0</v>
      </c>
      <c r="BJ226" s="1192">
        <f>+'[1]QTY 2020-21 given by TCED'!T310</f>
        <v>0</v>
      </c>
      <c r="BK226" s="1192">
        <v>60</v>
      </c>
      <c r="BL226" s="1192">
        <f>+'[1]QTY 2020-21 given by TCED'!V310</f>
        <v>0</v>
      </c>
      <c r="BM226" s="1192">
        <f>+'[1]QTY 2020-21 given by TCED'!W310</f>
        <v>0</v>
      </c>
      <c r="BN226" s="1192">
        <f t="shared" si="158"/>
        <v>134520</v>
      </c>
      <c r="BO226" s="1193">
        <f t="shared" si="152"/>
        <v>0</v>
      </c>
      <c r="BP226" s="1193"/>
      <c r="BQ226" s="1191">
        <f t="shared" si="153"/>
        <v>134520</v>
      </c>
      <c r="BR226" s="1192"/>
      <c r="BS226" s="1193"/>
      <c r="BT226" s="1193"/>
      <c r="BU226" s="1193"/>
      <c r="BV226" s="1193">
        <f>+AD226*BH226</f>
        <v>4484</v>
      </c>
      <c r="BW226" s="1004">
        <f>+AE226*BH226</f>
        <v>4484</v>
      </c>
      <c r="BX226" s="1193"/>
      <c r="BY226" s="1193"/>
      <c r="BZ226" s="1191"/>
      <c r="CA226" s="1412">
        <f t="shared" si="139"/>
        <v>125552</v>
      </c>
      <c r="CB226" s="1413">
        <f t="shared" si="140"/>
        <v>0</v>
      </c>
      <c r="CC226" s="1193">
        <f t="shared" si="141"/>
        <v>134520</v>
      </c>
      <c r="CD226" s="1193">
        <f t="shared" si="157"/>
        <v>8968</v>
      </c>
      <c r="CE226" s="1193">
        <f t="shared" si="142"/>
        <v>8968</v>
      </c>
      <c r="CF226" s="1193">
        <f t="shared" si="154"/>
        <v>0</v>
      </c>
      <c r="CG226" s="1413">
        <f t="shared" si="143"/>
        <v>125552</v>
      </c>
      <c r="CM226" s="1414">
        <f t="shared" si="144"/>
        <v>2</v>
      </c>
      <c r="CO226" s="1415">
        <v>7</v>
      </c>
      <c r="CP226" s="1415">
        <v>15</v>
      </c>
      <c r="CQ226" s="1415"/>
      <c r="CR226" s="1415">
        <v>3</v>
      </c>
      <c r="CS226" s="1415"/>
      <c r="CT226" s="1293">
        <f t="shared" si="155"/>
        <v>25</v>
      </c>
      <c r="CU226" s="1293">
        <f t="shared" si="145"/>
        <v>23</v>
      </c>
      <c r="CZ226" s="1065">
        <f>+CC326</f>
        <v>1274800</v>
      </c>
      <c r="DA226" s="1065">
        <f>+CC329</f>
        <v>2280114</v>
      </c>
      <c r="DB226" s="1065">
        <f>+CC330</f>
        <v>4266530</v>
      </c>
      <c r="DC226" s="1065">
        <f>+CC331</f>
        <v>2237964</v>
      </c>
    </row>
    <row r="227" spans="1:111" ht="15.6" x14ac:dyDescent="0.3">
      <c r="A227" s="1411">
        <v>12</v>
      </c>
      <c r="B227" s="1190" t="str">
        <f>+'[1]QTY 2020-21 given by TCED'!B311</f>
        <v>Cable Bracket (Small)</v>
      </c>
      <c r="C227" s="1191">
        <v>3</v>
      </c>
      <c r="D227" s="1192">
        <v>0</v>
      </c>
      <c r="E227" s="1193">
        <v>0</v>
      </c>
      <c r="F227" s="1193">
        <v>0</v>
      </c>
      <c r="G227" s="1193">
        <v>0</v>
      </c>
      <c r="H227" s="1193">
        <v>0</v>
      </c>
      <c r="I227" s="1193">
        <v>0</v>
      </c>
      <c r="J227" s="1193">
        <v>0</v>
      </c>
      <c r="K227" s="1194">
        <v>0</v>
      </c>
      <c r="L227" s="1194">
        <v>0</v>
      </c>
      <c r="M227" s="1194">
        <v>0</v>
      </c>
      <c r="N227" s="1195">
        <f t="shared" si="146"/>
        <v>0</v>
      </c>
      <c r="O227" s="1196">
        <v>60</v>
      </c>
      <c r="P227" s="1193">
        <v>3</v>
      </c>
      <c r="Q227" s="1193"/>
      <c r="R227" s="1193"/>
      <c r="S227" s="1193"/>
      <c r="T227" s="1193"/>
      <c r="U227" s="1193"/>
      <c r="V227" s="1193"/>
      <c r="W227" s="1193"/>
      <c r="X227" s="1194"/>
      <c r="Y227" s="1194"/>
      <c r="Z227" s="1194">
        <v>29</v>
      </c>
      <c r="AA227" s="1195">
        <f t="shared" si="147"/>
        <v>32</v>
      </c>
      <c r="AB227" s="1192">
        <v>0</v>
      </c>
      <c r="AC227" s="1193">
        <v>3</v>
      </c>
      <c r="AD227" s="1193">
        <v>7</v>
      </c>
      <c r="AE227" s="1193">
        <v>22</v>
      </c>
      <c r="AF227" s="1193">
        <v>0</v>
      </c>
      <c r="AG227" s="1195">
        <f t="shared" si="148"/>
        <v>32</v>
      </c>
      <c r="AH227" s="1192">
        <f t="shared" si="135"/>
        <v>0</v>
      </c>
      <c r="AI227" s="1193">
        <f t="shared" si="136"/>
        <v>0</v>
      </c>
      <c r="AJ227" s="1193">
        <f t="shared" si="136"/>
        <v>0</v>
      </c>
      <c r="AK227" s="1193">
        <f t="shared" si="136"/>
        <v>0</v>
      </c>
      <c r="AL227" s="1193">
        <f t="shared" si="136"/>
        <v>0</v>
      </c>
      <c r="AM227" s="1193">
        <f t="shared" si="136"/>
        <v>0</v>
      </c>
      <c r="AN227" s="1193">
        <f t="shared" si="136"/>
        <v>0</v>
      </c>
      <c r="AO227" s="1194">
        <f t="shared" si="136"/>
        <v>0</v>
      </c>
      <c r="AP227" s="1194">
        <f t="shared" si="156"/>
        <v>0</v>
      </c>
      <c r="AQ227" s="1194">
        <f t="shared" si="156"/>
        <v>0</v>
      </c>
      <c r="AR227" s="1194">
        <f t="shared" si="149"/>
        <v>31</v>
      </c>
      <c r="AS227" s="1195">
        <f t="shared" si="150"/>
        <v>31</v>
      </c>
      <c r="AT227" s="1192">
        <f t="shared" si="137"/>
        <v>32</v>
      </c>
      <c r="AU227" s="1193">
        <f t="shared" si="138"/>
        <v>32</v>
      </c>
      <c r="AV227" s="1195">
        <f t="shared" si="151"/>
        <v>0</v>
      </c>
      <c r="AW227" s="1192">
        <v>420</v>
      </c>
      <c r="AX227" s="1193"/>
      <c r="AY227" s="1193"/>
      <c r="AZ227" s="1193"/>
      <c r="BA227" s="1193">
        <v>790</v>
      </c>
      <c r="BB227" s="1194"/>
      <c r="BC227" s="1194"/>
      <c r="BD227" s="1193"/>
      <c r="BE227" s="1192">
        <v>0</v>
      </c>
      <c r="BF227" s="1191">
        <v>0</v>
      </c>
      <c r="BG227" s="1196">
        <v>0</v>
      </c>
      <c r="BH227" s="1192">
        <v>1841</v>
      </c>
      <c r="BI227" s="1192">
        <f>+'[1]QTY 2020-21 given by TCED'!S311</f>
        <v>0</v>
      </c>
      <c r="BJ227" s="1192">
        <f>+'[1]QTY 2020-21 given by TCED'!T311</f>
        <v>0</v>
      </c>
      <c r="BK227" s="1192">
        <v>60</v>
      </c>
      <c r="BL227" s="1192">
        <f>+'[1]QTY 2020-21 given by TCED'!V311</f>
        <v>0</v>
      </c>
      <c r="BM227" s="1192">
        <f>+'[1]QTY 2020-21 given by TCED'!W311</f>
        <v>0</v>
      </c>
      <c r="BN227" s="1192">
        <f t="shared" si="158"/>
        <v>110460</v>
      </c>
      <c r="BO227" s="1193">
        <f t="shared" si="152"/>
        <v>0</v>
      </c>
      <c r="BP227" s="1193"/>
      <c r="BQ227" s="1191">
        <f t="shared" si="153"/>
        <v>110460</v>
      </c>
      <c r="BR227" s="1192"/>
      <c r="BS227" s="1276">
        <f>+AF227*BH227</f>
        <v>0</v>
      </c>
      <c r="BT227" s="1193"/>
      <c r="BU227" s="1193"/>
      <c r="BV227" s="1193">
        <f>+AD227*BH227</f>
        <v>12887</v>
      </c>
      <c r="BW227" s="1004">
        <f>+AE227*BH227</f>
        <v>40502</v>
      </c>
      <c r="BX227" s="1193"/>
      <c r="BY227" s="1193"/>
      <c r="BZ227" s="1191"/>
      <c r="CA227" s="1412">
        <f t="shared" si="139"/>
        <v>57071</v>
      </c>
      <c r="CB227" s="1413">
        <f t="shared" si="140"/>
        <v>0</v>
      </c>
      <c r="CC227" s="1193">
        <f t="shared" si="141"/>
        <v>110460</v>
      </c>
      <c r="CD227" s="1193">
        <f t="shared" si="157"/>
        <v>53389</v>
      </c>
      <c r="CE227" s="1193">
        <f t="shared" si="142"/>
        <v>53389</v>
      </c>
      <c r="CF227" s="1193">
        <f t="shared" si="154"/>
        <v>0</v>
      </c>
      <c r="CG227" s="1413">
        <f t="shared" si="143"/>
        <v>57071</v>
      </c>
      <c r="CM227" s="1414">
        <f t="shared" si="144"/>
        <v>22</v>
      </c>
      <c r="CO227" s="1415">
        <v>5</v>
      </c>
      <c r="CP227" s="1415">
        <v>2</v>
      </c>
      <c r="CQ227" s="1415"/>
      <c r="CR227" s="1415">
        <v>1</v>
      </c>
      <c r="CS227" s="1415"/>
      <c r="CT227" s="1293">
        <f t="shared" si="155"/>
        <v>8</v>
      </c>
      <c r="CU227" s="1293">
        <f t="shared" si="145"/>
        <v>-14</v>
      </c>
      <c r="CZ227" s="1065">
        <f>+CC332</f>
        <v>2445004</v>
      </c>
      <c r="DA227" s="1065">
        <f>+CC333</f>
        <v>1284890</v>
      </c>
      <c r="DB227" s="1065">
        <f>+CC334</f>
        <v>2788152</v>
      </c>
      <c r="DC227" s="1065">
        <f>+CC366</f>
        <v>70800</v>
      </c>
    </row>
    <row r="228" spans="1:111" ht="15.6" x14ac:dyDescent="0.3">
      <c r="A228" s="1411">
        <v>13</v>
      </c>
      <c r="B228" s="1190" t="str">
        <f>+'[1]QTY 2020-21 given by TCED'!B312</f>
        <v>Cable end Kit 150 xlpe HS Outdoor</v>
      </c>
      <c r="C228" s="1191">
        <f>'[1]QTY 2020-21 given by TCED'!D312</f>
        <v>0</v>
      </c>
      <c r="D228" s="1192">
        <v>0</v>
      </c>
      <c r="E228" s="1193">
        <v>0</v>
      </c>
      <c r="F228" s="1193">
        <v>0</v>
      </c>
      <c r="G228" s="1193">
        <v>0</v>
      </c>
      <c r="H228" s="1193">
        <v>0</v>
      </c>
      <c r="I228" s="1193">
        <v>0</v>
      </c>
      <c r="J228" s="1193">
        <v>0</v>
      </c>
      <c r="K228" s="1194">
        <v>0</v>
      </c>
      <c r="L228" s="1194">
        <v>0</v>
      </c>
      <c r="M228" s="1194">
        <v>0</v>
      </c>
      <c r="N228" s="1195">
        <f t="shared" si="146"/>
        <v>0</v>
      </c>
      <c r="O228" s="1196">
        <v>0</v>
      </c>
      <c r="P228" s="1193"/>
      <c r="Q228" s="1193"/>
      <c r="R228" s="1193"/>
      <c r="S228" s="1193"/>
      <c r="T228" s="1193"/>
      <c r="U228" s="1193"/>
      <c r="V228" s="1193"/>
      <c r="W228" s="1193"/>
      <c r="X228" s="1194"/>
      <c r="Y228" s="1194"/>
      <c r="Z228" s="1194"/>
      <c r="AA228" s="1195">
        <f t="shared" si="147"/>
        <v>0</v>
      </c>
      <c r="AB228" s="1192">
        <v>0</v>
      </c>
      <c r="AC228" s="1193">
        <v>0</v>
      </c>
      <c r="AD228" s="1193">
        <v>0</v>
      </c>
      <c r="AE228" s="1193">
        <v>0</v>
      </c>
      <c r="AF228" s="1193">
        <v>0</v>
      </c>
      <c r="AG228" s="1195">
        <f t="shared" si="148"/>
        <v>0</v>
      </c>
      <c r="AH228" s="1192">
        <f t="shared" si="135"/>
        <v>0</v>
      </c>
      <c r="AI228" s="1193">
        <f t="shared" si="136"/>
        <v>0</v>
      </c>
      <c r="AJ228" s="1193">
        <f t="shared" si="136"/>
        <v>0</v>
      </c>
      <c r="AK228" s="1193">
        <f t="shared" si="136"/>
        <v>0</v>
      </c>
      <c r="AL228" s="1193">
        <f t="shared" si="136"/>
        <v>0</v>
      </c>
      <c r="AM228" s="1193">
        <f t="shared" si="136"/>
        <v>0</v>
      </c>
      <c r="AN228" s="1193">
        <f t="shared" si="136"/>
        <v>0</v>
      </c>
      <c r="AO228" s="1194">
        <f t="shared" si="136"/>
        <v>0</v>
      </c>
      <c r="AP228" s="1194">
        <f t="shared" si="156"/>
        <v>0</v>
      </c>
      <c r="AQ228" s="1194">
        <f t="shared" si="156"/>
        <v>0</v>
      </c>
      <c r="AR228" s="1194">
        <f t="shared" si="149"/>
        <v>0</v>
      </c>
      <c r="AS228" s="1195">
        <f t="shared" si="150"/>
        <v>0</v>
      </c>
      <c r="AT228" s="1192">
        <f t="shared" si="137"/>
        <v>0</v>
      </c>
      <c r="AU228" s="1193">
        <f t="shared" si="138"/>
        <v>0</v>
      </c>
      <c r="AV228" s="1195">
        <f t="shared" si="151"/>
        <v>0</v>
      </c>
      <c r="AW228" s="1192">
        <v>4950</v>
      </c>
      <c r="AX228" s="1193"/>
      <c r="AY228" s="1193"/>
      <c r="AZ228" s="1193"/>
      <c r="BA228" s="1193"/>
      <c r="BB228" s="1194"/>
      <c r="BC228" s="1194"/>
      <c r="BD228" s="1193"/>
      <c r="BE228" s="1192">
        <v>0</v>
      </c>
      <c r="BF228" s="1191">
        <v>0</v>
      </c>
      <c r="BG228" s="1196">
        <v>0</v>
      </c>
      <c r="BH228" s="1192">
        <v>0</v>
      </c>
      <c r="BI228" s="1192">
        <f>+'[1]QTY 2020-21 given by TCED'!S312</f>
        <v>0</v>
      </c>
      <c r="BJ228" s="1192">
        <f>+'[1]QTY 2020-21 given by TCED'!T312</f>
        <v>0</v>
      </c>
      <c r="BK228" s="1192">
        <v>0</v>
      </c>
      <c r="BL228" s="1192">
        <f>+'[1]QTY 2020-21 given by TCED'!V312</f>
        <v>0</v>
      </c>
      <c r="BM228" s="1192">
        <f>+'[1]QTY 2020-21 given by TCED'!W312</f>
        <v>0</v>
      </c>
      <c r="BN228" s="1192">
        <f t="shared" si="158"/>
        <v>0</v>
      </c>
      <c r="BO228" s="1193">
        <f t="shared" si="152"/>
        <v>0</v>
      </c>
      <c r="BP228" s="1193"/>
      <c r="BQ228" s="1191">
        <f t="shared" si="153"/>
        <v>0</v>
      </c>
      <c r="BR228" s="1192"/>
      <c r="BS228" s="1193"/>
      <c r="BT228" s="1193"/>
      <c r="BU228" s="1193"/>
      <c r="BV228" s="1193"/>
      <c r="BW228" s="1193"/>
      <c r="BX228" s="1193"/>
      <c r="BY228" s="1193"/>
      <c r="BZ228" s="1191"/>
      <c r="CA228" s="1412">
        <f t="shared" si="139"/>
        <v>0</v>
      </c>
      <c r="CB228" s="1413">
        <f t="shared" si="140"/>
        <v>0</v>
      </c>
      <c r="CC228" s="1193">
        <f t="shared" si="141"/>
        <v>0</v>
      </c>
      <c r="CD228" s="1193">
        <f t="shared" si="157"/>
        <v>0</v>
      </c>
      <c r="CE228" s="1193">
        <f>BR228+BS228+BT228+BU229+BV228+BW228+BX228+BY228+BZ228</f>
        <v>0</v>
      </c>
      <c r="CF228" s="1193">
        <f t="shared" si="154"/>
        <v>0</v>
      </c>
      <c r="CG228" s="1413">
        <f t="shared" si="143"/>
        <v>0</v>
      </c>
      <c r="CM228" s="1414">
        <f t="shared" si="144"/>
        <v>0</v>
      </c>
      <c r="CO228" s="1415"/>
      <c r="CP228" s="1415"/>
      <c r="CQ228" s="1415"/>
      <c r="CR228" s="1415"/>
      <c r="CS228" s="1415"/>
      <c r="CT228" s="1293">
        <f t="shared" si="155"/>
        <v>0</v>
      </c>
      <c r="CU228" s="1293">
        <f t="shared" si="145"/>
        <v>0</v>
      </c>
      <c r="CZ228" s="1065">
        <f>+CC367</f>
        <v>26196</v>
      </c>
      <c r="DA228" s="1065">
        <f>+CC368</f>
        <v>57923.839999999997</v>
      </c>
      <c r="DB228" s="1065">
        <f>+CC369</f>
        <v>25608</v>
      </c>
      <c r="DC228" s="1065">
        <f>+CC370</f>
        <v>4720</v>
      </c>
    </row>
    <row r="229" spans="1:111" ht="15.6" x14ac:dyDescent="0.3">
      <c r="A229" s="1411">
        <v>14</v>
      </c>
      <c r="B229" s="1190" t="str">
        <f>+'[1]QTY 2020-21 given by TCED'!B313</f>
        <v>Cable End Kit 300  XLPE/HS Outdoor</v>
      </c>
      <c r="C229" s="1191">
        <f>'[1]QTY 2020-21 given by TCED'!D313</f>
        <v>0</v>
      </c>
      <c r="D229" s="1192">
        <v>0</v>
      </c>
      <c r="E229" s="1193">
        <v>0</v>
      </c>
      <c r="F229" s="1193">
        <v>0</v>
      </c>
      <c r="G229" s="1193">
        <v>0</v>
      </c>
      <c r="H229" s="1193">
        <v>0</v>
      </c>
      <c r="I229" s="1193">
        <v>0</v>
      </c>
      <c r="J229" s="1193">
        <v>0</v>
      </c>
      <c r="K229" s="1194">
        <v>0</v>
      </c>
      <c r="L229" s="1194">
        <v>0</v>
      </c>
      <c r="M229" s="1194">
        <v>4</v>
      </c>
      <c r="N229" s="1195">
        <f t="shared" si="146"/>
        <v>4</v>
      </c>
      <c r="O229" s="1196">
        <v>0</v>
      </c>
      <c r="P229" s="1193"/>
      <c r="Q229" s="1193"/>
      <c r="R229" s="1193"/>
      <c r="S229" s="1193"/>
      <c r="T229" s="1193"/>
      <c r="U229" s="1193"/>
      <c r="V229" s="1193"/>
      <c r="W229" s="1193"/>
      <c r="X229" s="1194"/>
      <c r="Y229" s="1194">
        <v>4</v>
      </c>
      <c r="Z229" s="1194"/>
      <c r="AA229" s="1195">
        <f t="shared" si="147"/>
        <v>4</v>
      </c>
      <c r="AB229" s="1192">
        <v>0</v>
      </c>
      <c r="AC229" s="1193">
        <v>0</v>
      </c>
      <c r="AD229" s="1193">
        <v>0</v>
      </c>
      <c r="AE229" s="1193">
        <v>4</v>
      </c>
      <c r="AF229" s="1193">
        <v>0</v>
      </c>
      <c r="AG229" s="1195">
        <f t="shared" si="148"/>
        <v>4</v>
      </c>
      <c r="AH229" s="1192">
        <f t="shared" si="135"/>
        <v>0</v>
      </c>
      <c r="AI229" s="1193">
        <f t="shared" si="136"/>
        <v>0</v>
      </c>
      <c r="AJ229" s="1193">
        <f t="shared" si="136"/>
        <v>0</v>
      </c>
      <c r="AK229" s="1193">
        <f t="shared" si="136"/>
        <v>0</v>
      </c>
      <c r="AL229" s="1193">
        <f t="shared" si="136"/>
        <v>0</v>
      </c>
      <c r="AM229" s="1193">
        <f t="shared" si="136"/>
        <v>0</v>
      </c>
      <c r="AN229" s="1193">
        <f t="shared" si="136"/>
        <v>0</v>
      </c>
      <c r="AO229" s="1194">
        <f t="shared" si="136"/>
        <v>0</v>
      </c>
      <c r="AP229" s="1194">
        <f t="shared" si="156"/>
        <v>0</v>
      </c>
      <c r="AQ229" s="1194">
        <f t="shared" si="156"/>
        <v>0</v>
      </c>
      <c r="AR229" s="1194">
        <f t="shared" si="149"/>
        <v>0</v>
      </c>
      <c r="AS229" s="1195">
        <f t="shared" si="150"/>
        <v>0</v>
      </c>
      <c r="AT229" s="1192">
        <f t="shared" si="137"/>
        <v>4</v>
      </c>
      <c r="AU229" s="1193">
        <f t="shared" si="138"/>
        <v>4</v>
      </c>
      <c r="AV229" s="1195">
        <f t="shared" si="151"/>
        <v>0</v>
      </c>
      <c r="AW229" s="1192">
        <v>2075</v>
      </c>
      <c r="AX229" s="1193"/>
      <c r="AY229" s="1193"/>
      <c r="AZ229" s="1193">
        <v>3148.75</v>
      </c>
      <c r="BA229" s="1193"/>
      <c r="BB229" s="1194"/>
      <c r="BC229" s="1194">
        <v>4008</v>
      </c>
      <c r="BD229" s="1193">
        <v>2965.55</v>
      </c>
      <c r="BE229" s="1192">
        <v>0</v>
      </c>
      <c r="BF229" s="1191">
        <v>0</v>
      </c>
      <c r="BG229" s="1196">
        <v>3038.5</v>
      </c>
      <c r="BH229" s="1192">
        <v>0</v>
      </c>
      <c r="BI229" s="1192">
        <f>+'[1]QTY 2020-21 given by TCED'!S313</f>
        <v>0</v>
      </c>
      <c r="BJ229" s="1192">
        <f>+'[1]QTY 2020-21 given by TCED'!T313</f>
        <v>0</v>
      </c>
      <c r="BK229" s="1192">
        <v>0</v>
      </c>
      <c r="BL229" s="1192">
        <f>+'[1]QTY 2020-21 given by TCED'!V313</f>
        <v>0</v>
      </c>
      <c r="BM229" s="1192">
        <f>+'[1]QTY 2020-21 given by TCED'!W313</f>
        <v>0</v>
      </c>
      <c r="BN229" s="1192">
        <f>SUM(BH229*BK229+BI229*BL229)</f>
        <v>0</v>
      </c>
      <c r="BO229" s="1193">
        <f t="shared" si="152"/>
        <v>0</v>
      </c>
      <c r="BP229" s="1193"/>
      <c r="BQ229" s="1191">
        <f t="shared" si="153"/>
        <v>0</v>
      </c>
      <c r="BR229" s="1192"/>
      <c r="BS229" s="1197"/>
      <c r="BT229" s="1197"/>
      <c r="BU229" s="1193"/>
      <c r="BV229" s="1193"/>
      <c r="BW229" s="1193"/>
      <c r="BX229" s="1197">
        <f>+(Y229*BG229)+Z229*BH229</f>
        <v>12154</v>
      </c>
      <c r="BY229" s="1193"/>
      <c r="BZ229" s="1191"/>
      <c r="CA229" s="1412">
        <f t="shared" si="139"/>
        <v>0</v>
      </c>
      <c r="CB229" s="1413">
        <f t="shared" si="140"/>
        <v>12154</v>
      </c>
      <c r="CC229" s="1193">
        <f t="shared" si="141"/>
        <v>0</v>
      </c>
      <c r="CD229" s="1193">
        <f t="shared" si="157"/>
        <v>12154</v>
      </c>
      <c r="CE229" s="1193">
        <f t="shared" ref="CE229:CE254" si="159">BR229+BS229+BT229+BU229+BV229+BW229+BX229+BY229+BZ229</f>
        <v>12154</v>
      </c>
      <c r="CF229" s="1193">
        <f t="shared" si="154"/>
        <v>0</v>
      </c>
      <c r="CG229" s="1413">
        <f t="shared" si="143"/>
        <v>0</v>
      </c>
      <c r="CM229" s="1414">
        <f t="shared" si="144"/>
        <v>4</v>
      </c>
      <c r="CO229" s="1415">
        <v>2</v>
      </c>
      <c r="CP229" s="1415">
        <v>4</v>
      </c>
      <c r="CQ229" s="1415">
        <v>2</v>
      </c>
      <c r="CR229" s="1415"/>
      <c r="CS229" s="1415"/>
      <c r="CT229" s="1293">
        <f t="shared" si="155"/>
        <v>8</v>
      </c>
      <c r="CU229" s="1293">
        <f t="shared" si="145"/>
        <v>4</v>
      </c>
      <c r="CZ229" s="1065">
        <f>+CC371</f>
        <v>4720</v>
      </c>
      <c r="DA229" s="1065">
        <f>+CC372</f>
        <v>11210</v>
      </c>
      <c r="DB229" s="1065">
        <f>+CC373</f>
        <v>116687</v>
      </c>
      <c r="DC229" s="1065">
        <f>+CC374</f>
        <v>23234.2</v>
      </c>
    </row>
    <row r="230" spans="1:111" ht="15.6" x14ac:dyDescent="0.3">
      <c r="A230" s="1411">
        <v>15</v>
      </c>
      <c r="B230" s="1190" t="str">
        <f>+'[1]QTY 2020-21 given by TCED'!B314</f>
        <v>Cable End Kit 3x16/25/35 outdoor PILC HS</v>
      </c>
      <c r="C230" s="1191">
        <f>'[1]QTY 2020-21 given by TCED'!D314</f>
        <v>0</v>
      </c>
      <c r="D230" s="1192">
        <v>0</v>
      </c>
      <c r="E230" s="1193">
        <v>0</v>
      </c>
      <c r="F230" s="1193">
        <v>0</v>
      </c>
      <c r="G230" s="1193">
        <v>0</v>
      </c>
      <c r="H230" s="1193">
        <v>0</v>
      </c>
      <c r="I230" s="1193">
        <v>0</v>
      </c>
      <c r="J230" s="1193">
        <v>0</v>
      </c>
      <c r="K230" s="1194">
        <v>0</v>
      </c>
      <c r="L230" s="1194">
        <v>0</v>
      </c>
      <c r="M230" s="1194">
        <v>0</v>
      </c>
      <c r="N230" s="1195">
        <f t="shared" si="146"/>
        <v>0</v>
      </c>
      <c r="O230" s="1196">
        <v>0</v>
      </c>
      <c r="P230" s="1193"/>
      <c r="Q230" s="1193"/>
      <c r="R230" s="1193"/>
      <c r="S230" s="1193"/>
      <c r="T230" s="1193"/>
      <c r="U230" s="1193"/>
      <c r="V230" s="1193"/>
      <c r="W230" s="1193"/>
      <c r="X230" s="1194"/>
      <c r="Y230" s="1194"/>
      <c r="Z230" s="1194"/>
      <c r="AA230" s="1195">
        <f t="shared" si="147"/>
        <v>0</v>
      </c>
      <c r="AB230" s="1192">
        <v>0</v>
      </c>
      <c r="AC230" s="1193">
        <v>0</v>
      </c>
      <c r="AD230" s="1193">
        <v>0</v>
      </c>
      <c r="AE230" s="1193">
        <v>0</v>
      </c>
      <c r="AF230" s="1193">
        <v>0</v>
      </c>
      <c r="AG230" s="1195">
        <f t="shared" si="148"/>
        <v>0</v>
      </c>
      <c r="AH230" s="1192">
        <f t="shared" si="135"/>
        <v>0</v>
      </c>
      <c r="AI230" s="1193">
        <f t="shared" si="136"/>
        <v>0</v>
      </c>
      <c r="AJ230" s="1193">
        <f t="shared" si="136"/>
        <v>0</v>
      </c>
      <c r="AK230" s="1193">
        <f t="shared" si="136"/>
        <v>0</v>
      </c>
      <c r="AL230" s="1193">
        <f t="shared" si="136"/>
        <v>0</v>
      </c>
      <c r="AM230" s="1193">
        <f t="shared" si="136"/>
        <v>0</v>
      </c>
      <c r="AN230" s="1193">
        <f t="shared" si="136"/>
        <v>0</v>
      </c>
      <c r="AO230" s="1194">
        <f t="shared" si="136"/>
        <v>0</v>
      </c>
      <c r="AP230" s="1194">
        <f t="shared" si="156"/>
        <v>0</v>
      </c>
      <c r="AQ230" s="1194">
        <f t="shared" si="156"/>
        <v>0</v>
      </c>
      <c r="AR230" s="1194">
        <f t="shared" si="149"/>
        <v>0</v>
      </c>
      <c r="AS230" s="1195">
        <f t="shared" si="150"/>
        <v>0</v>
      </c>
      <c r="AT230" s="1192">
        <f t="shared" si="137"/>
        <v>0</v>
      </c>
      <c r="AU230" s="1193">
        <f t="shared" si="138"/>
        <v>0</v>
      </c>
      <c r="AV230" s="1195">
        <f t="shared" si="151"/>
        <v>0</v>
      </c>
      <c r="AW230" s="1192">
        <v>2726</v>
      </c>
      <c r="AX230" s="1193"/>
      <c r="AY230" s="1193"/>
      <c r="AZ230" s="1193"/>
      <c r="BA230" s="1193"/>
      <c r="BB230" s="1194"/>
      <c r="BC230" s="1194"/>
      <c r="BD230" s="1193"/>
      <c r="BE230" s="1192">
        <v>0</v>
      </c>
      <c r="BF230" s="1191">
        <v>0</v>
      </c>
      <c r="BG230" s="1196">
        <v>0</v>
      </c>
      <c r="BH230" s="1192">
        <v>0</v>
      </c>
      <c r="BI230" s="1192">
        <f>+'[1]QTY 2020-21 given by TCED'!S314</f>
        <v>0</v>
      </c>
      <c r="BJ230" s="1192">
        <f>+'[1]QTY 2020-21 given by TCED'!T314</f>
        <v>0</v>
      </c>
      <c r="BK230" s="1192">
        <v>0</v>
      </c>
      <c r="BL230" s="1192">
        <f>+'[1]QTY 2020-21 given by TCED'!V314</f>
        <v>0</v>
      </c>
      <c r="BM230" s="1192">
        <f>+'[1]QTY 2020-21 given by TCED'!W314</f>
        <v>0</v>
      </c>
      <c r="BN230" s="1192">
        <f t="shared" si="158"/>
        <v>0</v>
      </c>
      <c r="BO230" s="1193">
        <f t="shared" si="152"/>
        <v>0</v>
      </c>
      <c r="BP230" s="1193"/>
      <c r="BQ230" s="1191">
        <f t="shared" si="153"/>
        <v>0</v>
      </c>
      <c r="BR230" s="1192"/>
      <c r="BS230" s="1193"/>
      <c r="BT230" s="1193"/>
      <c r="BU230" s="1193"/>
      <c r="BV230" s="1193"/>
      <c r="BW230" s="1193"/>
      <c r="BX230" s="1193"/>
      <c r="BY230" s="1193"/>
      <c r="BZ230" s="1191"/>
      <c r="CA230" s="1412">
        <f t="shared" si="139"/>
        <v>0</v>
      </c>
      <c r="CB230" s="1413">
        <f t="shared" si="140"/>
        <v>0</v>
      </c>
      <c r="CC230" s="1193">
        <f t="shared" si="141"/>
        <v>0</v>
      </c>
      <c r="CD230" s="1193">
        <f t="shared" si="157"/>
        <v>0</v>
      </c>
      <c r="CE230" s="1193">
        <f t="shared" si="159"/>
        <v>0</v>
      </c>
      <c r="CF230" s="1193">
        <f t="shared" si="154"/>
        <v>0</v>
      </c>
      <c r="CG230" s="1413">
        <f t="shared" si="143"/>
        <v>0</v>
      </c>
      <c r="CM230" s="1414">
        <f t="shared" si="144"/>
        <v>0</v>
      </c>
      <c r="CO230" s="1415"/>
      <c r="CP230" s="1415"/>
      <c r="CQ230" s="1415"/>
      <c r="CR230" s="1415"/>
      <c r="CS230" s="1415"/>
      <c r="CT230" s="1293">
        <f t="shared" si="155"/>
        <v>0</v>
      </c>
      <c r="CU230" s="1293">
        <f t="shared" si="145"/>
        <v>0</v>
      </c>
      <c r="CZ230" s="1065">
        <f>+CC375</f>
        <v>1858.5</v>
      </c>
      <c r="DA230" s="1065">
        <f>+CC376</f>
        <v>4130</v>
      </c>
      <c r="DB230" s="1065">
        <f>+CC377</f>
        <v>3717</v>
      </c>
      <c r="DC230" s="1065">
        <f>+CC378</f>
        <v>2596</v>
      </c>
    </row>
    <row r="231" spans="1:111" ht="15.6" x14ac:dyDescent="0.3">
      <c r="A231" s="1411">
        <v>16</v>
      </c>
      <c r="B231" s="1190" t="str">
        <f>+'[1]QTY 2020-21 given by TCED'!B315</f>
        <v>Cable End Kit 3x50/70/95 outdoor PILC HS</v>
      </c>
      <c r="C231" s="1191">
        <f>'[1]QTY 2020-21 given by TCED'!D315</f>
        <v>0</v>
      </c>
      <c r="D231" s="1192">
        <v>0</v>
      </c>
      <c r="E231" s="1193">
        <v>4</v>
      </c>
      <c r="F231" s="1193">
        <v>0</v>
      </c>
      <c r="G231" s="1193">
        <v>0</v>
      </c>
      <c r="H231" s="1193">
        <v>0</v>
      </c>
      <c r="I231" s="1193">
        <v>0</v>
      </c>
      <c r="J231" s="1193">
        <v>0</v>
      </c>
      <c r="K231" s="1194">
        <v>0</v>
      </c>
      <c r="L231" s="1194">
        <v>0</v>
      </c>
      <c r="M231" s="1194">
        <v>0</v>
      </c>
      <c r="N231" s="1195">
        <f t="shared" si="146"/>
        <v>4</v>
      </c>
      <c r="O231" s="1196">
        <v>0</v>
      </c>
      <c r="P231" s="1193"/>
      <c r="Q231" s="1193"/>
      <c r="R231" s="1193"/>
      <c r="S231" s="1193"/>
      <c r="T231" s="1193"/>
      <c r="U231" s="1193"/>
      <c r="V231" s="1193"/>
      <c r="W231" s="1193"/>
      <c r="X231" s="1194"/>
      <c r="Y231" s="1194"/>
      <c r="Z231" s="1194"/>
      <c r="AA231" s="1195">
        <f t="shared" si="147"/>
        <v>0</v>
      </c>
      <c r="AB231" s="1192">
        <v>0</v>
      </c>
      <c r="AC231" s="1193">
        <v>0</v>
      </c>
      <c r="AD231" s="1193">
        <v>0</v>
      </c>
      <c r="AE231" s="1193">
        <v>0</v>
      </c>
      <c r="AF231" s="1193">
        <v>0</v>
      </c>
      <c r="AG231" s="1195">
        <f t="shared" si="148"/>
        <v>0</v>
      </c>
      <c r="AH231" s="1192">
        <f t="shared" si="135"/>
        <v>0</v>
      </c>
      <c r="AI231" s="1193">
        <f t="shared" si="136"/>
        <v>4</v>
      </c>
      <c r="AJ231" s="1193">
        <f t="shared" si="136"/>
        <v>0</v>
      </c>
      <c r="AK231" s="1193">
        <f t="shared" si="136"/>
        <v>0</v>
      </c>
      <c r="AL231" s="1193">
        <f t="shared" si="136"/>
        <v>0</v>
      </c>
      <c r="AM231" s="1193">
        <f t="shared" si="136"/>
        <v>0</v>
      </c>
      <c r="AN231" s="1193">
        <f t="shared" si="136"/>
        <v>0</v>
      </c>
      <c r="AO231" s="1194">
        <f t="shared" si="136"/>
        <v>0</v>
      </c>
      <c r="AP231" s="1194">
        <f t="shared" si="156"/>
        <v>0</v>
      </c>
      <c r="AQ231" s="1194">
        <f t="shared" si="156"/>
        <v>0</v>
      </c>
      <c r="AR231" s="1194">
        <f t="shared" si="149"/>
        <v>0</v>
      </c>
      <c r="AS231" s="1195">
        <f t="shared" si="150"/>
        <v>4</v>
      </c>
      <c r="AT231" s="1192">
        <f t="shared" si="137"/>
        <v>0</v>
      </c>
      <c r="AU231" s="1193">
        <f t="shared" si="138"/>
        <v>0</v>
      </c>
      <c r="AV231" s="1195">
        <f t="shared" si="151"/>
        <v>0</v>
      </c>
      <c r="AW231" s="1192">
        <v>1728</v>
      </c>
      <c r="AX231" s="1193"/>
      <c r="AY231" s="1193"/>
      <c r="AZ231" s="1193"/>
      <c r="BA231" s="1193"/>
      <c r="BB231" s="1194"/>
      <c r="BC231" s="1194"/>
      <c r="BD231" s="1193"/>
      <c r="BE231" s="1192">
        <v>0</v>
      </c>
      <c r="BF231" s="1191">
        <v>0</v>
      </c>
      <c r="BG231" s="1196">
        <v>0</v>
      </c>
      <c r="BH231" s="1192">
        <v>0</v>
      </c>
      <c r="BI231" s="1192">
        <f>+'[1]QTY 2020-21 given by TCED'!S315</f>
        <v>0</v>
      </c>
      <c r="BJ231" s="1192">
        <f>+'[1]QTY 2020-21 given by TCED'!T315</f>
        <v>0</v>
      </c>
      <c r="BK231" s="1192">
        <v>0</v>
      </c>
      <c r="BL231" s="1192">
        <f>+'[1]QTY 2020-21 given by TCED'!V315</f>
        <v>0</v>
      </c>
      <c r="BM231" s="1192">
        <f>+'[1]QTY 2020-21 given by TCED'!W315</f>
        <v>0</v>
      </c>
      <c r="BN231" s="1192">
        <f t="shared" si="158"/>
        <v>0</v>
      </c>
      <c r="BO231" s="1193">
        <f t="shared" si="152"/>
        <v>0</v>
      </c>
      <c r="BP231" s="1193"/>
      <c r="BQ231" s="1191">
        <f t="shared" si="153"/>
        <v>0</v>
      </c>
      <c r="BR231" s="1192"/>
      <c r="BS231" s="1193"/>
      <c r="BT231" s="1193"/>
      <c r="BU231" s="1193"/>
      <c r="BV231" s="1193"/>
      <c r="BW231" s="1193"/>
      <c r="BX231" s="1193"/>
      <c r="BY231" s="1193"/>
      <c r="BZ231" s="1191"/>
      <c r="CA231" s="1412">
        <f t="shared" si="139"/>
        <v>6912</v>
      </c>
      <c r="CB231" s="1413">
        <f t="shared" si="140"/>
        <v>6912</v>
      </c>
      <c r="CC231" s="1193">
        <f t="shared" si="141"/>
        <v>0</v>
      </c>
      <c r="CD231" s="1193">
        <f t="shared" si="157"/>
        <v>0</v>
      </c>
      <c r="CE231" s="1193">
        <f t="shared" si="159"/>
        <v>0</v>
      </c>
      <c r="CF231" s="1193">
        <f t="shared" si="154"/>
        <v>0</v>
      </c>
      <c r="CG231" s="1413">
        <f t="shared" si="143"/>
        <v>0</v>
      </c>
      <c r="CM231" s="1414">
        <f t="shared" si="144"/>
        <v>0</v>
      </c>
      <c r="CO231" s="1415"/>
      <c r="CP231" s="1415"/>
      <c r="CQ231" s="1415"/>
      <c r="CR231" s="1415"/>
      <c r="CS231" s="1415"/>
      <c r="CT231" s="1293">
        <f t="shared" si="155"/>
        <v>0</v>
      </c>
      <c r="CU231" s="1293">
        <f t="shared" si="145"/>
        <v>0</v>
      </c>
      <c r="CZ231" s="1065">
        <f>+CC379</f>
        <v>8260</v>
      </c>
      <c r="DA231" s="1065">
        <f>+CC380</f>
        <v>14160</v>
      </c>
      <c r="DB231" s="1065">
        <f>+CC381</f>
        <v>7788</v>
      </c>
      <c r="DC231" s="1065">
        <f>+CC382</f>
        <v>448401</v>
      </c>
    </row>
    <row r="232" spans="1:111" ht="15.6" x14ac:dyDescent="0.3">
      <c r="A232" s="1411">
        <v>17</v>
      </c>
      <c r="B232" s="1190" t="str">
        <f>+'[1]QTY 2020-21 given by TCED'!B316</f>
        <v>Cable End Kit XLPE HS InDoor 500mm</v>
      </c>
      <c r="C232" s="1191">
        <f>'[1]QTY 2020-21 given by TCED'!D316</f>
        <v>0</v>
      </c>
      <c r="D232" s="1192">
        <v>0</v>
      </c>
      <c r="E232" s="1193">
        <v>5</v>
      </c>
      <c r="F232" s="1193">
        <v>0</v>
      </c>
      <c r="G232" s="1193">
        <v>0</v>
      </c>
      <c r="H232" s="1193">
        <v>0</v>
      </c>
      <c r="I232" s="1193">
        <v>0</v>
      </c>
      <c r="J232" s="1193">
        <v>0</v>
      </c>
      <c r="K232" s="1194">
        <v>0</v>
      </c>
      <c r="L232" s="1194">
        <v>0</v>
      </c>
      <c r="M232" s="1194">
        <v>0</v>
      </c>
      <c r="N232" s="1195">
        <f t="shared" si="146"/>
        <v>5</v>
      </c>
      <c r="O232" s="1196">
        <v>0</v>
      </c>
      <c r="P232" s="1193"/>
      <c r="Q232" s="1193"/>
      <c r="R232" s="1193"/>
      <c r="S232" s="1193"/>
      <c r="T232" s="1193"/>
      <c r="U232" s="1193"/>
      <c r="V232" s="1193"/>
      <c r="W232" s="1193"/>
      <c r="X232" s="1194"/>
      <c r="Y232" s="1194"/>
      <c r="Z232" s="1194"/>
      <c r="AA232" s="1195">
        <f t="shared" si="147"/>
        <v>0</v>
      </c>
      <c r="AB232" s="1192">
        <v>0</v>
      </c>
      <c r="AC232" s="1193">
        <v>0</v>
      </c>
      <c r="AD232" s="1193">
        <v>0</v>
      </c>
      <c r="AE232" s="1193">
        <v>0</v>
      </c>
      <c r="AF232" s="1193">
        <v>0</v>
      </c>
      <c r="AG232" s="1195">
        <f t="shared" si="148"/>
        <v>0</v>
      </c>
      <c r="AH232" s="1192">
        <f t="shared" si="135"/>
        <v>0</v>
      </c>
      <c r="AI232" s="1193">
        <f t="shared" si="136"/>
        <v>5</v>
      </c>
      <c r="AJ232" s="1193">
        <f t="shared" si="136"/>
        <v>0</v>
      </c>
      <c r="AK232" s="1193">
        <f t="shared" si="136"/>
        <v>0</v>
      </c>
      <c r="AL232" s="1193">
        <f t="shared" si="136"/>
        <v>0</v>
      </c>
      <c r="AM232" s="1193">
        <f t="shared" si="136"/>
        <v>0</v>
      </c>
      <c r="AN232" s="1193">
        <f t="shared" si="136"/>
        <v>0</v>
      </c>
      <c r="AO232" s="1194">
        <f t="shared" si="136"/>
        <v>0</v>
      </c>
      <c r="AP232" s="1194">
        <f t="shared" si="156"/>
        <v>0</v>
      </c>
      <c r="AQ232" s="1194">
        <f t="shared" si="156"/>
        <v>0</v>
      </c>
      <c r="AR232" s="1194">
        <f t="shared" si="149"/>
        <v>0</v>
      </c>
      <c r="AS232" s="1195">
        <f t="shared" si="150"/>
        <v>5</v>
      </c>
      <c r="AT232" s="1192">
        <f t="shared" si="137"/>
        <v>0</v>
      </c>
      <c r="AU232" s="1193">
        <f t="shared" si="138"/>
        <v>0</v>
      </c>
      <c r="AV232" s="1195">
        <f t="shared" si="151"/>
        <v>0</v>
      </c>
      <c r="AW232" s="1192">
        <v>740</v>
      </c>
      <c r="AX232" s="1193"/>
      <c r="AY232" s="1193"/>
      <c r="AZ232" s="1193"/>
      <c r="BA232" s="1193"/>
      <c r="BB232" s="1194"/>
      <c r="BC232" s="1194"/>
      <c r="BD232" s="1193"/>
      <c r="BE232" s="1192">
        <v>0</v>
      </c>
      <c r="BF232" s="1191">
        <v>0</v>
      </c>
      <c r="BG232" s="1196">
        <v>0</v>
      </c>
      <c r="BH232" s="1192">
        <v>0</v>
      </c>
      <c r="BI232" s="1192">
        <f>+'[1]QTY 2020-21 given by TCED'!S316</f>
        <v>0</v>
      </c>
      <c r="BJ232" s="1192">
        <f>+'[1]QTY 2020-21 given by TCED'!T316</f>
        <v>0</v>
      </c>
      <c r="BK232" s="1192">
        <v>0</v>
      </c>
      <c r="BL232" s="1192">
        <f>+'[1]QTY 2020-21 given by TCED'!V316</f>
        <v>0</v>
      </c>
      <c r="BM232" s="1192">
        <f>+'[1]QTY 2020-21 given by TCED'!W316</f>
        <v>0</v>
      </c>
      <c r="BN232" s="1192">
        <f t="shared" si="158"/>
        <v>0</v>
      </c>
      <c r="BO232" s="1193">
        <f t="shared" si="152"/>
        <v>0</v>
      </c>
      <c r="BP232" s="1193"/>
      <c r="BQ232" s="1191">
        <f t="shared" si="153"/>
        <v>0</v>
      </c>
      <c r="BR232" s="1192"/>
      <c r="BS232" s="1193"/>
      <c r="BT232" s="1193"/>
      <c r="BU232" s="1193"/>
      <c r="BV232" s="1193"/>
      <c r="BW232" s="1193"/>
      <c r="BX232" s="1193"/>
      <c r="BY232" s="1193"/>
      <c r="BZ232" s="1191"/>
      <c r="CA232" s="1412">
        <f t="shared" si="139"/>
        <v>3700</v>
      </c>
      <c r="CB232" s="1413">
        <f t="shared" si="140"/>
        <v>3700</v>
      </c>
      <c r="CC232" s="1193">
        <f t="shared" si="141"/>
        <v>0</v>
      </c>
      <c r="CD232" s="1193">
        <f t="shared" si="157"/>
        <v>0</v>
      </c>
      <c r="CE232" s="1193">
        <f t="shared" si="159"/>
        <v>0</v>
      </c>
      <c r="CF232" s="1193">
        <f t="shared" si="154"/>
        <v>0</v>
      </c>
      <c r="CG232" s="1413">
        <f t="shared" si="143"/>
        <v>0</v>
      </c>
      <c r="CM232" s="1414">
        <f t="shared" si="144"/>
        <v>0</v>
      </c>
      <c r="CO232" s="1415"/>
      <c r="CP232" s="1415"/>
      <c r="CQ232" s="1415"/>
      <c r="CR232" s="1415"/>
      <c r="CS232" s="1415"/>
      <c r="CT232" s="1293">
        <f t="shared" si="155"/>
        <v>0</v>
      </c>
      <c r="CU232" s="1293">
        <f t="shared" si="145"/>
        <v>0</v>
      </c>
      <c r="CZ232" s="1065">
        <f>+CC383</f>
        <v>9912</v>
      </c>
    </row>
    <row r="233" spans="1:111" ht="15.6" x14ac:dyDescent="0.3">
      <c r="A233" s="1411">
        <v>18</v>
      </c>
      <c r="B233" s="1190" t="str">
        <f>+'[1]QTY 2020-21 given by TCED'!B317</f>
        <v>Cable End Kit XLPE HS OutDoor1x 500mm</v>
      </c>
      <c r="C233" s="1191">
        <f>'[1]QTY 2020-21 given by TCED'!D317</f>
        <v>0</v>
      </c>
      <c r="D233" s="1192">
        <v>0</v>
      </c>
      <c r="E233" s="1193">
        <v>5</v>
      </c>
      <c r="F233" s="1193">
        <v>0</v>
      </c>
      <c r="G233" s="1193">
        <v>0</v>
      </c>
      <c r="H233" s="1193">
        <v>0</v>
      </c>
      <c r="I233" s="1193">
        <v>0</v>
      </c>
      <c r="J233" s="1193">
        <v>0</v>
      </c>
      <c r="K233" s="1194">
        <v>0</v>
      </c>
      <c r="L233" s="1194">
        <v>0</v>
      </c>
      <c r="M233" s="1194">
        <v>0</v>
      </c>
      <c r="N233" s="1195">
        <f t="shared" si="146"/>
        <v>5</v>
      </c>
      <c r="O233" s="1196">
        <v>0</v>
      </c>
      <c r="P233" s="1193"/>
      <c r="Q233" s="1193"/>
      <c r="R233" s="1193"/>
      <c r="S233" s="1193"/>
      <c r="T233" s="1193"/>
      <c r="U233" s="1193"/>
      <c r="V233" s="1193"/>
      <c r="W233" s="1193"/>
      <c r="X233" s="1194"/>
      <c r="Y233" s="1194"/>
      <c r="Z233" s="1194"/>
      <c r="AA233" s="1195">
        <f t="shared" si="147"/>
        <v>0</v>
      </c>
      <c r="AB233" s="1192">
        <v>0</v>
      </c>
      <c r="AC233" s="1193">
        <v>0</v>
      </c>
      <c r="AD233" s="1193">
        <v>0</v>
      </c>
      <c r="AE233" s="1193">
        <v>0</v>
      </c>
      <c r="AF233" s="1193">
        <v>0</v>
      </c>
      <c r="AG233" s="1195">
        <f t="shared" si="148"/>
        <v>0</v>
      </c>
      <c r="AH233" s="1192">
        <f t="shared" si="135"/>
        <v>0</v>
      </c>
      <c r="AI233" s="1193">
        <f t="shared" si="136"/>
        <v>5</v>
      </c>
      <c r="AJ233" s="1193">
        <f t="shared" si="136"/>
        <v>0</v>
      </c>
      <c r="AK233" s="1193">
        <f t="shared" si="136"/>
        <v>0</v>
      </c>
      <c r="AL233" s="1193">
        <f t="shared" si="136"/>
        <v>0</v>
      </c>
      <c r="AM233" s="1193">
        <f t="shared" si="136"/>
        <v>0</v>
      </c>
      <c r="AN233" s="1193">
        <f t="shared" si="136"/>
        <v>0</v>
      </c>
      <c r="AO233" s="1194">
        <f t="shared" si="136"/>
        <v>0</v>
      </c>
      <c r="AP233" s="1194">
        <f t="shared" si="156"/>
        <v>0</v>
      </c>
      <c r="AQ233" s="1194">
        <f t="shared" si="156"/>
        <v>0</v>
      </c>
      <c r="AR233" s="1194">
        <f t="shared" si="149"/>
        <v>0</v>
      </c>
      <c r="AS233" s="1195">
        <f t="shared" si="150"/>
        <v>5</v>
      </c>
      <c r="AT233" s="1192">
        <f t="shared" si="137"/>
        <v>0</v>
      </c>
      <c r="AU233" s="1193">
        <f t="shared" si="138"/>
        <v>0</v>
      </c>
      <c r="AV233" s="1195">
        <f t="shared" si="151"/>
        <v>0</v>
      </c>
      <c r="AW233" s="1192">
        <v>816</v>
      </c>
      <c r="AX233" s="1193"/>
      <c r="AY233" s="1193"/>
      <c r="AZ233" s="1193"/>
      <c r="BA233" s="1193"/>
      <c r="BB233" s="1194"/>
      <c r="BC233" s="1194"/>
      <c r="BD233" s="1193"/>
      <c r="BE233" s="1192">
        <v>0</v>
      </c>
      <c r="BF233" s="1191">
        <v>0</v>
      </c>
      <c r="BG233" s="1196">
        <v>0</v>
      </c>
      <c r="BH233" s="1192">
        <v>0</v>
      </c>
      <c r="BI233" s="1192">
        <f>+'[1]QTY 2020-21 given by TCED'!S317</f>
        <v>0</v>
      </c>
      <c r="BJ233" s="1192">
        <f>+'[1]QTY 2020-21 given by TCED'!T317</f>
        <v>0</v>
      </c>
      <c r="BK233" s="1192">
        <v>0</v>
      </c>
      <c r="BL233" s="1192">
        <f>+'[1]QTY 2020-21 given by TCED'!V317</f>
        <v>0</v>
      </c>
      <c r="BM233" s="1192">
        <f>+'[1]QTY 2020-21 given by TCED'!W317</f>
        <v>0</v>
      </c>
      <c r="BN233" s="1192">
        <f t="shared" si="158"/>
        <v>0</v>
      </c>
      <c r="BO233" s="1193">
        <f t="shared" si="152"/>
        <v>0</v>
      </c>
      <c r="BP233" s="1193"/>
      <c r="BQ233" s="1191">
        <f t="shared" si="153"/>
        <v>0</v>
      </c>
      <c r="BR233" s="1192"/>
      <c r="BS233" s="1193"/>
      <c r="BT233" s="1193"/>
      <c r="BU233" s="1193"/>
      <c r="BV233" s="1193"/>
      <c r="BW233" s="1193"/>
      <c r="BX233" s="1193"/>
      <c r="BY233" s="1193"/>
      <c r="BZ233" s="1191"/>
      <c r="CA233" s="1412">
        <f t="shared" si="139"/>
        <v>4080</v>
      </c>
      <c r="CB233" s="1413">
        <f t="shared" si="140"/>
        <v>4080</v>
      </c>
      <c r="CC233" s="1193">
        <f t="shared" si="141"/>
        <v>0</v>
      </c>
      <c r="CD233" s="1193">
        <f t="shared" si="157"/>
        <v>0</v>
      </c>
      <c r="CE233" s="1193">
        <f t="shared" si="159"/>
        <v>0</v>
      </c>
      <c r="CF233" s="1193">
        <f t="shared" si="154"/>
        <v>0</v>
      </c>
      <c r="CG233" s="1413">
        <f t="shared" si="143"/>
        <v>0</v>
      </c>
      <c r="CH233" t="s">
        <v>2206</v>
      </c>
      <c r="CI233" t="s">
        <v>2205</v>
      </c>
      <c r="CJ233" t="s">
        <v>2204</v>
      </c>
      <c r="CM233" s="1414">
        <f t="shared" si="144"/>
        <v>0</v>
      </c>
      <c r="CO233" s="1415"/>
      <c r="CP233" s="1415"/>
      <c r="CQ233" s="1415"/>
      <c r="CR233" s="1415"/>
      <c r="CS233" s="1415"/>
      <c r="CT233" s="1293">
        <f t="shared" si="155"/>
        <v>0</v>
      </c>
      <c r="CU233" s="1293">
        <f t="shared" si="145"/>
        <v>0</v>
      </c>
    </row>
    <row r="234" spans="1:111" ht="15.6" x14ac:dyDescent="0.3">
      <c r="A234" s="1411">
        <v>19</v>
      </c>
      <c r="B234" s="1190" t="str">
        <f>+'[1]QTY 2020-21 given by TCED'!B318</f>
        <v>Cable Jointing Kit 3x300 indoor XLPE HS</v>
      </c>
      <c r="C234" s="1191">
        <f>'[1]QTY 2020-21 given by TCED'!D318</f>
        <v>0</v>
      </c>
      <c r="D234" s="1192">
        <v>0</v>
      </c>
      <c r="E234" s="1193">
        <v>0</v>
      </c>
      <c r="F234" s="1193">
        <v>0</v>
      </c>
      <c r="G234" s="1193">
        <v>0</v>
      </c>
      <c r="H234" s="1193">
        <v>0</v>
      </c>
      <c r="I234" s="1193">
        <v>0</v>
      </c>
      <c r="J234" s="1193">
        <v>0</v>
      </c>
      <c r="K234" s="1194">
        <v>0</v>
      </c>
      <c r="L234" s="1194">
        <v>0</v>
      </c>
      <c r="M234" s="1194">
        <v>0</v>
      </c>
      <c r="N234" s="1195">
        <f t="shared" si="146"/>
        <v>0</v>
      </c>
      <c r="O234" s="1196">
        <v>0</v>
      </c>
      <c r="P234" s="1193"/>
      <c r="Q234" s="1193"/>
      <c r="R234" s="1193"/>
      <c r="S234" s="1193"/>
      <c r="T234" s="1193"/>
      <c r="U234" s="1193"/>
      <c r="V234" s="1193"/>
      <c r="W234" s="1193"/>
      <c r="X234" s="1194"/>
      <c r="Y234" s="1194"/>
      <c r="Z234" s="1194"/>
      <c r="AA234" s="1195">
        <f t="shared" si="147"/>
        <v>0</v>
      </c>
      <c r="AB234" s="1192">
        <v>0</v>
      </c>
      <c r="AC234" s="1193">
        <v>0</v>
      </c>
      <c r="AD234" s="1193">
        <v>0</v>
      </c>
      <c r="AE234" s="1193">
        <v>0</v>
      </c>
      <c r="AF234" s="1193">
        <v>0</v>
      </c>
      <c r="AG234" s="1195">
        <f t="shared" si="148"/>
        <v>0</v>
      </c>
      <c r="AH234" s="1192">
        <f t="shared" si="135"/>
        <v>0</v>
      </c>
      <c r="AI234" s="1193">
        <f t="shared" si="136"/>
        <v>0</v>
      </c>
      <c r="AJ234" s="1193">
        <f t="shared" si="136"/>
        <v>0</v>
      </c>
      <c r="AK234" s="1193">
        <f t="shared" si="136"/>
        <v>0</v>
      </c>
      <c r="AL234" s="1193">
        <f t="shared" si="136"/>
        <v>0</v>
      </c>
      <c r="AM234" s="1193">
        <f t="shared" si="136"/>
        <v>0</v>
      </c>
      <c r="AN234" s="1193">
        <f t="shared" si="136"/>
        <v>0</v>
      </c>
      <c r="AO234" s="1194">
        <f t="shared" si="136"/>
        <v>0</v>
      </c>
      <c r="AP234" s="1194">
        <f t="shared" si="156"/>
        <v>0</v>
      </c>
      <c r="AQ234" s="1194">
        <f t="shared" si="156"/>
        <v>0</v>
      </c>
      <c r="AR234" s="1194">
        <f t="shared" si="149"/>
        <v>0</v>
      </c>
      <c r="AS234" s="1195">
        <f t="shared" si="150"/>
        <v>0</v>
      </c>
      <c r="AT234" s="1192">
        <f t="shared" si="137"/>
        <v>0</v>
      </c>
      <c r="AU234" s="1193">
        <f t="shared" si="138"/>
        <v>0</v>
      </c>
      <c r="AV234" s="1195">
        <f t="shared" si="151"/>
        <v>0</v>
      </c>
      <c r="AW234" s="1192"/>
      <c r="AX234" s="1193"/>
      <c r="AY234" s="1193"/>
      <c r="AZ234" s="1193">
        <v>3725.9902999999999</v>
      </c>
      <c r="BA234" s="1193"/>
      <c r="BB234" s="1194"/>
      <c r="BC234" s="1194"/>
      <c r="BD234" s="1193"/>
      <c r="BE234" s="1192">
        <v>0</v>
      </c>
      <c r="BF234" s="1191">
        <v>0</v>
      </c>
      <c r="BG234" s="1196">
        <v>0</v>
      </c>
      <c r="BH234" s="1192">
        <v>0</v>
      </c>
      <c r="BI234" s="1192">
        <f>+'[1]QTY 2020-21 given by TCED'!S318</f>
        <v>0</v>
      </c>
      <c r="BJ234" s="1192">
        <f>+'[1]QTY 2020-21 given by TCED'!T318</f>
        <v>0</v>
      </c>
      <c r="BK234" s="1192">
        <v>0</v>
      </c>
      <c r="BL234" s="1192">
        <f>+'[1]QTY 2020-21 given by TCED'!V318</f>
        <v>0</v>
      </c>
      <c r="BM234" s="1192">
        <f>+'[1]QTY 2020-21 given by TCED'!W318</f>
        <v>0</v>
      </c>
      <c r="BN234" s="1192">
        <f t="shared" si="158"/>
        <v>0</v>
      </c>
      <c r="BO234" s="1193">
        <f t="shared" si="152"/>
        <v>0</v>
      </c>
      <c r="BP234" s="1193"/>
      <c r="BQ234" s="1191">
        <f>SUM(BN234:BP234)</f>
        <v>0</v>
      </c>
      <c r="BR234" s="1192"/>
      <c r="BS234" s="1193"/>
      <c r="BT234" s="1193"/>
      <c r="BU234" s="1193"/>
      <c r="BV234" s="1193"/>
      <c r="BW234" s="1193"/>
      <c r="BX234" s="1193"/>
      <c r="BY234" s="1193"/>
      <c r="BZ234" s="1191"/>
      <c r="CA234" s="1412">
        <f t="shared" si="139"/>
        <v>0</v>
      </c>
      <c r="CB234" s="1413">
        <f t="shared" si="140"/>
        <v>0</v>
      </c>
      <c r="CC234" s="1193">
        <f t="shared" si="141"/>
        <v>0</v>
      </c>
      <c r="CD234" s="1193">
        <f t="shared" si="157"/>
        <v>0</v>
      </c>
      <c r="CE234" s="1193">
        <f t="shared" si="159"/>
        <v>0</v>
      </c>
      <c r="CF234" s="1193">
        <f t="shared" si="154"/>
        <v>0</v>
      </c>
      <c r="CG234" s="1413">
        <f t="shared" si="143"/>
        <v>0</v>
      </c>
      <c r="CH234" s="778">
        <f>+BR239+BR238</f>
        <v>5412</v>
      </c>
      <c r="CI234" s="778">
        <f>+BR218+BR240+BR243+BR248+BR259+BR264+BR266+BR267+BR275+BR276+BR278+BR283</f>
        <v>30580.372095499002</v>
      </c>
      <c r="CJ234" s="778">
        <f>+BR223+BR242+BR259+BR279+BR284+BR286+BR288+BR290+BR292+BR302+BR303+BR305+BR306+BR320+BR319+BR347</f>
        <v>12500.553388390443</v>
      </c>
      <c r="CM234" s="1414">
        <f t="shared" si="144"/>
        <v>0</v>
      </c>
      <c r="CO234" s="1415"/>
      <c r="CP234" s="1415"/>
      <c r="CQ234" s="1415"/>
      <c r="CR234" s="1415"/>
      <c r="CS234" s="1415"/>
      <c r="CT234" s="1293">
        <f t="shared" si="155"/>
        <v>0</v>
      </c>
      <c r="CU234" s="1293">
        <f t="shared" si="145"/>
        <v>0</v>
      </c>
    </row>
    <row r="235" spans="1:111" ht="15.6" x14ac:dyDescent="0.3">
      <c r="A235" s="1411">
        <v>20</v>
      </c>
      <c r="B235" s="1190" t="str">
        <f>+'[1]QTY 2020-21 given by TCED'!B319</f>
        <v>Cable Straight Joint 3 x 16-35 PILC</v>
      </c>
      <c r="C235" s="1191">
        <f>'[1]QTY 2020-21 given by TCED'!D319</f>
        <v>0</v>
      </c>
      <c r="D235" s="1192">
        <v>0</v>
      </c>
      <c r="E235" s="1193">
        <v>6</v>
      </c>
      <c r="F235" s="1193">
        <v>0</v>
      </c>
      <c r="G235" s="1193">
        <v>0</v>
      </c>
      <c r="H235" s="1193">
        <v>0</v>
      </c>
      <c r="I235" s="1193">
        <v>0</v>
      </c>
      <c r="J235" s="1193">
        <v>0</v>
      </c>
      <c r="K235" s="1194">
        <v>0</v>
      </c>
      <c r="L235" s="1194">
        <v>0</v>
      </c>
      <c r="M235" s="1194">
        <v>0</v>
      </c>
      <c r="N235" s="1195">
        <f t="shared" si="146"/>
        <v>6</v>
      </c>
      <c r="O235" s="1196">
        <v>0</v>
      </c>
      <c r="P235" s="1193"/>
      <c r="Q235" s="1193"/>
      <c r="R235" s="1193"/>
      <c r="S235" s="1193"/>
      <c r="T235" s="1193"/>
      <c r="U235" s="1193"/>
      <c r="V235" s="1193"/>
      <c r="W235" s="1193"/>
      <c r="X235" s="1194"/>
      <c r="Y235" s="1194"/>
      <c r="Z235" s="1194"/>
      <c r="AA235" s="1195">
        <f t="shared" si="147"/>
        <v>0</v>
      </c>
      <c r="AB235" s="1192">
        <v>0</v>
      </c>
      <c r="AC235" s="1193">
        <v>0</v>
      </c>
      <c r="AD235" s="1193">
        <v>0</v>
      </c>
      <c r="AE235" s="1193">
        <v>0</v>
      </c>
      <c r="AF235" s="1193">
        <v>0</v>
      </c>
      <c r="AG235" s="1195">
        <f>SUM(AB235:AF235)</f>
        <v>0</v>
      </c>
      <c r="AH235" s="1192">
        <f t="shared" si="135"/>
        <v>0</v>
      </c>
      <c r="AI235" s="1193">
        <f t="shared" si="136"/>
        <v>6</v>
      </c>
      <c r="AJ235" s="1193">
        <f t="shared" si="136"/>
        <v>0</v>
      </c>
      <c r="AK235" s="1193">
        <f t="shared" si="136"/>
        <v>0</v>
      </c>
      <c r="AL235" s="1193">
        <f t="shared" si="136"/>
        <v>0</v>
      </c>
      <c r="AM235" s="1193">
        <f t="shared" si="136"/>
        <v>0</v>
      </c>
      <c r="AN235" s="1193">
        <f t="shared" si="136"/>
        <v>0</v>
      </c>
      <c r="AO235" s="1194">
        <f t="shared" si="136"/>
        <v>0</v>
      </c>
      <c r="AP235" s="1194">
        <f t="shared" si="156"/>
        <v>0</v>
      </c>
      <c r="AQ235" s="1194">
        <f t="shared" si="156"/>
        <v>0</v>
      </c>
      <c r="AR235" s="1194">
        <f t="shared" si="149"/>
        <v>0</v>
      </c>
      <c r="AS235" s="1195">
        <f t="shared" si="150"/>
        <v>6</v>
      </c>
      <c r="AT235" s="1192">
        <f t="shared" si="137"/>
        <v>0</v>
      </c>
      <c r="AU235" s="1193">
        <f t="shared" si="138"/>
        <v>0</v>
      </c>
      <c r="AV235" s="1195">
        <f t="shared" si="151"/>
        <v>0</v>
      </c>
      <c r="AW235" s="1192">
        <v>7208</v>
      </c>
      <c r="AX235" s="1193"/>
      <c r="AY235" s="1193"/>
      <c r="AZ235" s="1193"/>
      <c r="BA235" s="1193"/>
      <c r="BB235" s="1194"/>
      <c r="BC235" s="1194"/>
      <c r="BD235" s="1193"/>
      <c r="BE235" s="1192">
        <v>0</v>
      </c>
      <c r="BF235" s="1191">
        <v>0</v>
      </c>
      <c r="BG235" s="1196">
        <v>0</v>
      </c>
      <c r="BH235" s="1192">
        <v>0</v>
      </c>
      <c r="BI235" s="1192">
        <f>+'[1]QTY 2020-21 given by TCED'!S319</f>
        <v>0</v>
      </c>
      <c r="BJ235" s="1192">
        <f>+'[1]QTY 2020-21 given by TCED'!T319</f>
        <v>0</v>
      </c>
      <c r="BK235" s="1192">
        <v>0</v>
      </c>
      <c r="BL235" s="1192">
        <f>+'[1]QTY 2020-21 given by TCED'!V319</f>
        <v>0</v>
      </c>
      <c r="BM235" s="1192">
        <f>+'[1]QTY 2020-21 given by TCED'!W319</f>
        <v>0</v>
      </c>
      <c r="BN235" s="1192">
        <f t="shared" si="158"/>
        <v>0</v>
      </c>
      <c r="BO235" s="1193">
        <f t="shared" si="152"/>
        <v>0</v>
      </c>
      <c r="BP235" s="1193"/>
      <c r="BQ235" s="1191">
        <f t="shared" si="153"/>
        <v>0</v>
      </c>
      <c r="BR235" s="1192"/>
      <c r="BS235" s="1193"/>
      <c r="BT235" s="1193"/>
      <c r="BU235" s="1193"/>
      <c r="BV235" s="1193"/>
      <c r="BW235" s="1193"/>
      <c r="BX235" s="1193"/>
      <c r="BY235" s="1193"/>
      <c r="BZ235" s="1191"/>
      <c r="CA235" s="1412">
        <f t="shared" si="139"/>
        <v>43248</v>
      </c>
      <c r="CB235" s="1413">
        <f t="shared" si="140"/>
        <v>43248</v>
      </c>
      <c r="CC235" s="1193">
        <f t="shared" si="141"/>
        <v>0</v>
      </c>
      <c r="CD235" s="1193">
        <f t="shared" si="157"/>
        <v>0</v>
      </c>
      <c r="CE235" s="1193">
        <f t="shared" si="159"/>
        <v>0</v>
      </c>
      <c r="CF235" s="1193">
        <f t="shared" si="154"/>
        <v>0</v>
      </c>
      <c r="CG235" s="1413">
        <f t="shared" si="143"/>
        <v>0</v>
      </c>
      <c r="CM235" s="1414">
        <f t="shared" si="144"/>
        <v>0</v>
      </c>
      <c r="CO235" s="1415"/>
      <c r="CP235" s="1415"/>
      <c r="CQ235" s="1415"/>
      <c r="CR235" s="1415"/>
      <c r="CS235" s="1415"/>
      <c r="CT235" s="1293">
        <f t="shared" si="155"/>
        <v>0</v>
      </c>
      <c r="CU235" s="1293">
        <f t="shared" si="145"/>
        <v>0</v>
      </c>
    </row>
    <row r="236" spans="1:111" ht="15.6" x14ac:dyDescent="0.3">
      <c r="A236" s="1411">
        <v>21</v>
      </c>
      <c r="B236" s="1190" t="str">
        <f>+'[1]QTY 2020-21 given by TCED'!B320</f>
        <v>Cable Straight Joint 3 x 50-95 PILC</v>
      </c>
      <c r="C236" s="1191">
        <f>'[1]QTY 2020-21 given by TCED'!D320</f>
        <v>0</v>
      </c>
      <c r="D236" s="1192">
        <v>0</v>
      </c>
      <c r="E236" s="1193">
        <v>3</v>
      </c>
      <c r="F236" s="1193">
        <v>0</v>
      </c>
      <c r="G236" s="1193">
        <v>0</v>
      </c>
      <c r="H236" s="1193">
        <v>0</v>
      </c>
      <c r="I236" s="1193">
        <v>0</v>
      </c>
      <c r="J236" s="1193">
        <v>0</v>
      </c>
      <c r="K236" s="1194">
        <v>0</v>
      </c>
      <c r="L236" s="1194">
        <v>0</v>
      </c>
      <c r="M236" s="1194">
        <v>0</v>
      </c>
      <c r="N236" s="1195">
        <f t="shared" si="146"/>
        <v>3</v>
      </c>
      <c r="O236" s="1196">
        <v>0</v>
      </c>
      <c r="P236" s="1193"/>
      <c r="Q236" s="1193"/>
      <c r="R236" s="1193"/>
      <c r="S236" s="1193"/>
      <c r="T236" s="1193"/>
      <c r="U236" s="1193"/>
      <c r="V236" s="1193"/>
      <c r="W236" s="1193"/>
      <c r="X236" s="1194"/>
      <c r="Y236" s="1194"/>
      <c r="Z236" s="1194"/>
      <c r="AA236" s="1195">
        <f t="shared" si="147"/>
        <v>0</v>
      </c>
      <c r="AB236" s="1192">
        <v>0</v>
      </c>
      <c r="AC236" s="1193">
        <v>0</v>
      </c>
      <c r="AD236" s="1193">
        <v>0</v>
      </c>
      <c r="AE236" s="1193">
        <v>0</v>
      </c>
      <c r="AF236" s="1193">
        <v>0</v>
      </c>
      <c r="AG236" s="1195">
        <f t="shared" si="148"/>
        <v>0</v>
      </c>
      <c r="AH236" s="1192">
        <f t="shared" si="135"/>
        <v>0</v>
      </c>
      <c r="AI236" s="1193">
        <f t="shared" si="136"/>
        <v>3</v>
      </c>
      <c r="AJ236" s="1193">
        <f t="shared" si="136"/>
        <v>0</v>
      </c>
      <c r="AK236" s="1193">
        <f t="shared" si="136"/>
        <v>0</v>
      </c>
      <c r="AL236" s="1193">
        <f t="shared" si="136"/>
        <v>0</v>
      </c>
      <c r="AM236" s="1193">
        <f t="shared" si="136"/>
        <v>0</v>
      </c>
      <c r="AN236" s="1193">
        <f t="shared" si="136"/>
        <v>0</v>
      </c>
      <c r="AO236" s="1194">
        <f t="shared" si="136"/>
        <v>0</v>
      </c>
      <c r="AP236" s="1194">
        <f t="shared" si="156"/>
        <v>0</v>
      </c>
      <c r="AQ236" s="1194">
        <f t="shared" si="156"/>
        <v>0</v>
      </c>
      <c r="AR236" s="1194">
        <f t="shared" si="149"/>
        <v>0</v>
      </c>
      <c r="AS236" s="1195">
        <f t="shared" si="150"/>
        <v>3</v>
      </c>
      <c r="AT236" s="1192">
        <f t="shared" si="137"/>
        <v>0</v>
      </c>
      <c r="AU236" s="1193">
        <f t="shared" si="138"/>
        <v>0</v>
      </c>
      <c r="AV236" s="1195">
        <f t="shared" si="151"/>
        <v>0</v>
      </c>
      <c r="AW236" s="1192">
        <v>8335</v>
      </c>
      <c r="AX236" s="1193"/>
      <c r="AY236" s="1193"/>
      <c r="AZ236" s="1193"/>
      <c r="BA236" s="1193"/>
      <c r="BB236" s="1194"/>
      <c r="BC236" s="1194"/>
      <c r="BD236" s="1193"/>
      <c r="BE236" s="1192">
        <v>0</v>
      </c>
      <c r="BF236" s="1191">
        <v>0</v>
      </c>
      <c r="BG236" s="1196">
        <v>0</v>
      </c>
      <c r="BH236" s="1192">
        <v>0</v>
      </c>
      <c r="BI236" s="1192">
        <f>+'[1]QTY 2020-21 given by TCED'!S320</f>
        <v>0</v>
      </c>
      <c r="BJ236" s="1192">
        <f>+'[1]QTY 2020-21 given by TCED'!T320</f>
        <v>0</v>
      </c>
      <c r="BK236" s="1192">
        <v>0</v>
      </c>
      <c r="BL236" s="1192">
        <f>+'[1]QTY 2020-21 given by TCED'!V320</f>
        <v>0</v>
      </c>
      <c r="BM236" s="1192">
        <f>+'[1]QTY 2020-21 given by TCED'!W320</f>
        <v>0</v>
      </c>
      <c r="BN236" s="1192">
        <f t="shared" si="158"/>
        <v>0</v>
      </c>
      <c r="BO236" s="1193">
        <f t="shared" si="152"/>
        <v>0</v>
      </c>
      <c r="BP236" s="1193"/>
      <c r="BQ236" s="1191">
        <f>SUM(BN236:BP236)</f>
        <v>0</v>
      </c>
      <c r="BR236" s="1192"/>
      <c r="BS236" s="1193"/>
      <c r="BT236" s="1193"/>
      <c r="BU236" s="1193"/>
      <c r="BV236" s="1193"/>
      <c r="BW236" s="1193"/>
      <c r="BX236" s="1193"/>
      <c r="BY236" s="1193"/>
      <c r="BZ236" s="1191"/>
      <c r="CA236" s="1412">
        <f t="shared" si="139"/>
        <v>25005</v>
      </c>
      <c r="CB236" s="1413">
        <f t="shared" si="140"/>
        <v>25005</v>
      </c>
      <c r="CC236" s="1193">
        <f t="shared" si="141"/>
        <v>0</v>
      </c>
      <c r="CD236" s="1193">
        <f t="shared" si="157"/>
        <v>0</v>
      </c>
      <c r="CE236" s="1193">
        <f t="shared" si="159"/>
        <v>0</v>
      </c>
      <c r="CF236" s="1193">
        <f t="shared" si="154"/>
        <v>0</v>
      </c>
      <c r="CG236" s="1413">
        <f t="shared" si="143"/>
        <v>0</v>
      </c>
      <c r="CH236" s="778"/>
      <c r="CM236" s="1414">
        <f t="shared" si="144"/>
        <v>0</v>
      </c>
      <c r="CO236" s="1415"/>
      <c r="CP236" s="1415"/>
      <c r="CQ236" s="1415"/>
      <c r="CR236" s="1415">
        <v>0</v>
      </c>
      <c r="CS236" s="1415"/>
      <c r="CT236" s="1293">
        <f>CO236+CP236+CQ236+CR236</f>
        <v>0</v>
      </c>
      <c r="CU236" s="1293">
        <f>CT236-CM236</f>
        <v>0</v>
      </c>
    </row>
    <row r="237" spans="1:111" ht="15.6" x14ac:dyDescent="0.3">
      <c r="A237" s="1411">
        <v>22</v>
      </c>
      <c r="B237" s="1190" t="str">
        <f>+'[1]QTY 2020-21 given by TCED'!B321</f>
        <v>Cable Straight Joint Kit 70 sq.mm. PILC</v>
      </c>
      <c r="C237" s="1191">
        <f>'[1]QTY 2020-21 given by TCED'!D321</f>
        <v>0</v>
      </c>
      <c r="D237" s="1192">
        <v>0</v>
      </c>
      <c r="E237" s="1193">
        <v>0</v>
      </c>
      <c r="F237" s="1193">
        <v>0</v>
      </c>
      <c r="G237" s="1193">
        <v>0</v>
      </c>
      <c r="H237" s="1193">
        <v>0</v>
      </c>
      <c r="I237" s="1193">
        <v>0</v>
      </c>
      <c r="J237" s="1193">
        <v>0</v>
      </c>
      <c r="K237" s="1194">
        <v>0</v>
      </c>
      <c r="L237" s="1194">
        <v>0</v>
      </c>
      <c r="M237" s="1194">
        <v>0</v>
      </c>
      <c r="N237" s="1195">
        <f t="shared" si="146"/>
        <v>0</v>
      </c>
      <c r="O237" s="1196">
        <v>0</v>
      </c>
      <c r="P237" s="1192"/>
      <c r="Q237" s="1193"/>
      <c r="R237" s="1193"/>
      <c r="S237" s="1193"/>
      <c r="T237" s="1193"/>
      <c r="U237" s="1193"/>
      <c r="V237" s="1193"/>
      <c r="W237" s="1193"/>
      <c r="X237" s="1194"/>
      <c r="Y237" s="1194"/>
      <c r="Z237" s="1194"/>
      <c r="AA237" s="1195">
        <f t="shared" si="147"/>
        <v>0</v>
      </c>
      <c r="AB237" s="1192">
        <v>0</v>
      </c>
      <c r="AC237" s="1193">
        <v>0</v>
      </c>
      <c r="AD237" s="1193">
        <v>0</v>
      </c>
      <c r="AE237" s="1193">
        <v>0</v>
      </c>
      <c r="AF237" s="1193">
        <v>0</v>
      </c>
      <c r="AG237" s="1195">
        <f t="shared" si="148"/>
        <v>0</v>
      </c>
      <c r="AH237" s="1192">
        <f t="shared" si="135"/>
        <v>0</v>
      </c>
      <c r="AI237" s="1193">
        <f t="shared" si="136"/>
        <v>0</v>
      </c>
      <c r="AJ237" s="1193">
        <f t="shared" si="136"/>
        <v>0</v>
      </c>
      <c r="AK237" s="1193">
        <f t="shared" si="136"/>
        <v>0</v>
      </c>
      <c r="AL237" s="1193">
        <f t="shared" si="136"/>
        <v>0</v>
      </c>
      <c r="AM237" s="1193">
        <f t="shared" si="136"/>
        <v>0</v>
      </c>
      <c r="AN237" s="1193">
        <f t="shared" si="136"/>
        <v>0</v>
      </c>
      <c r="AO237" s="1194">
        <f t="shared" si="136"/>
        <v>0</v>
      </c>
      <c r="AP237" s="1194">
        <f t="shared" si="156"/>
        <v>0</v>
      </c>
      <c r="AQ237" s="1194">
        <f t="shared" si="156"/>
        <v>0</v>
      </c>
      <c r="AR237" s="1194">
        <f t="shared" si="149"/>
        <v>0</v>
      </c>
      <c r="AS237" s="1195">
        <f t="shared" si="150"/>
        <v>0</v>
      </c>
      <c r="AT237" s="1192">
        <f t="shared" si="137"/>
        <v>0</v>
      </c>
      <c r="AU237" s="1193">
        <f t="shared" si="138"/>
        <v>0</v>
      </c>
      <c r="AV237" s="1195">
        <f t="shared" si="151"/>
        <v>0</v>
      </c>
      <c r="AW237" s="1192">
        <v>0</v>
      </c>
      <c r="AX237" s="1193"/>
      <c r="AY237" s="1193"/>
      <c r="AZ237" s="1193"/>
      <c r="BA237" s="1193"/>
      <c r="BB237" s="1194"/>
      <c r="BC237" s="1194"/>
      <c r="BD237" s="1193"/>
      <c r="BE237" s="1192">
        <v>0</v>
      </c>
      <c r="BF237" s="1191">
        <v>0</v>
      </c>
      <c r="BG237" s="1196">
        <v>0</v>
      </c>
      <c r="BH237" s="1192">
        <v>0</v>
      </c>
      <c r="BI237" s="1192">
        <f>+'[1]QTY 2020-21 given by TCED'!S321</f>
        <v>0</v>
      </c>
      <c r="BJ237" s="1192">
        <f>+'[1]QTY 2020-21 given by TCED'!T321</f>
        <v>0</v>
      </c>
      <c r="BK237" s="1192">
        <v>0</v>
      </c>
      <c r="BL237" s="1192">
        <f>+'[1]QTY 2020-21 given by TCED'!V321</f>
        <v>0</v>
      </c>
      <c r="BM237" s="1192">
        <f>+'[1]QTY 2020-21 given by TCED'!W321</f>
        <v>0</v>
      </c>
      <c r="BN237" s="1192">
        <f t="shared" si="158"/>
        <v>0</v>
      </c>
      <c r="BO237" s="1193">
        <f t="shared" si="152"/>
        <v>0</v>
      </c>
      <c r="BP237" s="1193"/>
      <c r="BQ237" s="1191">
        <f t="shared" si="153"/>
        <v>0</v>
      </c>
      <c r="BR237" s="1192"/>
      <c r="BS237" s="1193"/>
      <c r="BT237" s="1193"/>
      <c r="BU237" s="1193"/>
      <c r="BV237" s="1193"/>
      <c r="BW237" s="1193"/>
      <c r="BX237" s="1197"/>
      <c r="BY237" s="1193"/>
      <c r="BZ237" s="1191"/>
      <c r="CA237" s="1412">
        <f t="shared" si="139"/>
        <v>0</v>
      </c>
      <c r="CB237" s="1413">
        <f t="shared" si="140"/>
        <v>0</v>
      </c>
      <c r="CC237" s="1193">
        <f t="shared" si="141"/>
        <v>0</v>
      </c>
      <c r="CD237" s="1193">
        <f t="shared" si="157"/>
        <v>0</v>
      </c>
      <c r="CE237" s="1193">
        <f t="shared" si="159"/>
        <v>0</v>
      </c>
      <c r="CF237" s="1193">
        <f t="shared" si="154"/>
        <v>0</v>
      </c>
      <c r="CG237" s="1413">
        <f t="shared" si="143"/>
        <v>0</v>
      </c>
      <c r="CM237" s="1414">
        <f t="shared" si="144"/>
        <v>0</v>
      </c>
      <c r="CO237" s="1415">
        <v>0</v>
      </c>
      <c r="CP237" s="1415">
        <v>4</v>
      </c>
      <c r="CQ237" s="1415">
        <v>3</v>
      </c>
      <c r="CR237" s="1415">
        <v>3</v>
      </c>
      <c r="CS237" s="1415"/>
      <c r="CT237" s="1293">
        <f>CO237+CP237+CQ237+CR237</f>
        <v>10</v>
      </c>
      <c r="CU237" s="1293">
        <f>CT237-CM237</f>
        <v>10</v>
      </c>
    </row>
    <row r="238" spans="1:111" ht="15.6" x14ac:dyDescent="0.3">
      <c r="A238" s="1411">
        <v>23</v>
      </c>
      <c r="B238" s="1190" t="str">
        <f>+'[1]QTY 2020-21 given by TCED'!B322</f>
        <v xml:space="preserve">Cable straight Kit 185 Otdoor XLPE – HS </v>
      </c>
      <c r="C238" s="1191">
        <f>'[1]QTY 2020-21 given by TCED'!D322</f>
        <v>0</v>
      </c>
      <c r="D238" s="1192">
        <v>0</v>
      </c>
      <c r="E238" s="1193">
        <v>3</v>
      </c>
      <c r="F238" s="1193">
        <v>0</v>
      </c>
      <c r="G238" s="1193">
        <v>0</v>
      </c>
      <c r="H238" s="1193">
        <v>0</v>
      </c>
      <c r="I238" s="1193">
        <v>0</v>
      </c>
      <c r="J238" s="1193">
        <v>0</v>
      </c>
      <c r="K238" s="1194">
        <v>0</v>
      </c>
      <c r="L238" s="1194">
        <v>0</v>
      </c>
      <c r="M238" s="1194">
        <v>0</v>
      </c>
      <c r="N238" s="1195">
        <f t="shared" si="146"/>
        <v>3</v>
      </c>
      <c r="O238" s="1196">
        <v>0</v>
      </c>
      <c r="P238" s="1193"/>
      <c r="Q238" s="1193">
        <v>1</v>
      </c>
      <c r="R238" s="1193"/>
      <c r="S238" s="1193"/>
      <c r="T238" s="1193"/>
      <c r="U238" s="1193"/>
      <c r="V238" s="1193"/>
      <c r="W238" s="1193"/>
      <c r="X238" s="1194"/>
      <c r="Y238" s="1194"/>
      <c r="Z238" s="1194"/>
      <c r="AA238" s="1195">
        <f t="shared" si="147"/>
        <v>1</v>
      </c>
      <c r="AB238" s="1192">
        <v>0</v>
      </c>
      <c r="AC238" s="1193">
        <v>0</v>
      </c>
      <c r="AD238" s="1193">
        <v>0</v>
      </c>
      <c r="AE238" s="1193">
        <v>0</v>
      </c>
      <c r="AF238" s="1193">
        <v>1</v>
      </c>
      <c r="AG238" s="1195">
        <f t="shared" si="148"/>
        <v>1</v>
      </c>
      <c r="AH238" s="1192">
        <f t="shared" si="135"/>
        <v>0</v>
      </c>
      <c r="AI238" s="1193">
        <f t="shared" si="136"/>
        <v>2</v>
      </c>
      <c r="AJ238" s="1193">
        <f t="shared" si="136"/>
        <v>0</v>
      </c>
      <c r="AK238" s="1193">
        <f t="shared" si="136"/>
        <v>0</v>
      </c>
      <c r="AL238" s="1193">
        <f t="shared" si="136"/>
        <v>0</v>
      </c>
      <c r="AM238" s="1193">
        <f t="shared" si="136"/>
        <v>0</v>
      </c>
      <c r="AN238" s="1193">
        <f t="shared" si="136"/>
        <v>0</v>
      </c>
      <c r="AO238" s="1194">
        <f t="shared" si="136"/>
        <v>0</v>
      </c>
      <c r="AP238" s="1194">
        <f t="shared" si="156"/>
        <v>0</v>
      </c>
      <c r="AQ238" s="1194">
        <f t="shared" si="156"/>
        <v>0</v>
      </c>
      <c r="AR238" s="1194">
        <f t="shared" si="149"/>
        <v>0</v>
      </c>
      <c r="AS238" s="1195">
        <f t="shared" si="150"/>
        <v>2</v>
      </c>
      <c r="AT238" s="1192">
        <f t="shared" si="137"/>
        <v>1</v>
      </c>
      <c r="AU238" s="1193">
        <f t="shared" si="138"/>
        <v>1</v>
      </c>
      <c r="AV238" s="1195">
        <f t="shared" si="151"/>
        <v>0</v>
      </c>
      <c r="AW238" s="1192">
        <v>5412</v>
      </c>
      <c r="AX238" s="1193"/>
      <c r="AY238" s="1193"/>
      <c r="AZ238" s="1193"/>
      <c r="BA238" s="1193"/>
      <c r="BB238" s="1194"/>
      <c r="BC238" s="1194"/>
      <c r="BD238" s="1193"/>
      <c r="BE238" s="1192">
        <v>0</v>
      </c>
      <c r="BF238" s="1191">
        <v>0</v>
      </c>
      <c r="BG238" s="1196">
        <v>0</v>
      </c>
      <c r="BH238" s="1192">
        <v>0</v>
      </c>
      <c r="BI238" s="1192">
        <f>+'[1]QTY 2020-21 given by TCED'!S322</f>
        <v>0</v>
      </c>
      <c r="BJ238" s="1192">
        <f>+'[1]QTY 2020-21 given by TCED'!T322</f>
        <v>0</v>
      </c>
      <c r="BK238" s="1192">
        <v>0</v>
      </c>
      <c r="BL238" s="1192">
        <f>+'[1]QTY 2020-21 given by TCED'!V322</f>
        <v>0</v>
      </c>
      <c r="BM238" s="1192">
        <f>+'[1]QTY 2020-21 given by TCED'!W322</f>
        <v>0</v>
      </c>
      <c r="BN238" s="1192">
        <f t="shared" si="158"/>
        <v>0</v>
      </c>
      <c r="BO238" s="1193">
        <f t="shared" si="152"/>
        <v>0</v>
      </c>
      <c r="BP238" s="1193"/>
      <c r="BQ238" s="1191">
        <f t="shared" si="153"/>
        <v>0</v>
      </c>
      <c r="BR238" s="1192">
        <f>+AW238*AF238</f>
        <v>5412</v>
      </c>
      <c r="BS238" s="1193"/>
      <c r="BT238" s="1193"/>
      <c r="BU238" s="1193"/>
      <c r="BV238" s="1193"/>
      <c r="BW238" s="1193"/>
      <c r="BX238" s="1193"/>
      <c r="BY238" s="1193"/>
      <c r="BZ238" s="1191"/>
      <c r="CA238" s="1412">
        <f t="shared" si="139"/>
        <v>10824</v>
      </c>
      <c r="CB238" s="1413">
        <f t="shared" si="140"/>
        <v>16236</v>
      </c>
      <c r="CC238" s="1193">
        <f t="shared" si="141"/>
        <v>0</v>
      </c>
      <c r="CD238" s="1193">
        <f t="shared" si="157"/>
        <v>5412</v>
      </c>
      <c r="CE238" s="1193">
        <f t="shared" si="159"/>
        <v>5412</v>
      </c>
      <c r="CF238" s="1193">
        <f t="shared" si="154"/>
        <v>0</v>
      </c>
      <c r="CG238" s="1413">
        <f t="shared" si="143"/>
        <v>0</v>
      </c>
      <c r="CM238" s="1414">
        <f t="shared" si="144"/>
        <v>0</v>
      </c>
      <c r="CO238" s="1415"/>
      <c r="CP238" s="1415"/>
      <c r="CQ238" s="1415">
        <v>0</v>
      </c>
      <c r="CR238" s="1415"/>
      <c r="CS238" s="1415"/>
      <c r="CT238" s="1293">
        <f>CO238+CP238+CQ238+CR238</f>
        <v>0</v>
      </c>
      <c r="CU238" s="1293">
        <f>CT238-CM238</f>
        <v>0</v>
      </c>
    </row>
    <row r="239" spans="1:111" ht="15.6" x14ac:dyDescent="0.3">
      <c r="A239" s="1411">
        <v>24</v>
      </c>
      <c r="B239" s="1190" t="str">
        <f>+'[1]QTY 2020-21 given by TCED'!B323</f>
        <v xml:space="preserve">Cable Straight Kit 300mm XLPE–HS O/D </v>
      </c>
      <c r="C239" s="1191">
        <f>'[1]QTY 2020-21 given by TCED'!D323</f>
        <v>0</v>
      </c>
      <c r="D239" s="1192">
        <v>0</v>
      </c>
      <c r="E239" s="1193">
        <v>0</v>
      </c>
      <c r="F239" s="1193">
        <v>0</v>
      </c>
      <c r="G239" s="1193">
        <v>0</v>
      </c>
      <c r="H239" s="1193">
        <v>0</v>
      </c>
      <c r="I239" s="1193">
        <v>0</v>
      </c>
      <c r="J239" s="1193">
        <v>0</v>
      </c>
      <c r="K239" s="1194">
        <v>23</v>
      </c>
      <c r="L239" s="1194">
        <v>0</v>
      </c>
      <c r="M239" s="1194">
        <v>0</v>
      </c>
      <c r="N239" s="1195">
        <f t="shared" si="146"/>
        <v>23</v>
      </c>
      <c r="O239" s="1196">
        <v>0</v>
      </c>
      <c r="P239" s="1193"/>
      <c r="Q239" s="1193"/>
      <c r="R239" s="1193"/>
      <c r="S239" s="1193"/>
      <c r="T239" s="1193"/>
      <c r="U239" s="1193"/>
      <c r="V239" s="1193"/>
      <c r="W239" s="1193">
        <v>23</v>
      </c>
      <c r="X239" s="1194"/>
      <c r="Y239" s="1194"/>
      <c r="Z239" s="1194"/>
      <c r="AA239" s="1195">
        <f t="shared" si="147"/>
        <v>23</v>
      </c>
      <c r="AB239" s="1192">
        <v>0</v>
      </c>
      <c r="AC239" s="1193">
        <v>0</v>
      </c>
      <c r="AD239" s="1193">
        <v>0</v>
      </c>
      <c r="AE239" s="1193">
        <v>23</v>
      </c>
      <c r="AF239" s="1193">
        <v>0</v>
      </c>
      <c r="AG239" s="1195">
        <f t="shared" si="148"/>
        <v>23</v>
      </c>
      <c r="AH239" s="1192">
        <f t="shared" si="135"/>
        <v>0</v>
      </c>
      <c r="AI239" s="1193">
        <f t="shared" si="136"/>
        <v>0</v>
      </c>
      <c r="AJ239" s="1193">
        <f t="shared" si="136"/>
        <v>0</v>
      </c>
      <c r="AK239" s="1193">
        <f t="shared" si="136"/>
        <v>0</v>
      </c>
      <c r="AL239" s="1193">
        <f t="shared" si="136"/>
        <v>0</v>
      </c>
      <c r="AM239" s="1193">
        <f t="shared" si="136"/>
        <v>0</v>
      </c>
      <c r="AN239" s="1193">
        <f t="shared" si="136"/>
        <v>0</v>
      </c>
      <c r="AO239" s="1194">
        <f t="shared" si="136"/>
        <v>0</v>
      </c>
      <c r="AP239" s="1194">
        <f t="shared" si="156"/>
        <v>0</v>
      </c>
      <c r="AQ239" s="1194">
        <f t="shared" si="156"/>
        <v>0</v>
      </c>
      <c r="AR239" s="1194">
        <f t="shared" si="149"/>
        <v>0</v>
      </c>
      <c r="AS239" s="1195">
        <f t="shared" si="150"/>
        <v>0</v>
      </c>
      <c r="AT239" s="1192">
        <f t="shared" si="137"/>
        <v>23</v>
      </c>
      <c r="AU239" s="1193">
        <f t="shared" si="138"/>
        <v>23</v>
      </c>
      <c r="AV239" s="1195">
        <f t="shared" si="151"/>
        <v>0</v>
      </c>
      <c r="AW239" s="1192">
        <v>5108</v>
      </c>
      <c r="AX239" s="1193"/>
      <c r="AY239" s="1193"/>
      <c r="AZ239" s="1193">
        <v>8115.0042999999996</v>
      </c>
      <c r="BA239" s="1193">
        <v>4000</v>
      </c>
      <c r="BB239" s="1194"/>
      <c r="BC239" s="1194">
        <v>5541.8</v>
      </c>
      <c r="BD239" s="1193"/>
      <c r="BE239" s="1192">
        <v>0</v>
      </c>
      <c r="BF239" s="1191">
        <v>0</v>
      </c>
      <c r="BG239" s="1196">
        <v>0</v>
      </c>
      <c r="BH239" s="1192">
        <v>0</v>
      </c>
      <c r="BI239" s="1192">
        <f>+'[1]QTY 2020-21 given by TCED'!S323</f>
        <v>0</v>
      </c>
      <c r="BJ239" s="1192">
        <f>+'[1]QTY 2020-21 given by TCED'!T323</f>
        <v>0</v>
      </c>
      <c r="BK239" s="1192">
        <v>0</v>
      </c>
      <c r="BL239" s="1192">
        <f>+'[1]QTY 2020-21 given by TCED'!V323</f>
        <v>0</v>
      </c>
      <c r="BM239" s="1192">
        <f>+'[1]QTY 2020-21 given by TCED'!W323</f>
        <v>0</v>
      </c>
      <c r="BN239" s="1192">
        <f t="shared" si="158"/>
        <v>0</v>
      </c>
      <c r="BO239" s="1193">
        <f t="shared" si="152"/>
        <v>0</v>
      </c>
      <c r="BP239" s="1193"/>
      <c r="BQ239" s="1191">
        <f t="shared" si="153"/>
        <v>0</v>
      </c>
      <c r="BR239" s="1192">
        <f>+(('Store Cable'!F16/'QTY Sheet 2020-21'!K239)*AF239)*100000</f>
        <v>0</v>
      </c>
      <c r="BS239" s="1193"/>
      <c r="BT239" s="1193"/>
      <c r="BU239" s="1193"/>
      <c r="BV239" s="1193"/>
      <c r="BW239" s="1193"/>
      <c r="BX239" s="1193">
        <f>+AE239*BC239</f>
        <v>127461.40000000001</v>
      </c>
      <c r="BY239" s="1193"/>
      <c r="BZ239" s="1191"/>
      <c r="CA239" s="1412">
        <f t="shared" si="139"/>
        <v>0</v>
      </c>
      <c r="CB239" s="1413">
        <f t="shared" si="140"/>
        <v>127461.40000000001</v>
      </c>
      <c r="CC239" s="1193">
        <f t="shared" si="141"/>
        <v>0</v>
      </c>
      <c r="CD239" s="1193">
        <f t="shared" si="157"/>
        <v>127461.40000000001</v>
      </c>
      <c r="CE239" s="1193">
        <f t="shared" si="159"/>
        <v>127461.40000000001</v>
      </c>
      <c r="CF239" s="1193">
        <f t="shared" si="154"/>
        <v>0</v>
      </c>
      <c r="CG239" s="1413">
        <f t="shared" si="143"/>
        <v>0</v>
      </c>
      <c r="CM239" s="1414">
        <f t="shared" si="144"/>
        <v>23</v>
      </c>
      <c r="CO239" s="1415"/>
      <c r="CP239" s="1415"/>
      <c r="CQ239" s="1415"/>
      <c r="CR239" s="1415"/>
      <c r="CS239" s="1415"/>
      <c r="CT239" s="1293">
        <f>CO239+CP239+CQ239+CR239</f>
        <v>0</v>
      </c>
      <c r="CU239" s="1293">
        <f>CT239-CM239</f>
        <v>-23</v>
      </c>
    </row>
    <row r="240" spans="1:111" ht="15.6" x14ac:dyDescent="0.3">
      <c r="A240" s="1411">
        <v>25</v>
      </c>
      <c r="B240" s="1190" t="str">
        <f>+'[1]QTY 2020-21 given by TCED'!B324</f>
        <v>Capacitor 2.5 MFD</v>
      </c>
      <c r="C240" s="1191">
        <f>'[1]QTY 2020-21 given by TCED'!D324</f>
        <v>0</v>
      </c>
      <c r="D240" s="1192">
        <v>0</v>
      </c>
      <c r="E240" s="1193">
        <v>102</v>
      </c>
      <c r="F240" s="1193">
        <v>0</v>
      </c>
      <c r="G240" s="1193">
        <v>0</v>
      </c>
      <c r="H240" s="1193">
        <v>0</v>
      </c>
      <c r="I240" s="1193">
        <v>0</v>
      </c>
      <c r="J240" s="1193">
        <v>0</v>
      </c>
      <c r="K240" s="1194">
        <v>0</v>
      </c>
      <c r="L240" s="1194">
        <v>0</v>
      </c>
      <c r="M240" s="1194">
        <v>0</v>
      </c>
      <c r="N240" s="1195">
        <f t="shared" si="146"/>
        <v>102</v>
      </c>
      <c r="O240" s="1196">
        <v>0</v>
      </c>
      <c r="P240" s="1192"/>
      <c r="Q240" s="1193">
        <v>0</v>
      </c>
      <c r="R240" s="1193"/>
      <c r="S240" s="1193"/>
      <c r="T240" s="1193"/>
      <c r="U240" s="1193"/>
      <c r="V240" s="1193"/>
      <c r="W240" s="1193"/>
      <c r="X240" s="1194"/>
      <c r="Y240" s="1194"/>
      <c r="Z240" s="1194"/>
      <c r="AA240" s="1195">
        <f t="shared" si="147"/>
        <v>0</v>
      </c>
      <c r="AB240" s="1192">
        <v>0</v>
      </c>
      <c r="AC240" s="1193">
        <v>0</v>
      </c>
      <c r="AD240" s="1193">
        <v>0</v>
      </c>
      <c r="AE240" s="1193">
        <v>0</v>
      </c>
      <c r="AF240" s="1193">
        <v>20</v>
      </c>
      <c r="AG240" s="1195">
        <f t="shared" si="148"/>
        <v>20</v>
      </c>
      <c r="AH240" s="1192">
        <f t="shared" si="135"/>
        <v>0</v>
      </c>
      <c r="AI240" s="1193">
        <f t="shared" si="136"/>
        <v>102</v>
      </c>
      <c r="AJ240" s="1193">
        <f t="shared" si="136"/>
        <v>0</v>
      </c>
      <c r="AK240" s="1193">
        <f t="shared" si="136"/>
        <v>0</v>
      </c>
      <c r="AL240" s="1193">
        <f t="shared" si="136"/>
        <v>0</v>
      </c>
      <c r="AM240" s="1193">
        <f t="shared" si="136"/>
        <v>0</v>
      </c>
      <c r="AN240" s="1193">
        <f t="shared" si="136"/>
        <v>0</v>
      </c>
      <c r="AO240" s="1194">
        <f t="shared" si="136"/>
        <v>0</v>
      </c>
      <c r="AP240" s="1194">
        <f t="shared" si="156"/>
        <v>0</v>
      </c>
      <c r="AQ240" s="1194">
        <f t="shared" si="156"/>
        <v>0</v>
      </c>
      <c r="AR240" s="1194">
        <f t="shared" si="149"/>
        <v>0</v>
      </c>
      <c r="AS240" s="1195">
        <f t="shared" si="150"/>
        <v>102</v>
      </c>
      <c r="AT240" s="1192">
        <f t="shared" si="137"/>
        <v>0</v>
      </c>
      <c r="AU240" s="1193">
        <f t="shared" si="138"/>
        <v>20</v>
      </c>
      <c r="AV240" s="1195">
        <f t="shared" si="151"/>
        <v>-20</v>
      </c>
      <c r="AW240" s="1192">
        <v>15</v>
      </c>
      <c r="AX240" s="1193"/>
      <c r="AY240" s="1193"/>
      <c r="AZ240" s="1193"/>
      <c r="BA240" s="1193"/>
      <c r="BB240" s="1194"/>
      <c r="BC240" s="1194"/>
      <c r="BD240" s="1193"/>
      <c r="BE240" s="1192">
        <v>0</v>
      </c>
      <c r="BF240" s="1191">
        <v>0</v>
      </c>
      <c r="BG240" s="1196">
        <v>0</v>
      </c>
      <c r="BH240" s="1192">
        <v>0</v>
      </c>
      <c r="BI240" s="1192">
        <f>+'[1]QTY 2020-21 given by TCED'!S324</f>
        <v>0</v>
      </c>
      <c r="BJ240" s="1192">
        <f>+'[1]QTY 2020-21 given by TCED'!T324</f>
        <v>0</v>
      </c>
      <c r="BK240" s="1192">
        <v>0</v>
      </c>
      <c r="BL240" s="1192">
        <f>+'[1]QTY 2020-21 given by TCED'!V324</f>
        <v>0</v>
      </c>
      <c r="BM240" s="1192">
        <f>+'[1]QTY 2020-21 given by TCED'!W324</f>
        <v>0</v>
      </c>
      <c r="BN240" s="1192">
        <f t="shared" si="158"/>
        <v>0</v>
      </c>
      <c r="BO240" s="1193">
        <f t="shared" si="152"/>
        <v>0</v>
      </c>
      <c r="BP240" s="1193"/>
      <c r="BQ240" s="1191">
        <f>SUM(BN240:BP240)</f>
        <v>0</v>
      </c>
      <c r="BR240" s="1192">
        <v>0</v>
      </c>
      <c r="BS240" s="1193"/>
      <c r="BT240" s="1193"/>
      <c r="BU240" s="1193"/>
      <c r="BV240" s="1193"/>
      <c r="BW240" s="1193"/>
      <c r="BX240" s="1193"/>
      <c r="BY240" s="1197"/>
      <c r="BZ240" s="1191"/>
      <c r="CA240" s="1412">
        <f t="shared" si="139"/>
        <v>1530</v>
      </c>
      <c r="CB240" s="1413">
        <f t="shared" si="140"/>
        <v>1530</v>
      </c>
      <c r="CC240" s="1193">
        <f t="shared" si="141"/>
        <v>0</v>
      </c>
      <c r="CD240" s="1193">
        <f t="shared" si="157"/>
        <v>0</v>
      </c>
      <c r="CE240" s="1193">
        <f t="shared" si="159"/>
        <v>0</v>
      </c>
      <c r="CF240" s="1193">
        <f t="shared" si="154"/>
        <v>0</v>
      </c>
      <c r="CG240" s="1413">
        <f t="shared" si="143"/>
        <v>0</v>
      </c>
      <c r="CH240" s="778"/>
      <c r="CM240" s="1414">
        <f t="shared" si="144"/>
        <v>0</v>
      </c>
      <c r="CO240" s="1415">
        <v>14</v>
      </c>
      <c r="CP240" s="1415">
        <v>33</v>
      </c>
      <c r="CQ240" s="1415">
        <v>3</v>
      </c>
      <c r="CR240" s="1415">
        <v>18</v>
      </c>
      <c r="CS240" s="1415"/>
      <c r="CT240" s="1293">
        <f t="shared" si="155"/>
        <v>68</v>
      </c>
      <c r="CU240" s="1293">
        <f>CT240-CM240</f>
        <v>68</v>
      </c>
    </row>
    <row r="241" spans="1:99" ht="15.6" x14ac:dyDescent="0.3">
      <c r="A241" s="1411">
        <v>26</v>
      </c>
      <c r="B241" s="1190" t="str">
        <f>+'[1]QTY 2020-21 given by TCED'!B325</f>
        <v>Cast Iron Pipe</v>
      </c>
      <c r="C241" s="1191">
        <f>'[1]QTY 2020-21 given by TCED'!D325</f>
        <v>0</v>
      </c>
      <c r="D241" s="1192">
        <v>0</v>
      </c>
      <c r="E241" s="1193">
        <v>8</v>
      </c>
      <c r="F241" s="1193">
        <v>0</v>
      </c>
      <c r="G241" s="1193">
        <v>0</v>
      </c>
      <c r="H241" s="1193">
        <v>0</v>
      </c>
      <c r="I241" s="1193">
        <v>0</v>
      </c>
      <c r="J241" s="1193">
        <v>0</v>
      </c>
      <c r="K241" s="1194">
        <v>0</v>
      </c>
      <c r="L241" s="1194">
        <v>0</v>
      </c>
      <c r="M241" s="1194">
        <v>0</v>
      </c>
      <c r="N241" s="1195">
        <f t="shared" si="146"/>
        <v>8</v>
      </c>
      <c r="O241" s="1196">
        <v>0</v>
      </c>
      <c r="P241" s="1192"/>
      <c r="Q241" s="1193"/>
      <c r="R241" s="1193"/>
      <c r="S241" s="1193"/>
      <c r="T241" s="1193"/>
      <c r="U241" s="1193"/>
      <c r="V241" s="1193"/>
      <c r="W241" s="1193"/>
      <c r="X241" s="1194"/>
      <c r="Y241" s="1194"/>
      <c r="Z241" s="1194"/>
      <c r="AA241" s="1195">
        <f t="shared" si="147"/>
        <v>0</v>
      </c>
      <c r="AB241" s="1192">
        <v>0</v>
      </c>
      <c r="AC241" s="1193">
        <v>0</v>
      </c>
      <c r="AD241" s="1193">
        <v>0</v>
      </c>
      <c r="AE241" s="1193">
        <v>0</v>
      </c>
      <c r="AF241" s="1193">
        <v>0</v>
      </c>
      <c r="AG241" s="1195">
        <f t="shared" si="148"/>
        <v>0</v>
      </c>
      <c r="AH241" s="1192">
        <f t="shared" si="135"/>
        <v>0</v>
      </c>
      <c r="AI241" s="1193">
        <f t="shared" si="136"/>
        <v>8</v>
      </c>
      <c r="AJ241" s="1193">
        <f t="shared" si="136"/>
        <v>0</v>
      </c>
      <c r="AK241" s="1193">
        <f t="shared" si="136"/>
        <v>0</v>
      </c>
      <c r="AL241" s="1193">
        <f t="shared" si="136"/>
        <v>0</v>
      </c>
      <c r="AM241" s="1193">
        <f t="shared" si="136"/>
        <v>0</v>
      </c>
      <c r="AN241" s="1193">
        <f t="shared" si="136"/>
        <v>0</v>
      </c>
      <c r="AO241" s="1194">
        <f t="shared" si="136"/>
        <v>0</v>
      </c>
      <c r="AP241" s="1194">
        <f t="shared" si="156"/>
        <v>0</v>
      </c>
      <c r="AQ241" s="1194">
        <f t="shared" si="156"/>
        <v>0</v>
      </c>
      <c r="AR241" s="1194">
        <f t="shared" si="149"/>
        <v>0</v>
      </c>
      <c r="AS241" s="1195">
        <f t="shared" si="150"/>
        <v>8</v>
      </c>
      <c r="AT241" s="1192">
        <f t="shared" si="137"/>
        <v>0</v>
      </c>
      <c r="AU241" s="1193">
        <f t="shared" si="138"/>
        <v>0</v>
      </c>
      <c r="AV241" s="1195">
        <f t="shared" si="151"/>
        <v>0</v>
      </c>
      <c r="AW241" s="1192">
        <v>1175</v>
      </c>
      <c r="AX241" s="1193"/>
      <c r="AY241" s="1193"/>
      <c r="AZ241" s="1193"/>
      <c r="BA241" s="1193"/>
      <c r="BB241" s="1194"/>
      <c r="BC241" s="1194"/>
      <c r="BD241" s="1193"/>
      <c r="BE241" s="1192">
        <v>0</v>
      </c>
      <c r="BF241" s="1191">
        <v>0</v>
      </c>
      <c r="BG241" s="1196">
        <v>0</v>
      </c>
      <c r="BH241" s="1192">
        <v>0</v>
      </c>
      <c r="BI241" s="1192">
        <f>+'[1]QTY 2020-21 given by TCED'!S325</f>
        <v>0</v>
      </c>
      <c r="BJ241" s="1192">
        <f>+'[1]QTY 2020-21 given by TCED'!T325</f>
        <v>0</v>
      </c>
      <c r="BK241" s="1192">
        <v>0</v>
      </c>
      <c r="BL241" s="1192">
        <f>+'[1]QTY 2020-21 given by TCED'!V325</f>
        <v>0</v>
      </c>
      <c r="BM241" s="1192">
        <f>+'[1]QTY 2020-21 given by TCED'!W325</f>
        <v>0</v>
      </c>
      <c r="BN241" s="1192">
        <f t="shared" si="158"/>
        <v>0</v>
      </c>
      <c r="BO241" s="1193">
        <f t="shared" si="152"/>
        <v>0</v>
      </c>
      <c r="BP241" s="1193"/>
      <c r="BQ241" s="1191">
        <f t="shared" ref="BQ241:BQ304" si="160">SUM(BN241:BP241)</f>
        <v>0</v>
      </c>
      <c r="BR241" s="1192"/>
      <c r="BS241" s="1193"/>
      <c r="BT241" s="1193"/>
      <c r="BU241" s="1193"/>
      <c r="BV241" s="1193"/>
      <c r="BW241" s="1197"/>
      <c r="BX241" s="1193"/>
      <c r="BY241" s="1193"/>
      <c r="BZ241" s="1191"/>
      <c r="CA241" s="1412">
        <f t="shared" si="139"/>
        <v>9400</v>
      </c>
      <c r="CB241" s="1413">
        <f t="shared" si="140"/>
        <v>9400</v>
      </c>
      <c r="CC241" s="1193">
        <f t="shared" si="141"/>
        <v>0</v>
      </c>
      <c r="CD241" s="1193">
        <f t="shared" si="157"/>
        <v>0</v>
      </c>
      <c r="CE241" s="1193">
        <f t="shared" si="159"/>
        <v>0</v>
      </c>
      <c r="CF241" s="1193">
        <f t="shared" si="154"/>
        <v>0</v>
      </c>
      <c r="CG241" s="1413">
        <f t="shared" si="143"/>
        <v>0</v>
      </c>
      <c r="CH241" s="778"/>
      <c r="CM241" s="1414">
        <f t="shared" si="144"/>
        <v>0</v>
      </c>
      <c r="CN241" s="1233"/>
      <c r="CO241" s="1416">
        <v>6</v>
      </c>
      <c r="CP241" s="1416">
        <v>24</v>
      </c>
      <c r="CQ241" s="1416">
        <v>12</v>
      </c>
      <c r="CR241" s="1416">
        <v>2</v>
      </c>
      <c r="CS241" s="1416"/>
      <c r="CT241" s="1293">
        <f t="shared" si="155"/>
        <v>44</v>
      </c>
      <c r="CU241" s="1294">
        <f t="shared" ref="CU241:CU312" si="161">CT241-CM241</f>
        <v>44</v>
      </c>
    </row>
    <row r="242" spans="1:99" ht="15.6" x14ac:dyDescent="0.3">
      <c r="A242" s="1411">
        <v>27</v>
      </c>
      <c r="B242" s="1190" t="str">
        <f>+'[1]QTY 2020-21 given by TCED'!B326</f>
        <v>Channel Iron Piece 75 x 40 x 6 mm</v>
      </c>
      <c r="C242" s="1191">
        <f>'[1]QTY 2020-21 given by TCED'!D326</f>
        <v>4</v>
      </c>
      <c r="D242" s="1192">
        <v>0</v>
      </c>
      <c r="E242" s="1193">
        <v>0</v>
      </c>
      <c r="F242" s="1193">
        <v>0</v>
      </c>
      <c r="G242" s="1193">
        <v>0</v>
      </c>
      <c r="H242" s="1193">
        <v>0</v>
      </c>
      <c r="I242" s="1193">
        <v>0</v>
      </c>
      <c r="J242" s="1193">
        <v>0</v>
      </c>
      <c r="K242" s="1194">
        <v>0</v>
      </c>
      <c r="L242" s="1194">
        <v>137</v>
      </c>
      <c r="M242" s="1194">
        <v>0</v>
      </c>
      <c r="N242" s="1195">
        <f t="shared" si="146"/>
        <v>137</v>
      </c>
      <c r="O242" s="1196">
        <v>0</v>
      </c>
      <c r="P242" s="1193">
        <v>4</v>
      </c>
      <c r="Q242" s="1193"/>
      <c r="R242" s="1193"/>
      <c r="S242" s="1193"/>
      <c r="T242" s="1193"/>
      <c r="U242" s="1193"/>
      <c r="V242" s="1193"/>
      <c r="W242" s="1193"/>
      <c r="X242" s="1194">
        <v>130</v>
      </c>
      <c r="Y242" s="1194"/>
      <c r="Z242" s="1194"/>
      <c r="AA242" s="1195">
        <f t="shared" si="147"/>
        <v>134</v>
      </c>
      <c r="AB242" s="1192">
        <v>0</v>
      </c>
      <c r="AC242" s="1193">
        <v>0</v>
      </c>
      <c r="AD242" s="1193">
        <v>9</v>
      </c>
      <c r="AE242" s="1193">
        <v>125</v>
      </c>
      <c r="AF242" s="1193">
        <v>0</v>
      </c>
      <c r="AG242" s="1195">
        <f t="shared" si="148"/>
        <v>134</v>
      </c>
      <c r="AH242" s="1192">
        <f t="shared" si="135"/>
        <v>0</v>
      </c>
      <c r="AI242" s="1193">
        <f t="shared" si="136"/>
        <v>0</v>
      </c>
      <c r="AJ242" s="1193">
        <f t="shared" si="136"/>
        <v>0</v>
      </c>
      <c r="AK242" s="1193">
        <f t="shared" si="136"/>
        <v>0</v>
      </c>
      <c r="AL242" s="1193">
        <f t="shared" si="136"/>
        <v>0</v>
      </c>
      <c r="AM242" s="1193">
        <f t="shared" si="136"/>
        <v>0</v>
      </c>
      <c r="AN242" s="1193">
        <f t="shared" si="136"/>
        <v>0</v>
      </c>
      <c r="AO242" s="1194">
        <f t="shared" si="136"/>
        <v>0</v>
      </c>
      <c r="AP242" s="1194">
        <f t="shared" si="156"/>
        <v>7</v>
      </c>
      <c r="AQ242" s="1194">
        <f t="shared" si="156"/>
        <v>0</v>
      </c>
      <c r="AR242" s="1194">
        <f t="shared" si="149"/>
        <v>0</v>
      </c>
      <c r="AS242" s="1195">
        <f t="shared" si="150"/>
        <v>7</v>
      </c>
      <c r="AT242" s="1192">
        <f t="shared" si="137"/>
        <v>134</v>
      </c>
      <c r="AU242" s="1193">
        <f t="shared" si="138"/>
        <v>134</v>
      </c>
      <c r="AV242" s="1195">
        <f t="shared" si="151"/>
        <v>0</v>
      </c>
      <c r="AW242" s="1192">
        <v>1500</v>
      </c>
      <c r="AX242" s="1193"/>
      <c r="AY242" s="1193"/>
      <c r="AZ242" s="1193"/>
      <c r="BA242" s="1193"/>
      <c r="BB242" s="1194"/>
      <c r="BC242" s="1194"/>
      <c r="BD242" s="1193"/>
      <c r="BE242" s="1192">
        <v>1391</v>
      </c>
      <c r="BF242" s="1191">
        <v>0</v>
      </c>
      <c r="BG242" s="1196">
        <v>0</v>
      </c>
      <c r="BH242" s="1192">
        <v>0</v>
      </c>
      <c r="BI242" s="1192">
        <f>+'[1]QTY 2020-21 given by TCED'!S326</f>
        <v>0</v>
      </c>
      <c r="BJ242" s="1192">
        <f>+'[1]QTY 2020-21 given by TCED'!T326</f>
        <v>0</v>
      </c>
      <c r="BK242" s="1192">
        <v>0</v>
      </c>
      <c r="BL242" s="1192">
        <f>+'[1]QTY 2020-21 given by TCED'!V326</f>
        <v>0</v>
      </c>
      <c r="BM242" s="1192">
        <f>+'[1]QTY 2020-21 given by TCED'!W326</f>
        <v>0</v>
      </c>
      <c r="BN242" s="1192">
        <f t="shared" si="158"/>
        <v>0</v>
      </c>
      <c r="BO242" s="1193">
        <f t="shared" si="152"/>
        <v>0</v>
      </c>
      <c r="BP242" s="1193"/>
      <c r="BQ242" s="1191">
        <f t="shared" si="160"/>
        <v>0</v>
      </c>
      <c r="BR242" s="1192">
        <v>0</v>
      </c>
      <c r="BS242" s="1193"/>
      <c r="BT242" s="1193"/>
      <c r="BU242" s="1193"/>
      <c r="BV242" s="1193">
        <f>+AD242*BE242</f>
        <v>12519</v>
      </c>
      <c r="BW242" s="1197">
        <f>+(AE242-P242)*BE242</f>
        <v>168311</v>
      </c>
      <c r="BX242" s="1193"/>
      <c r="BY242" s="1193"/>
      <c r="BZ242" s="1191"/>
      <c r="CA242" s="1412">
        <f t="shared" si="139"/>
        <v>9737</v>
      </c>
      <c r="CB242" s="1413">
        <f t="shared" si="140"/>
        <v>190567</v>
      </c>
      <c r="CC242" s="1193">
        <f t="shared" si="141"/>
        <v>0</v>
      </c>
      <c r="CD242" s="1193">
        <f t="shared" si="157"/>
        <v>180830</v>
      </c>
      <c r="CE242" s="1193">
        <f t="shared" si="159"/>
        <v>180830</v>
      </c>
      <c r="CF242" s="1193">
        <f t="shared" si="154"/>
        <v>0</v>
      </c>
      <c r="CG242" s="1413">
        <f t="shared" si="143"/>
        <v>0</v>
      </c>
      <c r="CH242" s="778"/>
      <c r="CM242" s="1414">
        <f t="shared" si="144"/>
        <v>121</v>
      </c>
      <c r="CN242" s="1233"/>
      <c r="CO242" s="1416"/>
      <c r="CP242" s="1416"/>
      <c r="CQ242" s="1416"/>
      <c r="CR242" s="1416">
        <v>3</v>
      </c>
      <c r="CS242" s="1416"/>
      <c r="CT242" s="1293">
        <f t="shared" si="155"/>
        <v>3</v>
      </c>
      <c r="CU242" s="1293">
        <f t="shared" si="161"/>
        <v>-118</v>
      </c>
    </row>
    <row r="243" spans="1:99" ht="15.6" x14ac:dyDescent="0.3">
      <c r="A243" s="1411">
        <v>28</v>
      </c>
      <c r="B243" s="1190" t="str">
        <f>+'[1]QTY 2020-21 given by TCED'!B327</f>
        <v>CT 100/5 A</v>
      </c>
      <c r="C243" s="1191">
        <f>'[1]QTY 2020-21 given by TCED'!D327</f>
        <v>12</v>
      </c>
      <c r="D243" s="1192">
        <v>0</v>
      </c>
      <c r="E243" s="1193">
        <v>0</v>
      </c>
      <c r="F243" s="1193">
        <v>0</v>
      </c>
      <c r="G243" s="1193">
        <v>0</v>
      </c>
      <c r="H243" s="1193">
        <v>0</v>
      </c>
      <c r="I243" s="1193">
        <v>10</v>
      </c>
      <c r="J243" s="1193">
        <v>0</v>
      </c>
      <c r="K243" s="1194">
        <v>0</v>
      </c>
      <c r="L243" s="1194">
        <v>69</v>
      </c>
      <c r="M243" s="1194">
        <v>0</v>
      </c>
      <c r="N243" s="1195">
        <f t="shared" si="146"/>
        <v>79</v>
      </c>
      <c r="O243" s="1196">
        <v>0</v>
      </c>
      <c r="P243" s="1193">
        <v>12</v>
      </c>
      <c r="Q243" s="1193"/>
      <c r="R243" s="1193"/>
      <c r="S243" s="1193"/>
      <c r="T243" s="1193"/>
      <c r="U243" s="1193">
        <v>10</v>
      </c>
      <c r="V243" s="1193"/>
      <c r="W243" s="1193"/>
      <c r="X243" s="1194">
        <v>69</v>
      </c>
      <c r="Y243" s="1194"/>
      <c r="Z243" s="1194"/>
      <c r="AA243" s="1195">
        <f t="shared" si="147"/>
        <v>91</v>
      </c>
      <c r="AB243" s="1192">
        <v>0</v>
      </c>
      <c r="AC243" s="1193">
        <v>0</v>
      </c>
      <c r="AD243" s="1193">
        <v>4</v>
      </c>
      <c r="AE243" s="1193">
        <v>65</v>
      </c>
      <c r="AF243" s="1193">
        <v>22</v>
      </c>
      <c r="AG243" s="1195">
        <f t="shared" si="148"/>
        <v>91</v>
      </c>
      <c r="AH243" s="1192">
        <f t="shared" si="135"/>
        <v>0</v>
      </c>
      <c r="AI243" s="1193">
        <f t="shared" si="136"/>
        <v>0</v>
      </c>
      <c r="AJ243" s="1193">
        <f t="shared" si="136"/>
        <v>0</v>
      </c>
      <c r="AK243" s="1193">
        <f t="shared" si="136"/>
        <v>0</v>
      </c>
      <c r="AL243" s="1193">
        <f t="shared" si="136"/>
        <v>0</v>
      </c>
      <c r="AM243" s="1193">
        <f t="shared" si="136"/>
        <v>0</v>
      </c>
      <c r="AN243" s="1193">
        <f t="shared" si="136"/>
        <v>0</v>
      </c>
      <c r="AO243" s="1194">
        <f t="shared" si="136"/>
        <v>0</v>
      </c>
      <c r="AP243" s="1194">
        <f t="shared" si="156"/>
        <v>0</v>
      </c>
      <c r="AQ243" s="1194">
        <f t="shared" si="156"/>
        <v>0</v>
      </c>
      <c r="AR243" s="1194">
        <f t="shared" si="149"/>
        <v>0</v>
      </c>
      <c r="AS243" s="1195">
        <f t="shared" si="150"/>
        <v>0</v>
      </c>
      <c r="AT243" s="1192">
        <f t="shared" si="137"/>
        <v>91</v>
      </c>
      <c r="AU243" s="1193">
        <f t="shared" si="138"/>
        <v>91</v>
      </c>
      <c r="AV243" s="1195">
        <f t="shared" si="151"/>
        <v>0</v>
      </c>
      <c r="AW243" s="1192">
        <v>687</v>
      </c>
      <c r="AX243" s="1193"/>
      <c r="AY243" s="1193"/>
      <c r="AZ243" s="1193"/>
      <c r="BA243" s="1193">
        <v>858.75</v>
      </c>
      <c r="BB243" s="1194"/>
      <c r="BC243" s="1194"/>
      <c r="BD243" s="1193"/>
      <c r="BE243" s="1192">
        <v>858.75</v>
      </c>
      <c r="BF243" s="1191">
        <v>0</v>
      </c>
      <c r="BG243" s="1196">
        <v>0</v>
      </c>
      <c r="BH243" s="1192">
        <v>0</v>
      </c>
      <c r="BI243" s="1192">
        <f>+'[1]QTY 2020-21 given by TCED'!S327</f>
        <v>0</v>
      </c>
      <c r="BJ243" s="1192">
        <f>+'[1]QTY 2020-21 given by TCED'!T327</f>
        <v>0</v>
      </c>
      <c r="BK243" s="1192">
        <v>0</v>
      </c>
      <c r="BL243" s="1192">
        <f>+'[1]QTY 2020-21 given by TCED'!V327</f>
        <v>0</v>
      </c>
      <c r="BM243" s="1192">
        <f>+'[1]QTY 2020-21 given by TCED'!W327</f>
        <v>0</v>
      </c>
      <c r="BN243" s="1192">
        <f t="shared" si="158"/>
        <v>0</v>
      </c>
      <c r="BO243" s="1193">
        <f t="shared" si="152"/>
        <v>0</v>
      </c>
      <c r="BP243" s="1193"/>
      <c r="BQ243" s="1191">
        <f t="shared" si="160"/>
        <v>0</v>
      </c>
      <c r="BR243" s="1192">
        <f>+(('Store Plant &amp; Machinery'!G16/'QTY Sheet 2020-21'!I243)*('QTY Sheet 2020-21'!AF243-'QTY Sheet 2020-21'!P243))*100000</f>
        <v>0</v>
      </c>
      <c r="BS243" s="1193"/>
      <c r="BT243" s="1193"/>
      <c r="BU243" s="1193"/>
      <c r="BV243" s="1193">
        <f>+AD243*BE243</f>
        <v>3435</v>
      </c>
      <c r="BW243" s="1197">
        <f>+AE243*BE243</f>
        <v>55818.75</v>
      </c>
      <c r="BX243" s="1193"/>
      <c r="BY243" s="1193"/>
      <c r="BZ243" s="1191"/>
      <c r="CA243" s="1412">
        <f t="shared" si="139"/>
        <v>0</v>
      </c>
      <c r="CB243" s="1413">
        <f t="shared" si="140"/>
        <v>67841.25</v>
      </c>
      <c r="CC243" s="1193">
        <f t="shared" si="141"/>
        <v>0</v>
      </c>
      <c r="CD243" s="1193">
        <f t="shared" si="157"/>
        <v>67841.25</v>
      </c>
      <c r="CE243" s="1193">
        <f t="shared" si="159"/>
        <v>59253.75</v>
      </c>
      <c r="CF243" s="1193">
        <f t="shared" si="154"/>
        <v>8587.5</v>
      </c>
      <c r="CG243" s="1413">
        <f t="shared" si="143"/>
        <v>0</v>
      </c>
      <c r="CM243" s="1414">
        <f t="shared" si="144"/>
        <v>53</v>
      </c>
      <c r="CN243" s="1233"/>
      <c r="CO243" s="1416">
        <v>12</v>
      </c>
      <c r="CP243" s="1416">
        <v>4</v>
      </c>
      <c r="CQ243" s="1416">
        <v>0</v>
      </c>
      <c r="CR243" s="1416">
        <v>12</v>
      </c>
      <c r="CS243" s="1416"/>
      <c r="CT243" s="1293">
        <f t="shared" si="155"/>
        <v>28</v>
      </c>
      <c r="CU243" s="1293">
        <f t="shared" si="161"/>
        <v>-25</v>
      </c>
    </row>
    <row r="244" spans="1:99" ht="15.6" x14ac:dyDescent="0.3">
      <c r="A244" s="1411">
        <v>29</v>
      </c>
      <c r="B244" s="1190" t="str">
        <f>+'[1]QTY 2020-21 given by TCED'!B328</f>
        <v>CT 200/5 A</v>
      </c>
      <c r="C244" s="1191">
        <f>'[1]QTY 2020-21 given by TCED'!D328</f>
        <v>8</v>
      </c>
      <c r="D244" s="1192">
        <v>0</v>
      </c>
      <c r="E244" s="1193">
        <v>0</v>
      </c>
      <c r="F244" s="1193">
        <v>0</v>
      </c>
      <c r="G244" s="1193">
        <v>0</v>
      </c>
      <c r="H244" s="1193">
        <v>0</v>
      </c>
      <c r="I244" s="1193">
        <v>0</v>
      </c>
      <c r="J244" s="1193">
        <v>0</v>
      </c>
      <c r="K244" s="1194">
        <v>0</v>
      </c>
      <c r="L244" s="1194">
        <v>149</v>
      </c>
      <c r="M244" s="1194">
        <v>0</v>
      </c>
      <c r="N244" s="1195">
        <f t="shared" si="146"/>
        <v>149</v>
      </c>
      <c r="O244" s="1196">
        <v>0</v>
      </c>
      <c r="P244" s="1193">
        <v>8</v>
      </c>
      <c r="Q244" s="1193"/>
      <c r="R244" s="1193"/>
      <c r="S244" s="1193"/>
      <c r="T244" s="1193"/>
      <c r="U244" s="1193"/>
      <c r="V244" s="1193"/>
      <c r="W244" s="1193"/>
      <c r="X244" s="1194">
        <v>52</v>
      </c>
      <c r="Y244" s="1194"/>
      <c r="Z244" s="1194"/>
      <c r="AA244" s="1195">
        <f t="shared" si="147"/>
        <v>60</v>
      </c>
      <c r="AB244" s="1192">
        <v>0</v>
      </c>
      <c r="AC244" s="1193">
        <v>0</v>
      </c>
      <c r="AD244" s="1193">
        <v>8</v>
      </c>
      <c r="AE244" s="1193">
        <v>48</v>
      </c>
      <c r="AF244" s="1193">
        <v>4</v>
      </c>
      <c r="AG244" s="1195">
        <f t="shared" si="148"/>
        <v>60</v>
      </c>
      <c r="AH244" s="1192">
        <f t="shared" si="135"/>
        <v>0</v>
      </c>
      <c r="AI244" s="1193">
        <f t="shared" si="136"/>
        <v>0</v>
      </c>
      <c r="AJ244" s="1193">
        <f t="shared" si="136"/>
        <v>0</v>
      </c>
      <c r="AK244" s="1193">
        <f t="shared" si="136"/>
        <v>0</v>
      </c>
      <c r="AL244" s="1193">
        <f t="shared" si="136"/>
        <v>0</v>
      </c>
      <c r="AM244" s="1193">
        <f t="shared" si="136"/>
        <v>0</v>
      </c>
      <c r="AN244" s="1193">
        <f t="shared" si="136"/>
        <v>0</v>
      </c>
      <c r="AO244" s="1194">
        <f t="shared" si="136"/>
        <v>0</v>
      </c>
      <c r="AP244" s="1194">
        <f t="shared" si="156"/>
        <v>97</v>
      </c>
      <c r="AQ244" s="1194">
        <f t="shared" si="156"/>
        <v>0</v>
      </c>
      <c r="AR244" s="1194">
        <f t="shared" si="149"/>
        <v>0</v>
      </c>
      <c r="AS244" s="1195">
        <f t="shared" si="150"/>
        <v>97</v>
      </c>
      <c r="AT244" s="1192">
        <f t="shared" si="137"/>
        <v>60</v>
      </c>
      <c r="AU244" s="1193">
        <f t="shared" si="138"/>
        <v>60</v>
      </c>
      <c r="AV244" s="1195">
        <f t="shared" si="151"/>
        <v>0</v>
      </c>
      <c r="AW244" s="1192">
        <v>528</v>
      </c>
      <c r="AX244" s="1193"/>
      <c r="AY244" s="1193"/>
      <c r="AZ244" s="1193">
        <v>601.125</v>
      </c>
      <c r="BA244" s="1193"/>
      <c r="BB244" s="1194"/>
      <c r="BC244" s="1194"/>
      <c r="BD244" s="1193"/>
      <c r="BE244" s="1192">
        <v>636.62</v>
      </c>
      <c r="BF244" s="1191">
        <v>0</v>
      </c>
      <c r="BG244" s="1196">
        <v>0</v>
      </c>
      <c r="BH244" s="1192">
        <v>0</v>
      </c>
      <c r="BI244" s="1192">
        <f>+'[1]QTY 2020-21 given by TCED'!S328</f>
        <v>0</v>
      </c>
      <c r="BJ244" s="1192">
        <f>+'[1]QTY 2020-21 given by TCED'!T328</f>
        <v>0</v>
      </c>
      <c r="BK244" s="1192">
        <v>0</v>
      </c>
      <c r="BL244" s="1192">
        <f>+'[1]QTY 2020-21 given by TCED'!V328</f>
        <v>0</v>
      </c>
      <c r="BM244" s="1192">
        <f>+'[1]QTY 2020-21 given by TCED'!W328</f>
        <v>0</v>
      </c>
      <c r="BN244" s="1192">
        <f t="shared" si="158"/>
        <v>0</v>
      </c>
      <c r="BO244" s="1193">
        <f t="shared" si="152"/>
        <v>0</v>
      </c>
      <c r="BP244" s="1193"/>
      <c r="BQ244" s="1191">
        <f t="shared" si="160"/>
        <v>0</v>
      </c>
      <c r="BR244" s="1192"/>
      <c r="BS244" s="1193"/>
      <c r="BT244" s="1193"/>
      <c r="BU244" s="1193"/>
      <c r="BV244" s="1193">
        <f>+AD244*BE244</f>
        <v>5092.96</v>
      </c>
      <c r="BW244" s="1193">
        <f>+((AE244-(P244-AF244))*BE244)</f>
        <v>28011.279999999999</v>
      </c>
      <c r="BX244" s="1193"/>
      <c r="BY244" s="1193"/>
      <c r="BZ244" s="1191"/>
      <c r="CA244" s="1412">
        <f t="shared" si="139"/>
        <v>61752.14</v>
      </c>
      <c r="CB244" s="1413">
        <f t="shared" si="140"/>
        <v>94856.38</v>
      </c>
      <c r="CC244" s="1193">
        <f t="shared" si="141"/>
        <v>0</v>
      </c>
      <c r="CD244" s="1193">
        <f t="shared" si="157"/>
        <v>33104.240000000005</v>
      </c>
      <c r="CE244" s="1193">
        <f t="shared" si="159"/>
        <v>33104.239999999998</v>
      </c>
      <c r="CF244" s="1193">
        <f t="shared" si="154"/>
        <v>0</v>
      </c>
      <c r="CG244" s="1413">
        <f t="shared" si="143"/>
        <v>0</v>
      </c>
      <c r="CM244" s="1414">
        <f t="shared" si="144"/>
        <v>40</v>
      </c>
      <c r="CN244" s="1233"/>
      <c r="CO244" s="1416"/>
      <c r="CP244" s="1416">
        <v>0</v>
      </c>
      <c r="CQ244" s="1416"/>
      <c r="CR244" s="1416"/>
      <c r="CS244" s="1416"/>
      <c r="CT244" s="1293">
        <f t="shared" si="155"/>
        <v>0</v>
      </c>
      <c r="CU244" s="1293">
        <f t="shared" si="161"/>
        <v>-40</v>
      </c>
    </row>
    <row r="245" spans="1:99" ht="15.6" x14ac:dyDescent="0.3">
      <c r="A245" s="1411">
        <v>30</v>
      </c>
      <c r="B245" s="1190" t="str">
        <f>+'[1]QTY 2020-21 given by TCED'!B329</f>
        <v>CT 300/5 A</v>
      </c>
      <c r="C245" s="1191">
        <f>'[1]QTY 2020-21 given by TCED'!D329</f>
        <v>0</v>
      </c>
      <c r="D245" s="1192">
        <v>0</v>
      </c>
      <c r="E245" s="1193">
        <v>0</v>
      </c>
      <c r="F245" s="1193">
        <v>0</v>
      </c>
      <c r="G245" s="1193">
        <v>0</v>
      </c>
      <c r="H245" s="1193">
        <v>7</v>
      </c>
      <c r="I245" s="1193">
        <v>0</v>
      </c>
      <c r="J245" s="1193">
        <v>0</v>
      </c>
      <c r="K245" s="1194">
        <v>0</v>
      </c>
      <c r="L245" s="1194">
        <v>200</v>
      </c>
      <c r="M245" s="1194">
        <v>0</v>
      </c>
      <c r="N245" s="1195">
        <f t="shared" si="146"/>
        <v>207</v>
      </c>
      <c r="O245" s="1196">
        <v>0</v>
      </c>
      <c r="P245" s="1193"/>
      <c r="Q245" s="1193"/>
      <c r="R245" s="1193"/>
      <c r="S245" s="1193"/>
      <c r="T245" s="1193"/>
      <c r="U245" s="1193"/>
      <c r="V245" s="1193"/>
      <c r="W245" s="1193"/>
      <c r="X245" s="1194"/>
      <c r="Y245" s="1194"/>
      <c r="Z245" s="1194"/>
      <c r="AA245" s="1195">
        <f t="shared" si="147"/>
        <v>0</v>
      </c>
      <c r="AB245" s="1192">
        <v>0</v>
      </c>
      <c r="AC245" s="1193">
        <v>0</v>
      </c>
      <c r="AD245" s="1193">
        <v>0</v>
      </c>
      <c r="AE245" s="1193">
        <v>0</v>
      </c>
      <c r="AF245" s="1193">
        <v>0</v>
      </c>
      <c r="AG245" s="1195">
        <f t="shared" si="148"/>
        <v>0</v>
      </c>
      <c r="AH245" s="1192">
        <f t="shared" si="135"/>
        <v>0</v>
      </c>
      <c r="AI245" s="1193">
        <f t="shared" si="136"/>
        <v>0</v>
      </c>
      <c r="AJ245" s="1193">
        <f t="shared" si="136"/>
        <v>0</v>
      </c>
      <c r="AK245" s="1193">
        <f t="shared" si="136"/>
        <v>0</v>
      </c>
      <c r="AL245" s="1193">
        <f t="shared" si="136"/>
        <v>7</v>
      </c>
      <c r="AM245" s="1193">
        <f t="shared" si="136"/>
        <v>0</v>
      </c>
      <c r="AN245" s="1193">
        <f t="shared" si="136"/>
        <v>0</v>
      </c>
      <c r="AO245" s="1194">
        <f t="shared" si="136"/>
        <v>0</v>
      </c>
      <c r="AP245" s="1194">
        <f t="shared" si="156"/>
        <v>200</v>
      </c>
      <c r="AQ245" s="1194">
        <f t="shared" si="156"/>
        <v>0</v>
      </c>
      <c r="AR245" s="1194">
        <f t="shared" si="149"/>
        <v>0</v>
      </c>
      <c r="AS245" s="1195">
        <f t="shared" si="150"/>
        <v>207</v>
      </c>
      <c r="AT245" s="1192">
        <f t="shared" si="137"/>
        <v>0</v>
      </c>
      <c r="AU245" s="1193">
        <f t="shared" si="138"/>
        <v>0</v>
      </c>
      <c r="AV245" s="1195">
        <f t="shared" si="151"/>
        <v>0</v>
      </c>
      <c r="AW245" s="1192">
        <v>0</v>
      </c>
      <c r="AX245" s="1193"/>
      <c r="AY245" s="1193"/>
      <c r="AZ245" s="1193">
        <v>687</v>
      </c>
      <c r="BA245" s="1193"/>
      <c r="BB245" s="1194"/>
      <c r="BC245" s="1194"/>
      <c r="BD245" s="1193"/>
      <c r="BE245" s="1192">
        <v>531.28</v>
      </c>
      <c r="BF245" s="1191">
        <v>0</v>
      </c>
      <c r="BG245" s="1196">
        <v>0</v>
      </c>
      <c r="BH245" s="1192">
        <v>0</v>
      </c>
      <c r="BI245" s="1192">
        <f>+'[1]QTY 2020-21 given by TCED'!S329</f>
        <v>0</v>
      </c>
      <c r="BJ245" s="1192">
        <f>+'[1]QTY 2020-21 given by TCED'!T329</f>
        <v>0</v>
      </c>
      <c r="BK245" s="1192">
        <v>0</v>
      </c>
      <c r="BL245" s="1192">
        <f>+'[1]QTY 2020-21 given by TCED'!V329</f>
        <v>0</v>
      </c>
      <c r="BM245" s="1192">
        <f>+'[1]QTY 2020-21 given by TCED'!W329</f>
        <v>0</v>
      </c>
      <c r="BN245" s="1192">
        <f t="shared" si="158"/>
        <v>0</v>
      </c>
      <c r="BO245" s="1193">
        <f t="shared" si="152"/>
        <v>0</v>
      </c>
      <c r="BP245" s="1193"/>
      <c r="BQ245" s="1191">
        <f t="shared" si="160"/>
        <v>0</v>
      </c>
      <c r="BR245" s="1192"/>
      <c r="BS245" s="1193"/>
      <c r="BT245" s="1193"/>
      <c r="BU245" s="1193"/>
      <c r="BV245" s="1193"/>
      <c r="BW245" s="1193"/>
      <c r="BX245" s="1193"/>
      <c r="BY245" s="1193"/>
      <c r="BZ245" s="1191"/>
      <c r="CA245" s="1412">
        <f t="shared" si="139"/>
        <v>111065</v>
      </c>
      <c r="CB245" s="1413">
        <f t="shared" si="140"/>
        <v>111065</v>
      </c>
      <c r="CC245" s="1193">
        <f t="shared" si="141"/>
        <v>0</v>
      </c>
      <c r="CD245" s="1193">
        <f t="shared" si="157"/>
        <v>0</v>
      </c>
      <c r="CE245" s="1193">
        <f t="shared" si="159"/>
        <v>0</v>
      </c>
      <c r="CF245" s="1193">
        <f t="shared" si="154"/>
        <v>0</v>
      </c>
      <c r="CG245" s="1413">
        <f t="shared" si="143"/>
        <v>0</v>
      </c>
      <c r="CM245" s="1414"/>
      <c r="CN245" s="1233"/>
      <c r="CO245" s="1416"/>
      <c r="CP245" s="1416"/>
      <c r="CQ245" s="1416"/>
      <c r="CR245" s="1416"/>
      <c r="CS245" s="1416"/>
      <c r="CT245" s="1293"/>
      <c r="CU245" s="1293"/>
    </row>
    <row r="246" spans="1:99" ht="15.6" x14ac:dyDescent="0.3">
      <c r="A246" s="1411">
        <v>31</v>
      </c>
      <c r="B246" s="1190" t="str">
        <f>+'[1]QTY 2020-21 given by TCED'!B330</f>
        <v>CT 400/5A</v>
      </c>
      <c r="C246" s="1191">
        <f>'[1]QTY 2020-21 given by TCED'!D330</f>
        <v>4</v>
      </c>
      <c r="D246" s="1192">
        <v>0</v>
      </c>
      <c r="E246" s="1193">
        <v>0</v>
      </c>
      <c r="F246" s="1193">
        <v>0</v>
      </c>
      <c r="G246" s="1193">
        <v>0</v>
      </c>
      <c r="H246" s="1193">
        <v>0</v>
      </c>
      <c r="I246" s="1193">
        <v>0</v>
      </c>
      <c r="J246" s="1193">
        <v>0</v>
      </c>
      <c r="K246" s="1194">
        <v>0</v>
      </c>
      <c r="L246" s="1194">
        <v>698</v>
      </c>
      <c r="M246" s="1194">
        <v>0</v>
      </c>
      <c r="N246" s="1195">
        <f t="shared" si="146"/>
        <v>698</v>
      </c>
      <c r="O246" s="1196">
        <v>0</v>
      </c>
      <c r="P246" s="1193">
        <v>4</v>
      </c>
      <c r="Q246" s="1193"/>
      <c r="R246" s="1193"/>
      <c r="S246" s="1193"/>
      <c r="T246" s="1193"/>
      <c r="U246" s="1193"/>
      <c r="V246" s="1193"/>
      <c r="W246" s="1193"/>
      <c r="X246" s="1194">
        <v>40</v>
      </c>
      <c r="Y246" s="1194"/>
      <c r="Z246" s="1194"/>
      <c r="AA246" s="1195">
        <f t="shared" si="147"/>
        <v>44</v>
      </c>
      <c r="AB246" s="1192">
        <v>0</v>
      </c>
      <c r="AC246" s="1193">
        <v>0</v>
      </c>
      <c r="AD246" s="1193">
        <v>8</v>
      </c>
      <c r="AE246" s="1193">
        <v>32</v>
      </c>
      <c r="AF246" s="1193">
        <v>4</v>
      </c>
      <c r="AG246" s="1195">
        <f t="shared" si="148"/>
        <v>44</v>
      </c>
      <c r="AH246" s="1192">
        <f t="shared" si="135"/>
        <v>0</v>
      </c>
      <c r="AI246" s="1193">
        <f t="shared" si="136"/>
        <v>0</v>
      </c>
      <c r="AJ246" s="1193">
        <f t="shared" si="136"/>
        <v>0</v>
      </c>
      <c r="AK246" s="1193">
        <f t="shared" si="136"/>
        <v>0</v>
      </c>
      <c r="AL246" s="1193">
        <f t="shared" si="136"/>
        <v>0</v>
      </c>
      <c r="AM246" s="1193">
        <f t="shared" si="136"/>
        <v>0</v>
      </c>
      <c r="AN246" s="1193">
        <f t="shared" si="136"/>
        <v>0</v>
      </c>
      <c r="AO246" s="1194">
        <f t="shared" si="136"/>
        <v>0</v>
      </c>
      <c r="AP246" s="1194">
        <f t="shared" si="156"/>
        <v>658</v>
      </c>
      <c r="AQ246" s="1194">
        <f t="shared" si="156"/>
        <v>0</v>
      </c>
      <c r="AR246" s="1194">
        <f t="shared" si="149"/>
        <v>0</v>
      </c>
      <c r="AS246" s="1195">
        <f t="shared" si="150"/>
        <v>658</v>
      </c>
      <c r="AT246" s="1192">
        <f t="shared" si="137"/>
        <v>44</v>
      </c>
      <c r="AU246" s="1193">
        <f t="shared" si="138"/>
        <v>44</v>
      </c>
      <c r="AV246" s="1195">
        <f t="shared" si="151"/>
        <v>0</v>
      </c>
      <c r="AW246" s="1192">
        <v>100</v>
      </c>
      <c r="AX246" s="1193"/>
      <c r="AY246" s="1193"/>
      <c r="AZ246" s="1193"/>
      <c r="BA246" s="1193">
        <v>595.4</v>
      </c>
      <c r="BB246" s="1194"/>
      <c r="BC246" s="1194"/>
      <c r="BD246" s="1193"/>
      <c r="BE246" s="1192">
        <v>595.4</v>
      </c>
      <c r="BF246" s="1191">
        <v>814</v>
      </c>
      <c r="BG246" s="1196">
        <v>0</v>
      </c>
      <c r="BH246" s="1192">
        <v>0</v>
      </c>
      <c r="BI246" s="1192">
        <f>+'[1]QTY 2020-21 given by TCED'!S330</f>
        <v>0</v>
      </c>
      <c r="BJ246" s="1192">
        <f>+'[1]QTY 2020-21 given by TCED'!T330</f>
        <v>0</v>
      </c>
      <c r="BK246" s="1192">
        <v>0</v>
      </c>
      <c r="BL246" s="1192">
        <f>+'[1]QTY 2020-21 given by TCED'!V330</f>
        <v>0</v>
      </c>
      <c r="BM246" s="1192">
        <f>+'[1]QTY 2020-21 given by TCED'!W330</f>
        <v>0</v>
      </c>
      <c r="BN246" s="1192">
        <f t="shared" si="158"/>
        <v>0</v>
      </c>
      <c r="BO246" s="1193">
        <f t="shared" si="152"/>
        <v>0</v>
      </c>
      <c r="BP246" s="1193"/>
      <c r="BQ246" s="1191">
        <f t="shared" si="160"/>
        <v>0</v>
      </c>
      <c r="BR246" s="1193">
        <f>+(AF246-P246)*BE246</f>
        <v>0</v>
      </c>
      <c r="BS246" s="1193"/>
      <c r="BT246" s="1193"/>
      <c r="BU246" s="1193"/>
      <c r="BV246" s="1193">
        <f>+AD246*BF246</f>
        <v>6512</v>
      </c>
      <c r="BW246" s="1193">
        <f>+AE246*BF246</f>
        <v>26048</v>
      </c>
      <c r="BX246" s="1193"/>
      <c r="BY246" s="1193"/>
      <c r="BZ246" s="1191"/>
      <c r="CA246" s="1412">
        <f>((AI246+AJ246)*AW246)+(AK246*AY246)+(AL246*AZ246)+(AM246*BA246)+(AO246*BC246)+(AP246*BF246)+(AQ246*BG246)+(AR246*BH246)</f>
        <v>535612</v>
      </c>
      <c r="CB246" s="1413">
        <f>((E246+F246)*AW246)+(G246*AY246)+(H246*AZ246)+(I246*BA246)+(K246*BC246)+(L246*BF246)+(M246*BG246)</f>
        <v>568172</v>
      </c>
      <c r="CC246" s="1193">
        <f t="shared" si="141"/>
        <v>0</v>
      </c>
      <c r="CD246" s="1193">
        <f t="shared" si="157"/>
        <v>32560</v>
      </c>
      <c r="CE246" s="1193">
        <f t="shared" si="159"/>
        <v>32560</v>
      </c>
      <c r="CF246" s="1193">
        <f t="shared" si="154"/>
        <v>0</v>
      </c>
      <c r="CG246" s="1413">
        <f t="shared" si="143"/>
        <v>0</v>
      </c>
      <c r="CH246" s="778"/>
      <c r="CM246" s="1414">
        <f t="shared" ref="CM246:CM254" si="162">IF((AB246+AC246+AE246-P246-Q246)&gt;0,AB246+AC246+AE246-P246-Q246,0)</f>
        <v>28</v>
      </c>
      <c r="CN246" s="1233"/>
      <c r="CO246" s="1416"/>
      <c r="CP246" s="1416"/>
      <c r="CQ246" s="1416"/>
      <c r="CR246" s="1416"/>
      <c r="CS246" s="1416"/>
      <c r="CT246" s="1293">
        <f t="shared" si="155"/>
        <v>0</v>
      </c>
      <c r="CU246" s="1293">
        <f t="shared" si="161"/>
        <v>-28</v>
      </c>
    </row>
    <row r="247" spans="1:99" ht="15.6" x14ac:dyDescent="0.3">
      <c r="A247" s="1411">
        <v>32</v>
      </c>
      <c r="B247" s="1190" t="str">
        <f>+'[1]QTY 2020-21 given by TCED'!B331</f>
        <v>CT 600/5A</v>
      </c>
      <c r="C247" s="1191">
        <f>'[1]QTY 2020-21 given by TCED'!D331</f>
        <v>0</v>
      </c>
      <c r="D247" s="1192">
        <v>0</v>
      </c>
      <c r="E247" s="1193">
        <v>0</v>
      </c>
      <c r="F247" s="1193">
        <v>0</v>
      </c>
      <c r="G247" s="1193">
        <v>0</v>
      </c>
      <c r="H247" s="1193">
        <v>0</v>
      </c>
      <c r="I247" s="1193">
        <v>0</v>
      </c>
      <c r="J247" s="1193">
        <v>0</v>
      </c>
      <c r="K247" s="1194">
        <v>0</v>
      </c>
      <c r="L247" s="1194">
        <v>30</v>
      </c>
      <c r="M247" s="1194">
        <v>0</v>
      </c>
      <c r="N247" s="1195">
        <f t="shared" si="146"/>
        <v>30</v>
      </c>
      <c r="O247" s="1196">
        <v>0</v>
      </c>
      <c r="P247" s="1193"/>
      <c r="Q247" s="1193"/>
      <c r="R247" s="1193"/>
      <c r="S247" s="1193"/>
      <c r="T247" s="1193"/>
      <c r="U247" s="1193"/>
      <c r="V247" s="1193"/>
      <c r="W247" s="1193"/>
      <c r="X247" s="1194"/>
      <c r="Y247" s="1194"/>
      <c r="Z247" s="1194"/>
      <c r="AA247" s="1195">
        <f t="shared" si="147"/>
        <v>0</v>
      </c>
      <c r="AB247" s="1192">
        <v>0</v>
      </c>
      <c r="AC247" s="1193">
        <v>0</v>
      </c>
      <c r="AD247" s="1193">
        <v>0</v>
      </c>
      <c r="AE247" s="1193">
        <v>0</v>
      </c>
      <c r="AF247" s="1193">
        <v>0</v>
      </c>
      <c r="AG247" s="1195">
        <f t="shared" si="148"/>
        <v>0</v>
      </c>
      <c r="AH247" s="1192">
        <f t="shared" si="135"/>
        <v>0</v>
      </c>
      <c r="AI247" s="1193">
        <f t="shared" si="136"/>
        <v>0</v>
      </c>
      <c r="AJ247" s="1193">
        <f t="shared" si="136"/>
        <v>0</v>
      </c>
      <c r="AK247" s="1193">
        <f t="shared" si="136"/>
        <v>0</v>
      </c>
      <c r="AL247" s="1193">
        <f t="shared" si="136"/>
        <v>0</v>
      </c>
      <c r="AM247" s="1193">
        <f t="shared" si="136"/>
        <v>0</v>
      </c>
      <c r="AN247" s="1193">
        <f t="shared" si="136"/>
        <v>0</v>
      </c>
      <c r="AO247" s="1194">
        <f t="shared" si="136"/>
        <v>0</v>
      </c>
      <c r="AP247" s="1194">
        <f t="shared" si="156"/>
        <v>30</v>
      </c>
      <c r="AQ247" s="1194">
        <f t="shared" si="156"/>
        <v>0</v>
      </c>
      <c r="AR247" s="1194">
        <f t="shared" si="149"/>
        <v>0</v>
      </c>
      <c r="AS247" s="1195">
        <f t="shared" si="150"/>
        <v>30</v>
      </c>
      <c r="AT247" s="1192">
        <f t="shared" si="137"/>
        <v>0</v>
      </c>
      <c r="AU247" s="1193">
        <f t="shared" si="138"/>
        <v>0</v>
      </c>
      <c r="AV247" s="1195">
        <f t="shared" si="151"/>
        <v>0</v>
      </c>
      <c r="AW247" s="1192"/>
      <c r="AX247" s="1193"/>
      <c r="AY247" s="1193"/>
      <c r="AZ247" s="1193"/>
      <c r="BA247" s="1193"/>
      <c r="BB247" s="1194"/>
      <c r="BC247" s="1194"/>
      <c r="BD247" s="1193"/>
      <c r="BE247" s="1192">
        <v>810.66</v>
      </c>
      <c r="BF247" s="1191">
        <v>0</v>
      </c>
      <c r="BG247" s="1196">
        <v>0</v>
      </c>
      <c r="BH247" s="1192">
        <v>0</v>
      </c>
      <c r="BI247" s="1192">
        <f>+'[1]QTY 2020-21 given by TCED'!S331</f>
        <v>0</v>
      </c>
      <c r="BJ247" s="1192">
        <f>+'[1]QTY 2020-21 given by TCED'!T331</f>
        <v>0</v>
      </c>
      <c r="BK247" s="1192">
        <v>0</v>
      </c>
      <c r="BL247" s="1192">
        <f>+'[1]QTY 2020-21 given by TCED'!V331</f>
        <v>0</v>
      </c>
      <c r="BM247" s="1192">
        <f>+'[1]QTY 2020-21 given by TCED'!W331</f>
        <v>0</v>
      </c>
      <c r="BN247" s="1192">
        <f t="shared" si="158"/>
        <v>0</v>
      </c>
      <c r="BO247" s="1193">
        <f t="shared" si="152"/>
        <v>0</v>
      </c>
      <c r="BP247" s="1193"/>
      <c r="BQ247" s="1191">
        <f t="shared" si="160"/>
        <v>0</v>
      </c>
      <c r="BR247" s="1192"/>
      <c r="BS247" s="1193"/>
      <c r="BT247" s="1193"/>
      <c r="BU247" s="1193"/>
      <c r="BV247" s="1193"/>
      <c r="BW247" s="1193"/>
      <c r="BX247" s="1193"/>
      <c r="BY247" s="1193"/>
      <c r="BZ247" s="1191"/>
      <c r="CA247" s="1412">
        <f t="shared" ref="CA247:CA258" si="163">((AI247+AJ247)*AW247)+(AK247*AY247)+(AL247*AZ247)+(AM247*BA247)+(AO247*BC247)+(AP247*BE247)+(AQ247*BG247)+(AR247*BH247)</f>
        <v>24319.8</v>
      </c>
      <c r="CB247" s="1413">
        <f t="shared" ref="CB247:CB258" si="164">((E247+F247)*AW247)+(G247*AY247)+(H247*AZ247)+(I247*BA247)+(K247*BC247)+(L247*BE247)+(M247*BG247)</f>
        <v>24319.8</v>
      </c>
      <c r="CC247" s="1193">
        <f t="shared" si="141"/>
        <v>0</v>
      </c>
      <c r="CD247" s="1193">
        <f t="shared" si="157"/>
        <v>0</v>
      </c>
      <c r="CE247" s="1193">
        <f t="shared" si="159"/>
        <v>0</v>
      </c>
      <c r="CF247" s="1193">
        <f t="shared" si="154"/>
        <v>0</v>
      </c>
      <c r="CG247" s="1413">
        <f t="shared" si="143"/>
        <v>0</v>
      </c>
      <c r="CH247" s="778">
        <f>+CF243+CF248+CF266+CF267+CF278+CF281</f>
        <v>49638.883104501016</v>
      </c>
      <c r="CM247" s="1414">
        <f t="shared" si="162"/>
        <v>0</v>
      </c>
      <c r="CN247" s="1233"/>
      <c r="CO247" s="1416"/>
      <c r="CP247" s="1416"/>
      <c r="CQ247" s="1416"/>
      <c r="CR247" s="1416"/>
      <c r="CS247" s="1416"/>
      <c r="CT247" s="1293">
        <f t="shared" si="155"/>
        <v>0</v>
      </c>
      <c r="CU247" s="1293">
        <f t="shared" si="161"/>
        <v>0</v>
      </c>
    </row>
    <row r="248" spans="1:99" ht="15.6" x14ac:dyDescent="0.3">
      <c r="A248" s="1411">
        <v>33</v>
      </c>
      <c r="B248" s="1296" t="str">
        <f>+'[1]QTY 2020-21 given by TCED'!B332</f>
        <v>Earth Rod 6 feet</v>
      </c>
      <c r="C248" s="1191">
        <f>'[1]QTY 2020-21 given by TCED'!D332</f>
        <v>0</v>
      </c>
      <c r="D248" s="1192">
        <v>0</v>
      </c>
      <c r="E248" s="1193">
        <v>0</v>
      </c>
      <c r="F248" s="1193">
        <v>0</v>
      </c>
      <c r="G248" s="1193">
        <v>0</v>
      </c>
      <c r="H248" s="1193">
        <v>11</v>
      </c>
      <c r="I248" s="1193">
        <v>0</v>
      </c>
      <c r="J248" s="1193">
        <v>0</v>
      </c>
      <c r="K248" s="1194">
        <v>0</v>
      </c>
      <c r="L248" s="1194">
        <v>0</v>
      </c>
      <c r="M248" s="1194">
        <v>0</v>
      </c>
      <c r="N248" s="1195">
        <f t="shared" si="146"/>
        <v>11</v>
      </c>
      <c r="O248" s="1196">
        <v>0</v>
      </c>
      <c r="P248" s="1193"/>
      <c r="Q248" s="1193"/>
      <c r="R248" s="1193"/>
      <c r="S248" s="1193"/>
      <c r="T248" s="1193">
        <v>5</v>
      </c>
      <c r="U248" s="1193"/>
      <c r="V248" s="1193"/>
      <c r="W248" s="1193"/>
      <c r="X248" s="1194"/>
      <c r="Y248" s="1194"/>
      <c r="Z248" s="1194"/>
      <c r="AA248" s="1195">
        <f t="shared" si="147"/>
        <v>5</v>
      </c>
      <c r="AB248" s="1192">
        <v>0</v>
      </c>
      <c r="AC248" s="1193">
        <v>0</v>
      </c>
      <c r="AD248" s="1193">
        <v>0</v>
      </c>
      <c r="AE248" s="1193">
        <v>0</v>
      </c>
      <c r="AF248" s="1193">
        <v>5</v>
      </c>
      <c r="AG248" s="1195">
        <f t="shared" si="148"/>
        <v>5</v>
      </c>
      <c r="AH248" s="1192">
        <f t="shared" si="135"/>
        <v>0</v>
      </c>
      <c r="AI248" s="1193">
        <f t="shared" ref="AI248:AO279" si="165">E248-Q248</f>
        <v>0</v>
      </c>
      <c r="AJ248" s="1193">
        <f t="shared" si="165"/>
        <v>0</v>
      </c>
      <c r="AK248" s="1193">
        <f t="shared" si="165"/>
        <v>0</v>
      </c>
      <c r="AL248" s="1193">
        <f t="shared" si="165"/>
        <v>6</v>
      </c>
      <c r="AM248" s="1193">
        <f t="shared" si="165"/>
        <v>0</v>
      </c>
      <c r="AN248" s="1193">
        <f t="shared" si="165"/>
        <v>0</v>
      </c>
      <c r="AO248" s="1194">
        <f t="shared" si="165"/>
        <v>0</v>
      </c>
      <c r="AP248" s="1194">
        <f t="shared" si="156"/>
        <v>0</v>
      </c>
      <c r="AQ248" s="1194">
        <f t="shared" si="156"/>
        <v>0</v>
      </c>
      <c r="AR248" s="1194">
        <f t="shared" si="149"/>
        <v>0</v>
      </c>
      <c r="AS248" s="1195">
        <f t="shared" si="150"/>
        <v>6</v>
      </c>
      <c r="AT248" s="1192">
        <f t="shared" si="137"/>
        <v>5</v>
      </c>
      <c r="AU248" s="1193">
        <f t="shared" si="138"/>
        <v>5</v>
      </c>
      <c r="AV248" s="1195">
        <f t="shared" si="151"/>
        <v>0</v>
      </c>
      <c r="AW248" s="1192">
        <v>0</v>
      </c>
      <c r="AX248" s="1193"/>
      <c r="AY248" s="1193"/>
      <c r="AZ248" s="1193">
        <v>1877.8</v>
      </c>
      <c r="BA248" s="1193"/>
      <c r="BB248" s="1194"/>
      <c r="BC248" s="1194"/>
      <c r="BD248" s="1193"/>
      <c r="BE248" s="1192">
        <v>0</v>
      </c>
      <c r="BF248" s="1191">
        <v>0</v>
      </c>
      <c r="BG248" s="1196">
        <v>0</v>
      </c>
      <c r="BH248" s="1192">
        <v>0</v>
      </c>
      <c r="BI248" s="1192">
        <f>+'[1]QTY 2020-21 given by TCED'!S332</f>
        <v>0</v>
      </c>
      <c r="BJ248" s="1192">
        <f>+'[1]QTY 2020-21 given by TCED'!T332</f>
        <v>0</v>
      </c>
      <c r="BK248" s="1192">
        <v>0</v>
      </c>
      <c r="BL248" s="1192">
        <f>+'[1]QTY 2020-21 given by TCED'!V332</f>
        <v>0</v>
      </c>
      <c r="BM248" s="1192">
        <f>+'[1]QTY 2020-21 given by TCED'!W332</f>
        <v>0</v>
      </c>
      <c r="BN248" s="1192">
        <f t="shared" si="158"/>
        <v>0</v>
      </c>
      <c r="BO248" s="1193">
        <f t="shared" si="152"/>
        <v>0</v>
      </c>
      <c r="BP248" s="1193"/>
      <c r="BQ248" s="1191">
        <f t="shared" si="160"/>
        <v>0</v>
      </c>
      <c r="BR248" s="1192">
        <f>+('Store Plant &amp; Machinery'!G20/H248)*100000</f>
        <v>560.60865454545478</v>
      </c>
      <c r="BS248" s="1193"/>
      <c r="BT248" s="1192"/>
      <c r="BU248" s="1193"/>
      <c r="BV248" s="1193"/>
      <c r="BW248" s="1193"/>
      <c r="BX248" s="1193"/>
      <c r="BY248" s="1193"/>
      <c r="BZ248" s="1191"/>
      <c r="CA248" s="1412">
        <f t="shared" si="163"/>
        <v>11266.8</v>
      </c>
      <c r="CB248" s="1413">
        <f t="shared" si="164"/>
        <v>20655.8</v>
      </c>
      <c r="CC248" s="1193">
        <f t="shared" ref="CC248:CC279" si="166">BQ248</f>
        <v>0</v>
      </c>
      <c r="CD248" s="1193">
        <f t="shared" si="157"/>
        <v>9389</v>
      </c>
      <c r="CE248" s="1193">
        <f t="shared" si="159"/>
        <v>560.60865454545478</v>
      </c>
      <c r="CF248" s="1193">
        <f t="shared" si="154"/>
        <v>8828.3913454545454</v>
      </c>
      <c r="CG248" s="1413">
        <f t="shared" ref="CG248:CG279" si="167">AR248*BH248</f>
        <v>0</v>
      </c>
      <c r="CM248" s="1414">
        <f t="shared" si="162"/>
        <v>0</v>
      </c>
      <c r="CN248" s="1233"/>
      <c r="CO248" s="1416">
        <v>0</v>
      </c>
      <c r="CP248" s="1416">
        <v>0</v>
      </c>
      <c r="CQ248" s="1416"/>
      <c r="CR248" s="1416"/>
      <c r="CS248" s="1416"/>
      <c r="CT248" s="1293">
        <f t="shared" si="155"/>
        <v>0</v>
      </c>
      <c r="CU248" s="1293">
        <f t="shared" si="161"/>
        <v>0</v>
      </c>
    </row>
    <row r="249" spans="1:99" ht="15.6" x14ac:dyDescent="0.3">
      <c r="A249" s="1411">
        <v>34</v>
      </c>
      <c r="B249" s="1190" t="str">
        <f>+'[1]QTY 2020-21 given by TCED'!B333</f>
        <v>Earthing Rod 12 feet</v>
      </c>
      <c r="C249" s="1191">
        <f>'[1]QTY 2020-21 given by TCED'!D333</f>
        <v>0</v>
      </c>
      <c r="D249" s="1192">
        <v>0</v>
      </c>
      <c r="E249" s="1193">
        <v>0</v>
      </c>
      <c r="F249" s="1193">
        <v>0</v>
      </c>
      <c r="G249" s="1193">
        <v>0</v>
      </c>
      <c r="H249" s="1193">
        <v>7</v>
      </c>
      <c r="I249" s="1193">
        <v>0</v>
      </c>
      <c r="J249" s="1193">
        <v>0</v>
      </c>
      <c r="K249" s="1194">
        <v>0</v>
      </c>
      <c r="L249" s="1194">
        <v>0</v>
      </c>
      <c r="M249" s="1194">
        <v>0</v>
      </c>
      <c r="N249" s="1195">
        <f t="shared" si="146"/>
        <v>7</v>
      </c>
      <c r="O249" s="1196">
        <v>0</v>
      </c>
      <c r="P249" s="1193"/>
      <c r="Q249" s="1193"/>
      <c r="R249" s="1193"/>
      <c r="S249" s="1193"/>
      <c r="T249" s="1193"/>
      <c r="U249" s="1193"/>
      <c r="V249" s="1193"/>
      <c r="W249" s="1193"/>
      <c r="X249" s="1194"/>
      <c r="Y249" s="1194"/>
      <c r="Z249" s="1194"/>
      <c r="AA249" s="1195">
        <f t="shared" si="147"/>
        <v>0</v>
      </c>
      <c r="AB249" s="1192">
        <v>0</v>
      </c>
      <c r="AC249" s="1193">
        <v>0</v>
      </c>
      <c r="AD249" s="1193">
        <v>0</v>
      </c>
      <c r="AE249" s="1193">
        <v>0</v>
      </c>
      <c r="AF249" s="1193">
        <v>0</v>
      </c>
      <c r="AG249" s="1195">
        <f t="shared" si="148"/>
        <v>0</v>
      </c>
      <c r="AH249" s="1192">
        <f t="shared" si="135"/>
        <v>0</v>
      </c>
      <c r="AI249" s="1193">
        <f t="shared" si="165"/>
        <v>0</v>
      </c>
      <c r="AJ249" s="1193">
        <f t="shared" si="165"/>
        <v>0</v>
      </c>
      <c r="AK249" s="1193">
        <f t="shared" si="165"/>
        <v>0</v>
      </c>
      <c r="AL249" s="1193">
        <f t="shared" si="165"/>
        <v>7</v>
      </c>
      <c r="AM249" s="1193">
        <f t="shared" si="165"/>
        <v>0</v>
      </c>
      <c r="AN249" s="1193">
        <f t="shared" si="165"/>
        <v>0</v>
      </c>
      <c r="AO249" s="1194">
        <f t="shared" si="165"/>
        <v>0</v>
      </c>
      <c r="AP249" s="1194">
        <f t="shared" si="156"/>
        <v>0</v>
      </c>
      <c r="AQ249" s="1194">
        <f t="shared" si="156"/>
        <v>0</v>
      </c>
      <c r="AR249" s="1194">
        <f t="shared" si="149"/>
        <v>0</v>
      </c>
      <c r="AS249" s="1195">
        <f t="shared" si="150"/>
        <v>7</v>
      </c>
      <c r="AT249" s="1192">
        <f t="shared" si="137"/>
        <v>0</v>
      </c>
      <c r="AU249" s="1193">
        <f t="shared" si="138"/>
        <v>0</v>
      </c>
      <c r="AV249" s="1195">
        <f t="shared" si="151"/>
        <v>0</v>
      </c>
      <c r="AW249" s="1192">
        <v>1626</v>
      </c>
      <c r="AX249" s="1193"/>
      <c r="AY249" s="1193"/>
      <c r="AZ249" s="1193">
        <v>2232.75</v>
      </c>
      <c r="BA249" s="1193"/>
      <c r="BB249" s="1194"/>
      <c r="BC249" s="1194"/>
      <c r="BD249" s="1193"/>
      <c r="BE249" s="1192">
        <v>0</v>
      </c>
      <c r="BF249" s="1191">
        <v>0</v>
      </c>
      <c r="BG249" s="1196">
        <v>0</v>
      </c>
      <c r="BH249" s="1192">
        <v>0</v>
      </c>
      <c r="BI249" s="1192">
        <f>+'[1]QTY 2020-21 given by TCED'!S333</f>
        <v>0</v>
      </c>
      <c r="BJ249" s="1192">
        <f>+'[1]QTY 2020-21 given by TCED'!T333</f>
        <v>0</v>
      </c>
      <c r="BK249" s="1192">
        <v>0</v>
      </c>
      <c r="BL249" s="1192">
        <f>+'[1]QTY 2020-21 given by TCED'!V333</f>
        <v>0</v>
      </c>
      <c r="BM249" s="1192">
        <f>+'[1]QTY 2020-21 given by TCED'!W333</f>
        <v>0</v>
      </c>
      <c r="BN249" s="1192">
        <f t="shared" si="158"/>
        <v>0</v>
      </c>
      <c r="BO249" s="1193">
        <f t="shared" si="152"/>
        <v>0</v>
      </c>
      <c r="BP249" s="1193"/>
      <c r="BQ249" s="1191">
        <f t="shared" si="160"/>
        <v>0</v>
      </c>
      <c r="BR249" s="1192"/>
      <c r="BS249" s="1193"/>
      <c r="BT249" s="1193"/>
      <c r="BU249" s="1193"/>
      <c r="BV249" s="1193"/>
      <c r="BW249" s="1193"/>
      <c r="BX249" s="1193"/>
      <c r="BY249" s="1193"/>
      <c r="BZ249" s="1191"/>
      <c r="CA249" s="1412">
        <f t="shared" si="163"/>
        <v>15629.25</v>
      </c>
      <c r="CB249" s="1413">
        <f t="shared" si="164"/>
        <v>15629.25</v>
      </c>
      <c r="CC249" s="1193">
        <f t="shared" si="166"/>
        <v>0</v>
      </c>
      <c r="CD249" s="1193">
        <f t="shared" si="157"/>
        <v>0</v>
      </c>
      <c r="CE249" s="1193">
        <f t="shared" si="159"/>
        <v>0</v>
      </c>
      <c r="CF249" s="1193">
        <f t="shared" si="154"/>
        <v>0</v>
      </c>
      <c r="CG249" s="1413">
        <f t="shared" si="167"/>
        <v>0</v>
      </c>
      <c r="CM249" s="1414">
        <f t="shared" si="162"/>
        <v>0</v>
      </c>
      <c r="CN249" s="1233"/>
      <c r="CO249" s="1416"/>
      <c r="CP249" s="1416"/>
      <c r="CQ249" s="1416"/>
      <c r="CR249" s="1416">
        <v>0</v>
      </c>
      <c r="CS249" s="1416"/>
      <c r="CT249" s="1293">
        <f t="shared" si="155"/>
        <v>0</v>
      </c>
      <c r="CU249" s="1293">
        <f t="shared" si="161"/>
        <v>0</v>
      </c>
    </row>
    <row r="250" spans="1:99" ht="15.6" x14ac:dyDescent="0.3">
      <c r="A250" s="1411">
        <v>35</v>
      </c>
      <c r="B250" s="1190" t="str">
        <f>+'[1]QTY 2020-21 given by TCED'!B334</f>
        <v>Earthing Rod for 11 KV  18 feet</v>
      </c>
      <c r="C250" s="1191">
        <f>'[1]QTY 2020-21 given by TCED'!D334</f>
        <v>0</v>
      </c>
      <c r="D250" s="1192">
        <v>0</v>
      </c>
      <c r="E250" s="1193">
        <v>0</v>
      </c>
      <c r="F250" s="1193">
        <v>0</v>
      </c>
      <c r="G250" s="1193">
        <v>0</v>
      </c>
      <c r="H250" s="1193">
        <v>1</v>
      </c>
      <c r="I250" s="1193">
        <v>0</v>
      </c>
      <c r="J250" s="1193">
        <v>0</v>
      </c>
      <c r="K250" s="1194">
        <v>0</v>
      </c>
      <c r="L250" s="1194">
        <v>0</v>
      </c>
      <c r="M250" s="1194">
        <v>0</v>
      </c>
      <c r="N250" s="1195">
        <f t="shared" si="146"/>
        <v>1</v>
      </c>
      <c r="O250" s="1196">
        <v>0</v>
      </c>
      <c r="P250" s="1193"/>
      <c r="Q250" s="1193"/>
      <c r="R250" s="1193"/>
      <c r="S250" s="1193"/>
      <c r="T250" s="1193"/>
      <c r="U250" s="1193"/>
      <c r="V250" s="1193"/>
      <c r="W250" s="1193"/>
      <c r="X250" s="1194"/>
      <c r="Y250" s="1194"/>
      <c r="Z250" s="1194"/>
      <c r="AA250" s="1195">
        <f t="shared" si="147"/>
        <v>0</v>
      </c>
      <c r="AB250" s="1192">
        <v>0</v>
      </c>
      <c r="AC250" s="1193">
        <v>0</v>
      </c>
      <c r="AD250" s="1193">
        <v>0</v>
      </c>
      <c r="AE250" s="1193">
        <v>0</v>
      </c>
      <c r="AF250" s="1193">
        <v>0</v>
      </c>
      <c r="AG250" s="1195">
        <f t="shared" si="148"/>
        <v>0</v>
      </c>
      <c r="AH250" s="1192">
        <f t="shared" si="135"/>
        <v>0</v>
      </c>
      <c r="AI250" s="1193">
        <f t="shared" si="165"/>
        <v>0</v>
      </c>
      <c r="AJ250" s="1193">
        <f t="shared" si="165"/>
        <v>0</v>
      </c>
      <c r="AK250" s="1193">
        <f t="shared" si="165"/>
        <v>0</v>
      </c>
      <c r="AL250" s="1193">
        <f t="shared" si="165"/>
        <v>1</v>
      </c>
      <c r="AM250" s="1193">
        <f t="shared" si="165"/>
        <v>0</v>
      </c>
      <c r="AN250" s="1193">
        <f t="shared" si="165"/>
        <v>0</v>
      </c>
      <c r="AO250" s="1194">
        <f t="shared" si="165"/>
        <v>0</v>
      </c>
      <c r="AP250" s="1194">
        <f t="shared" ref="AP250:AQ281" si="168">+L250-X250</f>
        <v>0</v>
      </c>
      <c r="AQ250" s="1194">
        <f t="shared" si="168"/>
        <v>0</v>
      </c>
      <c r="AR250" s="1194">
        <f t="shared" si="149"/>
        <v>0</v>
      </c>
      <c r="AS250" s="1195">
        <f t="shared" si="150"/>
        <v>1</v>
      </c>
      <c r="AT250" s="1192">
        <f t="shared" si="137"/>
        <v>0</v>
      </c>
      <c r="AU250" s="1193">
        <f t="shared" si="138"/>
        <v>0</v>
      </c>
      <c r="AV250" s="1195">
        <f t="shared" si="151"/>
        <v>0</v>
      </c>
      <c r="AW250" s="1192">
        <v>1961</v>
      </c>
      <c r="AX250" s="1193"/>
      <c r="AY250" s="1193"/>
      <c r="AZ250" s="1193">
        <v>2679.3</v>
      </c>
      <c r="BA250" s="1193"/>
      <c r="BB250" s="1194"/>
      <c r="BC250" s="1194"/>
      <c r="BD250" s="1193"/>
      <c r="BE250" s="1192">
        <v>0</v>
      </c>
      <c r="BF250" s="1191">
        <v>0</v>
      </c>
      <c r="BG250" s="1196">
        <v>0</v>
      </c>
      <c r="BH250" s="1192">
        <v>0</v>
      </c>
      <c r="BI250" s="1192">
        <f>+'[1]QTY 2020-21 given by TCED'!S334</f>
        <v>0</v>
      </c>
      <c r="BJ250" s="1192">
        <f>+'[1]QTY 2020-21 given by TCED'!T334</f>
        <v>0</v>
      </c>
      <c r="BK250" s="1192">
        <v>0</v>
      </c>
      <c r="BL250" s="1192">
        <f>+'[1]QTY 2020-21 given by TCED'!V334</f>
        <v>0</v>
      </c>
      <c r="BM250" s="1192">
        <f>+'[1]QTY 2020-21 given by TCED'!W334</f>
        <v>0</v>
      </c>
      <c r="BN250" s="1192">
        <f t="shared" si="158"/>
        <v>0</v>
      </c>
      <c r="BO250" s="1193">
        <f t="shared" si="152"/>
        <v>0</v>
      </c>
      <c r="BP250" s="1193"/>
      <c r="BQ250" s="1191">
        <f t="shared" si="160"/>
        <v>0</v>
      </c>
      <c r="BR250" s="1192"/>
      <c r="BS250" s="1193"/>
      <c r="BT250" s="1193"/>
      <c r="BU250" s="1193"/>
      <c r="BV250" s="1193"/>
      <c r="BW250" s="1193"/>
      <c r="BX250" s="1193"/>
      <c r="BY250" s="1193"/>
      <c r="BZ250" s="1191"/>
      <c r="CA250" s="1412">
        <f t="shared" si="163"/>
        <v>2679.3</v>
      </c>
      <c r="CB250" s="1413">
        <f t="shared" si="164"/>
        <v>2679.3</v>
      </c>
      <c r="CC250" s="1193">
        <f t="shared" si="166"/>
        <v>0</v>
      </c>
      <c r="CD250" s="1193">
        <f t="shared" ref="CD250:CD281" si="169">CB250+CC250-CA250</f>
        <v>0</v>
      </c>
      <c r="CE250" s="1193">
        <f t="shared" si="159"/>
        <v>0</v>
      </c>
      <c r="CF250" s="1193">
        <f t="shared" si="154"/>
        <v>0</v>
      </c>
      <c r="CG250" s="1413">
        <f t="shared" si="167"/>
        <v>0</v>
      </c>
      <c r="CM250" s="1414">
        <f t="shared" si="162"/>
        <v>0</v>
      </c>
      <c r="CN250" s="1233"/>
      <c r="CO250" s="1416"/>
      <c r="CP250" s="1416"/>
      <c r="CQ250" s="1416"/>
      <c r="CR250" s="1416"/>
      <c r="CS250" s="1416"/>
      <c r="CT250" s="1293">
        <f t="shared" si="155"/>
        <v>0</v>
      </c>
      <c r="CU250" s="1293">
        <f t="shared" si="161"/>
        <v>0</v>
      </c>
    </row>
    <row r="251" spans="1:99" ht="15.6" x14ac:dyDescent="0.3">
      <c r="A251" s="1411">
        <v>36</v>
      </c>
      <c r="B251" s="1190" t="str">
        <f>+'[1]QTY 2020-21 given by TCED'!B335</f>
        <v>F Type Clamp for HT Pin Insulator</v>
      </c>
      <c r="C251" s="1191">
        <f>'[1]QTY 2020-21 given by TCED'!D335</f>
        <v>0</v>
      </c>
      <c r="D251" s="1192">
        <v>0</v>
      </c>
      <c r="E251" s="1193">
        <v>88</v>
      </c>
      <c r="F251" s="1193">
        <v>0</v>
      </c>
      <c r="G251" s="1193">
        <v>0</v>
      </c>
      <c r="H251" s="1193">
        <v>0</v>
      </c>
      <c r="I251" s="1193">
        <v>0</v>
      </c>
      <c r="J251" s="1193">
        <v>0</v>
      </c>
      <c r="K251" s="1194">
        <v>0</v>
      </c>
      <c r="L251" s="1194">
        <v>0</v>
      </c>
      <c r="M251" s="1194">
        <v>0</v>
      </c>
      <c r="N251" s="1195">
        <f t="shared" si="146"/>
        <v>88</v>
      </c>
      <c r="O251" s="1196">
        <v>0</v>
      </c>
      <c r="P251" s="1192"/>
      <c r="Q251" s="1193"/>
      <c r="R251" s="1193"/>
      <c r="S251" s="1193"/>
      <c r="T251" s="1193"/>
      <c r="U251" s="1193"/>
      <c r="V251" s="1193"/>
      <c r="W251" s="1193"/>
      <c r="X251" s="1194"/>
      <c r="Y251" s="1194"/>
      <c r="Z251" s="1194"/>
      <c r="AA251" s="1195">
        <f t="shared" si="147"/>
        <v>0</v>
      </c>
      <c r="AB251" s="1192">
        <v>0</v>
      </c>
      <c r="AC251" s="1193">
        <v>0</v>
      </c>
      <c r="AD251" s="1193">
        <v>0</v>
      </c>
      <c r="AE251" s="1193">
        <v>0</v>
      </c>
      <c r="AF251" s="1193">
        <v>0</v>
      </c>
      <c r="AG251" s="1195">
        <f t="shared" si="148"/>
        <v>0</v>
      </c>
      <c r="AH251" s="1192">
        <f t="shared" si="135"/>
        <v>0</v>
      </c>
      <c r="AI251" s="1193">
        <f t="shared" si="165"/>
        <v>88</v>
      </c>
      <c r="AJ251" s="1193">
        <f t="shared" si="165"/>
        <v>0</v>
      </c>
      <c r="AK251" s="1193">
        <f t="shared" si="165"/>
        <v>0</v>
      </c>
      <c r="AL251" s="1193">
        <f t="shared" si="165"/>
        <v>0</v>
      </c>
      <c r="AM251" s="1193">
        <f t="shared" si="165"/>
        <v>0</v>
      </c>
      <c r="AN251" s="1193">
        <f t="shared" si="165"/>
        <v>0</v>
      </c>
      <c r="AO251" s="1194">
        <f t="shared" si="165"/>
        <v>0</v>
      </c>
      <c r="AP251" s="1194">
        <f t="shared" si="168"/>
        <v>0</v>
      </c>
      <c r="AQ251" s="1194">
        <f t="shared" si="168"/>
        <v>0</v>
      </c>
      <c r="AR251" s="1194">
        <f t="shared" si="149"/>
        <v>0</v>
      </c>
      <c r="AS251" s="1195">
        <f t="shared" si="150"/>
        <v>88</v>
      </c>
      <c r="AT251" s="1192">
        <f t="shared" si="137"/>
        <v>0</v>
      </c>
      <c r="AU251" s="1193">
        <f t="shared" si="138"/>
        <v>0</v>
      </c>
      <c r="AV251" s="1195">
        <f t="shared" si="151"/>
        <v>0</v>
      </c>
      <c r="AW251" s="1192">
        <v>308</v>
      </c>
      <c r="AX251" s="1193"/>
      <c r="AY251" s="1193"/>
      <c r="AZ251" s="1193"/>
      <c r="BA251" s="1193"/>
      <c r="BB251" s="1194"/>
      <c r="BC251" s="1194"/>
      <c r="BD251" s="1193"/>
      <c r="BE251" s="1192">
        <v>0</v>
      </c>
      <c r="BF251" s="1191">
        <v>0</v>
      </c>
      <c r="BG251" s="1196">
        <v>0</v>
      </c>
      <c r="BH251" s="1192">
        <v>0</v>
      </c>
      <c r="BI251" s="1192">
        <f>+'[1]QTY 2020-21 given by TCED'!S335</f>
        <v>0</v>
      </c>
      <c r="BJ251" s="1192">
        <f>+'[1]QTY 2020-21 given by TCED'!T335</f>
        <v>0</v>
      </c>
      <c r="BK251" s="1192">
        <v>0</v>
      </c>
      <c r="BL251" s="1192">
        <f>+'[1]QTY 2020-21 given by TCED'!V335</f>
        <v>0</v>
      </c>
      <c r="BM251" s="1192">
        <f>+'[1]QTY 2020-21 given by TCED'!W335</f>
        <v>0</v>
      </c>
      <c r="BN251" s="1192">
        <f t="shared" si="158"/>
        <v>0</v>
      </c>
      <c r="BO251" s="1193">
        <f t="shared" si="152"/>
        <v>0</v>
      </c>
      <c r="BP251" s="1193"/>
      <c r="BQ251" s="1191">
        <f t="shared" si="160"/>
        <v>0</v>
      </c>
      <c r="BR251" s="1192"/>
      <c r="BS251" s="1193"/>
      <c r="BT251" s="1193"/>
      <c r="BU251" s="1193"/>
      <c r="BV251" s="1193"/>
      <c r="BW251" s="1193"/>
      <c r="BX251" s="1193"/>
      <c r="BY251" s="1193"/>
      <c r="BZ251" s="1191"/>
      <c r="CA251" s="1412">
        <f t="shared" si="163"/>
        <v>27104</v>
      </c>
      <c r="CB251" s="1413">
        <f t="shared" si="164"/>
        <v>27104</v>
      </c>
      <c r="CC251" s="1193">
        <f t="shared" si="166"/>
        <v>0</v>
      </c>
      <c r="CD251" s="1193">
        <f t="shared" si="169"/>
        <v>0</v>
      </c>
      <c r="CE251" s="1193">
        <f t="shared" si="159"/>
        <v>0</v>
      </c>
      <c r="CF251" s="1193">
        <f t="shared" si="154"/>
        <v>0</v>
      </c>
      <c r="CG251" s="1413">
        <f t="shared" si="167"/>
        <v>0</v>
      </c>
      <c r="CM251" s="1414">
        <f t="shared" si="162"/>
        <v>0</v>
      </c>
      <c r="CN251" s="1233"/>
      <c r="CO251" s="1416">
        <v>0</v>
      </c>
      <c r="CP251" s="1416">
        <v>0</v>
      </c>
      <c r="CQ251" s="1416">
        <v>0</v>
      </c>
      <c r="CR251" s="1416">
        <v>0</v>
      </c>
      <c r="CS251" s="1416"/>
      <c r="CT251" s="1293">
        <f t="shared" si="155"/>
        <v>0</v>
      </c>
      <c r="CU251" s="1293">
        <f t="shared" si="161"/>
        <v>0</v>
      </c>
    </row>
    <row r="252" spans="1:99" ht="15.6" x14ac:dyDescent="0.3">
      <c r="A252" s="1411">
        <v>37</v>
      </c>
      <c r="B252" s="1190" t="str">
        <f>+'[1]QTY 2020-21 given by TCED'!B336</f>
        <v>G I Pipe ½”</v>
      </c>
      <c r="C252" s="1191">
        <f>'[1]QTY 2020-21 given by TCED'!D336</f>
        <v>0</v>
      </c>
      <c r="D252" s="1192">
        <v>0</v>
      </c>
      <c r="E252" s="1193">
        <v>0</v>
      </c>
      <c r="F252" s="1193">
        <v>0</v>
      </c>
      <c r="G252" s="1193">
        <v>0</v>
      </c>
      <c r="H252" s="1193">
        <v>0</v>
      </c>
      <c r="I252" s="1193">
        <v>0</v>
      </c>
      <c r="J252" s="1193">
        <v>0</v>
      </c>
      <c r="K252" s="1194">
        <v>0</v>
      </c>
      <c r="L252" s="1194">
        <v>0</v>
      </c>
      <c r="M252" s="1194">
        <v>0</v>
      </c>
      <c r="N252" s="1195">
        <f t="shared" si="146"/>
        <v>0</v>
      </c>
      <c r="O252" s="1196">
        <v>0</v>
      </c>
      <c r="P252" s="1193"/>
      <c r="Q252" s="1193"/>
      <c r="R252" s="1193"/>
      <c r="S252" s="1193"/>
      <c r="T252" s="1193"/>
      <c r="U252" s="1193"/>
      <c r="V252" s="1193"/>
      <c r="W252" s="1193"/>
      <c r="X252" s="1194"/>
      <c r="Y252" s="1194"/>
      <c r="Z252" s="1194"/>
      <c r="AA252" s="1195">
        <f t="shared" si="147"/>
        <v>0</v>
      </c>
      <c r="AB252" s="1192">
        <v>0</v>
      </c>
      <c r="AC252" s="1193">
        <v>0</v>
      </c>
      <c r="AD252" s="1193">
        <v>0</v>
      </c>
      <c r="AE252" s="1193">
        <v>0</v>
      </c>
      <c r="AF252" s="1193">
        <v>0</v>
      </c>
      <c r="AG252" s="1195">
        <f t="shared" si="148"/>
        <v>0</v>
      </c>
      <c r="AH252" s="1192">
        <f t="shared" si="135"/>
        <v>0</v>
      </c>
      <c r="AI252" s="1193">
        <f t="shared" si="165"/>
        <v>0</v>
      </c>
      <c r="AJ252" s="1193">
        <f t="shared" si="165"/>
        <v>0</v>
      </c>
      <c r="AK252" s="1193">
        <f t="shared" si="165"/>
        <v>0</v>
      </c>
      <c r="AL252" s="1193">
        <f t="shared" si="165"/>
        <v>0</v>
      </c>
      <c r="AM252" s="1193">
        <f t="shared" si="165"/>
        <v>0</v>
      </c>
      <c r="AN252" s="1193">
        <f t="shared" si="165"/>
        <v>0</v>
      </c>
      <c r="AO252" s="1194">
        <f t="shared" si="165"/>
        <v>0</v>
      </c>
      <c r="AP252" s="1194">
        <f t="shared" si="168"/>
        <v>0</v>
      </c>
      <c r="AQ252" s="1194">
        <f t="shared" si="168"/>
        <v>0</v>
      </c>
      <c r="AR252" s="1194">
        <f t="shared" si="149"/>
        <v>0</v>
      </c>
      <c r="AS252" s="1195">
        <f t="shared" si="150"/>
        <v>0</v>
      </c>
      <c r="AT252" s="1192">
        <f t="shared" si="137"/>
        <v>0</v>
      </c>
      <c r="AU252" s="1193">
        <f t="shared" si="138"/>
        <v>0</v>
      </c>
      <c r="AV252" s="1195">
        <f t="shared" si="151"/>
        <v>0</v>
      </c>
      <c r="AW252" s="1192">
        <v>35</v>
      </c>
      <c r="AX252" s="1193"/>
      <c r="AY252" s="1193"/>
      <c r="AZ252" s="1193">
        <v>91.35</v>
      </c>
      <c r="BA252" s="1193"/>
      <c r="BB252" s="1194"/>
      <c r="BC252" s="1194"/>
      <c r="BD252" s="1193"/>
      <c r="BE252" s="1192">
        <v>0</v>
      </c>
      <c r="BF252" s="1191">
        <v>0</v>
      </c>
      <c r="BG252" s="1196">
        <v>0</v>
      </c>
      <c r="BH252" s="1192">
        <v>0</v>
      </c>
      <c r="BI252" s="1192">
        <f>+'[1]QTY 2020-21 given by TCED'!S336</f>
        <v>0</v>
      </c>
      <c r="BJ252" s="1192">
        <f>+'[1]QTY 2020-21 given by TCED'!T336</f>
        <v>0</v>
      </c>
      <c r="BK252" s="1192">
        <v>0</v>
      </c>
      <c r="BL252" s="1192">
        <f>+'[1]QTY 2020-21 given by TCED'!V336</f>
        <v>0</v>
      </c>
      <c r="BM252" s="1192">
        <f>+'[1]QTY 2020-21 given by TCED'!W336</f>
        <v>0</v>
      </c>
      <c r="BN252" s="1192">
        <f t="shared" si="158"/>
        <v>0</v>
      </c>
      <c r="BO252" s="1193">
        <f t="shared" si="152"/>
        <v>0</v>
      </c>
      <c r="BP252" s="1193"/>
      <c r="BQ252" s="1191">
        <f t="shared" si="160"/>
        <v>0</v>
      </c>
      <c r="BR252" s="1192"/>
      <c r="BS252" s="1193"/>
      <c r="BT252" s="1193"/>
      <c r="BU252" s="1193"/>
      <c r="BV252" s="1193"/>
      <c r="BW252" s="1193"/>
      <c r="BX252" s="1193"/>
      <c r="BY252" s="1193"/>
      <c r="BZ252" s="1191"/>
      <c r="CA252" s="1412">
        <f t="shared" si="163"/>
        <v>0</v>
      </c>
      <c r="CB252" s="1413">
        <f t="shared" si="164"/>
        <v>0</v>
      </c>
      <c r="CC252" s="1193">
        <f t="shared" si="166"/>
        <v>0</v>
      </c>
      <c r="CD252" s="1193">
        <f t="shared" si="169"/>
        <v>0</v>
      </c>
      <c r="CE252" s="1193">
        <f t="shared" si="159"/>
        <v>0</v>
      </c>
      <c r="CF252" s="1193">
        <f t="shared" si="154"/>
        <v>0</v>
      </c>
      <c r="CG252" s="1413">
        <f t="shared" si="167"/>
        <v>0</v>
      </c>
      <c r="CM252" s="1414">
        <f t="shared" si="162"/>
        <v>0</v>
      </c>
      <c r="CN252" s="1233"/>
      <c r="CO252" s="1416"/>
      <c r="CP252" s="1416"/>
      <c r="CQ252" s="1416"/>
      <c r="CR252" s="1416"/>
      <c r="CS252" s="1416"/>
      <c r="CT252" s="1293">
        <f t="shared" si="155"/>
        <v>0</v>
      </c>
      <c r="CU252" s="1293">
        <f t="shared" si="161"/>
        <v>0</v>
      </c>
    </row>
    <row r="253" spans="1:99" ht="15.6" x14ac:dyDescent="0.3">
      <c r="A253" s="1411">
        <v>38</v>
      </c>
      <c r="B253" s="1190" t="str">
        <f>+'[1]QTY 2020-21 given by TCED'!B337</f>
        <v>G I Pipe ¾”</v>
      </c>
      <c r="C253" s="1191">
        <f>'[1]QTY 2020-21 given by TCED'!D337</f>
        <v>0</v>
      </c>
      <c r="D253" s="1192">
        <v>0</v>
      </c>
      <c r="E253" s="1193">
        <v>20.999999999999886</v>
      </c>
      <c r="F253" s="1193">
        <v>0</v>
      </c>
      <c r="G253" s="1193">
        <v>0</v>
      </c>
      <c r="H253" s="1193">
        <v>0</v>
      </c>
      <c r="I253" s="1193">
        <v>0</v>
      </c>
      <c r="J253" s="1193">
        <v>0</v>
      </c>
      <c r="K253" s="1194">
        <v>0</v>
      </c>
      <c r="L253" s="1194">
        <v>0</v>
      </c>
      <c r="M253" s="1194">
        <v>0</v>
      </c>
      <c r="N253" s="1195">
        <f t="shared" si="146"/>
        <v>20.999999999999886</v>
      </c>
      <c r="O253" s="1196">
        <v>0</v>
      </c>
      <c r="P253" s="1193"/>
      <c r="Q253" s="1193"/>
      <c r="R253" s="1193"/>
      <c r="S253" s="1193"/>
      <c r="T253" s="1193"/>
      <c r="U253" s="1193"/>
      <c r="V253" s="1193"/>
      <c r="W253" s="1193"/>
      <c r="X253" s="1194"/>
      <c r="Y253" s="1194"/>
      <c r="Z253" s="1194"/>
      <c r="AA253" s="1195">
        <f t="shared" si="147"/>
        <v>0</v>
      </c>
      <c r="AB253" s="1192">
        <v>0</v>
      </c>
      <c r="AC253" s="1193">
        <v>0</v>
      </c>
      <c r="AD253" s="1193">
        <v>0</v>
      </c>
      <c r="AE253" s="1193">
        <v>0</v>
      </c>
      <c r="AF253" s="1193">
        <v>0</v>
      </c>
      <c r="AG253" s="1195">
        <f t="shared" si="148"/>
        <v>0</v>
      </c>
      <c r="AH253" s="1192">
        <f t="shared" si="135"/>
        <v>0</v>
      </c>
      <c r="AI253" s="1193">
        <f t="shared" si="165"/>
        <v>20.999999999999886</v>
      </c>
      <c r="AJ253" s="1193">
        <f t="shared" si="165"/>
        <v>0</v>
      </c>
      <c r="AK253" s="1193">
        <f t="shared" si="165"/>
        <v>0</v>
      </c>
      <c r="AL253" s="1193">
        <f t="shared" si="165"/>
        <v>0</v>
      </c>
      <c r="AM253" s="1193">
        <f t="shared" si="165"/>
        <v>0</v>
      </c>
      <c r="AN253" s="1193">
        <f t="shared" si="165"/>
        <v>0</v>
      </c>
      <c r="AO253" s="1194">
        <f t="shared" si="165"/>
        <v>0</v>
      </c>
      <c r="AP253" s="1194">
        <f t="shared" si="168"/>
        <v>0</v>
      </c>
      <c r="AQ253" s="1194">
        <f t="shared" si="168"/>
        <v>0</v>
      </c>
      <c r="AR253" s="1194">
        <f t="shared" si="149"/>
        <v>0</v>
      </c>
      <c r="AS253" s="1195">
        <f t="shared" si="150"/>
        <v>20.999999999999886</v>
      </c>
      <c r="AT253" s="1192">
        <f t="shared" si="137"/>
        <v>0</v>
      </c>
      <c r="AU253" s="1193">
        <f t="shared" si="138"/>
        <v>0</v>
      </c>
      <c r="AV253" s="1195">
        <f t="shared" si="151"/>
        <v>0</v>
      </c>
      <c r="AW253" s="1192">
        <v>87</v>
      </c>
      <c r="AX253" s="1193"/>
      <c r="AY253" s="1193"/>
      <c r="AZ253" s="1193"/>
      <c r="BA253" s="1193"/>
      <c r="BB253" s="1194"/>
      <c r="BC253" s="1194"/>
      <c r="BD253" s="1193"/>
      <c r="BE253" s="1192">
        <v>0</v>
      </c>
      <c r="BF253" s="1191">
        <v>0</v>
      </c>
      <c r="BG253" s="1196">
        <v>0</v>
      </c>
      <c r="BH253" s="1192">
        <v>0</v>
      </c>
      <c r="BI253" s="1192">
        <f>+'[1]QTY 2020-21 given by TCED'!S337</f>
        <v>0</v>
      </c>
      <c r="BJ253" s="1192">
        <f>+'[1]QTY 2020-21 given by TCED'!T337</f>
        <v>0</v>
      </c>
      <c r="BK253" s="1192">
        <v>0</v>
      </c>
      <c r="BL253" s="1192">
        <f>+'[1]QTY 2020-21 given by TCED'!V337</f>
        <v>0</v>
      </c>
      <c r="BM253" s="1192">
        <f>+'[1]QTY 2020-21 given by TCED'!W337</f>
        <v>0</v>
      </c>
      <c r="BN253" s="1192">
        <f t="shared" si="158"/>
        <v>0</v>
      </c>
      <c r="BO253" s="1193">
        <f t="shared" si="152"/>
        <v>0</v>
      </c>
      <c r="BP253" s="1193"/>
      <c r="BQ253" s="1191">
        <f t="shared" si="160"/>
        <v>0</v>
      </c>
      <c r="BR253" s="1192"/>
      <c r="BS253" s="1193"/>
      <c r="BT253" s="1193"/>
      <c r="BU253" s="1193"/>
      <c r="BV253" s="1193"/>
      <c r="BW253" s="1193"/>
      <c r="BX253" s="1193"/>
      <c r="BY253" s="1193"/>
      <c r="BZ253" s="1191"/>
      <c r="CA253" s="1412">
        <f t="shared" si="163"/>
        <v>1826.99999999999</v>
      </c>
      <c r="CB253" s="1413">
        <f t="shared" si="164"/>
        <v>1826.99999999999</v>
      </c>
      <c r="CC253" s="1193">
        <f t="shared" si="166"/>
        <v>0</v>
      </c>
      <c r="CD253" s="1193">
        <f t="shared" si="169"/>
        <v>0</v>
      </c>
      <c r="CE253" s="1193">
        <f t="shared" si="159"/>
        <v>0</v>
      </c>
      <c r="CF253" s="1193">
        <f t="shared" si="154"/>
        <v>0</v>
      </c>
      <c r="CG253" s="1413">
        <f t="shared" si="167"/>
        <v>0</v>
      </c>
      <c r="CM253" s="1414">
        <f t="shared" si="162"/>
        <v>0</v>
      </c>
      <c r="CN253" s="1233"/>
      <c r="CO253" s="1416"/>
      <c r="CP253" s="1416"/>
      <c r="CQ253" s="1416"/>
      <c r="CR253" s="1416"/>
      <c r="CS253" s="1416"/>
      <c r="CT253" s="1293">
        <f t="shared" si="155"/>
        <v>0</v>
      </c>
      <c r="CU253" s="1293">
        <f t="shared" si="161"/>
        <v>0</v>
      </c>
    </row>
    <row r="254" spans="1:99" ht="15.6" x14ac:dyDescent="0.3">
      <c r="A254" s="1411">
        <v>39</v>
      </c>
      <c r="B254" s="1190" t="str">
        <f>+'[1]QTY 2020-21 given by TCED'!B338</f>
        <v>G I Pipe 1 ¼”</v>
      </c>
      <c r="C254" s="1191">
        <f>'[1]QTY 2020-21 given by TCED'!D338</f>
        <v>0</v>
      </c>
      <c r="D254" s="1192">
        <v>0</v>
      </c>
      <c r="E254" s="1193">
        <v>0.5</v>
      </c>
      <c r="F254" s="1193">
        <v>0</v>
      </c>
      <c r="G254" s="1193">
        <v>0</v>
      </c>
      <c r="H254" s="1193">
        <v>0</v>
      </c>
      <c r="I254" s="1193">
        <v>0</v>
      </c>
      <c r="J254" s="1193">
        <v>0</v>
      </c>
      <c r="K254" s="1194">
        <v>0</v>
      </c>
      <c r="L254" s="1194">
        <v>0</v>
      </c>
      <c r="M254" s="1194">
        <v>0</v>
      </c>
      <c r="N254" s="1195">
        <f t="shared" si="146"/>
        <v>0.5</v>
      </c>
      <c r="O254" s="1196">
        <v>0</v>
      </c>
      <c r="P254" s="1192"/>
      <c r="Q254" s="1193"/>
      <c r="R254" s="1193"/>
      <c r="S254" s="1193"/>
      <c r="T254" s="1193"/>
      <c r="U254" s="1193"/>
      <c r="V254" s="1193"/>
      <c r="W254" s="1193"/>
      <c r="X254" s="1194"/>
      <c r="Y254" s="1194"/>
      <c r="Z254" s="1194"/>
      <c r="AA254" s="1195">
        <f t="shared" si="147"/>
        <v>0</v>
      </c>
      <c r="AB254" s="1192">
        <v>0</v>
      </c>
      <c r="AC254" s="1193">
        <v>0</v>
      </c>
      <c r="AD254" s="1193">
        <v>0</v>
      </c>
      <c r="AE254" s="1193">
        <v>0</v>
      </c>
      <c r="AF254" s="1193">
        <v>0</v>
      </c>
      <c r="AG254" s="1195">
        <f t="shared" si="148"/>
        <v>0</v>
      </c>
      <c r="AH254" s="1192">
        <f t="shared" si="135"/>
        <v>0</v>
      </c>
      <c r="AI254" s="1193">
        <f t="shared" si="165"/>
        <v>0.5</v>
      </c>
      <c r="AJ254" s="1193">
        <f t="shared" si="165"/>
        <v>0</v>
      </c>
      <c r="AK254" s="1193">
        <f t="shared" si="165"/>
        <v>0</v>
      </c>
      <c r="AL254" s="1193">
        <f t="shared" si="165"/>
        <v>0</v>
      </c>
      <c r="AM254" s="1193">
        <f t="shared" si="165"/>
        <v>0</v>
      </c>
      <c r="AN254" s="1193">
        <f t="shared" si="165"/>
        <v>0</v>
      </c>
      <c r="AO254" s="1194">
        <f t="shared" si="165"/>
        <v>0</v>
      </c>
      <c r="AP254" s="1194">
        <f t="shared" si="168"/>
        <v>0</v>
      </c>
      <c r="AQ254" s="1194">
        <f t="shared" si="168"/>
        <v>0</v>
      </c>
      <c r="AR254" s="1194">
        <f t="shared" si="149"/>
        <v>0</v>
      </c>
      <c r="AS254" s="1195">
        <f t="shared" si="150"/>
        <v>0.5</v>
      </c>
      <c r="AT254" s="1192">
        <f t="shared" si="137"/>
        <v>0</v>
      </c>
      <c r="AU254" s="1193">
        <f t="shared" si="138"/>
        <v>0</v>
      </c>
      <c r="AV254" s="1195">
        <f t="shared" si="151"/>
        <v>0</v>
      </c>
      <c r="AW254" s="1192">
        <v>82</v>
      </c>
      <c r="AX254" s="1193"/>
      <c r="AY254" s="1193"/>
      <c r="AZ254" s="1193"/>
      <c r="BA254" s="1193"/>
      <c r="BB254" s="1194"/>
      <c r="BC254" s="1194"/>
      <c r="BD254" s="1193"/>
      <c r="BE254" s="1192">
        <v>0</v>
      </c>
      <c r="BF254" s="1191">
        <v>0</v>
      </c>
      <c r="BG254" s="1196">
        <v>0</v>
      </c>
      <c r="BH254" s="1192">
        <v>0</v>
      </c>
      <c r="BI254" s="1192">
        <f>+'[1]QTY 2020-21 given by TCED'!S338</f>
        <v>0</v>
      </c>
      <c r="BJ254" s="1192">
        <f>+'[1]QTY 2020-21 given by TCED'!T338</f>
        <v>0</v>
      </c>
      <c r="BK254" s="1192">
        <v>0</v>
      </c>
      <c r="BL254" s="1192">
        <f>+'[1]QTY 2020-21 given by TCED'!V338</f>
        <v>0</v>
      </c>
      <c r="BM254" s="1192">
        <f>+'[1]QTY 2020-21 given by TCED'!W338</f>
        <v>0</v>
      </c>
      <c r="BN254" s="1192">
        <f t="shared" si="158"/>
        <v>0</v>
      </c>
      <c r="BO254" s="1193">
        <f t="shared" si="152"/>
        <v>0</v>
      </c>
      <c r="BP254" s="1193"/>
      <c r="BQ254" s="1191">
        <f t="shared" si="160"/>
        <v>0</v>
      </c>
      <c r="BR254" s="1192"/>
      <c r="BS254" s="1193"/>
      <c r="BT254" s="1193"/>
      <c r="BU254" s="1193"/>
      <c r="BV254" s="1193"/>
      <c r="BW254" s="1197"/>
      <c r="BX254" s="1193"/>
      <c r="BY254" s="1193"/>
      <c r="BZ254" s="1191"/>
      <c r="CA254" s="1412">
        <f t="shared" si="163"/>
        <v>41</v>
      </c>
      <c r="CB254" s="1413">
        <f t="shared" si="164"/>
        <v>41</v>
      </c>
      <c r="CC254" s="1193">
        <f t="shared" si="166"/>
        <v>0</v>
      </c>
      <c r="CD254" s="1193">
        <f t="shared" si="169"/>
        <v>0</v>
      </c>
      <c r="CE254" s="1193">
        <f t="shared" si="159"/>
        <v>0</v>
      </c>
      <c r="CF254" s="1193">
        <f t="shared" si="154"/>
        <v>0</v>
      </c>
      <c r="CG254" s="1413">
        <f t="shared" si="167"/>
        <v>0</v>
      </c>
      <c r="CM254" s="1414">
        <f t="shared" si="162"/>
        <v>0</v>
      </c>
      <c r="CN254" s="1233"/>
      <c r="CO254" s="1416">
        <v>14</v>
      </c>
      <c r="CP254" s="1416">
        <v>35</v>
      </c>
      <c r="CQ254" s="1416">
        <v>16</v>
      </c>
      <c r="CR254" s="1416">
        <v>18</v>
      </c>
      <c r="CS254" s="1416"/>
      <c r="CT254" s="1293">
        <f t="shared" si="155"/>
        <v>83</v>
      </c>
      <c r="CU254" s="1293">
        <f t="shared" si="161"/>
        <v>83</v>
      </c>
    </row>
    <row r="255" spans="1:99" ht="15.6" x14ac:dyDescent="0.3">
      <c r="A255" s="1411">
        <v>40</v>
      </c>
      <c r="B255" s="1190" t="str">
        <f>+'[1]QTY 2020-21 given by TCED'!B339</f>
        <v>G I Pipe 1”</v>
      </c>
      <c r="C255" s="1191">
        <f>'[1]QTY 2020-21 given by TCED'!D339</f>
        <v>0</v>
      </c>
      <c r="D255" s="1192">
        <v>0</v>
      </c>
      <c r="E255" s="1193">
        <v>0</v>
      </c>
      <c r="F255" s="1193">
        <v>0</v>
      </c>
      <c r="G255" s="1193">
        <v>0</v>
      </c>
      <c r="H255" s="1193">
        <v>0</v>
      </c>
      <c r="I255" s="1193">
        <v>0</v>
      </c>
      <c r="J255" s="1193">
        <v>0</v>
      </c>
      <c r="K255" s="1194">
        <v>0</v>
      </c>
      <c r="L255" s="1194">
        <v>204</v>
      </c>
      <c r="M255" s="1194">
        <v>0</v>
      </c>
      <c r="N255" s="1195">
        <f t="shared" si="146"/>
        <v>204</v>
      </c>
      <c r="O255" s="1196">
        <v>300</v>
      </c>
      <c r="P255" s="1192"/>
      <c r="Q255" s="1193"/>
      <c r="R255" s="1193"/>
      <c r="S255" s="1193"/>
      <c r="T255" s="1193"/>
      <c r="U255" s="1193"/>
      <c r="V255" s="1193"/>
      <c r="W255" s="1193"/>
      <c r="X255" s="1194">
        <v>204</v>
      </c>
      <c r="Y255" s="1194">
        <v>0</v>
      </c>
      <c r="Z255" s="1194">
        <v>6</v>
      </c>
      <c r="AA255" s="1195">
        <f t="shared" si="147"/>
        <v>210</v>
      </c>
      <c r="AB255" s="1192">
        <v>0</v>
      </c>
      <c r="AC255" s="1193">
        <v>0</v>
      </c>
      <c r="AD255" s="1193">
        <v>6</v>
      </c>
      <c r="AE255" s="1193">
        <v>204</v>
      </c>
      <c r="AF255" s="1193">
        <v>0</v>
      </c>
      <c r="AG255" s="1195">
        <f t="shared" si="148"/>
        <v>210</v>
      </c>
      <c r="AH255" s="1192">
        <f t="shared" si="135"/>
        <v>0</v>
      </c>
      <c r="AI255" s="1193">
        <f t="shared" si="165"/>
        <v>0</v>
      </c>
      <c r="AJ255" s="1193">
        <f t="shared" si="165"/>
        <v>0</v>
      </c>
      <c r="AK255" s="1193">
        <f t="shared" si="165"/>
        <v>0</v>
      </c>
      <c r="AL255" s="1193">
        <f t="shared" si="165"/>
        <v>0</v>
      </c>
      <c r="AM255" s="1193">
        <f t="shared" si="165"/>
        <v>0</v>
      </c>
      <c r="AN255" s="1193">
        <f t="shared" si="165"/>
        <v>0</v>
      </c>
      <c r="AO255" s="1194">
        <f t="shared" si="165"/>
        <v>0</v>
      </c>
      <c r="AP255" s="1194">
        <f t="shared" si="168"/>
        <v>0</v>
      </c>
      <c r="AQ255" s="1194">
        <f t="shared" si="168"/>
        <v>0</v>
      </c>
      <c r="AR255" s="1194">
        <f t="shared" si="149"/>
        <v>294</v>
      </c>
      <c r="AS255" s="1195">
        <f t="shared" si="150"/>
        <v>294</v>
      </c>
      <c r="AT255" s="1192">
        <f t="shared" si="137"/>
        <v>210</v>
      </c>
      <c r="AU255" s="1193">
        <f t="shared" si="138"/>
        <v>210</v>
      </c>
      <c r="AV255" s="1195">
        <f t="shared" si="151"/>
        <v>0</v>
      </c>
      <c r="AW255" s="1192">
        <v>57</v>
      </c>
      <c r="AX255" s="1193"/>
      <c r="AY255" s="1193"/>
      <c r="AZ255" s="1193"/>
      <c r="BA255" s="1193"/>
      <c r="BB255" s="1194"/>
      <c r="BC255" s="1194"/>
      <c r="BD255" s="1193"/>
      <c r="BE255" s="1192">
        <v>105</v>
      </c>
      <c r="BF255" s="1191">
        <v>0</v>
      </c>
      <c r="BG255" s="1196">
        <v>0</v>
      </c>
      <c r="BH255" s="1192">
        <v>149</v>
      </c>
      <c r="BI255" s="1192">
        <f>+'[1]QTY 2020-21 given by TCED'!S339</f>
        <v>0</v>
      </c>
      <c r="BJ255" s="1192">
        <f>+'[1]QTY 2020-21 given by TCED'!T339</f>
        <v>0</v>
      </c>
      <c r="BK255" s="1192">
        <v>300</v>
      </c>
      <c r="BL255" s="1192">
        <f>+'[1]QTY 2020-21 given by TCED'!V339</f>
        <v>0</v>
      </c>
      <c r="BM255" s="1192">
        <f>+'[1]QTY 2020-21 given by TCED'!W339</f>
        <v>0</v>
      </c>
      <c r="BN255" s="1192">
        <f t="shared" si="158"/>
        <v>44700</v>
      </c>
      <c r="BO255" s="1193">
        <f t="shared" si="152"/>
        <v>0</v>
      </c>
      <c r="BP255" s="1193"/>
      <c r="BQ255" s="1191">
        <f t="shared" si="160"/>
        <v>44700</v>
      </c>
      <c r="BR255" s="1192" t="s">
        <v>2208</v>
      </c>
      <c r="BS255" s="1193"/>
      <c r="BT255" s="1193"/>
      <c r="BU255" s="1193"/>
      <c r="BV255" s="1193">
        <f>+AD255*BH255</f>
        <v>894</v>
      </c>
      <c r="BW255" s="1197"/>
      <c r="BX255" s="1193"/>
      <c r="BY255" s="1193">
        <f>+AE255*BE255</f>
        <v>21420</v>
      </c>
      <c r="BZ255" s="1191"/>
      <c r="CA255" s="1412">
        <f t="shared" si="163"/>
        <v>43806</v>
      </c>
      <c r="CB255" s="1413">
        <f t="shared" si="164"/>
        <v>21420</v>
      </c>
      <c r="CC255" s="1193">
        <f t="shared" si="166"/>
        <v>44700</v>
      </c>
      <c r="CD255" s="1193">
        <f t="shared" si="169"/>
        <v>22314</v>
      </c>
      <c r="CE255" s="1193">
        <f>+BV255+BY255</f>
        <v>22314</v>
      </c>
      <c r="CF255" s="1193">
        <f t="shared" si="154"/>
        <v>0</v>
      </c>
      <c r="CG255" s="1413">
        <f t="shared" si="167"/>
        <v>43806</v>
      </c>
      <c r="CM255" s="1414"/>
      <c r="CN255" s="1233"/>
      <c r="CO255" s="1416"/>
      <c r="CP255" s="1416"/>
      <c r="CQ255" s="1416"/>
      <c r="CR255" s="1416"/>
      <c r="CS255" s="1416"/>
      <c r="CT255" s="1293"/>
      <c r="CU255" s="1293"/>
    </row>
    <row r="256" spans="1:99" ht="15.6" x14ac:dyDescent="0.3">
      <c r="A256" s="1411">
        <v>41</v>
      </c>
      <c r="B256" s="1190" t="str">
        <f>+'[1]QTY 2020-21 given by TCED'!B340</f>
        <v>G I Pipe 2”</v>
      </c>
      <c r="C256" s="1191">
        <f>'[1]QTY 2020-21 given by TCED'!D340</f>
        <v>0</v>
      </c>
      <c r="D256" s="1192">
        <v>0</v>
      </c>
      <c r="E256" s="1193">
        <v>0</v>
      </c>
      <c r="F256" s="1193">
        <v>0</v>
      </c>
      <c r="G256" s="1193">
        <v>0</v>
      </c>
      <c r="H256" s="1193">
        <v>0</v>
      </c>
      <c r="I256" s="1193">
        <v>0</v>
      </c>
      <c r="J256" s="1193">
        <v>0</v>
      </c>
      <c r="K256" s="1194">
        <v>0</v>
      </c>
      <c r="L256" s="1194">
        <v>0</v>
      </c>
      <c r="M256" s="1194">
        <v>0</v>
      </c>
      <c r="N256" s="1195">
        <f t="shared" si="146"/>
        <v>0</v>
      </c>
      <c r="O256" s="1196">
        <v>0</v>
      </c>
      <c r="P256" s="1193"/>
      <c r="Q256" s="1193"/>
      <c r="R256" s="1193"/>
      <c r="S256" s="1193"/>
      <c r="T256" s="1193"/>
      <c r="U256" s="1193"/>
      <c r="V256" s="1193"/>
      <c r="W256" s="1193"/>
      <c r="X256" s="1194"/>
      <c r="Y256" s="1194"/>
      <c r="Z256" s="1194"/>
      <c r="AA256" s="1195">
        <f t="shared" si="147"/>
        <v>0</v>
      </c>
      <c r="AB256" s="1192">
        <v>0</v>
      </c>
      <c r="AC256" s="1193">
        <v>0</v>
      </c>
      <c r="AD256" s="1193">
        <v>0</v>
      </c>
      <c r="AE256" s="1193">
        <v>0</v>
      </c>
      <c r="AF256" s="1193">
        <v>0</v>
      </c>
      <c r="AG256" s="1195">
        <f t="shared" si="148"/>
        <v>0</v>
      </c>
      <c r="AH256" s="1192">
        <f t="shared" si="135"/>
        <v>0</v>
      </c>
      <c r="AI256" s="1193">
        <f t="shared" si="165"/>
        <v>0</v>
      </c>
      <c r="AJ256" s="1193">
        <f t="shared" si="165"/>
        <v>0</v>
      </c>
      <c r="AK256" s="1193">
        <f t="shared" si="165"/>
        <v>0</v>
      </c>
      <c r="AL256" s="1193">
        <f t="shared" si="165"/>
        <v>0</v>
      </c>
      <c r="AM256" s="1193">
        <f t="shared" si="165"/>
        <v>0</v>
      </c>
      <c r="AN256" s="1193">
        <f t="shared" si="165"/>
        <v>0</v>
      </c>
      <c r="AO256" s="1194">
        <f t="shared" si="165"/>
        <v>0</v>
      </c>
      <c r="AP256" s="1194">
        <f t="shared" si="168"/>
        <v>0</v>
      </c>
      <c r="AQ256" s="1194">
        <f t="shared" si="168"/>
        <v>0</v>
      </c>
      <c r="AR256" s="1194">
        <f t="shared" si="149"/>
        <v>0</v>
      </c>
      <c r="AS256" s="1195">
        <f t="shared" si="150"/>
        <v>0</v>
      </c>
      <c r="AT256" s="1192">
        <f t="shared" si="137"/>
        <v>0</v>
      </c>
      <c r="AU256" s="1193">
        <f t="shared" si="138"/>
        <v>0</v>
      </c>
      <c r="AV256" s="1195">
        <f t="shared" si="151"/>
        <v>0</v>
      </c>
      <c r="AW256" s="1192">
        <v>1656</v>
      </c>
      <c r="AX256" s="1193"/>
      <c r="AY256" s="1193"/>
      <c r="AZ256" s="1193">
        <v>294</v>
      </c>
      <c r="BA256" s="1193"/>
      <c r="BB256" s="1194"/>
      <c r="BC256" s="1194">
        <v>276.14999999999998</v>
      </c>
      <c r="BD256" s="1193"/>
      <c r="BE256" s="1192">
        <v>0</v>
      </c>
      <c r="BF256" s="1191">
        <v>0</v>
      </c>
      <c r="BG256" s="1196">
        <v>0</v>
      </c>
      <c r="BH256" s="1192">
        <v>0</v>
      </c>
      <c r="BI256" s="1192">
        <f>+'[1]QTY 2020-21 given by TCED'!S340</f>
        <v>0</v>
      </c>
      <c r="BJ256" s="1192">
        <f>+'[1]QTY 2020-21 given by TCED'!T340</f>
        <v>0</v>
      </c>
      <c r="BK256" s="1192">
        <v>0</v>
      </c>
      <c r="BL256" s="1192">
        <f>+'[1]QTY 2020-21 given by TCED'!V340</f>
        <v>0</v>
      </c>
      <c r="BM256" s="1192">
        <f>+'[1]QTY 2020-21 given by TCED'!W340</f>
        <v>0</v>
      </c>
      <c r="BN256" s="1192">
        <f t="shared" si="158"/>
        <v>0</v>
      </c>
      <c r="BO256" s="1193">
        <f t="shared" si="152"/>
        <v>0</v>
      </c>
      <c r="BP256" s="1193"/>
      <c r="BQ256" s="1191">
        <f t="shared" si="160"/>
        <v>0</v>
      </c>
      <c r="BR256" s="1192"/>
      <c r="BS256" s="1193"/>
      <c r="BT256" s="1193"/>
      <c r="BU256" s="1193"/>
      <c r="BV256" s="1193"/>
      <c r="BW256" s="1197"/>
      <c r="BX256" s="1193"/>
      <c r="BY256" s="1193"/>
      <c r="BZ256" s="1191"/>
      <c r="CA256" s="1412">
        <f t="shared" si="163"/>
        <v>0</v>
      </c>
      <c r="CB256" s="1413">
        <f t="shared" si="164"/>
        <v>0</v>
      </c>
      <c r="CC256" s="1193">
        <f t="shared" si="166"/>
        <v>0</v>
      </c>
      <c r="CD256" s="1193">
        <f t="shared" si="169"/>
        <v>0</v>
      </c>
      <c r="CE256" s="1193">
        <f t="shared" ref="CE256:CE287" si="170">BR256+BS256+BT256+BU256+BV256+BW256+BX256+BY256+BZ256</f>
        <v>0</v>
      </c>
      <c r="CF256" s="1193">
        <f t="shared" si="154"/>
        <v>0</v>
      </c>
      <c r="CG256" s="1413">
        <f t="shared" si="167"/>
        <v>0</v>
      </c>
      <c r="CM256" s="1414">
        <f t="shared" ref="CM256:CM287" si="171">IF((AB256+AC256+AE256-P256-Q256)&gt;0,AB256+AC256+AE256-P256-Q256,0)</f>
        <v>0</v>
      </c>
      <c r="CN256" s="1233"/>
      <c r="CO256" s="1416">
        <v>124</v>
      </c>
      <c r="CP256" s="1416">
        <v>56</v>
      </c>
      <c r="CQ256" s="1416">
        <v>36</v>
      </c>
      <c r="CR256" s="1416">
        <v>18</v>
      </c>
      <c r="CS256" s="1416"/>
      <c r="CT256" s="1293">
        <f t="shared" si="155"/>
        <v>234</v>
      </c>
      <c r="CU256" s="1293">
        <f t="shared" si="161"/>
        <v>234</v>
      </c>
    </row>
    <row r="257" spans="1:99" ht="15.6" x14ac:dyDescent="0.3">
      <c r="A257" s="1411">
        <v>42</v>
      </c>
      <c r="B257" s="1190" t="str">
        <f>+'[1]QTY 2020-21 given by TCED'!B341</f>
        <v>G I Pipe 2 1/2 "</v>
      </c>
      <c r="C257" s="1191">
        <f>'[1]QTY 2020-21 given by TCED'!D341</f>
        <v>0</v>
      </c>
      <c r="D257" s="1192">
        <v>0</v>
      </c>
      <c r="E257" s="1193">
        <v>0</v>
      </c>
      <c r="F257" s="1193">
        <v>0</v>
      </c>
      <c r="G257" s="1193">
        <v>0</v>
      </c>
      <c r="H257" s="1193">
        <v>0</v>
      </c>
      <c r="I257" s="1193">
        <v>0</v>
      </c>
      <c r="J257" s="1193">
        <v>0</v>
      </c>
      <c r="K257" s="1194">
        <v>0</v>
      </c>
      <c r="L257" s="1194">
        <v>146.5</v>
      </c>
      <c r="M257" s="1194">
        <v>0</v>
      </c>
      <c r="N257" s="1195">
        <f t="shared" si="146"/>
        <v>146.5</v>
      </c>
      <c r="O257" s="1196">
        <v>0</v>
      </c>
      <c r="P257" s="1193"/>
      <c r="Q257" s="1193"/>
      <c r="R257" s="1193"/>
      <c r="S257" s="1193"/>
      <c r="T257" s="1193"/>
      <c r="U257" s="1193"/>
      <c r="V257" s="1193"/>
      <c r="W257" s="1193"/>
      <c r="X257" s="1194">
        <v>146.5</v>
      </c>
      <c r="Y257" s="1194"/>
      <c r="Z257" s="1194"/>
      <c r="AA257" s="1195">
        <f t="shared" si="147"/>
        <v>146.5</v>
      </c>
      <c r="AB257" s="1192">
        <v>0</v>
      </c>
      <c r="AC257" s="1193">
        <v>0</v>
      </c>
      <c r="AD257" s="1193">
        <v>0</v>
      </c>
      <c r="AE257" s="1193">
        <f>126+20.5</f>
        <v>146.5</v>
      </c>
      <c r="AF257" s="1193">
        <v>0</v>
      </c>
      <c r="AG257" s="1195">
        <f t="shared" si="148"/>
        <v>146.5</v>
      </c>
      <c r="AH257" s="1192">
        <f t="shared" si="135"/>
        <v>0</v>
      </c>
      <c r="AI257" s="1193">
        <f t="shared" si="165"/>
        <v>0</v>
      </c>
      <c r="AJ257" s="1193">
        <f t="shared" si="165"/>
        <v>0</v>
      </c>
      <c r="AK257" s="1193">
        <f t="shared" si="165"/>
        <v>0</v>
      </c>
      <c r="AL257" s="1193">
        <f t="shared" si="165"/>
        <v>0</v>
      </c>
      <c r="AM257" s="1193">
        <f t="shared" si="165"/>
        <v>0</v>
      </c>
      <c r="AN257" s="1193">
        <f t="shared" si="165"/>
        <v>0</v>
      </c>
      <c r="AO257" s="1194">
        <f t="shared" si="165"/>
        <v>0</v>
      </c>
      <c r="AP257" s="1194">
        <f t="shared" si="168"/>
        <v>0</v>
      </c>
      <c r="AQ257" s="1194">
        <f t="shared" si="168"/>
        <v>0</v>
      </c>
      <c r="AR257" s="1194">
        <f t="shared" si="149"/>
        <v>0</v>
      </c>
      <c r="AS257" s="1195">
        <f t="shared" si="150"/>
        <v>0</v>
      </c>
      <c r="AT257" s="1192">
        <f t="shared" si="137"/>
        <v>146.5</v>
      </c>
      <c r="AU257" s="1193">
        <f t="shared" si="138"/>
        <v>146.5</v>
      </c>
      <c r="AV257" s="1195">
        <f t="shared" si="151"/>
        <v>0</v>
      </c>
      <c r="AW257" s="1192"/>
      <c r="AX257" s="1193"/>
      <c r="AY257" s="1193"/>
      <c r="AZ257" s="1193"/>
      <c r="BA257" s="1193"/>
      <c r="BB257" s="1194"/>
      <c r="BC257" s="1194"/>
      <c r="BD257" s="1193"/>
      <c r="BE257" s="1192">
        <v>420</v>
      </c>
      <c r="BF257" s="1191">
        <v>0</v>
      </c>
      <c r="BG257" s="1196">
        <v>0</v>
      </c>
      <c r="BH257" s="1192">
        <v>0</v>
      </c>
      <c r="BI257" s="1192">
        <f>+'[1]QTY 2020-21 given by TCED'!S341</f>
        <v>0</v>
      </c>
      <c r="BJ257" s="1192">
        <f>+'[1]QTY 2020-21 given by TCED'!T341</f>
        <v>0</v>
      </c>
      <c r="BK257" s="1192">
        <v>0</v>
      </c>
      <c r="BL257" s="1192">
        <f>+'[1]QTY 2020-21 given by TCED'!V341</f>
        <v>0</v>
      </c>
      <c r="BM257" s="1192">
        <f>+'[1]QTY 2020-21 given by TCED'!W341</f>
        <v>0</v>
      </c>
      <c r="BN257" s="1192">
        <f t="shared" si="158"/>
        <v>0</v>
      </c>
      <c r="BO257" s="1193">
        <f t="shared" si="152"/>
        <v>0</v>
      </c>
      <c r="BP257" s="1193"/>
      <c r="BQ257" s="1191">
        <f t="shared" si="160"/>
        <v>0</v>
      </c>
      <c r="BR257" s="1192">
        <f>+AF257*BE257</f>
        <v>0</v>
      </c>
      <c r="BS257" s="1193"/>
      <c r="BT257" s="1193"/>
      <c r="BU257" s="1193"/>
      <c r="BV257" s="1193"/>
      <c r="BW257" s="1193"/>
      <c r="BX257" s="1193"/>
      <c r="BY257" s="1193">
        <f>+AE257*BE257</f>
        <v>61530</v>
      </c>
      <c r="BZ257" s="1191"/>
      <c r="CA257" s="1412">
        <f t="shared" si="163"/>
        <v>0</v>
      </c>
      <c r="CB257" s="1413">
        <f t="shared" si="164"/>
        <v>61530</v>
      </c>
      <c r="CC257" s="1193">
        <f t="shared" si="166"/>
        <v>0</v>
      </c>
      <c r="CD257" s="1193">
        <f t="shared" si="169"/>
        <v>61530</v>
      </c>
      <c r="CE257" s="1193">
        <f t="shared" si="170"/>
        <v>61530</v>
      </c>
      <c r="CF257" s="1193">
        <f t="shared" si="154"/>
        <v>0</v>
      </c>
      <c r="CG257" s="1413">
        <f t="shared" si="167"/>
        <v>0</v>
      </c>
      <c r="CM257" s="1414">
        <f t="shared" si="171"/>
        <v>146.5</v>
      </c>
      <c r="CN257" s="1233"/>
      <c r="CO257" s="1416"/>
      <c r="CP257" s="1416"/>
      <c r="CQ257" s="1416">
        <v>0</v>
      </c>
      <c r="CR257" s="1416"/>
      <c r="CS257" s="1416"/>
      <c r="CT257" s="1293">
        <f t="shared" si="155"/>
        <v>0</v>
      </c>
      <c r="CU257" s="1293">
        <f t="shared" si="161"/>
        <v>-146.5</v>
      </c>
    </row>
    <row r="258" spans="1:99" ht="15.6" x14ac:dyDescent="0.3">
      <c r="A258" s="1411">
        <v>43</v>
      </c>
      <c r="B258" s="1190" t="str">
        <f>+'[1]QTY 2020-21 given by TCED'!B342</f>
        <v>G I Pipe 4”</v>
      </c>
      <c r="C258" s="1191">
        <f>'[1]QTY 2020-21 given by TCED'!D342</f>
        <v>0</v>
      </c>
      <c r="D258" s="1192">
        <v>0</v>
      </c>
      <c r="E258" s="1193">
        <v>0</v>
      </c>
      <c r="F258" s="1193">
        <v>0</v>
      </c>
      <c r="G258" s="1193">
        <v>0</v>
      </c>
      <c r="H258" s="1193">
        <v>0</v>
      </c>
      <c r="I258" s="1193">
        <v>0</v>
      </c>
      <c r="J258" s="1193">
        <v>0</v>
      </c>
      <c r="K258" s="1194">
        <v>0</v>
      </c>
      <c r="L258" s="1194">
        <v>497</v>
      </c>
      <c r="M258" s="1194">
        <v>0</v>
      </c>
      <c r="N258" s="1195">
        <f t="shared" si="146"/>
        <v>497</v>
      </c>
      <c r="O258" s="1196">
        <v>0</v>
      </c>
      <c r="P258" s="1193"/>
      <c r="Q258" s="1193"/>
      <c r="R258" s="1193"/>
      <c r="S258" s="1193"/>
      <c r="T258" s="1193"/>
      <c r="U258" s="1193"/>
      <c r="V258" s="1193"/>
      <c r="W258" s="1193"/>
      <c r="X258" s="1194">
        <v>186</v>
      </c>
      <c r="Y258" s="1194"/>
      <c r="Z258" s="1194"/>
      <c r="AA258" s="1195">
        <f t="shared" si="147"/>
        <v>186</v>
      </c>
      <c r="AB258" s="1192">
        <v>0</v>
      </c>
      <c r="AC258" s="1193">
        <v>0</v>
      </c>
      <c r="AD258" s="1193">
        <v>21</v>
      </c>
      <c r="AE258" s="1193">
        <v>165</v>
      </c>
      <c r="AF258" s="1193">
        <v>0</v>
      </c>
      <c r="AG258" s="1195">
        <f t="shared" si="148"/>
        <v>186</v>
      </c>
      <c r="AH258" s="1192">
        <f t="shared" si="135"/>
        <v>0</v>
      </c>
      <c r="AI258" s="1193">
        <f t="shared" si="165"/>
        <v>0</v>
      </c>
      <c r="AJ258" s="1193">
        <f t="shared" si="165"/>
        <v>0</v>
      </c>
      <c r="AK258" s="1193">
        <f t="shared" si="165"/>
        <v>0</v>
      </c>
      <c r="AL258" s="1193">
        <f t="shared" si="165"/>
        <v>0</v>
      </c>
      <c r="AM258" s="1193">
        <f t="shared" si="165"/>
        <v>0</v>
      </c>
      <c r="AN258" s="1193">
        <f t="shared" si="165"/>
        <v>0</v>
      </c>
      <c r="AO258" s="1194">
        <f t="shared" si="165"/>
        <v>0</v>
      </c>
      <c r="AP258" s="1194">
        <f t="shared" si="168"/>
        <v>311</v>
      </c>
      <c r="AQ258" s="1194">
        <f t="shared" si="168"/>
        <v>0</v>
      </c>
      <c r="AR258" s="1194">
        <f t="shared" si="149"/>
        <v>0</v>
      </c>
      <c r="AS258" s="1195">
        <f t="shared" si="150"/>
        <v>311</v>
      </c>
      <c r="AT258" s="1192">
        <f t="shared" si="137"/>
        <v>186</v>
      </c>
      <c r="AU258" s="1193">
        <f t="shared" si="138"/>
        <v>186</v>
      </c>
      <c r="AV258" s="1195">
        <f t="shared" si="151"/>
        <v>0</v>
      </c>
      <c r="AW258" s="1192">
        <v>567</v>
      </c>
      <c r="AX258" s="1193"/>
      <c r="AY258" s="1193"/>
      <c r="AZ258" s="1193">
        <v>677.25</v>
      </c>
      <c r="BA258" s="1193">
        <v>350</v>
      </c>
      <c r="BB258" s="1194"/>
      <c r="BC258" s="1194">
        <v>639.45000000000005</v>
      </c>
      <c r="BD258" s="1193"/>
      <c r="BE258" s="1192">
        <v>725</v>
      </c>
      <c r="BF258" s="1191">
        <v>0</v>
      </c>
      <c r="BG258" s="1196">
        <v>0</v>
      </c>
      <c r="BH258" s="1192">
        <v>0</v>
      </c>
      <c r="BI258" s="1192">
        <f>+'[1]QTY 2020-21 given by TCED'!S342</f>
        <v>0</v>
      </c>
      <c r="BJ258" s="1192">
        <f>+'[1]QTY 2020-21 given by TCED'!T342</f>
        <v>0</v>
      </c>
      <c r="BK258" s="1192">
        <v>0</v>
      </c>
      <c r="BL258" s="1192">
        <f>+'[1]QTY 2020-21 given by TCED'!V342</f>
        <v>0</v>
      </c>
      <c r="BM258" s="1192">
        <f>+'[1]QTY 2020-21 given by TCED'!W342</f>
        <v>0</v>
      </c>
      <c r="BN258" s="1192">
        <f t="shared" si="158"/>
        <v>0</v>
      </c>
      <c r="BO258" s="1193">
        <f t="shared" si="152"/>
        <v>0</v>
      </c>
      <c r="BP258" s="1193"/>
      <c r="BQ258" s="1191">
        <f t="shared" si="160"/>
        <v>0</v>
      </c>
      <c r="BR258" s="1192"/>
      <c r="BS258" s="1193"/>
      <c r="BT258" s="1193"/>
      <c r="BU258" s="1193"/>
      <c r="BV258" s="1193">
        <f>+AD258*BE258</f>
        <v>15225</v>
      </c>
      <c r="BW258" s="1193"/>
      <c r="BX258" s="1193"/>
      <c r="BY258" s="1193">
        <f>+AE258*BE258</f>
        <v>119625</v>
      </c>
      <c r="BZ258" s="1191"/>
      <c r="CA258" s="1412">
        <f t="shared" si="163"/>
        <v>225475</v>
      </c>
      <c r="CB258" s="1413">
        <f t="shared" si="164"/>
        <v>360325</v>
      </c>
      <c r="CC258" s="1193">
        <f t="shared" si="166"/>
        <v>0</v>
      </c>
      <c r="CD258" s="1193">
        <f t="shared" si="169"/>
        <v>134850</v>
      </c>
      <c r="CE258" s="1193">
        <f t="shared" si="170"/>
        <v>134850</v>
      </c>
      <c r="CF258" s="1193">
        <f t="shared" si="154"/>
        <v>0</v>
      </c>
      <c r="CG258" s="1413">
        <f t="shared" si="167"/>
        <v>0</v>
      </c>
      <c r="CH258" s="778"/>
      <c r="CM258" s="1414">
        <f t="shared" si="171"/>
        <v>165</v>
      </c>
      <c r="CN258" s="1233"/>
      <c r="CO258" s="1416"/>
      <c r="CP258" s="1416"/>
      <c r="CQ258" s="1416"/>
      <c r="CR258" s="1416"/>
      <c r="CS258" s="1416"/>
      <c r="CT258" s="1293">
        <f t="shared" si="155"/>
        <v>0</v>
      </c>
      <c r="CU258" s="1294">
        <f t="shared" si="161"/>
        <v>-165</v>
      </c>
    </row>
    <row r="259" spans="1:99" ht="15.6" x14ac:dyDescent="0.3">
      <c r="A259" s="1411">
        <v>44</v>
      </c>
      <c r="B259" s="1297" t="str">
        <f>+'[1]QTY 2020-21 given by TCED'!B343</f>
        <v xml:space="preserve">G.I. Pipe 1 ½” </v>
      </c>
      <c r="C259" s="1191">
        <f>'[1]QTY 2020-21 given by TCED'!D343</f>
        <v>0</v>
      </c>
      <c r="D259" s="1192">
        <v>0</v>
      </c>
      <c r="E259" s="1193">
        <v>96.850000000000023</v>
      </c>
      <c r="F259" s="1193">
        <v>0</v>
      </c>
      <c r="G259" s="1193">
        <v>0</v>
      </c>
      <c r="H259" s="1193">
        <v>0</v>
      </c>
      <c r="I259" s="1193">
        <v>0</v>
      </c>
      <c r="J259" s="1193">
        <v>0</v>
      </c>
      <c r="K259" s="1194">
        <v>0</v>
      </c>
      <c r="L259" s="1194">
        <v>0</v>
      </c>
      <c r="M259" s="1194">
        <v>0</v>
      </c>
      <c r="N259" s="1195">
        <f t="shared" si="146"/>
        <v>96.850000000000023</v>
      </c>
      <c r="O259" s="1196">
        <v>0</v>
      </c>
      <c r="P259" s="1193"/>
      <c r="Q259" s="1193">
        <v>48</v>
      </c>
      <c r="R259" s="1193"/>
      <c r="S259" s="1193"/>
      <c r="T259" s="1193"/>
      <c r="U259" s="1193"/>
      <c r="V259" s="1193"/>
      <c r="W259" s="1193"/>
      <c r="X259" s="1194"/>
      <c r="Y259" s="1194"/>
      <c r="Z259" s="1194"/>
      <c r="AA259" s="1195">
        <f t="shared" si="147"/>
        <v>48</v>
      </c>
      <c r="AB259" s="1192">
        <v>0</v>
      </c>
      <c r="AC259" s="1193">
        <v>0</v>
      </c>
      <c r="AD259" s="1193">
        <v>6</v>
      </c>
      <c r="AE259" s="1193">
        <v>36</v>
      </c>
      <c r="AF259" s="1193">
        <v>6</v>
      </c>
      <c r="AG259" s="1195">
        <f t="shared" si="148"/>
        <v>48</v>
      </c>
      <c r="AH259" s="1192">
        <f t="shared" si="135"/>
        <v>0</v>
      </c>
      <c r="AI259" s="1193">
        <f t="shared" si="165"/>
        <v>48.850000000000023</v>
      </c>
      <c r="AJ259" s="1193">
        <f t="shared" si="165"/>
        <v>0</v>
      </c>
      <c r="AK259" s="1193">
        <f t="shared" si="165"/>
        <v>0</v>
      </c>
      <c r="AL259" s="1193">
        <f t="shared" si="165"/>
        <v>0</v>
      </c>
      <c r="AM259" s="1193">
        <f t="shared" si="165"/>
        <v>0</v>
      </c>
      <c r="AN259" s="1193">
        <f t="shared" si="165"/>
        <v>0</v>
      </c>
      <c r="AO259" s="1194">
        <f t="shared" si="165"/>
        <v>0</v>
      </c>
      <c r="AP259" s="1194">
        <f t="shared" si="168"/>
        <v>0</v>
      </c>
      <c r="AQ259" s="1194">
        <f t="shared" si="168"/>
        <v>0</v>
      </c>
      <c r="AR259" s="1194">
        <f t="shared" si="149"/>
        <v>0</v>
      </c>
      <c r="AS259" s="1195">
        <f t="shared" si="150"/>
        <v>48.850000000000023</v>
      </c>
      <c r="AT259" s="1192">
        <f t="shared" si="137"/>
        <v>48</v>
      </c>
      <c r="AU259" s="1193">
        <f t="shared" si="138"/>
        <v>48</v>
      </c>
      <c r="AV259" s="1195">
        <f t="shared" si="151"/>
        <v>0</v>
      </c>
      <c r="AW259" s="1192">
        <v>82</v>
      </c>
      <c r="AX259" s="1193"/>
      <c r="AY259" s="1193"/>
      <c r="AZ259" s="1193"/>
      <c r="BA259" s="1193"/>
      <c r="BB259" s="1194"/>
      <c r="BC259" s="1194"/>
      <c r="BD259" s="1193"/>
      <c r="BE259" s="1192">
        <v>0</v>
      </c>
      <c r="BF259" s="1191">
        <v>0</v>
      </c>
      <c r="BG259" s="1196">
        <v>0</v>
      </c>
      <c r="BH259" s="1192">
        <v>0</v>
      </c>
      <c r="BI259" s="1192">
        <f>+'[1]QTY 2020-21 given by TCED'!S343</f>
        <v>0</v>
      </c>
      <c r="BJ259" s="1192">
        <f>+'[1]QTY 2020-21 given by TCED'!T343</f>
        <v>0</v>
      </c>
      <c r="BK259" s="1192">
        <v>0</v>
      </c>
      <c r="BL259" s="1192">
        <f>+'[1]QTY 2020-21 given by TCED'!V343</f>
        <v>0</v>
      </c>
      <c r="BM259" s="1192">
        <f>+'[1]QTY 2020-21 given by TCED'!W343</f>
        <v>0</v>
      </c>
      <c r="BN259" s="1192">
        <f t="shared" si="158"/>
        <v>0</v>
      </c>
      <c r="BO259" s="1193">
        <f t="shared" si="152"/>
        <v>0</v>
      </c>
      <c r="BP259" s="1193"/>
      <c r="BQ259" s="1191">
        <f t="shared" si="160"/>
        <v>0</v>
      </c>
      <c r="BR259" s="1192">
        <v>0</v>
      </c>
      <c r="BS259" s="1193"/>
      <c r="BT259" s="1193"/>
      <c r="BU259" s="1193"/>
      <c r="BV259" s="1193">
        <v>0</v>
      </c>
      <c r="BW259" s="1193"/>
      <c r="BX259" s="1193"/>
      <c r="BY259" s="1193">
        <v>0</v>
      </c>
      <c r="BZ259" s="1191"/>
      <c r="CA259" s="1412">
        <f>(AJ259*AW259)+(AK259*AY259)+(AL259*AZ259)+(AM259*BA259)+(AO259*BC259)+(AP259*BE259)+(AQ259*BG259)+(AR259*BH259)</f>
        <v>0</v>
      </c>
      <c r="CB259" s="1413">
        <f>(F259*AW259)+(G259*AY259)+(H259*AZ259)+(I259*BA259)+(K259*BC259)+(L259*BE259)+(M259*BG259)</f>
        <v>0</v>
      </c>
      <c r="CC259" s="1193">
        <f t="shared" si="166"/>
        <v>0</v>
      </c>
      <c r="CD259" s="1193">
        <f t="shared" si="169"/>
        <v>0</v>
      </c>
      <c r="CE259" s="1193">
        <f t="shared" si="170"/>
        <v>0</v>
      </c>
      <c r="CF259" s="1193">
        <f t="shared" si="154"/>
        <v>0</v>
      </c>
      <c r="CG259" s="1413">
        <f t="shared" si="167"/>
        <v>0</v>
      </c>
      <c r="CM259" s="1414">
        <f t="shared" si="171"/>
        <v>0</v>
      </c>
      <c r="CN259" s="1233"/>
      <c r="CO259" s="1416">
        <v>0</v>
      </c>
      <c r="CP259" s="1416">
        <v>0</v>
      </c>
      <c r="CQ259" s="1416">
        <v>0</v>
      </c>
      <c r="CR259" s="1416">
        <v>0</v>
      </c>
      <c r="CS259" s="1416"/>
      <c r="CT259" s="1293">
        <f t="shared" si="155"/>
        <v>0</v>
      </c>
      <c r="CU259" s="1294">
        <f t="shared" si="161"/>
        <v>0</v>
      </c>
    </row>
    <row r="260" spans="1:99" ht="15.6" x14ac:dyDescent="0.3">
      <c r="A260" s="1411">
        <v>45</v>
      </c>
      <c r="B260" s="1190" t="str">
        <f>+'[1]QTY 2020-21 given by TCED'!B344</f>
        <v xml:space="preserve">HRC Fuse  Link 10A </v>
      </c>
      <c r="C260" s="1191">
        <f>'[1]QTY 2020-21 given by TCED'!D344</f>
        <v>0</v>
      </c>
      <c r="D260" s="1192">
        <v>0</v>
      </c>
      <c r="E260" s="1193">
        <v>104</v>
      </c>
      <c r="F260" s="1193">
        <v>0</v>
      </c>
      <c r="G260" s="1193">
        <v>0</v>
      </c>
      <c r="H260" s="1193">
        <v>0</v>
      </c>
      <c r="I260" s="1193">
        <v>0</v>
      </c>
      <c r="J260" s="1193">
        <v>0</v>
      </c>
      <c r="K260" s="1194">
        <v>0</v>
      </c>
      <c r="L260" s="1194">
        <v>0</v>
      </c>
      <c r="M260" s="1194">
        <v>0</v>
      </c>
      <c r="N260" s="1195">
        <f t="shared" si="146"/>
        <v>104</v>
      </c>
      <c r="O260" s="1196">
        <v>0</v>
      </c>
      <c r="P260" s="1193"/>
      <c r="Q260" s="1193"/>
      <c r="R260" s="1193"/>
      <c r="S260" s="1193"/>
      <c r="T260" s="1193"/>
      <c r="U260" s="1193"/>
      <c r="V260" s="1193"/>
      <c r="W260" s="1193"/>
      <c r="X260" s="1194"/>
      <c r="Y260" s="1194"/>
      <c r="Z260" s="1194"/>
      <c r="AA260" s="1195">
        <f t="shared" si="147"/>
        <v>0</v>
      </c>
      <c r="AB260" s="1192">
        <v>0</v>
      </c>
      <c r="AC260" s="1193">
        <v>0</v>
      </c>
      <c r="AD260" s="1193">
        <v>0</v>
      </c>
      <c r="AE260" s="1193">
        <v>0</v>
      </c>
      <c r="AF260" s="1193">
        <v>0</v>
      </c>
      <c r="AG260" s="1195">
        <f t="shared" si="148"/>
        <v>0</v>
      </c>
      <c r="AH260" s="1192">
        <f t="shared" si="135"/>
        <v>0</v>
      </c>
      <c r="AI260" s="1193">
        <f t="shared" si="165"/>
        <v>104</v>
      </c>
      <c r="AJ260" s="1193">
        <f t="shared" si="165"/>
        <v>0</v>
      </c>
      <c r="AK260" s="1193">
        <f t="shared" si="165"/>
        <v>0</v>
      </c>
      <c r="AL260" s="1193">
        <f t="shared" si="165"/>
        <v>0</v>
      </c>
      <c r="AM260" s="1193">
        <f t="shared" si="165"/>
        <v>0</v>
      </c>
      <c r="AN260" s="1193">
        <f t="shared" si="165"/>
        <v>0</v>
      </c>
      <c r="AO260" s="1194">
        <f t="shared" si="165"/>
        <v>0</v>
      </c>
      <c r="AP260" s="1194">
        <f t="shared" si="168"/>
        <v>0</v>
      </c>
      <c r="AQ260" s="1194">
        <f t="shared" si="168"/>
        <v>0</v>
      </c>
      <c r="AR260" s="1194">
        <f t="shared" si="149"/>
        <v>0</v>
      </c>
      <c r="AS260" s="1195">
        <f t="shared" si="150"/>
        <v>104</v>
      </c>
      <c r="AT260" s="1192">
        <f t="shared" si="137"/>
        <v>0</v>
      </c>
      <c r="AU260" s="1193">
        <f t="shared" si="138"/>
        <v>0</v>
      </c>
      <c r="AV260" s="1195">
        <f t="shared" si="151"/>
        <v>0</v>
      </c>
      <c r="AW260" s="1192">
        <v>25</v>
      </c>
      <c r="AX260" s="1193"/>
      <c r="AY260" s="1193"/>
      <c r="AZ260" s="1193"/>
      <c r="BA260" s="1193"/>
      <c r="BB260" s="1194"/>
      <c r="BC260" s="1194"/>
      <c r="BD260" s="1193"/>
      <c r="BE260" s="1192">
        <v>0</v>
      </c>
      <c r="BF260" s="1191">
        <v>0</v>
      </c>
      <c r="BG260" s="1196">
        <v>0</v>
      </c>
      <c r="BH260" s="1192">
        <v>0</v>
      </c>
      <c r="BI260" s="1192">
        <f>+'[1]QTY 2020-21 given by TCED'!S344</f>
        <v>0</v>
      </c>
      <c r="BJ260" s="1192">
        <f>+'[1]QTY 2020-21 given by TCED'!T344</f>
        <v>0</v>
      </c>
      <c r="BK260" s="1192">
        <v>0</v>
      </c>
      <c r="BL260" s="1192">
        <f>+'[1]QTY 2020-21 given by TCED'!V344</f>
        <v>0</v>
      </c>
      <c r="BM260" s="1192">
        <f>+'[1]QTY 2020-21 given by TCED'!W344</f>
        <v>0</v>
      </c>
      <c r="BN260" s="1192">
        <f t="shared" si="158"/>
        <v>0</v>
      </c>
      <c r="BO260" s="1193">
        <f t="shared" si="152"/>
        <v>0</v>
      </c>
      <c r="BP260" s="1193"/>
      <c r="BQ260" s="1191">
        <f t="shared" si="160"/>
        <v>0</v>
      </c>
      <c r="BR260" s="1192"/>
      <c r="BS260" s="1193"/>
      <c r="BT260" s="1193"/>
      <c r="BU260" s="1193"/>
      <c r="BV260" s="1193"/>
      <c r="BW260" s="1193"/>
      <c r="BX260" s="1193"/>
      <c r="BY260" s="1193"/>
      <c r="BZ260" s="1191"/>
      <c r="CA260" s="1412">
        <f>(AJ260*AW260)+(AK260*AY260)+(AL260*AZ260)+(AM260*BA260)+(AO260*BC260)+(AP260*BE260)+(AQ260*BG260)+(AR260*BH260)</f>
        <v>0</v>
      </c>
      <c r="CB260" s="1413">
        <f>(F260*AW260)+(G260*AY260)+(H260*AZ260)+(I260*BA260)+(K260*BC260)+(L260*BE260)+(M260*BG260)</f>
        <v>0</v>
      </c>
      <c r="CC260" s="1193">
        <f t="shared" si="166"/>
        <v>0</v>
      </c>
      <c r="CD260" s="1193">
        <f t="shared" si="169"/>
        <v>0</v>
      </c>
      <c r="CE260" s="1193">
        <f t="shared" si="170"/>
        <v>0</v>
      </c>
      <c r="CF260" s="1193">
        <f t="shared" si="154"/>
        <v>0</v>
      </c>
      <c r="CG260" s="1413">
        <f t="shared" si="167"/>
        <v>0</v>
      </c>
      <c r="CM260" s="1414">
        <f t="shared" si="171"/>
        <v>0</v>
      </c>
      <c r="CN260" s="1233"/>
      <c r="CO260" s="1416"/>
      <c r="CP260" s="1416"/>
      <c r="CQ260" s="1416">
        <v>0</v>
      </c>
      <c r="CR260" s="1416"/>
      <c r="CS260" s="1416"/>
      <c r="CT260" s="1293">
        <f t="shared" si="155"/>
        <v>0</v>
      </c>
      <c r="CU260" s="1294">
        <f t="shared" si="161"/>
        <v>0</v>
      </c>
    </row>
    <row r="261" spans="1:99" ht="15.6" x14ac:dyDescent="0.3">
      <c r="A261" s="1411">
        <v>46</v>
      </c>
      <c r="B261" s="1190" t="str">
        <f>+'[1]QTY 2020-21 given by TCED'!B345</f>
        <v>HRC Fuse  Link 160A</v>
      </c>
      <c r="C261" s="1191">
        <f>'[1]QTY 2020-21 given by TCED'!D345</f>
        <v>0</v>
      </c>
      <c r="D261" s="1192">
        <v>0</v>
      </c>
      <c r="E261" s="1193">
        <v>0</v>
      </c>
      <c r="F261" s="1193">
        <v>0</v>
      </c>
      <c r="G261" s="1193">
        <v>0</v>
      </c>
      <c r="H261" s="1193">
        <v>0</v>
      </c>
      <c r="I261" s="1193">
        <v>0</v>
      </c>
      <c r="J261" s="1193">
        <v>0</v>
      </c>
      <c r="K261" s="1194">
        <v>0</v>
      </c>
      <c r="L261" s="1194">
        <v>0</v>
      </c>
      <c r="M261" s="1194">
        <v>0</v>
      </c>
      <c r="N261" s="1195">
        <f t="shared" si="146"/>
        <v>0</v>
      </c>
      <c r="O261" s="1196">
        <v>100</v>
      </c>
      <c r="P261" s="1193"/>
      <c r="Q261" s="1193"/>
      <c r="R261" s="1193"/>
      <c r="S261" s="1193"/>
      <c r="T261" s="1193"/>
      <c r="U261" s="1193"/>
      <c r="V261" s="1193"/>
      <c r="W261" s="1193"/>
      <c r="X261" s="1194"/>
      <c r="Y261" s="1194"/>
      <c r="Z261" s="1194">
        <v>86</v>
      </c>
      <c r="AA261" s="1195">
        <f t="shared" si="147"/>
        <v>86</v>
      </c>
      <c r="AB261" s="1192">
        <v>0</v>
      </c>
      <c r="AC261" s="1193">
        <v>0</v>
      </c>
      <c r="AD261" s="1193">
        <v>0</v>
      </c>
      <c r="AE261" s="1193">
        <v>86</v>
      </c>
      <c r="AF261" s="1193">
        <v>0</v>
      </c>
      <c r="AG261" s="1195">
        <f t="shared" si="148"/>
        <v>86</v>
      </c>
      <c r="AH261" s="1192">
        <f t="shared" si="135"/>
        <v>0</v>
      </c>
      <c r="AI261" s="1193">
        <f t="shared" si="165"/>
        <v>0</v>
      </c>
      <c r="AJ261" s="1193">
        <f t="shared" si="165"/>
        <v>0</v>
      </c>
      <c r="AK261" s="1193">
        <f t="shared" si="165"/>
        <v>0</v>
      </c>
      <c r="AL261" s="1193">
        <f t="shared" si="165"/>
        <v>0</v>
      </c>
      <c r="AM261" s="1193">
        <f t="shared" si="165"/>
        <v>0</v>
      </c>
      <c r="AN261" s="1193">
        <f t="shared" si="165"/>
        <v>0</v>
      </c>
      <c r="AO261" s="1194">
        <f t="shared" si="165"/>
        <v>0</v>
      </c>
      <c r="AP261" s="1194">
        <f t="shared" si="168"/>
        <v>0</v>
      </c>
      <c r="AQ261" s="1194">
        <f t="shared" si="168"/>
        <v>0</v>
      </c>
      <c r="AR261" s="1194">
        <f t="shared" si="149"/>
        <v>14</v>
      </c>
      <c r="AS261" s="1195">
        <f t="shared" si="150"/>
        <v>14</v>
      </c>
      <c r="AT261" s="1192">
        <f t="shared" si="137"/>
        <v>86</v>
      </c>
      <c r="AU261" s="1193">
        <f t="shared" si="138"/>
        <v>86</v>
      </c>
      <c r="AV261" s="1195">
        <f t="shared" si="151"/>
        <v>0</v>
      </c>
      <c r="AW261" s="1192">
        <v>250</v>
      </c>
      <c r="AX261" s="1193"/>
      <c r="AY261" s="1193"/>
      <c r="AZ261" s="1193"/>
      <c r="BA261" s="1193">
        <v>277.61</v>
      </c>
      <c r="BB261" s="1194"/>
      <c r="BC261" s="1194"/>
      <c r="BD261" s="1193"/>
      <c r="BE261" s="1192">
        <v>0</v>
      </c>
      <c r="BF261" s="1191">
        <v>0</v>
      </c>
      <c r="BG261" s="1196">
        <v>0</v>
      </c>
      <c r="BH261" s="1192">
        <v>230</v>
      </c>
      <c r="BI261" s="1192">
        <f>+'[1]QTY 2020-21 given by TCED'!S345</f>
        <v>0</v>
      </c>
      <c r="BJ261" s="1192">
        <f>+'[1]QTY 2020-21 given by TCED'!T345</f>
        <v>0</v>
      </c>
      <c r="BK261" s="1192">
        <v>100</v>
      </c>
      <c r="BL261" s="1192">
        <f>+'[1]QTY 2020-21 given by TCED'!V345</f>
        <v>0</v>
      </c>
      <c r="BM261" s="1192">
        <f>+'[1]QTY 2020-21 given by TCED'!W345</f>
        <v>0</v>
      </c>
      <c r="BN261" s="1192">
        <f t="shared" si="158"/>
        <v>23000</v>
      </c>
      <c r="BO261" s="1193">
        <f t="shared" si="152"/>
        <v>0</v>
      </c>
      <c r="BP261" s="1193"/>
      <c r="BQ261" s="1191">
        <f t="shared" si="160"/>
        <v>23000</v>
      </c>
      <c r="BR261" s="1192"/>
      <c r="BS261" s="1193">
        <f>+AF261*BH261</f>
        <v>0</v>
      </c>
      <c r="BT261" s="1193"/>
      <c r="BU261" s="1193"/>
      <c r="BV261" s="1193"/>
      <c r="BW261" s="1193">
        <f>+AE261*BH261</f>
        <v>19780</v>
      </c>
      <c r="BX261" s="1193"/>
      <c r="BY261" s="1193"/>
      <c r="BZ261" s="1191"/>
      <c r="CA261" s="1412">
        <f>(AJ261*AW261)+(AK261*AY261)+(AL261*AZ261)+(AM261*BA261)+(AO261*BC261)+(AP261*BE261)+(AQ261*BG261)+(AR261*BH261)</f>
        <v>3220</v>
      </c>
      <c r="CB261" s="1413">
        <f>(F261*AW261)+(G261*AY261)+(H261*AZ261)+(I261*BA261)+(K261*BC261)+(L261*BE261)+(M261*BG261)</f>
        <v>0</v>
      </c>
      <c r="CC261" s="1193">
        <f t="shared" si="166"/>
        <v>23000</v>
      </c>
      <c r="CD261" s="1193">
        <f t="shared" si="169"/>
        <v>19780</v>
      </c>
      <c r="CE261" s="1193">
        <f t="shared" si="170"/>
        <v>19780</v>
      </c>
      <c r="CF261" s="1193">
        <f t="shared" si="154"/>
        <v>0</v>
      </c>
      <c r="CG261" s="1413">
        <f t="shared" si="167"/>
        <v>3220</v>
      </c>
      <c r="CM261" s="1414">
        <f t="shared" si="171"/>
        <v>86</v>
      </c>
      <c r="CN261" s="1233"/>
      <c r="CO261" s="1416">
        <v>3</v>
      </c>
      <c r="CP261" s="1416"/>
      <c r="CQ261" s="1416">
        <v>1</v>
      </c>
      <c r="CR261" s="1416">
        <v>2</v>
      </c>
      <c r="CS261" s="1416"/>
      <c r="CT261" s="1293">
        <f t="shared" si="155"/>
        <v>6</v>
      </c>
      <c r="CU261" s="1294">
        <f t="shared" si="161"/>
        <v>-80</v>
      </c>
    </row>
    <row r="262" spans="1:99" ht="15.6" x14ac:dyDescent="0.3">
      <c r="A262" s="1411">
        <v>47</v>
      </c>
      <c r="B262" s="1190" t="str">
        <f>+'[1]QTY 2020-21 given by TCED'!B346</f>
        <v>HRC Fuse  Link 125 A</v>
      </c>
      <c r="C262" s="1191">
        <f>'[1]QTY 2020-21 given by TCED'!D346</f>
        <v>0</v>
      </c>
      <c r="D262" s="1192">
        <v>0</v>
      </c>
      <c r="E262" s="1193">
        <v>0</v>
      </c>
      <c r="F262" s="1193">
        <v>0</v>
      </c>
      <c r="G262" s="1193">
        <v>0</v>
      </c>
      <c r="H262" s="1193">
        <v>0</v>
      </c>
      <c r="I262" s="1193">
        <v>0</v>
      </c>
      <c r="J262" s="1193">
        <v>0</v>
      </c>
      <c r="K262" s="1194">
        <v>0</v>
      </c>
      <c r="L262" s="1194">
        <v>0</v>
      </c>
      <c r="M262" s="1194">
        <v>0</v>
      </c>
      <c r="N262" s="1195">
        <f t="shared" si="146"/>
        <v>0</v>
      </c>
      <c r="O262" s="1196">
        <v>100</v>
      </c>
      <c r="P262" s="1193"/>
      <c r="Q262" s="1193"/>
      <c r="R262" s="1193"/>
      <c r="S262" s="1193"/>
      <c r="T262" s="1193"/>
      <c r="U262" s="1193"/>
      <c r="V262" s="1193"/>
      <c r="W262" s="1193"/>
      <c r="X262" s="1194"/>
      <c r="Y262" s="1194"/>
      <c r="Z262" s="1194">
        <v>83</v>
      </c>
      <c r="AA262" s="1195">
        <f t="shared" si="147"/>
        <v>83</v>
      </c>
      <c r="AB262" s="1192">
        <v>0</v>
      </c>
      <c r="AC262" s="1193">
        <v>0</v>
      </c>
      <c r="AD262" s="1193">
        <v>0</v>
      </c>
      <c r="AE262" s="1193">
        <v>83</v>
      </c>
      <c r="AF262" s="1193">
        <v>0</v>
      </c>
      <c r="AG262" s="1195">
        <f t="shared" si="148"/>
        <v>83</v>
      </c>
      <c r="AH262" s="1192">
        <f t="shared" si="135"/>
        <v>0</v>
      </c>
      <c r="AI262" s="1193">
        <f t="shared" si="165"/>
        <v>0</v>
      </c>
      <c r="AJ262" s="1193">
        <f t="shared" si="165"/>
        <v>0</v>
      </c>
      <c r="AK262" s="1193">
        <f t="shared" si="165"/>
        <v>0</v>
      </c>
      <c r="AL262" s="1193">
        <f t="shared" si="165"/>
        <v>0</v>
      </c>
      <c r="AM262" s="1193">
        <f t="shared" si="165"/>
        <v>0</v>
      </c>
      <c r="AN262" s="1193">
        <f t="shared" si="165"/>
        <v>0</v>
      </c>
      <c r="AO262" s="1194">
        <f t="shared" si="165"/>
        <v>0</v>
      </c>
      <c r="AP262" s="1194">
        <f t="shared" si="168"/>
        <v>0</v>
      </c>
      <c r="AQ262" s="1194">
        <f t="shared" si="168"/>
        <v>0</v>
      </c>
      <c r="AR262" s="1194">
        <f t="shared" si="149"/>
        <v>17</v>
      </c>
      <c r="AS262" s="1195">
        <f t="shared" si="150"/>
        <v>17</v>
      </c>
      <c r="AT262" s="1192">
        <f t="shared" si="137"/>
        <v>83</v>
      </c>
      <c r="AU262" s="1193">
        <f t="shared" si="138"/>
        <v>83</v>
      </c>
      <c r="AV262" s="1195">
        <f t="shared" si="151"/>
        <v>0</v>
      </c>
      <c r="AW262" s="1192">
        <v>193</v>
      </c>
      <c r="AX262" s="1193"/>
      <c r="AY262" s="1193"/>
      <c r="AZ262" s="1193"/>
      <c r="BA262" s="1193"/>
      <c r="BB262" s="1194"/>
      <c r="BC262" s="1194">
        <v>288.55</v>
      </c>
      <c r="BD262" s="1193"/>
      <c r="BE262" s="1192">
        <v>0</v>
      </c>
      <c r="BF262" s="1191">
        <v>0</v>
      </c>
      <c r="BG262" s="1196">
        <v>0</v>
      </c>
      <c r="BH262" s="1192">
        <v>164</v>
      </c>
      <c r="BI262" s="1192">
        <f>+'[1]QTY 2020-21 given by TCED'!S346</f>
        <v>0</v>
      </c>
      <c r="BJ262" s="1192">
        <f>+'[1]QTY 2020-21 given by TCED'!T346</f>
        <v>0</v>
      </c>
      <c r="BK262" s="1192">
        <v>100</v>
      </c>
      <c r="BL262" s="1192">
        <f>+'[1]QTY 2020-21 given by TCED'!V346</f>
        <v>0</v>
      </c>
      <c r="BM262" s="1192">
        <f>+'[1]QTY 2020-21 given by TCED'!W346</f>
        <v>0</v>
      </c>
      <c r="BN262" s="1192">
        <f t="shared" si="158"/>
        <v>16400</v>
      </c>
      <c r="BO262" s="1193">
        <f t="shared" si="152"/>
        <v>0</v>
      </c>
      <c r="BP262" s="1193"/>
      <c r="BQ262" s="1191">
        <f t="shared" si="160"/>
        <v>16400</v>
      </c>
      <c r="BR262" s="1192"/>
      <c r="BS262" s="1193">
        <f>+AF262*BH262</f>
        <v>0</v>
      </c>
      <c r="BT262" s="1193"/>
      <c r="BU262" s="1193"/>
      <c r="BV262" s="1193"/>
      <c r="BW262" s="1193">
        <f>+AE262*BH262</f>
        <v>13612</v>
      </c>
      <c r="BX262" s="1193"/>
      <c r="BY262" s="1193"/>
      <c r="BZ262" s="1191"/>
      <c r="CA262" s="1412">
        <f>(AJ262*AW262)+(AK262*AY262)+(AL262*AZ262)+(AM262*BA262)+(AO262*BC262)+(AP262*BE262)+(AQ262*BG262)+(AR262*BH262)</f>
        <v>2788</v>
      </c>
      <c r="CB262" s="1413">
        <f>(F262*AW262)+(G262*AY262)+(H262*AZ262)+(I262*BA262)+(K262*BC262)+(L262*BE262)+(M262*BG262)</f>
        <v>0</v>
      </c>
      <c r="CC262" s="1193">
        <f t="shared" si="166"/>
        <v>16400</v>
      </c>
      <c r="CD262" s="1193">
        <f t="shared" si="169"/>
        <v>13612</v>
      </c>
      <c r="CE262" s="1193">
        <f t="shared" si="170"/>
        <v>13612</v>
      </c>
      <c r="CF262" s="1193">
        <f t="shared" si="154"/>
        <v>0</v>
      </c>
      <c r="CG262" s="1413">
        <f t="shared" si="167"/>
        <v>2788</v>
      </c>
      <c r="CM262" s="1414">
        <f t="shared" si="171"/>
        <v>83</v>
      </c>
      <c r="CN262" s="1233"/>
      <c r="CO262" s="1416">
        <v>0</v>
      </c>
      <c r="CP262" s="1416">
        <v>0</v>
      </c>
      <c r="CQ262" s="1416">
        <v>0</v>
      </c>
      <c r="CR262" s="1416">
        <v>0</v>
      </c>
      <c r="CS262" s="1416"/>
      <c r="CT262" s="1293">
        <f t="shared" si="155"/>
        <v>0</v>
      </c>
      <c r="CU262" s="1294">
        <f t="shared" si="161"/>
        <v>-83</v>
      </c>
    </row>
    <row r="263" spans="1:99" ht="15.6" x14ac:dyDescent="0.3">
      <c r="A263" s="1411">
        <v>48</v>
      </c>
      <c r="B263" s="1190" t="str">
        <f>+'[1]QTY 2020-21 given by TCED'!B347</f>
        <v>HRC Fuse  Link 250A</v>
      </c>
      <c r="C263" s="1191">
        <f>'[1]QTY 2020-21 given by TCED'!D347</f>
        <v>0</v>
      </c>
      <c r="D263" s="1192">
        <v>0</v>
      </c>
      <c r="E263" s="1193">
        <v>0</v>
      </c>
      <c r="F263" s="1193">
        <v>0</v>
      </c>
      <c r="G263" s="1193">
        <v>0</v>
      </c>
      <c r="H263" s="1193">
        <v>0</v>
      </c>
      <c r="I263" s="1193">
        <v>0</v>
      </c>
      <c r="J263" s="1193">
        <v>0</v>
      </c>
      <c r="K263" s="1194">
        <v>0</v>
      </c>
      <c r="L263" s="1194">
        <v>0</v>
      </c>
      <c r="M263" s="1194">
        <v>0</v>
      </c>
      <c r="N263" s="1195">
        <f t="shared" si="146"/>
        <v>0</v>
      </c>
      <c r="O263" s="1196">
        <v>0</v>
      </c>
      <c r="P263" s="1193"/>
      <c r="Q263" s="1193"/>
      <c r="R263" s="1193"/>
      <c r="S263" s="1193"/>
      <c r="T263" s="1193"/>
      <c r="U263" s="1193"/>
      <c r="V263" s="1193"/>
      <c r="W263" s="1193"/>
      <c r="X263" s="1194"/>
      <c r="Y263" s="1194"/>
      <c r="Z263" s="1194"/>
      <c r="AA263" s="1195">
        <f t="shared" si="147"/>
        <v>0</v>
      </c>
      <c r="AB263" s="1192">
        <v>0</v>
      </c>
      <c r="AC263" s="1193">
        <v>0</v>
      </c>
      <c r="AD263" s="1193">
        <v>0</v>
      </c>
      <c r="AE263" s="1193">
        <v>0</v>
      </c>
      <c r="AF263" s="1193">
        <v>0</v>
      </c>
      <c r="AG263" s="1195">
        <f t="shared" si="148"/>
        <v>0</v>
      </c>
      <c r="AH263" s="1192">
        <f t="shared" si="135"/>
        <v>0</v>
      </c>
      <c r="AI263" s="1193">
        <f t="shared" si="165"/>
        <v>0</v>
      </c>
      <c r="AJ263" s="1193">
        <f t="shared" si="165"/>
        <v>0</v>
      </c>
      <c r="AK263" s="1193">
        <f t="shared" si="165"/>
        <v>0</v>
      </c>
      <c r="AL263" s="1193">
        <f t="shared" si="165"/>
        <v>0</v>
      </c>
      <c r="AM263" s="1193">
        <f t="shared" si="165"/>
        <v>0</v>
      </c>
      <c r="AN263" s="1193">
        <f t="shared" si="165"/>
        <v>0</v>
      </c>
      <c r="AO263" s="1194">
        <f t="shared" si="165"/>
        <v>0</v>
      </c>
      <c r="AP263" s="1194">
        <f t="shared" si="168"/>
        <v>0</v>
      </c>
      <c r="AQ263" s="1194">
        <f t="shared" si="168"/>
        <v>0</v>
      </c>
      <c r="AR263" s="1194">
        <f t="shared" si="149"/>
        <v>0</v>
      </c>
      <c r="AS263" s="1195">
        <f t="shared" si="150"/>
        <v>0</v>
      </c>
      <c r="AT263" s="1192">
        <f t="shared" si="137"/>
        <v>0</v>
      </c>
      <c r="AU263" s="1193">
        <f t="shared" si="138"/>
        <v>0</v>
      </c>
      <c r="AV263" s="1195">
        <f t="shared" si="151"/>
        <v>0</v>
      </c>
      <c r="AW263" s="1192">
        <v>248</v>
      </c>
      <c r="AX263" s="1193"/>
      <c r="AY263" s="1193"/>
      <c r="AZ263" s="1193">
        <v>309.9973</v>
      </c>
      <c r="BA263" s="1193">
        <v>417.9</v>
      </c>
      <c r="BB263" s="1194"/>
      <c r="BC263" s="1194"/>
      <c r="BD263" s="1193"/>
      <c r="BE263" s="1192">
        <v>0</v>
      </c>
      <c r="BF263" s="1191">
        <v>0</v>
      </c>
      <c r="BG263" s="1196">
        <v>0</v>
      </c>
      <c r="BH263" s="1192">
        <v>0</v>
      </c>
      <c r="BI263" s="1192">
        <f>+'[1]QTY 2020-21 given by TCED'!S347</f>
        <v>0</v>
      </c>
      <c r="BJ263" s="1192">
        <f>+'[1]QTY 2020-21 given by TCED'!T347</f>
        <v>0</v>
      </c>
      <c r="BK263" s="1192">
        <v>0</v>
      </c>
      <c r="BL263" s="1192">
        <f>+'[1]QTY 2020-21 given by TCED'!V347</f>
        <v>0</v>
      </c>
      <c r="BM263" s="1192">
        <f>+'[1]QTY 2020-21 given by TCED'!W347</f>
        <v>0</v>
      </c>
      <c r="BN263" s="1192">
        <f t="shared" si="158"/>
        <v>0</v>
      </c>
      <c r="BO263" s="1193">
        <f t="shared" si="152"/>
        <v>0</v>
      </c>
      <c r="BP263" s="1193"/>
      <c r="BQ263" s="1191">
        <f t="shared" si="160"/>
        <v>0</v>
      </c>
      <c r="BR263" s="1192"/>
      <c r="BS263" s="1193"/>
      <c r="BT263" s="1193"/>
      <c r="BU263" s="1193"/>
      <c r="BV263" s="1193"/>
      <c r="BW263" s="1193"/>
      <c r="BX263" s="1193"/>
      <c r="BY263" s="1193"/>
      <c r="BZ263" s="1191"/>
      <c r="CA263" s="1412">
        <f>((AI263+AJ263)*AW263)+(AK263*AY263)+(AL263*AZ263)+(AM263*BA263)+(AO263*BC263)+(AP263*BE263)+(AQ263*BG263)+(AR263*BH263)</f>
        <v>0</v>
      </c>
      <c r="CB263" s="1413">
        <f>(F263*AW263)+(G263*AY263)+(H263*AZ263)+(I263*BA263)+(K263*BC263)+(L263*BE263)+(M263*BG263)</f>
        <v>0</v>
      </c>
      <c r="CC263" s="1193">
        <f t="shared" si="166"/>
        <v>0</v>
      </c>
      <c r="CD263" s="1193">
        <f t="shared" si="169"/>
        <v>0</v>
      </c>
      <c r="CE263" s="1193">
        <f t="shared" si="170"/>
        <v>0</v>
      </c>
      <c r="CF263" s="1193">
        <f t="shared" si="154"/>
        <v>0</v>
      </c>
      <c r="CG263" s="1413">
        <f t="shared" si="167"/>
        <v>0</v>
      </c>
      <c r="CM263" s="1414">
        <f t="shared" si="171"/>
        <v>0</v>
      </c>
      <c r="CN263" s="1233"/>
      <c r="CO263" s="1416"/>
      <c r="CP263" s="1416"/>
      <c r="CQ263" s="1416"/>
      <c r="CR263" s="1416"/>
      <c r="CS263" s="1416"/>
      <c r="CT263" s="1293">
        <f t="shared" si="155"/>
        <v>0</v>
      </c>
      <c r="CU263" s="1294">
        <f t="shared" si="161"/>
        <v>0</v>
      </c>
    </row>
    <row r="264" spans="1:99" ht="15.6" x14ac:dyDescent="0.3">
      <c r="A264" s="1411">
        <v>49</v>
      </c>
      <c r="B264" s="1190" t="str">
        <f>+'[1]QTY 2020-21 given by TCED'!B348</f>
        <v>HRC Fuse  Link 315A</v>
      </c>
      <c r="C264" s="1191">
        <f>'[1]QTY 2020-21 given by TCED'!D348</f>
        <v>0</v>
      </c>
      <c r="D264" s="1192">
        <v>0</v>
      </c>
      <c r="E264" s="1193">
        <v>0</v>
      </c>
      <c r="F264" s="1193">
        <v>0</v>
      </c>
      <c r="G264" s="1193">
        <v>0</v>
      </c>
      <c r="H264" s="1193">
        <v>0</v>
      </c>
      <c r="I264" s="1193">
        <v>0</v>
      </c>
      <c r="J264" s="1193">
        <v>0</v>
      </c>
      <c r="K264" s="1194">
        <v>0</v>
      </c>
      <c r="L264" s="1194">
        <v>210</v>
      </c>
      <c r="M264" s="1194">
        <v>0</v>
      </c>
      <c r="N264" s="1195">
        <f t="shared" si="146"/>
        <v>210</v>
      </c>
      <c r="O264" s="1196">
        <v>500</v>
      </c>
      <c r="P264" s="1193"/>
      <c r="Q264" s="1193"/>
      <c r="R264" s="1193"/>
      <c r="S264" s="1193"/>
      <c r="T264" s="1193"/>
      <c r="U264" s="1193"/>
      <c r="V264" s="1193"/>
      <c r="W264" s="1193"/>
      <c r="X264" s="1194">
        <v>162</v>
      </c>
      <c r="Y264" s="1194"/>
      <c r="Z264" s="1194">
        <v>3</v>
      </c>
      <c r="AA264" s="1195">
        <f t="shared" si="147"/>
        <v>165</v>
      </c>
      <c r="AB264" s="1192">
        <v>0</v>
      </c>
      <c r="AC264" s="1193">
        <v>0</v>
      </c>
      <c r="AD264" s="1193">
        <v>3</v>
      </c>
      <c r="AE264" s="1193">
        <v>162</v>
      </c>
      <c r="AF264" s="1193">
        <v>0</v>
      </c>
      <c r="AG264" s="1195">
        <f t="shared" si="148"/>
        <v>165</v>
      </c>
      <c r="AH264" s="1192">
        <f t="shared" si="135"/>
        <v>0</v>
      </c>
      <c r="AI264" s="1193">
        <f t="shared" si="165"/>
        <v>0</v>
      </c>
      <c r="AJ264" s="1193">
        <f t="shared" si="165"/>
        <v>0</v>
      </c>
      <c r="AK264" s="1193">
        <f t="shared" si="165"/>
        <v>0</v>
      </c>
      <c r="AL264" s="1193">
        <f t="shared" si="165"/>
        <v>0</v>
      </c>
      <c r="AM264" s="1193">
        <f t="shared" si="165"/>
        <v>0</v>
      </c>
      <c r="AN264" s="1193">
        <f t="shared" si="165"/>
        <v>0</v>
      </c>
      <c r="AO264" s="1194">
        <f t="shared" si="165"/>
        <v>0</v>
      </c>
      <c r="AP264" s="1194">
        <f t="shared" si="168"/>
        <v>48</v>
      </c>
      <c r="AQ264" s="1194">
        <f t="shared" si="168"/>
        <v>0</v>
      </c>
      <c r="AR264" s="1194">
        <f t="shared" si="149"/>
        <v>497</v>
      </c>
      <c r="AS264" s="1195">
        <f t="shared" si="150"/>
        <v>545</v>
      </c>
      <c r="AT264" s="1192">
        <f t="shared" si="137"/>
        <v>165</v>
      </c>
      <c r="AU264" s="1193">
        <f t="shared" si="138"/>
        <v>165</v>
      </c>
      <c r="AV264" s="1195">
        <f t="shared" si="151"/>
        <v>0</v>
      </c>
      <c r="AW264" s="1192">
        <v>368</v>
      </c>
      <c r="AX264" s="1193"/>
      <c r="AY264" s="1193"/>
      <c r="AZ264" s="1193">
        <v>434.99695000000003</v>
      </c>
      <c r="BA264" s="1193">
        <v>557.20000000000005</v>
      </c>
      <c r="BB264" s="1194"/>
      <c r="BC264" s="1194"/>
      <c r="BD264" s="1193"/>
      <c r="BE264" s="1192">
        <v>589.10249999999996</v>
      </c>
      <c r="BF264" s="1191">
        <v>401.94560000000001</v>
      </c>
      <c r="BG264" s="1196">
        <v>0</v>
      </c>
      <c r="BH264" s="1192">
        <v>438.00420000000003</v>
      </c>
      <c r="BI264" s="1192">
        <f>+'[1]QTY 2020-21 given by TCED'!S348</f>
        <v>0</v>
      </c>
      <c r="BJ264" s="1192">
        <f>+'[1]QTY 2020-21 given by TCED'!T348</f>
        <v>0</v>
      </c>
      <c r="BK264" s="1192">
        <v>500</v>
      </c>
      <c r="BL264" s="1192">
        <f>+'[1]QTY 2020-21 given by TCED'!V348</f>
        <v>0</v>
      </c>
      <c r="BM264" s="1192">
        <f>+'[1]QTY 2020-21 given by TCED'!W348</f>
        <v>0</v>
      </c>
      <c r="BN264" s="1192">
        <f t="shared" si="158"/>
        <v>219002.1</v>
      </c>
      <c r="BO264" s="1193">
        <f t="shared" si="152"/>
        <v>0</v>
      </c>
      <c r="BP264" s="1193"/>
      <c r="BQ264" s="1191">
        <f t="shared" si="160"/>
        <v>219002.1</v>
      </c>
      <c r="BR264" s="1192">
        <f>+(('Store Plant &amp; Machinery'!G61/'QTY Sheet 2020-21'!L264)*'QTY Sheet 2020-21'!AF264)*100000</f>
        <v>0</v>
      </c>
      <c r="BS264" s="1193"/>
      <c r="BT264" s="1193"/>
      <c r="BU264" s="1193"/>
      <c r="BV264" s="1193">
        <f>+AD264*BH264</f>
        <v>1314.0126</v>
      </c>
      <c r="BW264" s="1193">
        <f>+AE264*BF264</f>
        <v>65115.1872</v>
      </c>
      <c r="BX264" s="1193"/>
      <c r="BY264" s="1193"/>
      <c r="BZ264" s="1191"/>
      <c r="CA264" s="1412">
        <f>((AI264+AJ264)*AW264)+(AK264*AY264)+(AL264*AZ264)+(AM264*BA264)+(AO264*BC264)+(AP264*BF264)+(AQ264*BG264)+(AR264*BH264)</f>
        <v>236981.47620000003</v>
      </c>
      <c r="CB264" s="1413">
        <f>((E264+F264)*AW264)+(G264*AY264)+(H264*AZ264)+(I264*BA264)+(K264*BC264)+(L264*BF264)+(M264*BG264)</f>
        <v>84408.576000000001</v>
      </c>
      <c r="CC264" s="1193">
        <f t="shared" si="166"/>
        <v>219002.1</v>
      </c>
      <c r="CD264" s="1193">
        <f t="shared" si="169"/>
        <v>66429.199799999944</v>
      </c>
      <c r="CE264" s="1193">
        <f t="shared" si="170"/>
        <v>66429.199800000002</v>
      </c>
      <c r="CF264" s="1193">
        <f t="shared" si="154"/>
        <v>0</v>
      </c>
      <c r="CG264" s="1413">
        <f t="shared" si="167"/>
        <v>217688.08740000002</v>
      </c>
      <c r="CM264" s="1414">
        <f t="shared" si="171"/>
        <v>162</v>
      </c>
      <c r="CN264" s="1233"/>
      <c r="CO264" s="1416">
        <v>3</v>
      </c>
      <c r="CP264" s="1416">
        <v>1</v>
      </c>
      <c r="CQ264" s="1416">
        <v>1</v>
      </c>
      <c r="CR264" s="1416">
        <v>1</v>
      </c>
      <c r="CS264" s="1416"/>
      <c r="CT264" s="1293">
        <f t="shared" si="155"/>
        <v>6</v>
      </c>
      <c r="CU264" s="1294">
        <f t="shared" si="161"/>
        <v>-156</v>
      </c>
    </row>
    <row r="265" spans="1:99" ht="15.6" x14ac:dyDescent="0.3">
      <c r="A265" s="1411">
        <v>50</v>
      </c>
      <c r="B265" s="1190" t="str">
        <f>+'[1]QTY 2020-21 given by TCED'!B349</f>
        <v>HRC Fuse  Link 32A</v>
      </c>
      <c r="C265" s="1191">
        <f>'[1]QTY 2020-21 given by TCED'!D349</f>
        <v>0</v>
      </c>
      <c r="D265" s="1192">
        <v>0</v>
      </c>
      <c r="E265" s="1193">
        <v>79</v>
      </c>
      <c r="F265" s="1193">
        <v>0</v>
      </c>
      <c r="G265" s="1193">
        <v>0</v>
      </c>
      <c r="H265" s="1193">
        <v>0</v>
      </c>
      <c r="I265" s="1193">
        <v>0</v>
      </c>
      <c r="J265" s="1193">
        <v>0</v>
      </c>
      <c r="K265" s="1194">
        <v>0</v>
      </c>
      <c r="L265" s="1194">
        <v>0</v>
      </c>
      <c r="M265" s="1194">
        <v>0</v>
      </c>
      <c r="N265" s="1195">
        <f t="shared" si="146"/>
        <v>79</v>
      </c>
      <c r="O265" s="1196">
        <v>0</v>
      </c>
      <c r="P265" s="1193"/>
      <c r="Q265" s="1193"/>
      <c r="R265" s="1193"/>
      <c r="S265" s="1193"/>
      <c r="T265" s="1193"/>
      <c r="U265" s="1193"/>
      <c r="V265" s="1193"/>
      <c r="W265" s="1193"/>
      <c r="X265" s="1194"/>
      <c r="Y265" s="1194"/>
      <c r="Z265" s="1194"/>
      <c r="AA265" s="1195">
        <f t="shared" si="147"/>
        <v>0</v>
      </c>
      <c r="AB265" s="1192">
        <v>0</v>
      </c>
      <c r="AC265" s="1193">
        <v>0</v>
      </c>
      <c r="AD265" s="1193">
        <v>0</v>
      </c>
      <c r="AE265" s="1193">
        <v>0</v>
      </c>
      <c r="AF265" s="1193">
        <v>0</v>
      </c>
      <c r="AG265" s="1195">
        <f t="shared" si="148"/>
        <v>0</v>
      </c>
      <c r="AH265" s="1192">
        <f t="shared" si="135"/>
        <v>0</v>
      </c>
      <c r="AI265" s="1193">
        <f t="shared" si="165"/>
        <v>79</v>
      </c>
      <c r="AJ265" s="1193">
        <f t="shared" si="165"/>
        <v>0</v>
      </c>
      <c r="AK265" s="1193">
        <f t="shared" si="165"/>
        <v>0</v>
      </c>
      <c r="AL265" s="1193">
        <f t="shared" si="165"/>
        <v>0</v>
      </c>
      <c r="AM265" s="1193">
        <f t="shared" si="165"/>
        <v>0</v>
      </c>
      <c r="AN265" s="1193">
        <f t="shared" si="165"/>
        <v>0</v>
      </c>
      <c r="AO265" s="1194">
        <f t="shared" si="165"/>
        <v>0</v>
      </c>
      <c r="AP265" s="1194">
        <f t="shared" si="168"/>
        <v>0</v>
      </c>
      <c r="AQ265" s="1194">
        <f t="shared" si="168"/>
        <v>0</v>
      </c>
      <c r="AR265" s="1194">
        <f t="shared" si="149"/>
        <v>0</v>
      </c>
      <c r="AS265" s="1195">
        <f t="shared" si="150"/>
        <v>79</v>
      </c>
      <c r="AT265" s="1192">
        <f t="shared" si="137"/>
        <v>0</v>
      </c>
      <c r="AU265" s="1193">
        <f t="shared" si="138"/>
        <v>0</v>
      </c>
      <c r="AV265" s="1195">
        <f t="shared" si="151"/>
        <v>0</v>
      </c>
      <c r="AW265" s="1192">
        <v>35</v>
      </c>
      <c r="AX265" s="1193"/>
      <c r="AY265" s="1193"/>
      <c r="AZ265" s="1193"/>
      <c r="BA265" s="1193"/>
      <c r="BB265" s="1194"/>
      <c r="BC265" s="1194"/>
      <c r="BD265" s="1193"/>
      <c r="BE265" s="1192">
        <v>0</v>
      </c>
      <c r="BF265" s="1191">
        <v>0</v>
      </c>
      <c r="BG265" s="1196">
        <v>0</v>
      </c>
      <c r="BH265" s="1192">
        <v>0</v>
      </c>
      <c r="BI265" s="1192">
        <f>+'[1]QTY 2020-21 given by TCED'!S349</f>
        <v>0</v>
      </c>
      <c r="BJ265" s="1192">
        <f>+'[1]QTY 2020-21 given by TCED'!T349</f>
        <v>0</v>
      </c>
      <c r="BK265" s="1192">
        <v>0</v>
      </c>
      <c r="BL265" s="1192">
        <f>+'[1]QTY 2020-21 given by TCED'!V349</f>
        <v>0</v>
      </c>
      <c r="BM265" s="1192">
        <f>+'[1]QTY 2020-21 given by TCED'!W349</f>
        <v>0</v>
      </c>
      <c r="BN265" s="1192">
        <f t="shared" si="158"/>
        <v>0</v>
      </c>
      <c r="BO265" s="1193">
        <f t="shared" si="152"/>
        <v>0</v>
      </c>
      <c r="BP265" s="1193"/>
      <c r="BQ265" s="1191">
        <f t="shared" si="160"/>
        <v>0</v>
      </c>
      <c r="BR265" s="1192"/>
      <c r="BS265" s="1193">
        <f>+AF265*BF265</f>
        <v>0</v>
      </c>
      <c r="BT265" s="1193"/>
      <c r="BU265" s="1193"/>
      <c r="BV265" s="1193"/>
      <c r="BW265" s="1193"/>
      <c r="BX265" s="1193"/>
      <c r="BY265" s="1193"/>
      <c r="BZ265" s="1191"/>
      <c r="CA265" s="1412">
        <f>((AI265+AJ265)*AW265)+(AK265*AY265)+(AL265*AZ265)+(AM265*BA265)+(AO265*BC265)+(AP265*BE265)+(AQ265*BG265)+(AR265*BH265)</f>
        <v>2765</v>
      </c>
      <c r="CB265" s="1413">
        <f>((E265+F265)*AW265)+(G265*AY265)+(H265*AZ265)+(I265*BA265)+(K265*BC265)+(L265*BE265)+(M265*BG265)</f>
        <v>2765</v>
      </c>
      <c r="CC265" s="1193">
        <f t="shared" si="166"/>
        <v>0</v>
      </c>
      <c r="CD265" s="1193">
        <f t="shared" si="169"/>
        <v>0</v>
      </c>
      <c r="CE265" s="1193">
        <f t="shared" si="170"/>
        <v>0</v>
      </c>
      <c r="CF265" s="1193">
        <f t="shared" si="154"/>
        <v>0</v>
      </c>
      <c r="CG265" s="1413">
        <f t="shared" si="167"/>
        <v>0</v>
      </c>
      <c r="CM265" s="1414">
        <f t="shared" si="171"/>
        <v>0</v>
      </c>
      <c r="CN265" s="1233"/>
      <c r="CO265" s="1416"/>
      <c r="CP265" s="1416"/>
      <c r="CQ265" s="1416">
        <v>0</v>
      </c>
      <c r="CR265" s="1416"/>
      <c r="CS265" s="1416"/>
      <c r="CT265" s="1293">
        <f t="shared" si="155"/>
        <v>0</v>
      </c>
      <c r="CU265" s="1294">
        <f t="shared" si="161"/>
        <v>0</v>
      </c>
    </row>
    <row r="266" spans="1:99" ht="15.6" x14ac:dyDescent="0.3">
      <c r="A266" s="1411">
        <v>51</v>
      </c>
      <c r="B266" s="1190" t="str">
        <f>+'[1]QTY 2020-21 given by TCED'!B350</f>
        <v>HRC Fuse  Link 400A</v>
      </c>
      <c r="C266" s="1191">
        <f>'[1]QTY 2020-21 given by TCED'!D350</f>
        <v>0</v>
      </c>
      <c r="D266" s="1192">
        <v>0</v>
      </c>
      <c r="E266" s="1193">
        <v>0</v>
      </c>
      <c r="F266" s="1193">
        <v>0</v>
      </c>
      <c r="G266" s="1193">
        <v>0</v>
      </c>
      <c r="H266" s="1193">
        <v>0</v>
      </c>
      <c r="I266" s="1193">
        <v>0</v>
      </c>
      <c r="J266" s="1193">
        <v>0</v>
      </c>
      <c r="K266" s="1194">
        <v>0</v>
      </c>
      <c r="L266" s="1194">
        <v>297</v>
      </c>
      <c r="M266" s="1194">
        <v>0</v>
      </c>
      <c r="N266" s="1195">
        <f t="shared" si="146"/>
        <v>297</v>
      </c>
      <c r="O266" s="1196">
        <v>500</v>
      </c>
      <c r="P266" s="1193"/>
      <c r="Q266" s="1193"/>
      <c r="R266" s="1193"/>
      <c r="S266" s="1193"/>
      <c r="T266" s="1193"/>
      <c r="U266" s="1193"/>
      <c r="V266" s="1193"/>
      <c r="W266" s="1193"/>
      <c r="X266" s="1194">
        <v>130</v>
      </c>
      <c r="Y266" s="1194"/>
      <c r="Z266" s="1194"/>
      <c r="AA266" s="1195">
        <f t="shared" si="147"/>
        <v>130</v>
      </c>
      <c r="AB266" s="1192">
        <v>0</v>
      </c>
      <c r="AC266" s="1193">
        <v>0</v>
      </c>
      <c r="AD266" s="1193">
        <v>0</v>
      </c>
      <c r="AE266" s="1193">
        <v>24</v>
      </c>
      <c r="AF266" s="1193">
        <v>106</v>
      </c>
      <c r="AG266" s="1195">
        <f t="shared" si="148"/>
        <v>130</v>
      </c>
      <c r="AH266" s="1192">
        <f t="shared" si="135"/>
        <v>0</v>
      </c>
      <c r="AI266" s="1193">
        <f t="shared" si="165"/>
        <v>0</v>
      </c>
      <c r="AJ266" s="1193">
        <f t="shared" si="165"/>
        <v>0</v>
      </c>
      <c r="AK266" s="1193">
        <f t="shared" si="165"/>
        <v>0</v>
      </c>
      <c r="AL266" s="1193">
        <f t="shared" si="165"/>
        <v>0</v>
      </c>
      <c r="AM266" s="1193">
        <f t="shared" si="165"/>
        <v>0</v>
      </c>
      <c r="AN266" s="1193">
        <f t="shared" si="165"/>
        <v>0</v>
      </c>
      <c r="AO266" s="1194">
        <f t="shared" si="165"/>
        <v>0</v>
      </c>
      <c r="AP266" s="1194">
        <f t="shared" si="168"/>
        <v>167</v>
      </c>
      <c r="AQ266" s="1194">
        <f t="shared" si="168"/>
        <v>0</v>
      </c>
      <c r="AR266" s="1194">
        <f t="shared" si="149"/>
        <v>500</v>
      </c>
      <c r="AS266" s="1195">
        <f t="shared" si="150"/>
        <v>667</v>
      </c>
      <c r="AT266" s="1192">
        <f t="shared" si="137"/>
        <v>130</v>
      </c>
      <c r="AU266" s="1193">
        <f t="shared" si="138"/>
        <v>130</v>
      </c>
      <c r="AV266" s="1195">
        <f t="shared" si="151"/>
        <v>0</v>
      </c>
      <c r="AW266" s="1192">
        <v>397</v>
      </c>
      <c r="AX266" s="1193"/>
      <c r="AY266" s="1193"/>
      <c r="AZ266" s="1193">
        <v>434.99695000000003</v>
      </c>
      <c r="BA266" s="1193">
        <v>557.20000000000005</v>
      </c>
      <c r="BB266" s="1194"/>
      <c r="BC266" s="1194"/>
      <c r="BD266" s="1193"/>
      <c r="BE266" s="1192">
        <v>637.1925</v>
      </c>
      <c r="BF266" s="1191">
        <v>441.13920000000002</v>
      </c>
      <c r="BG266" s="1196">
        <v>0</v>
      </c>
      <c r="BH266" s="1192">
        <v>438</v>
      </c>
      <c r="BI266" s="1192">
        <f>+'[1]QTY 2020-21 given by TCED'!S350</f>
        <v>0</v>
      </c>
      <c r="BJ266" s="1192">
        <f>+'[1]QTY 2020-21 given by TCED'!T350</f>
        <v>0</v>
      </c>
      <c r="BK266" s="1192">
        <v>500</v>
      </c>
      <c r="BL266" s="1192">
        <f>+'[1]QTY 2020-21 given by TCED'!V350</f>
        <v>0</v>
      </c>
      <c r="BM266" s="1192">
        <f>+'[1]QTY 2020-21 given by TCED'!W350</f>
        <v>0</v>
      </c>
      <c r="BN266" s="1192">
        <f t="shared" si="158"/>
        <v>219000</v>
      </c>
      <c r="BO266" s="1193">
        <f t="shared" si="152"/>
        <v>0</v>
      </c>
      <c r="BP266" s="1193"/>
      <c r="BQ266" s="1191">
        <f t="shared" si="160"/>
        <v>219000</v>
      </c>
      <c r="BR266" s="1192">
        <f>+(('Store Plant &amp; Machinery'!G62/'QTY Sheet 2020-21'!L266)*'QTY Sheet 2020-21'!AF266)*100000</f>
        <v>22771.172796509101</v>
      </c>
      <c r="BS266" s="1193"/>
      <c r="BT266" s="1193"/>
      <c r="BU266" s="1193"/>
      <c r="BV266" s="1193"/>
      <c r="BW266" s="1193">
        <f>+AE266*BF266</f>
        <v>10587.3408</v>
      </c>
      <c r="BX266" s="1193"/>
      <c r="BY266" s="1193"/>
      <c r="BZ266" s="1191"/>
      <c r="CA266" s="1412">
        <f>((AI266+AJ266)*AW266)+(AK266*AY266)+(AL266*AZ266)+(AM266*BA266)+(AO266*BC266)+(AP266*BF266)+(AQ266*BG266)+(AR266*BH266)</f>
        <v>292670.2464</v>
      </c>
      <c r="CB266" s="1413">
        <f>((E266+F266)*AW266)+(G266*AY266)+(H266*AZ266)+(I266*BA266)+(K266*BC266)+(L266*BF266)+(M266*BG266)</f>
        <v>131018.34240000001</v>
      </c>
      <c r="CC266" s="1193">
        <f t="shared" si="166"/>
        <v>219000</v>
      </c>
      <c r="CD266" s="1193">
        <f t="shared" si="169"/>
        <v>57348.09600000002</v>
      </c>
      <c r="CE266" s="1193">
        <f t="shared" si="170"/>
        <v>33358.513596509103</v>
      </c>
      <c r="CF266" s="1193">
        <f t="shared" si="154"/>
        <v>23989.582403490916</v>
      </c>
      <c r="CG266" s="1413">
        <f t="shared" si="167"/>
        <v>219000</v>
      </c>
      <c r="CM266" s="1414">
        <f t="shared" si="171"/>
        <v>24</v>
      </c>
      <c r="CN266" s="1233"/>
      <c r="CO266" s="1416"/>
      <c r="CP266" s="1416"/>
      <c r="CQ266" s="1416"/>
      <c r="CR266" s="1416"/>
      <c r="CS266" s="1416"/>
      <c r="CT266" s="1293">
        <f t="shared" si="155"/>
        <v>0</v>
      </c>
      <c r="CU266" s="1294">
        <f t="shared" si="161"/>
        <v>-24</v>
      </c>
    </row>
    <row r="267" spans="1:99" ht="15.6" x14ac:dyDescent="0.3">
      <c r="A267" s="1411">
        <v>52</v>
      </c>
      <c r="B267" s="1190" t="str">
        <f>+'[1]QTY 2020-21 given by TCED'!B351</f>
        <v>HRC Fuse  Link 630 A</v>
      </c>
      <c r="C267" s="1191">
        <f>'[1]QTY 2020-21 given by TCED'!D351</f>
        <v>0</v>
      </c>
      <c r="D267" s="1192">
        <v>0</v>
      </c>
      <c r="E267" s="1193">
        <v>0</v>
      </c>
      <c r="F267" s="1193">
        <v>168</v>
      </c>
      <c r="G267" s="1193">
        <v>0</v>
      </c>
      <c r="H267" s="1193">
        <v>0</v>
      </c>
      <c r="I267" s="1193">
        <v>0</v>
      </c>
      <c r="J267" s="1193">
        <v>0</v>
      </c>
      <c r="K267" s="1194">
        <v>0</v>
      </c>
      <c r="L267" s="1194">
        <v>0</v>
      </c>
      <c r="M267" s="1194">
        <v>0</v>
      </c>
      <c r="N267" s="1195">
        <f t="shared" si="146"/>
        <v>168</v>
      </c>
      <c r="O267" s="1196">
        <v>150</v>
      </c>
      <c r="P267" s="1193"/>
      <c r="Q267" s="1193"/>
      <c r="R267" s="1193">
        <v>6</v>
      </c>
      <c r="S267" s="1193"/>
      <c r="T267" s="1193"/>
      <c r="U267" s="1193"/>
      <c r="V267" s="1193"/>
      <c r="W267" s="1193"/>
      <c r="X267" s="1194"/>
      <c r="Y267" s="1194"/>
      <c r="Z267" s="1194"/>
      <c r="AA267" s="1195">
        <f t="shared" si="147"/>
        <v>6</v>
      </c>
      <c r="AB267" s="1192">
        <v>0</v>
      </c>
      <c r="AC267" s="1193">
        <v>0</v>
      </c>
      <c r="AD267" s="1193">
        <v>0</v>
      </c>
      <c r="AE267" s="1193">
        <v>0</v>
      </c>
      <c r="AF267" s="1193">
        <v>6</v>
      </c>
      <c r="AG267" s="1195">
        <f t="shared" si="148"/>
        <v>6</v>
      </c>
      <c r="AH267" s="1192">
        <f t="shared" si="135"/>
        <v>0</v>
      </c>
      <c r="AI267" s="1193">
        <f t="shared" si="165"/>
        <v>0</v>
      </c>
      <c r="AJ267" s="1193">
        <f t="shared" si="165"/>
        <v>162</v>
      </c>
      <c r="AK267" s="1193">
        <f t="shared" si="165"/>
        <v>0</v>
      </c>
      <c r="AL267" s="1193">
        <f t="shared" si="165"/>
        <v>0</v>
      </c>
      <c r="AM267" s="1193">
        <f t="shared" si="165"/>
        <v>0</v>
      </c>
      <c r="AN267" s="1193">
        <f t="shared" si="165"/>
        <v>0</v>
      </c>
      <c r="AO267" s="1194">
        <f t="shared" si="165"/>
        <v>0</v>
      </c>
      <c r="AP267" s="1194">
        <f t="shared" si="168"/>
        <v>0</v>
      </c>
      <c r="AQ267" s="1194">
        <f t="shared" si="168"/>
        <v>0</v>
      </c>
      <c r="AR267" s="1194">
        <f t="shared" si="149"/>
        <v>150</v>
      </c>
      <c r="AS267" s="1195">
        <f t="shared" si="150"/>
        <v>312</v>
      </c>
      <c r="AT267" s="1192">
        <f t="shared" si="137"/>
        <v>6</v>
      </c>
      <c r="AU267" s="1193">
        <f t="shared" si="138"/>
        <v>6</v>
      </c>
      <c r="AV267" s="1195">
        <f t="shared" si="151"/>
        <v>0</v>
      </c>
      <c r="AW267" s="1192">
        <v>679</v>
      </c>
      <c r="AX267" s="1193"/>
      <c r="AY267" s="1193"/>
      <c r="AZ267" s="1193"/>
      <c r="BA267" s="1193"/>
      <c r="BB267" s="1194"/>
      <c r="BC267" s="1194"/>
      <c r="BD267" s="1193"/>
      <c r="BE267" s="1192">
        <v>0</v>
      </c>
      <c r="BF267" s="1191">
        <v>0</v>
      </c>
      <c r="BG267" s="1196">
        <v>0</v>
      </c>
      <c r="BH267" s="1192">
        <v>831.00319999999999</v>
      </c>
      <c r="BI267" s="1192">
        <f>+'[1]QTY 2020-21 given by TCED'!S351</f>
        <v>0</v>
      </c>
      <c r="BJ267" s="1192">
        <f>+'[1]QTY 2020-21 given by TCED'!T351</f>
        <v>0</v>
      </c>
      <c r="BK267" s="1192">
        <v>150</v>
      </c>
      <c r="BL267" s="1192">
        <f>+'[1]QTY 2020-21 given by TCED'!V351</f>
        <v>0</v>
      </c>
      <c r="BM267" s="1192">
        <f>+'[1]QTY 2020-21 given by TCED'!W351</f>
        <v>0</v>
      </c>
      <c r="BN267" s="1192">
        <f t="shared" si="158"/>
        <v>124650.48</v>
      </c>
      <c r="BO267" s="1193">
        <f t="shared" si="152"/>
        <v>0</v>
      </c>
      <c r="BP267" s="1193"/>
      <c r="BQ267" s="1191">
        <f t="shared" si="160"/>
        <v>124650.48</v>
      </c>
      <c r="BR267" s="1192">
        <f>+(('Store Plant &amp; Machinery'!G27/'QTY Sheet 2020-21'!F267)*'QTY Sheet 2020-21'!AF267)*100000</f>
        <v>2330.3861999999995</v>
      </c>
      <c r="BS267" s="1193"/>
      <c r="BT267" s="1193"/>
      <c r="BU267" s="1193"/>
      <c r="BV267" s="1193"/>
      <c r="BW267" s="1193"/>
      <c r="BX267" s="1193"/>
      <c r="BY267" s="1193"/>
      <c r="BZ267" s="1191"/>
      <c r="CA267" s="1412">
        <f t="shared" ref="CA267:CA307" si="172">((AI267+AJ267)*AW267)+(AK267*AY267)+(AL267*AZ267)+(AM267*BA267)+(AO267*BC267)+(AP267*BE267)+(AQ267*BG267)+(AR267*BH267)</f>
        <v>234648.47999999998</v>
      </c>
      <c r="CB267" s="1413">
        <f t="shared" ref="CB267:CB307" si="173">((E267+F267)*AW267)+(G267*AY267)+(H267*AZ267)+(I267*BA267)+(K267*BC267)+(L267*BE267)+(M267*BG267)</f>
        <v>114072</v>
      </c>
      <c r="CC267" s="1193">
        <f t="shared" si="166"/>
        <v>124650.48</v>
      </c>
      <c r="CD267" s="1193">
        <f t="shared" si="169"/>
        <v>4074</v>
      </c>
      <c r="CE267" s="1193">
        <f t="shared" si="170"/>
        <v>2330.3861999999995</v>
      </c>
      <c r="CF267" s="1193">
        <f t="shared" si="154"/>
        <v>1743.6138000000005</v>
      </c>
      <c r="CG267" s="1413">
        <f t="shared" si="167"/>
        <v>124650.48</v>
      </c>
      <c r="CH267" s="778"/>
      <c r="CM267" s="1414">
        <f t="shared" si="171"/>
        <v>0</v>
      </c>
      <c r="CN267" s="1233"/>
      <c r="CO267" s="1416"/>
      <c r="CP267" s="1416"/>
      <c r="CQ267" s="1416">
        <v>0</v>
      </c>
      <c r="CR267" s="1416"/>
      <c r="CS267" s="1416"/>
      <c r="CT267" s="1293">
        <f t="shared" si="155"/>
        <v>0</v>
      </c>
      <c r="CU267" s="1294">
        <f t="shared" si="161"/>
        <v>0</v>
      </c>
    </row>
    <row r="268" spans="1:99" ht="15.6" x14ac:dyDescent="0.3">
      <c r="A268" s="1411">
        <v>53</v>
      </c>
      <c r="B268" s="1190" t="str">
        <f>+'[1]QTY 2020-21 given by TCED'!B352</f>
        <v>HRC Fuse  Link 63A</v>
      </c>
      <c r="C268" s="1191">
        <f>'[1]QTY 2020-21 given by TCED'!D352</f>
        <v>0</v>
      </c>
      <c r="D268" s="1192">
        <v>0</v>
      </c>
      <c r="E268" s="1193">
        <v>8</v>
      </c>
      <c r="F268" s="1193">
        <v>0</v>
      </c>
      <c r="G268" s="1193">
        <v>0</v>
      </c>
      <c r="H268" s="1193">
        <v>0</v>
      </c>
      <c r="I268" s="1193">
        <v>0</v>
      </c>
      <c r="J268" s="1193">
        <v>0</v>
      </c>
      <c r="K268" s="1194">
        <v>0</v>
      </c>
      <c r="L268" s="1194">
        <v>0</v>
      </c>
      <c r="M268" s="1194">
        <v>0</v>
      </c>
      <c r="N268" s="1195">
        <f t="shared" si="146"/>
        <v>8</v>
      </c>
      <c r="O268" s="1196">
        <v>0</v>
      </c>
      <c r="P268" s="1193"/>
      <c r="Q268" s="1193"/>
      <c r="R268" s="1193"/>
      <c r="S268" s="1193"/>
      <c r="T268" s="1193"/>
      <c r="U268" s="1193"/>
      <c r="V268" s="1193"/>
      <c r="W268" s="1193"/>
      <c r="X268" s="1194"/>
      <c r="Y268" s="1194"/>
      <c r="Z268" s="1194"/>
      <c r="AA268" s="1195">
        <f t="shared" si="147"/>
        <v>0</v>
      </c>
      <c r="AB268" s="1192">
        <v>0</v>
      </c>
      <c r="AC268" s="1193">
        <v>0</v>
      </c>
      <c r="AD268" s="1193">
        <v>0</v>
      </c>
      <c r="AE268" s="1193">
        <v>0</v>
      </c>
      <c r="AF268" s="1193">
        <v>0</v>
      </c>
      <c r="AG268" s="1195">
        <f t="shared" si="148"/>
        <v>0</v>
      </c>
      <c r="AH268" s="1192">
        <f t="shared" si="135"/>
        <v>0</v>
      </c>
      <c r="AI268" s="1193">
        <f t="shared" si="165"/>
        <v>8</v>
      </c>
      <c r="AJ268" s="1193">
        <f t="shared" si="165"/>
        <v>0</v>
      </c>
      <c r="AK268" s="1193">
        <f t="shared" si="165"/>
        <v>0</v>
      </c>
      <c r="AL268" s="1193">
        <f t="shared" si="165"/>
        <v>0</v>
      </c>
      <c r="AM268" s="1193">
        <f t="shared" si="165"/>
        <v>0</v>
      </c>
      <c r="AN268" s="1193">
        <f t="shared" si="165"/>
        <v>0</v>
      </c>
      <c r="AO268" s="1194">
        <f t="shared" si="165"/>
        <v>0</v>
      </c>
      <c r="AP268" s="1194">
        <f t="shared" si="168"/>
        <v>0</v>
      </c>
      <c r="AQ268" s="1194">
        <f t="shared" si="168"/>
        <v>0</v>
      </c>
      <c r="AR268" s="1194">
        <f t="shared" si="149"/>
        <v>0</v>
      </c>
      <c r="AS268" s="1195">
        <f t="shared" si="150"/>
        <v>8</v>
      </c>
      <c r="AT268" s="1192">
        <f t="shared" si="137"/>
        <v>0</v>
      </c>
      <c r="AU268" s="1193">
        <f t="shared" si="138"/>
        <v>0</v>
      </c>
      <c r="AV268" s="1195">
        <f t="shared" si="151"/>
        <v>0</v>
      </c>
      <c r="AW268" s="1192">
        <v>55</v>
      </c>
      <c r="AX268" s="1193"/>
      <c r="AY268" s="1193"/>
      <c r="AZ268" s="1193"/>
      <c r="BA268" s="1193"/>
      <c r="BB268" s="1194"/>
      <c r="BC268" s="1194"/>
      <c r="BD268" s="1193"/>
      <c r="BE268" s="1192">
        <v>0</v>
      </c>
      <c r="BF268" s="1191">
        <v>0</v>
      </c>
      <c r="BG268" s="1196">
        <v>0</v>
      </c>
      <c r="BH268" s="1192">
        <v>0</v>
      </c>
      <c r="BI268" s="1192">
        <f>+'[1]QTY 2020-21 given by TCED'!S352</f>
        <v>0</v>
      </c>
      <c r="BJ268" s="1192">
        <f>+'[1]QTY 2020-21 given by TCED'!T352</f>
        <v>0</v>
      </c>
      <c r="BK268" s="1192">
        <v>0</v>
      </c>
      <c r="BL268" s="1192">
        <f>+'[1]QTY 2020-21 given by TCED'!V352</f>
        <v>0</v>
      </c>
      <c r="BM268" s="1192">
        <f>+'[1]QTY 2020-21 given by TCED'!W352</f>
        <v>0</v>
      </c>
      <c r="BN268" s="1192">
        <f t="shared" si="158"/>
        <v>0</v>
      </c>
      <c r="BO268" s="1193">
        <f t="shared" si="152"/>
        <v>0</v>
      </c>
      <c r="BP268" s="1193"/>
      <c r="BQ268" s="1191">
        <f t="shared" si="160"/>
        <v>0</v>
      </c>
      <c r="BR268" s="1192"/>
      <c r="BS268" s="1193"/>
      <c r="BT268" s="1193"/>
      <c r="BU268" s="1193"/>
      <c r="BV268" s="1193"/>
      <c r="BW268" s="1193"/>
      <c r="BX268" s="1193"/>
      <c r="BY268" s="1193"/>
      <c r="BZ268" s="1191"/>
      <c r="CA268" s="1412">
        <f t="shared" si="172"/>
        <v>440</v>
      </c>
      <c r="CB268" s="1413">
        <f t="shared" si="173"/>
        <v>440</v>
      </c>
      <c r="CC268" s="1193">
        <f t="shared" si="166"/>
        <v>0</v>
      </c>
      <c r="CD268" s="1193">
        <f t="shared" si="169"/>
        <v>0</v>
      </c>
      <c r="CE268" s="1193">
        <f t="shared" si="170"/>
        <v>0</v>
      </c>
      <c r="CF268" s="1193">
        <f t="shared" si="154"/>
        <v>0</v>
      </c>
      <c r="CG268" s="1413">
        <f t="shared" si="167"/>
        <v>0</v>
      </c>
      <c r="CM268" s="1414">
        <f t="shared" si="171"/>
        <v>0</v>
      </c>
      <c r="CN268" s="1233"/>
      <c r="CO268" s="1416">
        <v>0</v>
      </c>
      <c r="CP268" s="1416">
        <v>0</v>
      </c>
      <c r="CQ268" s="1416">
        <v>0</v>
      </c>
      <c r="CR268" s="1416"/>
      <c r="CS268" s="1416"/>
      <c r="CT268" s="1293">
        <f t="shared" si="155"/>
        <v>0</v>
      </c>
      <c r="CU268" s="1294">
        <f t="shared" si="161"/>
        <v>0</v>
      </c>
    </row>
    <row r="269" spans="1:99" ht="15.6" x14ac:dyDescent="0.3">
      <c r="A269" s="1411">
        <v>54</v>
      </c>
      <c r="B269" s="1190" t="str">
        <f>+'[1]QTY 2020-21 given by TCED'!B353</f>
        <v>HRC Fuse Base 100A</v>
      </c>
      <c r="C269" s="1191">
        <f>'[1]QTY 2020-21 given by TCED'!D353</f>
        <v>0</v>
      </c>
      <c r="D269" s="1192">
        <v>0</v>
      </c>
      <c r="E269" s="1193">
        <v>0</v>
      </c>
      <c r="F269" s="1193">
        <v>0</v>
      </c>
      <c r="G269" s="1193">
        <v>0</v>
      </c>
      <c r="H269" s="1193">
        <v>0</v>
      </c>
      <c r="I269" s="1193">
        <v>0</v>
      </c>
      <c r="J269" s="1193">
        <v>0</v>
      </c>
      <c r="K269" s="1194">
        <v>0</v>
      </c>
      <c r="L269" s="1194">
        <v>0</v>
      </c>
      <c r="M269" s="1194">
        <v>0</v>
      </c>
      <c r="N269" s="1195">
        <f t="shared" si="146"/>
        <v>0</v>
      </c>
      <c r="O269" s="1196">
        <v>0</v>
      </c>
      <c r="P269" s="1193"/>
      <c r="Q269" s="1193"/>
      <c r="R269" s="1193"/>
      <c r="S269" s="1193"/>
      <c r="T269" s="1193"/>
      <c r="U269" s="1193"/>
      <c r="V269" s="1193"/>
      <c r="W269" s="1193"/>
      <c r="X269" s="1194"/>
      <c r="Y269" s="1194"/>
      <c r="Z269" s="1194"/>
      <c r="AA269" s="1195">
        <f t="shared" si="147"/>
        <v>0</v>
      </c>
      <c r="AB269" s="1192">
        <v>0</v>
      </c>
      <c r="AC269" s="1193">
        <v>0</v>
      </c>
      <c r="AD269" s="1193">
        <v>0</v>
      </c>
      <c r="AE269" s="1193">
        <v>0</v>
      </c>
      <c r="AF269" s="1193">
        <v>0</v>
      </c>
      <c r="AG269" s="1195">
        <f t="shared" si="148"/>
        <v>0</v>
      </c>
      <c r="AH269" s="1192">
        <f t="shared" si="135"/>
        <v>0</v>
      </c>
      <c r="AI269" s="1193">
        <f t="shared" si="165"/>
        <v>0</v>
      </c>
      <c r="AJ269" s="1193">
        <f t="shared" si="165"/>
        <v>0</v>
      </c>
      <c r="AK269" s="1193">
        <f t="shared" si="165"/>
        <v>0</v>
      </c>
      <c r="AL269" s="1193">
        <f t="shared" si="165"/>
        <v>0</v>
      </c>
      <c r="AM269" s="1193">
        <f t="shared" si="165"/>
        <v>0</v>
      </c>
      <c r="AN269" s="1193">
        <f t="shared" si="165"/>
        <v>0</v>
      </c>
      <c r="AO269" s="1194">
        <f t="shared" si="165"/>
        <v>0</v>
      </c>
      <c r="AP269" s="1194">
        <f t="shared" si="168"/>
        <v>0</v>
      </c>
      <c r="AQ269" s="1194">
        <f t="shared" si="168"/>
        <v>0</v>
      </c>
      <c r="AR269" s="1194">
        <f t="shared" si="149"/>
        <v>0</v>
      </c>
      <c r="AS269" s="1195">
        <f t="shared" si="150"/>
        <v>0</v>
      </c>
      <c r="AT269" s="1192">
        <f t="shared" si="137"/>
        <v>0</v>
      </c>
      <c r="AU269" s="1193">
        <f t="shared" si="138"/>
        <v>0</v>
      </c>
      <c r="AV269" s="1195">
        <f t="shared" si="151"/>
        <v>0</v>
      </c>
      <c r="AW269" s="1192">
        <v>40</v>
      </c>
      <c r="AX269" s="1193"/>
      <c r="AY269" s="1193"/>
      <c r="AZ269" s="1193"/>
      <c r="BA269" s="1193"/>
      <c r="BB269" s="1194"/>
      <c r="BC269" s="1194"/>
      <c r="BD269" s="1193"/>
      <c r="BE269" s="1192">
        <v>0</v>
      </c>
      <c r="BF269" s="1191">
        <v>0</v>
      </c>
      <c r="BG269" s="1196">
        <v>0</v>
      </c>
      <c r="BH269" s="1192">
        <v>0</v>
      </c>
      <c r="BI269" s="1192">
        <f>+'[1]QTY 2020-21 given by TCED'!S353</f>
        <v>0</v>
      </c>
      <c r="BJ269" s="1192">
        <f>+'[1]QTY 2020-21 given by TCED'!T353</f>
        <v>0</v>
      </c>
      <c r="BK269" s="1192">
        <v>0</v>
      </c>
      <c r="BL269" s="1192">
        <f>+'[1]QTY 2020-21 given by TCED'!V353</f>
        <v>0</v>
      </c>
      <c r="BM269" s="1192">
        <f>+'[1]QTY 2020-21 given by TCED'!W353</f>
        <v>0</v>
      </c>
      <c r="BN269" s="1192">
        <f t="shared" si="158"/>
        <v>0</v>
      </c>
      <c r="BO269" s="1193">
        <f t="shared" si="152"/>
        <v>0</v>
      </c>
      <c r="BP269" s="1193"/>
      <c r="BQ269" s="1191">
        <f t="shared" si="160"/>
        <v>0</v>
      </c>
      <c r="BR269" s="1192"/>
      <c r="BS269" s="1193"/>
      <c r="BT269" s="1193"/>
      <c r="BU269" s="1193"/>
      <c r="BV269" s="1193"/>
      <c r="BW269" s="1197"/>
      <c r="BX269" s="1193"/>
      <c r="BY269" s="1193"/>
      <c r="BZ269" s="1191"/>
      <c r="CA269" s="1412">
        <f t="shared" si="172"/>
        <v>0</v>
      </c>
      <c r="CB269" s="1413">
        <f t="shared" si="173"/>
        <v>0</v>
      </c>
      <c r="CC269" s="1193">
        <f t="shared" si="166"/>
        <v>0</v>
      </c>
      <c r="CD269" s="1193">
        <f t="shared" si="169"/>
        <v>0</v>
      </c>
      <c r="CE269" s="1193">
        <f t="shared" si="170"/>
        <v>0</v>
      </c>
      <c r="CF269" s="1193">
        <f t="shared" si="154"/>
        <v>0</v>
      </c>
      <c r="CG269" s="1413">
        <f t="shared" si="167"/>
        <v>0</v>
      </c>
      <c r="CM269" s="1414">
        <f t="shared" si="171"/>
        <v>0</v>
      </c>
      <c r="CN269" s="1233"/>
      <c r="CO269" s="1416">
        <v>4</v>
      </c>
      <c r="CP269" s="1416">
        <v>2</v>
      </c>
      <c r="CQ269" s="1416">
        <v>0</v>
      </c>
      <c r="CR269" s="1416">
        <v>0</v>
      </c>
      <c r="CS269" s="1416"/>
      <c r="CT269" s="1293">
        <f t="shared" si="155"/>
        <v>6</v>
      </c>
      <c r="CU269" s="1294">
        <f t="shared" si="161"/>
        <v>6</v>
      </c>
    </row>
    <row r="270" spans="1:99" ht="15.6" x14ac:dyDescent="0.3">
      <c r="A270" s="1411">
        <v>55</v>
      </c>
      <c r="B270" s="1190" t="str">
        <f>+'[1]QTY 2020-21 given by TCED'!B354</f>
        <v>HRC Fuse Base 250 A</v>
      </c>
      <c r="C270" s="1191">
        <f>'[1]QTY 2020-21 given by TCED'!D354</f>
        <v>0</v>
      </c>
      <c r="D270" s="1192">
        <v>0</v>
      </c>
      <c r="E270" s="1193">
        <v>0</v>
      </c>
      <c r="F270" s="1193">
        <v>0</v>
      </c>
      <c r="G270" s="1193">
        <v>0</v>
      </c>
      <c r="H270" s="1193">
        <v>0</v>
      </c>
      <c r="I270" s="1193">
        <v>0</v>
      </c>
      <c r="J270" s="1193">
        <v>0</v>
      </c>
      <c r="K270" s="1194">
        <v>0</v>
      </c>
      <c r="L270" s="1194">
        <v>0</v>
      </c>
      <c r="M270" s="1194">
        <v>0</v>
      </c>
      <c r="N270" s="1195">
        <f t="shared" si="146"/>
        <v>0</v>
      </c>
      <c r="O270" s="1196">
        <v>100</v>
      </c>
      <c r="P270" s="1193"/>
      <c r="Q270" s="1193"/>
      <c r="R270" s="1193"/>
      <c r="S270" s="1193"/>
      <c r="T270" s="1193"/>
      <c r="U270" s="1193"/>
      <c r="V270" s="1193"/>
      <c r="W270" s="1193"/>
      <c r="X270" s="1194"/>
      <c r="Y270" s="1194"/>
      <c r="Z270" s="1194">
        <v>100</v>
      </c>
      <c r="AA270" s="1195">
        <f t="shared" si="147"/>
        <v>100</v>
      </c>
      <c r="AB270" s="1192">
        <v>0</v>
      </c>
      <c r="AC270" s="1193">
        <v>0</v>
      </c>
      <c r="AD270" s="1193">
        <v>0</v>
      </c>
      <c r="AE270" s="1193">
        <v>100</v>
      </c>
      <c r="AF270" s="1193">
        <v>0</v>
      </c>
      <c r="AG270" s="1195">
        <f t="shared" si="148"/>
        <v>100</v>
      </c>
      <c r="AH270" s="1192">
        <f t="shared" si="135"/>
        <v>0</v>
      </c>
      <c r="AI270" s="1193">
        <f t="shared" si="165"/>
        <v>0</v>
      </c>
      <c r="AJ270" s="1193">
        <f t="shared" si="165"/>
        <v>0</v>
      </c>
      <c r="AK270" s="1193">
        <f t="shared" si="165"/>
        <v>0</v>
      </c>
      <c r="AL270" s="1193">
        <f t="shared" si="165"/>
        <v>0</v>
      </c>
      <c r="AM270" s="1193">
        <f t="shared" si="165"/>
        <v>0</v>
      </c>
      <c r="AN270" s="1193">
        <f t="shared" si="165"/>
        <v>0</v>
      </c>
      <c r="AO270" s="1194">
        <f t="shared" si="165"/>
        <v>0</v>
      </c>
      <c r="AP270" s="1194">
        <f t="shared" si="168"/>
        <v>0</v>
      </c>
      <c r="AQ270" s="1194">
        <f t="shared" si="168"/>
        <v>0</v>
      </c>
      <c r="AR270" s="1194">
        <f t="shared" si="149"/>
        <v>0</v>
      </c>
      <c r="AS270" s="1195">
        <f t="shared" si="150"/>
        <v>0</v>
      </c>
      <c r="AT270" s="1192">
        <f t="shared" si="137"/>
        <v>100</v>
      </c>
      <c r="AU270" s="1193">
        <f t="shared" si="138"/>
        <v>100</v>
      </c>
      <c r="AV270" s="1195">
        <f t="shared" si="151"/>
        <v>0</v>
      </c>
      <c r="AW270" s="1192">
        <v>262</v>
      </c>
      <c r="AX270" s="1193"/>
      <c r="AY270" s="1193"/>
      <c r="AZ270" s="1193">
        <v>309.9973</v>
      </c>
      <c r="BA270" s="1193">
        <v>334.32</v>
      </c>
      <c r="BB270" s="1194"/>
      <c r="BC270" s="1194"/>
      <c r="BD270" s="1193"/>
      <c r="BE270" s="1192">
        <v>0</v>
      </c>
      <c r="BF270" s="1191">
        <v>0</v>
      </c>
      <c r="BG270" s="1196">
        <v>0</v>
      </c>
      <c r="BH270" s="1192">
        <v>309</v>
      </c>
      <c r="BI270" s="1192">
        <f>+'[1]QTY 2020-21 given by TCED'!S354</f>
        <v>0</v>
      </c>
      <c r="BJ270" s="1192">
        <f>+'[1]QTY 2020-21 given by TCED'!T354</f>
        <v>0</v>
      </c>
      <c r="BK270" s="1192">
        <v>100</v>
      </c>
      <c r="BL270" s="1192">
        <f>+'[1]QTY 2020-21 given by TCED'!V354</f>
        <v>0</v>
      </c>
      <c r="BM270" s="1192">
        <f>+'[1]QTY 2020-21 given by TCED'!W354</f>
        <v>0</v>
      </c>
      <c r="BN270" s="1192">
        <f t="shared" si="158"/>
        <v>30900</v>
      </c>
      <c r="BO270" s="1193">
        <f t="shared" si="152"/>
        <v>0</v>
      </c>
      <c r="BP270" s="1193"/>
      <c r="BQ270" s="1191">
        <f t="shared" si="160"/>
        <v>30900</v>
      </c>
      <c r="BR270" s="1192"/>
      <c r="BS270" s="1193">
        <f>+AF270*BH270</f>
        <v>0</v>
      </c>
      <c r="BT270" s="1193"/>
      <c r="BU270" s="1193"/>
      <c r="BV270" s="1193"/>
      <c r="BW270" s="1197">
        <f>+AE270*BH270</f>
        <v>30900</v>
      </c>
      <c r="BX270" s="1193"/>
      <c r="BY270" s="1193"/>
      <c r="BZ270" s="1191"/>
      <c r="CA270" s="1412">
        <f t="shared" si="172"/>
        <v>0</v>
      </c>
      <c r="CB270" s="1413">
        <f t="shared" si="173"/>
        <v>0</v>
      </c>
      <c r="CC270" s="1193">
        <f t="shared" si="166"/>
        <v>30900</v>
      </c>
      <c r="CD270" s="1193">
        <f t="shared" si="169"/>
        <v>30900</v>
      </c>
      <c r="CE270" s="1193">
        <f t="shared" si="170"/>
        <v>30900</v>
      </c>
      <c r="CF270" s="1193">
        <f t="shared" si="154"/>
        <v>0</v>
      </c>
      <c r="CG270" s="1413">
        <f t="shared" si="167"/>
        <v>0</v>
      </c>
      <c r="CM270" s="1414">
        <f t="shared" si="171"/>
        <v>100</v>
      </c>
      <c r="CN270" s="1233"/>
      <c r="CO270" s="1416">
        <v>2</v>
      </c>
      <c r="CP270" s="1416">
        <v>1</v>
      </c>
      <c r="CQ270" s="1416">
        <v>1</v>
      </c>
      <c r="CR270" s="1416">
        <v>2</v>
      </c>
      <c r="CS270" s="1416"/>
      <c r="CT270" s="1293">
        <f t="shared" si="155"/>
        <v>6</v>
      </c>
      <c r="CU270" s="1294">
        <f t="shared" si="161"/>
        <v>-94</v>
      </c>
    </row>
    <row r="271" spans="1:99" ht="15.6" x14ac:dyDescent="0.3">
      <c r="A271" s="1411">
        <v>56</v>
      </c>
      <c r="B271" s="1190" t="str">
        <f>+'[1]QTY 2020-21 given by TCED'!B355</f>
        <v xml:space="preserve">HRC Fuse Base 400A </v>
      </c>
      <c r="C271" s="1191">
        <f>'[1]QTY 2020-21 given by TCED'!D355</f>
        <v>0</v>
      </c>
      <c r="D271" s="1192">
        <v>0</v>
      </c>
      <c r="E271" s="1193">
        <v>0</v>
      </c>
      <c r="F271" s="1193">
        <v>0</v>
      </c>
      <c r="G271" s="1193">
        <v>0</v>
      </c>
      <c r="H271" s="1193">
        <v>0</v>
      </c>
      <c r="I271" s="1193">
        <v>0</v>
      </c>
      <c r="J271" s="1193">
        <v>0</v>
      </c>
      <c r="K271" s="1194">
        <v>0</v>
      </c>
      <c r="L271" s="1194">
        <v>0</v>
      </c>
      <c r="M271" s="1194">
        <v>0</v>
      </c>
      <c r="N271" s="1195">
        <f t="shared" si="146"/>
        <v>0</v>
      </c>
      <c r="O271" s="1196">
        <v>600</v>
      </c>
      <c r="P271" s="1193"/>
      <c r="Q271" s="1193"/>
      <c r="R271" s="1193"/>
      <c r="S271" s="1193"/>
      <c r="T271" s="1193"/>
      <c r="U271" s="1193"/>
      <c r="V271" s="1193"/>
      <c r="W271" s="1193"/>
      <c r="X271" s="1194"/>
      <c r="Y271" s="1194"/>
      <c r="Z271" s="1194">
        <v>262</v>
      </c>
      <c r="AA271" s="1195">
        <f t="shared" si="147"/>
        <v>262</v>
      </c>
      <c r="AB271" s="1192">
        <v>0</v>
      </c>
      <c r="AC271" s="1193">
        <v>0</v>
      </c>
      <c r="AD271" s="1193">
        <v>6</v>
      </c>
      <c r="AE271" s="1193">
        <f>90+166</f>
        <v>256</v>
      </c>
      <c r="AF271" s="1193">
        <v>0</v>
      </c>
      <c r="AG271" s="1195">
        <f t="shared" si="148"/>
        <v>262</v>
      </c>
      <c r="AH271" s="1192">
        <f t="shared" si="135"/>
        <v>0</v>
      </c>
      <c r="AI271" s="1193">
        <f t="shared" si="165"/>
        <v>0</v>
      </c>
      <c r="AJ271" s="1193">
        <f t="shared" si="165"/>
        <v>0</v>
      </c>
      <c r="AK271" s="1193">
        <f t="shared" si="165"/>
        <v>0</v>
      </c>
      <c r="AL271" s="1193">
        <f t="shared" si="165"/>
        <v>0</v>
      </c>
      <c r="AM271" s="1193">
        <f t="shared" si="165"/>
        <v>0</v>
      </c>
      <c r="AN271" s="1193">
        <f t="shared" si="165"/>
        <v>0</v>
      </c>
      <c r="AO271" s="1194">
        <f t="shared" si="165"/>
        <v>0</v>
      </c>
      <c r="AP271" s="1194">
        <f t="shared" si="168"/>
        <v>0</v>
      </c>
      <c r="AQ271" s="1194">
        <f t="shared" si="168"/>
        <v>0</v>
      </c>
      <c r="AR271" s="1194">
        <f t="shared" si="149"/>
        <v>338</v>
      </c>
      <c r="AS271" s="1195">
        <f t="shared" si="150"/>
        <v>338</v>
      </c>
      <c r="AT271" s="1192">
        <f t="shared" si="137"/>
        <v>262</v>
      </c>
      <c r="AU271" s="1193">
        <f t="shared" si="138"/>
        <v>262</v>
      </c>
      <c r="AV271" s="1195">
        <f t="shared" si="151"/>
        <v>0</v>
      </c>
      <c r="AW271" s="1192">
        <v>373</v>
      </c>
      <c r="AX271" s="1193"/>
      <c r="AY271" s="1193"/>
      <c r="AZ271" s="1193">
        <v>625.99440000000004</v>
      </c>
      <c r="BA271" s="1193">
        <v>497.5</v>
      </c>
      <c r="BB271" s="1194"/>
      <c r="BC271" s="1194"/>
      <c r="BD271" s="1193"/>
      <c r="BE271" s="1192">
        <v>433</v>
      </c>
      <c r="BF271" s="1191">
        <v>0</v>
      </c>
      <c r="BG271" s="1196">
        <v>0</v>
      </c>
      <c r="BH271" s="1192">
        <v>465</v>
      </c>
      <c r="BI271" s="1192">
        <f>+'[1]QTY 2020-21 given by TCED'!S355</f>
        <v>0</v>
      </c>
      <c r="BJ271" s="1192">
        <f>+'[1]QTY 2020-21 given by TCED'!T355</f>
        <v>0</v>
      </c>
      <c r="BK271" s="1192">
        <v>600</v>
      </c>
      <c r="BL271" s="1192">
        <f>+'[1]QTY 2020-21 given by TCED'!V355</f>
        <v>0</v>
      </c>
      <c r="BM271" s="1192">
        <f>+'[1]QTY 2020-21 given by TCED'!W355</f>
        <v>0</v>
      </c>
      <c r="BN271" s="1192">
        <f t="shared" si="158"/>
        <v>279000</v>
      </c>
      <c r="BO271" s="1193">
        <f t="shared" si="152"/>
        <v>0</v>
      </c>
      <c r="BP271" s="1193"/>
      <c r="BQ271" s="1191">
        <f t="shared" si="160"/>
        <v>279000</v>
      </c>
      <c r="BR271" s="1192"/>
      <c r="BS271" s="1193">
        <f>+AF271*BH271</f>
        <v>0</v>
      </c>
      <c r="BT271" s="1193"/>
      <c r="BU271" s="1193"/>
      <c r="BV271" s="1193">
        <f>+AD271*BH271</f>
        <v>2790</v>
      </c>
      <c r="BW271" s="1197">
        <f>+AE271*BH271</f>
        <v>119040</v>
      </c>
      <c r="BX271" s="1193"/>
      <c r="BY271" s="1193"/>
      <c r="BZ271" s="1191"/>
      <c r="CA271" s="1412">
        <f t="shared" si="172"/>
        <v>157170</v>
      </c>
      <c r="CB271" s="1413">
        <f t="shared" si="173"/>
        <v>0</v>
      </c>
      <c r="CC271" s="1193">
        <f t="shared" si="166"/>
        <v>279000</v>
      </c>
      <c r="CD271" s="1193">
        <f t="shared" si="169"/>
        <v>121830</v>
      </c>
      <c r="CE271" s="1193">
        <f t="shared" si="170"/>
        <v>121830</v>
      </c>
      <c r="CF271" s="1193">
        <f t="shared" si="154"/>
        <v>0</v>
      </c>
      <c r="CG271" s="1413">
        <f t="shared" si="167"/>
        <v>157170</v>
      </c>
      <c r="CM271" s="1414">
        <f t="shared" si="171"/>
        <v>256</v>
      </c>
      <c r="CN271" s="1233"/>
      <c r="CO271" s="1416">
        <v>4</v>
      </c>
      <c r="CP271" s="1416">
        <v>12</v>
      </c>
      <c r="CQ271" s="1416">
        <v>5</v>
      </c>
      <c r="CR271" s="1416">
        <v>5</v>
      </c>
      <c r="CS271" s="1416"/>
      <c r="CT271" s="1293">
        <f t="shared" si="155"/>
        <v>26</v>
      </c>
      <c r="CU271" s="1293">
        <f t="shared" si="161"/>
        <v>-230</v>
      </c>
    </row>
    <row r="272" spans="1:99" ht="15.6" x14ac:dyDescent="0.3">
      <c r="A272" s="1411">
        <v>57</v>
      </c>
      <c r="B272" s="1190" t="str">
        <f>+'[1]QTY 2020-21 given by TCED'!B356</f>
        <v>HRC Fuse Base 630 A</v>
      </c>
      <c r="C272" s="1191">
        <f>'[1]QTY 2020-21 given by TCED'!D356</f>
        <v>0</v>
      </c>
      <c r="D272" s="1192">
        <v>0</v>
      </c>
      <c r="E272" s="1193">
        <v>0</v>
      </c>
      <c r="F272" s="1193">
        <v>0</v>
      </c>
      <c r="G272" s="1193">
        <v>0</v>
      </c>
      <c r="H272" s="1193">
        <v>0</v>
      </c>
      <c r="I272" s="1193">
        <v>0</v>
      </c>
      <c r="J272" s="1193">
        <v>0</v>
      </c>
      <c r="K272" s="1194">
        <v>0</v>
      </c>
      <c r="L272" s="1194">
        <v>0</v>
      </c>
      <c r="M272" s="1194">
        <v>0</v>
      </c>
      <c r="N272" s="1195">
        <f t="shared" si="146"/>
        <v>0</v>
      </c>
      <c r="O272" s="1196">
        <v>150</v>
      </c>
      <c r="P272" s="1193"/>
      <c r="Q272" s="1193"/>
      <c r="R272" s="1193"/>
      <c r="S272" s="1193"/>
      <c r="T272" s="1193"/>
      <c r="U272" s="1193"/>
      <c r="V272" s="1193"/>
      <c r="W272" s="1193"/>
      <c r="X272" s="1194"/>
      <c r="Y272" s="1194"/>
      <c r="Z272" s="1194">
        <v>150</v>
      </c>
      <c r="AA272" s="1195">
        <f t="shared" si="147"/>
        <v>150</v>
      </c>
      <c r="AB272" s="1192">
        <v>0</v>
      </c>
      <c r="AC272" s="1193">
        <v>0</v>
      </c>
      <c r="AD272" s="1193">
        <v>0</v>
      </c>
      <c r="AE272" s="1193">
        <v>150</v>
      </c>
      <c r="AF272" s="1193">
        <v>0</v>
      </c>
      <c r="AG272" s="1195">
        <f t="shared" si="148"/>
        <v>150</v>
      </c>
      <c r="AH272" s="1192">
        <f t="shared" si="135"/>
        <v>0</v>
      </c>
      <c r="AI272" s="1193">
        <f t="shared" si="165"/>
        <v>0</v>
      </c>
      <c r="AJ272" s="1193">
        <f t="shared" si="165"/>
        <v>0</v>
      </c>
      <c r="AK272" s="1193">
        <f t="shared" si="165"/>
        <v>0</v>
      </c>
      <c r="AL272" s="1193">
        <f t="shared" si="165"/>
        <v>0</v>
      </c>
      <c r="AM272" s="1193">
        <f t="shared" si="165"/>
        <v>0</v>
      </c>
      <c r="AN272" s="1193">
        <f t="shared" si="165"/>
        <v>0</v>
      </c>
      <c r="AO272" s="1194">
        <f t="shared" si="165"/>
        <v>0</v>
      </c>
      <c r="AP272" s="1194">
        <f t="shared" si="168"/>
        <v>0</v>
      </c>
      <c r="AQ272" s="1194">
        <f t="shared" si="168"/>
        <v>0</v>
      </c>
      <c r="AR272" s="1194">
        <f t="shared" si="149"/>
        <v>0</v>
      </c>
      <c r="AS272" s="1195">
        <f t="shared" si="150"/>
        <v>0</v>
      </c>
      <c r="AT272" s="1192">
        <f t="shared" si="137"/>
        <v>150</v>
      </c>
      <c r="AU272" s="1193">
        <f t="shared" si="138"/>
        <v>150</v>
      </c>
      <c r="AV272" s="1195">
        <f t="shared" si="151"/>
        <v>0</v>
      </c>
      <c r="AW272" s="1192">
        <v>579</v>
      </c>
      <c r="AX272" s="1193"/>
      <c r="AY272" s="1193"/>
      <c r="AZ272" s="1193">
        <v>937.99545000000001</v>
      </c>
      <c r="BA272" s="1193">
        <v>726.35</v>
      </c>
      <c r="BB272" s="1194"/>
      <c r="BC272" s="1194"/>
      <c r="BD272" s="1193"/>
      <c r="BE272" s="1192">
        <v>660.8</v>
      </c>
      <c r="BF272" s="1191">
        <v>0</v>
      </c>
      <c r="BG272" s="1196">
        <v>0</v>
      </c>
      <c r="BH272" s="1192">
        <v>685</v>
      </c>
      <c r="BI272" s="1192">
        <f>+'[1]QTY 2020-21 given by TCED'!S356</f>
        <v>0</v>
      </c>
      <c r="BJ272" s="1192">
        <f>+'[1]QTY 2020-21 given by TCED'!T356</f>
        <v>0</v>
      </c>
      <c r="BK272" s="1192">
        <v>150</v>
      </c>
      <c r="BL272" s="1192">
        <f>+'[1]QTY 2020-21 given by TCED'!V356</f>
        <v>0</v>
      </c>
      <c r="BM272" s="1192">
        <f>+'[1]QTY 2020-21 given by TCED'!W356</f>
        <v>0</v>
      </c>
      <c r="BN272" s="1192">
        <f>BH272*BK272</f>
        <v>102750</v>
      </c>
      <c r="BO272" s="1193">
        <f t="shared" si="152"/>
        <v>0</v>
      </c>
      <c r="BP272" s="1193"/>
      <c r="BQ272" s="1191">
        <f t="shared" si="160"/>
        <v>102750</v>
      </c>
      <c r="BR272" s="1192"/>
      <c r="BS272" s="1193">
        <f>+AF272*BH272</f>
        <v>0</v>
      </c>
      <c r="BT272" s="1193"/>
      <c r="BU272" s="1193"/>
      <c r="BV272" s="1193">
        <f>+AD272*BH272</f>
        <v>0</v>
      </c>
      <c r="BW272" s="1197">
        <f>+AE272*BH272</f>
        <v>102750</v>
      </c>
      <c r="BX272" s="1193"/>
      <c r="BY272" s="1193"/>
      <c r="BZ272" s="1191"/>
      <c r="CA272" s="1412">
        <f t="shared" si="172"/>
        <v>0</v>
      </c>
      <c r="CB272" s="1413">
        <f t="shared" si="173"/>
        <v>0</v>
      </c>
      <c r="CC272" s="1193">
        <f t="shared" si="166"/>
        <v>102750</v>
      </c>
      <c r="CD272" s="1193">
        <f t="shared" si="169"/>
        <v>102750</v>
      </c>
      <c r="CE272" s="1193">
        <f t="shared" si="170"/>
        <v>102750</v>
      </c>
      <c r="CF272" s="1193">
        <f t="shared" si="154"/>
        <v>0</v>
      </c>
      <c r="CG272" s="1413">
        <f t="shared" si="167"/>
        <v>0</v>
      </c>
      <c r="CM272" s="1414">
        <f t="shared" si="171"/>
        <v>150</v>
      </c>
      <c r="CN272" s="1233"/>
      <c r="CO272" s="1416"/>
      <c r="CP272" s="1416"/>
      <c r="CQ272" s="1416"/>
      <c r="CR272" s="1416"/>
      <c r="CS272" s="1416"/>
      <c r="CT272" s="1293">
        <f t="shared" si="155"/>
        <v>0</v>
      </c>
      <c r="CU272" s="1293">
        <f t="shared" si="161"/>
        <v>-150</v>
      </c>
    </row>
    <row r="273" spans="1:99" ht="15.6" x14ac:dyDescent="0.3">
      <c r="A273" s="1411">
        <v>58</v>
      </c>
      <c r="B273" s="1190" t="str">
        <f>+'[1]QTY 2020-21 given by TCED'!B357</f>
        <v>Lightening Arrester HT</v>
      </c>
      <c r="C273" s="1191">
        <f>'[1]QTY 2020-21 given by TCED'!D357</f>
        <v>0</v>
      </c>
      <c r="D273" s="1192">
        <v>0</v>
      </c>
      <c r="E273" s="1193">
        <v>0</v>
      </c>
      <c r="F273" s="1193">
        <v>0</v>
      </c>
      <c r="G273" s="1193">
        <v>0</v>
      </c>
      <c r="H273" s="1193">
        <v>0</v>
      </c>
      <c r="I273" s="1193">
        <v>0</v>
      </c>
      <c r="J273" s="1193">
        <v>0</v>
      </c>
      <c r="K273" s="1194">
        <v>0</v>
      </c>
      <c r="L273" s="1194">
        <v>0</v>
      </c>
      <c r="M273" s="1194">
        <v>0</v>
      </c>
      <c r="N273" s="1195">
        <f t="shared" si="146"/>
        <v>0</v>
      </c>
      <c r="O273" s="1196">
        <v>265</v>
      </c>
      <c r="P273" s="1193"/>
      <c r="Q273" s="1193"/>
      <c r="R273" s="1193"/>
      <c r="S273" s="1193"/>
      <c r="T273" s="1193"/>
      <c r="U273" s="1193"/>
      <c r="V273" s="1193"/>
      <c r="W273" s="1193"/>
      <c r="X273" s="1194"/>
      <c r="Y273" s="1194"/>
      <c r="Z273" s="1194">
        <v>95</v>
      </c>
      <c r="AA273" s="1195">
        <f t="shared" si="147"/>
        <v>95</v>
      </c>
      <c r="AB273" s="1192">
        <v>0</v>
      </c>
      <c r="AC273" s="1193">
        <v>0</v>
      </c>
      <c r="AD273" s="1193">
        <v>15</v>
      </c>
      <c r="AE273" s="1193">
        <v>80</v>
      </c>
      <c r="AF273" s="1193">
        <v>0</v>
      </c>
      <c r="AG273" s="1195">
        <f t="shared" si="148"/>
        <v>95</v>
      </c>
      <c r="AH273" s="1192">
        <f t="shared" si="135"/>
        <v>0</v>
      </c>
      <c r="AI273" s="1193">
        <f t="shared" si="165"/>
        <v>0</v>
      </c>
      <c r="AJ273" s="1193">
        <f t="shared" si="165"/>
        <v>0</v>
      </c>
      <c r="AK273" s="1193">
        <f t="shared" si="165"/>
        <v>0</v>
      </c>
      <c r="AL273" s="1193">
        <f t="shared" si="165"/>
        <v>0</v>
      </c>
      <c r="AM273" s="1193">
        <f t="shared" si="165"/>
        <v>0</v>
      </c>
      <c r="AN273" s="1193">
        <f t="shared" si="165"/>
        <v>0</v>
      </c>
      <c r="AO273" s="1194">
        <f t="shared" si="165"/>
        <v>0</v>
      </c>
      <c r="AP273" s="1194">
        <f t="shared" si="168"/>
        <v>0</v>
      </c>
      <c r="AQ273" s="1194">
        <f t="shared" si="168"/>
        <v>0</v>
      </c>
      <c r="AR273" s="1194">
        <f t="shared" si="149"/>
        <v>170</v>
      </c>
      <c r="AS273" s="1195">
        <f t="shared" si="150"/>
        <v>170</v>
      </c>
      <c r="AT273" s="1192">
        <f t="shared" si="137"/>
        <v>95</v>
      </c>
      <c r="AU273" s="1193">
        <f t="shared" si="138"/>
        <v>95</v>
      </c>
      <c r="AV273" s="1195">
        <f t="shared" si="151"/>
        <v>0</v>
      </c>
      <c r="AW273" s="1192">
        <v>570</v>
      </c>
      <c r="AX273" s="1193"/>
      <c r="AY273" s="1193"/>
      <c r="AZ273" s="1193">
        <v>446.55</v>
      </c>
      <c r="BA273" s="1193">
        <v>557.05394999999999</v>
      </c>
      <c r="BB273" s="1194"/>
      <c r="BC273" s="1194"/>
      <c r="BD273" s="1193"/>
      <c r="BE273" s="1192">
        <v>526.70000000000005</v>
      </c>
      <c r="BF273" s="1191">
        <v>0</v>
      </c>
      <c r="BG273" s="1196">
        <v>0</v>
      </c>
      <c r="BH273" s="1192">
        <v>708</v>
      </c>
      <c r="BI273" s="1192">
        <f>+'[1]QTY 2020-21 given by TCED'!S357</f>
        <v>0</v>
      </c>
      <c r="BJ273" s="1192">
        <f>+'[1]QTY 2020-21 given by TCED'!T357</f>
        <v>0</v>
      </c>
      <c r="BK273" s="1192">
        <v>265</v>
      </c>
      <c r="BL273" s="1192">
        <f>+'[1]QTY 2020-21 given by TCED'!V357</f>
        <v>0</v>
      </c>
      <c r="BM273" s="1192">
        <f>+'[1]QTY 2020-21 given by TCED'!W357</f>
        <v>0</v>
      </c>
      <c r="BN273" s="1192">
        <f t="shared" si="158"/>
        <v>187620</v>
      </c>
      <c r="BO273" s="1193">
        <f t="shared" si="152"/>
        <v>0</v>
      </c>
      <c r="BP273" s="1193"/>
      <c r="BQ273" s="1191">
        <f t="shared" si="160"/>
        <v>187620</v>
      </c>
      <c r="BR273" s="1192"/>
      <c r="BS273" s="1193">
        <f>+AF273*BH273</f>
        <v>0</v>
      </c>
      <c r="BT273" s="1193"/>
      <c r="BU273" s="1193"/>
      <c r="BV273" s="1193">
        <f>+AD273*BH273</f>
        <v>10620</v>
      </c>
      <c r="BW273" s="1197">
        <f>+AE273*BH273</f>
        <v>56640</v>
      </c>
      <c r="BX273" s="1193"/>
      <c r="BY273" s="1193"/>
      <c r="BZ273" s="1191"/>
      <c r="CA273" s="1412">
        <f t="shared" si="172"/>
        <v>120360</v>
      </c>
      <c r="CB273" s="1413">
        <f t="shared" si="173"/>
        <v>0</v>
      </c>
      <c r="CC273" s="1193">
        <f t="shared" si="166"/>
        <v>187620</v>
      </c>
      <c r="CD273" s="1193">
        <f t="shared" si="169"/>
        <v>67260</v>
      </c>
      <c r="CE273" s="1193">
        <f t="shared" si="170"/>
        <v>67260</v>
      </c>
      <c r="CF273" s="1193">
        <f t="shared" si="154"/>
        <v>0</v>
      </c>
      <c r="CG273" s="1413">
        <f t="shared" si="167"/>
        <v>120360</v>
      </c>
      <c r="CM273" s="1414">
        <f t="shared" si="171"/>
        <v>80</v>
      </c>
      <c r="CN273" s="1233"/>
      <c r="CO273" s="1416"/>
      <c r="CP273" s="1416"/>
      <c r="CQ273" s="1416"/>
      <c r="CR273" s="1416"/>
      <c r="CS273" s="1416"/>
      <c r="CT273" s="1293">
        <f t="shared" si="155"/>
        <v>0</v>
      </c>
      <c r="CU273" s="1293">
        <f t="shared" si="161"/>
        <v>-80</v>
      </c>
    </row>
    <row r="274" spans="1:99" ht="15.6" x14ac:dyDescent="0.3">
      <c r="A274" s="1411">
        <v>59</v>
      </c>
      <c r="B274" s="1190" t="str">
        <f>+'[1]QTY 2020-21 given by TCED'!B358</f>
        <v>Lightening Arrester LT</v>
      </c>
      <c r="C274" s="1191">
        <f>'[1]QTY 2020-21 given by TCED'!D358</f>
        <v>0</v>
      </c>
      <c r="D274" s="1192">
        <v>0</v>
      </c>
      <c r="E274" s="1193">
        <v>0</v>
      </c>
      <c r="F274" s="1193">
        <v>0</v>
      </c>
      <c r="G274" s="1193">
        <v>0</v>
      </c>
      <c r="H274" s="1193">
        <v>0</v>
      </c>
      <c r="I274" s="1193">
        <v>0</v>
      </c>
      <c r="J274" s="1193">
        <v>0</v>
      </c>
      <c r="K274" s="1194">
        <v>0</v>
      </c>
      <c r="L274" s="1194">
        <v>0</v>
      </c>
      <c r="M274" s="1194">
        <v>0</v>
      </c>
      <c r="N274" s="1195">
        <f t="shared" si="146"/>
        <v>0</v>
      </c>
      <c r="O274" s="1196">
        <v>0</v>
      </c>
      <c r="P274" s="1193"/>
      <c r="Q274" s="1193"/>
      <c r="R274" s="1193"/>
      <c r="S274" s="1193"/>
      <c r="T274" s="1193"/>
      <c r="U274" s="1193"/>
      <c r="V274" s="1193"/>
      <c r="W274" s="1193"/>
      <c r="X274" s="1194"/>
      <c r="Y274" s="1194"/>
      <c r="Z274" s="1194"/>
      <c r="AA274" s="1195">
        <f t="shared" si="147"/>
        <v>0</v>
      </c>
      <c r="AB274" s="1192">
        <v>0</v>
      </c>
      <c r="AC274" s="1193">
        <v>0</v>
      </c>
      <c r="AD274" s="1193">
        <v>0</v>
      </c>
      <c r="AE274" s="1193">
        <v>0</v>
      </c>
      <c r="AF274" s="1193">
        <v>0</v>
      </c>
      <c r="AG274" s="1195">
        <f t="shared" si="148"/>
        <v>0</v>
      </c>
      <c r="AH274" s="1192">
        <f t="shared" si="135"/>
        <v>0</v>
      </c>
      <c r="AI274" s="1193">
        <f t="shared" si="165"/>
        <v>0</v>
      </c>
      <c r="AJ274" s="1193">
        <f t="shared" si="165"/>
        <v>0</v>
      </c>
      <c r="AK274" s="1193">
        <f t="shared" si="165"/>
        <v>0</v>
      </c>
      <c r="AL274" s="1193">
        <f t="shared" si="165"/>
        <v>0</v>
      </c>
      <c r="AM274" s="1193">
        <f t="shared" si="165"/>
        <v>0</v>
      </c>
      <c r="AN274" s="1193">
        <f t="shared" si="165"/>
        <v>0</v>
      </c>
      <c r="AO274" s="1194">
        <f t="shared" si="165"/>
        <v>0</v>
      </c>
      <c r="AP274" s="1194">
        <f t="shared" si="168"/>
        <v>0</v>
      </c>
      <c r="AQ274" s="1194">
        <f t="shared" si="168"/>
        <v>0</v>
      </c>
      <c r="AR274" s="1194">
        <f t="shared" si="149"/>
        <v>0</v>
      </c>
      <c r="AS274" s="1195">
        <f t="shared" si="150"/>
        <v>0</v>
      </c>
      <c r="AT274" s="1192">
        <f t="shared" si="137"/>
        <v>0</v>
      </c>
      <c r="AU274" s="1193">
        <f t="shared" si="138"/>
        <v>0</v>
      </c>
      <c r="AV274" s="1195">
        <f t="shared" si="151"/>
        <v>0</v>
      </c>
      <c r="AW274" s="1192">
        <v>490</v>
      </c>
      <c r="AX274" s="1193"/>
      <c r="AY274" s="1193"/>
      <c r="AZ274" s="1193"/>
      <c r="BA274" s="1193"/>
      <c r="BB274" s="1194"/>
      <c r="BC274" s="1194"/>
      <c r="BD274" s="1193"/>
      <c r="BE274" s="1192">
        <v>0</v>
      </c>
      <c r="BF274" s="1191">
        <v>0</v>
      </c>
      <c r="BG274" s="1196">
        <v>0</v>
      </c>
      <c r="BH274" s="1192">
        <v>0</v>
      </c>
      <c r="BI274" s="1192">
        <f>+'[1]QTY 2020-21 given by TCED'!S358</f>
        <v>0</v>
      </c>
      <c r="BJ274" s="1192">
        <f>+'[1]QTY 2020-21 given by TCED'!T358</f>
        <v>0</v>
      </c>
      <c r="BK274" s="1192">
        <v>0</v>
      </c>
      <c r="BL274" s="1192">
        <f>+'[1]QTY 2020-21 given by TCED'!V358</f>
        <v>0</v>
      </c>
      <c r="BM274" s="1192">
        <f>+'[1]QTY 2020-21 given by TCED'!W358</f>
        <v>0</v>
      </c>
      <c r="BN274" s="1192">
        <f t="shared" si="158"/>
        <v>0</v>
      </c>
      <c r="BO274" s="1193">
        <f t="shared" si="152"/>
        <v>0</v>
      </c>
      <c r="BP274" s="1193"/>
      <c r="BQ274" s="1191">
        <f t="shared" si="160"/>
        <v>0</v>
      </c>
      <c r="BR274" s="1192"/>
      <c r="BS274" s="1193"/>
      <c r="BT274" s="1193"/>
      <c r="BU274" s="1193"/>
      <c r="BV274" s="1193"/>
      <c r="BW274" s="1193"/>
      <c r="BX274" s="1193"/>
      <c r="BY274" s="1193"/>
      <c r="BZ274" s="1191"/>
      <c r="CA274" s="1412">
        <f t="shared" si="172"/>
        <v>0</v>
      </c>
      <c r="CB274" s="1413">
        <f t="shared" si="173"/>
        <v>0</v>
      </c>
      <c r="CC274" s="1193">
        <f t="shared" si="166"/>
        <v>0</v>
      </c>
      <c r="CD274" s="1193">
        <f t="shared" si="169"/>
        <v>0</v>
      </c>
      <c r="CE274" s="1193">
        <f t="shared" si="170"/>
        <v>0</v>
      </c>
      <c r="CF274" s="1193">
        <f t="shared" si="154"/>
        <v>0</v>
      </c>
      <c r="CG274" s="1413">
        <f t="shared" si="167"/>
        <v>0</v>
      </c>
      <c r="CM274" s="1414">
        <f t="shared" si="171"/>
        <v>0</v>
      </c>
      <c r="CN274" s="1233"/>
      <c r="CO274" s="1416"/>
      <c r="CP274" s="1416"/>
      <c r="CQ274" s="1416"/>
      <c r="CR274" s="1416">
        <v>0</v>
      </c>
      <c r="CS274" s="1416"/>
      <c r="CT274" s="1293">
        <f t="shared" si="155"/>
        <v>0</v>
      </c>
      <c r="CU274" s="1293">
        <f t="shared" si="161"/>
        <v>0</v>
      </c>
    </row>
    <row r="275" spans="1:99" ht="15.6" x14ac:dyDescent="0.3">
      <c r="A275" s="1411">
        <v>60</v>
      </c>
      <c r="B275" s="1190" t="str">
        <f>+'[1]QTY 2020-21 given by TCED'!B359</f>
        <v>MCB Single Pole 32 A D curve</v>
      </c>
      <c r="C275" s="1191">
        <f>'[1]QTY 2020-21 given by TCED'!D359</f>
        <v>0</v>
      </c>
      <c r="D275" s="1192">
        <v>0</v>
      </c>
      <c r="E275" s="1193">
        <v>71</v>
      </c>
      <c r="F275" s="1193">
        <v>0</v>
      </c>
      <c r="G275" s="1193">
        <v>0</v>
      </c>
      <c r="H275" s="1193">
        <v>0</v>
      </c>
      <c r="I275" s="1193">
        <v>0</v>
      </c>
      <c r="J275" s="1193">
        <v>0</v>
      </c>
      <c r="K275" s="1194">
        <v>0</v>
      </c>
      <c r="L275" s="1194">
        <v>0</v>
      </c>
      <c r="M275" s="1194">
        <v>0</v>
      </c>
      <c r="N275" s="1195">
        <f t="shared" si="146"/>
        <v>71</v>
      </c>
      <c r="O275" s="1196">
        <v>0</v>
      </c>
      <c r="P275" s="1193"/>
      <c r="Q275" s="1193">
        <v>10</v>
      </c>
      <c r="R275" s="1193"/>
      <c r="S275" s="1193"/>
      <c r="T275" s="1193"/>
      <c r="U275" s="1193"/>
      <c r="V275" s="1193"/>
      <c r="W275" s="1193"/>
      <c r="X275" s="1194"/>
      <c r="Y275" s="1194"/>
      <c r="Z275" s="1194"/>
      <c r="AA275" s="1195">
        <f t="shared" si="147"/>
        <v>10</v>
      </c>
      <c r="AB275" s="1192">
        <v>0</v>
      </c>
      <c r="AC275" s="1193">
        <v>0</v>
      </c>
      <c r="AD275" s="1193">
        <v>0</v>
      </c>
      <c r="AE275" s="1193">
        <v>5</v>
      </c>
      <c r="AF275" s="1193">
        <v>5</v>
      </c>
      <c r="AG275" s="1195">
        <f t="shared" si="148"/>
        <v>10</v>
      </c>
      <c r="AH275" s="1192">
        <f t="shared" si="135"/>
        <v>0</v>
      </c>
      <c r="AI275" s="1193">
        <f t="shared" si="165"/>
        <v>61</v>
      </c>
      <c r="AJ275" s="1193">
        <f t="shared" si="165"/>
        <v>0</v>
      </c>
      <c r="AK275" s="1193">
        <f t="shared" si="165"/>
        <v>0</v>
      </c>
      <c r="AL275" s="1193">
        <f t="shared" si="165"/>
        <v>0</v>
      </c>
      <c r="AM275" s="1193">
        <f t="shared" si="165"/>
        <v>0</v>
      </c>
      <c r="AN275" s="1193">
        <f t="shared" si="165"/>
        <v>0</v>
      </c>
      <c r="AO275" s="1194">
        <f t="shared" si="165"/>
        <v>0</v>
      </c>
      <c r="AP275" s="1194">
        <f t="shared" si="168"/>
        <v>0</v>
      </c>
      <c r="AQ275" s="1194">
        <f t="shared" si="168"/>
        <v>0</v>
      </c>
      <c r="AR275" s="1194">
        <f t="shared" si="149"/>
        <v>0</v>
      </c>
      <c r="AS275" s="1195">
        <f t="shared" si="150"/>
        <v>61</v>
      </c>
      <c r="AT275" s="1192">
        <f t="shared" si="137"/>
        <v>10</v>
      </c>
      <c r="AU275" s="1193">
        <f t="shared" si="138"/>
        <v>10</v>
      </c>
      <c r="AV275" s="1195">
        <f t="shared" si="151"/>
        <v>0</v>
      </c>
      <c r="AW275" s="1192">
        <v>128</v>
      </c>
      <c r="AX275" s="1193"/>
      <c r="AY275" s="1193"/>
      <c r="AZ275" s="1193"/>
      <c r="BA275" s="1193"/>
      <c r="BB275" s="1194"/>
      <c r="BC275" s="1194"/>
      <c r="BD275" s="1193"/>
      <c r="BE275" s="1192">
        <v>0</v>
      </c>
      <c r="BF275" s="1191">
        <v>0</v>
      </c>
      <c r="BG275" s="1196">
        <v>0</v>
      </c>
      <c r="BH275" s="1192">
        <v>0</v>
      </c>
      <c r="BI275" s="1192">
        <f>+'[1]QTY 2020-21 given by TCED'!S359</f>
        <v>0</v>
      </c>
      <c r="BJ275" s="1192">
        <f>+'[1]QTY 2020-21 given by TCED'!T359</f>
        <v>0</v>
      </c>
      <c r="BK275" s="1192">
        <v>0</v>
      </c>
      <c r="BL275" s="1192">
        <f>+'[1]QTY 2020-21 given by TCED'!V359</f>
        <v>0</v>
      </c>
      <c r="BM275" s="1192">
        <f>+'[1]QTY 2020-21 given by TCED'!W359</f>
        <v>0</v>
      </c>
      <c r="BN275" s="1192">
        <f t="shared" si="158"/>
        <v>0</v>
      </c>
      <c r="BO275" s="1193">
        <f t="shared" si="152"/>
        <v>0</v>
      </c>
      <c r="BP275" s="1193"/>
      <c r="BQ275" s="1191">
        <f t="shared" si="160"/>
        <v>0</v>
      </c>
      <c r="BR275" s="1192">
        <f>+AF275*AW275</f>
        <v>640</v>
      </c>
      <c r="BS275" s="1193"/>
      <c r="BT275" s="1193"/>
      <c r="BU275" s="1193"/>
      <c r="BV275" s="1193"/>
      <c r="BW275" s="1193">
        <f>+AE275*AW275</f>
        <v>640</v>
      </c>
      <c r="BX275" s="1193"/>
      <c r="BY275" s="1193"/>
      <c r="BZ275" s="1191"/>
      <c r="CA275" s="1412">
        <f t="shared" si="172"/>
        <v>7808</v>
      </c>
      <c r="CB275" s="1413">
        <f t="shared" si="173"/>
        <v>9088</v>
      </c>
      <c r="CC275" s="1193">
        <f t="shared" si="166"/>
        <v>0</v>
      </c>
      <c r="CD275" s="1193">
        <f t="shared" si="169"/>
        <v>1280</v>
      </c>
      <c r="CE275" s="1193">
        <f t="shared" si="170"/>
        <v>1280</v>
      </c>
      <c r="CF275" s="1193">
        <f t="shared" si="154"/>
        <v>0</v>
      </c>
      <c r="CG275" s="1413">
        <f t="shared" si="167"/>
        <v>0</v>
      </c>
      <c r="CM275" s="1414">
        <f t="shared" si="171"/>
        <v>0</v>
      </c>
      <c r="CN275" s="1233"/>
      <c r="CO275" s="1416"/>
      <c r="CP275" s="1416"/>
      <c r="CQ275" s="1416"/>
      <c r="CR275" s="1416"/>
      <c r="CS275" s="1416"/>
      <c r="CT275" s="1293">
        <f t="shared" si="155"/>
        <v>0</v>
      </c>
      <c r="CU275" s="1293">
        <f t="shared" si="161"/>
        <v>0</v>
      </c>
    </row>
    <row r="276" spans="1:99" ht="15.6" x14ac:dyDescent="0.3">
      <c r="A276" s="1411">
        <v>61</v>
      </c>
      <c r="B276" s="1190" t="str">
        <f>+'[1]QTY 2020-21 given by TCED'!B360</f>
        <v>MCB Single Pole 63 A D curve</v>
      </c>
      <c r="C276" s="1191">
        <f>'[1]QTY 2020-21 given by TCED'!D360</f>
        <v>0</v>
      </c>
      <c r="D276" s="1192">
        <v>0</v>
      </c>
      <c r="E276" s="1193">
        <v>140</v>
      </c>
      <c r="F276" s="1193">
        <v>0</v>
      </c>
      <c r="G276" s="1193">
        <v>0</v>
      </c>
      <c r="H276" s="1193">
        <v>0</v>
      </c>
      <c r="I276" s="1193">
        <v>0</v>
      </c>
      <c r="J276" s="1193">
        <v>0</v>
      </c>
      <c r="K276" s="1194">
        <v>0</v>
      </c>
      <c r="L276" s="1194">
        <v>0</v>
      </c>
      <c r="M276" s="1194">
        <v>0</v>
      </c>
      <c r="N276" s="1195">
        <f t="shared" si="146"/>
        <v>140</v>
      </c>
      <c r="O276" s="1196">
        <v>0</v>
      </c>
      <c r="P276" s="1193"/>
      <c r="Q276" s="1193">
        <v>15</v>
      </c>
      <c r="R276" s="1193"/>
      <c r="S276" s="1193"/>
      <c r="T276" s="1193"/>
      <c r="U276" s="1193"/>
      <c r="V276" s="1193"/>
      <c r="W276" s="1193"/>
      <c r="X276" s="1194"/>
      <c r="Y276" s="1194"/>
      <c r="Z276" s="1194"/>
      <c r="AA276" s="1195">
        <f t="shared" si="147"/>
        <v>15</v>
      </c>
      <c r="AB276" s="1192">
        <v>0</v>
      </c>
      <c r="AC276" s="1193">
        <v>0</v>
      </c>
      <c r="AD276" s="1193">
        <v>0</v>
      </c>
      <c r="AE276" s="1193">
        <v>0</v>
      </c>
      <c r="AF276" s="1193">
        <v>15</v>
      </c>
      <c r="AG276" s="1195">
        <f t="shared" si="148"/>
        <v>15</v>
      </c>
      <c r="AH276" s="1192">
        <f t="shared" si="135"/>
        <v>0</v>
      </c>
      <c r="AI276" s="1193">
        <f t="shared" si="165"/>
        <v>125</v>
      </c>
      <c r="AJ276" s="1193">
        <f t="shared" si="165"/>
        <v>0</v>
      </c>
      <c r="AK276" s="1193">
        <f t="shared" si="165"/>
        <v>0</v>
      </c>
      <c r="AL276" s="1193">
        <f t="shared" si="165"/>
        <v>0</v>
      </c>
      <c r="AM276" s="1193">
        <f t="shared" si="165"/>
        <v>0</v>
      </c>
      <c r="AN276" s="1193">
        <f t="shared" si="165"/>
        <v>0</v>
      </c>
      <c r="AO276" s="1194">
        <f t="shared" si="165"/>
        <v>0</v>
      </c>
      <c r="AP276" s="1194">
        <f t="shared" si="168"/>
        <v>0</v>
      </c>
      <c r="AQ276" s="1194">
        <f t="shared" si="168"/>
        <v>0</v>
      </c>
      <c r="AR276" s="1194">
        <f t="shared" si="149"/>
        <v>0</v>
      </c>
      <c r="AS276" s="1195">
        <f t="shared" si="150"/>
        <v>125</v>
      </c>
      <c r="AT276" s="1192">
        <f t="shared" si="137"/>
        <v>15</v>
      </c>
      <c r="AU276" s="1193">
        <f t="shared" si="138"/>
        <v>15</v>
      </c>
      <c r="AV276" s="1195">
        <f t="shared" si="151"/>
        <v>0</v>
      </c>
      <c r="AW276" s="1192">
        <v>236</v>
      </c>
      <c r="AX276" s="1193"/>
      <c r="AY276" s="1193"/>
      <c r="AZ276" s="1193"/>
      <c r="BA276" s="1193"/>
      <c r="BB276" s="1194"/>
      <c r="BC276" s="1194"/>
      <c r="BD276" s="1193"/>
      <c r="BE276" s="1192">
        <v>0</v>
      </c>
      <c r="BF276" s="1191">
        <v>0</v>
      </c>
      <c r="BG276" s="1196">
        <v>0</v>
      </c>
      <c r="BH276" s="1192">
        <v>0</v>
      </c>
      <c r="BI276" s="1192">
        <f>+'[1]QTY 2020-21 given by TCED'!S360</f>
        <v>0</v>
      </c>
      <c r="BJ276" s="1192">
        <f>+'[1]QTY 2020-21 given by TCED'!T360</f>
        <v>0</v>
      </c>
      <c r="BK276" s="1192">
        <v>0</v>
      </c>
      <c r="BL276" s="1192">
        <f>+'[1]QTY 2020-21 given by TCED'!V360</f>
        <v>0</v>
      </c>
      <c r="BM276" s="1192">
        <f>+'[1]QTY 2020-21 given by TCED'!W360</f>
        <v>0</v>
      </c>
      <c r="BN276" s="1192">
        <f t="shared" si="158"/>
        <v>0</v>
      </c>
      <c r="BO276" s="1193">
        <f t="shared" si="152"/>
        <v>0</v>
      </c>
      <c r="BP276" s="1193"/>
      <c r="BQ276" s="1191">
        <f t="shared" si="160"/>
        <v>0</v>
      </c>
      <c r="BR276" s="1192">
        <f>+AF276*AW276</f>
        <v>3540</v>
      </c>
      <c r="BS276" s="1193"/>
      <c r="BT276" s="1193"/>
      <c r="BU276" s="1193"/>
      <c r="BV276" s="1193"/>
      <c r="BW276" s="1197"/>
      <c r="BX276" s="1193"/>
      <c r="BY276" s="1193"/>
      <c r="BZ276" s="1191"/>
      <c r="CA276" s="1412">
        <f t="shared" si="172"/>
        <v>29500</v>
      </c>
      <c r="CB276" s="1413">
        <f t="shared" si="173"/>
        <v>33040</v>
      </c>
      <c r="CC276" s="1193">
        <f t="shared" si="166"/>
        <v>0</v>
      </c>
      <c r="CD276" s="1193">
        <f t="shared" si="169"/>
        <v>3540</v>
      </c>
      <c r="CE276" s="1193">
        <f t="shared" si="170"/>
        <v>3540</v>
      </c>
      <c r="CF276" s="1193">
        <f t="shared" si="154"/>
        <v>0</v>
      </c>
      <c r="CG276" s="1413">
        <f t="shared" si="167"/>
        <v>0</v>
      </c>
      <c r="CM276" s="1414">
        <f t="shared" si="171"/>
        <v>0</v>
      </c>
      <c r="CN276" s="1233"/>
      <c r="CO276" s="1416">
        <v>1</v>
      </c>
      <c r="CP276" s="1416">
        <v>4</v>
      </c>
      <c r="CQ276" s="1416">
        <v>2</v>
      </c>
      <c r="CR276" s="1416">
        <v>1</v>
      </c>
      <c r="CS276" s="1416"/>
      <c r="CT276" s="1293">
        <f t="shared" si="155"/>
        <v>8</v>
      </c>
      <c r="CU276" s="1293">
        <f t="shared" si="161"/>
        <v>8</v>
      </c>
    </row>
    <row r="277" spans="1:99" ht="15.6" x14ac:dyDescent="0.3">
      <c r="A277" s="1411">
        <v>62</v>
      </c>
      <c r="B277" s="1190" t="str">
        <f>+'[1]QTY 2020-21 given by TCED'!B361</f>
        <v>MCCB 63A 4 Pole</v>
      </c>
      <c r="C277" s="1191">
        <f>'[1]QTY 2020-21 given by TCED'!D361</f>
        <v>0</v>
      </c>
      <c r="D277" s="1192">
        <v>0</v>
      </c>
      <c r="E277" s="1193">
        <v>0</v>
      </c>
      <c r="F277" s="1193">
        <v>0</v>
      </c>
      <c r="G277" s="1193">
        <v>0</v>
      </c>
      <c r="H277" s="1193">
        <v>0</v>
      </c>
      <c r="I277" s="1193">
        <v>0</v>
      </c>
      <c r="J277" s="1193">
        <v>0</v>
      </c>
      <c r="K277" s="1194">
        <v>0</v>
      </c>
      <c r="L277" s="1194">
        <v>0</v>
      </c>
      <c r="M277" s="1194">
        <v>0</v>
      </c>
      <c r="N277" s="1195">
        <f t="shared" si="146"/>
        <v>0</v>
      </c>
      <c r="O277" s="1196">
        <v>0</v>
      </c>
      <c r="P277" s="1193"/>
      <c r="Q277" s="1193"/>
      <c r="R277" s="1193"/>
      <c r="S277" s="1193"/>
      <c r="T277" s="1193"/>
      <c r="U277" s="1193"/>
      <c r="V277" s="1193"/>
      <c r="W277" s="1193"/>
      <c r="X277" s="1194"/>
      <c r="Y277" s="1194"/>
      <c r="Z277" s="1194"/>
      <c r="AA277" s="1195">
        <f t="shared" si="147"/>
        <v>0</v>
      </c>
      <c r="AB277" s="1192">
        <v>0</v>
      </c>
      <c r="AC277" s="1193">
        <v>0</v>
      </c>
      <c r="AD277" s="1193">
        <v>0</v>
      </c>
      <c r="AE277" s="1193">
        <v>0</v>
      </c>
      <c r="AF277" s="1193">
        <v>0</v>
      </c>
      <c r="AG277" s="1195">
        <f t="shared" si="148"/>
        <v>0</v>
      </c>
      <c r="AH277" s="1192">
        <f t="shared" si="135"/>
        <v>0</v>
      </c>
      <c r="AI277" s="1193">
        <f t="shared" si="165"/>
        <v>0</v>
      </c>
      <c r="AJ277" s="1193">
        <f t="shared" si="165"/>
        <v>0</v>
      </c>
      <c r="AK277" s="1193">
        <f t="shared" si="165"/>
        <v>0</v>
      </c>
      <c r="AL277" s="1193">
        <f t="shared" si="165"/>
        <v>0</v>
      </c>
      <c r="AM277" s="1193">
        <f t="shared" si="165"/>
        <v>0</v>
      </c>
      <c r="AN277" s="1193">
        <f t="shared" si="165"/>
        <v>0</v>
      </c>
      <c r="AO277" s="1194">
        <f t="shared" si="165"/>
        <v>0</v>
      </c>
      <c r="AP277" s="1194">
        <f t="shared" si="168"/>
        <v>0</v>
      </c>
      <c r="AQ277" s="1194">
        <f t="shared" si="168"/>
        <v>0</v>
      </c>
      <c r="AR277" s="1194">
        <f t="shared" si="149"/>
        <v>0</v>
      </c>
      <c r="AS277" s="1195">
        <f t="shared" si="150"/>
        <v>0</v>
      </c>
      <c r="AT277" s="1192">
        <f t="shared" si="137"/>
        <v>0</v>
      </c>
      <c r="AU277" s="1193">
        <f t="shared" si="138"/>
        <v>0</v>
      </c>
      <c r="AV277" s="1195">
        <f t="shared" si="151"/>
        <v>0</v>
      </c>
      <c r="AW277" s="1192">
        <v>3620</v>
      </c>
      <c r="AX277" s="1193"/>
      <c r="AY277" s="1193"/>
      <c r="AZ277" s="1193"/>
      <c r="BA277" s="1193"/>
      <c r="BB277" s="1194"/>
      <c r="BC277" s="1194"/>
      <c r="BD277" s="1193"/>
      <c r="BE277" s="1192">
        <v>0</v>
      </c>
      <c r="BF277" s="1191">
        <v>0</v>
      </c>
      <c r="BG277" s="1196">
        <v>0</v>
      </c>
      <c r="BH277" s="1192">
        <v>0</v>
      </c>
      <c r="BI277" s="1192">
        <f>+'[1]QTY 2020-21 given by TCED'!S361</f>
        <v>0</v>
      </c>
      <c r="BJ277" s="1192">
        <f>+'[1]QTY 2020-21 given by TCED'!T361</f>
        <v>0</v>
      </c>
      <c r="BK277" s="1192">
        <v>0</v>
      </c>
      <c r="BL277" s="1192">
        <f>+'[1]QTY 2020-21 given by TCED'!V361</f>
        <v>0</v>
      </c>
      <c r="BM277" s="1192">
        <f>+'[1]QTY 2020-21 given by TCED'!W361</f>
        <v>0</v>
      </c>
      <c r="BN277" s="1192">
        <f t="shared" si="158"/>
        <v>0</v>
      </c>
      <c r="BO277" s="1193">
        <f t="shared" si="152"/>
        <v>0</v>
      </c>
      <c r="BP277" s="1193"/>
      <c r="BQ277" s="1191">
        <f t="shared" si="160"/>
        <v>0</v>
      </c>
      <c r="BR277" s="1192"/>
      <c r="BS277" s="1193"/>
      <c r="BT277" s="1193"/>
      <c r="BU277" s="1193"/>
      <c r="BV277" s="1193"/>
      <c r="BW277" s="1193"/>
      <c r="BX277" s="1193"/>
      <c r="BY277" s="1197"/>
      <c r="BZ277" s="1191"/>
      <c r="CA277" s="1412">
        <f t="shared" si="172"/>
        <v>0</v>
      </c>
      <c r="CB277" s="1413">
        <f t="shared" si="173"/>
        <v>0</v>
      </c>
      <c r="CC277" s="1193">
        <f t="shared" si="166"/>
        <v>0</v>
      </c>
      <c r="CD277" s="1193">
        <f t="shared" si="169"/>
        <v>0</v>
      </c>
      <c r="CE277" s="1193">
        <f t="shared" si="170"/>
        <v>0</v>
      </c>
      <c r="CF277" s="1193">
        <f t="shared" si="154"/>
        <v>0</v>
      </c>
      <c r="CG277" s="1413">
        <f t="shared" si="167"/>
        <v>0</v>
      </c>
      <c r="CM277" s="1414">
        <f t="shared" si="171"/>
        <v>0</v>
      </c>
      <c r="CN277" s="1233"/>
      <c r="CO277" s="1416">
        <v>11</v>
      </c>
      <c r="CP277" s="1416">
        <v>5</v>
      </c>
      <c r="CQ277" s="1416">
        <v>5</v>
      </c>
      <c r="CR277" s="1416">
        <v>12</v>
      </c>
      <c r="CS277" s="1416"/>
      <c r="CT277" s="1293">
        <f t="shared" si="155"/>
        <v>33</v>
      </c>
      <c r="CU277" s="1293">
        <f t="shared" si="161"/>
        <v>33</v>
      </c>
    </row>
    <row r="278" spans="1:99" ht="15.6" x14ac:dyDescent="0.3">
      <c r="A278" s="1411">
        <v>63</v>
      </c>
      <c r="B278" s="1190" t="str">
        <f>+'[1]QTY 2020-21 given by TCED'!B362</f>
        <v xml:space="preserve">Pad Lock </v>
      </c>
      <c r="C278" s="1191">
        <f>'[1]QTY 2020-21 given by TCED'!D362</f>
        <v>0</v>
      </c>
      <c r="D278" s="1192">
        <v>0</v>
      </c>
      <c r="E278" s="1193">
        <v>0</v>
      </c>
      <c r="F278" s="1193">
        <v>18</v>
      </c>
      <c r="G278" s="1193">
        <v>0</v>
      </c>
      <c r="H278" s="1193">
        <v>0</v>
      </c>
      <c r="I278" s="1193">
        <v>0</v>
      </c>
      <c r="J278" s="1193">
        <v>0</v>
      </c>
      <c r="K278" s="1194">
        <v>0</v>
      </c>
      <c r="L278" s="1194">
        <v>0</v>
      </c>
      <c r="M278" s="1194">
        <v>0</v>
      </c>
      <c r="N278" s="1195">
        <f t="shared" si="146"/>
        <v>18</v>
      </c>
      <c r="O278" s="1196">
        <v>0</v>
      </c>
      <c r="P278" s="1193"/>
      <c r="Q278" s="1193"/>
      <c r="R278" s="1193">
        <v>4</v>
      </c>
      <c r="S278" s="1193"/>
      <c r="T278" s="1193"/>
      <c r="U278" s="1193"/>
      <c r="V278" s="1193"/>
      <c r="W278" s="1193"/>
      <c r="X278" s="1194"/>
      <c r="Y278" s="1194"/>
      <c r="Z278" s="1194"/>
      <c r="AA278" s="1195">
        <f t="shared" si="147"/>
        <v>4</v>
      </c>
      <c r="AB278" s="1192">
        <v>0</v>
      </c>
      <c r="AC278" s="1193">
        <v>0</v>
      </c>
      <c r="AD278" s="1193">
        <v>0</v>
      </c>
      <c r="AE278" s="1193">
        <v>0</v>
      </c>
      <c r="AF278" s="1193">
        <v>4</v>
      </c>
      <c r="AG278" s="1195">
        <f t="shared" si="148"/>
        <v>4</v>
      </c>
      <c r="AH278" s="1192">
        <f t="shared" si="135"/>
        <v>0</v>
      </c>
      <c r="AI278" s="1193">
        <f t="shared" si="165"/>
        <v>0</v>
      </c>
      <c r="AJ278" s="1193">
        <f t="shared" si="165"/>
        <v>14</v>
      </c>
      <c r="AK278" s="1193">
        <f t="shared" si="165"/>
        <v>0</v>
      </c>
      <c r="AL278" s="1193">
        <f t="shared" si="165"/>
        <v>0</v>
      </c>
      <c r="AM278" s="1193">
        <f t="shared" si="165"/>
        <v>0</v>
      </c>
      <c r="AN278" s="1193">
        <f t="shared" si="165"/>
        <v>0</v>
      </c>
      <c r="AO278" s="1194">
        <f t="shared" si="165"/>
        <v>0</v>
      </c>
      <c r="AP278" s="1194">
        <f t="shared" si="168"/>
        <v>0</v>
      </c>
      <c r="AQ278" s="1194">
        <f t="shared" si="168"/>
        <v>0</v>
      </c>
      <c r="AR278" s="1194">
        <f t="shared" si="149"/>
        <v>0</v>
      </c>
      <c r="AS278" s="1195">
        <f t="shared" si="150"/>
        <v>14</v>
      </c>
      <c r="AT278" s="1192">
        <f t="shared" si="137"/>
        <v>4</v>
      </c>
      <c r="AU278" s="1193">
        <f t="shared" si="138"/>
        <v>4</v>
      </c>
      <c r="AV278" s="1195">
        <f t="shared" si="151"/>
        <v>0</v>
      </c>
      <c r="AW278" s="1192">
        <v>400</v>
      </c>
      <c r="AX278" s="1193"/>
      <c r="AY278" s="1193"/>
      <c r="AZ278" s="1193"/>
      <c r="BA278" s="1193"/>
      <c r="BB278" s="1194"/>
      <c r="BC278" s="1194"/>
      <c r="BD278" s="1193"/>
      <c r="BE278" s="1192">
        <v>0</v>
      </c>
      <c r="BF278" s="1191">
        <v>0</v>
      </c>
      <c r="BG278" s="1196">
        <v>0</v>
      </c>
      <c r="BH278" s="1192">
        <v>0</v>
      </c>
      <c r="BI278" s="1192">
        <f>+'[1]QTY 2020-21 given by TCED'!S362</f>
        <v>0</v>
      </c>
      <c r="BJ278" s="1192">
        <f>+'[1]QTY 2020-21 given by TCED'!T362</f>
        <v>0</v>
      </c>
      <c r="BK278" s="1192">
        <v>0</v>
      </c>
      <c r="BL278" s="1192">
        <f>+'[1]QTY 2020-21 given by TCED'!V362</f>
        <v>0</v>
      </c>
      <c r="BM278" s="1192">
        <f>+'[1]QTY 2020-21 given by TCED'!W362</f>
        <v>0</v>
      </c>
      <c r="BN278" s="1192">
        <f t="shared" si="158"/>
        <v>0</v>
      </c>
      <c r="BO278" s="1193">
        <f t="shared" si="152"/>
        <v>0</v>
      </c>
      <c r="BP278" s="1193"/>
      <c r="BQ278" s="1191">
        <f t="shared" si="160"/>
        <v>0</v>
      </c>
      <c r="BR278" s="1192">
        <f>+(('Store Plant &amp; Machinery'!G34/'QTY Sheet 2020-21'!F278)*'QTY Sheet 2020-21'!AF278)*100000</f>
        <v>738.20444444444513</v>
      </c>
      <c r="BS278" s="1193"/>
      <c r="BT278" s="1193"/>
      <c r="BU278" s="1193"/>
      <c r="BV278" s="1193"/>
      <c r="BW278" s="1193"/>
      <c r="BX278" s="1193"/>
      <c r="BY278" s="1197"/>
      <c r="BZ278" s="1191"/>
      <c r="CA278" s="1412">
        <f t="shared" si="172"/>
        <v>5600</v>
      </c>
      <c r="CB278" s="1413">
        <f t="shared" si="173"/>
        <v>7200</v>
      </c>
      <c r="CC278" s="1193">
        <f t="shared" si="166"/>
        <v>0</v>
      </c>
      <c r="CD278" s="1193">
        <f t="shared" si="169"/>
        <v>1600</v>
      </c>
      <c r="CE278" s="1193">
        <f t="shared" si="170"/>
        <v>738.20444444444513</v>
      </c>
      <c r="CF278" s="1193">
        <f t="shared" si="154"/>
        <v>861.79555555555487</v>
      </c>
      <c r="CG278" s="1413">
        <f t="shared" si="167"/>
        <v>0</v>
      </c>
      <c r="CM278" s="1414">
        <f t="shared" si="171"/>
        <v>0</v>
      </c>
      <c r="CN278" s="1233"/>
      <c r="CO278" s="1416"/>
      <c r="CP278" s="1416"/>
      <c r="CQ278" s="1416">
        <v>2</v>
      </c>
      <c r="CR278" s="1416">
        <v>1</v>
      </c>
      <c r="CS278" s="1416"/>
      <c r="CT278" s="1293">
        <f t="shared" si="155"/>
        <v>3</v>
      </c>
      <c r="CU278" s="1293">
        <f t="shared" si="161"/>
        <v>3</v>
      </c>
    </row>
    <row r="279" spans="1:99" ht="15.6" x14ac:dyDescent="0.3">
      <c r="A279" s="1411">
        <v>64</v>
      </c>
      <c r="B279" s="1190" t="str">
        <f>+'[1]QTY 2020-21 given by TCED'!B363</f>
        <v>PCC Post 8m LT</v>
      </c>
      <c r="C279" s="1191">
        <f>'[1]QTY 2020-21 given by TCED'!D363</f>
        <v>1</v>
      </c>
      <c r="D279" s="1192">
        <v>0</v>
      </c>
      <c r="E279" s="1193">
        <v>0</v>
      </c>
      <c r="F279" s="1193">
        <v>0</v>
      </c>
      <c r="G279" s="1193">
        <v>0</v>
      </c>
      <c r="H279" s="1193">
        <v>0</v>
      </c>
      <c r="I279" s="1193">
        <v>20</v>
      </c>
      <c r="J279" s="1193">
        <v>0</v>
      </c>
      <c r="K279" s="1194">
        <v>0</v>
      </c>
      <c r="L279" s="1194">
        <v>0</v>
      </c>
      <c r="M279" s="1194">
        <v>0</v>
      </c>
      <c r="N279" s="1195">
        <f t="shared" si="146"/>
        <v>20</v>
      </c>
      <c r="O279" s="1196">
        <v>0</v>
      </c>
      <c r="P279" s="1193">
        <v>1</v>
      </c>
      <c r="Q279" s="1193"/>
      <c r="R279" s="1193"/>
      <c r="S279" s="1193"/>
      <c r="T279" s="1193"/>
      <c r="U279" s="1193">
        <v>20</v>
      </c>
      <c r="V279" s="1193"/>
      <c r="W279" s="1193"/>
      <c r="X279" s="1194"/>
      <c r="Y279" s="1194"/>
      <c r="Z279" s="1194"/>
      <c r="AA279" s="1195">
        <f t="shared" si="147"/>
        <v>21</v>
      </c>
      <c r="AB279" s="1192">
        <v>0</v>
      </c>
      <c r="AC279" s="1193">
        <v>0</v>
      </c>
      <c r="AD279" s="1193">
        <v>0</v>
      </c>
      <c r="AE279" s="1193">
        <v>13</v>
      </c>
      <c r="AF279" s="1325">
        <v>8</v>
      </c>
      <c r="AG279" s="1195">
        <f t="shared" si="148"/>
        <v>21</v>
      </c>
      <c r="AH279" s="1192">
        <f t="shared" si="135"/>
        <v>0</v>
      </c>
      <c r="AI279" s="1193">
        <f t="shared" si="165"/>
        <v>0</v>
      </c>
      <c r="AJ279" s="1193">
        <f t="shared" si="165"/>
        <v>0</v>
      </c>
      <c r="AK279" s="1193">
        <f t="shared" si="165"/>
        <v>0</v>
      </c>
      <c r="AL279" s="1193">
        <f t="shared" si="165"/>
        <v>0</v>
      </c>
      <c r="AM279" s="1193">
        <f t="shared" si="165"/>
        <v>0</v>
      </c>
      <c r="AN279" s="1193">
        <f t="shared" si="165"/>
        <v>0</v>
      </c>
      <c r="AO279" s="1194">
        <f t="shared" si="165"/>
        <v>0</v>
      </c>
      <c r="AP279" s="1194">
        <f t="shared" si="168"/>
        <v>0</v>
      </c>
      <c r="AQ279" s="1194">
        <f t="shared" si="168"/>
        <v>0</v>
      </c>
      <c r="AR279" s="1194">
        <f t="shared" si="149"/>
        <v>0</v>
      </c>
      <c r="AS279" s="1195">
        <f t="shared" si="150"/>
        <v>0</v>
      </c>
      <c r="AT279" s="1192">
        <f t="shared" si="137"/>
        <v>21</v>
      </c>
      <c r="AU279" s="1193">
        <f t="shared" si="138"/>
        <v>21</v>
      </c>
      <c r="AV279" s="1195">
        <f t="shared" si="151"/>
        <v>0</v>
      </c>
      <c r="AW279" s="1192">
        <v>1850</v>
      </c>
      <c r="AX279" s="1193"/>
      <c r="AY279" s="1193"/>
      <c r="AZ279" s="1193"/>
      <c r="BA279" s="1193">
        <v>3850</v>
      </c>
      <c r="BB279" s="1194"/>
      <c r="BC279" s="1194"/>
      <c r="BD279" s="1193"/>
      <c r="BE279" s="1192">
        <v>0</v>
      </c>
      <c r="BF279" s="1191">
        <v>0</v>
      </c>
      <c r="BG279" s="1196">
        <v>0</v>
      </c>
      <c r="BH279" s="1192">
        <v>0</v>
      </c>
      <c r="BI279" s="1192">
        <f>+'[1]QTY 2020-21 given by TCED'!S363</f>
        <v>0</v>
      </c>
      <c r="BJ279" s="1192">
        <f>+'[1]QTY 2020-21 given by TCED'!T363</f>
        <v>0</v>
      </c>
      <c r="BK279" s="1192">
        <v>0</v>
      </c>
      <c r="BL279" s="1192">
        <f>+'[1]QTY 2020-21 given by TCED'!V363</f>
        <v>0</v>
      </c>
      <c r="BM279" s="1192">
        <f>+'[1]QTY 2020-21 given by TCED'!W363</f>
        <v>0</v>
      </c>
      <c r="BN279" s="1192">
        <f t="shared" si="158"/>
        <v>0</v>
      </c>
      <c r="BO279" s="1193">
        <f t="shared" si="152"/>
        <v>0</v>
      </c>
      <c r="BP279" s="1193"/>
      <c r="BQ279" s="1191">
        <f t="shared" si="160"/>
        <v>0</v>
      </c>
      <c r="BR279" s="1192">
        <f>+(('Store Lines '!G18/'QTY Sheet 2020-21'!I279)*('QTY Sheet 2020-21'!AF279-'QTY Sheet 2020-21'!P279))*100000</f>
        <v>0</v>
      </c>
      <c r="BS279" s="1193"/>
      <c r="BT279" s="1193"/>
      <c r="BU279" s="1193"/>
      <c r="BV279" s="1193"/>
      <c r="BW279" s="1197"/>
      <c r="BX279" s="1193"/>
      <c r="BY279" s="1193">
        <f>+AE279*BA279</f>
        <v>50050</v>
      </c>
      <c r="BZ279" s="1191"/>
      <c r="CA279" s="1412">
        <f t="shared" si="172"/>
        <v>0</v>
      </c>
      <c r="CB279" s="1413">
        <f t="shared" si="173"/>
        <v>77000</v>
      </c>
      <c r="CC279" s="1193">
        <f t="shared" si="166"/>
        <v>0</v>
      </c>
      <c r="CD279" s="1193">
        <f t="shared" si="169"/>
        <v>77000</v>
      </c>
      <c r="CE279" s="1193">
        <f t="shared" si="170"/>
        <v>50050</v>
      </c>
      <c r="CF279" s="1193">
        <f t="shared" si="154"/>
        <v>26950</v>
      </c>
      <c r="CG279" s="1413">
        <f t="shared" si="167"/>
        <v>0</v>
      </c>
      <c r="CH279" s="778">
        <f>+CF279+CF319</f>
        <v>57548.343999999997</v>
      </c>
      <c r="CM279" s="1414">
        <f t="shared" si="171"/>
        <v>12</v>
      </c>
      <c r="CN279" s="1233"/>
      <c r="CO279" s="1416">
        <v>25</v>
      </c>
      <c r="CP279" s="1416">
        <v>37</v>
      </c>
      <c r="CQ279" s="1416">
        <v>36</v>
      </c>
      <c r="CR279" s="1416">
        <v>19</v>
      </c>
      <c r="CS279" s="1416"/>
      <c r="CT279" s="1293">
        <f t="shared" si="155"/>
        <v>117</v>
      </c>
      <c r="CU279" s="1293">
        <f t="shared" si="161"/>
        <v>105</v>
      </c>
    </row>
    <row r="280" spans="1:99" ht="15.6" x14ac:dyDescent="0.3">
      <c r="A280" s="1411">
        <v>65</v>
      </c>
      <c r="B280" s="1190" t="str">
        <f>+'[1]QTY 2020-21 given by TCED'!B364</f>
        <v>PCC Post 9m HT</v>
      </c>
      <c r="C280" s="1191">
        <f>'[1]QTY 2020-21 given by TCED'!D364</f>
        <v>0</v>
      </c>
      <c r="D280" s="1192">
        <v>0</v>
      </c>
      <c r="E280" s="1193">
        <v>0</v>
      </c>
      <c r="F280" s="1193">
        <v>0</v>
      </c>
      <c r="G280" s="1193">
        <v>0</v>
      </c>
      <c r="H280" s="1193">
        <v>0</v>
      </c>
      <c r="I280" s="1193">
        <v>58</v>
      </c>
      <c r="J280" s="1193">
        <v>0</v>
      </c>
      <c r="K280" s="1194">
        <v>0</v>
      </c>
      <c r="L280" s="1194">
        <v>0</v>
      </c>
      <c r="M280" s="1194">
        <v>0</v>
      </c>
      <c r="N280" s="1195">
        <f t="shared" si="146"/>
        <v>58</v>
      </c>
      <c r="O280" s="1196">
        <v>0</v>
      </c>
      <c r="P280" s="1193"/>
      <c r="Q280" s="1193"/>
      <c r="R280" s="1193"/>
      <c r="S280" s="1193"/>
      <c r="T280" s="1193"/>
      <c r="U280" s="1193">
        <v>9</v>
      </c>
      <c r="V280" s="1193"/>
      <c r="W280" s="1193"/>
      <c r="X280" s="1194"/>
      <c r="Y280" s="1194"/>
      <c r="Z280" s="1194"/>
      <c r="AA280" s="1195">
        <f t="shared" si="147"/>
        <v>9</v>
      </c>
      <c r="AB280" s="1192">
        <v>0</v>
      </c>
      <c r="AC280" s="1193">
        <v>0</v>
      </c>
      <c r="AD280" s="1193">
        <v>0</v>
      </c>
      <c r="AE280" s="1193">
        <v>9</v>
      </c>
      <c r="AF280" s="1193">
        <v>0</v>
      </c>
      <c r="AG280" s="1195">
        <f t="shared" si="148"/>
        <v>9</v>
      </c>
      <c r="AH280" s="1192">
        <f t="shared" ref="AH280:AH343" si="174">(D280+C280)-P280</f>
        <v>0</v>
      </c>
      <c r="AI280" s="1193">
        <f t="shared" ref="AI280:AO311" si="175">E280-Q280</f>
        <v>0</v>
      </c>
      <c r="AJ280" s="1193">
        <f t="shared" si="175"/>
        <v>0</v>
      </c>
      <c r="AK280" s="1193">
        <f t="shared" si="175"/>
        <v>0</v>
      </c>
      <c r="AL280" s="1193">
        <f t="shared" si="175"/>
        <v>0</v>
      </c>
      <c r="AM280" s="1193">
        <f t="shared" si="175"/>
        <v>49</v>
      </c>
      <c r="AN280" s="1193">
        <f t="shared" si="175"/>
        <v>0</v>
      </c>
      <c r="AO280" s="1194">
        <f t="shared" si="175"/>
        <v>0</v>
      </c>
      <c r="AP280" s="1194">
        <f t="shared" si="168"/>
        <v>0</v>
      </c>
      <c r="AQ280" s="1194">
        <f t="shared" si="168"/>
        <v>0</v>
      </c>
      <c r="AR280" s="1194">
        <f t="shared" si="149"/>
        <v>0</v>
      </c>
      <c r="AS280" s="1195">
        <f t="shared" si="150"/>
        <v>49</v>
      </c>
      <c r="AT280" s="1192">
        <f t="shared" ref="AT280:AT343" si="176">AA280</f>
        <v>9</v>
      </c>
      <c r="AU280" s="1193">
        <f t="shared" ref="AU280:AU343" si="177">AG280</f>
        <v>9</v>
      </c>
      <c r="AV280" s="1195">
        <f t="shared" si="151"/>
        <v>0</v>
      </c>
      <c r="AW280" s="1192">
        <v>2650</v>
      </c>
      <c r="AX280" s="1193"/>
      <c r="AY280" s="1193"/>
      <c r="AZ280" s="1193"/>
      <c r="BA280" s="1193">
        <v>4725</v>
      </c>
      <c r="BB280" s="1194"/>
      <c r="BC280" s="1194"/>
      <c r="BD280" s="1193"/>
      <c r="BE280" s="1192">
        <v>0</v>
      </c>
      <c r="BF280" s="1191">
        <v>0</v>
      </c>
      <c r="BG280" s="1196">
        <v>0</v>
      </c>
      <c r="BH280" s="1192">
        <v>0</v>
      </c>
      <c r="BI280" s="1192">
        <f>+'[1]QTY 2020-21 given by TCED'!S364</f>
        <v>0</v>
      </c>
      <c r="BJ280" s="1192">
        <f>+'[1]QTY 2020-21 given by TCED'!T364</f>
        <v>0</v>
      </c>
      <c r="BK280" s="1192">
        <v>0</v>
      </c>
      <c r="BL280" s="1192">
        <f>+'[1]QTY 2020-21 given by TCED'!V364</f>
        <v>0</v>
      </c>
      <c r="BM280" s="1192">
        <f>+'[1]QTY 2020-21 given by TCED'!W364</f>
        <v>0</v>
      </c>
      <c r="BN280" s="1192">
        <f t="shared" si="158"/>
        <v>0</v>
      </c>
      <c r="BO280" s="1193">
        <f t="shared" si="152"/>
        <v>0</v>
      </c>
      <c r="BP280" s="1193"/>
      <c r="BQ280" s="1191">
        <f t="shared" si="160"/>
        <v>0</v>
      </c>
      <c r="BR280" s="1192">
        <f>+(AF280)*BA280</f>
        <v>0</v>
      </c>
      <c r="BS280" s="1193"/>
      <c r="BT280" s="1193"/>
      <c r="BU280" s="1193"/>
      <c r="BV280" s="1193"/>
      <c r="BW280" s="1197"/>
      <c r="BX280" s="1193"/>
      <c r="BY280" s="1193">
        <f>+AE280*BA280</f>
        <v>42525</v>
      </c>
      <c r="BZ280" s="1191"/>
      <c r="CA280" s="1412">
        <f t="shared" si="172"/>
        <v>231525</v>
      </c>
      <c r="CB280" s="1413">
        <f t="shared" si="173"/>
        <v>274050</v>
      </c>
      <c r="CC280" s="1193">
        <f t="shared" ref="CC280:CC311" si="178">BQ280</f>
        <v>0</v>
      </c>
      <c r="CD280" s="1193">
        <f t="shared" si="169"/>
        <v>42525</v>
      </c>
      <c r="CE280" s="1193">
        <f t="shared" si="170"/>
        <v>42525</v>
      </c>
      <c r="CF280" s="1193">
        <f t="shared" si="154"/>
        <v>0</v>
      </c>
      <c r="CG280" s="1413">
        <f t="shared" ref="CG280:CG311" si="179">AR280*BH280</f>
        <v>0</v>
      </c>
      <c r="CI280" s="778">
        <f>+CF302+CF303+CF306</f>
        <v>4311.9756116095441</v>
      </c>
      <c r="CM280" s="1414">
        <f t="shared" si="171"/>
        <v>9</v>
      </c>
      <c r="CN280" s="1233"/>
      <c r="CO280" s="1416">
        <v>25</v>
      </c>
      <c r="CP280" s="1416">
        <v>24</v>
      </c>
      <c r="CQ280" s="1416">
        <v>9</v>
      </c>
      <c r="CR280" s="1416">
        <v>10</v>
      </c>
      <c r="CS280" s="1416"/>
      <c r="CT280" s="1293">
        <f t="shared" si="155"/>
        <v>68</v>
      </c>
      <c r="CU280" s="1293">
        <f t="shared" si="161"/>
        <v>59</v>
      </c>
    </row>
    <row r="281" spans="1:99" ht="15.6" x14ac:dyDescent="0.3">
      <c r="A281" s="1411">
        <v>66</v>
      </c>
      <c r="B281" s="1190" t="str">
        <f>+'[1]QTY 2020-21 given by TCED'!B365</f>
        <v>Pin Insulator HT</v>
      </c>
      <c r="C281" s="1191">
        <f>'[1]QTY 2020-21 given by TCED'!D365</f>
        <v>18</v>
      </c>
      <c r="D281" s="1192">
        <v>0</v>
      </c>
      <c r="E281" s="1193">
        <v>0</v>
      </c>
      <c r="F281" s="1193">
        <v>0</v>
      </c>
      <c r="G281" s="1193">
        <v>0</v>
      </c>
      <c r="H281" s="1193">
        <v>0</v>
      </c>
      <c r="I281" s="1193">
        <v>0</v>
      </c>
      <c r="J281" s="1193">
        <v>0</v>
      </c>
      <c r="K281" s="1194">
        <v>0</v>
      </c>
      <c r="L281" s="1194">
        <v>282</v>
      </c>
      <c r="M281" s="1194">
        <v>0</v>
      </c>
      <c r="N281" s="1195">
        <f t="shared" ref="N281:N384" si="180">SUM(D281:M281)</f>
        <v>282</v>
      </c>
      <c r="O281" s="1196">
        <v>300</v>
      </c>
      <c r="P281" s="1193">
        <v>18</v>
      </c>
      <c r="Q281" s="1193"/>
      <c r="R281" s="1193"/>
      <c r="S281" s="1193"/>
      <c r="T281" s="1193"/>
      <c r="U281" s="1193"/>
      <c r="V281" s="1193"/>
      <c r="W281" s="1193"/>
      <c r="X281" s="1194">
        <v>282</v>
      </c>
      <c r="Y281" s="1194"/>
      <c r="Z281" s="1194">
        <v>80</v>
      </c>
      <c r="AA281" s="1195">
        <f t="shared" ref="AA281:AA352" si="181">SUM(P281:Z281)</f>
        <v>380</v>
      </c>
      <c r="AB281" s="1192">
        <v>0</v>
      </c>
      <c r="AC281" s="1193">
        <v>0</v>
      </c>
      <c r="AD281" s="1193">
        <v>36</v>
      </c>
      <c r="AE281" s="1193">
        <v>286</v>
      </c>
      <c r="AF281" s="1193">
        <v>58</v>
      </c>
      <c r="AG281" s="1195">
        <f t="shared" ref="AG281:AG352" si="182">SUM(AB281:AF281)</f>
        <v>380</v>
      </c>
      <c r="AH281" s="1192">
        <f t="shared" si="174"/>
        <v>0</v>
      </c>
      <c r="AI281" s="1193">
        <f t="shared" si="175"/>
        <v>0</v>
      </c>
      <c r="AJ281" s="1193">
        <f t="shared" si="175"/>
        <v>0</v>
      </c>
      <c r="AK281" s="1193">
        <f t="shared" si="175"/>
        <v>0</v>
      </c>
      <c r="AL281" s="1193">
        <f t="shared" si="175"/>
        <v>0</v>
      </c>
      <c r="AM281" s="1193">
        <f t="shared" si="175"/>
        <v>0</v>
      </c>
      <c r="AN281" s="1193">
        <f t="shared" si="175"/>
        <v>0</v>
      </c>
      <c r="AO281" s="1194">
        <f t="shared" si="175"/>
        <v>0</v>
      </c>
      <c r="AP281" s="1194">
        <f t="shared" si="168"/>
        <v>0</v>
      </c>
      <c r="AQ281" s="1194">
        <f t="shared" si="168"/>
        <v>0</v>
      </c>
      <c r="AR281" s="1194">
        <f t="shared" ref="AR281:AR352" si="183">+O281-Z281</f>
        <v>220</v>
      </c>
      <c r="AS281" s="1195">
        <f t="shared" ref="AS281:AS352" si="184">+AQ281+AP281+AO281+AN281+AM281+AL281+AK281+AJ281+AI281+AH281+AR281</f>
        <v>220</v>
      </c>
      <c r="AT281" s="1192">
        <f t="shared" si="176"/>
        <v>380</v>
      </c>
      <c r="AU281" s="1193">
        <f t="shared" si="177"/>
        <v>380</v>
      </c>
      <c r="AV281" s="1195">
        <f t="shared" ref="AV281:AV352" si="185">AT281-AU281</f>
        <v>0</v>
      </c>
      <c r="AW281" s="1192">
        <v>134</v>
      </c>
      <c r="AX281" s="1193"/>
      <c r="AY281" s="1193"/>
      <c r="AZ281" s="1193">
        <v>139.125</v>
      </c>
      <c r="BA281" s="1193"/>
      <c r="BB281" s="1194"/>
      <c r="BC281" s="1194">
        <v>142.80000000000001</v>
      </c>
      <c r="BD281" s="1193"/>
      <c r="BE281" s="1192">
        <v>140.69999999999999</v>
      </c>
      <c r="BF281" s="1191">
        <v>0</v>
      </c>
      <c r="BG281" s="1196">
        <v>0</v>
      </c>
      <c r="BH281" s="1192">
        <v>201.2</v>
      </c>
      <c r="BI281" s="1192">
        <f>+'[1]QTY 2020-21 given by TCED'!S365</f>
        <v>0</v>
      </c>
      <c r="BJ281" s="1192">
        <f>+'[1]QTY 2020-21 given by TCED'!T365</f>
        <v>0</v>
      </c>
      <c r="BK281" s="1192">
        <v>300</v>
      </c>
      <c r="BL281" s="1192">
        <f>+'[1]QTY 2020-21 given by TCED'!V365</f>
        <v>0</v>
      </c>
      <c r="BM281" s="1192">
        <f>+'[1]QTY 2020-21 given by TCED'!W365</f>
        <v>0</v>
      </c>
      <c r="BN281" s="1192">
        <f t="shared" si="158"/>
        <v>60360</v>
      </c>
      <c r="BO281" s="1193">
        <f t="shared" ref="BO281:BO344" si="186">+BI281*BL281</f>
        <v>0</v>
      </c>
      <c r="BP281" s="1193"/>
      <c r="BQ281" s="1191">
        <f t="shared" si="160"/>
        <v>60360</v>
      </c>
      <c r="BR281" s="1192">
        <f>+(('Store Plant &amp; Machinery'!G65/'QTY Sheet 2020-21'!L281)*('QTY Sheet 2020-21'!AF281-'QTY Sheet 2020-21'!P281))*100000</f>
        <v>-1.0088462768092067E-12</v>
      </c>
      <c r="BS281" s="1193"/>
      <c r="BT281" s="1193"/>
      <c r="BU281" s="1193"/>
      <c r="BV281" s="1193">
        <f>+AD281*BH281</f>
        <v>7243.2</v>
      </c>
      <c r="BW281" s="1193">
        <f>+((Z281-AD281)*BH281)+(X281-(AF281-P281))*BE281</f>
        <v>42902.2</v>
      </c>
      <c r="BX281" s="1193"/>
      <c r="BY281" s="1193"/>
      <c r="BZ281" s="1191"/>
      <c r="CA281" s="1412">
        <f t="shared" si="172"/>
        <v>44264</v>
      </c>
      <c r="CB281" s="1413">
        <f t="shared" si="173"/>
        <v>39677.399999999994</v>
      </c>
      <c r="CC281" s="1193">
        <f t="shared" si="178"/>
        <v>60360</v>
      </c>
      <c r="CD281" s="1193">
        <f t="shared" si="169"/>
        <v>55773.399999999994</v>
      </c>
      <c r="CE281" s="1193">
        <f t="shared" si="170"/>
        <v>50145.399999999994</v>
      </c>
      <c r="CF281" s="1276">
        <f t="shared" ref="CF281:CF344" si="187">CD281-CE281</f>
        <v>5628</v>
      </c>
      <c r="CG281" s="1413">
        <f t="shared" si="179"/>
        <v>44264</v>
      </c>
      <c r="CM281" s="1414">
        <f t="shared" si="171"/>
        <v>268</v>
      </c>
      <c r="CN281" s="1233"/>
      <c r="CO281" s="1416"/>
      <c r="CP281" s="1416"/>
      <c r="CQ281" s="1416"/>
      <c r="CR281" s="1416"/>
      <c r="CS281" s="1416"/>
      <c r="CT281" s="1293">
        <f t="shared" ref="CT281:CT352" si="188">CO281+CP281+CQ281+CR281</f>
        <v>0</v>
      </c>
      <c r="CU281" s="1293">
        <f t="shared" si="161"/>
        <v>-268</v>
      </c>
    </row>
    <row r="282" spans="1:99" ht="15.6" x14ac:dyDescent="0.3">
      <c r="A282" s="1411">
        <v>67</v>
      </c>
      <c r="B282" s="1190" t="str">
        <f>+'[1]QTY 2020-21 given by TCED'!B366</f>
        <v xml:space="preserve">Pin Insulator LT </v>
      </c>
      <c r="C282" s="1191">
        <f>'[1]QTY 2020-21 given by TCED'!D366</f>
        <v>14</v>
      </c>
      <c r="D282" s="1192">
        <v>0</v>
      </c>
      <c r="E282" s="1193">
        <v>0</v>
      </c>
      <c r="F282" s="1193">
        <v>0</v>
      </c>
      <c r="G282" s="1193">
        <v>0</v>
      </c>
      <c r="H282" s="1193">
        <v>0</v>
      </c>
      <c r="I282" s="1193">
        <v>0</v>
      </c>
      <c r="J282" s="1193">
        <v>0</v>
      </c>
      <c r="K282" s="1194">
        <v>0</v>
      </c>
      <c r="L282" s="1194">
        <v>22</v>
      </c>
      <c r="M282" s="1194">
        <v>0</v>
      </c>
      <c r="N282" s="1195">
        <f t="shared" si="180"/>
        <v>22</v>
      </c>
      <c r="O282" s="1196">
        <v>750</v>
      </c>
      <c r="P282" s="1193">
        <v>14</v>
      </c>
      <c r="Q282" s="1193"/>
      <c r="R282" s="1193"/>
      <c r="S282" s="1193"/>
      <c r="T282" s="1193"/>
      <c r="U282" s="1193"/>
      <c r="V282" s="1193"/>
      <c r="W282" s="1193"/>
      <c r="X282" s="1194">
        <v>22</v>
      </c>
      <c r="Y282" s="1194"/>
      <c r="Z282" s="1194">
        <v>540</v>
      </c>
      <c r="AA282" s="1195">
        <f t="shared" si="181"/>
        <v>576</v>
      </c>
      <c r="AB282" s="1192">
        <v>0</v>
      </c>
      <c r="AC282" s="1193">
        <v>0</v>
      </c>
      <c r="AD282" s="1193">
        <v>25</v>
      </c>
      <c r="AE282" s="1193">
        <v>551</v>
      </c>
      <c r="AF282" s="1193">
        <v>0</v>
      </c>
      <c r="AG282" s="1195">
        <f t="shared" si="182"/>
        <v>576</v>
      </c>
      <c r="AH282" s="1192">
        <f t="shared" si="174"/>
        <v>0</v>
      </c>
      <c r="AI282" s="1193">
        <f t="shared" si="175"/>
        <v>0</v>
      </c>
      <c r="AJ282" s="1193">
        <f t="shared" si="175"/>
        <v>0</v>
      </c>
      <c r="AK282" s="1193">
        <f t="shared" si="175"/>
        <v>0</v>
      </c>
      <c r="AL282" s="1193">
        <f t="shared" si="175"/>
        <v>0</v>
      </c>
      <c r="AM282" s="1193">
        <f t="shared" si="175"/>
        <v>0</v>
      </c>
      <c r="AN282" s="1193">
        <f t="shared" si="175"/>
        <v>0</v>
      </c>
      <c r="AO282" s="1194">
        <f t="shared" si="175"/>
        <v>0</v>
      </c>
      <c r="AP282" s="1194">
        <f t="shared" ref="AP282:AQ319" si="189">+L282-X282</f>
        <v>0</v>
      </c>
      <c r="AQ282" s="1194">
        <f t="shared" si="189"/>
        <v>0</v>
      </c>
      <c r="AR282" s="1194">
        <f t="shared" si="183"/>
        <v>210</v>
      </c>
      <c r="AS282" s="1195">
        <f t="shared" si="184"/>
        <v>210</v>
      </c>
      <c r="AT282" s="1192">
        <f t="shared" si="176"/>
        <v>576</v>
      </c>
      <c r="AU282" s="1193">
        <f t="shared" si="177"/>
        <v>576</v>
      </c>
      <c r="AV282" s="1195">
        <f t="shared" si="185"/>
        <v>0</v>
      </c>
      <c r="AW282" s="1192">
        <v>51</v>
      </c>
      <c r="AX282" s="1193"/>
      <c r="AY282" s="1193"/>
      <c r="AZ282" s="1193"/>
      <c r="BA282" s="1193">
        <v>54.652500000000003</v>
      </c>
      <c r="BB282" s="1194"/>
      <c r="BC282" s="1194"/>
      <c r="BD282" s="1193"/>
      <c r="BE282" s="1192">
        <v>57.65</v>
      </c>
      <c r="BF282" s="1191">
        <v>0</v>
      </c>
      <c r="BG282" s="1196">
        <v>0</v>
      </c>
      <c r="BH282" s="1192">
        <v>75.28</v>
      </c>
      <c r="BI282" s="1192">
        <f>+'[1]QTY 2020-21 given by TCED'!S366</f>
        <v>0</v>
      </c>
      <c r="BJ282" s="1192">
        <f>+'[1]QTY 2020-21 given by TCED'!T366</f>
        <v>0</v>
      </c>
      <c r="BK282" s="1192">
        <v>750</v>
      </c>
      <c r="BL282" s="1192">
        <f>+'[1]QTY 2020-21 given by TCED'!V366</f>
        <v>0</v>
      </c>
      <c r="BM282" s="1192">
        <f>+'[1]QTY 2020-21 given by TCED'!W366</f>
        <v>0</v>
      </c>
      <c r="BN282" s="1192">
        <f t="shared" si="158"/>
        <v>56460</v>
      </c>
      <c r="BO282" s="1193">
        <f t="shared" si="186"/>
        <v>0</v>
      </c>
      <c r="BP282" s="1193"/>
      <c r="BQ282" s="1191">
        <f t="shared" si="160"/>
        <v>56460</v>
      </c>
      <c r="BR282" s="1192">
        <v>0</v>
      </c>
      <c r="BS282" s="1193"/>
      <c r="BT282" s="1193"/>
      <c r="BU282" s="1193"/>
      <c r="BV282" s="1193">
        <f>+AD282*BH282</f>
        <v>1882</v>
      </c>
      <c r="BW282" s="1193">
        <f>+(X282*BE282)+(Z282-AD282)*BH282</f>
        <v>40037.5</v>
      </c>
      <c r="BX282" s="1193"/>
      <c r="BY282" s="1193"/>
      <c r="BZ282" s="1191"/>
      <c r="CA282" s="1412">
        <f t="shared" si="172"/>
        <v>15808.800000000001</v>
      </c>
      <c r="CB282" s="1413">
        <f t="shared" si="173"/>
        <v>1268.3</v>
      </c>
      <c r="CC282" s="1193">
        <f t="shared" si="178"/>
        <v>56460</v>
      </c>
      <c r="CD282" s="1193">
        <f t="shared" ref="CD282:CD313" si="190">CB282+CC282-CA282</f>
        <v>41919.5</v>
      </c>
      <c r="CE282" s="1193">
        <f t="shared" si="170"/>
        <v>41919.5</v>
      </c>
      <c r="CF282" s="1193">
        <f t="shared" si="187"/>
        <v>0</v>
      </c>
      <c r="CG282" s="1413">
        <f t="shared" si="179"/>
        <v>15808.800000000001</v>
      </c>
      <c r="CI282" s="1065">
        <f>+CF279</f>
        <v>26950</v>
      </c>
      <c r="CM282" s="1414">
        <f t="shared" si="171"/>
        <v>537</v>
      </c>
      <c r="CN282" s="1233"/>
      <c r="CO282" s="1416"/>
      <c r="CP282" s="1416"/>
      <c r="CQ282" s="1416"/>
      <c r="CR282" s="1416">
        <v>0</v>
      </c>
      <c r="CS282" s="1416"/>
      <c r="CT282" s="1293">
        <f t="shared" si="188"/>
        <v>0</v>
      </c>
      <c r="CU282" s="1293">
        <f t="shared" si="161"/>
        <v>-537</v>
      </c>
    </row>
    <row r="283" spans="1:99" ht="15.6" x14ac:dyDescent="0.3">
      <c r="A283" s="1411">
        <v>68</v>
      </c>
      <c r="B283" s="1190" t="str">
        <f>+'[1]QTY 2020-21 given by TCED'!B367</f>
        <v xml:space="preserve">Pin Insulator without Rod </v>
      </c>
      <c r="C283" s="1191">
        <f>'[1]QTY 2020-21 given by TCED'!D367</f>
        <v>0</v>
      </c>
      <c r="D283" s="1192">
        <v>0</v>
      </c>
      <c r="E283" s="1193">
        <v>19</v>
      </c>
      <c r="F283" s="1193">
        <v>0</v>
      </c>
      <c r="G283" s="1193">
        <v>0</v>
      </c>
      <c r="H283" s="1193">
        <v>0</v>
      </c>
      <c r="I283" s="1193">
        <v>0</v>
      </c>
      <c r="J283" s="1193">
        <v>0</v>
      </c>
      <c r="K283" s="1194">
        <v>0</v>
      </c>
      <c r="L283" s="1194">
        <v>0</v>
      </c>
      <c r="M283" s="1194">
        <v>0</v>
      </c>
      <c r="N283" s="1195">
        <f t="shared" si="180"/>
        <v>19</v>
      </c>
      <c r="O283" s="1196">
        <v>200</v>
      </c>
      <c r="P283" s="1193"/>
      <c r="Q283" s="1193">
        <v>0</v>
      </c>
      <c r="R283" s="1193"/>
      <c r="S283" s="1193"/>
      <c r="T283" s="1193"/>
      <c r="U283" s="1193"/>
      <c r="V283" s="1193"/>
      <c r="W283" s="1193"/>
      <c r="X283" s="1194"/>
      <c r="Y283" s="1194"/>
      <c r="Z283" s="1194">
        <v>20</v>
      </c>
      <c r="AA283" s="1195">
        <f t="shared" si="181"/>
        <v>20</v>
      </c>
      <c r="AB283" s="1192">
        <v>0</v>
      </c>
      <c r="AC283" s="1193">
        <v>0</v>
      </c>
      <c r="AD283" s="1193">
        <v>0</v>
      </c>
      <c r="AE283" s="1193">
        <v>1</v>
      </c>
      <c r="AF283" s="1193">
        <v>19</v>
      </c>
      <c r="AG283" s="1195">
        <f t="shared" si="182"/>
        <v>20</v>
      </c>
      <c r="AH283" s="1192">
        <f t="shared" si="174"/>
        <v>0</v>
      </c>
      <c r="AI283" s="1193">
        <f t="shared" si="175"/>
        <v>19</v>
      </c>
      <c r="AJ283" s="1193">
        <f t="shared" si="175"/>
        <v>0</v>
      </c>
      <c r="AK283" s="1193">
        <f t="shared" si="175"/>
        <v>0</v>
      </c>
      <c r="AL283" s="1193">
        <f t="shared" si="175"/>
        <v>0</v>
      </c>
      <c r="AM283" s="1193">
        <f t="shared" si="175"/>
        <v>0</v>
      </c>
      <c r="AN283" s="1193">
        <f t="shared" si="175"/>
        <v>0</v>
      </c>
      <c r="AO283" s="1194">
        <f t="shared" si="175"/>
        <v>0</v>
      </c>
      <c r="AP283" s="1194">
        <f t="shared" si="189"/>
        <v>0</v>
      </c>
      <c r="AQ283" s="1194">
        <f t="shared" si="189"/>
        <v>0</v>
      </c>
      <c r="AR283" s="1194">
        <f t="shared" si="183"/>
        <v>180</v>
      </c>
      <c r="AS283" s="1195">
        <f t="shared" si="184"/>
        <v>199</v>
      </c>
      <c r="AT283" s="1192">
        <f t="shared" si="176"/>
        <v>20</v>
      </c>
      <c r="AU283" s="1193">
        <f t="shared" si="177"/>
        <v>20</v>
      </c>
      <c r="AV283" s="1195">
        <f t="shared" si="185"/>
        <v>0</v>
      </c>
      <c r="AW283" s="1192">
        <v>67</v>
      </c>
      <c r="AX283" s="1193"/>
      <c r="AY283" s="1193"/>
      <c r="AZ283" s="1193"/>
      <c r="BA283" s="1193"/>
      <c r="BB283" s="1194"/>
      <c r="BC283" s="1194"/>
      <c r="BD283" s="1193"/>
      <c r="BE283" s="1192">
        <v>0</v>
      </c>
      <c r="BF283" s="1191">
        <v>0</v>
      </c>
      <c r="BG283" s="1196">
        <v>0</v>
      </c>
      <c r="BH283" s="1192">
        <v>45.43</v>
      </c>
      <c r="BI283" s="1192">
        <f>+'[1]QTY 2020-21 given by TCED'!S367</f>
        <v>0</v>
      </c>
      <c r="BJ283" s="1192">
        <f>+'[1]QTY 2020-21 given by TCED'!T367</f>
        <v>0</v>
      </c>
      <c r="BK283" s="1192">
        <v>200</v>
      </c>
      <c r="BL283" s="1192">
        <f>+'[1]QTY 2020-21 given by TCED'!V367</f>
        <v>0</v>
      </c>
      <c r="BM283" s="1192">
        <f>+'[1]QTY 2020-21 given by TCED'!W367</f>
        <v>0</v>
      </c>
      <c r="BN283" s="1192">
        <f t="shared" ref="BN283:BN346" si="191">BH283*BK283</f>
        <v>9086</v>
      </c>
      <c r="BO283" s="1193">
        <f t="shared" si="186"/>
        <v>0</v>
      </c>
      <c r="BP283" s="1193"/>
      <c r="BQ283" s="1191">
        <f t="shared" si="160"/>
        <v>9086</v>
      </c>
      <c r="BR283" s="1192">
        <f>+AW283*Q283</f>
        <v>0</v>
      </c>
      <c r="BS283" s="1193">
        <f>+AF283*BH283</f>
        <v>863.17</v>
      </c>
      <c r="BT283" s="1193"/>
      <c r="BU283" s="1193"/>
      <c r="BV283" s="1193"/>
      <c r="BW283" s="1193">
        <f>+AE283*BH283</f>
        <v>45.43</v>
      </c>
      <c r="BX283" s="1193"/>
      <c r="BY283" s="1193"/>
      <c r="BZ283" s="1191"/>
      <c r="CA283" s="1412">
        <f>((+AJ283)*AW283)+(AK283*AY283)+(AL283*AZ283)+(AM283*BA283)+(AO283*BC283)+(AP283*BE283)+(AQ283*BG283)+(AR283*BH283)</f>
        <v>8177.4</v>
      </c>
      <c r="CB283" s="1413">
        <f>((+F283)*AW283)+(G283*AY283)+(H283*AZ283)+(I283*BA283)+(K283*BC283)+(L283*BE283)+(M283*BG283)</f>
        <v>0</v>
      </c>
      <c r="CC283" s="1193">
        <f t="shared" si="178"/>
        <v>9086</v>
      </c>
      <c r="CD283" s="1193">
        <f t="shared" si="190"/>
        <v>908.60000000000036</v>
      </c>
      <c r="CE283" s="1193">
        <f t="shared" si="170"/>
        <v>908.59999999999991</v>
      </c>
      <c r="CF283" s="1193">
        <f t="shared" si="187"/>
        <v>0</v>
      </c>
      <c r="CG283" s="1413">
        <f t="shared" si="179"/>
        <v>8177.4</v>
      </c>
      <c r="CI283" s="778">
        <f>+CI282+CI280</f>
        <v>31261.975611609545</v>
      </c>
      <c r="CM283" s="1414">
        <f t="shared" si="171"/>
        <v>1</v>
      </c>
      <c r="CN283" s="1233"/>
      <c r="CO283" s="1416"/>
      <c r="CP283" s="1416"/>
      <c r="CQ283" s="1416"/>
      <c r="CR283" s="1416"/>
      <c r="CS283" s="1416"/>
      <c r="CT283" s="1293">
        <f t="shared" si="188"/>
        <v>0</v>
      </c>
      <c r="CU283" s="1293">
        <f t="shared" si="161"/>
        <v>-1</v>
      </c>
    </row>
    <row r="284" spans="1:99" ht="15.6" x14ac:dyDescent="0.3">
      <c r="A284" s="1411">
        <v>69</v>
      </c>
      <c r="B284" s="1190" t="str">
        <f>+'[1]QTY 2020-21 given by TCED'!B368</f>
        <v>Pipe fittings for SVL set Psc pole</v>
      </c>
      <c r="C284" s="1191">
        <f>'[1]QTY 2020-21 given by TCED'!D368</f>
        <v>0</v>
      </c>
      <c r="D284" s="1192">
        <v>0</v>
      </c>
      <c r="E284" s="1193">
        <v>16</v>
      </c>
      <c r="F284" s="1193">
        <v>0</v>
      </c>
      <c r="G284" s="1193">
        <v>0</v>
      </c>
      <c r="H284" s="1193">
        <v>0</v>
      </c>
      <c r="I284" s="1193">
        <v>0</v>
      </c>
      <c r="J284" s="1193">
        <v>0</v>
      </c>
      <c r="K284" s="1194">
        <v>0</v>
      </c>
      <c r="L284" s="1194">
        <v>0</v>
      </c>
      <c r="M284" s="1194">
        <v>0</v>
      </c>
      <c r="N284" s="1195">
        <f t="shared" si="180"/>
        <v>16</v>
      </c>
      <c r="O284" s="1196">
        <v>0</v>
      </c>
      <c r="P284" s="1193"/>
      <c r="Q284" s="1193">
        <v>2</v>
      </c>
      <c r="R284" s="1193"/>
      <c r="S284" s="1193"/>
      <c r="T284" s="1193"/>
      <c r="U284" s="1193"/>
      <c r="V284" s="1193"/>
      <c r="W284" s="1193"/>
      <c r="X284" s="1194"/>
      <c r="Y284" s="1194"/>
      <c r="Z284" s="1194"/>
      <c r="AA284" s="1195">
        <f t="shared" si="181"/>
        <v>2</v>
      </c>
      <c r="AB284" s="1192">
        <v>0</v>
      </c>
      <c r="AC284" s="1193">
        <v>0</v>
      </c>
      <c r="AD284" s="1193">
        <v>0</v>
      </c>
      <c r="AE284" s="1193">
        <v>0</v>
      </c>
      <c r="AF284" s="1193">
        <v>2</v>
      </c>
      <c r="AG284" s="1195">
        <f t="shared" si="182"/>
        <v>2</v>
      </c>
      <c r="AH284" s="1192">
        <f t="shared" si="174"/>
        <v>0</v>
      </c>
      <c r="AI284" s="1193">
        <f t="shared" si="175"/>
        <v>14</v>
      </c>
      <c r="AJ284" s="1193">
        <f t="shared" si="175"/>
        <v>0</v>
      </c>
      <c r="AK284" s="1193">
        <f t="shared" si="175"/>
        <v>0</v>
      </c>
      <c r="AL284" s="1193">
        <f t="shared" si="175"/>
        <v>0</v>
      </c>
      <c r="AM284" s="1193">
        <f t="shared" si="175"/>
        <v>0</v>
      </c>
      <c r="AN284" s="1193">
        <f t="shared" si="175"/>
        <v>0</v>
      </c>
      <c r="AO284" s="1194">
        <f t="shared" si="175"/>
        <v>0</v>
      </c>
      <c r="AP284" s="1194">
        <f t="shared" si="189"/>
        <v>0</v>
      </c>
      <c r="AQ284" s="1194">
        <f t="shared" si="189"/>
        <v>0</v>
      </c>
      <c r="AR284" s="1194">
        <f t="shared" si="183"/>
        <v>0</v>
      </c>
      <c r="AS284" s="1195">
        <f t="shared" si="184"/>
        <v>14</v>
      </c>
      <c r="AT284" s="1192">
        <f t="shared" si="176"/>
        <v>2</v>
      </c>
      <c r="AU284" s="1193">
        <f t="shared" si="177"/>
        <v>2</v>
      </c>
      <c r="AV284" s="1195">
        <f t="shared" si="185"/>
        <v>0</v>
      </c>
      <c r="AW284" s="1192">
        <v>730</v>
      </c>
      <c r="AX284" s="1193"/>
      <c r="AY284" s="1193"/>
      <c r="AZ284" s="1193"/>
      <c r="BA284" s="1193"/>
      <c r="BB284" s="1194"/>
      <c r="BC284" s="1194"/>
      <c r="BD284" s="1193"/>
      <c r="BE284" s="1192">
        <v>0</v>
      </c>
      <c r="BF284" s="1191">
        <v>0</v>
      </c>
      <c r="BG284" s="1196">
        <v>0</v>
      </c>
      <c r="BH284" s="1192">
        <v>0</v>
      </c>
      <c r="BI284" s="1192">
        <f>+'[1]QTY 2020-21 given by TCED'!S368</f>
        <v>0</v>
      </c>
      <c r="BJ284" s="1192">
        <f>+'[1]QTY 2020-21 given by TCED'!T368</f>
        <v>0</v>
      </c>
      <c r="BK284" s="1192">
        <v>0</v>
      </c>
      <c r="BL284" s="1192">
        <f>+'[1]QTY 2020-21 given by TCED'!V368</f>
        <v>0</v>
      </c>
      <c r="BM284" s="1192">
        <f>+'[1]QTY 2020-21 given by TCED'!W368</f>
        <v>0</v>
      </c>
      <c r="BN284" s="1192">
        <f t="shared" si="191"/>
        <v>0</v>
      </c>
      <c r="BO284" s="1193">
        <f t="shared" si="186"/>
        <v>0</v>
      </c>
      <c r="BP284" s="1193"/>
      <c r="BQ284" s="1191">
        <f t="shared" si="160"/>
        <v>0</v>
      </c>
      <c r="BR284" s="1192">
        <f>+AW284*Q284</f>
        <v>1460</v>
      </c>
      <c r="BS284" s="1193"/>
      <c r="BT284" s="1193"/>
      <c r="BU284" s="1193"/>
      <c r="BV284" s="1193"/>
      <c r="BW284" s="1193"/>
      <c r="BX284" s="1193"/>
      <c r="BY284" s="1197"/>
      <c r="BZ284" s="1191"/>
      <c r="CA284" s="1412">
        <f t="shared" si="172"/>
        <v>10220</v>
      </c>
      <c r="CB284" s="1413">
        <f t="shared" si="173"/>
        <v>11680</v>
      </c>
      <c r="CC284" s="1193">
        <f t="shared" si="178"/>
        <v>0</v>
      </c>
      <c r="CD284" s="1193">
        <f t="shared" si="190"/>
        <v>1460</v>
      </c>
      <c r="CE284" s="1193">
        <f t="shared" si="170"/>
        <v>1460</v>
      </c>
      <c r="CF284" s="1193">
        <f t="shared" si="187"/>
        <v>0</v>
      </c>
      <c r="CG284" s="1413">
        <f t="shared" si="179"/>
        <v>0</v>
      </c>
      <c r="CM284" s="1414">
        <f t="shared" si="171"/>
        <v>0</v>
      </c>
      <c r="CN284" s="1233"/>
      <c r="CO284" s="1416"/>
      <c r="CP284" s="1416"/>
      <c r="CQ284" s="1416"/>
      <c r="CR284" s="1416">
        <v>3</v>
      </c>
      <c r="CS284" s="1416"/>
      <c r="CT284" s="1293">
        <f t="shared" si="188"/>
        <v>3</v>
      </c>
      <c r="CU284" s="1293">
        <f t="shared" si="161"/>
        <v>3</v>
      </c>
    </row>
    <row r="285" spans="1:99" ht="15.6" x14ac:dyDescent="0.3">
      <c r="A285" s="1411">
        <v>70</v>
      </c>
      <c r="B285" s="1190" t="str">
        <f>+'[1]QTY 2020-21 given by TCED'!B369</f>
        <v>Pole cap  4 ½</v>
      </c>
      <c r="C285" s="1191">
        <f>'[1]QTY 2020-21 given by TCED'!D369</f>
        <v>0</v>
      </c>
      <c r="D285" s="1192">
        <v>0</v>
      </c>
      <c r="E285" s="1193">
        <v>22</v>
      </c>
      <c r="F285" s="1193">
        <v>0</v>
      </c>
      <c r="G285" s="1193">
        <v>0</v>
      </c>
      <c r="H285" s="1193">
        <v>0</v>
      </c>
      <c r="I285" s="1193">
        <v>0</v>
      </c>
      <c r="J285" s="1193">
        <v>0</v>
      </c>
      <c r="K285" s="1194">
        <v>0</v>
      </c>
      <c r="L285" s="1194">
        <v>0</v>
      </c>
      <c r="M285" s="1194">
        <v>0</v>
      </c>
      <c r="N285" s="1195">
        <f t="shared" si="180"/>
        <v>22</v>
      </c>
      <c r="O285" s="1196">
        <v>0</v>
      </c>
      <c r="P285" s="1193"/>
      <c r="Q285" s="1193"/>
      <c r="R285" s="1193"/>
      <c r="S285" s="1193"/>
      <c r="T285" s="1193"/>
      <c r="U285" s="1193"/>
      <c r="V285" s="1193"/>
      <c r="W285" s="1193"/>
      <c r="X285" s="1194"/>
      <c r="Y285" s="1194"/>
      <c r="Z285" s="1194"/>
      <c r="AA285" s="1195">
        <f t="shared" si="181"/>
        <v>0</v>
      </c>
      <c r="AB285" s="1192">
        <v>0</v>
      </c>
      <c r="AC285" s="1193">
        <v>0</v>
      </c>
      <c r="AD285" s="1193">
        <v>0</v>
      </c>
      <c r="AE285" s="1193">
        <v>0</v>
      </c>
      <c r="AF285" s="1193">
        <v>0</v>
      </c>
      <c r="AG285" s="1195">
        <f t="shared" si="182"/>
        <v>0</v>
      </c>
      <c r="AH285" s="1192">
        <f t="shared" si="174"/>
        <v>0</v>
      </c>
      <c r="AI285" s="1193">
        <f t="shared" si="175"/>
        <v>22</v>
      </c>
      <c r="AJ285" s="1193">
        <f t="shared" si="175"/>
        <v>0</v>
      </c>
      <c r="AK285" s="1193">
        <f t="shared" si="175"/>
        <v>0</v>
      </c>
      <c r="AL285" s="1193">
        <f t="shared" si="175"/>
        <v>0</v>
      </c>
      <c r="AM285" s="1193">
        <f t="shared" si="175"/>
        <v>0</v>
      </c>
      <c r="AN285" s="1193">
        <f t="shared" si="175"/>
        <v>0</v>
      </c>
      <c r="AO285" s="1194">
        <f t="shared" si="175"/>
        <v>0</v>
      </c>
      <c r="AP285" s="1194">
        <f t="shared" si="189"/>
        <v>0</v>
      </c>
      <c r="AQ285" s="1194">
        <f t="shared" si="189"/>
        <v>0</v>
      </c>
      <c r="AR285" s="1194">
        <f t="shared" si="183"/>
        <v>0</v>
      </c>
      <c r="AS285" s="1195">
        <f t="shared" si="184"/>
        <v>22</v>
      </c>
      <c r="AT285" s="1192">
        <f t="shared" si="176"/>
        <v>0</v>
      </c>
      <c r="AU285" s="1193">
        <f t="shared" si="177"/>
        <v>0</v>
      </c>
      <c r="AV285" s="1195">
        <f t="shared" si="185"/>
        <v>0</v>
      </c>
      <c r="AW285" s="1192">
        <v>17</v>
      </c>
      <c r="AX285" s="1193"/>
      <c r="AY285" s="1193"/>
      <c r="AZ285" s="1193"/>
      <c r="BA285" s="1193"/>
      <c r="BB285" s="1194"/>
      <c r="BC285" s="1194"/>
      <c r="BD285" s="1193"/>
      <c r="BE285" s="1192">
        <v>0</v>
      </c>
      <c r="BF285" s="1191">
        <v>0</v>
      </c>
      <c r="BG285" s="1196">
        <v>0</v>
      </c>
      <c r="BH285" s="1192">
        <v>0</v>
      </c>
      <c r="BI285" s="1192">
        <f>+'[1]QTY 2020-21 given by TCED'!S369</f>
        <v>0</v>
      </c>
      <c r="BJ285" s="1192">
        <f>+'[1]QTY 2020-21 given by TCED'!T369</f>
        <v>0</v>
      </c>
      <c r="BK285" s="1192">
        <v>0</v>
      </c>
      <c r="BL285" s="1192">
        <f>+'[1]QTY 2020-21 given by TCED'!V369</f>
        <v>0</v>
      </c>
      <c r="BM285" s="1192">
        <f>+'[1]QTY 2020-21 given by TCED'!W369</f>
        <v>0</v>
      </c>
      <c r="BN285" s="1192">
        <f t="shared" si="191"/>
        <v>0</v>
      </c>
      <c r="BO285" s="1193">
        <f t="shared" si="186"/>
        <v>0</v>
      </c>
      <c r="BP285" s="1193"/>
      <c r="BQ285" s="1191">
        <f t="shared" si="160"/>
        <v>0</v>
      </c>
      <c r="BR285" s="1192"/>
      <c r="BS285" s="1193"/>
      <c r="BT285" s="1193"/>
      <c r="BU285" s="1193"/>
      <c r="BV285" s="1193"/>
      <c r="BW285" s="1193"/>
      <c r="BX285" s="1193"/>
      <c r="BY285" s="1193"/>
      <c r="BZ285" s="1191"/>
      <c r="CA285" s="1412">
        <f t="shared" si="172"/>
        <v>374</v>
      </c>
      <c r="CB285" s="1413">
        <f t="shared" si="173"/>
        <v>374</v>
      </c>
      <c r="CC285" s="1193">
        <f t="shared" si="178"/>
        <v>0</v>
      </c>
      <c r="CD285" s="1193">
        <f t="shared" si="190"/>
        <v>0</v>
      </c>
      <c r="CE285" s="1193">
        <f t="shared" si="170"/>
        <v>0</v>
      </c>
      <c r="CF285" s="1193">
        <f t="shared" si="187"/>
        <v>0</v>
      </c>
      <c r="CG285" s="1413">
        <f t="shared" si="179"/>
        <v>0</v>
      </c>
      <c r="CM285" s="1414">
        <f t="shared" si="171"/>
        <v>0</v>
      </c>
      <c r="CN285" s="1233"/>
      <c r="CO285" s="1416"/>
      <c r="CP285" s="1416"/>
      <c r="CQ285" s="1416"/>
      <c r="CR285" s="1416"/>
      <c r="CS285" s="1416"/>
      <c r="CT285" s="1293">
        <f t="shared" si="188"/>
        <v>0</v>
      </c>
      <c r="CU285" s="1293">
        <f t="shared" si="161"/>
        <v>0</v>
      </c>
    </row>
    <row r="286" spans="1:99" ht="15.6" x14ac:dyDescent="0.3">
      <c r="A286" s="1411">
        <v>71</v>
      </c>
      <c r="B286" s="1190" t="str">
        <f>+'[1]QTY 2020-21 given by TCED'!B370</f>
        <v>Pole cap (Special) 3 ½” MS</v>
      </c>
      <c r="C286" s="1191">
        <f>'[1]QTY 2020-21 given by TCED'!D370</f>
        <v>0</v>
      </c>
      <c r="D286" s="1192">
        <v>0</v>
      </c>
      <c r="E286" s="1193">
        <v>0</v>
      </c>
      <c r="F286" s="1193">
        <v>0</v>
      </c>
      <c r="G286" s="1193">
        <v>0</v>
      </c>
      <c r="H286" s="1193">
        <v>0</v>
      </c>
      <c r="I286" s="1193">
        <v>0</v>
      </c>
      <c r="J286" s="1193">
        <v>0</v>
      </c>
      <c r="K286" s="1194">
        <v>196</v>
      </c>
      <c r="L286" s="1194">
        <v>300</v>
      </c>
      <c r="M286" s="1194">
        <v>0</v>
      </c>
      <c r="N286" s="1195">
        <f t="shared" si="180"/>
        <v>496</v>
      </c>
      <c r="O286" s="1196">
        <v>0</v>
      </c>
      <c r="P286" s="1193"/>
      <c r="Q286" s="1193"/>
      <c r="R286" s="1193"/>
      <c r="S286" s="1193"/>
      <c r="T286" s="1193"/>
      <c r="U286" s="1193"/>
      <c r="V286" s="1193"/>
      <c r="W286" s="1193">
        <v>1</v>
      </c>
      <c r="X286" s="1194"/>
      <c r="Y286" s="1194"/>
      <c r="Z286" s="1194"/>
      <c r="AA286" s="1195">
        <f t="shared" si="181"/>
        <v>1</v>
      </c>
      <c r="AB286" s="1192">
        <v>0</v>
      </c>
      <c r="AC286" s="1193">
        <v>0</v>
      </c>
      <c r="AD286" s="1193">
        <v>0</v>
      </c>
      <c r="AE286" s="1193">
        <v>1</v>
      </c>
      <c r="AF286" s="1193">
        <v>0</v>
      </c>
      <c r="AG286" s="1195">
        <f t="shared" si="182"/>
        <v>1</v>
      </c>
      <c r="AH286" s="1192">
        <f t="shared" si="174"/>
        <v>0</v>
      </c>
      <c r="AI286" s="1193">
        <f t="shared" si="175"/>
        <v>0</v>
      </c>
      <c r="AJ286" s="1193">
        <f t="shared" si="175"/>
        <v>0</v>
      </c>
      <c r="AK286" s="1193">
        <f t="shared" si="175"/>
        <v>0</v>
      </c>
      <c r="AL286" s="1193">
        <f t="shared" si="175"/>
        <v>0</v>
      </c>
      <c r="AM286" s="1193">
        <f t="shared" si="175"/>
        <v>0</v>
      </c>
      <c r="AN286" s="1193">
        <f t="shared" si="175"/>
        <v>0</v>
      </c>
      <c r="AO286" s="1194">
        <f t="shared" si="175"/>
        <v>195</v>
      </c>
      <c r="AP286" s="1194">
        <f t="shared" si="189"/>
        <v>300</v>
      </c>
      <c r="AQ286" s="1194">
        <f t="shared" si="189"/>
        <v>0</v>
      </c>
      <c r="AR286" s="1194">
        <f t="shared" si="183"/>
        <v>0</v>
      </c>
      <c r="AS286" s="1195">
        <f t="shared" si="184"/>
        <v>495</v>
      </c>
      <c r="AT286" s="1192">
        <f t="shared" si="176"/>
        <v>1</v>
      </c>
      <c r="AU286" s="1193">
        <f t="shared" si="177"/>
        <v>1</v>
      </c>
      <c r="AV286" s="1195">
        <f t="shared" si="185"/>
        <v>0</v>
      </c>
      <c r="AW286" s="1192">
        <v>180</v>
      </c>
      <c r="AX286" s="1193"/>
      <c r="AY286" s="1193"/>
      <c r="AZ286" s="1193"/>
      <c r="BA286" s="1193"/>
      <c r="BB286" s="1194"/>
      <c r="BC286" s="1194">
        <v>379.995</v>
      </c>
      <c r="BD286" s="1193"/>
      <c r="BE286" s="1192">
        <v>379.995</v>
      </c>
      <c r="BF286" s="1191">
        <v>0</v>
      </c>
      <c r="BG286" s="1196">
        <v>0</v>
      </c>
      <c r="BH286" s="1192">
        <v>0</v>
      </c>
      <c r="BI286" s="1192">
        <f>+'[1]QTY 2020-21 given by TCED'!S370</f>
        <v>0</v>
      </c>
      <c r="BJ286" s="1192">
        <f>+'[1]QTY 2020-21 given by TCED'!T370</f>
        <v>0</v>
      </c>
      <c r="BK286" s="1192">
        <v>0</v>
      </c>
      <c r="BL286" s="1192">
        <f>+'[1]QTY 2020-21 given by TCED'!V370</f>
        <v>0</v>
      </c>
      <c r="BM286" s="1192">
        <f>+'[1]QTY 2020-21 given by TCED'!W370</f>
        <v>0</v>
      </c>
      <c r="BN286" s="1192">
        <f t="shared" si="191"/>
        <v>0</v>
      </c>
      <c r="BO286" s="1193">
        <f t="shared" si="186"/>
        <v>0</v>
      </c>
      <c r="BP286" s="1193"/>
      <c r="BQ286" s="1191">
        <f t="shared" si="160"/>
        <v>0</v>
      </c>
      <c r="BR286" s="1192">
        <f>+BC286*W286</f>
        <v>379.995</v>
      </c>
      <c r="BS286" s="1193"/>
      <c r="BT286" s="1193"/>
      <c r="BU286" s="1193"/>
      <c r="BV286" s="1193"/>
      <c r="BW286" s="1193"/>
      <c r="BX286" s="1193"/>
      <c r="BY286" s="1193"/>
      <c r="BZ286" s="1191"/>
      <c r="CA286" s="1412">
        <f t="shared" si="172"/>
        <v>188097.52499999999</v>
      </c>
      <c r="CB286" s="1413">
        <f t="shared" si="173"/>
        <v>188477.52000000002</v>
      </c>
      <c r="CC286" s="1193">
        <f t="shared" si="178"/>
        <v>0</v>
      </c>
      <c r="CD286" s="1193">
        <f t="shared" si="190"/>
        <v>379.99500000002445</v>
      </c>
      <c r="CE286" s="1193">
        <f t="shared" si="170"/>
        <v>379.995</v>
      </c>
      <c r="CF286" s="1193">
        <f t="shared" si="187"/>
        <v>2.4442670110147446E-11</v>
      </c>
      <c r="CG286" s="1413">
        <f t="shared" si="179"/>
        <v>0</v>
      </c>
      <c r="CM286" s="1414">
        <f t="shared" si="171"/>
        <v>1</v>
      </c>
      <c r="CN286" s="1233"/>
      <c r="CO286" s="1416"/>
      <c r="CP286" s="1416"/>
      <c r="CQ286" s="1416"/>
      <c r="CR286" s="1416"/>
      <c r="CS286" s="1416"/>
      <c r="CT286" s="1293">
        <f t="shared" si="188"/>
        <v>0</v>
      </c>
      <c r="CU286" s="1293">
        <f t="shared" si="161"/>
        <v>-1</v>
      </c>
    </row>
    <row r="287" spans="1:99" ht="15.6" x14ac:dyDescent="0.3">
      <c r="A287" s="1411">
        <v>72</v>
      </c>
      <c r="B287" s="1190" t="str">
        <f>+'[1]QTY 2020-21 given by TCED'!B371</f>
        <v>Pole cap (special) 3”</v>
      </c>
      <c r="C287" s="1191">
        <f>'[1]QTY 2020-21 given by TCED'!D371</f>
        <v>0</v>
      </c>
      <c r="D287" s="1192">
        <v>0</v>
      </c>
      <c r="E287" s="1193">
        <v>0</v>
      </c>
      <c r="F287" s="1193">
        <v>0</v>
      </c>
      <c r="G287" s="1193">
        <v>0</v>
      </c>
      <c r="H287" s="1193">
        <v>0</v>
      </c>
      <c r="I287" s="1193">
        <v>0</v>
      </c>
      <c r="J287" s="1193">
        <v>0</v>
      </c>
      <c r="K287" s="1194">
        <v>0</v>
      </c>
      <c r="L287" s="1194">
        <v>0</v>
      </c>
      <c r="M287" s="1194">
        <v>0</v>
      </c>
      <c r="N287" s="1195">
        <f t="shared" si="180"/>
        <v>0</v>
      </c>
      <c r="O287" s="1196">
        <v>0</v>
      </c>
      <c r="P287" s="1193"/>
      <c r="Q287" s="1193"/>
      <c r="R287" s="1193"/>
      <c r="S287" s="1193"/>
      <c r="T287" s="1193"/>
      <c r="U287" s="1193"/>
      <c r="V287" s="1193"/>
      <c r="W287" s="1193"/>
      <c r="X287" s="1194"/>
      <c r="Y287" s="1194"/>
      <c r="Z287" s="1194"/>
      <c r="AA287" s="1195">
        <f t="shared" si="181"/>
        <v>0</v>
      </c>
      <c r="AB287" s="1192">
        <v>0</v>
      </c>
      <c r="AC287" s="1193">
        <v>0</v>
      </c>
      <c r="AD287" s="1193">
        <v>0</v>
      </c>
      <c r="AE287" s="1193">
        <v>0</v>
      </c>
      <c r="AF287" s="1193">
        <v>0</v>
      </c>
      <c r="AG287" s="1195">
        <f t="shared" si="182"/>
        <v>0</v>
      </c>
      <c r="AH287" s="1192">
        <f t="shared" si="174"/>
        <v>0</v>
      </c>
      <c r="AI287" s="1193">
        <f t="shared" si="175"/>
        <v>0</v>
      </c>
      <c r="AJ287" s="1193">
        <f t="shared" si="175"/>
        <v>0</v>
      </c>
      <c r="AK287" s="1193">
        <f t="shared" si="175"/>
        <v>0</v>
      </c>
      <c r="AL287" s="1193">
        <f t="shared" si="175"/>
        <v>0</v>
      </c>
      <c r="AM287" s="1193">
        <f t="shared" si="175"/>
        <v>0</v>
      </c>
      <c r="AN287" s="1193">
        <f t="shared" si="175"/>
        <v>0</v>
      </c>
      <c r="AO287" s="1194">
        <f t="shared" si="175"/>
        <v>0</v>
      </c>
      <c r="AP287" s="1194">
        <f t="shared" si="189"/>
        <v>0</v>
      </c>
      <c r="AQ287" s="1194">
        <f t="shared" si="189"/>
        <v>0</v>
      </c>
      <c r="AR287" s="1194">
        <f t="shared" si="183"/>
        <v>0</v>
      </c>
      <c r="AS287" s="1195">
        <f t="shared" si="184"/>
        <v>0</v>
      </c>
      <c r="AT287" s="1192">
        <f t="shared" si="176"/>
        <v>0</v>
      </c>
      <c r="AU287" s="1193">
        <f t="shared" si="177"/>
        <v>0</v>
      </c>
      <c r="AV287" s="1195">
        <f t="shared" si="185"/>
        <v>0</v>
      </c>
      <c r="AW287" s="1192">
        <v>17</v>
      </c>
      <c r="AX287" s="1193"/>
      <c r="AY287" s="1193"/>
      <c r="AZ287" s="1193"/>
      <c r="BA287" s="1193"/>
      <c r="BB287" s="1194"/>
      <c r="BC287" s="1194"/>
      <c r="BD287" s="1193"/>
      <c r="BE287" s="1192">
        <v>0</v>
      </c>
      <c r="BF287" s="1191">
        <v>0</v>
      </c>
      <c r="BG287" s="1196">
        <v>0</v>
      </c>
      <c r="BH287" s="1192">
        <v>0</v>
      </c>
      <c r="BI287" s="1192">
        <f>+'[1]QTY 2020-21 given by TCED'!S371</f>
        <v>0</v>
      </c>
      <c r="BJ287" s="1192">
        <f>+'[1]QTY 2020-21 given by TCED'!T371</f>
        <v>0</v>
      </c>
      <c r="BK287" s="1192">
        <v>0</v>
      </c>
      <c r="BL287" s="1192">
        <f>+'[1]QTY 2020-21 given by TCED'!V371</f>
        <v>0</v>
      </c>
      <c r="BM287" s="1192">
        <f>+'[1]QTY 2020-21 given by TCED'!W371</f>
        <v>0</v>
      </c>
      <c r="BN287" s="1192">
        <f t="shared" si="191"/>
        <v>0</v>
      </c>
      <c r="BO287" s="1193">
        <f t="shared" si="186"/>
        <v>0</v>
      </c>
      <c r="BP287" s="1193"/>
      <c r="BQ287" s="1191">
        <f t="shared" si="160"/>
        <v>0</v>
      </c>
      <c r="BR287" s="1192"/>
      <c r="BS287" s="1193"/>
      <c r="BT287" s="1193"/>
      <c r="BU287" s="1193"/>
      <c r="BV287" s="1193"/>
      <c r="BW287" s="1193"/>
      <c r="BX287" s="1193"/>
      <c r="BY287" s="1193"/>
      <c r="BZ287" s="1191"/>
      <c r="CA287" s="1412">
        <f t="shared" si="172"/>
        <v>0</v>
      </c>
      <c r="CB287" s="1413">
        <f t="shared" si="173"/>
        <v>0</v>
      </c>
      <c r="CC287" s="1193">
        <f t="shared" si="178"/>
        <v>0</v>
      </c>
      <c r="CD287" s="1193">
        <f t="shared" si="190"/>
        <v>0</v>
      </c>
      <c r="CE287" s="1193">
        <f t="shared" si="170"/>
        <v>0</v>
      </c>
      <c r="CF287" s="1193">
        <f t="shared" si="187"/>
        <v>0</v>
      </c>
      <c r="CG287" s="1413">
        <f t="shared" si="179"/>
        <v>0</v>
      </c>
      <c r="CM287" s="1414">
        <f t="shared" si="171"/>
        <v>0</v>
      </c>
      <c r="CN287" s="1233"/>
      <c r="CO287" s="1416"/>
      <c r="CP287" s="1416"/>
      <c r="CQ287" s="1416"/>
      <c r="CR287" s="1416"/>
      <c r="CS287" s="1416"/>
      <c r="CT287" s="1293">
        <f t="shared" si="188"/>
        <v>0</v>
      </c>
      <c r="CU287" s="1293">
        <f t="shared" si="161"/>
        <v>0</v>
      </c>
    </row>
    <row r="288" spans="1:99" ht="15.6" x14ac:dyDescent="0.3">
      <c r="A288" s="1411">
        <v>73</v>
      </c>
      <c r="B288" s="1190" t="str">
        <f>+'[1]QTY 2020-21 given by TCED'!B372</f>
        <v>Pole cap (Special) 4 ½</v>
      </c>
      <c r="C288" s="1191">
        <f>'[1]QTY 2020-21 given by TCED'!D372</f>
        <v>0</v>
      </c>
      <c r="D288" s="1192">
        <v>0</v>
      </c>
      <c r="E288" s="1193">
        <v>53</v>
      </c>
      <c r="F288" s="1193">
        <v>0</v>
      </c>
      <c r="G288" s="1193">
        <v>0</v>
      </c>
      <c r="H288" s="1193">
        <v>0</v>
      </c>
      <c r="I288" s="1193">
        <v>0</v>
      </c>
      <c r="J288" s="1193">
        <v>0</v>
      </c>
      <c r="K288" s="1194">
        <v>0</v>
      </c>
      <c r="L288" s="1194">
        <v>0</v>
      </c>
      <c r="M288" s="1194">
        <v>0</v>
      </c>
      <c r="N288" s="1195">
        <f t="shared" si="180"/>
        <v>53</v>
      </c>
      <c r="O288" s="1196">
        <v>0</v>
      </c>
      <c r="P288" s="1193"/>
      <c r="Q288" s="1193">
        <v>5</v>
      </c>
      <c r="R288" s="1193"/>
      <c r="S288" s="1193"/>
      <c r="T288" s="1193"/>
      <c r="U288" s="1193"/>
      <c r="V288" s="1193"/>
      <c r="W288" s="1193"/>
      <c r="X288" s="1194"/>
      <c r="Y288" s="1194"/>
      <c r="Z288" s="1194"/>
      <c r="AA288" s="1195">
        <f t="shared" si="181"/>
        <v>5</v>
      </c>
      <c r="AB288" s="1192">
        <v>0</v>
      </c>
      <c r="AC288" s="1193">
        <v>0</v>
      </c>
      <c r="AD288" s="1193">
        <v>0</v>
      </c>
      <c r="AE288" s="1193">
        <v>0</v>
      </c>
      <c r="AF288" s="1193">
        <v>5</v>
      </c>
      <c r="AG288" s="1195">
        <f t="shared" si="182"/>
        <v>5</v>
      </c>
      <c r="AH288" s="1192">
        <f t="shared" si="174"/>
        <v>0</v>
      </c>
      <c r="AI288" s="1193">
        <f t="shared" si="175"/>
        <v>48</v>
      </c>
      <c r="AJ288" s="1193">
        <f t="shared" si="175"/>
        <v>0</v>
      </c>
      <c r="AK288" s="1193">
        <f t="shared" si="175"/>
        <v>0</v>
      </c>
      <c r="AL288" s="1193">
        <f t="shared" si="175"/>
        <v>0</v>
      </c>
      <c r="AM288" s="1193">
        <f t="shared" si="175"/>
        <v>0</v>
      </c>
      <c r="AN288" s="1193">
        <f t="shared" si="175"/>
        <v>0</v>
      </c>
      <c r="AO288" s="1194">
        <f t="shared" si="175"/>
        <v>0</v>
      </c>
      <c r="AP288" s="1194">
        <f t="shared" si="189"/>
        <v>0</v>
      </c>
      <c r="AQ288" s="1194">
        <f t="shared" si="189"/>
        <v>0</v>
      </c>
      <c r="AR288" s="1194">
        <f t="shared" si="183"/>
        <v>0</v>
      </c>
      <c r="AS288" s="1195">
        <f t="shared" si="184"/>
        <v>48</v>
      </c>
      <c r="AT288" s="1192">
        <f t="shared" si="176"/>
        <v>5</v>
      </c>
      <c r="AU288" s="1193">
        <f t="shared" si="177"/>
        <v>5</v>
      </c>
      <c r="AV288" s="1195">
        <f t="shared" si="185"/>
        <v>0</v>
      </c>
      <c r="AW288" s="1192">
        <v>17</v>
      </c>
      <c r="AX288" s="1193"/>
      <c r="AY288" s="1193"/>
      <c r="AZ288" s="1193"/>
      <c r="BA288" s="1193"/>
      <c r="BB288" s="1194"/>
      <c r="BC288" s="1194"/>
      <c r="BD288" s="1193"/>
      <c r="BE288" s="1192">
        <v>0</v>
      </c>
      <c r="BF288" s="1191">
        <v>0</v>
      </c>
      <c r="BG288" s="1196">
        <v>0</v>
      </c>
      <c r="BH288" s="1192">
        <v>0</v>
      </c>
      <c r="BI288" s="1192">
        <f>+'[1]QTY 2020-21 given by TCED'!S372</f>
        <v>0</v>
      </c>
      <c r="BJ288" s="1192">
        <f>+'[1]QTY 2020-21 given by TCED'!T372</f>
        <v>0</v>
      </c>
      <c r="BK288" s="1192">
        <v>0</v>
      </c>
      <c r="BL288" s="1192">
        <f>+'[1]QTY 2020-21 given by TCED'!V372</f>
        <v>0</v>
      </c>
      <c r="BM288" s="1192">
        <f>+'[1]QTY 2020-21 given by TCED'!W372</f>
        <v>0</v>
      </c>
      <c r="BN288" s="1192">
        <f t="shared" si="191"/>
        <v>0</v>
      </c>
      <c r="BO288" s="1193">
        <f t="shared" si="186"/>
        <v>0</v>
      </c>
      <c r="BP288" s="1193"/>
      <c r="BQ288" s="1191">
        <f t="shared" si="160"/>
        <v>0</v>
      </c>
      <c r="BR288" s="1192">
        <f>+AW288*AF288</f>
        <v>85</v>
      </c>
      <c r="BS288" s="1193"/>
      <c r="BT288" s="1193"/>
      <c r="BU288" s="1193"/>
      <c r="BV288" s="1193"/>
      <c r="BW288" s="1193"/>
      <c r="BX288" s="1193"/>
      <c r="BY288" s="1193">
        <f>+AE288*AW288</f>
        <v>0</v>
      </c>
      <c r="BZ288" s="1191"/>
      <c r="CA288" s="1412">
        <f t="shared" si="172"/>
        <v>816</v>
      </c>
      <c r="CB288" s="1413">
        <f t="shared" si="173"/>
        <v>901</v>
      </c>
      <c r="CC288" s="1193">
        <f t="shared" si="178"/>
        <v>0</v>
      </c>
      <c r="CD288" s="1193">
        <f t="shared" si="190"/>
        <v>85</v>
      </c>
      <c r="CE288" s="1193">
        <f t="shared" ref="CE288:CE319" si="192">BR288+BS288+BT288+BU288+BV288+BW288+BX288+BY288+BZ288</f>
        <v>85</v>
      </c>
      <c r="CF288" s="1193">
        <f t="shared" si="187"/>
        <v>0</v>
      </c>
      <c r="CG288" s="1413">
        <f t="shared" si="179"/>
        <v>0</v>
      </c>
      <c r="CM288" s="1414">
        <f t="shared" ref="CM288:CM304" si="193">IF((AB288+AC288+AE288-P288-Q288)&gt;0,AB288+AC288+AE288-P288-Q288,0)</f>
        <v>0</v>
      </c>
      <c r="CN288" s="1233"/>
      <c r="CO288" s="1416"/>
      <c r="CP288" s="1416"/>
      <c r="CQ288" s="1416"/>
      <c r="CR288" s="1416"/>
      <c r="CS288" s="1416"/>
      <c r="CT288" s="1293">
        <f t="shared" si="188"/>
        <v>0</v>
      </c>
      <c r="CU288" s="1293">
        <f t="shared" si="161"/>
        <v>0</v>
      </c>
    </row>
    <row r="289" spans="1:99" ht="15.6" x14ac:dyDescent="0.3">
      <c r="A289" s="1411">
        <v>74</v>
      </c>
      <c r="B289" s="1190" t="str">
        <f>+'[1]QTY 2020-21 given by TCED'!B373</f>
        <v>Pole cap (Special) for HT Pin-Insulator with Bolt</v>
      </c>
      <c r="C289" s="1191">
        <f>'[1]QTY 2020-21 given by TCED'!D373</f>
        <v>0</v>
      </c>
      <c r="D289" s="1192">
        <v>0</v>
      </c>
      <c r="E289" s="1193">
        <v>0</v>
      </c>
      <c r="F289" s="1193">
        <v>0</v>
      </c>
      <c r="G289" s="1193">
        <v>0</v>
      </c>
      <c r="H289" s="1193">
        <v>0</v>
      </c>
      <c r="I289" s="1193">
        <v>0</v>
      </c>
      <c r="J289" s="1193">
        <v>0</v>
      </c>
      <c r="K289" s="1194">
        <v>0</v>
      </c>
      <c r="L289" s="1194">
        <v>0</v>
      </c>
      <c r="M289" s="1194">
        <v>0</v>
      </c>
      <c r="N289" s="1195">
        <f t="shared" si="180"/>
        <v>0</v>
      </c>
      <c r="O289" s="1196">
        <v>0</v>
      </c>
      <c r="P289" s="1193"/>
      <c r="Q289" s="1193"/>
      <c r="R289" s="1193"/>
      <c r="S289" s="1193"/>
      <c r="T289" s="1193"/>
      <c r="U289" s="1193"/>
      <c r="V289" s="1193"/>
      <c r="W289" s="1193"/>
      <c r="X289" s="1194"/>
      <c r="Y289" s="1194"/>
      <c r="Z289" s="1194"/>
      <c r="AA289" s="1195">
        <f t="shared" si="181"/>
        <v>0</v>
      </c>
      <c r="AB289" s="1192">
        <v>0</v>
      </c>
      <c r="AC289" s="1193">
        <v>0</v>
      </c>
      <c r="AD289" s="1193">
        <v>0</v>
      </c>
      <c r="AE289" s="1193">
        <v>0</v>
      </c>
      <c r="AF289" s="1193">
        <v>0</v>
      </c>
      <c r="AG289" s="1195">
        <f t="shared" si="182"/>
        <v>0</v>
      </c>
      <c r="AH289" s="1192">
        <f t="shared" si="174"/>
        <v>0</v>
      </c>
      <c r="AI289" s="1193">
        <f t="shared" si="175"/>
        <v>0</v>
      </c>
      <c r="AJ289" s="1193">
        <f t="shared" si="175"/>
        <v>0</v>
      </c>
      <c r="AK289" s="1193">
        <f t="shared" si="175"/>
        <v>0</v>
      </c>
      <c r="AL289" s="1193">
        <f t="shared" si="175"/>
        <v>0</v>
      </c>
      <c r="AM289" s="1193">
        <f t="shared" si="175"/>
        <v>0</v>
      </c>
      <c r="AN289" s="1193">
        <f t="shared" si="175"/>
        <v>0</v>
      </c>
      <c r="AO289" s="1194">
        <f t="shared" si="175"/>
        <v>0</v>
      </c>
      <c r="AP289" s="1194">
        <f t="shared" si="189"/>
        <v>0</v>
      </c>
      <c r="AQ289" s="1194">
        <f t="shared" si="189"/>
        <v>0</v>
      </c>
      <c r="AR289" s="1194">
        <f t="shared" si="183"/>
        <v>0</v>
      </c>
      <c r="AS289" s="1195">
        <f t="shared" si="184"/>
        <v>0</v>
      </c>
      <c r="AT289" s="1192">
        <f t="shared" si="176"/>
        <v>0</v>
      </c>
      <c r="AU289" s="1193">
        <f t="shared" si="177"/>
        <v>0</v>
      </c>
      <c r="AV289" s="1195">
        <f t="shared" si="185"/>
        <v>0</v>
      </c>
      <c r="AW289" s="1192">
        <v>165</v>
      </c>
      <c r="AX289" s="1193"/>
      <c r="AY289" s="1193"/>
      <c r="AZ289" s="1193"/>
      <c r="BA289" s="1193"/>
      <c r="BB289" s="1194"/>
      <c r="BC289" s="1194"/>
      <c r="BD289" s="1193"/>
      <c r="BE289" s="1192">
        <v>0</v>
      </c>
      <c r="BF289" s="1191">
        <v>0</v>
      </c>
      <c r="BG289" s="1196">
        <v>0</v>
      </c>
      <c r="BH289" s="1192">
        <v>0</v>
      </c>
      <c r="BI289" s="1192">
        <f>+'[1]QTY 2020-21 given by TCED'!S373</f>
        <v>0</v>
      </c>
      <c r="BJ289" s="1192">
        <f>+'[1]QTY 2020-21 given by TCED'!T373</f>
        <v>0</v>
      </c>
      <c r="BK289" s="1192">
        <v>0</v>
      </c>
      <c r="BL289" s="1192">
        <f>+'[1]QTY 2020-21 given by TCED'!V373</f>
        <v>0</v>
      </c>
      <c r="BM289" s="1192">
        <f>+'[1]QTY 2020-21 given by TCED'!W373</f>
        <v>0</v>
      </c>
      <c r="BN289" s="1192">
        <f t="shared" si="191"/>
        <v>0</v>
      </c>
      <c r="BO289" s="1193">
        <f t="shared" si="186"/>
        <v>0</v>
      </c>
      <c r="BP289" s="1193"/>
      <c r="BQ289" s="1191">
        <f t="shared" si="160"/>
        <v>0</v>
      </c>
      <c r="BR289" s="1192"/>
      <c r="BS289" s="1193"/>
      <c r="BT289" s="1193"/>
      <c r="BU289" s="1193"/>
      <c r="BV289" s="1193"/>
      <c r="BW289" s="1193"/>
      <c r="BX289" s="1193"/>
      <c r="BY289" s="1193"/>
      <c r="BZ289" s="1191"/>
      <c r="CA289" s="1412">
        <f t="shared" si="172"/>
        <v>0</v>
      </c>
      <c r="CB289" s="1413">
        <f t="shared" si="173"/>
        <v>0</v>
      </c>
      <c r="CC289" s="1193">
        <f t="shared" si="178"/>
        <v>0</v>
      </c>
      <c r="CD289" s="1193">
        <f t="shared" si="190"/>
        <v>0</v>
      </c>
      <c r="CE289" s="1193">
        <f t="shared" si="192"/>
        <v>0</v>
      </c>
      <c r="CF289" s="1193">
        <f t="shared" si="187"/>
        <v>0</v>
      </c>
      <c r="CG289" s="1413">
        <f t="shared" si="179"/>
        <v>0</v>
      </c>
      <c r="CM289" s="1414">
        <f t="shared" si="193"/>
        <v>0</v>
      </c>
      <c r="CN289" s="1233"/>
      <c r="CO289" s="1416"/>
      <c r="CP289" s="1416"/>
      <c r="CQ289" s="1416"/>
      <c r="CR289" s="1416"/>
      <c r="CS289" s="1416"/>
      <c r="CT289" s="1293">
        <f t="shared" si="188"/>
        <v>0</v>
      </c>
      <c r="CU289" s="1293">
        <f t="shared" si="161"/>
        <v>0</v>
      </c>
    </row>
    <row r="290" spans="1:99" ht="15.6" x14ac:dyDescent="0.3">
      <c r="A290" s="1411">
        <v>75</v>
      </c>
      <c r="B290" s="1190" t="str">
        <f>+'[1]QTY 2020-21 given by TCED'!B374</f>
        <v>Pole cap 3 ½ MS</v>
      </c>
      <c r="C290" s="1191">
        <f>'[1]QTY 2020-21 given by TCED'!D374</f>
        <v>0</v>
      </c>
      <c r="D290" s="1192">
        <v>0</v>
      </c>
      <c r="E290" s="1193">
        <v>78</v>
      </c>
      <c r="F290" s="1193">
        <v>0</v>
      </c>
      <c r="G290" s="1193">
        <v>0</v>
      </c>
      <c r="H290" s="1193">
        <v>0</v>
      </c>
      <c r="I290" s="1193">
        <v>0</v>
      </c>
      <c r="J290" s="1193">
        <v>0</v>
      </c>
      <c r="K290" s="1194">
        <v>0</v>
      </c>
      <c r="L290" s="1194">
        <v>0</v>
      </c>
      <c r="M290" s="1194">
        <v>0</v>
      </c>
      <c r="N290" s="1195">
        <f t="shared" si="180"/>
        <v>78</v>
      </c>
      <c r="O290" s="1196">
        <v>0</v>
      </c>
      <c r="P290" s="1193"/>
      <c r="Q290" s="1193">
        <v>36</v>
      </c>
      <c r="R290" s="1193"/>
      <c r="S290" s="1193"/>
      <c r="T290" s="1193"/>
      <c r="U290" s="1193"/>
      <c r="V290" s="1193"/>
      <c r="W290" s="1193"/>
      <c r="X290" s="1194"/>
      <c r="Y290" s="1194"/>
      <c r="Z290" s="1194"/>
      <c r="AA290" s="1195">
        <f t="shared" si="181"/>
        <v>36</v>
      </c>
      <c r="AB290" s="1192">
        <v>0</v>
      </c>
      <c r="AC290" s="1193">
        <v>0</v>
      </c>
      <c r="AD290" s="1193">
        <v>0</v>
      </c>
      <c r="AE290" s="1193">
        <v>0</v>
      </c>
      <c r="AF290" s="1193">
        <v>36</v>
      </c>
      <c r="AG290" s="1195">
        <f t="shared" si="182"/>
        <v>36</v>
      </c>
      <c r="AH290" s="1192">
        <f t="shared" si="174"/>
        <v>0</v>
      </c>
      <c r="AI290" s="1193">
        <f t="shared" si="175"/>
        <v>42</v>
      </c>
      <c r="AJ290" s="1193">
        <f t="shared" si="175"/>
        <v>0</v>
      </c>
      <c r="AK290" s="1193">
        <f t="shared" si="175"/>
        <v>0</v>
      </c>
      <c r="AL290" s="1193">
        <f t="shared" si="175"/>
        <v>0</v>
      </c>
      <c r="AM290" s="1193">
        <f t="shared" si="175"/>
        <v>0</v>
      </c>
      <c r="AN290" s="1193">
        <f t="shared" si="175"/>
        <v>0</v>
      </c>
      <c r="AO290" s="1194">
        <f t="shared" si="175"/>
        <v>0</v>
      </c>
      <c r="AP290" s="1194">
        <f t="shared" si="189"/>
        <v>0</v>
      </c>
      <c r="AQ290" s="1194">
        <f t="shared" si="189"/>
        <v>0</v>
      </c>
      <c r="AR290" s="1194">
        <f t="shared" si="183"/>
        <v>0</v>
      </c>
      <c r="AS290" s="1195">
        <f t="shared" si="184"/>
        <v>42</v>
      </c>
      <c r="AT290" s="1192">
        <f t="shared" si="176"/>
        <v>36</v>
      </c>
      <c r="AU290" s="1193">
        <f t="shared" si="177"/>
        <v>36</v>
      </c>
      <c r="AV290" s="1195">
        <f t="shared" si="185"/>
        <v>0</v>
      </c>
      <c r="AW290" s="1192">
        <v>94</v>
      </c>
      <c r="AX290" s="1193"/>
      <c r="AY290" s="1193"/>
      <c r="AZ290" s="1193"/>
      <c r="BA290" s="1193"/>
      <c r="BB290" s="1194"/>
      <c r="BC290" s="1194"/>
      <c r="BD290" s="1193"/>
      <c r="BE290" s="1192">
        <v>0</v>
      </c>
      <c r="BF290" s="1191">
        <v>0</v>
      </c>
      <c r="BG290" s="1196">
        <v>0</v>
      </c>
      <c r="BH290" s="1192">
        <v>0</v>
      </c>
      <c r="BI290" s="1192">
        <f>+'[1]QTY 2020-21 given by TCED'!S374</f>
        <v>0</v>
      </c>
      <c r="BJ290" s="1192">
        <f>+'[1]QTY 2020-21 given by TCED'!T374</f>
        <v>0</v>
      </c>
      <c r="BK290" s="1192">
        <v>0</v>
      </c>
      <c r="BL290" s="1192">
        <f>+'[1]QTY 2020-21 given by TCED'!V374</f>
        <v>0</v>
      </c>
      <c r="BM290" s="1192">
        <f>+'[1]QTY 2020-21 given by TCED'!W374</f>
        <v>0</v>
      </c>
      <c r="BN290" s="1192">
        <f t="shared" si="191"/>
        <v>0</v>
      </c>
      <c r="BO290" s="1193">
        <f t="shared" si="186"/>
        <v>0</v>
      </c>
      <c r="BP290" s="1193"/>
      <c r="BQ290" s="1191">
        <f t="shared" si="160"/>
        <v>0</v>
      </c>
      <c r="BR290" s="1192">
        <f>+AW290*AF290</f>
        <v>3384</v>
      </c>
      <c r="BS290" s="1193"/>
      <c r="BT290" s="1193"/>
      <c r="BU290" s="1193"/>
      <c r="BV290" s="1193"/>
      <c r="BW290" s="1193"/>
      <c r="BX290" s="1193"/>
      <c r="BY290" s="1193">
        <f>+AE290*AW290</f>
        <v>0</v>
      </c>
      <c r="BZ290" s="1191"/>
      <c r="CA290" s="1412">
        <f t="shared" si="172"/>
        <v>3948</v>
      </c>
      <c r="CB290" s="1413">
        <f t="shared" si="173"/>
        <v>7332</v>
      </c>
      <c r="CC290" s="1193">
        <f t="shared" si="178"/>
        <v>0</v>
      </c>
      <c r="CD290" s="1193">
        <f t="shared" si="190"/>
        <v>3384</v>
      </c>
      <c r="CE290" s="1193">
        <f t="shared" si="192"/>
        <v>3384</v>
      </c>
      <c r="CF290" s="1193">
        <f t="shared" si="187"/>
        <v>0</v>
      </c>
      <c r="CG290" s="1413">
        <f t="shared" si="179"/>
        <v>0</v>
      </c>
      <c r="CM290" s="1414">
        <f t="shared" si="193"/>
        <v>0</v>
      </c>
      <c r="CN290" s="1233"/>
      <c r="CO290" s="1416"/>
      <c r="CP290" s="1416"/>
      <c r="CQ290" s="1416"/>
      <c r="CR290" s="1416"/>
      <c r="CS290" s="1416"/>
      <c r="CT290" s="1293">
        <f t="shared" si="188"/>
        <v>0</v>
      </c>
      <c r="CU290" s="1293">
        <f t="shared" si="161"/>
        <v>0</v>
      </c>
    </row>
    <row r="291" spans="1:99" ht="15.6" x14ac:dyDescent="0.3">
      <c r="A291" s="1411">
        <v>76</v>
      </c>
      <c r="B291" s="1190" t="str">
        <f>+'[1]QTY 2020-21 given by TCED'!B375</f>
        <v>Pole cap 3 1/2 G.I.</v>
      </c>
      <c r="C291" s="1191">
        <f>'[1]QTY 2020-21 given by TCED'!D375</f>
        <v>0</v>
      </c>
      <c r="D291" s="1192">
        <v>0</v>
      </c>
      <c r="E291" s="1193">
        <v>0</v>
      </c>
      <c r="F291" s="1193">
        <v>0</v>
      </c>
      <c r="G291" s="1193">
        <v>0</v>
      </c>
      <c r="H291" s="1193">
        <v>0</v>
      </c>
      <c r="I291" s="1193">
        <v>0</v>
      </c>
      <c r="J291" s="1193">
        <v>0</v>
      </c>
      <c r="K291" s="1194">
        <v>0</v>
      </c>
      <c r="L291" s="1194">
        <v>0</v>
      </c>
      <c r="M291" s="1194">
        <v>0</v>
      </c>
      <c r="N291" s="1195">
        <f t="shared" si="180"/>
        <v>0</v>
      </c>
      <c r="O291" s="1196">
        <v>0</v>
      </c>
      <c r="P291" s="1193"/>
      <c r="Q291" s="1193"/>
      <c r="R291" s="1193"/>
      <c r="S291" s="1193"/>
      <c r="T291" s="1193"/>
      <c r="U291" s="1193"/>
      <c r="V291" s="1193"/>
      <c r="W291" s="1193"/>
      <c r="X291" s="1194"/>
      <c r="Y291" s="1194"/>
      <c r="Z291" s="1194"/>
      <c r="AA291" s="1195">
        <f t="shared" si="181"/>
        <v>0</v>
      </c>
      <c r="AB291" s="1192">
        <v>0</v>
      </c>
      <c r="AC291" s="1193">
        <v>0</v>
      </c>
      <c r="AD291" s="1193">
        <v>0</v>
      </c>
      <c r="AE291" s="1193">
        <v>0</v>
      </c>
      <c r="AF291" s="1193">
        <v>0</v>
      </c>
      <c r="AG291" s="1195">
        <f t="shared" si="182"/>
        <v>0</v>
      </c>
      <c r="AH291" s="1192">
        <f t="shared" si="174"/>
        <v>0</v>
      </c>
      <c r="AI291" s="1193">
        <f t="shared" si="175"/>
        <v>0</v>
      </c>
      <c r="AJ291" s="1193">
        <f t="shared" si="175"/>
        <v>0</v>
      </c>
      <c r="AK291" s="1193">
        <f t="shared" si="175"/>
        <v>0</v>
      </c>
      <c r="AL291" s="1193">
        <f t="shared" si="175"/>
        <v>0</v>
      </c>
      <c r="AM291" s="1193">
        <f t="shared" si="175"/>
        <v>0</v>
      </c>
      <c r="AN291" s="1193">
        <f t="shared" si="175"/>
        <v>0</v>
      </c>
      <c r="AO291" s="1194">
        <f t="shared" si="175"/>
        <v>0</v>
      </c>
      <c r="AP291" s="1194">
        <f t="shared" si="189"/>
        <v>0</v>
      </c>
      <c r="AQ291" s="1194">
        <f t="shared" si="189"/>
        <v>0</v>
      </c>
      <c r="AR291" s="1194">
        <f t="shared" si="183"/>
        <v>0</v>
      </c>
      <c r="AS291" s="1195">
        <f t="shared" si="184"/>
        <v>0</v>
      </c>
      <c r="AT291" s="1192">
        <f t="shared" si="176"/>
        <v>0</v>
      </c>
      <c r="AU291" s="1193">
        <f t="shared" si="177"/>
        <v>0</v>
      </c>
      <c r="AV291" s="1195">
        <f t="shared" si="185"/>
        <v>0</v>
      </c>
      <c r="AW291" s="1192">
        <v>138</v>
      </c>
      <c r="AX291" s="1193"/>
      <c r="AY291" s="1193"/>
      <c r="AZ291" s="1193"/>
      <c r="BA291" s="1193"/>
      <c r="BB291" s="1194"/>
      <c r="BC291" s="1194"/>
      <c r="BD291" s="1193"/>
      <c r="BE291" s="1192">
        <v>0</v>
      </c>
      <c r="BF291" s="1191">
        <v>0</v>
      </c>
      <c r="BG291" s="1196">
        <v>0</v>
      </c>
      <c r="BH291" s="1192">
        <v>0</v>
      </c>
      <c r="BI291" s="1192">
        <f>+'[1]QTY 2020-21 given by TCED'!S375</f>
        <v>0</v>
      </c>
      <c r="BJ291" s="1192">
        <f>+'[1]QTY 2020-21 given by TCED'!T375</f>
        <v>0</v>
      </c>
      <c r="BK291" s="1192">
        <v>0</v>
      </c>
      <c r="BL291" s="1192">
        <f>+'[1]QTY 2020-21 given by TCED'!V375</f>
        <v>0</v>
      </c>
      <c r="BM291" s="1192">
        <f>+'[1]QTY 2020-21 given by TCED'!W375</f>
        <v>0</v>
      </c>
      <c r="BN291" s="1192">
        <f t="shared" si="191"/>
        <v>0</v>
      </c>
      <c r="BO291" s="1193">
        <f t="shared" si="186"/>
        <v>0</v>
      </c>
      <c r="BP291" s="1193"/>
      <c r="BQ291" s="1191">
        <f t="shared" si="160"/>
        <v>0</v>
      </c>
      <c r="BR291" s="1192"/>
      <c r="BS291" s="1193"/>
      <c r="BT291" s="1193"/>
      <c r="BU291" s="1193"/>
      <c r="BV291" s="1193"/>
      <c r="BW291" s="1193"/>
      <c r="BX291" s="1193"/>
      <c r="BY291" s="1193"/>
      <c r="BZ291" s="1191"/>
      <c r="CA291" s="1412">
        <f t="shared" si="172"/>
        <v>0</v>
      </c>
      <c r="CB291" s="1413">
        <f t="shared" si="173"/>
        <v>0</v>
      </c>
      <c r="CC291" s="1193">
        <f t="shared" si="178"/>
        <v>0</v>
      </c>
      <c r="CD291" s="1193">
        <f t="shared" si="190"/>
        <v>0</v>
      </c>
      <c r="CE291" s="1193">
        <f t="shared" si="192"/>
        <v>0</v>
      </c>
      <c r="CF291" s="1193">
        <f t="shared" si="187"/>
        <v>0</v>
      </c>
      <c r="CG291" s="1413">
        <f t="shared" si="179"/>
        <v>0</v>
      </c>
      <c r="CM291" s="1414">
        <f t="shared" si="193"/>
        <v>0</v>
      </c>
      <c r="CN291" s="1233"/>
      <c r="CO291" s="1416"/>
      <c r="CP291" s="1416"/>
      <c r="CQ291" s="1416"/>
      <c r="CR291" s="1416"/>
      <c r="CS291" s="1416"/>
      <c r="CT291" s="1293">
        <f t="shared" si="188"/>
        <v>0</v>
      </c>
      <c r="CU291" s="1293">
        <f t="shared" si="161"/>
        <v>0</v>
      </c>
    </row>
    <row r="292" spans="1:99" ht="15.6" x14ac:dyDescent="0.3">
      <c r="A292" s="1411">
        <v>77</v>
      </c>
      <c r="B292" s="1190" t="str">
        <f>+'[1]QTY 2020-21 given by TCED'!B376</f>
        <v>Pole cap 3”</v>
      </c>
      <c r="C292" s="1191">
        <f>'[1]QTY 2020-21 given by TCED'!D376</f>
        <v>0</v>
      </c>
      <c r="D292" s="1192">
        <v>0</v>
      </c>
      <c r="E292" s="1193">
        <v>115</v>
      </c>
      <c r="F292" s="1193">
        <v>0</v>
      </c>
      <c r="G292" s="1193">
        <v>0</v>
      </c>
      <c r="H292" s="1193">
        <v>0</v>
      </c>
      <c r="I292" s="1193">
        <v>0</v>
      </c>
      <c r="J292" s="1193">
        <v>0</v>
      </c>
      <c r="K292" s="1194">
        <v>0</v>
      </c>
      <c r="L292" s="1194">
        <v>0</v>
      </c>
      <c r="M292" s="1194">
        <v>0</v>
      </c>
      <c r="N292" s="1195">
        <f t="shared" si="180"/>
        <v>115</v>
      </c>
      <c r="O292" s="1196">
        <v>0</v>
      </c>
      <c r="P292" s="1193"/>
      <c r="Q292" s="1193">
        <v>1</v>
      </c>
      <c r="R292" s="1193"/>
      <c r="S292" s="1193"/>
      <c r="T292" s="1193"/>
      <c r="U292" s="1193"/>
      <c r="V292" s="1193"/>
      <c r="W292" s="1193"/>
      <c r="X292" s="1194"/>
      <c r="Y292" s="1194"/>
      <c r="Z292" s="1194"/>
      <c r="AA292" s="1195">
        <f t="shared" si="181"/>
        <v>1</v>
      </c>
      <c r="AB292" s="1192">
        <v>0</v>
      </c>
      <c r="AC292" s="1193">
        <v>0</v>
      </c>
      <c r="AD292" s="1193">
        <v>0</v>
      </c>
      <c r="AE292" s="1193">
        <v>0</v>
      </c>
      <c r="AF292" s="1193">
        <v>1</v>
      </c>
      <c r="AG292" s="1195">
        <f t="shared" si="182"/>
        <v>1</v>
      </c>
      <c r="AH292" s="1192">
        <f t="shared" si="174"/>
        <v>0</v>
      </c>
      <c r="AI292" s="1193">
        <f t="shared" si="175"/>
        <v>114</v>
      </c>
      <c r="AJ292" s="1193">
        <f t="shared" si="175"/>
        <v>0</v>
      </c>
      <c r="AK292" s="1193">
        <f t="shared" si="175"/>
        <v>0</v>
      </c>
      <c r="AL292" s="1193">
        <f t="shared" si="175"/>
        <v>0</v>
      </c>
      <c r="AM292" s="1193">
        <f t="shared" si="175"/>
        <v>0</v>
      </c>
      <c r="AN292" s="1193">
        <f t="shared" si="175"/>
        <v>0</v>
      </c>
      <c r="AO292" s="1194">
        <f t="shared" si="175"/>
        <v>0</v>
      </c>
      <c r="AP292" s="1194">
        <f t="shared" si="189"/>
        <v>0</v>
      </c>
      <c r="AQ292" s="1194">
        <f t="shared" si="189"/>
        <v>0</v>
      </c>
      <c r="AR292" s="1194">
        <f t="shared" si="183"/>
        <v>0</v>
      </c>
      <c r="AS292" s="1195">
        <f t="shared" si="184"/>
        <v>114</v>
      </c>
      <c r="AT292" s="1192">
        <f t="shared" si="176"/>
        <v>1</v>
      </c>
      <c r="AU292" s="1193">
        <f t="shared" si="177"/>
        <v>1</v>
      </c>
      <c r="AV292" s="1195">
        <f t="shared" si="185"/>
        <v>0</v>
      </c>
      <c r="AW292" s="1192">
        <v>13</v>
      </c>
      <c r="AX292" s="1193"/>
      <c r="AY292" s="1193"/>
      <c r="AZ292" s="1193"/>
      <c r="BA292" s="1193"/>
      <c r="BB292" s="1194"/>
      <c r="BC292" s="1194"/>
      <c r="BD292" s="1193"/>
      <c r="BE292" s="1192">
        <v>0</v>
      </c>
      <c r="BF292" s="1191">
        <v>0</v>
      </c>
      <c r="BG292" s="1196">
        <v>0</v>
      </c>
      <c r="BH292" s="1192">
        <v>0</v>
      </c>
      <c r="BI292" s="1192">
        <f>+'[1]QTY 2020-21 given by TCED'!S376</f>
        <v>0</v>
      </c>
      <c r="BJ292" s="1192">
        <f>+'[1]QTY 2020-21 given by TCED'!T376</f>
        <v>0</v>
      </c>
      <c r="BK292" s="1192">
        <v>0</v>
      </c>
      <c r="BL292" s="1192">
        <f>+'[1]QTY 2020-21 given by TCED'!V376</f>
        <v>0</v>
      </c>
      <c r="BM292" s="1192">
        <f>+'[1]QTY 2020-21 given by TCED'!W376</f>
        <v>0</v>
      </c>
      <c r="BN292" s="1192">
        <f t="shared" si="191"/>
        <v>0</v>
      </c>
      <c r="BO292" s="1193">
        <f t="shared" si="186"/>
        <v>0</v>
      </c>
      <c r="BP292" s="1193"/>
      <c r="BQ292" s="1191">
        <f t="shared" si="160"/>
        <v>0</v>
      </c>
      <c r="BR292" s="1192">
        <f>+AW292*AF292</f>
        <v>13</v>
      </c>
      <c r="BS292" s="1193"/>
      <c r="BT292" s="1193"/>
      <c r="BU292" s="1193"/>
      <c r="BV292" s="1193"/>
      <c r="BW292" s="1197"/>
      <c r="BX292" s="1193"/>
      <c r="BY292" s="1193"/>
      <c r="BZ292" s="1191"/>
      <c r="CA292" s="1412">
        <f t="shared" si="172"/>
        <v>1482</v>
      </c>
      <c r="CB292" s="1413">
        <f t="shared" si="173"/>
        <v>1495</v>
      </c>
      <c r="CC292" s="1193">
        <f t="shared" si="178"/>
        <v>0</v>
      </c>
      <c r="CD292" s="1193">
        <f t="shared" si="190"/>
        <v>13</v>
      </c>
      <c r="CE292" s="1193">
        <f t="shared" si="192"/>
        <v>13</v>
      </c>
      <c r="CF292" s="1193">
        <f t="shared" si="187"/>
        <v>0</v>
      </c>
      <c r="CG292" s="1413">
        <f t="shared" si="179"/>
        <v>0</v>
      </c>
      <c r="CM292" s="1414">
        <f t="shared" si="193"/>
        <v>0</v>
      </c>
      <c r="CN292" s="1233"/>
      <c r="CO292" s="1416">
        <v>8</v>
      </c>
      <c r="CP292" s="1416">
        <v>7</v>
      </c>
      <c r="CQ292" s="1416">
        <v>9</v>
      </c>
      <c r="CR292" s="1416">
        <v>3</v>
      </c>
      <c r="CS292" s="1416"/>
      <c r="CT292" s="1293">
        <f t="shared" si="188"/>
        <v>27</v>
      </c>
      <c r="CU292" s="1293">
        <f t="shared" si="161"/>
        <v>27</v>
      </c>
    </row>
    <row r="293" spans="1:99" ht="15.6" x14ac:dyDescent="0.3">
      <c r="A293" s="1411">
        <v>78</v>
      </c>
      <c r="B293" s="1190" t="str">
        <f>+'[1]QTY 2020-21 given by TCED'!B377</f>
        <v>Pole cap 4”</v>
      </c>
      <c r="C293" s="1191">
        <f>'[1]QTY 2020-21 given by TCED'!D377</f>
        <v>0</v>
      </c>
      <c r="D293" s="1192">
        <v>0</v>
      </c>
      <c r="E293" s="1193">
        <v>36</v>
      </c>
      <c r="F293" s="1193">
        <v>0</v>
      </c>
      <c r="G293" s="1193">
        <v>0</v>
      </c>
      <c r="H293" s="1193">
        <v>0</v>
      </c>
      <c r="I293" s="1193">
        <v>0</v>
      </c>
      <c r="J293" s="1193">
        <v>0</v>
      </c>
      <c r="K293" s="1194">
        <v>0</v>
      </c>
      <c r="L293" s="1194">
        <v>0</v>
      </c>
      <c r="M293" s="1194">
        <v>0</v>
      </c>
      <c r="N293" s="1195">
        <f t="shared" si="180"/>
        <v>36</v>
      </c>
      <c r="O293" s="1196">
        <v>0</v>
      </c>
      <c r="P293" s="1193"/>
      <c r="Q293" s="1193"/>
      <c r="R293" s="1193"/>
      <c r="S293" s="1193"/>
      <c r="T293" s="1193"/>
      <c r="U293" s="1193"/>
      <c r="V293" s="1193"/>
      <c r="W293" s="1193"/>
      <c r="X293" s="1194"/>
      <c r="Y293" s="1194"/>
      <c r="Z293" s="1194"/>
      <c r="AA293" s="1195">
        <f t="shared" si="181"/>
        <v>0</v>
      </c>
      <c r="AB293" s="1192">
        <v>0</v>
      </c>
      <c r="AC293" s="1193">
        <v>0</v>
      </c>
      <c r="AD293" s="1193">
        <v>0</v>
      </c>
      <c r="AE293" s="1193">
        <v>0</v>
      </c>
      <c r="AF293" s="1193">
        <v>0</v>
      </c>
      <c r="AG293" s="1195">
        <f t="shared" si="182"/>
        <v>0</v>
      </c>
      <c r="AH293" s="1192">
        <f t="shared" si="174"/>
        <v>0</v>
      </c>
      <c r="AI293" s="1193">
        <f t="shared" si="175"/>
        <v>36</v>
      </c>
      <c r="AJ293" s="1193">
        <f t="shared" si="175"/>
        <v>0</v>
      </c>
      <c r="AK293" s="1193">
        <f t="shared" si="175"/>
        <v>0</v>
      </c>
      <c r="AL293" s="1193">
        <f t="shared" si="175"/>
        <v>0</v>
      </c>
      <c r="AM293" s="1193">
        <f t="shared" si="175"/>
        <v>0</v>
      </c>
      <c r="AN293" s="1193">
        <f t="shared" si="175"/>
        <v>0</v>
      </c>
      <c r="AO293" s="1194">
        <f t="shared" si="175"/>
        <v>0</v>
      </c>
      <c r="AP293" s="1194">
        <f t="shared" si="189"/>
        <v>0</v>
      </c>
      <c r="AQ293" s="1194">
        <f t="shared" si="189"/>
        <v>0</v>
      </c>
      <c r="AR293" s="1194">
        <f t="shared" si="183"/>
        <v>0</v>
      </c>
      <c r="AS293" s="1195">
        <f t="shared" si="184"/>
        <v>36</v>
      </c>
      <c r="AT293" s="1192">
        <f t="shared" si="176"/>
        <v>0</v>
      </c>
      <c r="AU293" s="1193">
        <f t="shared" si="177"/>
        <v>0</v>
      </c>
      <c r="AV293" s="1195">
        <f t="shared" si="185"/>
        <v>0</v>
      </c>
      <c r="AW293" s="1192">
        <v>16</v>
      </c>
      <c r="AX293" s="1193"/>
      <c r="AY293" s="1193"/>
      <c r="AZ293" s="1193"/>
      <c r="BA293" s="1193"/>
      <c r="BB293" s="1194"/>
      <c r="BC293" s="1194"/>
      <c r="BD293" s="1193"/>
      <c r="BE293" s="1192">
        <v>0</v>
      </c>
      <c r="BF293" s="1191">
        <v>0</v>
      </c>
      <c r="BG293" s="1196">
        <v>0</v>
      </c>
      <c r="BH293" s="1192">
        <v>0</v>
      </c>
      <c r="BI293" s="1192">
        <f>+'[1]QTY 2020-21 given by TCED'!S377</f>
        <v>0</v>
      </c>
      <c r="BJ293" s="1192">
        <f>+'[1]QTY 2020-21 given by TCED'!T377</f>
        <v>0</v>
      </c>
      <c r="BK293" s="1192">
        <v>0</v>
      </c>
      <c r="BL293" s="1192">
        <f>+'[1]QTY 2020-21 given by TCED'!V377</f>
        <v>0</v>
      </c>
      <c r="BM293" s="1192">
        <f>+'[1]QTY 2020-21 given by TCED'!W377</f>
        <v>0</v>
      </c>
      <c r="BN293" s="1192">
        <f t="shared" si="191"/>
        <v>0</v>
      </c>
      <c r="BO293" s="1193">
        <f t="shared" si="186"/>
        <v>0</v>
      </c>
      <c r="BP293" s="1193"/>
      <c r="BQ293" s="1191">
        <f t="shared" si="160"/>
        <v>0</v>
      </c>
      <c r="BR293" s="1192"/>
      <c r="BS293" s="1193"/>
      <c r="BT293" s="1193"/>
      <c r="BU293" s="1193"/>
      <c r="BV293" s="1193"/>
      <c r="BW293" s="1193"/>
      <c r="BX293" s="1193"/>
      <c r="BY293" s="1193"/>
      <c r="BZ293" s="1191"/>
      <c r="CA293" s="1412">
        <f t="shared" si="172"/>
        <v>576</v>
      </c>
      <c r="CB293" s="1413">
        <f t="shared" si="173"/>
        <v>576</v>
      </c>
      <c r="CC293" s="1193">
        <f t="shared" si="178"/>
        <v>0</v>
      </c>
      <c r="CD293" s="1193">
        <f t="shared" si="190"/>
        <v>0</v>
      </c>
      <c r="CE293" s="1193">
        <f t="shared" si="192"/>
        <v>0</v>
      </c>
      <c r="CF293" s="1193">
        <f t="shared" si="187"/>
        <v>0</v>
      </c>
      <c r="CG293" s="1413">
        <f t="shared" si="179"/>
        <v>0</v>
      </c>
      <c r="CM293" s="1414">
        <f t="shared" si="193"/>
        <v>0</v>
      </c>
      <c r="CN293" s="1233"/>
      <c r="CO293" s="1416"/>
      <c r="CP293" s="1416"/>
      <c r="CQ293" s="1416"/>
      <c r="CR293" s="1416"/>
      <c r="CS293" s="1416"/>
      <c r="CT293" s="1293">
        <f t="shared" si="188"/>
        <v>0</v>
      </c>
      <c r="CU293" s="1294">
        <f t="shared" si="161"/>
        <v>0</v>
      </c>
    </row>
    <row r="294" spans="1:99" ht="15.6" x14ac:dyDescent="0.3">
      <c r="A294" s="1411">
        <v>79</v>
      </c>
      <c r="B294" s="1190" t="str">
        <f>+'[1]QTY 2020-21 given by TCED'!B378</f>
        <v xml:space="preserve">Post Top Insulator </v>
      </c>
      <c r="C294" s="1191">
        <f>'[1]QTY 2020-21 given by TCED'!D378</f>
        <v>0</v>
      </c>
      <c r="D294" s="1192">
        <v>0</v>
      </c>
      <c r="E294" s="1193">
        <v>0</v>
      </c>
      <c r="F294" s="1193">
        <v>0</v>
      </c>
      <c r="G294" s="1193">
        <v>0</v>
      </c>
      <c r="H294" s="1193">
        <v>0</v>
      </c>
      <c r="I294" s="1193">
        <v>0</v>
      </c>
      <c r="J294" s="1193">
        <v>0</v>
      </c>
      <c r="K294" s="1194">
        <v>0</v>
      </c>
      <c r="L294" s="1194">
        <v>0</v>
      </c>
      <c r="M294" s="1194">
        <v>0</v>
      </c>
      <c r="N294" s="1195">
        <f t="shared" si="180"/>
        <v>0</v>
      </c>
      <c r="O294" s="1196">
        <v>200</v>
      </c>
      <c r="P294" s="1193"/>
      <c r="Q294" s="1193"/>
      <c r="R294" s="1193"/>
      <c r="S294" s="1193"/>
      <c r="T294" s="1193"/>
      <c r="U294" s="1193"/>
      <c r="V294" s="1193"/>
      <c r="W294" s="1193"/>
      <c r="X294" s="1194"/>
      <c r="Y294" s="1194"/>
      <c r="Z294" s="1194">
        <v>98</v>
      </c>
      <c r="AA294" s="1195">
        <f t="shared" si="181"/>
        <v>98</v>
      </c>
      <c r="AB294" s="1192">
        <v>0</v>
      </c>
      <c r="AC294" s="1193">
        <v>0</v>
      </c>
      <c r="AD294" s="1193">
        <v>12</v>
      </c>
      <c r="AE294" s="1193">
        <v>86</v>
      </c>
      <c r="AF294" s="1193"/>
      <c r="AG294" s="1195">
        <f t="shared" si="182"/>
        <v>98</v>
      </c>
      <c r="AH294" s="1192">
        <f t="shared" si="174"/>
        <v>0</v>
      </c>
      <c r="AI294" s="1193">
        <f t="shared" si="175"/>
        <v>0</v>
      </c>
      <c r="AJ294" s="1193">
        <f t="shared" si="175"/>
        <v>0</v>
      </c>
      <c r="AK294" s="1193">
        <f t="shared" si="175"/>
        <v>0</v>
      </c>
      <c r="AL294" s="1193">
        <f t="shared" si="175"/>
        <v>0</v>
      </c>
      <c r="AM294" s="1193">
        <f t="shared" si="175"/>
        <v>0</v>
      </c>
      <c r="AN294" s="1193">
        <f t="shared" si="175"/>
        <v>0</v>
      </c>
      <c r="AO294" s="1194">
        <f t="shared" si="175"/>
        <v>0</v>
      </c>
      <c r="AP294" s="1194">
        <f t="shared" si="189"/>
        <v>0</v>
      </c>
      <c r="AQ294" s="1194">
        <f t="shared" si="189"/>
        <v>0</v>
      </c>
      <c r="AR294" s="1194">
        <f t="shared" si="183"/>
        <v>102</v>
      </c>
      <c r="AS294" s="1195">
        <f t="shared" si="184"/>
        <v>102</v>
      </c>
      <c r="AT294" s="1192">
        <f t="shared" si="176"/>
        <v>98</v>
      </c>
      <c r="AU294" s="1193">
        <f t="shared" si="177"/>
        <v>98</v>
      </c>
      <c r="AV294" s="1195">
        <f t="shared" si="185"/>
        <v>0</v>
      </c>
      <c r="AW294" s="1192">
        <v>332</v>
      </c>
      <c r="AX294" s="1193"/>
      <c r="AY294" s="1193"/>
      <c r="AZ294" s="1193"/>
      <c r="BA294" s="1193">
        <v>304.5</v>
      </c>
      <c r="BB294" s="1194"/>
      <c r="BC294" s="1194"/>
      <c r="BD294" s="1193"/>
      <c r="BE294" s="1192">
        <v>0</v>
      </c>
      <c r="BF294" s="1191">
        <v>0</v>
      </c>
      <c r="BG294" s="1196">
        <v>0</v>
      </c>
      <c r="BH294" s="1192">
        <v>531</v>
      </c>
      <c r="BI294" s="1192">
        <f>+'[1]QTY 2020-21 given by TCED'!S378</f>
        <v>0</v>
      </c>
      <c r="BJ294" s="1192">
        <f>+'[1]QTY 2020-21 given by TCED'!T378</f>
        <v>0</v>
      </c>
      <c r="BK294" s="1192">
        <v>200</v>
      </c>
      <c r="BL294" s="1192">
        <f>+'[1]QTY 2020-21 given by TCED'!V378</f>
        <v>0</v>
      </c>
      <c r="BM294" s="1192">
        <f>+'[1]QTY 2020-21 given by TCED'!W378</f>
        <v>0</v>
      </c>
      <c r="BN294" s="1192">
        <f t="shared" si="191"/>
        <v>106200</v>
      </c>
      <c r="BO294" s="1193">
        <f t="shared" si="186"/>
        <v>0</v>
      </c>
      <c r="BP294" s="1193"/>
      <c r="BQ294" s="1191">
        <f t="shared" si="160"/>
        <v>106200</v>
      </c>
      <c r="BR294" s="1192">
        <f>+BH294*AF294</f>
        <v>0</v>
      </c>
      <c r="BS294" s="1193"/>
      <c r="BT294" s="1193"/>
      <c r="BU294" s="1193"/>
      <c r="BV294" s="1193">
        <f>+AD294*BH294</f>
        <v>6372</v>
      </c>
      <c r="BW294" s="1197">
        <f>+AE294*BH294</f>
        <v>45666</v>
      </c>
      <c r="BX294" s="1193"/>
      <c r="BY294" s="1193"/>
      <c r="BZ294" s="1191"/>
      <c r="CA294" s="1412">
        <f t="shared" si="172"/>
        <v>54162</v>
      </c>
      <c r="CB294" s="1413">
        <f t="shared" si="173"/>
        <v>0</v>
      </c>
      <c r="CC294" s="1193">
        <f t="shared" si="178"/>
        <v>106200</v>
      </c>
      <c r="CD294" s="1193">
        <f t="shared" si="190"/>
        <v>52038</v>
      </c>
      <c r="CE294" s="1193">
        <f t="shared" si="192"/>
        <v>52038</v>
      </c>
      <c r="CF294" s="1193">
        <f t="shared" si="187"/>
        <v>0</v>
      </c>
      <c r="CG294" s="1413">
        <f t="shared" si="179"/>
        <v>54162</v>
      </c>
      <c r="CM294" s="1414">
        <f t="shared" si="193"/>
        <v>86</v>
      </c>
      <c r="CN294" s="1233"/>
      <c r="CO294" s="1416">
        <v>2</v>
      </c>
      <c r="CP294" s="1416">
        <v>2</v>
      </c>
      <c r="CQ294" s="1416"/>
      <c r="CR294" s="1416">
        <v>2</v>
      </c>
      <c r="CS294" s="1416"/>
      <c r="CT294" s="1293">
        <f t="shared" si="188"/>
        <v>6</v>
      </c>
      <c r="CU294" s="1294">
        <f t="shared" si="161"/>
        <v>-80</v>
      </c>
    </row>
    <row r="295" spans="1:99" ht="15.6" x14ac:dyDescent="0.3">
      <c r="A295" s="1411">
        <v>80</v>
      </c>
      <c r="B295" s="1190" t="str">
        <f>+'[1]QTY 2020-21 given by TCED'!B379</f>
        <v>R.M.U. - 3 way CCC (1 In &amp; 2 Out)</v>
      </c>
      <c r="C295" s="1191">
        <f>'[1]QTY 2020-21 given by TCED'!D379</f>
        <v>0</v>
      </c>
      <c r="D295" s="1192">
        <v>0</v>
      </c>
      <c r="E295" s="1193">
        <v>0</v>
      </c>
      <c r="F295" s="1193">
        <v>0</v>
      </c>
      <c r="G295" s="1193">
        <v>0</v>
      </c>
      <c r="H295" s="1193">
        <v>0</v>
      </c>
      <c r="I295" s="1193">
        <v>0</v>
      </c>
      <c r="J295" s="1193">
        <v>0</v>
      </c>
      <c r="K295" s="1194">
        <v>0</v>
      </c>
      <c r="L295" s="1194">
        <v>0</v>
      </c>
      <c r="M295" s="1194">
        <v>0</v>
      </c>
      <c r="N295" s="1195">
        <f t="shared" si="180"/>
        <v>0</v>
      </c>
      <c r="O295" s="1196">
        <v>0</v>
      </c>
      <c r="P295" s="1193"/>
      <c r="Q295" s="1193"/>
      <c r="R295" s="1193"/>
      <c r="S295" s="1193"/>
      <c r="T295" s="1193"/>
      <c r="U295" s="1193"/>
      <c r="V295" s="1193"/>
      <c r="W295" s="1193"/>
      <c r="X295" s="1194"/>
      <c r="Y295" s="1194"/>
      <c r="Z295" s="1194"/>
      <c r="AA295" s="1195">
        <f t="shared" si="181"/>
        <v>0</v>
      </c>
      <c r="AB295" s="1192">
        <v>0</v>
      </c>
      <c r="AC295" s="1193">
        <v>0</v>
      </c>
      <c r="AD295" s="1193">
        <v>0</v>
      </c>
      <c r="AE295" s="1193">
        <v>0</v>
      </c>
      <c r="AF295" s="1193">
        <v>0</v>
      </c>
      <c r="AG295" s="1195">
        <f t="shared" si="182"/>
        <v>0</v>
      </c>
      <c r="AH295" s="1192">
        <f t="shared" si="174"/>
        <v>0</v>
      </c>
      <c r="AI295" s="1193">
        <f t="shared" si="175"/>
        <v>0</v>
      </c>
      <c r="AJ295" s="1193">
        <f t="shared" si="175"/>
        <v>0</v>
      </c>
      <c r="AK295" s="1193">
        <f t="shared" si="175"/>
        <v>0</v>
      </c>
      <c r="AL295" s="1193">
        <f t="shared" si="175"/>
        <v>0</v>
      </c>
      <c r="AM295" s="1193">
        <f t="shared" si="175"/>
        <v>0</v>
      </c>
      <c r="AN295" s="1193">
        <f t="shared" si="175"/>
        <v>0</v>
      </c>
      <c r="AO295" s="1194">
        <f t="shared" si="175"/>
        <v>0</v>
      </c>
      <c r="AP295" s="1194">
        <f t="shared" si="189"/>
        <v>0</v>
      </c>
      <c r="AQ295" s="1194">
        <f t="shared" si="189"/>
        <v>0</v>
      </c>
      <c r="AR295" s="1194">
        <f t="shared" si="183"/>
        <v>0</v>
      </c>
      <c r="AS295" s="1195">
        <f t="shared" si="184"/>
        <v>0</v>
      </c>
      <c r="AT295" s="1192">
        <f t="shared" si="176"/>
        <v>0</v>
      </c>
      <c r="AU295" s="1193">
        <f t="shared" si="177"/>
        <v>0</v>
      </c>
      <c r="AV295" s="1195">
        <f t="shared" si="185"/>
        <v>0</v>
      </c>
      <c r="AW295" s="1192">
        <v>0</v>
      </c>
      <c r="AX295" s="1193"/>
      <c r="AY295" s="1193"/>
      <c r="AZ295" s="1193"/>
      <c r="BA295" s="1193">
        <v>496352.4</v>
      </c>
      <c r="BB295" s="1194"/>
      <c r="BC295" s="1194"/>
      <c r="BD295" s="1193"/>
      <c r="BE295" s="1192">
        <v>0</v>
      </c>
      <c r="BF295" s="1191">
        <v>0</v>
      </c>
      <c r="BG295" s="1196">
        <v>0</v>
      </c>
      <c r="BH295" s="1192">
        <v>0</v>
      </c>
      <c r="BI295" s="1192">
        <f>+'[1]QTY 2020-21 given by TCED'!S379</f>
        <v>0</v>
      </c>
      <c r="BJ295" s="1192">
        <f>+'[1]QTY 2020-21 given by TCED'!T379</f>
        <v>0</v>
      </c>
      <c r="BK295" s="1192">
        <v>0</v>
      </c>
      <c r="BL295" s="1192">
        <f>+'[1]QTY 2020-21 given by TCED'!V379</f>
        <v>0</v>
      </c>
      <c r="BM295" s="1192">
        <f>+'[1]QTY 2020-21 given by TCED'!W379</f>
        <v>0</v>
      </c>
      <c r="BN295" s="1192">
        <f t="shared" si="191"/>
        <v>0</v>
      </c>
      <c r="BO295" s="1193">
        <f t="shared" si="186"/>
        <v>0</v>
      </c>
      <c r="BP295" s="1193"/>
      <c r="BQ295" s="1191">
        <f t="shared" si="160"/>
        <v>0</v>
      </c>
      <c r="BR295" s="1192"/>
      <c r="BS295" s="1193"/>
      <c r="BT295" s="1193"/>
      <c r="BU295" s="1193"/>
      <c r="BV295" s="1193"/>
      <c r="BW295" s="1193"/>
      <c r="BX295" s="1193"/>
      <c r="BY295" s="1193"/>
      <c r="BZ295" s="1191"/>
      <c r="CA295" s="1412">
        <f t="shared" si="172"/>
        <v>0</v>
      </c>
      <c r="CB295" s="1413">
        <f t="shared" si="173"/>
        <v>0</v>
      </c>
      <c r="CC295" s="1193">
        <f t="shared" si="178"/>
        <v>0</v>
      </c>
      <c r="CD295" s="1193">
        <f t="shared" si="190"/>
        <v>0</v>
      </c>
      <c r="CE295" s="1193">
        <f t="shared" si="192"/>
        <v>0</v>
      </c>
      <c r="CF295" s="1193">
        <f t="shared" si="187"/>
        <v>0</v>
      </c>
      <c r="CG295" s="1413">
        <f t="shared" si="179"/>
        <v>0</v>
      </c>
      <c r="CM295" s="1414">
        <f t="shared" si="193"/>
        <v>0</v>
      </c>
      <c r="CN295" s="1233"/>
      <c r="CO295" s="1416"/>
      <c r="CP295" s="1416"/>
      <c r="CQ295" s="1416"/>
      <c r="CR295" s="1416"/>
      <c r="CS295" s="1416"/>
      <c r="CT295" s="1293">
        <f t="shared" si="188"/>
        <v>0</v>
      </c>
      <c r="CU295" s="1294">
        <f t="shared" si="161"/>
        <v>0</v>
      </c>
    </row>
    <row r="296" spans="1:99" ht="15.6" x14ac:dyDescent="0.3">
      <c r="A296" s="1411">
        <v>81</v>
      </c>
      <c r="B296" s="1190" t="str">
        <f>+'[1]QTY 2020-21 given by TCED'!B380</f>
        <v>R.M.U. - 3 way CTC (1Breaker &amp; 2LBS)</v>
      </c>
      <c r="C296" s="1191">
        <f>'[1]QTY 2020-21 given by TCED'!D380</f>
        <v>1</v>
      </c>
      <c r="D296" s="1192">
        <v>0</v>
      </c>
      <c r="E296" s="1193">
        <v>0</v>
      </c>
      <c r="F296" s="1193">
        <v>0</v>
      </c>
      <c r="G296" s="1193">
        <v>0</v>
      </c>
      <c r="H296" s="1193">
        <v>0</v>
      </c>
      <c r="I296" s="1193">
        <v>0</v>
      </c>
      <c r="J296" s="1193">
        <v>0</v>
      </c>
      <c r="K296" s="1194">
        <v>0</v>
      </c>
      <c r="L296" s="1194">
        <v>0</v>
      </c>
      <c r="M296" s="1194">
        <v>13</v>
      </c>
      <c r="N296" s="1195">
        <f t="shared" si="180"/>
        <v>13</v>
      </c>
      <c r="O296" s="1196">
        <v>0</v>
      </c>
      <c r="P296" s="1193">
        <v>1</v>
      </c>
      <c r="Q296" s="1193"/>
      <c r="R296" s="1193"/>
      <c r="S296" s="1193"/>
      <c r="T296" s="1193"/>
      <c r="U296" s="1193"/>
      <c r="V296" s="1193"/>
      <c r="W296" s="1193"/>
      <c r="X296" s="1194"/>
      <c r="Y296" s="1194">
        <v>13</v>
      </c>
      <c r="Z296" s="1194"/>
      <c r="AA296" s="1195">
        <f t="shared" si="181"/>
        <v>14</v>
      </c>
      <c r="AB296" s="1192">
        <v>0</v>
      </c>
      <c r="AC296" s="1193">
        <v>0</v>
      </c>
      <c r="AD296" s="1193">
        <v>3</v>
      </c>
      <c r="AE296" s="1193">
        <v>11</v>
      </c>
      <c r="AF296" s="1193">
        <v>0</v>
      </c>
      <c r="AG296" s="1195">
        <f t="shared" si="182"/>
        <v>14</v>
      </c>
      <c r="AH296" s="1192">
        <f t="shared" si="174"/>
        <v>0</v>
      </c>
      <c r="AI296" s="1193">
        <f t="shared" si="175"/>
        <v>0</v>
      </c>
      <c r="AJ296" s="1193">
        <f t="shared" si="175"/>
        <v>0</v>
      </c>
      <c r="AK296" s="1193">
        <f t="shared" si="175"/>
        <v>0</v>
      </c>
      <c r="AL296" s="1193">
        <f t="shared" si="175"/>
        <v>0</v>
      </c>
      <c r="AM296" s="1193">
        <f t="shared" si="175"/>
        <v>0</v>
      </c>
      <c r="AN296" s="1193">
        <f t="shared" si="175"/>
        <v>0</v>
      </c>
      <c r="AO296" s="1194">
        <f t="shared" si="175"/>
        <v>0</v>
      </c>
      <c r="AP296" s="1194">
        <f t="shared" si="189"/>
        <v>0</v>
      </c>
      <c r="AQ296" s="1194">
        <f t="shared" si="189"/>
        <v>0</v>
      </c>
      <c r="AR296" s="1194">
        <f t="shared" si="183"/>
        <v>0</v>
      </c>
      <c r="AS296" s="1195">
        <f t="shared" si="184"/>
        <v>0</v>
      </c>
      <c r="AT296" s="1192">
        <f t="shared" si="176"/>
        <v>14</v>
      </c>
      <c r="AU296" s="1193">
        <f t="shared" si="177"/>
        <v>14</v>
      </c>
      <c r="AV296" s="1195">
        <f t="shared" si="185"/>
        <v>0</v>
      </c>
      <c r="AW296" s="1192">
        <v>0</v>
      </c>
      <c r="AX296" s="1193"/>
      <c r="AY296" s="1193"/>
      <c r="AZ296" s="1193"/>
      <c r="BA296" s="1193">
        <v>554982</v>
      </c>
      <c r="BB296" s="1194"/>
      <c r="BC296" s="1194"/>
      <c r="BD296" s="1193"/>
      <c r="BE296" s="1192">
        <v>0</v>
      </c>
      <c r="BF296" s="1191">
        <v>0</v>
      </c>
      <c r="BG296" s="1196">
        <v>387003.42</v>
      </c>
      <c r="BH296" s="1192">
        <v>0</v>
      </c>
      <c r="BI296" s="1192">
        <f>+'[1]QTY 2020-21 given by TCED'!S380</f>
        <v>0</v>
      </c>
      <c r="BJ296" s="1192">
        <f>+'[1]QTY 2020-21 given by TCED'!T380</f>
        <v>0</v>
      </c>
      <c r="BK296" s="1192">
        <v>0</v>
      </c>
      <c r="BL296" s="1192">
        <f>+'[1]QTY 2020-21 given by TCED'!V380</f>
        <v>0</v>
      </c>
      <c r="BM296" s="1192">
        <f>+'[1]QTY 2020-21 given by TCED'!W380</f>
        <v>0</v>
      </c>
      <c r="BN296" s="1192">
        <f t="shared" si="191"/>
        <v>0</v>
      </c>
      <c r="BO296" s="1193">
        <f t="shared" si="186"/>
        <v>0</v>
      </c>
      <c r="BP296" s="1193"/>
      <c r="BQ296" s="1191">
        <f t="shared" si="160"/>
        <v>0</v>
      </c>
      <c r="BR296" s="1192"/>
      <c r="BS296" s="1193"/>
      <c r="BT296" s="1193"/>
      <c r="BU296" s="1193"/>
      <c r="BV296" s="1193">
        <f>+AD296*BG296</f>
        <v>1161010.26</v>
      </c>
      <c r="BW296" s="1197">
        <f>+(AE296-P296)*BG296</f>
        <v>3870034.1999999997</v>
      </c>
      <c r="BX296" s="1193"/>
      <c r="BY296" s="1193"/>
      <c r="BZ296" s="1191"/>
      <c r="CA296" s="1412">
        <f t="shared" si="172"/>
        <v>0</v>
      </c>
      <c r="CB296" s="1413">
        <f t="shared" si="173"/>
        <v>5031044.46</v>
      </c>
      <c r="CC296" s="1193">
        <f t="shared" si="178"/>
        <v>0</v>
      </c>
      <c r="CD296" s="1193">
        <f t="shared" si="190"/>
        <v>5031044.46</v>
      </c>
      <c r="CE296" s="1193">
        <f t="shared" si="192"/>
        <v>5031044.46</v>
      </c>
      <c r="CF296" s="1193">
        <f t="shared" si="187"/>
        <v>0</v>
      </c>
      <c r="CG296" s="1413">
        <f t="shared" si="179"/>
        <v>0</v>
      </c>
      <c r="CM296" s="1414">
        <f t="shared" si="193"/>
        <v>10</v>
      </c>
      <c r="CN296" s="1233"/>
      <c r="CO296" s="1416"/>
      <c r="CP296" s="1416">
        <v>1</v>
      </c>
      <c r="CQ296" s="1416"/>
      <c r="CR296" s="1416"/>
      <c r="CS296" s="1416"/>
      <c r="CT296" s="1293">
        <f t="shared" si="188"/>
        <v>1</v>
      </c>
      <c r="CU296" s="1294">
        <f t="shared" si="161"/>
        <v>-9</v>
      </c>
    </row>
    <row r="297" spans="1:99" ht="15.6" x14ac:dyDescent="0.3">
      <c r="A297" s="1411">
        <v>82</v>
      </c>
      <c r="B297" s="1190" t="str">
        <f>+'[1]QTY 2020-21 given by TCED'!B381</f>
        <v>R.M.U. - 4 way CCCC (1 In &amp; 4 Out)</v>
      </c>
      <c r="C297" s="1191">
        <f>'[1]QTY 2020-21 given by TCED'!D381</f>
        <v>0</v>
      </c>
      <c r="D297" s="1192">
        <v>0</v>
      </c>
      <c r="E297" s="1193">
        <v>0</v>
      </c>
      <c r="F297" s="1193">
        <v>0</v>
      </c>
      <c r="G297" s="1193">
        <v>0</v>
      </c>
      <c r="H297" s="1193">
        <v>0</v>
      </c>
      <c r="I297" s="1193">
        <v>2</v>
      </c>
      <c r="J297" s="1193">
        <v>0</v>
      </c>
      <c r="K297" s="1194">
        <v>0</v>
      </c>
      <c r="L297" s="1194">
        <v>0</v>
      </c>
      <c r="M297" s="1194">
        <v>3</v>
      </c>
      <c r="N297" s="1195">
        <f t="shared" si="180"/>
        <v>5</v>
      </c>
      <c r="O297" s="1196">
        <v>0</v>
      </c>
      <c r="P297" s="1193"/>
      <c r="Q297" s="1193"/>
      <c r="R297" s="1193"/>
      <c r="S297" s="1193"/>
      <c r="T297" s="1193"/>
      <c r="U297" s="1193">
        <v>2</v>
      </c>
      <c r="V297" s="1193"/>
      <c r="W297" s="1193"/>
      <c r="X297" s="1194"/>
      <c r="Y297" s="1194">
        <v>3</v>
      </c>
      <c r="Z297" s="1194"/>
      <c r="AA297" s="1195">
        <f t="shared" si="181"/>
        <v>5</v>
      </c>
      <c r="AB297" s="1192">
        <v>0</v>
      </c>
      <c r="AC297" s="1193">
        <v>0</v>
      </c>
      <c r="AD297" s="1193">
        <v>0</v>
      </c>
      <c r="AE297" s="1193">
        <v>5</v>
      </c>
      <c r="AF297" s="1193">
        <v>0</v>
      </c>
      <c r="AG297" s="1195">
        <f t="shared" si="182"/>
        <v>5</v>
      </c>
      <c r="AH297" s="1192">
        <f t="shared" si="174"/>
        <v>0</v>
      </c>
      <c r="AI297" s="1193">
        <f t="shared" si="175"/>
        <v>0</v>
      </c>
      <c r="AJ297" s="1193">
        <f t="shared" si="175"/>
        <v>0</v>
      </c>
      <c r="AK297" s="1193">
        <f t="shared" si="175"/>
        <v>0</v>
      </c>
      <c r="AL297" s="1193">
        <f t="shared" si="175"/>
        <v>0</v>
      </c>
      <c r="AM297" s="1193">
        <f t="shared" si="175"/>
        <v>0</v>
      </c>
      <c r="AN297" s="1193">
        <f t="shared" si="175"/>
        <v>0</v>
      </c>
      <c r="AO297" s="1194">
        <f t="shared" si="175"/>
        <v>0</v>
      </c>
      <c r="AP297" s="1194">
        <f t="shared" si="189"/>
        <v>0</v>
      </c>
      <c r="AQ297" s="1194">
        <f t="shared" si="189"/>
        <v>0</v>
      </c>
      <c r="AR297" s="1194">
        <f t="shared" si="183"/>
        <v>0</v>
      </c>
      <c r="AS297" s="1195">
        <f t="shared" si="184"/>
        <v>0</v>
      </c>
      <c r="AT297" s="1192">
        <f t="shared" si="176"/>
        <v>5</v>
      </c>
      <c r="AU297" s="1193">
        <f t="shared" si="177"/>
        <v>5</v>
      </c>
      <c r="AV297" s="1195">
        <f t="shared" si="185"/>
        <v>0</v>
      </c>
      <c r="AW297" s="1192">
        <v>0</v>
      </c>
      <c r="AX297" s="1193"/>
      <c r="AY297" s="1193"/>
      <c r="AZ297" s="1193"/>
      <c r="BA297" s="1193">
        <v>613989</v>
      </c>
      <c r="BB297" s="1194"/>
      <c r="BC297" s="1194"/>
      <c r="BD297" s="1193"/>
      <c r="BE297" s="1192">
        <v>0</v>
      </c>
      <c r="BF297" s="1191">
        <v>0</v>
      </c>
      <c r="BG297" s="1196">
        <v>423379.28</v>
      </c>
      <c r="BH297" s="1192">
        <v>0</v>
      </c>
      <c r="BI297" s="1192">
        <f>+'[1]QTY 2020-21 given by TCED'!S381</f>
        <v>0</v>
      </c>
      <c r="BJ297" s="1192">
        <f>+'[1]QTY 2020-21 given by TCED'!T381</f>
        <v>0</v>
      </c>
      <c r="BK297" s="1192">
        <v>0</v>
      </c>
      <c r="BL297" s="1192">
        <f>+'[1]QTY 2020-21 given by TCED'!V381</f>
        <v>0</v>
      </c>
      <c r="BM297" s="1192">
        <f>+'[1]QTY 2020-21 given by TCED'!W381</f>
        <v>0</v>
      </c>
      <c r="BN297" s="1192">
        <f t="shared" si="191"/>
        <v>0</v>
      </c>
      <c r="BO297" s="1193">
        <f t="shared" si="186"/>
        <v>0</v>
      </c>
      <c r="BP297" s="1193"/>
      <c r="BQ297" s="1191">
        <f t="shared" si="160"/>
        <v>0</v>
      </c>
      <c r="BR297" s="1192"/>
      <c r="BS297" s="1193"/>
      <c r="BT297" s="1193"/>
      <c r="BU297" s="1193"/>
      <c r="BV297" s="1193"/>
      <c r="BW297" s="1197">
        <f>+(U297*BA297)+(BG297*Y297)</f>
        <v>2498115.84</v>
      </c>
      <c r="BX297" s="1193"/>
      <c r="BY297" s="1193"/>
      <c r="BZ297" s="1191"/>
      <c r="CA297" s="1412">
        <f t="shared" si="172"/>
        <v>0</v>
      </c>
      <c r="CB297" s="1413">
        <f t="shared" si="173"/>
        <v>2498115.84</v>
      </c>
      <c r="CC297" s="1193">
        <f t="shared" si="178"/>
        <v>0</v>
      </c>
      <c r="CD297" s="1193">
        <f t="shared" si="190"/>
        <v>2498115.84</v>
      </c>
      <c r="CE297" s="1193">
        <f t="shared" si="192"/>
        <v>2498115.84</v>
      </c>
      <c r="CF297" s="1193">
        <f t="shared" si="187"/>
        <v>0</v>
      </c>
      <c r="CG297" s="1413">
        <f t="shared" si="179"/>
        <v>0</v>
      </c>
      <c r="CM297" s="1414">
        <f t="shared" si="193"/>
        <v>5</v>
      </c>
      <c r="CN297" s="1233"/>
      <c r="CO297" s="1416">
        <v>3</v>
      </c>
      <c r="CP297" s="1416">
        <v>5</v>
      </c>
      <c r="CQ297" s="1416">
        <v>2</v>
      </c>
      <c r="CR297" s="1416">
        <v>5</v>
      </c>
      <c r="CS297" s="1416"/>
      <c r="CT297" s="1293">
        <f t="shared" si="188"/>
        <v>15</v>
      </c>
      <c r="CU297" s="1294">
        <f t="shared" si="161"/>
        <v>10</v>
      </c>
    </row>
    <row r="298" spans="1:99" ht="15.6" x14ac:dyDescent="0.3">
      <c r="A298" s="1411">
        <v>83</v>
      </c>
      <c r="B298" s="1190" t="str">
        <f>+'[1]QTY 2020-21 given by TCED'!B382</f>
        <v xml:space="preserve">R.M.U. - 4 way CCTT(1In,1 Out &amp; 2 Breaker) </v>
      </c>
      <c r="C298" s="1191">
        <f>'[1]QTY 2020-21 given by TCED'!D382</f>
        <v>0</v>
      </c>
      <c r="D298" s="1192">
        <v>0</v>
      </c>
      <c r="E298" s="1193">
        <v>0</v>
      </c>
      <c r="F298" s="1193">
        <v>0</v>
      </c>
      <c r="G298" s="1193">
        <v>0</v>
      </c>
      <c r="H298" s="1193">
        <v>0</v>
      </c>
      <c r="I298" s="1193">
        <v>0</v>
      </c>
      <c r="J298" s="1193">
        <v>0</v>
      </c>
      <c r="K298" s="1194">
        <v>0</v>
      </c>
      <c r="L298" s="1194">
        <v>0</v>
      </c>
      <c r="M298" s="1194">
        <v>0</v>
      </c>
      <c r="N298" s="1195">
        <f t="shared" si="180"/>
        <v>0</v>
      </c>
      <c r="O298" s="1196">
        <v>0</v>
      </c>
      <c r="P298" s="1193"/>
      <c r="Q298" s="1193"/>
      <c r="R298" s="1193"/>
      <c r="S298" s="1193"/>
      <c r="T298" s="1193"/>
      <c r="U298" s="1193"/>
      <c r="V298" s="1193"/>
      <c r="W298" s="1193"/>
      <c r="X298" s="1194"/>
      <c r="Y298" s="1194"/>
      <c r="Z298" s="1194"/>
      <c r="AA298" s="1195">
        <f t="shared" si="181"/>
        <v>0</v>
      </c>
      <c r="AB298" s="1192">
        <v>0</v>
      </c>
      <c r="AC298" s="1193">
        <v>0</v>
      </c>
      <c r="AD298" s="1193">
        <v>0</v>
      </c>
      <c r="AE298" s="1193">
        <v>0</v>
      </c>
      <c r="AF298" s="1193">
        <v>0</v>
      </c>
      <c r="AG298" s="1195">
        <f t="shared" si="182"/>
        <v>0</v>
      </c>
      <c r="AH298" s="1192">
        <f t="shared" si="174"/>
        <v>0</v>
      </c>
      <c r="AI298" s="1193">
        <f t="shared" si="175"/>
        <v>0</v>
      </c>
      <c r="AJ298" s="1193">
        <f t="shared" si="175"/>
        <v>0</v>
      </c>
      <c r="AK298" s="1193">
        <f t="shared" si="175"/>
        <v>0</v>
      </c>
      <c r="AL298" s="1193">
        <f t="shared" si="175"/>
        <v>0</v>
      </c>
      <c r="AM298" s="1193">
        <f t="shared" si="175"/>
        <v>0</v>
      </c>
      <c r="AN298" s="1193">
        <f t="shared" si="175"/>
        <v>0</v>
      </c>
      <c r="AO298" s="1194">
        <f t="shared" si="175"/>
        <v>0</v>
      </c>
      <c r="AP298" s="1194">
        <f t="shared" si="189"/>
        <v>0</v>
      </c>
      <c r="AQ298" s="1194">
        <f t="shared" si="189"/>
        <v>0</v>
      </c>
      <c r="AR298" s="1194">
        <f t="shared" si="183"/>
        <v>0</v>
      </c>
      <c r="AS298" s="1195">
        <f t="shared" si="184"/>
        <v>0</v>
      </c>
      <c r="AT298" s="1192">
        <f t="shared" si="176"/>
        <v>0</v>
      </c>
      <c r="AU298" s="1193">
        <f t="shared" si="177"/>
        <v>0</v>
      </c>
      <c r="AV298" s="1195" t="s">
        <v>45</v>
      </c>
      <c r="AW298" s="1192">
        <v>0</v>
      </c>
      <c r="AX298" s="1193"/>
      <c r="AY298" s="1193"/>
      <c r="AZ298" s="1193"/>
      <c r="BA298" s="1193">
        <v>756814.5</v>
      </c>
      <c r="BB298" s="1194"/>
      <c r="BC298" s="1194"/>
      <c r="BD298" s="1193"/>
      <c r="BE298" s="1192">
        <v>0</v>
      </c>
      <c r="BF298" s="1191">
        <v>0</v>
      </c>
      <c r="BG298" s="1196">
        <v>0</v>
      </c>
      <c r="BH298" s="1192">
        <v>0</v>
      </c>
      <c r="BI298" s="1192">
        <f>+'[1]QTY 2020-21 given by TCED'!S382</f>
        <v>0</v>
      </c>
      <c r="BJ298" s="1192">
        <f>+'[1]QTY 2020-21 given by TCED'!T382</f>
        <v>0</v>
      </c>
      <c r="BK298" s="1192">
        <v>0</v>
      </c>
      <c r="BL298" s="1192">
        <f>+'[1]QTY 2020-21 given by TCED'!V382</f>
        <v>0</v>
      </c>
      <c r="BM298" s="1192">
        <f>+'[1]QTY 2020-21 given by TCED'!W382</f>
        <v>0</v>
      </c>
      <c r="BN298" s="1192">
        <f t="shared" si="191"/>
        <v>0</v>
      </c>
      <c r="BO298" s="1193">
        <f t="shared" si="186"/>
        <v>0</v>
      </c>
      <c r="BP298" s="1193"/>
      <c r="BQ298" s="1191">
        <f t="shared" si="160"/>
        <v>0</v>
      </c>
      <c r="BR298" s="1192"/>
      <c r="BS298" s="1193"/>
      <c r="BT298" s="1193"/>
      <c r="BU298" s="1193"/>
      <c r="BV298" s="1193"/>
      <c r="BW298" s="1197"/>
      <c r="BX298" s="1193"/>
      <c r="BY298" s="1193"/>
      <c r="BZ298" s="1191"/>
      <c r="CA298" s="1412">
        <f t="shared" si="172"/>
        <v>0</v>
      </c>
      <c r="CB298" s="1413">
        <f t="shared" si="173"/>
        <v>0</v>
      </c>
      <c r="CC298" s="1193">
        <f t="shared" si="178"/>
        <v>0</v>
      </c>
      <c r="CD298" s="1193">
        <f t="shared" si="190"/>
        <v>0</v>
      </c>
      <c r="CE298" s="1193">
        <f t="shared" si="192"/>
        <v>0</v>
      </c>
      <c r="CF298" s="1193">
        <f t="shared" si="187"/>
        <v>0</v>
      </c>
      <c r="CG298" s="1413">
        <f t="shared" si="179"/>
        <v>0</v>
      </c>
      <c r="CM298" s="1414">
        <f t="shared" si="193"/>
        <v>0</v>
      </c>
      <c r="CN298" s="1233"/>
      <c r="CO298" s="1416"/>
      <c r="CP298" s="1416"/>
      <c r="CQ298" s="1416"/>
      <c r="CR298" s="1416"/>
      <c r="CS298" s="1416"/>
      <c r="CT298" s="1293">
        <f t="shared" si="188"/>
        <v>0</v>
      </c>
      <c r="CU298" s="1294">
        <f t="shared" si="161"/>
        <v>0</v>
      </c>
    </row>
    <row r="299" spans="1:99" ht="15.6" x14ac:dyDescent="0.3">
      <c r="A299" s="1411">
        <v>84</v>
      </c>
      <c r="B299" s="1190" t="str">
        <f>+'[1]QTY 2020-21 given by TCED'!B383</f>
        <v>R.M.U. - Cable End Kit 300 sq.mm.I/D XLPE</v>
      </c>
      <c r="C299" s="1191">
        <f>'[1]QTY 2020-21 given by TCED'!D383</f>
        <v>0</v>
      </c>
      <c r="D299" s="1192">
        <v>0</v>
      </c>
      <c r="E299" s="1193">
        <v>0</v>
      </c>
      <c r="F299" s="1193">
        <v>0</v>
      </c>
      <c r="G299" s="1193">
        <v>0</v>
      </c>
      <c r="H299" s="1193">
        <v>0</v>
      </c>
      <c r="I299" s="1193">
        <v>12</v>
      </c>
      <c r="J299" s="1193">
        <v>0</v>
      </c>
      <c r="K299" s="1194">
        <v>0</v>
      </c>
      <c r="L299" s="1194">
        <v>0</v>
      </c>
      <c r="M299" s="1194">
        <v>0</v>
      </c>
      <c r="N299" s="1195">
        <f t="shared" si="180"/>
        <v>12</v>
      </c>
      <c r="O299" s="1196">
        <v>0</v>
      </c>
      <c r="P299" s="1193"/>
      <c r="Q299" s="1193"/>
      <c r="R299" s="1193"/>
      <c r="S299" s="1193"/>
      <c r="T299" s="1193"/>
      <c r="U299" s="1193">
        <v>12</v>
      </c>
      <c r="V299" s="1193"/>
      <c r="W299" s="1193"/>
      <c r="X299" s="1194"/>
      <c r="Y299" s="1194"/>
      <c r="Z299" s="1194"/>
      <c r="AA299" s="1195">
        <f t="shared" si="181"/>
        <v>12</v>
      </c>
      <c r="AB299" s="1192">
        <v>0</v>
      </c>
      <c r="AC299" s="1193">
        <v>0</v>
      </c>
      <c r="AD299" s="1193">
        <v>0</v>
      </c>
      <c r="AE299" s="1193">
        <v>12</v>
      </c>
      <c r="AF299" s="1193">
        <v>0</v>
      </c>
      <c r="AG299" s="1195">
        <f t="shared" si="182"/>
        <v>12</v>
      </c>
      <c r="AH299" s="1192">
        <f t="shared" si="174"/>
        <v>0</v>
      </c>
      <c r="AI299" s="1193">
        <f t="shared" si="175"/>
        <v>0</v>
      </c>
      <c r="AJ299" s="1193">
        <f t="shared" si="175"/>
        <v>0</v>
      </c>
      <c r="AK299" s="1193">
        <f t="shared" si="175"/>
        <v>0</v>
      </c>
      <c r="AL299" s="1193">
        <f t="shared" si="175"/>
        <v>0</v>
      </c>
      <c r="AM299" s="1193">
        <f t="shared" si="175"/>
        <v>0</v>
      </c>
      <c r="AN299" s="1193">
        <f t="shared" si="175"/>
        <v>0</v>
      </c>
      <c r="AO299" s="1194">
        <f t="shared" si="175"/>
        <v>0</v>
      </c>
      <c r="AP299" s="1194">
        <f t="shared" si="189"/>
        <v>0</v>
      </c>
      <c r="AQ299" s="1194">
        <f t="shared" si="189"/>
        <v>0</v>
      </c>
      <c r="AR299" s="1194">
        <f t="shared" si="183"/>
        <v>0</v>
      </c>
      <c r="AS299" s="1195">
        <f t="shared" si="184"/>
        <v>0</v>
      </c>
      <c r="AT299" s="1192">
        <f t="shared" si="176"/>
        <v>12</v>
      </c>
      <c r="AU299" s="1193">
        <f t="shared" si="177"/>
        <v>12</v>
      </c>
      <c r="AV299" s="1195">
        <f t="shared" si="185"/>
        <v>0</v>
      </c>
      <c r="AW299" s="1192">
        <v>0</v>
      </c>
      <c r="AX299" s="1193"/>
      <c r="AY299" s="1193"/>
      <c r="AZ299" s="1193"/>
      <c r="BA299" s="1193">
        <v>5281.5529500000002</v>
      </c>
      <c r="BB299" s="1194"/>
      <c r="BC299" s="1194"/>
      <c r="BD299" s="1193"/>
      <c r="BE299" s="1192">
        <v>0</v>
      </c>
      <c r="BF299" s="1191">
        <v>0</v>
      </c>
      <c r="BG299" s="1196">
        <v>0</v>
      </c>
      <c r="BH299" s="1192">
        <v>0</v>
      </c>
      <c r="BI299" s="1192">
        <f>+'[1]QTY 2020-21 given by TCED'!S383</f>
        <v>0</v>
      </c>
      <c r="BJ299" s="1192">
        <f>+'[1]QTY 2020-21 given by TCED'!T383</f>
        <v>0</v>
      </c>
      <c r="BK299" s="1192">
        <v>0</v>
      </c>
      <c r="BL299" s="1192">
        <f>+'[1]QTY 2020-21 given by TCED'!V383</f>
        <v>0</v>
      </c>
      <c r="BM299" s="1192">
        <f>+'[1]QTY 2020-21 given by TCED'!W383</f>
        <v>0</v>
      </c>
      <c r="BN299" s="1192">
        <f t="shared" si="191"/>
        <v>0</v>
      </c>
      <c r="BO299" s="1193">
        <f t="shared" si="186"/>
        <v>0</v>
      </c>
      <c r="BP299" s="1193"/>
      <c r="BQ299" s="1191">
        <f t="shared" si="160"/>
        <v>0</v>
      </c>
      <c r="BR299" s="1192"/>
      <c r="BS299" s="1193"/>
      <c r="BT299" s="1193"/>
      <c r="BU299" s="1193"/>
      <c r="BV299" s="1193"/>
      <c r="BW299" s="1193">
        <f>+U299*BA299</f>
        <v>63378.635399999999</v>
      </c>
      <c r="BX299" s="1193"/>
      <c r="BY299" s="1193"/>
      <c r="BZ299" s="1191"/>
      <c r="CA299" s="1412">
        <f t="shared" si="172"/>
        <v>0</v>
      </c>
      <c r="CB299" s="1413">
        <f t="shared" si="173"/>
        <v>63378.635399999999</v>
      </c>
      <c r="CC299" s="1193">
        <f t="shared" si="178"/>
        <v>0</v>
      </c>
      <c r="CD299" s="1193">
        <f t="shared" si="190"/>
        <v>63378.635399999999</v>
      </c>
      <c r="CE299" s="1193">
        <f t="shared" si="192"/>
        <v>63378.635399999999</v>
      </c>
      <c r="CF299" s="1193">
        <f t="shared" si="187"/>
        <v>0</v>
      </c>
      <c r="CG299" s="1413">
        <f t="shared" si="179"/>
        <v>0</v>
      </c>
      <c r="CM299" s="1414">
        <f t="shared" si="193"/>
        <v>12</v>
      </c>
      <c r="CN299" s="1233"/>
      <c r="CO299" s="1416"/>
      <c r="CP299" s="1416"/>
      <c r="CQ299" s="1416"/>
      <c r="CR299" s="1416"/>
      <c r="CS299" s="1416"/>
      <c r="CT299" s="1293">
        <f t="shared" si="188"/>
        <v>0</v>
      </c>
      <c r="CU299" s="1293">
        <f t="shared" si="161"/>
        <v>-12</v>
      </c>
    </row>
    <row r="300" spans="1:99" ht="15.6" x14ac:dyDescent="0.3">
      <c r="A300" s="1411">
        <v>85</v>
      </c>
      <c r="B300" s="1190" t="str">
        <f>+'[1]QTY 2020-21 given by TCED'!B384</f>
        <v>R.M.U. -5 way CCCCC (1 In &amp; 4 Out)</v>
      </c>
      <c r="C300" s="1191">
        <f>'[1]QTY 2020-21 given by TCED'!D384</f>
        <v>0</v>
      </c>
      <c r="D300" s="1192">
        <v>0</v>
      </c>
      <c r="E300" s="1193">
        <v>0</v>
      </c>
      <c r="F300" s="1193">
        <v>0</v>
      </c>
      <c r="G300" s="1193">
        <v>0</v>
      </c>
      <c r="H300" s="1193">
        <v>0</v>
      </c>
      <c r="I300" s="1193">
        <v>0</v>
      </c>
      <c r="J300" s="1193">
        <v>0</v>
      </c>
      <c r="K300" s="1194">
        <v>0</v>
      </c>
      <c r="L300" s="1194">
        <v>0</v>
      </c>
      <c r="M300" s="1194">
        <v>0</v>
      </c>
      <c r="N300" s="1195">
        <f t="shared" si="180"/>
        <v>0</v>
      </c>
      <c r="O300" s="1196">
        <v>0</v>
      </c>
      <c r="P300" s="1193"/>
      <c r="Q300" s="1193"/>
      <c r="R300" s="1193"/>
      <c r="S300" s="1193"/>
      <c r="T300" s="1193"/>
      <c r="U300" s="1193"/>
      <c r="V300" s="1193"/>
      <c r="W300" s="1193"/>
      <c r="X300" s="1194"/>
      <c r="Y300" s="1194"/>
      <c r="Z300" s="1194"/>
      <c r="AA300" s="1195">
        <f t="shared" si="181"/>
        <v>0</v>
      </c>
      <c r="AB300" s="1192">
        <v>0</v>
      </c>
      <c r="AC300" s="1193">
        <v>0</v>
      </c>
      <c r="AD300" s="1193">
        <v>0</v>
      </c>
      <c r="AE300" s="1193">
        <v>0</v>
      </c>
      <c r="AF300" s="1193">
        <v>0</v>
      </c>
      <c r="AG300" s="1195">
        <f t="shared" si="182"/>
        <v>0</v>
      </c>
      <c r="AH300" s="1192">
        <f t="shared" si="174"/>
        <v>0</v>
      </c>
      <c r="AI300" s="1193">
        <f t="shared" si="175"/>
        <v>0</v>
      </c>
      <c r="AJ300" s="1193">
        <f t="shared" si="175"/>
        <v>0</v>
      </c>
      <c r="AK300" s="1193">
        <f t="shared" si="175"/>
        <v>0</v>
      </c>
      <c r="AL300" s="1193">
        <f t="shared" si="175"/>
        <v>0</v>
      </c>
      <c r="AM300" s="1193">
        <f t="shared" si="175"/>
        <v>0</v>
      </c>
      <c r="AN300" s="1193">
        <f t="shared" si="175"/>
        <v>0</v>
      </c>
      <c r="AO300" s="1194">
        <f t="shared" si="175"/>
        <v>0</v>
      </c>
      <c r="AP300" s="1194">
        <f t="shared" si="189"/>
        <v>0</v>
      </c>
      <c r="AQ300" s="1194">
        <f t="shared" si="189"/>
        <v>0</v>
      </c>
      <c r="AR300" s="1194">
        <f t="shared" si="183"/>
        <v>0</v>
      </c>
      <c r="AS300" s="1195">
        <f t="shared" si="184"/>
        <v>0</v>
      </c>
      <c r="AT300" s="1192">
        <f t="shared" si="176"/>
        <v>0</v>
      </c>
      <c r="AU300" s="1193">
        <f t="shared" si="177"/>
        <v>0</v>
      </c>
      <c r="AV300" s="1195">
        <f t="shared" si="185"/>
        <v>0</v>
      </c>
      <c r="AW300" s="1192">
        <v>0</v>
      </c>
      <c r="AX300" s="1193"/>
      <c r="AY300" s="1193"/>
      <c r="AZ300" s="1193"/>
      <c r="BA300" s="1193">
        <v>807263.7</v>
      </c>
      <c r="BB300" s="1194"/>
      <c r="BC300" s="1194"/>
      <c r="BD300" s="1193"/>
      <c r="BE300" s="1192">
        <v>0</v>
      </c>
      <c r="BF300" s="1191">
        <v>0</v>
      </c>
      <c r="BG300" s="1196">
        <v>0</v>
      </c>
      <c r="BH300" s="1192">
        <v>0</v>
      </c>
      <c r="BI300" s="1192">
        <f>+'[1]QTY 2020-21 given by TCED'!S384</f>
        <v>0</v>
      </c>
      <c r="BJ300" s="1192">
        <f>+'[1]QTY 2020-21 given by TCED'!T384</f>
        <v>0</v>
      </c>
      <c r="BK300" s="1192">
        <v>0</v>
      </c>
      <c r="BL300" s="1192">
        <f>+'[1]QTY 2020-21 given by TCED'!V384</f>
        <v>0</v>
      </c>
      <c r="BM300" s="1192">
        <f>+'[1]QTY 2020-21 given by TCED'!W384</f>
        <v>0</v>
      </c>
      <c r="BN300" s="1192">
        <f t="shared" si="191"/>
        <v>0</v>
      </c>
      <c r="BO300" s="1193">
        <f t="shared" si="186"/>
        <v>0</v>
      </c>
      <c r="BP300" s="1193"/>
      <c r="BQ300" s="1191">
        <f t="shared" si="160"/>
        <v>0</v>
      </c>
      <c r="BR300" s="1192"/>
      <c r="BS300" s="1193"/>
      <c r="BT300" s="1193"/>
      <c r="BU300" s="1193"/>
      <c r="BV300" s="1193"/>
      <c r="BW300" s="1193"/>
      <c r="BX300" s="1193"/>
      <c r="BY300" s="1197"/>
      <c r="BZ300" s="1191"/>
      <c r="CA300" s="1412">
        <f t="shared" si="172"/>
        <v>0</v>
      </c>
      <c r="CB300" s="1413">
        <f t="shared" si="173"/>
        <v>0</v>
      </c>
      <c r="CC300" s="1193">
        <f t="shared" si="178"/>
        <v>0</v>
      </c>
      <c r="CD300" s="1193">
        <f t="shared" si="190"/>
        <v>0</v>
      </c>
      <c r="CE300" s="1193">
        <f t="shared" si="192"/>
        <v>0</v>
      </c>
      <c r="CF300" s="1193">
        <f t="shared" si="187"/>
        <v>0</v>
      </c>
      <c r="CG300" s="1413">
        <f t="shared" si="179"/>
        <v>0</v>
      </c>
      <c r="CM300" s="1414">
        <f t="shared" si="193"/>
        <v>0</v>
      </c>
      <c r="CN300" s="1233"/>
      <c r="CO300" s="1416">
        <v>1</v>
      </c>
      <c r="CP300" s="1416">
        <v>2</v>
      </c>
      <c r="CQ300" s="1416">
        <v>1</v>
      </c>
      <c r="CR300" s="1416">
        <v>1</v>
      </c>
      <c r="CS300" s="1416"/>
      <c r="CT300" s="1293">
        <f t="shared" si="188"/>
        <v>5</v>
      </c>
      <c r="CU300" s="1293">
        <f t="shared" si="161"/>
        <v>5</v>
      </c>
    </row>
    <row r="301" spans="1:99" ht="15.6" x14ac:dyDescent="0.3">
      <c r="A301" s="1411">
        <v>86</v>
      </c>
      <c r="B301" s="1190" t="str">
        <f>+'[1]QTY 2020-21 given by TCED'!B385</f>
        <v>Stay Clamp 3 ”</v>
      </c>
      <c r="C301" s="1191">
        <f>'[1]QTY 2020-21 given by TCED'!D385</f>
        <v>0</v>
      </c>
      <c r="D301" s="1192">
        <v>0</v>
      </c>
      <c r="E301" s="1193">
        <v>0</v>
      </c>
      <c r="F301" s="1193">
        <v>0</v>
      </c>
      <c r="G301" s="1193">
        <v>0</v>
      </c>
      <c r="H301" s="1193">
        <v>0</v>
      </c>
      <c r="I301" s="1193">
        <v>0</v>
      </c>
      <c r="J301" s="1193">
        <v>0</v>
      </c>
      <c r="K301" s="1194">
        <v>0</v>
      </c>
      <c r="L301" s="1194">
        <v>0</v>
      </c>
      <c r="M301" s="1194">
        <v>0</v>
      </c>
      <c r="N301" s="1195">
        <f t="shared" si="180"/>
        <v>0</v>
      </c>
      <c r="O301" s="1196">
        <v>0</v>
      </c>
      <c r="P301" s="1193"/>
      <c r="Q301" s="1193"/>
      <c r="R301" s="1193"/>
      <c r="S301" s="1193"/>
      <c r="T301" s="1193"/>
      <c r="U301" s="1193"/>
      <c r="V301" s="1193"/>
      <c r="W301" s="1193"/>
      <c r="X301" s="1194"/>
      <c r="Y301" s="1194"/>
      <c r="Z301" s="1194"/>
      <c r="AA301" s="1195">
        <f t="shared" si="181"/>
        <v>0</v>
      </c>
      <c r="AB301" s="1192">
        <v>0</v>
      </c>
      <c r="AC301" s="1193">
        <v>0</v>
      </c>
      <c r="AD301" s="1193">
        <v>0</v>
      </c>
      <c r="AE301" s="1193">
        <v>0</v>
      </c>
      <c r="AF301" s="1193">
        <v>0</v>
      </c>
      <c r="AG301" s="1195">
        <f t="shared" si="182"/>
        <v>0</v>
      </c>
      <c r="AH301" s="1192">
        <f t="shared" si="174"/>
        <v>0</v>
      </c>
      <c r="AI301" s="1193">
        <f t="shared" si="175"/>
        <v>0</v>
      </c>
      <c r="AJ301" s="1193">
        <f t="shared" si="175"/>
        <v>0</v>
      </c>
      <c r="AK301" s="1193">
        <f t="shared" si="175"/>
        <v>0</v>
      </c>
      <c r="AL301" s="1193">
        <f t="shared" si="175"/>
        <v>0</v>
      </c>
      <c r="AM301" s="1193">
        <f t="shared" si="175"/>
        <v>0</v>
      </c>
      <c r="AN301" s="1193">
        <f t="shared" si="175"/>
        <v>0</v>
      </c>
      <c r="AO301" s="1194">
        <f t="shared" si="175"/>
        <v>0</v>
      </c>
      <c r="AP301" s="1194">
        <f t="shared" si="189"/>
        <v>0</v>
      </c>
      <c r="AQ301" s="1194">
        <f t="shared" si="189"/>
        <v>0</v>
      </c>
      <c r="AR301" s="1194">
        <f t="shared" si="183"/>
        <v>0</v>
      </c>
      <c r="AS301" s="1195">
        <f t="shared" si="184"/>
        <v>0</v>
      </c>
      <c r="AT301" s="1192">
        <f t="shared" si="176"/>
        <v>0</v>
      </c>
      <c r="AU301" s="1193">
        <f t="shared" si="177"/>
        <v>0</v>
      </c>
      <c r="AV301" s="1195">
        <f t="shared" si="185"/>
        <v>0</v>
      </c>
      <c r="AW301" s="1192">
        <v>256</v>
      </c>
      <c r="AX301" s="1193"/>
      <c r="AY301" s="1193"/>
      <c r="AZ301" s="1193"/>
      <c r="BA301" s="1193"/>
      <c r="BB301" s="1194"/>
      <c r="BC301" s="1194"/>
      <c r="BD301" s="1193"/>
      <c r="BE301" s="1192">
        <v>0</v>
      </c>
      <c r="BF301" s="1191">
        <v>0</v>
      </c>
      <c r="BG301" s="1196">
        <v>0</v>
      </c>
      <c r="BH301" s="1192">
        <v>0</v>
      </c>
      <c r="BI301" s="1192">
        <f>+'[1]QTY 2020-21 given by TCED'!S385</f>
        <v>0</v>
      </c>
      <c r="BJ301" s="1192">
        <f>+'[1]QTY 2020-21 given by TCED'!T385</f>
        <v>0</v>
      </c>
      <c r="BK301" s="1192">
        <v>0</v>
      </c>
      <c r="BL301" s="1192">
        <f>+'[1]QTY 2020-21 given by TCED'!V385</f>
        <v>0</v>
      </c>
      <c r="BM301" s="1192">
        <f>+'[1]QTY 2020-21 given by TCED'!W385</f>
        <v>0</v>
      </c>
      <c r="BN301" s="1192">
        <f t="shared" si="191"/>
        <v>0</v>
      </c>
      <c r="BO301" s="1193">
        <f t="shared" si="186"/>
        <v>0</v>
      </c>
      <c r="BP301" s="1193"/>
      <c r="BQ301" s="1191">
        <f t="shared" si="160"/>
        <v>0</v>
      </c>
      <c r="BR301" s="1192"/>
      <c r="BS301" s="1193"/>
      <c r="BT301" s="1193"/>
      <c r="BU301" s="1193"/>
      <c r="BV301" s="1193"/>
      <c r="BW301" s="1193"/>
      <c r="BX301" s="1193"/>
      <c r="BY301" s="1193"/>
      <c r="BZ301" s="1191"/>
      <c r="CA301" s="1412">
        <f t="shared" si="172"/>
        <v>0</v>
      </c>
      <c r="CB301" s="1413">
        <f t="shared" si="173"/>
        <v>0</v>
      </c>
      <c r="CC301" s="1193">
        <f t="shared" si="178"/>
        <v>0</v>
      </c>
      <c r="CD301" s="1193">
        <f t="shared" si="190"/>
        <v>0</v>
      </c>
      <c r="CE301" s="1193">
        <f t="shared" si="192"/>
        <v>0</v>
      </c>
      <c r="CF301" s="1193">
        <f t="shared" si="187"/>
        <v>0</v>
      </c>
      <c r="CG301" s="1413">
        <f t="shared" si="179"/>
        <v>0</v>
      </c>
      <c r="CM301" s="1414">
        <f t="shared" si="193"/>
        <v>0</v>
      </c>
      <c r="CN301" s="1233"/>
      <c r="CO301" s="1416"/>
      <c r="CP301" s="1416"/>
      <c r="CQ301" s="1416"/>
      <c r="CR301" s="1416"/>
      <c r="CS301" s="1416"/>
      <c r="CT301" s="1293">
        <f t="shared" si="188"/>
        <v>0</v>
      </c>
      <c r="CU301" s="1293">
        <f t="shared" si="161"/>
        <v>0</v>
      </c>
    </row>
    <row r="302" spans="1:99" ht="15.6" x14ac:dyDescent="0.3">
      <c r="A302" s="1411">
        <v>87</v>
      </c>
      <c r="B302" s="1190" t="str">
        <f>+'[1]QTY 2020-21 given by TCED'!B386</f>
        <v>Stay Clamp 3 ½”</v>
      </c>
      <c r="C302" s="1191">
        <f>'[1]QTY 2020-21 given by TCED'!D386</f>
        <v>0</v>
      </c>
      <c r="D302" s="1192">
        <v>0</v>
      </c>
      <c r="E302" s="1193">
        <v>0</v>
      </c>
      <c r="F302" s="1193">
        <v>0</v>
      </c>
      <c r="G302" s="1193">
        <v>0</v>
      </c>
      <c r="H302" s="1193">
        <v>0</v>
      </c>
      <c r="I302" s="1193">
        <v>0</v>
      </c>
      <c r="J302" s="1193">
        <v>0</v>
      </c>
      <c r="K302" s="1194">
        <v>0</v>
      </c>
      <c r="L302" s="1194">
        <v>173</v>
      </c>
      <c r="M302" s="1194">
        <v>0</v>
      </c>
      <c r="N302" s="1195">
        <f t="shared" si="180"/>
        <v>173</v>
      </c>
      <c r="O302" s="1196">
        <v>200</v>
      </c>
      <c r="P302" s="1193"/>
      <c r="Q302" s="1193"/>
      <c r="R302" s="1193"/>
      <c r="S302" s="1193"/>
      <c r="T302" s="1193"/>
      <c r="U302" s="1193"/>
      <c r="V302" s="1193"/>
      <c r="W302" s="1193"/>
      <c r="X302" s="1194">
        <v>75</v>
      </c>
      <c r="Y302" s="1194"/>
      <c r="Z302" s="1194">
        <v>2</v>
      </c>
      <c r="AA302" s="1195">
        <f t="shared" si="181"/>
        <v>77</v>
      </c>
      <c r="AB302" s="1192">
        <v>0</v>
      </c>
      <c r="AC302" s="1193">
        <v>0</v>
      </c>
      <c r="AD302" s="1193">
        <v>2</v>
      </c>
      <c r="AE302" s="1193">
        <v>60</v>
      </c>
      <c r="AF302" s="1325">
        <v>15</v>
      </c>
      <c r="AG302" s="1195">
        <f t="shared" si="182"/>
        <v>77</v>
      </c>
      <c r="AH302" s="1192">
        <f t="shared" si="174"/>
        <v>0</v>
      </c>
      <c r="AI302" s="1193">
        <f t="shared" si="175"/>
        <v>0</v>
      </c>
      <c r="AJ302" s="1193">
        <f t="shared" si="175"/>
        <v>0</v>
      </c>
      <c r="AK302" s="1193">
        <f t="shared" si="175"/>
        <v>0</v>
      </c>
      <c r="AL302" s="1193">
        <f t="shared" si="175"/>
        <v>0</v>
      </c>
      <c r="AM302" s="1193">
        <f t="shared" si="175"/>
        <v>0</v>
      </c>
      <c r="AN302" s="1193">
        <f t="shared" si="175"/>
        <v>0</v>
      </c>
      <c r="AO302" s="1194">
        <f t="shared" si="175"/>
        <v>0</v>
      </c>
      <c r="AP302" s="1194">
        <f t="shared" si="189"/>
        <v>98</v>
      </c>
      <c r="AQ302" s="1194">
        <f t="shared" si="189"/>
        <v>0</v>
      </c>
      <c r="AR302" s="1194">
        <f t="shared" si="183"/>
        <v>198</v>
      </c>
      <c r="AS302" s="1195">
        <f t="shared" si="184"/>
        <v>296</v>
      </c>
      <c r="AT302" s="1192">
        <f t="shared" si="176"/>
        <v>77</v>
      </c>
      <c r="AU302" s="1193">
        <f t="shared" si="177"/>
        <v>77</v>
      </c>
      <c r="AV302" s="1195">
        <f t="shared" si="185"/>
        <v>0</v>
      </c>
      <c r="AW302" s="1192">
        <v>0</v>
      </c>
      <c r="AX302" s="1193"/>
      <c r="AY302" s="1193">
        <v>250</v>
      </c>
      <c r="AZ302" s="1193"/>
      <c r="BA302" s="1193">
        <v>320</v>
      </c>
      <c r="BB302" s="1194"/>
      <c r="BC302" s="1194"/>
      <c r="BD302" s="1193"/>
      <c r="BE302" s="1192">
        <v>299.92059999999998</v>
      </c>
      <c r="BF302" s="1191">
        <v>0</v>
      </c>
      <c r="BG302" s="1196">
        <v>0</v>
      </c>
      <c r="BH302" s="1192">
        <v>224</v>
      </c>
      <c r="BI302" s="1192">
        <f>+'[1]QTY 2020-21 given by TCED'!S386</f>
        <v>0</v>
      </c>
      <c r="BJ302" s="1192">
        <f>+'[1]QTY 2020-21 given by TCED'!T386</f>
        <v>0</v>
      </c>
      <c r="BK302" s="1192">
        <v>200</v>
      </c>
      <c r="BL302" s="1192">
        <f>+'[1]QTY 2020-21 given by TCED'!V386</f>
        <v>0</v>
      </c>
      <c r="BM302" s="1192">
        <f>+'[1]QTY 2020-21 given by TCED'!W386</f>
        <v>0</v>
      </c>
      <c r="BN302" s="1192">
        <f t="shared" si="191"/>
        <v>44800</v>
      </c>
      <c r="BO302" s="1193">
        <f t="shared" si="186"/>
        <v>0</v>
      </c>
      <c r="BP302" s="1193"/>
      <c r="BQ302" s="1191">
        <f t="shared" si="160"/>
        <v>44800</v>
      </c>
      <c r="BR302" s="1192">
        <f>+(('Store Lines '!G42/'QTY Sheet 2020-21'!L302)*'QTY Sheet 2020-21'!AF302)*100000</f>
        <v>1038.7515938913286</v>
      </c>
      <c r="BS302" s="1193"/>
      <c r="BT302" s="1193"/>
      <c r="BU302" s="1193"/>
      <c r="BV302" s="1193">
        <f>+AD302*BH302</f>
        <v>448</v>
      </c>
      <c r="BW302" s="1193"/>
      <c r="BX302" s="1193"/>
      <c r="BY302" s="1193">
        <f>+(AE302)*BE302</f>
        <v>17995.235999999997</v>
      </c>
      <c r="BZ302" s="1191"/>
      <c r="CA302" s="1412">
        <f t="shared" si="172"/>
        <v>73744.218800000002</v>
      </c>
      <c r="CB302" s="1413">
        <f t="shared" si="173"/>
        <v>51886.263799999993</v>
      </c>
      <c r="CC302" s="1193">
        <f t="shared" si="178"/>
        <v>44800</v>
      </c>
      <c r="CD302" s="1193">
        <f t="shared" si="190"/>
        <v>22942.044999999984</v>
      </c>
      <c r="CE302" s="1193">
        <f t="shared" si="192"/>
        <v>19481.987593891325</v>
      </c>
      <c r="CF302" s="1193">
        <f t="shared" si="187"/>
        <v>3460.0574061086591</v>
      </c>
      <c r="CG302" s="1413">
        <f t="shared" si="179"/>
        <v>44352</v>
      </c>
      <c r="CH302" s="1065">
        <f>+CF302+BR302</f>
        <v>4498.8089999999875</v>
      </c>
      <c r="CM302" s="1414">
        <f t="shared" si="193"/>
        <v>60</v>
      </c>
      <c r="CN302" s="1233"/>
      <c r="CO302" s="1416">
        <v>0</v>
      </c>
      <c r="CP302" s="1416"/>
      <c r="CQ302" s="1416"/>
      <c r="CR302" s="1416">
        <v>0</v>
      </c>
      <c r="CS302" s="1416"/>
      <c r="CT302" s="1293">
        <f t="shared" si="188"/>
        <v>0</v>
      </c>
      <c r="CU302" s="1293">
        <f t="shared" si="161"/>
        <v>-60</v>
      </c>
    </row>
    <row r="303" spans="1:99" ht="15.6" x14ac:dyDescent="0.3">
      <c r="A303" s="1411">
        <v>88</v>
      </c>
      <c r="B303" s="1190" t="str">
        <f>+'[1]QTY 2020-21 given by TCED'!B387</f>
        <v>Stay Clamp 4 ½”</v>
      </c>
      <c r="C303" s="1191">
        <f>'[1]QTY 2020-21 given by TCED'!D387</f>
        <v>0</v>
      </c>
      <c r="D303" s="1192">
        <v>0</v>
      </c>
      <c r="E303" s="1193">
        <v>0</v>
      </c>
      <c r="F303" s="1193">
        <v>0</v>
      </c>
      <c r="G303" s="1193">
        <v>0</v>
      </c>
      <c r="H303" s="1193">
        <v>0</v>
      </c>
      <c r="I303" s="1193">
        <v>0</v>
      </c>
      <c r="J303" s="1193">
        <v>0</v>
      </c>
      <c r="K303" s="1194">
        <v>0</v>
      </c>
      <c r="L303" s="1194">
        <v>198</v>
      </c>
      <c r="M303" s="1194">
        <v>0</v>
      </c>
      <c r="N303" s="1195">
        <f t="shared" si="180"/>
        <v>198</v>
      </c>
      <c r="O303" s="1196">
        <v>0</v>
      </c>
      <c r="P303" s="1193"/>
      <c r="Q303" s="1193"/>
      <c r="R303" s="1193"/>
      <c r="S303" s="1193"/>
      <c r="T303" s="1193"/>
      <c r="U303" s="1193"/>
      <c r="V303" s="1193"/>
      <c r="W303" s="1193"/>
      <c r="X303" s="1194">
        <v>20</v>
      </c>
      <c r="Y303" s="1194"/>
      <c r="Z303" s="1194"/>
      <c r="AA303" s="1195">
        <f t="shared" si="181"/>
        <v>20</v>
      </c>
      <c r="AB303" s="1192">
        <v>0</v>
      </c>
      <c r="AC303" s="1193">
        <v>0</v>
      </c>
      <c r="AD303" s="1193">
        <v>0</v>
      </c>
      <c r="AE303" s="1193">
        <v>14</v>
      </c>
      <c r="AF303" s="1325">
        <v>6</v>
      </c>
      <c r="AG303" s="1195">
        <f t="shared" si="182"/>
        <v>20</v>
      </c>
      <c r="AH303" s="1192">
        <f t="shared" si="174"/>
        <v>0</v>
      </c>
      <c r="AI303" s="1193">
        <f t="shared" si="175"/>
        <v>0</v>
      </c>
      <c r="AJ303" s="1193">
        <f t="shared" si="175"/>
        <v>0</v>
      </c>
      <c r="AK303" s="1193">
        <f t="shared" si="175"/>
        <v>0</v>
      </c>
      <c r="AL303" s="1193">
        <f t="shared" si="175"/>
        <v>0</v>
      </c>
      <c r="AM303" s="1193">
        <f t="shared" si="175"/>
        <v>0</v>
      </c>
      <c r="AN303" s="1193">
        <f t="shared" si="175"/>
        <v>0</v>
      </c>
      <c r="AO303" s="1194">
        <f t="shared" si="175"/>
        <v>0</v>
      </c>
      <c r="AP303" s="1194">
        <f t="shared" si="189"/>
        <v>178</v>
      </c>
      <c r="AQ303" s="1194">
        <f t="shared" si="189"/>
        <v>0</v>
      </c>
      <c r="AR303" s="1194">
        <f t="shared" si="183"/>
        <v>0</v>
      </c>
      <c r="AS303" s="1195">
        <f t="shared" si="184"/>
        <v>178</v>
      </c>
      <c r="AT303" s="1192">
        <f t="shared" si="176"/>
        <v>20</v>
      </c>
      <c r="AU303" s="1193">
        <f t="shared" si="177"/>
        <v>20</v>
      </c>
      <c r="AV303" s="1195">
        <f t="shared" si="185"/>
        <v>0</v>
      </c>
      <c r="AW303" s="1192">
        <v>327</v>
      </c>
      <c r="AX303" s="1193"/>
      <c r="AY303" s="1193"/>
      <c r="AZ303" s="1193"/>
      <c r="BA303" s="1193"/>
      <c r="BB303" s="1194"/>
      <c r="BC303" s="1194"/>
      <c r="BD303" s="1193"/>
      <c r="BE303" s="1192">
        <v>319.95699999999999</v>
      </c>
      <c r="BF303" s="1191">
        <v>0</v>
      </c>
      <c r="BG303" s="1196">
        <v>0</v>
      </c>
      <c r="BH303" s="1192">
        <v>0</v>
      </c>
      <c r="BI303" s="1192">
        <f>+'[1]QTY 2020-21 given by TCED'!S387</f>
        <v>0</v>
      </c>
      <c r="BJ303" s="1192">
        <f>+'[1]QTY 2020-21 given by TCED'!T387</f>
        <v>0</v>
      </c>
      <c r="BK303" s="1192">
        <v>0</v>
      </c>
      <c r="BL303" s="1192">
        <f>+'[1]QTY 2020-21 given by TCED'!V387</f>
        <v>0</v>
      </c>
      <c r="BM303" s="1192">
        <f>+'[1]QTY 2020-21 given by TCED'!W387</f>
        <v>0</v>
      </c>
      <c r="BN303" s="1192">
        <f t="shared" si="191"/>
        <v>0</v>
      </c>
      <c r="BO303" s="1193">
        <f t="shared" si="186"/>
        <v>0</v>
      </c>
      <c r="BP303" s="1193"/>
      <c r="BQ303" s="1191">
        <f t="shared" si="160"/>
        <v>0</v>
      </c>
      <c r="BR303" s="1192">
        <f>+(('Store Lines '!G43/'QTY Sheet 2020-21'!L303)*'QTY Sheet 2020-21'!AF303)*100000</f>
        <v>1233.0095647999997</v>
      </c>
      <c r="BS303" s="1193"/>
      <c r="BT303" s="1193"/>
      <c r="BU303" s="1193"/>
      <c r="BV303" s="1193"/>
      <c r="BW303" s="1193"/>
      <c r="BX303" s="1193"/>
      <c r="BY303" s="1193">
        <f>+AE303*BE303</f>
        <v>4479.3980000000001</v>
      </c>
      <c r="BZ303" s="1191"/>
      <c r="CA303" s="1412">
        <f t="shared" si="172"/>
        <v>56952.345999999998</v>
      </c>
      <c r="CB303" s="1413">
        <f t="shared" si="173"/>
        <v>63351.485999999997</v>
      </c>
      <c r="CC303" s="1193">
        <f t="shared" si="178"/>
        <v>0</v>
      </c>
      <c r="CD303" s="1193">
        <f t="shared" si="190"/>
        <v>6399.1399999999994</v>
      </c>
      <c r="CE303" s="1193">
        <f t="shared" si="192"/>
        <v>5712.4075647999998</v>
      </c>
      <c r="CF303" s="1193">
        <f t="shared" si="187"/>
        <v>686.7324351999996</v>
      </c>
      <c r="CG303" s="1413">
        <f t="shared" si="179"/>
        <v>0</v>
      </c>
      <c r="CM303" s="1414">
        <f t="shared" si="193"/>
        <v>14</v>
      </c>
      <c r="CN303" s="1233"/>
      <c r="CO303" s="1416"/>
      <c r="CP303" s="1416">
        <v>0</v>
      </c>
      <c r="CQ303" s="1416"/>
      <c r="CR303" s="1416">
        <v>0</v>
      </c>
      <c r="CS303" s="1416"/>
      <c r="CT303" s="1293">
        <f t="shared" si="188"/>
        <v>0</v>
      </c>
      <c r="CU303" s="1293">
        <f t="shared" si="161"/>
        <v>-14</v>
      </c>
    </row>
    <row r="304" spans="1:99" ht="15.6" x14ac:dyDescent="0.3">
      <c r="A304" s="1411">
        <v>89</v>
      </c>
      <c r="B304" s="1296" t="str">
        <f>+'[1]QTY 2020-21 given by TCED'!B388</f>
        <v xml:space="preserve">Stay Clamp for PCC Post </v>
      </c>
      <c r="C304" s="1191">
        <f>'[1]QTY 2020-21 given by TCED'!D388</f>
        <v>0</v>
      </c>
      <c r="D304" s="1192">
        <v>0</v>
      </c>
      <c r="E304" s="1193">
        <v>0</v>
      </c>
      <c r="F304" s="1193">
        <v>0</v>
      </c>
      <c r="G304" s="1193">
        <v>0</v>
      </c>
      <c r="H304" s="1193">
        <v>0</v>
      </c>
      <c r="I304" s="1193">
        <v>0</v>
      </c>
      <c r="J304" s="1193">
        <v>0</v>
      </c>
      <c r="K304" s="1194">
        <v>0</v>
      </c>
      <c r="L304" s="1194">
        <v>0</v>
      </c>
      <c r="M304" s="1194">
        <v>0</v>
      </c>
      <c r="N304" s="1195">
        <f t="shared" si="180"/>
        <v>0</v>
      </c>
      <c r="O304" s="1196">
        <v>150</v>
      </c>
      <c r="P304" s="1193"/>
      <c r="Q304" s="1193"/>
      <c r="R304" s="1193"/>
      <c r="S304" s="1193"/>
      <c r="T304" s="1193"/>
      <c r="U304" s="1193"/>
      <c r="V304" s="1193"/>
      <c r="W304" s="1193"/>
      <c r="X304" s="1194"/>
      <c r="Y304" s="1194"/>
      <c r="Z304" s="1194">
        <v>14</v>
      </c>
      <c r="AA304" s="1195">
        <f t="shared" si="181"/>
        <v>14</v>
      </c>
      <c r="AB304" s="1192">
        <v>0</v>
      </c>
      <c r="AC304" s="1193">
        <v>0</v>
      </c>
      <c r="AD304" s="1193">
        <v>0</v>
      </c>
      <c r="AE304" s="1193">
        <v>14</v>
      </c>
      <c r="AF304" s="1193">
        <v>0</v>
      </c>
      <c r="AG304" s="1195">
        <f t="shared" si="182"/>
        <v>14</v>
      </c>
      <c r="AH304" s="1192">
        <f t="shared" si="174"/>
        <v>0</v>
      </c>
      <c r="AI304" s="1193">
        <f t="shared" si="175"/>
        <v>0</v>
      </c>
      <c r="AJ304" s="1193">
        <f t="shared" si="175"/>
        <v>0</v>
      </c>
      <c r="AK304" s="1193">
        <f t="shared" si="175"/>
        <v>0</v>
      </c>
      <c r="AL304" s="1193">
        <f t="shared" si="175"/>
        <v>0</v>
      </c>
      <c r="AM304" s="1193">
        <f t="shared" si="175"/>
        <v>0</v>
      </c>
      <c r="AN304" s="1193">
        <f t="shared" si="175"/>
        <v>0</v>
      </c>
      <c r="AO304" s="1194">
        <f t="shared" si="175"/>
        <v>0</v>
      </c>
      <c r="AP304" s="1194">
        <f t="shared" si="189"/>
        <v>0</v>
      </c>
      <c r="AQ304" s="1194">
        <f t="shared" si="189"/>
        <v>0</v>
      </c>
      <c r="AR304" s="1194">
        <f t="shared" si="183"/>
        <v>136</v>
      </c>
      <c r="AS304" s="1195">
        <f t="shared" si="184"/>
        <v>136</v>
      </c>
      <c r="AT304" s="1192">
        <f t="shared" si="176"/>
        <v>14</v>
      </c>
      <c r="AU304" s="1193">
        <f t="shared" si="177"/>
        <v>14</v>
      </c>
      <c r="AV304" s="1195">
        <f t="shared" si="185"/>
        <v>0</v>
      </c>
      <c r="AW304" s="1192">
        <v>326</v>
      </c>
      <c r="AX304" s="1193"/>
      <c r="AY304" s="1193"/>
      <c r="AZ304" s="1193"/>
      <c r="BA304" s="1193"/>
      <c r="BB304" s="1194"/>
      <c r="BC304" s="1194"/>
      <c r="BD304" s="1193"/>
      <c r="BE304" s="1192">
        <v>0</v>
      </c>
      <c r="BF304" s="1191">
        <v>0</v>
      </c>
      <c r="BG304" s="1196">
        <v>0</v>
      </c>
      <c r="BH304" s="1192">
        <v>224</v>
      </c>
      <c r="BI304" s="1192">
        <f>+'[1]QTY 2020-21 given by TCED'!S388</f>
        <v>0</v>
      </c>
      <c r="BJ304" s="1192">
        <f>+'[1]QTY 2020-21 given by TCED'!T388</f>
        <v>0</v>
      </c>
      <c r="BK304" s="1192">
        <v>150</v>
      </c>
      <c r="BL304" s="1192">
        <f>+'[1]QTY 2020-21 given by TCED'!V388</f>
        <v>0</v>
      </c>
      <c r="BM304" s="1192">
        <f>+'[1]QTY 2020-21 given by TCED'!W388</f>
        <v>0</v>
      </c>
      <c r="BN304" s="1192">
        <f t="shared" si="191"/>
        <v>33600</v>
      </c>
      <c r="BO304" s="1193">
        <f t="shared" si="186"/>
        <v>0</v>
      </c>
      <c r="BP304" s="1193"/>
      <c r="BQ304" s="1191">
        <f t="shared" si="160"/>
        <v>33600</v>
      </c>
      <c r="BR304" s="1192"/>
      <c r="BS304" s="1193"/>
      <c r="BT304" s="1193"/>
      <c r="BU304" s="1193"/>
      <c r="BV304" s="1193"/>
      <c r="BW304" s="1193"/>
      <c r="BX304" s="1193"/>
      <c r="BY304" s="1193">
        <f>+Z304*BH304</f>
        <v>3136</v>
      </c>
      <c r="BZ304" s="1191"/>
      <c r="CA304" s="1412">
        <f t="shared" si="172"/>
        <v>30464</v>
      </c>
      <c r="CB304" s="1413">
        <f t="shared" si="173"/>
        <v>0</v>
      </c>
      <c r="CC304" s="1193">
        <f t="shared" si="178"/>
        <v>33600</v>
      </c>
      <c r="CD304" s="1193">
        <f t="shared" si="190"/>
        <v>3136</v>
      </c>
      <c r="CE304" s="1193">
        <f t="shared" si="192"/>
        <v>3136</v>
      </c>
      <c r="CF304" s="1193">
        <f t="shared" si="187"/>
        <v>0</v>
      </c>
      <c r="CG304" s="1413">
        <f t="shared" si="179"/>
        <v>30464</v>
      </c>
      <c r="CM304" s="1414">
        <f t="shared" si="193"/>
        <v>14</v>
      </c>
      <c r="CN304" s="1233"/>
      <c r="CO304" s="1416"/>
      <c r="CP304" s="1416"/>
      <c r="CQ304" s="1416"/>
      <c r="CR304" s="1416"/>
      <c r="CS304" s="1416"/>
      <c r="CT304" s="1293">
        <f t="shared" si="188"/>
        <v>0</v>
      </c>
      <c r="CU304" s="1293">
        <f t="shared" si="161"/>
        <v>-14</v>
      </c>
    </row>
    <row r="305" spans="1:99" ht="15.6" x14ac:dyDescent="0.3">
      <c r="A305" s="1411">
        <v>90</v>
      </c>
      <c r="B305" s="1190" t="str">
        <f>+'[1]QTY 2020-21 given by TCED'!B389</f>
        <v>Stay Insulator HT</v>
      </c>
      <c r="C305" s="1191">
        <f>'[1]QTY 2020-21 given by TCED'!D389</f>
        <v>0</v>
      </c>
      <c r="D305" s="1192">
        <v>0</v>
      </c>
      <c r="E305" s="1193">
        <v>399</v>
      </c>
      <c r="F305" s="1193">
        <v>0</v>
      </c>
      <c r="G305" s="1193">
        <v>0</v>
      </c>
      <c r="H305" s="1193">
        <v>0</v>
      </c>
      <c r="I305" s="1193">
        <v>0</v>
      </c>
      <c r="J305" s="1193">
        <v>0</v>
      </c>
      <c r="K305" s="1194">
        <v>0</v>
      </c>
      <c r="L305" s="1194">
        <v>0</v>
      </c>
      <c r="M305" s="1194">
        <v>0</v>
      </c>
      <c r="N305" s="1195">
        <f t="shared" si="180"/>
        <v>399</v>
      </c>
      <c r="O305" s="1196">
        <v>235</v>
      </c>
      <c r="P305" s="1193"/>
      <c r="Q305" s="1193">
        <v>0</v>
      </c>
      <c r="R305" s="1193"/>
      <c r="S305" s="1193"/>
      <c r="T305" s="1193"/>
      <c r="U305" s="1193"/>
      <c r="V305" s="1193"/>
      <c r="W305" s="1193"/>
      <c r="X305" s="1194"/>
      <c r="Y305" s="1194"/>
      <c r="Z305" s="1194">
        <v>20</v>
      </c>
      <c r="AA305" s="1195">
        <f t="shared" si="181"/>
        <v>20</v>
      </c>
      <c r="AB305" s="1192">
        <v>0</v>
      </c>
      <c r="AC305" s="1193">
        <v>0</v>
      </c>
      <c r="AD305" s="1193">
        <v>1</v>
      </c>
      <c r="AE305" s="1193">
        <v>9</v>
      </c>
      <c r="AF305" s="1193">
        <v>10</v>
      </c>
      <c r="AG305" s="1195">
        <f t="shared" si="182"/>
        <v>20</v>
      </c>
      <c r="AH305" s="1192">
        <f t="shared" si="174"/>
        <v>0</v>
      </c>
      <c r="AI305" s="1193">
        <f t="shared" si="175"/>
        <v>399</v>
      </c>
      <c r="AJ305" s="1193">
        <f t="shared" si="175"/>
        <v>0</v>
      </c>
      <c r="AK305" s="1193">
        <f t="shared" si="175"/>
        <v>0</v>
      </c>
      <c r="AL305" s="1193">
        <f t="shared" si="175"/>
        <v>0</v>
      </c>
      <c r="AM305" s="1193">
        <f t="shared" si="175"/>
        <v>0</v>
      </c>
      <c r="AN305" s="1193">
        <f t="shared" si="175"/>
        <v>0</v>
      </c>
      <c r="AO305" s="1194">
        <f t="shared" si="175"/>
        <v>0</v>
      </c>
      <c r="AP305" s="1194">
        <f t="shared" si="189"/>
        <v>0</v>
      </c>
      <c r="AQ305" s="1194">
        <f t="shared" si="189"/>
        <v>0</v>
      </c>
      <c r="AR305" s="1194">
        <f t="shared" si="183"/>
        <v>215</v>
      </c>
      <c r="AS305" s="1195">
        <f t="shared" si="184"/>
        <v>614</v>
      </c>
      <c r="AT305" s="1192">
        <f t="shared" si="176"/>
        <v>20</v>
      </c>
      <c r="AU305" s="1193">
        <f t="shared" si="177"/>
        <v>20</v>
      </c>
      <c r="AV305" s="1195">
        <f t="shared" si="185"/>
        <v>0</v>
      </c>
      <c r="AW305" s="1192">
        <v>32</v>
      </c>
      <c r="AX305" s="1193"/>
      <c r="AY305" s="1193"/>
      <c r="AZ305" s="1193"/>
      <c r="BA305" s="1193"/>
      <c r="BB305" s="1194"/>
      <c r="BC305" s="1194"/>
      <c r="BD305" s="1193"/>
      <c r="BE305" s="1192">
        <v>0</v>
      </c>
      <c r="BF305" s="1191">
        <v>0</v>
      </c>
      <c r="BG305" s="1196">
        <v>0</v>
      </c>
      <c r="BH305" s="1192">
        <v>80.459999999999994</v>
      </c>
      <c r="BI305" s="1192">
        <f>+'[1]QTY 2020-21 given by TCED'!S389</f>
        <v>0</v>
      </c>
      <c r="BJ305" s="1192">
        <f>+'[1]QTY 2020-21 given by TCED'!T389</f>
        <v>0</v>
      </c>
      <c r="BK305" s="1192">
        <v>235</v>
      </c>
      <c r="BL305" s="1192">
        <f>+'[1]QTY 2020-21 given by TCED'!V389</f>
        <v>0</v>
      </c>
      <c r="BM305" s="1192">
        <f>+'[1]QTY 2020-21 given by TCED'!W389</f>
        <v>0</v>
      </c>
      <c r="BN305" s="1192">
        <f t="shared" si="191"/>
        <v>18908.099999999999</v>
      </c>
      <c r="BO305" s="1193">
        <f t="shared" si="186"/>
        <v>0</v>
      </c>
      <c r="BP305" s="1193"/>
      <c r="BQ305" s="1191">
        <f t="shared" ref="BQ305:BQ355" si="194">SUM(BN305:BP305)</f>
        <v>18908.099999999999</v>
      </c>
      <c r="BR305" s="1192"/>
      <c r="BS305" s="1193">
        <f>+AF305*BH305</f>
        <v>804.59999999999991</v>
      </c>
      <c r="BT305" s="1193"/>
      <c r="BU305" s="1193"/>
      <c r="BV305" s="1193">
        <f>+AD305*BH305</f>
        <v>80.459999999999994</v>
      </c>
      <c r="BW305" s="1193"/>
      <c r="BX305" s="1193"/>
      <c r="BY305" s="1193">
        <f>+AE305*BH305</f>
        <v>724.14</v>
      </c>
      <c r="BZ305" s="1191"/>
      <c r="CA305" s="1412">
        <f>((+AJ305)*AW305)+(AK305*AY305)+(AL305*AZ305)+(AM305*BA305)+(AO305*BC305)+(AP305*BE305)+(AQ305*BG305)+(AR305*BH305)</f>
        <v>17298.899999999998</v>
      </c>
      <c r="CB305" s="1413">
        <f>((+F305)*AW305)+(G305*AY305)+(H305*AZ305)+(I305*BA305)+(K305*BC305)+(L305*BE305)+(M305*BG305)</f>
        <v>0</v>
      </c>
      <c r="CC305" s="1193">
        <f t="shared" si="178"/>
        <v>18908.099999999999</v>
      </c>
      <c r="CD305" s="1193">
        <f t="shared" si="190"/>
        <v>1609.2000000000007</v>
      </c>
      <c r="CE305" s="1193">
        <f t="shared" si="192"/>
        <v>1609.1999999999998</v>
      </c>
      <c r="CF305" s="1193">
        <f t="shared" si="187"/>
        <v>0</v>
      </c>
      <c r="CG305" s="1413">
        <f t="shared" si="179"/>
        <v>17298.899999999998</v>
      </c>
      <c r="CI305" s="778"/>
      <c r="CM305" s="1414"/>
      <c r="CN305" s="1233"/>
      <c r="CO305" s="1416"/>
      <c r="CP305" s="1416"/>
      <c r="CQ305" s="1416"/>
      <c r="CR305" s="1416"/>
      <c r="CS305" s="1416"/>
      <c r="CT305" s="1293"/>
      <c r="CU305" s="1293"/>
    </row>
    <row r="306" spans="1:99" ht="15.6" x14ac:dyDescent="0.3">
      <c r="A306" s="1411">
        <v>91</v>
      </c>
      <c r="B306" s="1190" t="str">
        <f>+'[1]QTY 2020-21 given by TCED'!B390</f>
        <v>Stay Insulator LT</v>
      </c>
      <c r="C306" s="1191">
        <f>'[1]QTY 2020-21 given by TCED'!D390</f>
        <v>6</v>
      </c>
      <c r="D306" s="1192">
        <v>0</v>
      </c>
      <c r="E306" s="1193">
        <v>0</v>
      </c>
      <c r="F306" s="1193">
        <v>0</v>
      </c>
      <c r="G306" s="1193">
        <v>0</v>
      </c>
      <c r="H306" s="1193">
        <v>0</v>
      </c>
      <c r="I306" s="1193">
        <v>0</v>
      </c>
      <c r="J306" s="1193">
        <v>0</v>
      </c>
      <c r="K306" s="1194">
        <v>0</v>
      </c>
      <c r="L306" s="1194">
        <v>113</v>
      </c>
      <c r="M306" s="1194">
        <v>0</v>
      </c>
      <c r="N306" s="1195">
        <f t="shared" si="180"/>
        <v>113</v>
      </c>
      <c r="O306" s="1196">
        <v>150</v>
      </c>
      <c r="P306" s="1193">
        <v>6</v>
      </c>
      <c r="Q306" s="1193"/>
      <c r="R306" s="1193"/>
      <c r="S306" s="1193"/>
      <c r="T306" s="1193"/>
      <c r="U306" s="1193"/>
      <c r="V306" s="1193"/>
      <c r="W306" s="1193"/>
      <c r="X306" s="1194">
        <v>52</v>
      </c>
      <c r="Y306" s="1194"/>
      <c r="Z306" s="1194"/>
      <c r="AA306" s="1195">
        <f t="shared" si="181"/>
        <v>58</v>
      </c>
      <c r="AB306" s="1192">
        <v>0</v>
      </c>
      <c r="AC306" s="1193">
        <v>0</v>
      </c>
      <c r="AD306" s="1193">
        <v>0</v>
      </c>
      <c r="AE306" s="1193">
        <v>35</v>
      </c>
      <c r="AF306" s="1276">
        <v>23</v>
      </c>
      <c r="AG306" s="1195">
        <f t="shared" si="182"/>
        <v>58</v>
      </c>
      <c r="AH306" s="1192">
        <f t="shared" si="174"/>
        <v>0</v>
      </c>
      <c r="AI306" s="1193">
        <f t="shared" si="175"/>
        <v>0</v>
      </c>
      <c r="AJ306" s="1193">
        <f t="shared" si="175"/>
        <v>0</v>
      </c>
      <c r="AK306" s="1193">
        <f t="shared" si="175"/>
        <v>0</v>
      </c>
      <c r="AL306" s="1193">
        <f t="shared" si="175"/>
        <v>0</v>
      </c>
      <c r="AM306" s="1193">
        <f t="shared" si="175"/>
        <v>0</v>
      </c>
      <c r="AN306" s="1193">
        <f t="shared" si="175"/>
        <v>0</v>
      </c>
      <c r="AO306" s="1194">
        <f t="shared" si="175"/>
        <v>0</v>
      </c>
      <c r="AP306" s="1194">
        <f t="shared" si="189"/>
        <v>61</v>
      </c>
      <c r="AQ306" s="1194">
        <f t="shared" si="189"/>
        <v>0</v>
      </c>
      <c r="AR306" s="1194">
        <f t="shared" si="183"/>
        <v>150</v>
      </c>
      <c r="AS306" s="1195">
        <f t="shared" si="184"/>
        <v>211</v>
      </c>
      <c r="AT306" s="1192">
        <f t="shared" si="176"/>
        <v>58</v>
      </c>
      <c r="AU306" s="1193">
        <f t="shared" si="177"/>
        <v>58</v>
      </c>
      <c r="AV306" s="1195">
        <f t="shared" si="185"/>
        <v>0</v>
      </c>
      <c r="AW306" s="1192">
        <v>10</v>
      </c>
      <c r="AX306" s="1193"/>
      <c r="AY306" s="1193"/>
      <c r="AZ306" s="1193"/>
      <c r="BA306" s="1193"/>
      <c r="BB306" s="1194"/>
      <c r="BC306" s="1194"/>
      <c r="BD306" s="1193"/>
      <c r="BE306" s="1192">
        <v>12.999000000000001</v>
      </c>
      <c r="BF306" s="1191">
        <v>0</v>
      </c>
      <c r="BG306" s="1196">
        <v>0</v>
      </c>
      <c r="BH306" s="1192">
        <v>22.72</v>
      </c>
      <c r="BI306" s="1192">
        <f>+'[1]QTY 2020-21 given by TCED'!S390</f>
        <v>0</v>
      </c>
      <c r="BJ306" s="1192">
        <f>+'[1]QTY 2020-21 given by TCED'!T390</f>
        <v>0</v>
      </c>
      <c r="BK306" s="1192">
        <v>150</v>
      </c>
      <c r="BL306" s="1192">
        <f>+'[1]QTY 2020-21 given by TCED'!V390</f>
        <v>0</v>
      </c>
      <c r="BM306" s="1192">
        <f>+'[1]QTY 2020-21 given by TCED'!W390</f>
        <v>0</v>
      </c>
      <c r="BN306" s="1192">
        <f t="shared" si="191"/>
        <v>3408</v>
      </c>
      <c r="BO306" s="1193">
        <f t="shared" si="186"/>
        <v>0</v>
      </c>
      <c r="BP306" s="1193"/>
      <c r="BQ306" s="1191">
        <f t="shared" si="194"/>
        <v>3408</v>
      </c>
      <c r="BR306" s="1192">
        <f>+(('Store Lines '!G44/'QTY Sheet 2020-21'!L306)*('QTY Sheet 2020-21'!AF306-'QTY Sheet 2020-21'!P306))*100000</f>
        <v>55.797229699115078</v>
      </c>
      <c r="BS306" s="1193"/>
      <c r="BT306" s="1193"/>
      <c r="BU306" s="1193"/>
      <c r="BV306" s="1193"/>
      <c r="BW306" s="1193"/>
      <c r="BX306" s="1193"/>
      <c r="BY306" s="1193">
        <f>+AE306*BE306</f>
        <v>454.96500000000003</v>
      </c>
      <c r="BZ306" s="1191"/>
      <c r="CA306" s="1412">
        <f t="shared" si="172"/>
        <v>4200.9390000000003</v>
      </c>
      <c r="CB306" s="1413">
        <f t="shared" si="173"/>
        <v>1468.8870000000002</v>
      </c>
      <c r="CC306" s="1193">
        <f t="shared" si="178"/>
        <v>3408</v>
      </c>
      <c r="CD306" s="1193">
        <f t="shared" si="190"/>
        <v>675.94800000000032</v>
      </c>
      <c r="CE306" s="1193">
        <f t="shared" si="192"/>
        <v>510.7622296991151</v>
      </c>
      <c r="CF306" s="1193">
        <f t="shared" si="187"/>
        <v>165.18577030088522</v>
      </c>
      <c r="CG306" s="1413">
        <f t="shared" si="179"/>
        <v>3408</v>
      </c>
      <c r="CH306" s="778"/>
      <c r="CM306" s="1414"/>
      <c r="CN306" s="1233"/>
      <c r="CO306" s="1416"/>
      <c r="CP306" s="1416"/>
      <c r="CQ306" s="1416"/>
      <c r="CR306" s="1416"/>
      <c r="CS306" s="1416"/>
      <c r="CT306" s="1293"/>
      <c r="CU306" s="1293"/>
    </row>
    <row r="307" spans="1:99" ht="15.6" x14ac:dyDescent="0.3">
      <c r="A307" s="1411">
        <v>92</v>
      </c>
      <c r="B307" s="1190" t="str">
        <f>+'[1]QTY 2020-21 given by TCED'!B391</f>
        <v>ACSR Weasel 7/2 Sqmm</v>
      </c>
      <c r="C307" s="1191">
        <f>'[1]QTY 2020-21 given by TCED'!D391</f>
        <v>0</v>
      </c>
      <c r="D307" s="1192">
        <v>0</v>
      </c>
      <c r="E307" s="1193">
        <v>0</v>
      </c>
      <c r="F307" s="1193">
        <v>0</v>
      </c>
      <c r="G307" s="1193">
        <v>0</v>
      </c>
      <c r="H307" s="1193">
        <v>0</v>
      </c>
      <c r="I307" s="1193">
        <v>0</v>
      </c>
      <c r="J307" s="1193">
        <v>0</v>
      </c>
      <c r="K307" s="1194">
        <v>0</v>
      </c>
      <c r="L307" s="1194">
        <v>0</v>
      </c>
      <c r="M307" s="1194">
        <v>0</v>
      </c>
      <c r="N307" s="1195">
        <f t="shared" si="180"/>
        <v>0</v>
      </c>
      <c r="O307" s="1196">
        <v>0</v>
      </c>
      <c r="P307" s="1193"/>
      <c r="Q307" s="1193"/>
      <c r="R307" s="1193"/>
      <c r="S307" s="1193"/>
      <c r="T307" s="1193"/>
      <c r="U307" s="1193"/>
      <c r="V307" s="1193"/>
      <c r="W307" s="1193"/>
      <c r="X307" s="1194"/>
      <c r="Y307" s="1194"/>
      <c r="Z307" s="1194"/>
      <c r="AA307" s="1195">
        <f t="shared" si="181"/>
        <v>0</v>
      </c>
      <c r="AB307" s="1192">
        <v>0</v>
      </c>
      <c r="AC307" s="1193">
        <v>0</v>
      </c>
      <c r="AD307" s="1193">
        <v>0</v>
      </c>
      <c r="AE307" s="1193">
        <v>0</v>
      </c>
      <c r="AF307" s="1193">
        <v>0</v>
      </c>
      <c r="AG307" s="1195">
        <f t="shared" si="182"/>
        <v>0</v>
      </c>
      <c r="AH307" s="1192">
        <f t="shared" si="174"/>
        <v>0</v>
      </c>
      <c r="AI307" s="1193">
        <f t="shared" si="175"/>
        <v>0</v>
      </c>
      <c r="AJ307" s="1193">
        <f t="shared" si="175"/>
        <v>0</v>
      </c>
      <c r="AK307" s="1193">
        <f t="shared" si="175"/>
        <v>0</v>
      </c>
      <c r="AL307" s="1193">
        <f t="shared" si="175"/>
        <v>0</v>
      </c>
      <c r="AM307" s="1193">
        <f t="shared" si="175"/>
        <v>0</v>
      </c>
      <c r="AN307" s="1193">
        <f t="shared" si="175"/>
        <v>0</v>
      </c>
      <c r="AO307" s="1194">
        <f t="shared" si="175"/>
        <v>0</v>
      </c>
      <c r="AP307" s="1194">
        <f t="shared" si="189"/>
        <v>0</v>
      </c>
      <c r="AQ307" s="1194">
        <f t="shared" si="189"/>
        <v>0</v>
      </c>
      <c r="AR307" s="1194">
        <f t="shared" si="183"/>
        <v>0</v>
      </c>
      <c r="AS307" s="1195">
        <f t="shared" si="184"/>
        <v>0</v>
      </c>
      <c r="AT307" s="1192">
        <f t="shared" si="176"/>
        <v>0</v>
      </c>
      <c r="AU307" s="1193">
        <f t="shared" si="177"/>
        <v>0</v>
      </c>
      <c r="AV307" s="1195">
        <f t="shared" si="185"/>
        <v>0</v>
      </c>
      <c r="AW307" s="1192"/>
      <c r="AX307" s="1193"/>
      <c r="AY307" s="1193"/>
      <c r="AZ307" s="1193"/>
      <c r="BA307" s="1193"/>
      <c r="BB307" s="1194"/>
      <c r="BC307" s="1194"/>
      <c r="BD307" s="1193"/>
      <c r="BE307" s="1192">
        <v>23.990100000000002</v>
      </c>
      <c r="BF307" s="1191">
        <v>0</v>
      </c>
      <c r="BG307" s="1196">
        <v>0</v>
      </c>
      <c r="BH307" s="1192">
        <v>0</v>
      </c>
      <c r="BI307" s="1192">
        <f>+'[1]QTY 2020-21 given by TCED'!S391</f>
        <v>0</v>
      </c>
      <c r="BJ307" s="1192">
        <f>+'[1]QTY 2020-21 given by TCED'!T391</f>
        <v>0</v>
      </c>
      <c r="BK307" s="1192">
        <v>0</v>
      </c>
      <c r="BL307" s="1192">
        <f>+'[1]QTY 2020-21 given by TCED'!V391</f>
        <v>0</v>
      </c>
      <c r="BM307" s="1192">
        <f>+'[1]QTY 2020-21 given by TCED'!W391</f>
        <v>0</v>
      </c>
      <c r="BN307" s="1192">
        <f t="shared" si="191"/>
        <v>0</v>
      </c>
      <c r="BO307" s="1193">
        <f t="shared" si="186"/>
        <v>0</v>
      </c>
      <c r="BP307" s="1193"/>
      <c r="BQ307" s="1191">
        <f t="shared" si="194"/>
        <v>0</v>
      </c>
      <c r="BR307" s="1192"/>
      <c r="BS307" s="1193"/>
      <c r="BT307" s="1193"/>
      <c r="BU307" s="1193"/>
      <c r="BV307" s="1193"/>
      <c r="BW307" s="1193"/>
      <c r="BX307" s="1193"/>
      <c r="BY307" s="1193"/>
      <c r="BZ307" s="1191"/>
      <c r="CA307" s="1412">
        <f t="shared" si="172"/>
        <v>0</v>
      </c>
      <c r="CB307" s="1413">
        <f t="shared" si="173"/>
        <v>0</v>
      </c>
      <c r="CC307" s="1193">
        <f t="shared" si="178"/>
        <v>0</v>
      </c>
      <c r="CD307" s="1193">
        <f t="shared" si="190"/>
        <v>0</v>
      </c>
      <c r="CE307" s="1193">
        <f t="shared" si="192"/>
        <v>0</v>
      </c>
      <c r="CF307" s="1193">
        <f t="shared" si="187"/>
        <v>0</v>
      </c>
      <c r="CG307" s="1413">
        <f t="shared" si="179"/>
        <v>0</v>
      </c>
      <c r="CM307" s="1414"/>
      <c r="CN307" s="1233"/>
      <c r="CO307" s="1416"/>
      <c r="CP307" s="1416"/>
      <c r="CQ307" s="1416"/>
      <c r="CR307" s="1416"/>
      <c r="CS307" s="1416"/>
      <c r="CT307" s="1293"/>
      <c r="CU307" s="1293"/>
    </row>
    <row r="308" spans="1:99" ht="15.6" x14ac:dyDescent="0.3">
      <c r="A308" s="1411">
        <v>93</v>
      </c>
      <c r="B308" s="1278" t="str">
        <f>+'[1]QTY 2020-21 given by TCED'!B392</f>
        <v>Magnetic oil Level Guage with Gaskett</v>
      </c>
      <c r="C308" s="1191">
        <f>'[1]QTY 2020-21 given by TCED'!D392</f>
        <v>0</v>
      </c>
      <c r="D308" s="1192">
        <v>0</v>
      </c>
      <c r="E308" s="1193">
        <v>0</v>
      </c>
      <c r="F308" s="1193">
        <v>0</v>
      </c>
      <c r="G308" s="1193">
        <v>0</v>
      </c>
      <c r="H308" s="1193">
        <v>0</v>
      </c>
      <c r="I308" s="1193">
        <v>0</v>
      </c>
      <c r="J308" s="1193">
        <v>0</v>
      </c>
      <c r="K308" s="1194">
        <v>0</v>
      </c>
      <c r="L308" s="1194">
        <v>0</v>
      </c>
      <c r="M308" s="1194">
        <v>0</v>
      </c>
      <c r="N308" s="1195">
        <f t="shared" si="180"/>
        <v>0</v>
      </c>
      <c r="O308" s="1196">
        <v>0</v>
      </c>
      <c r="P308" s="1193"/>
      <c r="Q308" s="1193"/>
      <c r="R308" s="1193"/>
      <c r="S308" s="1193"/>
      <c r="T308" s="1193"/>
      <c r="U308" s="1193"/>
      <c r="V308" s="1193"/>
      <c r="W308" s="1193"/>
      <c r="X308" s="1194"/>
      <c r="Y308" s="1194"/>
      <c r="Z308" s="1194"/>
      <c r="AA308" s="1195">
        <f t="shared" si="181"/>
        <v>0</v>
      </c>
      <c r="AB308" s="1192">
        <v>0</v>
      </c>
      <c r="AC308" s="1193">
        <v>0</v>
      </c>
      <c r="AD308" s="1193">
        <v>0</v>
      </c>
      <c r="AE308" s="1193">
        <v>0</v>
      </c>
      <c r="AF308" s="1193">
        <v>0</v>
      </c>
      <c r="AG308" s="1195">
        <f t="shared" si="182"/>
        <v>0</v>
      </c>
      <c r="AH308" s="1192">
        <f t="shared" si="174"/>
        <v>0</v>
      </c>
      <c r="AI308" s="1193">
        <f t="shared" si="175"/>
        <v>0</v>
      </c>
      <c r="AJ308" s="1193">
        <f t="shared" si="175"/>
        <v>0</v>
      </c>
      <c r="AK308" s="1193">
        <f t="shared" si="175"/>
        <v>0</v>
      </c>
      <c r="AL308" s="1193">
        <f t="shared" si="175"/>
        <v>0</v>
      </c>
      <c r="AM308" s="1193">
        <f t="shared" si="175"/>
        <v>0</v>
      </c>
      <c r="AN308" s="1193">
        <f t="shared" si="175"/>
        <v>0</v>
      </c>
      <c r="AO308" s="1194">
        <f t="shared" si="175"/>
        <v>0</v>
      </c>
      <c r="AP308" s="1194">
        <f t="shared" si="189"/>
        <v>0</v>
      </c>
      <c r="AQ308" s="1194">
        <f t="shared" si="189"/>
        <v>0</v>
      </c>
      <c r="AR308" s="1194">
        <f t="shared" si="183"/>
        <v>0</v>
      </c>
      <c r="AS308" s="1195">
        <f t="shared" si="184"/>
        <v>0</v>
      </c>
      <c r="AT308" s="1192">
        <f t="shared" si="176"/>
        <v>0</v>
      </c>
      <c r="AU308" s="1193">
        <f t="shared" si="177"/>
        <v>0</v>
      </c>
      <c r="AV308" s="1195">
        <f t="shared" si="185"/>
        <v>0</v>
      </c>
      <c r="AW308" s="1192"/>
      <c r="AX308" s="1193"/>
      <c r="AY308" s="1193"/>
      <c r="AZ308" s="1193"/>
      <c r="BA308" s="1193"/>
      <c r="BB308" s="1194"/>
      <c r="BC308" s="1194"/>
      <c r="BD308" s="1193"/>
      <c r="BE308" s="1192">
        <v>32203</v>
      </c>
      <c r="BF308" s="1191">
        <v>0</v>
      </c>
      <c r="BG308" s="1196"/>
      <c r="BH308" s="1192">
        <v>0</v>
      </c>
      <c r="BI308" s="1192">
        <f>+'[1]QTY 2020-21 given by TCED'!S392</f>
        <v>0</v>
      </c>
      <c r="BJ308" s="1192">
        <f>+'[1]QTY 2020-21 given by TCED'!T392</f>
        <v>0</v>
      </c>
      <c r="BK308" s="1192">
        <v>0</v>
      </c>
      <c r="BL308" s="1192">
        <f>+'[1]QTY 2020-21 given by TCED'!V392</f>
        <v>0</v>
      </c>
      <c r="BM308" s="1192">
        <f>+'[1]QTY 2020-21 given by TCED'!W392</f>
        <v>0</v>
      </c>
      <c r="BN308" s="1192">
        <f t="shared" si="191"/>
        <v>0</v>
      </c>
      <c r="BO308" s="1193">
        <f t="shared" si="186"/>
        <v>0</v>
      </c>
      <c r="BP308" s="1193"/>
      <c r="BQ308" s="1191">
        <f t="shared" si="194"/>
        <v>0</v>
      </c>
      <c r="BR308" s="1192"/>
      <c r="BS308" s="1193"/>
      <c r="BT308" s="1193"/>
      <c r="BU308" s="1193"/>
      <c r="BV308" s="1193"/>
      <c r="BW308" s="1193"/>
      <c r="BX308" s="1193"/>
      <c r="BY308" s="1193"/>
      <c r="BZ308" s="1191"/>
      <c r="CA308" s="1412">
        <f>((AI308+AJ308)*AW308)+(AK308*AY308)+(AL308*AZ308)+(AM308*BA308)+(AO308*BC308)+(AP308*BE308)+(AQ308*BG311)+(AR308*BH308)</f>
        <v>0</v>
      </c>
      <c r="CB308" s="1413">
        <f>((E308+F308)*AW308)+(G308*AY308)+(H308*AZ308)+(I308*BA308)+(K308*BC308)+(L308*BE308)+(M308*BG311)</f>
        <v>0</v>
      </c>
      <c r="CC308" s="1193">
        <f t="shared" si="178"/>
        <v>0</v>
      </c>
      <c r="CD308" s="1193">
        <f t="shared" si="190"/>
        <v>0</v>
      </c>
      <c r="CE308" s="1193">
        <f t="shared" si="192"/>
        <v>0</v>
      </c>
      <c r="CF308" s="1193">
        <f t="shared" si="187"/>
        <v>0</v>
      </c>
      <c r="CG308" s="1413">
        <f t="shared" si="179"/>
        <v>0</v>
      </c>
      <c r="CM308" s="1414"/>
      <c r="CN308" s="1233"/>
      <c r="CO308" s="1416"/>
      <c r="CP308" s="1416"/>
      <c r="CQ308" s="1416"/>
      <c r="CR308" s="1416"/>
      <c r="CS308" s="1416"/>
      <c r="CT308" s="1293"/>
      <c r="CU308" s="1293"/>
    </row>
    <row r="309" spans="1:99" ht="15.6" x14ac:dyDescent="0.3">
      <c r="A309" s="1411">
        <v>94</v>
      </c>
      <c r="B309" s="1278" t="str">
        <f>+'[1]QTY 2020-21 given by TCED'!B393</f>
        <v>O.D Kit For 11 KV-500()</v>
      </c>
      <c r="C309" s="1191">
        <f>'[1]QTY 2020-21 given by TCED'!D393</f>
        <v>0</v>
      </c>
      <c r="D309" s="1192">
        <v>0</v>
      </c>
      <c r="E309" s="1193">
        <v>0</v>
      </c>
      <c r="F309" s="1193">
        <v>0</v>
      </c>
      <c r="G309" s="1193">
        <v>0</v>
      </c>
      <c r="H309" s="1193">
        <v>0</v>
      </c>
      <c r="I309" s="1193">
        <v>0</v>
      </c>
      <c r="J309" s="1193">
        <v>0</v>
      </c>
      <c r="K309" s="1194">
        <v>0</v>
      </c>
      <c r="L309" s="1194"/>
      <c r="M309" s="1194">
        <v>0</v>
      </c>
      <c r="N309" s="1195">
        <f t="shared" si="180"/>
        <v>0</v>
      </c>
      <c r="O309" s="1196">
        <v>0</v>
      </c>
      <c r="P309" s="1193"/>
      <c r="Q309" s="1193"/>
      <c r="R309" s="1193"/>
      <c r="S309" s="1193"/>
      <c r="T309" s="1193"/>
      <c r="U309" s="1193"/>
      <c r="V309" s="1193"/>
      <c r="W309" s="1193"/>
      <c r="X309" s="1194"/>
      <c r="Y309" s="1194"/>
      <c r="Z309" s="1194"/>
      <c r="AA309" s="1195">
        <f t="shared" si="181"/>
        <v>0</v>
      </c>
      <c r="AB309" s="1192">
        <v>0</v>
      </c>
      <c r="AC309" s="1193">
        <v>0</v>
      </c>
      <c r="AD309" s="1193">
        <v>0</v>
      </c>
      <c r="AE309" s="1193">
        <v>0</v>
      </c>
      <c r="AF309" s="1193">
        <v>0</v>
      </c>
      <c r="AG309" s="1195">
        <f t="shared" si="182"/>
        <v>0</v>
      </c>
      <c r="AH309" s="1192">
        <f t="shared" si="174"/>
        <v>0</v>
      </c>
      <c r="AI309" s="1193">
        <f t="shared" si="175"/>
        <v>0</v>
      </c>
      <c r="AJ309" s="1193">
        <f t="shared" si="175"/>
        <v>0</v>
      </c>
      <c r="AK309" s="1193">
        <f t="shared" si="175"/>
        <v>0</v>
      </c>
      <c r="AL309" s="1193">
        <f t="shared" si="175"/>
        <v>0</v>
      </c>
      <c r="AM309" s="1193">
        <f t="shared" si="175"/>
        <v>0</v>
      </c>
      <c r="AN309" s="1193">
        <f t="shared" si="175"/>
        <v>0</v>
      </c>
      <c r="AO309" s="1194">
        <f t="shared" si="175"/>
        <v>0</v>
      </c>
      <c r="AP309" s="1194">
        <f t="shared" si="189"/>
        <v>0</v>
      </c>
      <c r="AQ309" s="1194">
        <f t="shared" si="189"/>
        <v>0</v>
      </c>
      <c r="AR309" s="1194">
        <f t="shared" si="183"/>
        <v>0</v>
      </c>
      <c r="AS309" s="1195">
        <f t="shared" si="184"/>
        <v>0</v>
      </c>
      <c r="AT309" s="1192">
        <f t="shared" si="176"/>
        <v>0</v>
      </c>
      <c r="AU309" s="1193">
        <f t="shared" si="177"/>
        <v>0</v>
      </c>
      <c r="AV309" s="1195">
        <f t="shared" si="185"/>
        <v>0</v>
      </c>
      <c r="AW309" s="1192"/>
      <c r="AX309" s="1193"/>
      <c r="AY309" s="1193"/>
      <c r="AZ309" s="1193"/>
      <c r="BA309" s="1193"/>
      <c r="BB309" s="1194"/>
      <c r="BC309" s="1194"/>
      <c r="BD309" s="1193"/>
      <c r="BE309" s="1192">
        <v>2186.9499999999998</v>
      </c>
      <c r="BF309" s="1191">
        <v>0</v>
      </c>
      <c r="BG309" s="1196">
        <v>0</v>
      </c>
      <c r="BH309" s="1192">
        <v>0</v>
      </c>
      <c r="BI309" s="1192">
        <f>+'[1]QTY 2020-21 given by TCED'!S393</f>
        <v>0</v>
      </c>
      <c r="BJ309" s="1192">
        <f>+'[1]QTY 2020-21 given by TCED'!T393</f>
        <v>0</v>
      </c>
      <c r="BK309" s="1192">
        <v>0</v>
      </c>
      <c r="BL309" s="1192">
        <f>+'[1]QTY 2020-21 given by TCED'!V393</f>
        <v>0</v>
      </c>
      <c r="BM309" s="1192">
        <f>+'[1]QTY 2020-21 given by TCED'!W393</f>
        <v>0</v>
      </c>
      <c r="BN309" s="1192">
        <f t="shared" si="191"/>
        <v>0</v>
      </c>
      <c r="BO309" s="1193">
        <f t="shared" si="186"/>
        <v>0</v>
      </c>
      <c r="BP309" s="1193"/>
      <c r="BQ309" s="1191">
        <f t="shared" si="194"/>
        <v>0</v>
      </c>
      <c r="BR309" s="1192"/>
      <c r="BS309" s="1193"/>
      <c r="BT309" s="1193"/>
      <c r="BU309" s="1193"/>
      <c r="BV309" s="1193"/>
      <c r="BW309" s="1193"/>
      <c r="BX309" s="1193"/>
      <c r="BY309" s="1193"/>
      <c r="BZ309" s="1191"/>
      <c r="CA309" s="1412">
        <f t="shared" ref="CA309:CA321" si="195">((AI309+AJ309)*AW309)+(AK309*AY309)+(AL309*AZ309)+(AM309*BA309)+(AO309*BC309)+(AP309*BE309)+(AQ309*BG309)+(AR309*BH309)</f>
        <v>0</v>
      </c>
      <c r="CB309" s="1413">
        <f t="shared" ref="CB309:CB321" si="196">((E309+F309)*AW309)+(G309*AY309)+(H309*AZ309)+(I309*BA309)+(K309*BC309)+(L309*BE309)+(M309*BG309)</f>
        <v>0</v>
      </c>
      <c r="CC309" s="1193">
        <f t="shared" si="178"/>
        <v>0</v>
      </c>
      <c r="CD309" s="1193">
        <f t="shared" si="190"/>
        <v>0</v>
      </c>
      <c r="CE309" s="1193">
        <f t="shared" si="192"/>
        <v>0</v>
      </c>
      <c r="CF309" s="1193">
        <f t="shared" si="187"/>
        <v>0</v>
      </c>
      <c r="CG309" s="1413">
        <f t="shared" si="179"/>
        <v>0</v>
      </c>
      <c r="CH309" s="778"/>
      <c r="CM309" s="1414"/>
      <c r="CN309" s="1233"/>
      <c r="CO309" s="1416"/>
      <c r="CP309" s="1416"/>
      <c r="CQ309" s="1416"/>
      <c r="CR309" s="1416"/>
      <c r="CS309" s="1416"/>
      <c r="CT309" s="1293"/>
      <c r="CU309" s="1293"/>
    </row>
    <row r="310" spans="1:99" ht="15.6" x14ac:dyDescent="0.3">
      <c r="A310" s="1411">
        <v>95</v>
      </c>
      <c r="B310" s="1278" t="str">
        <f>+'[1]QTY 2020-21 given by TCED'!B394</f>
        <v>Indoor Kit For 11 KV -500/IC ()</v>
      </c>
      <c r="C310" s="1191">
        <f>'[1]QTY 2020-21 given by TCED'!D394</f>
        <v>0</v>
      </c>
      <c r="D310" s="1192">
        <v>0</v>
      </c>
      <c r="E310" s="1193">
        <v>0</v>
      </c>
      <c r="F310" s="1193">
        <v>0</v>
      </c>
      <c r="G310" s="1193">
        <v>0</v>
      </c>
      <c r="H310" s="1193">
        <v>0</v>
      </c>
      <c r="I310" s="1193">
        <v>0</v>
      </c>
      <c r="J310" s="1193">
        <v>0</v>
      </c>
      <c r="K310" s="1194"/>
      <c r="L310" s="1194">
        <v>0</v>
      </c>
      <c r="M310" s="1194">
        <v>0</v>
      </c>
      <c r="N310" s="1195">
        <f t="shared" si="180"/>
        <v>0</v>
      </c>
      <c r="O310" s="1196">
        <v>0</v>
      </c>
      <c r="P310" s="1193"/>
      <c r="Q310" s="1193"/>
      <c r="R310" s="1193"/>
      <c r="S310" s="1193"/>
      <c r="T310" s="1193"/>
      <c r="U310" s="1193"/>
      <c r="V310" s="1193"/>
      <c r="W310" s="1193"/>
      <c r="X310" s="1194"/>
      <c r="Y310" s="1194"/>
      <c r="Z310" s="1194"/>
      <c r="AA310" s="1195">
        <f t="shared" si="181"/>
        <v>0</v>
      </c>
      <c r="AB310" s="1192">
        <v>0</v>
      </c>
      <c r="AC310" s="1193">
        <v>0</v>
      </c>
      <c r="AD310" s="1193">
        <v>0</v>
      </c>
      <c r="AE310" s="1193">
        <v>0</v>
      </c>
      <c r="AF310" s="1193">
        <v>0</v>
      </c>
      <c r="AG310" s="1195">
        <f t="shared" si="182"/>
        <v>0</v>
      </c>
      <c r="AH310" s="1192">
        <f t="shared" si="174"/>
        <v>0</v>
      </c>
      <c r="AI310" s="1193">
        <f t="shared" si="175"/>
        <v>0</v>
      </c>
      <c r="AJ310" s="1193">
        <f t="shared" si="175"/>
        <v>0</v>
      </c>
      <c r="AK310" s="1193">
        <f t="shared" si="175"/>
        <v>0</v>
      </c>
      <c r="AL310" s="1193">
        <f t="shared" si="175"/>
        <v>0</v>
      </c>
      <c r="AM310" s="1193">
        <f t="shared" si="175"/>
        <v>0</v>
      </c>
      <c r="AN310" s="1193">
        <f t="shared" si="175"/>
        <v>0</v>
      </c>
      <c r="AO310" s="1194">
        <f t="shared" si="175"/>
        <v>0</v>
      </c>
      <c r="AP310" s="1194">
        <f t="shared" si="189"/>
        <v>0</v>
      </c>
      <c r="AQ310" s="1194">
        <f t="shared" si="189"/>
        <v>0</v>
      </c>
      <c r="AR310" s="1194">
        <f t="shared" si="183"/>
        <v>0</v>
      </c>
      <c r="AS310" s="1195">
        <f t="shared" si="184"/>
        <v>0</v>
      </c>
      <c r="AT310" s="1192">
        <f t="shared" si="176"/>
        <v>0</v>
      </c>
      <c r="AU310" s="1193">
        <f t="shared" si="177"/>
        <v>0</v>
      </c>
      <c r="AV310" s="1195">
        <f t="shared" si="185"/>
        <v>0</v>
      </c>
      <c r="AW310" s="1192"/>
      <c r="AX310" s="1193"/>
      <c r="AY310" s="1193"/>
      <c r="AZ310" s="1193"/>
      <c r="BA310" s="1193"/>
      <c r="BB310" s="1194"/>
      <c r="BC310" s="1194"/>
      <c r="BD310" s="1193"/>
      <c r="BE310" s="1192">
        <v>1889.25</v>
      </c>
      <c r="BF310" s="1191">
        <v>0</v>
      </c>
      <c r="BG310" s="1196">
        <v>0</v>
      </c>
      <c r="BH310" s="1192">
        <v>0</v>
      </c>
      <c r="BI310" s="1192">
        <f>+'[1]QTY 2020-21 given by TCED'!S394</f>
        <v>0</v>
      </c>
      <c r="BJ310" s="1192">
        <f>+'[1]QTY 2020-21 given by TCED'!T394</f>
        <v>0</v>
      </c>
      <c r="BK310" s="1192">
        <v>0</v>
      </c>
      <c r="BL310" s="1192">
        <f>+'[1]QTY 2020-21 given by TCED'!V394</f>
        <v>0</v>
      </c>
      <c r="BM310" s="1192">
        <f>+'[1]QTY 2020-21 given by TCED'!W394</f>
        <v>0</v>
      </c>
      <c r="BN310" s="1192">
        <f t="shared" si="191"/>
        <v>0</v>
      </c>
      <c r="BO310" s="1193">
        <f t="shared" si="186"/>
        <v>0</v>
      </c>
      <c r="BP310" s="1193"/>
      <c r="BQ310" s="1191">
        <f t="shared" si="194"/>
        <v>0</v>
      </c>
      <c r="BR310" s="1192"/>
      <c r="BS310" s="1193"/>
      <c r="BT310" s="1193"/>
      <c r="BU310" s="1193"/>
      <c r="BV310" s="1193"/>
      <c r="BW310" s="1193"/>
      <c r="BX310" s="1193"/>
      <c r="BY310" s="1193"/>
      <c r="BZ310" s="1191"/>
      <c r="CA310" s="1412">
        <f t="shared" si="195"/>
        <v>0</v>
      </c>
      <c r="CB310" s="1413">
        <f t="shared" si="196"/>
        <v>0</v>
      </c>
      <c r="CC310" s="1193">
        <f t="shared" si="178"/>
        <v>0</v>
      </c>
      <c r="CD310" s="1193">
        <f t="shared" si="190"/>
        <v>0</v>
      </c>
      <c r="CE310" s="1193">
        <f t="shared" si="192"/>
        <v>0</v>
      </c>
      <c r="CF310" s="1193">
        <f t="shared" si="187"/>
        <v>0</v>
      </c>
      <c r="CG310" s="1413">
        <f t="shared" si="179"/>
        <v>0</v>
      </c>
      <c r="CM310" s="1414"/>
      <c r="CN310" s="1233"/>
      <c r="CO310" s="1416"/>
      <c r="CP310" s="1416"/>
      <c r="CQ310" s="1416"/>
      <c r="CR310" s="1416"/>
      <c r="CS310" s="1416"/>
      <c r="CT310" s="1293"/>
      <c r="CU310" s="1293"/>
    </row>
    <row r="311" spans="1:99" ht="15.6" x14ac:dyDescent="0.3">
      <c r="A311" s="1411">
        <v>96</v>
      </c>
      <c r="B311" s="1278" t="str">
        <f>+'[1]QTY 2020-21 given by TCED'!B395</f>
        <v>C T(66 KV O/D Oil Cooked Type)</v>
      </c>
      <c r="C311" s="1191">
        <f>'[1]QTY 2020-21 given by TCED'!D395</f>
        <v>0</v>
      </c>
      <c r="D311" s="1192">
        <v>0</v>
      </c>
      <c r="E311" s="1193">
        <v>0</v>
      </c>
      <c r="F311" s="1193">
        <v>0</v>
      </c>
      <c r="G311" s="1193">
        <v>0</v>
      </c>
      <c r="H311" s="1193">
        <v>0</v>
      </c>
      <c r="I311" s="1193">
        <v>0</v>
      </c>
      <c r="J311" s="1193">
        <v>0</v>
      </c>
      <c r="K311" s="1194">
        <v>0</v>
      </c>
      <c r="L311" s="1194">
        <v>0</v>
      </c>
      <c r="M311" s="1194">
        <v>0</v>
      </c>
      <c r="N311" s="1195">
        <f t="shared" si="180"/>
        <v>0</v>
      </c>
      <c r="O311" s="1196">
        <v>0</v>
      </c>
      <c r="P311" s="1193"/>
      <c r="Q311" s="1193"/>
      <c r="R311" s="1193"/>
      <c r="S311" s="1193"/>
      <c r="T311" s="1193"/>
      <c r="U311" s="1193"/>
      <c r="V311" s="1193"/>
      <c r="W311" s="1193"/>
      <c r="X311" s="1194"/>
      <c r="Y311" s="1194"/>
      <c r="Z311" s="1194"/>
      <c r="AA311" s="1195">
        <f t="shared" si="181"/>
        <v>0</v>
      </c>
      <c r="AB311" s="1192">
        <v>0</v>
      </c>
      <c r="AC311" s="1193">
        <v>0</v>
      </c>
      <c r="AD311" s="1193">
        <v>0</v>
      </c>
      <c r="AE311" s="1193">
        <v>0</v>
      </c>
      <c r="AF311" s="1193">
        <v>0</v>
      </c>
      <c r="AG311" s="1195">
        <f t="shared" si="182"/>
        <v>0</v>
      </c>
      <c r="AH311" s="1192">
        <f t="shared" si="174"/>
        <v>0</v>
      </c>
      <c r="AI311" s="1193">
        <f t="shared" si="175"/>
        <v>0</v>
      </c>
      <c r="AJ311" s="1193">
        <f t="shared" si="175"/>
        <v>0</v>
      </c>
      <c r="AK311" s="1193">
        <f t="shared" si="175"/>
        <v>0</v>
      </c>
      <c r="AL311" s="1193">
        <f t="shared" si="175"/>
        <v>0</v>
      </c>
      <c r="AM311" s="1193">
        <f t="shared" si="175"/>
        <v>0</v>
      </c>
      <c r="AN311" s="1193">
        <f t="shared" si="175"/>
        <v>0</v>
      </c>
      <c r="AO311" s="1194">
        <f t="shared" si="175"/>
        <v>0</v>
      </c>
      <c r="AP311" s="1194">
        <f t="shared" si="189"/>
        <v>0</v>
      </c>
      <c r="AQ311" s="1194">
        <f t="shared" si="189"/>
        <v>0</v>
      </c>
      <c r="AR311" s="1194">
        <f t="shared" si="183"/>
        <v>0</v>
      </c>
      <c r="AS311" s="1195">
        <f t="shared" si="184"/>
        <v>0</v>
      </c>
      <c r="AT311" s="1192">
        <f t="shared" si="176"/>
        <v>0</v>
      </c>
      <c r="AU311" s="1193">
        <f t="shared" si="177"/>
        <v>0</v>
      </c>
      <c r="AV311" s="1195">
        <f t="shared" si="185"/>
        <v>0</v>
      </c>
      <c r="AW311" s="1192"/>
      <c r="AX311" s="1193"/>
      <c r="AY311" s="1193"/>
      <c r="AZ311" s="1193"/>
      <c r="BA311" s="1193"/>
      <c r="BB311" s="1194"/>
      <c r="BC311" s="1194"/>
      <c r="BD311" s="1193"/>
      <c r="BE311" s="1192">
        <v>215000</v>
      </c>
      <c r="BF311" s="1191">
        <v>0</v>
      </c>
      <c r="BG311" s="1196">
        <v>73333.459999999992</v>
      </c>
      <c r="BH311" s="1192">
        <v>0</v>
      </c>
      <c r="BI311" s="1192">
        <f>+'[1]QTY 2020-21 given by TCED'!S395</f>
        <v>0</v>
      </c>
      <c r="BJ311" s="1192">
        <f>+'[1]QTY 2020-21 given by TCED'!T395</f>
        <v>0</v>
      </c>
      <c r="BK311" s="1192">
        <v>0</v>
      </c>
      <c r="BL311" s="1192">
        <f>+'[1]QTY 2020-21 given by TCED'!V395</f>
        <v>0</v>
      </c>
      <c r="BM311" s="1192">
        <f>+'[1]QTY 2020-21 given by TCED'!W395</f>
        <v>0</v>
      </c>
      <c r="BN311" s="1192">
        <f t="shared" si="191"/>
        <v>0</v>
      </c>
      <c r="BO311" s="1193">
        <f t="shared" si="186"/>
        <v>0</v>
      </c>
      <c r="BP311" s="1193"/>
      <c r="BQ311" s="1191">
        <f t="shared" si="194"/>
        <v>0</v>
      </c>
      <c r="BR311" s="1192"/>
      <c r="BS311" s="1193"/>
      <c r="BT311" s="1193"/>
      <c r="BU311" s="1193"/>
      <c r="BV311" s="1193"/>
      <c r="BW311" s="1193"/>
      <c r="BX311" s="1193"/>
      <c r="BY311" s="1193"/>
      <c r="BZ311" s="1191"/>
      <c r="CA311" s="1412">
        <f t="shared" si="195"/>
        <v>0</v>
      </c>
      <c r="CB311" s="1413">
        <f t="shared" si="196"/>
        <v>0</v>
      </c>
      <c r="CC311" s="1193">
        <f t="shared" si="178"/>
        <v>0</v>
      </c>
      <c r="CD311" s="1193">
        <f t="shared" si="190"/>
        <v>0</v>
      </c>
      <c r="CE311" s="1193">
        <f t="shared" si="192"/>
        <v>0</v>
      </c>
      <c r="CF311" s="1193">
        <f t="shared" si="187"/>
        <v>0</v>
      </c>
      <c r="CG311" s="1413">
        <f t="shared" si="179"/>
        <v>0</v>
      </c>
      <c r="CM311" s="1414">
        <f>IF((AB311+AC311+AE311-P311-Q311)&gt;0,AB311+AC311+AE311-P311-Q311,0)</f>
        <v>0</v>
      </c>
      <c r="CN311" s="1233"/>
      <c r="CO311" s="1416"/>
      <c r="CP311" s="1416"/>
      <c r="CQ311" s="1416"/>
      <c r="CR311" s="1416"/>
      <c r="CS311" s="1416"/>
      <c r="CT311" s="1293">
        <f t="shared" si="188"/>
        <v>0</v>
      </c>
      <c r="CU311" s="1293">
        <f t="shared" si="161"/>
        <v>0</v>
      </c>
    </row>
    <row r="312" spans="1:99" ht="15.6" x14ac:dyDescent="0.3">
      <c r="A312" s="1411">
        <v>97</v>
      </c>
      <c r="B312" s="1278" t="str">
        <f>+'[1]QTY 2020-21 given by TCED'!B396</f>
        <v>P.T (33 KV O/D Oil Cooked Type)</v>
      </c>
      <c r="C312" s="1191">
        <f>'[1]QTY 2020-21 given by TCED'!D396</f>
        <v>0</v>
      </c>
      <c r="D312" s="1192">
        <v>0</v>
      </c>
      <c r="E312" s="1193">
        <v>0</v>
      </c>
      <c r="F312" s="1193">
        <v>0</v>
      </c>
      <c r="G312" s="1193">
        <v>0</v>
      </c>
      <c r="H312" s="1193">
        <v>0</v>
      </c>
      <c r="I312" s="1193">
        <v>0</v>
      </c>
      <c r="J312" s="1193">
        <v>0</v>
      </c>
      <c r="K312" s="1194">
        <v>0</v>
      </c>
      <c r="L312" s="1194"/>
      <c r="M312" s="1194">
        <v>0</v>
      </c>
      <c r="N312" s="1195">
        <f t="shared" si="180"/>
        <v>0</v>
      </c>
      <c r="O312" s="1196">
        <v>0</v>
      </c>
      <c r="P312" s="1192"/>
      <c r="Q312" s="1193"/>
      <c r="R312" s="1193"/>
      <c r="S312" s="1193"/>
      <c r="T312" s="1193"/>
      <c r="U312" s="1193"/>
      <c r="V312" s="1193"/>
      <c r="W312" s="1193"/>
      <c r="X312" s="1194"/>
      <c r="Y312" s="1194"/>
      <c r="Z312" s="1194"/>
      <c r="AA312" s="1195">
        <f t="shared" si="181"/>
        <v>0</v>
      </c>
      <c r="AB312" s="1192">
        <v>0</v>
      </c>
      <c r="AC312" s="1193">
        <v>0</v>
      </c>
      <c r="AD312" s="1193">
        <v>0</v>
      </c>
      <c r="AE312" s="1193">
        <v>0</v>
      </c>
      <c r="AF312" s="1193">
        <v>0</v>
      </c>
      <c r="AG312" s="1195">
        <f t="shared" si="182"/>
        <v>0</v>
      </c>
      <c r="AH312" s="1192">
        <f t="shared" si="174"/>
        <v>0</v>
      </c>
      <c r="AI312" s="1193">
        <f t="shared" ref="AI312:AQ351" si="197">E312-Q312</f>
        <v>0</v>
      </c>
      <c r="AJ312" s="1193">
        <f t="shared" si="197"/>
        <v>0</v>
      </c>
      <c r="AK312" s="1193">
        <f t="shared" si="197"/>
        <v>0</v>
      </c>
      <c r="AL312" s="1193">
        <f t="shared" si="197"/>
        <v>0</v>
      </c>
      <c r="AM312" s="1193">
        <f t="shared" si="197"/>
        <v>0</v>
      </c>
      <c r="AN312" s="1193">
        <f t="shared" si="197"/>
        <v>0</v>
      </c>
      <c r="AO312" s="1194">
        <f t="shared" si="197"/>
        <v>0</v>
      </c>
      <c r="AP312" s="1194">
        <f t="shared" si="189"/>
        <v>0</v>
      </c>
      <c r="AQ312" s="1194">
        <f t="shared" si="189"/>
        <v>0</v>
      </c>
      <c r="AR312" s="1194">
        <f t="shared" si="183"/>
        <v>0</v>
      </c>
      <c r="AS312" s="1195">
        <f t="shared" si="184"/>
        <v>0</v>
      </c>
      <c r="AT312" s="1192">
        <f t="shared" si="176"/>
        <v>0</v>
      </c>
      <c r="AU312" s="1193">
        <f t="shared" si="177"/>
        <v>0</v>
      </c>
      <c r="AV312" s="1195">
        <f t="shared" si="185"/>
        <v>0</v>
      </c>
      <c r="AW312" s="1192"/>
      <c r="AX312" s="1193"/>
      <c r="AY312" s="1193"/>
      <c r="AZ312" s="1193"/>
      <c r="BA312" s="1193"/>
      <c r="BB312" s="1194"/>
      <c r="BC312" s="1194"/>
      <c r="BD312" s="1193"/>
      <c r="BE312" s="1192">
        <v>78334.3</v>
      </c>
      <c r="BF312" s="1191">
        <v>0</v>
      </c>
      <c r="BG312" s="1196">
        <v>0</v>
      </c>
      <c r="BH312" s="1192">
        <v>0</v>
      </c>
      <c r="BI312" s="1192">
        <f>+'[1]QTY 2020-21 given by TCED'!S396</f>
        <v>0</v>
      </c>
      <c r="BJ312" s="1192">
        <f>+'[1]QTY 2020-21 given by TCED'!T396</f>
        <v>0</v>
      </c>
      <c r="BK312" s="1192">
        <v>0</v>
      </c>
      <c r="BL312" s="1192">
        <f>+'[1]QTY 2020-21 given by TCED'!V396</f>
        <v>0</v>
      </c>
      <c r="BM312" s="1192">
        <f>+'[1]QTY 2020-21 given by TCED'!W396</f>
        <v>0</v>
      </c>
      <c r="BN312" s="1192">
        <f t="shared" si="191"/>
        <v>0</v>
      </c>
      <c r="BO312" s="1193">
        <f t="shared" si="186"/>
        <v>0</v>
      </c>
      <c r="BP312" s="1193"/>
      <c r="BQ312" s="1191">
        <f t="shared" si="194"/>
        <v>0</v>
      </c>
      <c r="BR312" s="1192"/>
      <c r="BS312" s="1193"/>
      <c r="BT312" s="1193"/>
      <c r="BU312" s="1193"/>
      <c r="BV312" s="1193"/>
      <c r="BW312" s="1193"/>
      <c r="BX312" s="1193"/>
      <c r="BY312" s="1197"/>
      <c r="BZ312" s="1191"/>
      <c r="CA312" s="1412">
        <f t="shared" si="195"/>
        <v>0</v>
      </c>
      <c r="CB312" s="1413">
        <f t="shared" si="196"/>
        <v>0</v>
      </c>
      <c r="CC312" s="1193">
        <f t="shared" ref="CC312:CC343" si="198">BQ312</f>
        <v>0</v>
      </c>
      <c r="CD312" s="1193">
        <f t="shared" si="190"/>
        <v>0</v>
      </c>
      <c r="CE312" s="1193">
        <f t="shared" si="192"/>
        <v>0</v>
      </c>
      <c r="CF312" s="1193">
        <f t="shared" si="187"/>
        <v>0</v>
      </c>
      <c r="CG312" s="1413">
        <f t="shared" ref="CG312:CG343" si="199">AR312*BH312</f>
        <v>0</v>
      </c>
      <c r="CM312" s="1414">
        <f>IF((AB312+AC312+AE312-P312-Q312)&gt;0,AB312+AC312+AE312-P312-Q312,0)</f>
        <v>0</v>
      </c>
      <c r="CN312" s="1233"/>
      <c r="CO312" s="1416">
        <v>8</v>
      </c>
      <c r="CP312" s="1416">
        <v>13</v>
      </c>
      <c r="CQ312" s="1416">
        <v>5</v>
      </c>
      <c r="CR312" s="1416">
        <v>5</v>
      </c>
      <c r="CS312" s="1416"/>
      <c r="CT312" s="1293">
        <f t="shared" si="188"/>
        <v>31</v>
      </c>
      <c r="CU312" s="1293">
        <f t="shared" si="161"/>
        <v>31</v>
      </c>
    </row>
    <row r="313" spans="1:99" ht="15.6" x14ac:dyDescent="0.3">
      <c r="A313" s="1411">
        <v>98</v>
      </c>
      <c r="B313" s="1417" t="s">
        <v>2152</v>
      </c>
      <c r="C313" s="1191">
        <f>'[1]QTY 2020-21 given by TCED'!D397</f>
        <v>0</v>
      </c>
      <c r="D313" s="1192">
        <v>0</v>
      </c>
      <c r="E313" s="1192">
        <v>0</v>
      </c>
      <c r="F313" s="1192">
        <v>0</v>
      </c>
      <c r="G313" s="1192">
        <v>0</v>
      </c>
      <c r="H313" s="1192">
        <v>0</v>
      </c>
      <c r="I313" s="1192">
        <v>0</v>
      </c>
      <c r="J313" s="1192">
        <v>0</v>
      </c>
      <c r="K313" s="1192">
        <v>0</v>
      </c>
      <c r="L313" s="1192">
        <v>0</v>
      </c>
      <c r="M313" s="1194">
        <v>19</v>
      </c>
      <c r="N313" s="1195">
        <f t="shared" si="180"/>
        <v>19</v>
      </c>
      <c r="O313" s="1196">
        <v>0</v>
      </c>
      <c r="P313" s="1192"/>
      <c r="Q313" s="1193"/>
      <c r="R313" s="1193"/>
      <c r="S313" s="1193"/>
      <c r="T313" s="1193"/>
      <c r="U313" s="1193"/>
      <c r="V313" s="1193"/>
      <c r="W313" s="1193"/>
      <c r="X313" s="1194"/>
      <c r="Y313" s="1194">
        <v>13</v>
      </c>
      <c r="Z313" s="1194"/>
      <c r="AA313" s="1195">
        <f t="shared" si="181"/>
        <v>13</v>
      </c>
      <c r="AB313" s="1192">
        <v>0</v>
      </c>
      <c r="AC313" s="1193">
        <v>0</v>
      </c>
      <c r="AD313" s="1193">
        <v>0</v>
      </c>
      <c r="AE313" s="1193">
        <v>13</v>
      </c>
      <c r="AF313" s="1193">
        <v>0</v>
      </c>
      <c r="AG313" s="1195">
        <f t="shared" si="182"/>
        <v>13</v>
      </c>
      <c r="AH313" s="1192">
        <f t="shared" si="174"/>
        <v>0</v>
      </c>
      <c r="AI313" s="1193">
        <f t="shared" si="197"/>
        <v>0</v>
      </c>
      <c r="AJ313" s="1193">
        <f t="shared" si="197"/>
        <v>0</v>
      </c>
      <c r="AK313" s="1193">
        <f t="shared" si="197"/>
        <v>0</v>
      </c>
      <c r="AL313" s="1193">
        <f t="shared" si="197"/>
        <v>0</v>
      </c>
      <c r="AM313" s="1193">
        <f t="shared" si="197"/>
        <v>0</v>
      </c>
      <c r="AN313" s="1193">
        <f t="shared" si="197"/>
        <v>0</v>
      </c>
      <c r="AO313" s="1194">
        <f t="shared" si="197"/>
        <v>0</v>
      </c>
      <c r="AP313" s="1194">
        <v>0</v>
      </c>
      <c r="AQ313" s="1194">
        <f t="shared" si="189"/>
        <v>6</v>
      </c>
      <c r="AR313" s="1194">
        <f t="shared" si="183"/>
        <v>0</v>
      </c>
      <c r="AS313" s="1195">
        <f t="shared" si="184"/>
        <v>6</v>
      </c>
      <c r="AT313" s="1192">
        <f t="shared" si="176"/>
        <v>13</v>
      </c>
      <c r="AU313" s="1193">
        <f t="shared" si="177"/>
        <v>13</v>
      </c>
      <c r="AV313" s="1195">
        <f t="shared" si="185"/>
        <v>0</v>
      </c>
      <c r="AW313" s="1192"/>
      <c r="AX313" s="1193"/>
      <c r="AY313" s="1193"/>
      <c r="AZ313" s="1193"/>
      <c r="BA313" s="1193"/>
      <c r="BB313" s="1194"/>
      <c r="BC313" s="1194"/>
      <c r="BD313" s="1193"/>
      <c r="BE313" s="1192"/>
      <c r="BF313" s="1191"/>
      <c r="BG313" s="1196">
        <v>980</v>
      </c>
      <c r="BH313" s="1192">
        <v>0</v>
      </c>
      <c r="BI313" s="1192"/>
      <c r="BJ313" s="1192"/>
      <c r="BK313" s="1192">
        <v>0</v>
      </c>
      <c r="BL313" s="1192"/>
      <c r="BM313" s="1192"/>
      <c r="BN313" s="1192">
        <f t="shared" si="191"/>
        <v>0</v>
      </c>
      <c r="BO313" s="1193"/>
      <c r="BP313" s="1193"/>
      <c r="BQ313" s="1191">
        <f t="shared" si="194"/>
        <v>0</v>
      </c>
      <c r="BR313" s="1192"/>
      <c r="BS313" s="1193"/>
      <c r="BT313" s="1193"/>
      <c r="BU313" s="1193"/>
      <c r="BV313" s="1193"/>
      <c r="BW313" s="1193"/>
      <c r="BX313" s="1193">
        <f>+AE313*BG313</f>
        <v>12740</v>
      </c>
      <c r="BY313" s="1197"/>
      <c r="BZ313" s="1191"/>
      <c r="CA313" s="1412">
        <f t="shared" si="195"/>
        <v>5880</v>
      </c>
      <c r="CB313" s="1413">
        <f t="shared" si="196"/>
        <v>18620</v>
      </c>
      <c r="CC313" s="1193">
        <f t="shared" si="198"/>
        <v>0</v>
      </c>
      <c r="CD313" s="1193">
        <f t="shared" si="190"/>
        <v>12740</v>
      </c>
      <c r="CE313" s="1193">
        <f t="shared" si="192"/>
        <v>12740</v>
      </c>
      <c r="CF313" s="1193">
        <f t="shared" si="187"/>
        <v>0</v>
      </c>
      <c r="CG313" s="1413">
        <f t="shared" si="199"/>
        <v>0</v>
      </c>
      <c r="CM313" s="1414"/>
      <c r="CN313" s="1233"/>
      <c r="CO313" s="1416"/>
      <c r="CP313" s="1416"/>
      <c r="CQ313" s="1416"/>
      <c r="CR313" s="1416"/>
      <c r="CS313" s="1416"/>
      <c r="CT313" s="1293"/>
      <c r="CU313" s="1293"/>
    </row>
    <row r="314" spans="1:99" ht="15.6" x14ac:dyDescent="0.3">
      <c r="A314" s="1411">
        <v>99</v>
      </c>
      <c r="B314" s="1417" t="s">
        <v>1794</v>
      </c>
      <c r="C314" s="1191">
        <f>'[1]QTY 2020-21 given by TCED'!D398</f>
        <v>1</v>
      </c>
      <c r="D314" s="1192">
        <v>0</v>
      </c>
      <c r="E314" s="1192">
        <v>0</v>
      </c>
      <c r="F314" s="1192">
        <v>0</v>
      </c>
      <c r="G314" s="1192">
        <v>0</v>
      </c>
      <c r="H314" s="1192">
        <v>0</v>
      </c>
      <c r="I314" s="1192">
        <v>0</v>
      </c>
      <c r="J314" s="1192">
        <v>0</v>
      </c>
      <c r="K314" s="1192">
        <v>0</v>
      </c>
      <c r="L314" s="1192">
        <v>0</v>
      </c>
      <c r="M314" s="1194">
        <v>36</v>
      </c>
      <c r="N314" s="1195">
        <f t="shared" si="180"/>
        <v>36</v>
      </c>
      <c r="O314" s="1196">
        <v>0</v>
      </c>
      <c r="P314" s="1192">
        <v>1</v>
      </c>
      <c r="Q314" s="1193"/>
      <c r="R314" s="1193"/>
      <c r="S314" s="1193"/>
      <c r="T314" s="1193"/>
      <c r="U314" s="1193"/>
      <c r="V314" s="1193"/>
      <c r="W314" s="1193"/>
      <c r="X314" s="1194"/>
      <c r="Y314" s="1194">
        <v>36</v>
      </c>
      <c r="Z314" s="1194"/>
      <c r="AA314" s="1195">
        <f t="shared" si="181"/>
        <v>37</v>
      </c>
      <c r="AB314" s="1192">
        <v>0</v>
      </c>
      <c r="AC314" s="1193">
        <v>0</v>
      </c>
      <c r="AD314" s="1193">
        <v>5</v>
      </c>
      <c r="AE314" s="1193">
        <v>32</v>
      </c>
      <c r="AF314" s="1193">
        <v>0</v>
      </c>
      <c r="AG314" s="1195">
        <f t="shared" si="182"/>
        <v>37</v>
      </c>
      <c r="AH314" s="1192">
        <f t="shared" si="174"/>
        <v>0</v>
      </c>
      <c r="AI314" s="1193">
        <f t="shared" si="197"/>
        <v>0</v>
      </c>
      <c r="AJ314" s="1193">
        <f t="shared" si="197"/>
        <v>0</v>
      </c>
      <c r="AK314" s="1193">
        <f t="shared" si="197"/>
        <v>0</v>
      </c>
      <c r="AL314" s="1193">
        <f t="shared" si="197"/>
        <v>0</v>
      </c>
      <c r="AM314" s="1193">
        <f t="shared" si="197"/>
        <v>0</v>
      </c>
      <c r="AN314" s="1193">
        <f t="shared" si="197"/>
        <v>0</v>
      </c>
      <c r="AO314" s="1194">
        <f t="shared" si="197"/>
        <v>0</v>
      </c>
      <c r="AP314" s="1194">
        <v>0</v>
      </c>
      <c r="AQ314" s="1194">
        <f t="shared" si="189"/>
        <v>0</v>
      </c>
      <c r="AR314" s="1194">
        <f t="shared" si="183"/>
        <v>0</v>
      </c>
      <c r="AS314" s="1195">
        <f t="shared" si="184"/>
        <v>0</v>
      </c>
      <c r="AT314" s="1192">
        <f t="shared" si="176"/>
        <v>37</v>
      </c>
      <c r="AU314" s="1193">
        <f t="shared" si="177"/>
        <v>37</v>
      </c>
      <c r="AV314" s="1195">
        <f t="shared" si="185"/>
        <v>0</v>
      </c>
      <c r="AW314" s="1192"/>
      <c r="AX314" s="1193"/>
      <c r="AY314" s="1193"/>
      <c r="AZ314" s="1193"/>
      <c r="BA314" s="1193"/>
      <c r="BB314" s="1194"/>
      <c r="BC314" s="1194"/>
      <c r="BD314" s="1193"/>
      <c r="BE314" s="1192"/>
      <c r="BF314" s="1191"/>
      <c r="BG314" s="1196">
        <v>2773</v>
      </c>
      <c r="BH314" s="1192">
        <v>0</v>
      </c>
      <c r="BI314" s="1192"/>
      <c r="BJ314" s="1192"/>
      <c r="BK314" s="1192">
        <v>0</v>
      </c>
      <c r="BL314" s="1192"/>
      <c r="BM314" s="1192"/>
      <c r="BN314" s="1192">
        <f t="shared" si="191"/>
        <v>0</v>
      </c>
      <c r="BO314" s="1193"/>
      <c r="BP314" s="1193"/>
      <c r="BQ314" s="1191">
        <f t="shared" si="194"/>
        <v>0</v>
      </c>
      <c r="BR314" s="1192">
        <v>0</v>
      </c>
      <c r="BS314" s="1193"/>
      <c r="BT314" s="1193"/>
      <c r="BU314" s="1193"/>
      <c r="BV314" s="1193">
        <f>+AD314*BG314</f>
        <v>13865</v>
      </c>
      <c r="BW314" s="1193"/>
      <c r="BX314" s="1193">
        <f>+(AE314-P314)*BG314</f>
        <v>85963</v>
      </c>
      <c r="BY314" s="1197"/>
      <c r="BZ314" s="1191"/>
      <c r="CA314" s="1412">
        <f t="shared" si="195"/>
        <v>0</v>
      </c>
      <c r="CB314" s="1413">
        <f t="shared" si="196"/>
        <v>99828</v>
      </c>
      <c r="CC314" s="1193">
        <f t="shared" si="198"/>
        <v>0</v>
      </c>
      <c r="CD314" s="1193">
        <f t="shared" ref="CD314:CD345" si="200">CB314+CC314-CA314</f>
        <v>99828</v>
      </c>
      <c r="CE314" s="1193">
        <f t="shared" si="192"/>
        <v>99828</v>
      </c>
      <c r="CF314" s="1193">
        <f t="shared" si="187"/>
        <v>0</v>
      </c>
      <c r="CG314" s="1413">
        <f t="shared" si="199"/>
        <v>0</v>
      </c>
      <c r="CM314" s="1414"/>
      <c r="CN314" s="1233"/>
      <c r="CO314" s="1416"/>
      <c r="CP314" s="1416"/>
      <c r="CQ314" s="1416"/>
      <c r="CR314" s="1416"/>
      <c r="CS314" s="1416"/>
      <c r="CT314" s="1293"/>
      <c r="CU314" s="1293"/>
    </row>
    <row r="315" spans="1:99" ht="15.6" x14ac:dyDescent="0.3">
      <c r="A315" s="1411">
        <v>100</v>
      </c>
      <c r="B315" s="1417" t="s">
        <v>1989</v>
      </c>
      <c r="C315" s="1191">
        <f>'[1]QTY 2020-21 given by TCED'!D399</f>
        <v>0</v>
      </c>
      <c r="D315" s="1192">
        <v>0</v>
      </c>
      <c r="E315" s="1192">
        <v>0</v>
      </c>
      <c r="F315" s="1192">
        <v>0</v>
      </c>
      <c r="G315" s="1192">
        <v>0</v>
      </c>
      <c r="H315" s="1192">
        <v>0</v>
      </c>
      <c r="I315" s="1192">
        <v>0</v>
      </c>
      <c r="J315" s="1192">
        <v>0</v>
      </c>
      <c r="K315" s="1192">
        <v>0</v>
      </c>
      <c r="L315" s="1192">
        <v>0</v>
      </c>
      <c r="M315" s="1194">
        <v>40</v>
      </c>
      <c r="N315" s="1195">
        <f t="shared" si="180"/>
        <v>40</v>
      </c>
      <c r="O315" s="1196">
        <v>0</v>
      </c>
      <c r="P315" s="1192"/>
      <c r="Q315" s="1193"/>
      <c r="R315" s="1193"/>
      <c r="S315" s="1193"/>
      <c r="T315" s="1193"/>
      <c r="U315" s="1193"/>
      <c r="V315" s="1193"/>
      <c r="W315" s="1193"/>
      <c r="X315" s="1194"/>
      <c r="Y315" s="1194">
        <v>4</v>
      </c>
      <c r="Z315" s="1194"/>
      <c r="AA315" s="1195">
        <f t="shared" si="181"/>
        <v>4</v>
      </c>
      <c r="AB315" s="1192">
        <v>0</v>
      </c>
      <c r="AC315" s="1193">
        <v>0</v>
      </c>
      <c r="AD315" s="1193">
        <v>0</v>
      </c>
      <c r="AE315" s="1193">
        <v>4</v>
      </c>
      <c r="AF315" s="1193">
        <v>0</v>
      </c>
      <c r="AG315" s="1195">
        <f t="shared" si="182"/>
        <v>4</v>
      </c>
      <c r="AH315" s="1192">
        <f t="shared" si="174"/>
        <v>0</v>
      </c>
      <c r="AI315" s="1193">
        <f t="shared" si="197"/>
        <v>0</v>
      </c>
      <c r="AJ315" s="1193">
        <f t="shared" si="197"/>
        <v>0</v>
      </c>
      <c r="AK315" s="1193">
        <f t="shared" si="197"/>
        <v>0</v>
      </c>
      <c r="AL315" s="1193">
        <f t="shared" si="197"/>
        <v>0</v>
      </c>
      <c r="AM315" s="1193">
        <f t="shared" si="197"/>
        <v>0</v>
      </c>
      <c r="AN315" s="1193">
        <f t="shared" si="197"/>
        <v>0</v>
      </c>
      <c r="AO315" s="1194">
        <f t="shared" si="197"/>
        <v>0</v>
      </c>
      <c r="AP315" s="1194">
        <v>0</v>
      </c>
      <c r="AQ315" s="1194">
        <f t="shared" si="189"/>
        <v>36</v>
      </c>
      <c r="AR315" s="1194">
        <f t="shared" si="183"/>
        <v>0</v>
      </c>
      <c r="AS315" s="1195">
        <f t="shared" si="184"/>
        <v>36</v>
      </c>
      <c r="AT315" s="1192">
        <f t="shared" si="176"/>
        <v>4</v>
      </c>
      <c r="AU315" s="1193">
        <f t="shared" si="177"/>
        <v>4</v>
      </c>
      <c r="AV315" s="1195">
        <f t="shared" si="185"/>
        <v>0</v>
      </c>
      <c r="AW315" s="1192"/>
      <c r="AX315" s="1193"/>
      <c r="AY315" s="1193"/>
      <c r="AZ315" s="1193"/>
      <c r="BA315" s="1193"/>
      <c r="BB315" s="1194"/>
      <c r="BC315" s="1194"/>
      <c r="BD315" s="1193"/>
      <c r="BE315" s="1192"/>
      <c r="BF315" s="1191"/>
      <c r="BG315" s="1196">
        <v>2100</v>
      </c>
      <c r="BH315" s="1192">
        <v>0</v>
      </c>
      <c r="BI315" s="1192"/>
      <c r="BJ315" s="1192"/>
      <c r="BK315" s="1192">
        <v>0</v>
      </c>
      <c r="BL315" s="1192"/>
      <c r="BM315" s="1192"/>
      <c r="BN315" s="1192">
        <f t="shared" si="191"/>
        <v>0</v>
      </c>
      <c r="BO315" s="1193"/>
      <c r="BP315" s="1193"/>
      <c r="BQ315" s="1191">
        <f t="shared" si="194"/>
        <v>0</v>
      </c>
      <c r="BR315" s="1192"/>
      <c r="BS315" s="1193"/>
      <c r="BT315" s="1193"/>
      <c r="BU315" s="1193"/>
      <c r="BV315" s="1193"/>
      <c r="BW315" s="1193"/>
      <c r="BX315" s="1193">
        <f>+AE315*BG315</f>
        <v>8400</v>
      </c>
      <c r="BY315" s="1197"/>
      <c r="BZ315" s="1191"/>
      <c r="CA315" s="1412">
        <f t="shared" si="195"/>
        <v>75600</v>
      </c>
      <c r="CB315" s="1413">
        <f t="shared" si="196"/>
        <v>84000</v>
      </c>
      <c r="CC315" s="1193">
        <f t="shared" si="198"/>
        <v>0</v>
      </c>
      <c r="CD315" s="1193">
        <f t="shared" si="200"/>
        <v>8400</v>
      </c>
      <c r="CE315" s="1193">
        <f t="shared" si="192"/>
        <v>8400</v>
      </c>
      <c r="CF315" s="1193">
        <f t="shared" si="187"/>
        <v>0</v>
      </c>
      <c r="CG315" s="1413">
        <f t="shared" si="199"/>
        <v>0</v>
      </c>
      <c r="CM315" s="1414"/>
      <c r="CN315" s="1233"/>
      <c r="CO315" s="1416"/>
      <c r="CP315" s="1416"/>
      <c r="CQ315" s="1416"/>
      <c r="CR315" s="1416"/>
      <c r="CS315" s="1416"/>
      <c r="CT315" s="1293"/>
      <c r="CU315" s="1293"/>
    </row>
    <row r="316" spans="1:99" ht="15.6" x14ac:dyDescent="0.3">
      <c r="A316" s="1411">
        <v>101</v>
      </c>
      <c r="B316" s="1418" t="s">
        <v>2153</v>
      </c>
      <c r="C316" s="1191">
        <f>'[1]QTY 2020-21 given by TCED'!D400</f>
        <v>0</v>
      </c>
      <c r="D316" s="1192">
        <v>0</v>
      </c>
      <c r="E316" s="1192">
        <v>0</v>
      </c>
      <c r="F316" s="1192">
        <v>0</v>
      </c>
      <c r="G316" s="1192">
        <v>0</v>
      </c>
      <c r="H316" s="1192">
        <v>0</v>
      </c>
      <c r="I316" s="1192">
        <v>0</v>
      </c>
      <c r="J316" s="1192">
        <v>0</v>
      </c>
      <c r="K316" s="1192">
        <v>0</v>
      </c>
      <c r="L316" s="1192">
        <v>0</v>
      </c>
      <c r="M316" s="1192">
        <v>0</v>
      </c>
      <c r="N316" s="1195">
        <f t="shared" si="180"/>
        <v>0</v>
      </c>
      <c r="O316" s="1196">
        <v>200</v>
      </c>
      <c r="P316" s="1192"/>
      <c r="Q316" s="1193"/>
      <c r="R316" s="1193"/>
      <c r="S316" s="1193"/>
      <c r="T316" s="1193"/>
      <c r="U316" s="1193"/>
      <c r="V316" s="1193"/>
      <c r="W316" s="1193"/>
      <c r="X316" s="1194"/>
      <c r="Y316" s="1194"/>
      <c r="Z316" s="1194">
        <v>200</v>
      </c>
      <c r="AA316" s="1195">
        <f t="shared" si="181"/>
        <v>200</v>
      </c>
      <c r="AB316" s="1192">
        <v>0</v>
      </c>
      <c r="AC316" s="1193">
        <v>0</v>
      </c>
      <c r="AD316" s="1193">
        <v>1</v>
      </c>
      <c r="AE316" s="1193">
        <f>134+65</f>
        <v>199</v>
      </c>
      <c r="AF316" s="1193">
        <v>0</v>
      </c>
      <c r="AG316" s="1195">
        <f t="shared" si="182"/>
        <v>200</v>
      </c>
      <c r="AH316" s="1192">
        <f t="shared" si="174"/>
        <v>0</v>
      </c>
      <c r="AI316" s="1193">
        <f t="shared" si="197"/>
        <v>0</v>
      </c>
      <c r="AJ316" s="1193">
        <f t="shared" si="197"/>
        <v>0</v>
      </c>
      <c r="AK316" s="1193">
        <f t="shared" si="197"/>
        <v>0</v>
      </c>
      <c r="AL316" s="1193">
        <f t="shared" si="197"/>
        <v>0</v>
      </c>
      <c r="AM316" s="1193">
        <f t="shared" si="197"/>
        <v>0</v>
      </c>
      <c r="AN316" s="1193">
        <f t="shared" si="197"/>
        <v>0</v>
      </c>
      <c r="AO316" s="1194">
        <f t="shared" si="197"/>
        <v>0</v>
      </c>
      <c r="AP316" s="1194">
        <v>0</v>
      </c>
      <c r="AQ316" s="1194">
        <f t="shared" si="189"/>
        <v>0</v>
      </c>
      <c r="AR316" s="1194">
        <f t="shared" si="183"/>
        <v>0</v>
      </c>
      <c r="AS316" s="1195">
        <f t="shared" si="184"/>
        <v>0</v>
      </c>
      <c r="AT316" s="1192">
        <f t="shared" si="176"/>
        <v>200</v>
      </c>
      <c r="AU316" s="1193">
        <f t="shared" si="177"/>
        <v>200</v>
      </c>
      <c r="AV316" s="1195">
        <f t="shared" si="185"/>
        <v>0</v>
      </c>
      <c r="AW316" s="1192"/>
      <c r="AX316" s="1193"/>
      <c r="AY316" s="1193"/>
      <c r="AZ316" s="1193"/>
      <c r="BA316" s="1193"/>
      <c r="BB316" s="1194"/>
      <c r="BC316" s="1194"/>
      <c r="BD316" s="1193"/>
      <c r="BE316" s="1192"/>
      <c r="BF316" s="1191"/>
      <c r="BG316" s="1196"/>
      <c r="BH316" s="1192">
        <v>270</v>
      </c>
      <c r="BI316" s="1192"/>
      <c r="BJ316" s="1192"/>
      <c r="BK316" s="1192">
        <v>200</v>
      </c>
      <c r="BL316" s="1192"/>
      <c r="BM316" s="1192"/>
      <c r="BN316" s="1192">
        <f t="shared" si="191"/>
        <v>54000</v>
      </c>
      <c r="BO316" s="1193"/>
      <c r="BP316" s="1193"/>
      <c r="BQ316" s="1191">
        <f t="shared" si="194"/>
        <v>54000</v>
      </c>
      <c r="BR316" s="1192"/>
      <c r="BS316" s="1192">
        <v>0</v>
      </c>
      <c r="BT316" s="1193"/>
      <c r="BU316" s="1193"/>
      <c r="BV316" s="1193">
        <f>+AD316*BH316</f>
        <v>270</v>
      </c>
      <c r="BW316" s="1193">
        <f>+AE316*BH316</f>
        <v>53730</v>
      </c>
      <c r="BX316" s="1193"/>
      <c r="BY316" s="1197"/>
      <c r="BZ316" s="1191"/>
      <c r="CA316" s="1412">
        <f t="shared" si="195"/>
        <v>0</v>
      </c>
      <c r="CB316" s="1413">
        <f t="shared" si="196"/>
        <v>0</v>
      </c>
      <c r="CC316" s="1193">
        <f t="shared" si="198"/>
        <v>54000</v>
      </c>
      <c r="CD316" s="1193">
        <f t="shared" si="200"/>
        <v>54000</v>
      </c>
      <c r="CE316" s="1193">
        <f t="shared" si="192"/>
        <v>54000</v>
      </c>
      <c r="CF316" s="1193">
        <f t="shared" si="187"/>
        <v>0</v>
      </c>
      <c r="CG316" s="1413">
        <f t="shared" si="199"/>
        <v>0</v>
      </c>
      <c r="CM316" s="1414"/>
      <c r="CN316" s="1233"/>
      <c r="CO316" s="1416"/>
      <c r="CP316" s="1416"/>
      <c r="CQ316" s="1416"/>
      <c r="CR316" s="1416"/>
      <c r="CS316" s="1416"/>
      <c r="CT316" s="1293"/>
      <c r="CU316" s="1293"/>
    </row>
    <row r="317" spans="1:99" ht="15.6" x14ac:dyDescent="0.3">
      <c r="A317" s="1411">
        <v>102</v>
      </c>
      <c r="B317" s="1418" t="s">
        <v>2154</v>
      </c>
      <c r="C317" s="1191">
        <f>'[1]QTY 2020-21 given by TCED'!D401</f>
        <v>0</v>
      </c>
      <c r="D317" s="1192">
        <v>0</v>
      </c>
      <c r="E317" s="1192">
        <v>0</v>
      </c>
      <c r="F317" s="1192">
        <v>0</v>
      </c>
      <c r="G317" s="1192">
        <v>0</v>
      </c>
      <c r="H317" s="1192">
        <v>0</v>
      </c>
      <c r="I317" s="1192">
        <v>0</v>
      </c>
      <c r="J317" s="1192">
        <v>0</v>
      </c>
      <c r="K317" s="1192">
        <v>0</v>
      </c>
      <c r="L317" s="1192">
        <v>0</v>
      </c>
      <c r="M317" s="1192">
        <v>0</v>
      </c>
      <c r="N317" s="1195">
        <f t="shared" si="180"/>
        <v>0</v>
      </c>
      <c r="O317" s="1196">
        <v>1</v>
      </c>
      <c r="P317" s="1192"/>
      <c r="Q317" s="1193"/>
      <c r="R317" s="1193"/>
      <c r="S317" s="1193"/>
      <c r="T317" s="1193"/>
      <c r="U317" s="1193"/>
      <c r="V317" s="1193"/>
      <c r="W317" s="1193"/>
      <c r="X317" s="1194"/>
      <c r="Y317" s="1194"/>
      <c r="Z317" s="1194">
        <v>1</v>
      </c>
      <c r="AA317" s="1195">
        <f t="shared" si="181"/>
        <v>1</v>
      </c>
      <c r="AB317" s="1192"/>
      <c r="AC317" s="1192"/>
      <c r="AD317" s="1193">
        <v>0</v>
      </c>
      <c r="AE317" s="1193">
        <v>1</v>
      </c>
      <c r="AF317" s="1193">
        <v>0</v>
      </c>
      <c r="AG317" s="1195">
        <f t="shared" si="182"/>
        <v>1</v>
      </c>
      <c r="AH317" s="1192">
        <f t="shared" si="174"/>
        <v>0</v>
      </c>
      <c r="AI317" s="1193">
        <f t="shared" si="197"/>
        <v>0</v>
      </c>
      <c r="AJ317" s="1193">
        <f t="shared" si="197"/>
        <v>0</v>
      </c>
      <c r="AK317" s="1193">
        <f t="shared" si="197"/>
        <v>0</v>
      </c>
      <c r="AL317" s="1193">
        <f t="shared" si="197"/>
        <v>0</v>
      </c>
      <c r="AM317" s="1193">
        <f t="shared" si="197"/>
        <v>0</v>
      </c>
      <c r="AN317" s="1193">
        <f t="shared" si="197"/>
        <v>0</v>
      </c>
      <c r="AO317" s="1193">
        <f t="shared" si="197"/>
        <v>0</v>
      </c>
      <c r="AP317" s="1193">
        <f t="shared" si="197"/>
        <v>0</v>
      </c>
      <c r="AQ317" s="1193">
        <f t="shared" si="197"/>
        <v>0</v>
      </c>
      <c r="AR317" s="1194">
        <f t="shared" si="183"/>
        <v>0</v>
      </c>
      <c r="AS317" s="1195">
        <f t="shared" si="184"/>
        <v>0</v>
      </c>
      <c r="AT317" s="1192">
        <f t="shared" si="176"/>
        <v>1</v>
      </c>
      <c r="AU317" s="1193">
        <f t="shared" si="177"/>
        <v>1</v>
      </c>
      <c r="AV317" s="1195">
        <f t="shared" si="185"/>
        <v>0</v>
      </c>
      <c r="AW317" s="1192"/>
      <c r="AX317" s="1193"/>
      <c r="AY317" s="1193"/>
      <c r="AZ317" s="1193"/>
      <c r="BA317" s="1193"/>
      <c r="BB317" s="1194"/>
      <c r="BC317" s="1194"/>
      <c r="BD317" s="1193"/>
      <c r="BE317" s="1192"/>
      <c r="BF317" s="1191"/>
      <c r="BG317" s="1196"/>
      <c r="BH317" s="1192">
        <v>32096</v>
      </c>
      <c r="BI317" s="1192"/>
      <c r="BJ317" s="1192"/>
      <c r="BK317" s="1192">
        <v>1</v>
      </c>
      <c r="BL317" s="1192"/>
      <c r="BM317" s="1192"/>
      <c r="BN317" s="1192">
        <f t="shared" si="191"/>
        <v>32096</v>
      </c>
      <c r="BO317" s="1193"/>
      <c r="BP317" s="1193"/>
      <c r="BQ317" s="1191">
        <f t="shared" si="194"/>
        <v>32096</v>
      </c>
      <c r="BR317" s="1192"/>
      <c r="BS317" s="1193"/>
      <c r="BT317" s="1193"/>
      <c r="BU317" s="1193"/>
      <c r="BV317" s="1193"/>
      <c r="BW317" s="1193">
        <f>+AE317*BH317</f>
        <v>32096</v>
      </c>
      <c r="BX317" s="1193"/>
      <c r="BY317" s="1197"/>
      <c r="BZ317" s="1191"/>
      <c r="CA317" s="1412">
        <f t="shared" si="195"/>
        <v>0</v>
      </c>
      <c r="CB317" s="1413">
        <f t="shared" si="196"/>
        <v>0</v>
      </c>
      <c r="CC317" s="1193">
        <f t="shared" si="198"/>
        <v>32096</v>
      </c>
      <c r="CD317" s="1193">
        <f t="shared" si="200"/>
        <v>32096</v>
      </c>
      <c r="CE317" s="1193">
        <f t="shared" si="192"/>
        <v>32096</v>
      </c>
      <c r="CF317" s="1193">
        <f t="shared" si="187"/>
        <v>0</v>
      </c>
      <c r="CG317" s="1413">
        <f t="shared" si="199"/>
        <v>0</v>
      </c>
      <c r="CH317" s="778"/>
      <c r="CM317" s="1414"/>
      <c r="CN317" s="1233"/>
      <c r="CO317" s="1416"/>
      <c r="CP317" s="1416"/>
      <c r="CQ317" s="1416"/>
      <c r="CR317" s="1416"/>
      <c r="CS317" s="1416"/>
      <c r="CT317" s="1293"/>
      <c r="CU317" s="1293"/>
    </row>
    <row r="318" spans="1:99" ht="15.6" x14ac:dyDescent="0.3">
      <c r="A318" s="1411">
        <v>103</v>
      </c>
      <c r="B318" s="1419" t="s">
        <v>1990</v>
      </c>
      <c r="C318" s="1191">
        <f>'[1]QTY 2020-21 given by TCED'!D402</f>
        <v>0</v>
      </c>
      <c r="D318" s="1192"/>
      <c r="E318" s="1192"/>
      <c r="F318" s="1192"/>
      <c r="G318" s="1192"/>
      <c r="H318" s="1192"/>
      <c r="I318" s="1192"/>
      <c r="J318" s="1192"/>
      <c r="K318" s="1420"/>
      <c r="L318" s="1420"/>
      <c r="M318" s="1420"/>
      <c r="N318" s="1195">
        <f t="shared" si="180"/>
        <v>0</v>
      </c>
      <c r="O318" s="1196"/>
      <c r="P318" s="1192"/>
      <c r="Q318" s="1193"/>
      <c r="R318" s="1193"/>
      <c r="S318" s="1193"/>
      <c r="T318" s="1193"/>
      <c r="U318" s="1193"/>
      <c r="V318" s="1193"/>
      <c r="W318" s="1193"/>
      <c r="X318" s="1194"/>
      <c r="Y318" s="1194"/>
      <c r="Z318" s="1194"/>
      <c r="AA318" s="1195"/>
      <c r="AB318" s="1192"/>
      <c r="AC318" s="1192"/>
      <c r="AD318" s="1193">
        <v>0</v>
      </c>
      <c r="AE318" s="1193">
        <v>0</v>
      </c>
      <c r="AF318" s="1193">
        <v>0</v>
      </c>
      <c r="AG318" s="1195">
        <f t="shared" si="182"/>
        <v>0</v>
      </c>
      <c r="AH318" s="1192"/>
      <c r="AI318" s="1193"/>
      <c r="AJ318" s="1193"/>
      <c r="AK318" s="1193"/>
      <c r="AL318" s="1193"/>
      <c r="AM318" s="1193"/>
      <c r="AN318" s="1193"/>
      <c r="AO318" s="1194"/>
      <c r="AP318" s="1194"/>
      <c r="AQ318" s="1194"/>
      <c r="AR318" s="1194">
        <f t="shared" si="183"/>
        <v>0</v>
      </c>
      <c r="AS318" s="1195">
        <f t="shared" si="184"/>
        <v>0</v>
      </c>
      <c r="AT318" s="1192"/>
      <c r="AU318" s="1193"/>
      <c r="AV318" s="1195"/>
      <c r="AW318" s="1192"/>
      <c r="AX318" s="1193"/>
      <c r="AY318" s="1193"/>
      <c r="AZ318" s="1193"/>
      <c r="BA318" s="1193"/>
      <c r="BB318" s="1194"/>
      <c r="BC318" s="1194"/>
      <c r="BD318" s="1193"/>
      <c r="BE318" s="1192"/>
      <c r="BF318" s="1191"/>
      <c r="BG318" s="1192">
        <v>18880</v>
      </c>
      <c r="BH318" s="1192"/>
      <c r="BI318" s="1192"/>
      <c r="BJ318" s="1192"/>
      <c r="BK318" s="1192"/>
      <c r="BL318" s="1192"/>
      <c r="BM318" s="1192"/>
      <c r="BN318" s="1192"/>
      <c r="BO318" s="1193"/>
      <c r="BP318" s="1193"/>
      <c r="BQ318" s="1191"/>
      <c r="BR318" s="1192"/>
      <c r="BS318" s="1193"/>
      <c r="BT318" s="1193"/>
      <c r="BU318" s="1193"/>
      <c r="BV318" s="1193"/>
      <c r="BW318" s="1193"/>
      <c r="BX318" s="1193"/>
      <c r="BY318" s="1197"/>
      <c r="BZ318" s="1191"/>
      <c r="CA318" s="1412">
        <f t="shared" si="195"/>
        <v>0</v>
      </c>
      <c r="CB318" s="1413">
        <f t="shared" si="196"/>
        <v>0</v>
      </c>
      <c r="CC318" s="1193">
        <f t="shared" si="198"/>
        <v>0</v>
      </c>
      <c r="CD318" s="1193">
        <f t="shared" si="200"/>
        <v>0</v>
      </c>
      <c r="CE318" s="1193">
        <f t="shared" si="192"/>
        <v>0</v>
      </c>
      <c r="CF318" s="1193">
        <f t="shared" si="187"/>
        <v>0</v>
      </c>
      <c r="CG318" s="1413">
        <f t="shared" si="199"/>
        <v>0</v>
      </c>
      <c r="CH318" s="778"/>
      <c r="CI318" s="778"/>
      <c r="CM318" s="1414"/>
      <c r="CN318" s="1233"/>
      <c r="CO318" s="1416"/>
      <c r="CP318" s="1416"/>
      <c r="CQ318" s="1416"/>
      <c r="CR318" s="1416"/>
      <c r="CS318" s="1416"/>
      <c r="CT318" s="1293"/>
      <c r="CU318" s="1293"/>
    </row>
    <row r="319" spans="1:99" ht="15.6" x14ac:dyDescent="0.3">
      <c r="A319" s="1411">
        <v>104</v>
      </c>
      <c r="B319" s="1297" t="str">
        <f>+'[1]QTY 2020-21 given by TCED'!B403</f>
        <v>Stay Set Complete</v>
      </c>
      <c r="C319" s="1191">
        <f>+'[1]QTY 2020-21 given by TCED'!D403</f>
        <v>9</v>
      </c>
      <c r="D319" s="1192">
        <v>0</v>
      </c>
      <c r="E319" s="1193">
        <v>0</v>
      </c>
      <c r="F319" s="1193">
        <v>0</v>
      </c>
      <c r="G319" s="1193">
        <v>0</v>
      </c>
      <c r="H319" s="1193">
        <v>0</v>
      </c>
      <c r="I319" s="1193">
        <v>0</v>
      </c>
      <c r="J319" s="1193">
        <v>0</v>
      </c>
      <c r="K319" s="1194">
        <v>0</v>
      </c>
      <c r="L319" s="1194">
        <v>72</v>
      </c>
      <c r="M319" s="1194">
        <v>0</v>
      </c>
      <c r="N319" s="1195">
        <f t="shared" si="180"/>
        <v>72</v>
      </c>
      <c r="O319" s="1196">
        <v>25</v>
      </c>
      <c r="P319" s="1192">
        <v>9</v>
      </c>
      <c r="Q319" s="1193"/>
      <c r="R319" s="1193"/>
      <c r="S319" s="1193"/>
      <c r="T319" s="1193"/>
      <c r="U319" s="1193"/>
      <c r="V319" s="1193"/>
      <c r="W319" s="1193"/>
      <c r="X319" s="1194">
        <v>72</v>
      </c>
      <c r="Y319" s="1194"/>
      <c r="Z319" s="1194">
        <v>25</v>
      </c>
      <c r="AA319" s="1195">
        <f t="shared" si="181"/>
        <v>106</v>
      </c>
      <c r="AB319" s="1192">
        <v>0</v>
      </c>
      <c r="AC319" s="1192">
        <v>0</v>
      </c>
      <c r="AD319" s="1192">
        <v>6</v>
      </c>
      <c r="AE319" s="1192">
        <v>55</v>
      </c>
      <c r="AF319" s="1423">
        <v>45</v>
      </c>
      <c r="AG319" s="1195">
        <f t="shared" si="182"/>
        <v>106</v>
      </c>
      <c r="AH319" s="1192">
        <f t="shared" si="174"/>
        <v>0</v>
      </c>
      <c r="AI319" s="1193">
        <f t="shared" si="197"/>
        <v>0</v>
      </c>
      <c r="AJ319" s="1193">
        <f t="shared" si="197"/>
        <v>0</v>
      </c>
      <c r="AK319" s="1193">
        <f t="shared" si="197"/>
        <v>0</v>
      </c>
      <c r="AL319" s="1193">
        <f t="shared" si="197"/>
        <v>0</v>
      </c>
      <c r="AM319" s="1193">
        <f t="shared" si="197"/>
        <v>0</v>
      </c>
      <c r="AN319" s="1193">
        <f t="shared" si="197"/>
        <v>0</v>
      </c>
      <c r="AO319" s="1194">
        <f t="shared" si="197"/>
        <v>0</v>
      </c>
      <c r="AP319" s="1194">
        <f t="shared" si="189"/>
        <v>0</v>
      </c>
      <c r="AQ319" s="1194">
        <f t="shared" si="189"/>
        <v>0</v>
      </c>
      <c r="AR319" s="1194">
        <f t="shared" si="183"/>
        <v>0</v>
      </c>
      <c r="AS319" s="1195">
        <f t="shared" si="184"/>
        <v>0</v>
      </c>
      <c r="AT319" s="1192">
        <f t="shared" si="176"/>
        <v>106</v>
      </c>
      <c r="AU319" s="1193">
        <f t="shared" si="177"/>
        <v>106</v>
      </c>
      <c r="AV319" s="1195">
        <f t="shared" si="185"/>
        <v>0</v>
      </c>
      <c r="AW319" s="1192">
        <v>1154</v>
      </c>
      <c r="AX319" s="1193"/>
      <c r="AY319" s="1193"/>
      <c r="AZ319" s="1193"/>
      <c r="BA319" s="1193"/>
      <c r="BB319" s="1194"/>
      <c r="BC319" s="1194"/>
      <c r="BD319" s="1193"/>
      <c r="BE319" s="1192">
        <v>849.95399999999995</v>
      </c>
      <c r="BF319" s="1191">
        <v>0</v>
      </c>
      <c r="BG319" s="1196">
        <v>0</v>
      </c>
      <c r="BH319" s="1192">
        <v>2183</v>
      </c>
      <c r="BI319" s="1192">
        <f>+'[1]QTY 2020-21 given by TCED'!S403</f>
        <v>0</v>
      </c>
      <c r="BJ319" s="1192">
        <f>+'[1]QTY 2020-21 given by TCED'!T403</f>
        <v>0</v>
      </c>
      <c r="BK319" s="1192">
        <v>25</v>
      </c>
      <c r="BL319" s="1192">
        <f>+'[1]QTY 2020-21 given by TCED'!V403</f>
        <v>0</v>
      </c>
      <c r="BM319" s="1192">
        <f>+'[1]QTY 2020-21 given by TCED'!W403</f>
        <v>0</v>
      </c>
      <c r="BN319" s="1192">
        <f t="shared" si="191"/>
        <v>54575</v>
      </c>
      <c r="BO319" s="1193">
        <f t="shared" si="186"/>
        <v>0</v>
      </c>
      <c r="BP319" s="1193"/>
      <c r="BQ319" s="1191">
        <f t="shared" si="194"/>
        <v>54575</v>
      </c>
      <c r="BR319" s="1192">
        <f>+(('Store Lines '!G46/'QTY Sheet 2020-21'!L319)*('QTY Sheet 2020-21'!AF319-'QTY Sheet 2020-21'!P319)*100000)</f>
        <v>0</v>
      </c>
      <c r="BS319" s="1193"/>
      <c r="BT319" s="1193"/>
      <c r="BU319" s="1193"/>
      <c r="BV319" s="1193">
        <f>+AD319*BH319</f>
        <v>13098</v>
      </c>
      <c r="BW319" s="1193"/>
      <c r="BX319" s="1193"/>
      <c r="BY319" s="1193">
        <f>+(X319-(AF319-P319))*BE319+(Z319-AD319)*BH319</f>
        <v>72075.343999999997</v>
      </c>
      <c r="BZ319" s="1191"/>
      <c r="CA319" s="1412">
        <f t="shared" si="195"/>
        <v>0</v>
      </c>
      <c r="CB319" s="1413">
        <f t="shared" si="196"/>
        <v>61196.687999999995</v>
      </c>
      <c r="CC319" s="1193">
        <f t="shared" si="198"/>
        <v>54575</v>
      </c>
      <c r="CD319" s="1193">
        <f t="shared" si="200"/>
        <v>115771.68799999999</v>
      </c>
      <c r="CE319" s="1193">
        <f t="shared" si="192"/>
        <v>85173.343999999997</v>
      </c>
      <c r="CF319" s="1276">
        <f t="shared" si="187"/>
        <v>30598.343999999997</v>
      </c>
      <c r="CG319" s="1413">
        <f t="shared" si="199"/>
        <v>0</v>
      </c>
      <c r="CH319" s="778"/>
      <c r="CI319" s="778"/>
      <c r="CM319" s="1414">
        <f t="shared" ref="CM319:CM326" si="201">IF((AB319+AC319+AE319-P319-Q319)&gt;0,AB319+AC319+AE319-P319-Q319,0)</f>
        <v>46</v>
      </c>
      <c r="CN319" s="1233"/>
      <c r="CO319" s="1416"/>
      <c r="CP319" s="1416"/>
      <c r="CQ319" s="1416"/>
      <c r="CR319" s="1416"/>
      <c r="CS319" s="1416"/>
      <c r="CT319" s="1293">
        <f t="shared" si="188"/>
        <v>0</v>
      </c>
      <c r="CU319" s="1294">
        <f t="shared" ref="CU319:CU355" si="202">CT319-CM319</f>
        <v>-46</v>
      </c>
    </row>
    <row r="320" spans="1:99" ht="15.6" x14ac:dyDescent="0.3">
      <c r="A320" s="1411">
        <v>105</v>
      </c>
      <c r="B320" s="1190" t="str">
        <f>+'[1]QTY 2020-21 given by TCED'!B404</f>
        <v>Steel Post HT 36’ MS 11m</v>
      </c>
      <c r="C320" s="1191">
        <f>+'[1]QTY 2020-21 given by TCED'!D404</f>
        <v>3</v>
      </c>
      <c r="D320" s="1192">
        <v>0</v>
      </c>
      <c r="E320" s="1193">
        <v>0</v>
      </c>
      <c r="F320" s="1193">
        <v>0</v>
      </c>
      <c r="G320" s="1193">
        <v>0</v>
      </c>
      <c r="H320" s="1193">
        <v>0</v>
      </c>
      <c r="I320" s="1193">
        <v>0</v>
      </c>
      <c r="J320" s="1193">
        <v>0</v>
      </c>
      <c r="K320" s="1194">
        <v>183</v>
      </c>
      <c r="L320" s="1194">
        <v>0</v>
      </c>
      <c r="M320" s="1194">
        <v>0</v>
      </c>
      <c r="N320" s="1195">
        <f t="shared" si="180"/>
        <v>183</v>
      </c>
      <c r="O320" s="1196">
        <v>0</v>
      </c>
      <c r="P320" s="1192">
        <v>3</v>
      </c>
      <c r="Q320" s="1193"/>
      <c r="R320" s="1193"/>
      <c r="S320" s="1193"/>
      <c r="T320" s="1193"/>
      <c r="U320" s="1193"/>
      <c r="V320" s="1193"/>
      <c r="W320" s="1193">
        <v>68</v>
      </c>
      <c r="X320" s="1194"/>
      <c r="Y320" s="1194"/>
      <c r="Z320" s="1194"/>
      <c r="AA320" s="1195">
        <f t="shared" si="181"/>
        <v>71</v>
      </c>
      <c r="AB320" s="1192">
        <v>0</v>
      </c>
      <c r="AC320" s="1192">
        <v>0</v>
      </c>
      <c r="AD320" s="1192">
        <v>0</v>
      </c>
      <c r="AE320" s="1192">
        <v>71</v>
      </c>
      <c r="AF320" s="1192">
        <v>0</v>
      </c>
      <c r="AG320" s="1195">
        <f t="shared" si="182"/>
        <v>71</v>
      </c>
      <c r="AH320" s="1192">
        <f t="shared" si="174"/>
        <v>0</v>
      </c>
      <c r="AI320" s="1193">
        <f t="shared" si="197"/>
        <v>0</v>
      </c>
      <c r="AJ320" s="1193">
        <f t="shared" si="197"/>
        <v>0</v>
      </c>
      <c r="AK320" s="1193">
        <f t="shared" si="197"/>
        <v>0</v>
      </c>
      <c r="AL320" s="1193">
        <f t="shared" si="197"/>
        <v>0</v>
      </c>
      <c r="AM320" s="1193">
        <f t="shared" si="197"/>
        <v>0</v>
      </c>
      <c r="AN320" s="1193">
        <f t="shared" si="197"/>
        <v>0</v>
      </c>
      <c r="AO320" s="1194">
        <f t="shared" si="197"/>
        <v>115</v>
      </c>
      <c r="AP320" s="1194">
        <f t="shared" ref="AP320:AQ353" si="203">+L320-X320</f>
        <v>0</v>
      </c>
      <c r="AQ320" s="1194">
        <f t="shared" si="203"/>
        <v>0</v>
      </c>
      <c r="AR320" s="1194">
        <f t="shared" si="183"/>
        <v>0</v>
      </c>
      <c r="AS320" s="1195">
        <f t="shared" si="184"/>
        <v>115</v>
      </c>
      <c r="AT320" s="1192">
        <f t="shared" si="176"/>
        <v>71</v>
      </c>
      <c r="AU320" s="1193">
        <f t="shared" si="177"/>
        <v>71</v>
      </c>
      <c r="AV320" s="1195">
        <f t="shared" si="185"/>
        <v>0</v>
      </c>
      <c r="AW320" s="1192">
        <v>9530</v>
      </c>
      <c r="AX320" s="1193"/>
      <c r="AY320" s="1193"/>
      <c r="AZ320" s="1193"/>
      <c r="BA320" s="1193"/>
      <c r="BB320" s="1194"/>
      <c r="BC320" s="1194">
        <v>8750</v>
      </c>
      <c r="BD320" s="1193"/>
      <c r="BE320" s="1192">
        <v>0</v>
      </c>
      <c r="BF320" s="1191">
        <v>0</v>
      </c>
      <c r="BG320" s="1196">
        <v>0</v>
      </c>
      <c r="BH320" s="1192">
        <v>0</v>
      </c>
      <c r="BI320" s="1192">
        <f>+'[1]QTY 2020-21 given by TCED'!S404</f>
        <v>0</v>
      </c>
      <c r="BJ320" s="1192">
        <f>+'[1]QTY 2020-21 given by TCED'!T404</f>
        <v>0</v>
      </c>
      <c r="BK320" s="1192">
        <v>0</v>
      </c>
      <c r="BL320" s="1192">
        <f>+'[1]QTY 2020-21 given by TCED'!V404</f>
        <v>0</v>
      </c>
      <c r="BM320" s="1192">
        <f>+'[1]QTY 2020-21 given by TCED'!W404</f>
        <v>0</v>
      </c>
      <c r="BN320" s="1192">
        <f t="shared" si="191"/>
        <v>0</v>
      </c>
      <c r="BO320" s="1193">
        <f t="shared" si="186"/>
        <v>0</v>
      </c>
      <c r="BP320" s="1193"/>
      <c r="BQ320" s="1191">
        <f t="shared" si="194"/>
        <v>0</v>
      </c>
      <c r="BR320" s="1421">
        <v>0</v>
      </c>
      <c r="BS320" s="1193"/>
      <c r="BT320" s="1193"/>
      <c r="BU320" s="1193"/>
      <c r="BV320" s="1193"/>
      <c r="BW320" s="1197"/>
      <c r="BX320" s="1193"/>
      <c r="BY320" s="1193">
        <f>+(AE320-P320)*BC320</f>
        <v>595000</v>
      </c>
      <c r="BZ320" s="1191"/>
      <c r="CA320" s="1412">
        <f t="shared" si="195"/>
        <v>1006250</v>
      </c>
      <c r="CB320" s="1413">
        <f t="shared" si="196"/>
        <v>1601250</v>
      </c>
      <c r="CC320" s="1193">
        <f t="shared" si="198"/>
        <v>0</v>
      </c>
      <c r="CD320" s="1193">
        <f t="shared" si="200"/>
        <v>595000</v>
      </c>
      <c r="CE320" s="1193">
        <f t="shared" ref="CE320:CE351" si="204">BR320+BS320+BT320+BU320+BV320+BW320+BX320+BY320+BZ320</f>
        <v>595000</v>
      </c>
      <c r="CF320" s="1193">
        <f t="shared" si="187"/>
        <v>0</v>
      </c>
      <c r="CG320" s="1413">
        <f t="shared" si="199"/>
        <v>0</v>
      </c>
      <c r="CH320" s="778"/>
      <c r="CM320" s="1414">
        <f t="shared" si="201"/>
        <v>68</v>
      </c>
      <c r="CN320" s="1233"/>
      <c r="CO320" s="1416"/>
      <c r="CP320" s="1416">
        <v>2</v>
      </c>
      <c r="CQ320" s="1416"/>
      <c r="CR320" s="1416"/>
      <c r="CS320" s="1416"/>
      <c r="CT320" s="1293">
        <f t="shared" si="188"/>
        <v>2</v>
      </c>
      <c r="CU320" s="1294">
        <f t="shared" si="202"/>
        <v>-66</v>
      </c>
    </row>
    <row r="321" spans="1:99" ht="15.6" x14ac:dyDescent="0.3">
      <c r="A321" s="1411">
        <v>106</v>
      </c>
      <c r="B321" s="1297" t="str">
        <f>+'[1]QTY 2020-21 given by TCED'!B405</f>
        <v xml:space="preserve">Steel Post LT 30’ MS 9 m </v>
      </c>
      <c r="C321" s="1422">
        <f>+'[1]QTY 2020-21 given by TCED'!D405</f>
        <v>3</v>
      </c>
      <c r="D321" s="1423">
        <v>0</v>
      </c>
      <c r="E321" s="1276">
        <v>0</v>
      </c>
      <c r="F321" s="1276">
        <v>0</v>
      </c>
      <c r="G321" s="1276">
        <v>0</v>
      </c>
      <c r="H321" s="1276">
        <v>0</v>
      </c>
      <c r="I321" s="1276">
        <v>0</v>
      </c>
      <c r="J321" s="1276">
        <v>0</v>
      </c>
      <c r="K321" s="1370">
        <v>0</v>
      </c>
      <c r="L321" s="1370">
        <v>0</v>
      </c>
      <c r="M321" s="1370">
        <v>0</v>
      </c>
      <c r="N321" s="1373">
        <f t="shared" si="180"/>
        <v>0</v>
      </c>
      <c r="O321" s="1372">
        <v>0</v>
      </c>
      <c r="P321" s="1276"/>
      <c r="Q321" s="1276"/>
      <c r="R321" s="1276"/>
      <c r="S321" s="1276"/>
      <c r="T321" s="1276"/>
      <c r="U321" s="1276"/>
      <c r="V321" s="1276"/>
      <c r="W321" s="1276"/>
      <c r="X321" s="1370"/>
      <c r="Y321" s="1370"/>
      <c r="Z321" s="1370"/>
      <c r="AA321" s="1373">
        <f t="shared" si="181"/>
        <v>0</v>
      </c>
      <c r="AB321" s="1423">
        <v>0</v>
      </c>
      <c r="AC321" s="1423">
        <v>0</v>
      </c>
      <c r="AD321" s="1423">
        <v>0</v>
      </c>
      <c r="AE321" s="1423">
        <v>1</v>
      </c>
      <c r="AF321" s="1423">
        <v>5</v>
      </c>
      <c r="AG321" s="1373">
        <f t="shared" si="182"/>
        <v>6</v>
      </c>
      <c r="AH321" s="1423">
        <f t="shared" si="174"/>
        <v>3</v>
      </c>
      <c r="AI321" s="1276">
        <f t="shared" si="197"/>
        <v>0</v>
      </c>
      <c r="AJ321" s="1276">
        <f t="shared" si="197"/>
        <v>0</v>
      </c>
      <c r="AK321" s="1276">
        <f t="shared" si="197"/>
        <v>0</v>
      </c>
      <c r="AL321" s="1276">
        <f t="shared" si="197"/>
        <v>0</v>
      </c>
      <c r="AM321" s="1276">
        <f t="shared" si="197"/>
        <v>0</v>
      </c>
      <c r="AN321" s="1276">
        <f t="shared" si="197"/>
        <v>0</v>
      </c>
      <c r="AO321" s="1370">
        <f t="shared" si="197"/>
        <v>0</v>
      </c>
      <c r="AP321" s="1370">
        <f t="shared" si="203"/>
        <v>0</v>
      </c>
      <c r="AQ321" s="1370">
        <f t="shared" si="203"/>
        <v>0</v>
      </c>
      <c r="AR321" s="1370">
        <f t="shared" si="183"/>
        <v>0</v>
      </c>
      <c r="AS321" s="1373">
        <f t="shared" si="184"/>
        <v>3</v>
      </c>
      <c r="AT321" s="1423">
        <f t="shared" si="176"/>
        <v>0</v>
      </c>
      <c r="AU321" s="1276">
        <f t="shared" si="177"/>
        <v>6</v>
      </c>
      <c r="AV321" s="1373">
        <f t="shared" si="185"/>
        <v>-6</v>
      </c>
      <c r="AW321" s="1423">
        <v>0</v>
      </c>
      <c r="AX321" s="1276"/>
      <c r="AY321" s="1276">
        <v>7845</v>
      </c>
      <c r="AZ321" s="1276"/>
      <c r="BA321" s="1276"/>
      <c r="BB321" s="1370"/>
      <c r="BC321" s="1370"/>
      <c r="BD321" s="1276"/>
      <c r="BE321" s="1423">
        <v>0</v>
      </c>
      <c r="BF321" s="1422">
        <v>0</v>
      </c>
      <c r="BG321" s="1372">
        <v>0</v>
      </c>
      <c r="BH321" s="1423">
        <v>0</v>
      </c>
      <c r="BI321" s="1423">
        <f>+'[1]QTY 2020-21 given by TCED'!S405</f>
        <v>0</v>
      </c>
      <c r="BJ321" s="1423">
        <f>+'[1]QTY 2020-21 given by TCED'!T405</f>
        <v>0</v>
      </c>
      <c r="BK321" s="1423">
        <v>0</v>
      </c>
      <c r="BL321" s="1423">
        <f>+'[1]QTY 2020-21 given by TCED'!V405</f>
        <v>0</v>
      </c>
      <c r="BM321" s="1423">
        <f>+'[1]QTY 2020-21 given by TCED'!W405</f>
        <v>0</v>
      </c>
      <c r="BN321" s="1423">
        <f t="shared" si="191"/>
        <v>0</v>
      </c>
      <c r="BO321" s="1276">
        <f t="shared" si="186"/>
        <v>0</v>
      </c>
      <c r="BP321" s="1276"/>
      <c r="BQ321" s="1422">
        <f t="shared" si="194"/>
        <v>0</v>
      </c>
      <c r="BR321" s="1423"/>
      <c r="BS321" s="1276"/>
      <c r="BT321" s="1276"/>
      <c r="BU321" s="1276"/>
      <c r="BV321" s="1276"/>
      <c r="BW321" s="1276"/>
      <c r="BX321" s="1276"/>
      <c r="BY321" s="1276"/>
      <c r="BZ321" s="1422"/>
      <c r="CA321" s="1374">
        <f t="shared" si="195"/>
        <v>0</v>
      </c>
      <c r="CB321" s="1375">
        <f t="shared" si="196"/>
        <v>0</v>
      </c>
      <c r="CC321" s="1276">
        <f t="shared" si="198"/>
        <v>0</v>
      </c>
      <c r="CD321" s="1276">
        <f t="shared" si="200"/>
        <v>0</v>
      </c>
      <c r="CE321" s="1276">
        <f t="shared" si="204"/>
        <v>0</v>
      </c>
      <c r="CF321" s="1276">
        <f t="shared" si="187"/>
        <v>0</v>
      </c>
      <c r="CG321" s="1413">
        <f t="shared" si="199"/>
        <v>0</v>
      </c>
      <c r="CI321" s="778"/>
      <c r="CM321" s="1414">
        <f t="shared" si="201"/>
        <v>1</v>
      </c>
      <c r="CN321" s="1233"/>
      <c r="CO321" s="1416">
        <v>2</v>
      </c>
      <c r="CP321" s="1416"/>
      <c r="CQ321" s="1416"/>
      <c r="CR321" s="1416"/>
      <c r="CS321" s="1416"/>
      <c r="CT321" s="1293">
        <f t="shared" si="188"/>
        <v>2</v>
      </c>
      <c r="CU321" s="1294">
        <f t="shared" si="202"/>
        <v>1</v>
      </c>
    </row>
    <row r="322" spans="1:99" ht="15.6" x14ac:dyDescent="0.3">
      <c r="A322" s="1411">
        <v>107</v>
      </c>
      <c r="B322" s="1190" t="str">
        <f>+'[1]QTY 2020-21 given by TCED'!B406</f>
        <v>Steel Post LT 30’ MS 9 m (Galvanised)</v>
      </c>
      <c r="C322" s="1191">
        <f>+'[1]QTY 2020-21 given by TCED'!D406</f>
        <v>12</v>
      </c>
      <c r="D322" s="1192">
        <v>0</v>
      </c>
      <c r="E322" s="1193">
        <v>0</v>
      </c>
      <c r="F322" s="1193">
        <v>0</v>
      </c>
      <c r="G322" s="1193">
        <v>0</v>
      </c>
      <c r="H322" s="1193">
        <v>0</v>
      </c>
      <c r="I322" s="1193">
        <v>0</v>
      </c>
      <c r="J322" s="1193">
        <v>0</v>
      </c>
      <c r="K322" s="1193">
        <v>0</v>
      </c>
      <c r="L322" s="1194">
        <v>7</v>
      </c>
      <c r="M322" s="1194">
        <v>0</v>
      </c>
      <c r="N322" s="1195">
        <f t="shared" si="180"/>
        <v>7</v>
      </c>
      <c r="O322" s="1196">
        <v>250</v>
      </c>
      <c r="P322" s="1192">
        <v>12</v>
      </c>
      <c r="Q322" s="1193"/>
      <c r="R322" s="1193"/>
      <c r="S322" s="1193"/>
      <c r="T322" s="1193"/>
      <c r="U322" s="1193"/>
      <c r="V322" s="1193"/>
      <c r="W322" s="1193"/>
      <c r="X322" s="1194">
        <v>7</v>
      </c>
      <c r="Y322" s="1194"/>
      <c r="Z322" s="1194">
        <v>68</v>
      </c>
      <c r="AA322" s="1195">
        <f t="shared" si="181"/>
        <v>87</v>
      </c>
      <c r="AB322" s="1192">
        <v>0</v>
      </c>
      <c r="AC322" s="1192">
        <v>0</v>
      </c>
      <c r="AD322" s="1192">
        <v>1</v>
      </c>
      <c r="AE322" s="1192">
        <v>86</v>
      </c>
      <c r="AF322" s="1192">
        <v>0</v>
      </c>
      <c r="AG322" s="1195">
        <f t="shared" si="182"/>
        <v>87</v>
      </c>
      <c r="AH322" s="1192">
        <f t="shared" si="174"/>
        <v>0</v>
      </c>
      <c r="AI322" s="1193">
        <f t="shared" si="197"/>
        <v>0</v>
      </c>
      <c r="AJ322" s="1193">
        <f t="shared" si="197"/>
        <v>0</v>
      </c>
      <c r="AK322" s="1193">
        <f t="shared" si="197"/>
        <v>0</v>
      </c>
      <c r="AL322" s="1193">
        <f t="shared" si="197"/>
        <v>0</v>
      </c>
      <c r="AM322" s="1193">
        <f t="shared" si="197"/>
        <v>0</v>
      </c>
      <c r="AN322" s="1193">
        <f t="shared" si="197"/>
        <v>0</v>
      </c>
      <c r="AO322" s="1194">
        <f t="shared" si="197"/>
        <v>0</v>
      </c>
      <c r="AP322" s="1194">
        <f t="shared" si="203"/>
        <v>0</v>
      </c>
      <c r="AQ322" s="1194">
        <f t="shared" si="203"/>
        <v>0</v>
      </c>
      <c r="AR322" s="1194">
        <f t="shared" si="183"/>
        <v>182</v>
      </c>
      <c r="AS322" s="1195">
        <f t="shared" si="184"/>
        <v>182</v>
      </c>
      <c r="AT322" s="1192">
        <f t="shared" si="176"/>
        <v>87</v>
      </c>
      <c r="AU322" s="1193">
        <f t="shared" si="177"/>
        <v>87</v>
      </c>
      <c r="AV322" s="1195">
        <f t="shared" si="185"/>
        <v>0</v>
      </c>
      <c r="AW322" s="1192">
        <v>0</v>
      </c>
      <c r="AX322" s="1193"/>
      <c r="AY322" s="1193"/>
      <c r="AZ322" s="1193"/>
      <c r="BA322" s="1193">
        <v>12998.7</v>
      </c>
      <c r="BB322" s="1194"/>
      <c r="BC322" s="1194"/>
      <c r="BD322" s="1193"/>
      <c r="BE322" s="1192">
        <v>13230.835650000001</v>
      </c>
      <c r="BF322" s="1191">
        <v>0</v>
      </c>
      <c r="BG322" s="1196"/>
      <c r="BH322" s="1192">
        <v>14379.951999999999</v>
      </c>
      <c r="BI322" s="1192">
        <f>+'[1]QTY 2020-21 given by TCED'!S406</f>
        <v>0</v>
      </c>
      <c r="BJ322" s="1192">
        <f>+'[1]QTY 2020-21 given by TCED'!T406</f>
        <v>0</v>
      </c>
      <c r="BK322" s="1192">
        <v>250</v>
      </c>
      <c r="BL322" s="1192">
        <f>+'[1]QTY 2020-21 given by TCED'!V406</f>
        <v>0</v>
      </c>
      <c r="BM322" s="1192">
        <f>+'[1]QTY 2020-21 given by TCED'!W406</f>
        <v>0</v>
      </c>
      <c r="BN322" s="1192">
        <f t="shared" si="191"/>
        <v>3594988</v>
      </c>
      <c r="BO322" s="1193">
        <f t="shared" si="186"/>
        <v>0</v>
      </c>
      <c r="BP322" s="1193"/>
      <c r="BQ322" s="1191">
        <f t="shared" si="194"/>
        <v>3594988</v>
      </c>
      <c r="BR322" s="1192">
        <v>0</v>
      </c>
      <c r="BS322" s="1193"/>
      <c r="BT322" s="1193"/>
      <c r="BU322" s="1193"/>
      <c r="BV322" s="1193">
        <f>+AD322*BH322</f>
        <v>14379.951999999999</v>
      </c>
      <c r="BW322" s="1193"/>
      <c r="BX322" s="1193"/>
      <c r="BY322" s="1193">
        <f>+(X322*BE322)+((Z322-AD322)*BH322)</f>
        <v>1056072.6335499999</v>
      </c>
      <c r="BZ322" s="1191"/>
      <c r="CA322" s="1412">
        <f>((AI322+AJ322)*AW322)+(AK322*AY322)+(AL322*AZ322)+(AM322*BA322)+(AO322*BC322)+(AP322*BE322)+(AQ322*BG326)+(AR322*BH322)</f>
        <v>2617151.264</v>
      </c>
      <c r="CB322" s="1413">
        <f>((E322+F322)*AW322)+(G322*AY322)+(H322*AZ322)+(I322*BA322)+(K322*BC322)+(L322*BE322)+(M322*BG326)</f>
        <v>92615.849550000014</v>
      </c>
      <c r="CC322" s="1193">
        <f t="shared" si="198"/>
        <v>3594988</v>
      </c>
      <c r="CD322" s="1193">
        <f t="shared" si="200"/>
        <v>1070452.58555</v>
      </c>
      <c r="CE322" s="1193">
        <f t="shared" si="204"/>
        <v>1070452.58555</v>
      </c>
      <c r="CF322" s="1193">
        <f t="shared" si="187"/>
        <v>0</v>
      </c>
      <c r="CG322" s="1413">
        <f t="shared" si="199"/>
        <v>2617151.264</v>
      </c>
      <c r="CH322" s="778"/>
      <c r="CM322" s="1414">
        <f t="shared" si="201"/>
        <v>74</v>
      </c>
      <c r="CN322" s="1233"/>
      <c r="CO322" s="1416"/>
      <c r="CP322" s="1416"/>
      <c r="CQ322" s="1416"/>
      <c r="CR322" s="1416"/>
      <c r="CS322" s="1416"/>
      <c r="CT322" s="1293">
        <f t="shared" si="188"/>
        <v>0</v>
      </c>
      <c r="CU322" s="1294">
        <f t="shared" si="202"/>
        <v>-74</v>
      </c>
    </row>
    <row r="323" spans="1:99" ht="15.6" x14ac:dyDescent="0.3">
      <c r="A323" s="1411">
        <v>108</v>
      </c>
      <c r="B323" s="1190" t="str">
        <f>+'[1]QTY 2020-21 given by TCED'!B407</f>
        <v>Strainset (11 K V Disc Insulator)</v>
      </c>
      <c r="C323" s="1191">
        <f>+'[1]QTY 2020-21 given by TCED'!D407</f>
        <v>0</v>
      </c>
      <c r="D323" s="1192">
        <v>0</v>
      </c>
      <c r="E323" s="1193">
        <v>0</v>
      </c>
      <c r="F323" s="1193">
        <v>0</v>
      </c>
      <c r="G323" s="1193">
        <v>0</v>
      </c>
      <c r="H323" s="1193">
        <v>0</v>
      </c>
      <c r="I323" s="1193">
        <v>0</v>
      </c>
      <c r="J323" s="1193">
        <v>0</v>
      </c>
      <c r="K323" s="1194">
        <v>67</v>
      </c>
      <c r="L323" s="1194">
        <v>0</v>
      </c>
      <c r="M323" s="1194">
        <v>0</v>
      </c>
      <c r="N323" s="1195">
        <f t="shared" si="180"/>
        <v>67</v>
      </c>
      <c r="O323" s="1196">
        <v>0</v>
      </c>
      <c r="P323" s="1192"/>
      <c r="Q323" s="1193"/>
      <c r="R323" s="1193"/>
      <c r="S323" s="1193"/>
      <c r="T323" s="1193"/>
      <c r="U323" s="1193"/>
      <c r="V323" s="1193"/>
      <c r="W323" s="1193">
        <v>67</v>
      </c>
      <c r="X323" s="1194"/>
      <c r="Y323" s="1194"/>
      <c r="Z323" s="1194"/>
      <c r="AA323" s="1195">
        <f t="shared" si="181"/>
        <v>67</v>
      </c>
      <c r="AB323" s="1192">
        <v>0</v>
      </c>
      <c r="AC323" s="1192">
        <v>0</v>
      </c>
      <c r="AD323" s="1192">
        <v>3</v>
      </c>
      <c r="AE323" s="1192">
        <v>64</v>
      </c>
      <c r="AF323" s="1192">
        <v>0</v>
      </c>
      <c r="AG323" s="1195">
        <f t="shared" si="182"/>
        <v>67</v>
      </c>
      <c r="AH323" s="1192">
        <f t="shared" si="174"/>
        <v>0</v>
      </c>
      <c r="AI323" s="1193">
        <f t="shared" si="197"/>
        <v>0</v>
      </c>
      <c r="AJ323" s="1193">
        <f t="shared" si="197"/>
        <v>0</v>
      </c>
      <c r="AK323" s="1193">
        <f t="shared" si="197"/>
        <v>0</v>
      </c>
      <c r="AL323" s="1193">
        <f t="shared" si="197"/>
        <v>0</v>
      </c>
      <c r="AM323" s="1193">
        <f t="shared" si="197"/>
        <v>0</v>
      </c>
      <c r="AN323" s="1193">
        <f t="shared" si="197"/>
        <v>0</v>
      </c>
      <c r="AO323" s="1194">
        <f t="shared" si="197"/>
        <v>0</v>
      </c>
      <c r="AP323" s="1194">
        <f t="shared" si="203"/>
        <v>0</v>
      </c>
      <c r="AQ323" s="1194">
        <f t="shared" si="203"/>
        <v>0</v>
      </c>
      <c r="AR323" s="1194">
        <f t="shared" si="183"/>
        <v>0</v>
      </c>
      <c r="AS323" s="1195">
        <f t="shared" si="184"/>
        <v>0</v>
      </c>
      <c r="AT323" s="1192">
        <f t="shared" si="176"/>
        <v>67</v>
      </c>
      <c r="AU323" s="1193">
        <f t="shared" si="177"/>
        <v>67</v>
      </c>
      <c r="AV323" s="1195">
        <f t="shared" si="185"/>
        <v>0</v>
      </c>
      <c r="AW323" s="1192">
        <v>518</v>
      </c>
      <c r="AX323" s="1193"/>
      <c r="AY323" s="1193"/>
      <c r="AZ323" s="1193"/>
      <c r="BA323" s="1193"/>
      <c r="BB323" s="1194"/>
      <c r="BC323" s="1194">
        <v>658.35</v>
      </c>
      <c r="BD323" s="1193"/>
      <c r="BE323" s="1192">
        <v>0</v>
      </c>
      <c r="BF323" s="1191">
        <v>0</v>
      </c>
      <c r="BG323" s="1196">
        <v>0</v>
      </c>
      <c r="BH323" s="1192">
        <v>0</v>
      </c>
      <c r="BI323" s="1192">
        <f>+'[1]QTY 2020-21 given by TCED'!S407</f>
        <v>0</v>
      </c>
      <c r="BJ323" s="1192">
        <f>+'[1]QTY 2020-21 given by TCED'!T407</f>
        <v>0</v>
      </c>
      <c r="BK323" s="1192">
        <v>0</v>
      </c>
      <c r="BL323" s="1192">
        <f>+'[1]QTY 2020-21 given by TCED'!V407</f>
        <v>0</v>
      </c>
      <c r="BM323" s="1192">
        <f>+'[1]QTY 2020-21 given by TCED'!W407</f>
        <v>0</v>
      </c>
      <c r="BN323" s="1192">
        <f t="shared" si="191"/>
        <v>0</v>
      </c>
      <c r="BO323" s="1193">
        <f t="shared" si="186"/>
        <v>0</v>
      </c>
      <c r="BP323" s="1193"/>
      <c r="BQ323" s="1191">
        <f t="shared" si="194"/>
        <v>0</v>
      </c>
      <c r="BR323" s="1192">
        <f>+AF323*BC323</f>
        <v>0</v>
      </c>
      <c r="BS323" s="1193"/>
      <c r="BT323" s="1193"/>
      <c r="BU323" s="1193"/>
      <c r="BV323" s="1193">
        <f>+AD323*BC323</f>
        <v>1975.0500000000002</v>
      </c>
      <c r="BW323" s="1193">
        <f>+AE323*BC323</f>
        <v>42134.400000000001</v>
      </c>
      <c r="BX323" s="1193"/>
      <c r="BY323" s="1193"/>
      <c r="BZ323" s="1191"/>
      <c r="CA323" s="1412">
        <f t="shared" ref="CA323:CA354" si="205">((AI323+AJ323)*AW323)+(AK323*AY323)+(AL323*AZ323)+(AM323*BA323)+(AO323*BC323)+(AP323*BE323)+(AQ323*BG323)+(AR323*BH323)</f>
        <v>0</v>
      </c>
      <c r="CB323" s="1413">
        <f t="shared" ref="CB323:CB354" si="206">((E323+F323)*AW323)+(G323*AY323)+(H323*AZ323)+(I323*BA323)+(K323*BC323)+(L323*BE323)+(M323*BG323)</f>
        <v>44109.450000000004</v>
      </c>
      <c r="CC323" s="1193">
        <f t="shared" si="198"/>
        <v>0</v>
      </c>
      <c r="CD323" s="1193">
        <f t="shared" si="200"/>
        <v>44109.450000000004</v>
      </c>
      <c r="CE323" s="1193">
        <f t="shared" si="204"/>
        <v>44109.450000000004</v>
      </c>
      <c r="CF323" s="1193">
        <f t="shared" si="187"/>
        <v>0</v>
      </c>
      <c r="CG323" s="1413">
        <f t="shared" si="199"/>
        <v>0</v>
      </c>
      <c r="CM323" s="1414">
        <f t="shared" si="201"/>
        <v>64</v>
      </c>
      <c r="CN323" s="1233"/>
      <c r="CO323" s="1416">
        <v>0</v>
      </c>
      <c r="CP323" s="1416">
        <v>0</v>
      </c>
      <c r="CQ323" s="1416"/>
      <c r="CR323" s="1416">
        <v>0</v>
      </c>
      <c r="CS323" s="1416"/>
      <c r="CT323" s="1293">
        <f>CO323+CP323+CQ323+CR323</f>
        <v>0</v>
      </c>
      <c r="CU323" s="1294">
        <f t="shared" si="202"/>
        <v>-64</v>
      </c>
    </row>
    <row r="324" spans="1:99" ht="15.6" x14ac:dyDescent="0.3">
      <c r="A324" s="1411">
        <v>109</v>
      </c>
      <c r="B324" s="1190" t="str">
        <f>+'[1]QTY 2020-21 given by TCED'!B408</f>
        <v>Transformer 100KVA</v>
      </c>
      <c r="C324" s="1191">
        <f>+'[1]QTY 2020-21 given by TCED'!D408</f>
        <v>3</v>
      </c>
      <c r="D324" s="1192">
        <v>0</v>
      </c>
      <c r="E324" s="1193">
        <v>0</v>
      </c>
      <c r="F324" s="1193">
        <v>0</v>
      </c>
      <c r="G324" s="1193">
        <v>0</v>
      </c>
      <c r="H324" s="1193">
        <v>0</v>
      </c>
      <c r="I324" s="1193">
        <v>0</v>
      </c>
      <c r="J324" s="1193">
        <v>0</v>
      </c>
      <c r="K324" s="1194">
        <v>0</v>
      </c>
      <c r="L324" s="1194">
        <v>0</v>
      </c>
      <c r="M324" s="1194">
        <v>0</v>
      </c>
      <c r="N324" s="1195">
        <f t="shared" si="180"/>
        <v>0</v>
      </c>
      <c r="O324" s="1196">
        <v>0</v>
      </c>
      <c r="P324" s="1193">
        <v>3</v>
      </c>
      <c r="Q324" s="1193"/>
      <c r="R324" s="1193"/>
      <c r="S324" s="1193"/>
      <c r="T324" s="1193"/>
      <c r="U324" s="1193"/>
      <c r="V324" s="1193"/>
      <c r="W324" s="1193"/>
      <c r="X324" s="1194"/>
      <c r="Y324" s="1194"/>
      <c r="Z324" s="1194"/>
      <c r="AA324" s="1195">
        <f t="shared" si="181"/>
        <v>3</v>
      </c>
      <c r="AB324" s="1192">
        <v>0</v>
      </c>
      <c r="AC324" s="1192">
        <v>0</v>
      </c>
      <c r="AD324" s="1192">
        <v>0</v>
      </c>
      <c r="AE324" s="1192">
        <v>3</v>
      </c>
      <c r="AF324" s="1192">
        <v>0</v>
      </c>
      <c r="AG324" s="1195">
        <f t="shared" si="182"/>
        <v>3</v>
      </c>
      <c r="AH324" s="1192">
        <f t="shared" si="174"/>
        <v>0</v>
      </c>
      <c r="AI324" s="1193">
        <f t="shared" si="197"/>
        <v>0</v>
      </c>
      <c r="AJ324" s="1193">
        <f t="shared" si="197"/>
        <v>0</v>
      </c>
      <c r="AK324" s="1193">
        <f t="shared" si="197"/>
        <v>0</v>
      </c>
      <c r="AL324" s="1193">
        <f t="shared" si="197"/>
        <v>0</v>
      </c>
      <c r="AM324" s="1193">
        <f t="shared" si="197"/>
        <v>0</v>
      </c>
      <c r="AN324" s="1193">
        <f t="shared" si="197"/>
        <v>0</v>
      </c>
      <c r="AO324" s="1194">
        <f t="shared" si="197"/>
        <v>0</v>
      </c>
      <c r="AP324" s="1194">
        <f t="shared" si="203"/>
        <v>0</v>
      </c>
      <c r="AQ324" s="1194">
        <f t="shared" si="203"/>
        <v>0</v>
      </c>
      <c r="AR324" s="1194">
        <f t="shared" si="183"/>
        <v>0</v>
      </c>
      <c r="AS324" s="1195">
        <f t="shared" si="184"/>
        <v>0</v>
      </c>
      <c r="AT324" s="1192">
        <f t="shared" si="176"/>
        <v>3</v>
      </c>
      <c r="AU324" s="1193">
        <f t="shared" si="177"/>
        <v>3</v>
      </c>
      <c r="AV324" s="1195">
        <f t="shared" si="185"/>
        <v>0</v>
      </c>
      <c r="AW324" s="1192">
        <v>88195</v>
      </c>
      <c r="AX324" s="1193"/>
      <c r="AY324" s="1193"/>
      <c r="AZ324" s="1193">
        <v>173812</v>
      </c>
      <c r="BA324" s="1193"/>
      <c r="BB324" s="1194"/>
      <c r="BC324" s="1194"/>
      <c r="BD324" s="1193"/>
      <c r="BE324" s="1192">
        <v>0</v>
      </c>
      <c r="BF324" s="1191">
        <v>0</v>
      </c>
      <c r="BG324" s="1196">
        <v>0</v>
      </c>
      <c r="BH324" s="1192">
        <v>0</v>
      </c>
      <c r="BI324" s="1192">
        <f>+'[1]QTY 2020-21 given by TCED'!S408</f>
        <v>0</v>
      </c>
      <c r="BJ324" s="1192">
        <f>+'[1]QTY 2020-21 given by TCED'!T408</f>
        <v>0</v>
      </c>
      <c r="BK324" s="1192">
        <v>0</v>
      </c>
      <c r="BL324" s="1192">
        <f>+'[1]QTY 2020-21 given by TCED'!V408</f>
        <v>0</v>
      </c>
      <c r="BM324" s="1192">
        <f>+'[1]QTY 2020-21 given by TCED'!W408</f>
        <v>0</v>
      </c>
      <c r="BN324" s="1192">
        <f t="shared" si="191"/>
        <v>0</v>
      </c>
      <c r="BO324" s="1193">
        <f t="shared" si="186"/>
        <v>0</v>
      </c>
      <c r="BP324" s="1193"/>
      <c r="BQ324" s="1191">
        <f t="shared" si="194"/>
        <v>0</v>
      </c>
      <c r="BR324" s="1192"/>
      <c r="BS324" s="1193"/>
      <c r="BT324" s="1193"/>
      <c r="BU324" s="1193"/>
      <c r="BV324" s="1193"/>
      <c r="BW324" s="1193"/>
      <c r="BX324" s="1193"/>
      <c r="BY324" s="1193"/>
      <c r="BZ324" s="1191"/>
      <c r="CA324" s="1412">
        <f t="shared" si="205"/>
        <v>0</v>
      </c>
      <c r="CB324" s="1413">
        <f t="shared" si="206"/>
        <v>0</v>
      </c>
      <c r="CC324" s="1193">
        <f t="shared" si="198"/>
        <v>0</v>
      </c>
      <c r="CD324" s="1193">
        <f t="shared" si="200"/>
        <v>0</v>
      </c>
      <c r="CE324" s="1193">
        <f t="shared" si="204"/>
        <v>0</v>
      </c>
      <c r="CF324" s="1193">
        <f t="shared" si="187"/>
        <v>0</v>
      </c>
      <c r="CG324" s="1413">
        <f t="shared" si="199"/>
        <v>0</v>
      </c>
      <c r="CH324" s="778"/>
      <c r="CM324" s="1414">
        <f t="shared" si="201"/>
        <v>0</v>
      </c>
      <c r="CN324" s="1233"/>
      <c r="CO324" s="1416"/>
      <c r="CP324" s="1416">
        <v>1</v>
      </c>
      <c r="CQ324" s="1416"/>
      <c r="CR324" s="1416">
        <v>2</v>
      </c>
      <c r="CS324" s="1416"/>
      <c r="CT324" s="1293">
        <f t="shared" si="188"/>
        <v>3</v>
      </c>
      <c r="CU324" s="1294">
        <f t="shared" si="202"/>
        <v>3</v>
      </c>
    </row>
    <row r="325" spans="1:99" ht="15.6" x14ac:dyDescent="0.3">
      <c r="A325" s="1411">
        <v>110</v>
      </c>
      <c r="B325" s="1190" t="str">
        <f>+'[1]QTY 2020-21 given by TCED'!B409</f>
        <v>Transformer 150 KVA</v>
      </c>
      <c r="C325" s="1191">
        <f>+'[1]QTY 2020-21 given by TCED'!D409</f>
        <v>1</v>
      </c>
      <c r="D325" s="1192">
        <v>0</v>
      </c>
      <c r="E325" s="1193">
        <v>0</v>
      </c>
      <c r="F325" s="1193">
        <v>0</v>
      </c>
      <c r="G325" s="1193">
        <v>0</v>
      </c>
      <c r="H325" s="1193">
        <v>0</v>
      </c>
      <c r="I325" s="1193">
        <v>0</v>
      </c>
      <c r="J325" s="1193">
        <v>0</v>
      </c>
      <c r="K325" s="1193">
        <v>0</v>
      </c>
      <c r="L325" s="1194">
        <v>0</v>
      </c>
      <c r="M325" s="1194">
        <v>0</v>
      </c>
      <c r="N325" s="1195">
        <f t="shared" si="180"/>
        <v>0</v>
      </c>
      <c r="O325" s="1196">
        <v>0</v>
      </c>
      <c r="P325" s="1193"/>
      <c r="Q325" s="1193"/>
      <c r="R325" s="1193"/>
      <c r="S325" s="1193"/>
      <c r="T325" s="1193"/>
      <c r="U325" s="1193"/>
      <c r="V325" s="1193"/>
      <c r="W325" s="1193"/>
      <c r="X325" s="1194"/>
      <c r="Y325" s="1194"/>
      <c r="Z325" s="1194"/>
      <c r="AA325" s="1195">
        <f t="shared" si="181"/>
        <v>0</v>
      </c>
      <c r="AB325" s="1192">
        <v>0</v>
      </c>
      <c r="AC325" s="1192">
        <v>0</v>
      </c>
      <c r="AD325" s="1192">
        <v>0</v>
      </c>
      <c r="AE325" s="1192">
        <v>0</v>
      </c>
      <c r="AF325" s="1192">
        <v>0</v>
      </c>
      <c r="AG325" s="1195">
        <f t="shared" si="182"/>
        <v>0</v>
      </c>
      <c r="AH325" s="1192">
        <f t="shared" si="174"/>
        <v>1</v>
      </c>
      <c r="AI325" s="1193">
        <f t="shared" si="197"/>
        <v>0</v>
      </c>
      <c r="AJ325" s="1193">
        <f t="shared" si="197"/>
        <v>0</v>
      </c>
      <c r="AK325" s="1193">
        <f t="shared" si="197"/>
        <v>0</v>
      </c>
      <c r="AL325" s="1193">
        <f t="shared" si="197"/>
        <v>0</v>
      </c>
      <c r="AM325" s="1193">
        <f t="shared" si="197"/>
        <v>0</v>
      </c>
      <c r="AN325" s="1193">
        <f t="shared" si="197"/>
        <v>0</v>
      </c>
      <c r="AO325" s="1194">
        <f t="shared" si="197"/>
        <v>0</v>
      </c>
      <c r="AP325" s="1194">
        <f t="shared" si="203"/>
        <v>0</v>
      </c>
      <c r="AQ325" s="1194">
        <f t="shared" si="203"/>
        <v>0</v>
      </c>
      <c r="AR325" s="1194">
        <f t="shared" si="183"/>
        <v>0</v>
      </c>
      <c r="AS325" s="1195">
        <f t="shared" si="184"/>
        <v>1</v>
      </c>
      <c r="AT325" s="1192">
        <f t="shared" si="176"/>
        <v>0</v>
      </c>
      <c r="AU325" s="1193">
        <f t="shared" si="177"/>
        <v>0</v>
      </c>
      <c r="AV325" s="1195">
        <f t="shared" si="185"/>
        <v>0</v>
      </c>
      <c r="AW325" s="1192">
        <v>63000</v>
      </c>
      <c r="AX325" s="1193"/>
      <c r="AY325" s="1193"/>
      <c r="AZ325" s="1193"/>
      <c r="BA325" s="1193"/>
      <c r="BB325" s="1194"/>
      <c r="BC325" s="1194"/>
      <c r="BD325" s="1193"/>
      <c r="BE325" s="1192">
        <v>0</v>
      </c>
      <c r="BF325" s="1191">
        <v>0</v>
      </c>
      <c r="BG325" s="1196">
        <v>0</v>
      </c>
      <c r="BH325" s="1192">
        <v>0</v>
      </c>
      <c r="BI325" s="1192">
        <f>+'[1]QTY 2020-21 given by TCED'!S409</f>
        <v>0</v>
      </c>
      <c r="BJ325" s="1192">
        <f>+'[1]QTY 2020-21 given by TCED'!T409</f>
        <v>0</v>
      </c>
      <c r="BK325" s="1192">
        <v>0</v>
      </c>
      <c r="BL325" s="1192">
        <f>+'[1]QTY 2020-21 given by TCED'!V409</f>
        <v>0</v>
      </c>
      <c r="BM325" s="1192">
        <f>+'[1]QTY 2020-21 given by TCED'!W409</f>
        <v>0</v>
      </c>
      <c r="BN325" s="1192">
        <f t="shared" si="191"/>
        <v>0</v>
      </c>
      <c r="BO325" s="1193">
        <f t="shared" si="186"/>
        <v>0</v>
      </c>
      <c r="BP325" s="1193"/>
      <c r="BQ325" s="1191">
        <f t="shared" si="194"/>
        <v>0</v>
      </c>
      <c r="BR325" s="1192"/>
      <c r="BS325" s="1193"/>
      <c r="BT325" s="1193"/>
      <c r="BU325" s="1193"/>
      <c r="BV325" s="1193"/>
      <c r="BW325" s="1193"/>
      <c r="BX325" s="1193"/>
      <c r="BY325" s="1193"/>
      <c r="BZ325" s="1191"/>
      <c r="CA325" s="1412">
        <f t="shared" si="205"/>
        <v>0</v>
      </c>
      <c r="CB325" s="1413">
        <f t="shared" si="206"/>
        <v>0</v>
      </c>
      <c r="CC325" s="1193">
        <f t="shared" si="198"/>
        <v>0</v>
      </c>
      <c r="CD325" s="1193">
        <f t="shared" si="200"/>
        <v>0</v>
      </c>
      <c r="CE325" s="1193">
        <f t="shared" si="204"/>
        <v>0</v>
      </c>
      <c r="CF325" s="1193">
        <f t="shared" si="187"/>
        <v>0</v>
      </c>
      <c r="CG325" s="1413">
        <f t="shared" si="199"/>
        <v>0</v>
      </c>
      <c r="CM325" s="1414">
        <f t="shared" si="201"/>
        <v>0</v>
      </c>
      <c r="CN325" s="1233"/>
      <c r="CO325" s="1416"/>
      <c r="CP325" s="1416"/>
      <c r="CQ325" s="1416"/>
      <c r="CR325" s="1416"/>
      <c r="CS325" s="1416"/>
      <c r="CT325" s="1293">
        <f t="shared" si="188"/>
        <v>0</v>
      </c>
      <c r="CU325" s="1294">
        <f t="shared" si="202"/>
        <v>0</v>
      </c>
    </row>
    <row r="326" spans="1:99" ht="15.6" x14ac:dyDescent="0.3">
      <c r="A326" s="1411">
        <v>111</v>
      </c>
      <c r="B326" s="1190" t="str">
        <f>+'[1]QTY 2020-21 given by TCED'!B410</f>
        <v>Transformer 160 KVA</v>
      </c>
      <c r="C326" s="1191">
        <f>+'[1]QTY 2020-21 given by TCED'!D410</f>
        <v>1</v>
      </c>
      <c r="D326" s="1192">
        <v>0</v>
      </c>
      <c r="E326" s="1193">
        <v>0</v>
      </c>
      <c r="F326" s="1193">
        <v>0</v>
      </c>
      <c r="G326" s="1193">
        <v>0</v>
      </c>
      <c r="H326" s="1193">
        <v>0</v>
      </c>
      <c r="I326" s="1193">
        <v>0</v>
      </c>
      <c r="J326" s="1193">
        <v>0</v>
      </c>
      <c r="K326" s="1194">
        <v>0</v>
      </c>
      <c r="L326" s="1194">
        <v>0</v>
      </c>
      <c r="M326" s="1194">
        <v>0</v>
      </c>
      <c r="N326" s="1195">
        <f t="shared" si="180"/>
        <v>0</v>
      </c>
      <c r="O326" s="1196">
        <v>4</v>
      </c>
      <c r="P326" s="1193">
        <v>1</v>
      </c>
      <c r="Q326" s="1193"/>
      <c r="R326" s="1193"/>
      <c r="S326" s="1193"/>
      <c r="T326" s="1193"/>
      <c r="U326" s="1193"/>
      <c r="V326" s="1193"/>
      <c r="W326" s="1193"/>
      <c r="X326" s="1194"/>
      <c r="Y326" s="1194"/>
      <c r="Z326" s="1194">
        <v>4</v>
      </c>
      <c r="AA326" s="1195">
        <f t="shared" si="181"/>
        <v>5</v>
      </c>
      <c r="AB326" s="1192">
        <v>0</v>
      </c>
      <c r="AC326" s="1192">
        <v>0</v>
      </c>
      <c r="AD326" s="1192">
        <v>2</v>
      </c>
      <c r="AE326" s="1192">
        <v>3</v>
      </c>
      <c r="AF326" s="1192">
        <v>0</v>
      </c>
      <c r="AG326" s="1195">
        <f t="shared" si="182"/>
        <v>5</v>
      </c>
      <c r="AH326" s="1192">
        <f t="shared" si="174"/>
        <v>0</v>
      </c>
      <c r="AI326" s="1193">
        <f t="shared" si="197"/>
        <v>0</v>
      </c>
      <c r="AJ326" s="1193">
        <f t="shared" si="197"/>
        <v>0</v>
      </c>
      <c r="AK326" s="1193">
        <f t="shared" si="197"/>
        <v>0</v>
      </c>
      <c r="AL326" s="1193">
        <f t="shared" si="197"/>
        <v>0</v>
      </c>
      <c r="AM326" s="1193">
        <f t="shared" si="197"/>
        <v>0</v>
      </c>
      <c r="AN326" s="1193">
        <f t="shared" si="197"/>
        <v>0</v>
      </c>
      <c r="AO326" s="1194">
        <f t="shared" si="197"/>
        <v>0</v>
      </c>
      <c r="AP326" s="1194">
        <f t="shared" si="203"/>
        <v>0</v>
      </c>
      <c r="AQ326" s="1194">
        <f t="shared" si="203"/>
        <v>0</v>
      </c>
      <c r="AR326" s="1194">
        <f t="shared" si="183"/>
        <v>0</v>
      </c>
      <c r="AS326" s="1195">
        <f t="shared" si="184"/>
        <v>0</v>
      </c>
      <c r="AT326" s="1192">
        <f t="shared" si="176"/>
        <v>5</v>
      </c>
      <c r="AU326" s="1193">
        <f t="shared" si="177"/>
        <v>5</v>
      </c>
      <c r="AV326" s="1195">
        <f t="shared" si="185"/>
        <v>0</v>
      </c>
      <c r="AW326" s="1192">
        <v>215334</v>
      </c>
      <c r="AX326" s="1193"/>
      <c r="AY326" s="1193"/>
      <c r="AZ326" s="1193"/>
      <c r="BA326" s="1193"/>
      <c r="BB326" s="1194"/>
      <c r="BC326" s="1194">
        <v>214931</v>
      </c>
      <c r="BD326" s="1193"/>
      <c r="BE326" s="1192">
        <v>0</v>
      </c>
      <c r="BF326" s="1191">
        <v>0</v>
      </c>
      <c r="BG326" s="1196">
        <v>216962</v>
      </c>
      <c r="BH326" s="1192">
        <v>318700</v>
      </c>
      <c r="BI326" s="1192">
        <f>+'[1]QTY 2020-21 given by TCED'!S410</f>
        <v>0</v>
      </c>
      <c r="BJ326" s="1192">
        <f>+'[1]QTY 2020-21 given by TCED'!T410</f>
        <v>0</v>
      </c>
      <c r="BK326" s="1192">
        <v>4</v>
      </c>
      <c r="BL326" s="1192">
        <f>+'[1]QTY 2020-21 given by TCED'!V410</f>
        <v>0</v>
      </c>
      <c r="BM326" s="1192">
        <f>+'[1]QTY 2020-21 given by TCED'!W410</f>
        <v>0</v>
      </c>
      <c r="BN326" s="1192">
        <f t="shared" si="191"/>
        <v>1274800</v>
      </c>
      <c r="BO326" s="1193">
        <f t="shared" si="186"/>
        <v>0</v>
      </c>
      <c r="BP326" s="1193"/>
      <c r="BQ326" s="1191">
        <f t="shared" si="194"/>
        <v>1274800</v>
      </c>
      <c r="BR326" s="1192"/>
      <c r="BS326" s="1193"/>
      <c r="BT326" s="1193"/>
      <c r="BU326" s="1193"/>
      <c r="BV326" s="1193">
        <f>+AD326*BH326</f>
        <v>637400</v>
      </c>
      <c r="BW326" s="1197">
        <f>+(AE326-P326)*BH326</f>
        <v>637400</v>
      </c>
      <c r="BX326" s="1193"/>
      <c r="BY326" s="1193"/>
      <c r="BZ326" s="1191"/>
      <c r="CA326" s="1412">
        <f t="shared" si="205"/>
        <v>0</v>
      </c>
      <c r="CB326" s="1413">
        <f t="shared" si="206"/>
        <v>0</v>
      </c>
      <c r="CC326" s="1193">
        <f t="shared" si="198"/>
        <v>1274800</v>
      </c>
      <c r="CD326" s="1193">
        <f t="shared" si="200"/>
        <v>1274800</v>
      </c>
      <c r="CE326" s="1193">
        <f t="shared" si="204"/>
        <v>1274800</v>
      </c>
      <c r="CF326" s="1193">
        <f t="shared" si="187"/>
        <v>0</v>
      </c>
      <c r="CG326" s="1413">
        <f t="shared" si="199"/>
        <v>0</v>
      </c>
      <c r="CH326" s="778"/>
      <c r="CM326" s="1414">
        <f t="shared" si="201"/>
        <v>2</v>
      </c>
      <c r="CN326" s="1233"/>
      <c r="CO326" s="1416"/>
      <c r="CP326" s="1416">
        <v>1</v>
      </c>
      <c r="CQ326" s="1416"/>
      <c r="CR326" s="1416"/>
      <c r="CS326" s="1416"/>
      <c r="CT326" s="1293">
        <f t="shared" si="188"/>
        <v>1</v>
      </c>
      <c r="CU326" s="1294">
        <f t="shared" si="202"/>
        <v>-1</v>
      </c>
    </row>
    <row r="327" spans="1:99" ht="15.6" x14ac:dyDescent="0.3">
      <c r="A327" s="1411">
        <v>112</v>
      </c>
      <c r="B327" s="1190" t="str">
        <f>+'[1]QTY 2020-21 given by TCED'!B411</f>
        <v>Transformer 160 KVA (Cable Entry Type)</v>
      </c>
      <c r="C327" s="1191">
        <f>+'[1]QTY 2020-21 given by TCED'!D411</f>
        <v>2</v>
      </c>
      <c r="D327" s="1192">
        <v>0</v>
      </c>
      <c r="E327" s="1193">
        <v>0</v>
      </c>
      <c r="F327" s="1193">
        <v>0</v>
      </c>
      <c r="G327" s="1193">
        <v>0</v>
      </c>
      <c r="H327" s="1193">
        <v>0</v>
      </c>
      <c r="I327" s="1193">
        <v>0</v>
      </c>
      <c r="J327" s="1193">
        <v>0</v>
      </c>
      <c r="K327" s="1194">
        <v>0</v>
      </c>
      <c r="L327" s="1194">
        <v>0</v>
      </c>
      <c r="M327" s="1194">
        <v>0</v>
      </c>
      <c r="N327" s="1195">
        <f t="shared" si="180"/>
        <v>0</v>
      </c>
      <c r="O327" s="1196">
        <v>0</v>
      </c>
      <c r="P327" s="1424">
        <v>2</v>
      </c>
      <c r="Q327" s="1193"/>
      <c r="R327" s="1193"/>
      <c r="S327" s="1193"/>
      <c r="T327" s="1193"/>
      <c r="U327" s="1193"/>
      <c r="V327" s="1193"/>
      <c r="W327" s="1193"/>
      <c r="X327" s="1194"/>
      <c r="Y327" s="1194"/>
      <c r="Z327" s="1194"/>
      <c r="AA327" s="1195">
        <f t="shared" si="181"/>
        <v>2</v>
      </c>
      <c r="AB327" s="1192">
        <v>0</v>
      </c>
      <c r="AC327" s="1192">
        <v>0</v>
      </c>
      <c r="AD327" s="1192">
        <v>0</v>
      </c>
      <c r="AE327" s="1192">
        <v>0</v>
      </c>
      <c r="AF327" s="1192">
        <v>2</v>
      </c>
      <c r="AG327" s="1195">
        <f t="shared" si="182"/>
        <v>2</v>
      </c>
      <c r="AH327" s="1192">
        <f t="shared" si="174"/>
        <v>0</v>
      </c>
      <c r="AI327" s="1193">
        <f t="shared" si="197"/>
        <v>0</v>
      </c>
      <c r="AJ327" s="1193">
        <f t="shared" si="197"/>
        <v>0</v>
      </c>
      <c r="AK327" s="1193">
        <f t="shared" si="197"/>
        <v>0</v>
      </c>
      <c r="AL327" s="1193">
        <f t="shared" si="197"/>
        <v>0</v>
      </c>
      <c r="AM327" s="1193">
        <f t="shared" si="197"/>
        <v>0</v>
      </c>
      <c r="AN327" s="1193">
        <f t="shared" si="197"/>
        <v>0</v>
      </c>
      <c r="AO327" s="1194">
        <f t="shared" si="197"/>
        <v>0</v>
      </c>
      <c r="AP327" s="1194">
        <f t="shared" si="203"/>
        <v>0</v>
      </c>
      <c r="AQ327" s="1194">
        <f t="shared" si="203"/>
        <v>0</v>
      </c>
      <c r="AR327" s="1194">
        <f t="shared" si="183"/>
        <v>0</v>
      </c>
      <c r="AS327" s="1195">
        <f t="shared" si="184"/>
        <v>0</v>
      </c>
      <c r="AT327" s="1192">
        <f t="shared" si="176"/>
        <v>2</v>
      </c>
      <c r="AU327" s="1193">
        <f t="shared" si="177"/>
        <v>2</v>
      </c>
      <c r="AV327" s="1195">
        <f t="shared" si="185"/>
        <v>0</v>
      </c>
      <c r="AW327" s="1192"/>
      <c r="AX327" s="1193"/>
      <c r="AY327" s="1193"/>
      <c r="AZ327" s="1193"/>
      <c r="BA327" s="1193"/>
      <c r="BB327" s="1194"/>
      <c r="BC327" s="1194">
        <v>242555</v>
      </c>
      <c r="BD327" s="1193"/>
      <c r="BE327" s="1192">
        <v>0</v>
      </c>
      <c r="BF327" s="1191">
        <v>0</v>
      </c>
      <c r="BG327" s="1196">
        <v>0</v>
      </c>
      <c r="BH327" s="1192">
        <v>0</v>
      </c>
      <c r="BI327" s="1192">
        <f>+'[1]QTY 2020-21 given by TCED'!S411</f>
        <v>0</v>
      </c>
      <c r="BJ327" s="1192">
        <f>+'[1]QTY 2020-21 given by TCED'!T411</f>
        <v>0</v>
      </c>
      <c r="BK327" s="1192">
        <v>0</v>
      </c>
      <c r="BL327" s="1192">
        <f>+'[1]QTY 2020-21 given by TCED'!V411</f>
        <v>0</v>
      </c>
      <c r="BM327" s="1192">
        <f>+'[1]QTY 2020-21 given by TCED'!W411</f>
        <v>0</v>
      </c>
      <c r="BN327" s="1192">
        <f t="shared" si="191"/>
        <v>0</v>
      </c>
      <c r="BO327" s="1193">
        <f t="shared" si="186"/>
        <v>0</v>
      </c>
      <c r="BP327" s="1193"/>
      <c r="BQ327" s="1191">
        <f t="shared" si="194"/>
        <v>0</v>
      </c>
      <c r="BR327" s="1192"/>
      <c r="BS327" s="1193"/>
      <c r="BT327" s="1193"/>
      <c r="BU327" s="1193"/>
      <c r="BV327" s="1193"/>
      <c r="BW327" s="1197"/>
      <c r="BX327" s="1193"/>
      <c r="BY327" s="1193"/>
      <c r="BZ327" s="1191"/>
      <c r="CA327" s="1412">
        <f t="shared" si="205"/>
        <v>0</v>
      </c>
      <c r="CB327" s="1413">
        <f t="shared" si="206"/>
        <v>0</v>
      </c>
      <c r="CC327" s="1193">
        <f t="shared" si="198"/>
        <v>0</v>
      </c>
      <c r="CD327" s="1193">
        <f t="shared" si="200"/>
        <v>0</v>
      </c>
      <c r="CE327" s="1193">
        <f t="shared" si="204"/>
        <v>0</v>
      </c>
      <c r="CF327" s="1193">
        <f t="shared" si="187"/>
        <v>0</v>
      </c>
      <c r="CG327" s="1413">
        <f t="shared" si="199"/>
        <v>0</v>
      </c>
      <c r="CM327" s="1414" t="e">
        <f>IF((AB327+AC327+AE327-Q327-#REF!)&gt;0,AB327+AC327+AE327-Q327-#REF!,0)</f>
        <v>#REF!</v>
      </c>
      <c r="CN327" s="1233"/>
      <c r="CO327" s="1416">
        <v>1</v>
      </c>
      <c r="CP327" s="1416"/>
      <c r="CQ327" s="1416"/>
      <c r="CR327" s="1416"/>
      <c r="CS327" s="1416"/>
      <c r="CT327" s="1293">
        <f t="shared" si="188"/>
        <v>1</v>
      </c>
      <c r="CU327" s="1294" t="e">
        <f t="shared" si="202"/>
        <v>#REF!</v>
      </c>
    </row>
    <row r="328" spans="1:99" ht="15.6" x14ac:dyDescent="0.3">
      <c r="A328" s="1411">
        <v>113</v>
      </c>
      <c r="B328" s="1190" t="str">
        <f>+'[1]QTY 2020-21 given by TCED'!B412</f>
        <v>Transformer 200 KVA</v>
      </c>
      <c r="C328" s="1191">
        <f>+'[1]QTY 2020-21 given by TCED'!D412</f>
        <v>0</v>
      </c>
      <c r="D328" s="1192">
        <v>0</v>
      </c>
      <c r="E328" s="1193">
        <v>0</v>
      </c>
      <c r="F328" s="1193">
        <v>0</v>
      </c>
      <c r="G328" s="1193">
        <v>0</v>
      </c>
      <c r="H328" s="1193">
        <v>0</v>
      </c>
      <c r="I328" s="1193">
        <v>0</v>
      </c>
      <c r="J328" s="1193">
        <v>0</v>
      </c>
      <c r="K328" s="1194">
        <v>0</v>
      </c>
      <c r="L328" s="1194">
        <v>0</v>
      </c>
      <c r="M328" s="1194">
        <v>0</v>
      </c>
      <c r="N328" s="1195">
        <f t="shared" si="180"/>
        <v>0</v>
      </c>
      <c r="O328" s="1196">
        <v>0</v>
      </c>
      <c r="P328" s="1193"/>
      <c r="Q328" s="1193"/>
      <c r="R328" s="1193"/>
      <c r="S328" s="1193"/>
      <c r="T328" s="1193"/>
      <c r="U328" s="1193"/>
      <c r="V328" s="1193"/>
      <c r="W328" s="1193"/>
      <c r="X328" s="1194"/>
      <c r="Y328" s="1194"/>
      <c r="Z328" s="1194"/>
      <c r="AA328" s="1195">
        <f t="shared" si="181"/>
        <v>0</v>
      </c>
      <c r="AB328" s="1192">
        <v>0</v>
      </c>
      <c r="AC328" s="1192">
        <v>0</v>
      </c>
      <c r="AD328" s="1192">
        <v>0</v>
      </c>
      <c r="AE328" s="1192">
        <v>0</v>
      </c>
      <c r="AF328" s="1192">
        <v>0</v>
      </c>
      <c r="AG328" s="1195">
        <f t="shared" ref="AG328:AG336" si="207">SUM(AB328:AF328)</f>
        <v>0</v>
      </c>
      <c r="AH328" s="1192">
        <f t="shared" si="174"/>
        <v>0</v>
      </c>
      <c r="AI328" s="1193">
        <f t="shared" si="197"/>
        <v>0</v>
      </c>
      <c r="AJ328" s="1193">
        <f t="shared" si="197"/>
        <v>0</v>
      </c>
      <c r="AK328" s="1193">
        <f t="shared" si="197"/>
        <v>0</v>
      </c>
      <c r="AL328" s="1193">
        <f t="shared" si="197"/>
        <v>0</v>
      </c>
      <c r="AM328" s="1193">
        <f t="shared" si="197"/>
        <v>0</v>
      </c>
      <c r="AN328" s="1193">
        <f t="shared" si="197"/>
        <v>0</v>
      </c>
      <c r="AO328" s="1194">
        <f t="shared" si="197"/>
        <v>0</v>
      </c>
      <c r="AP328" s="1194">
        <f t="shared" si="203"/>
        <v>0</v>
      </c>
      <c r="AQ328" s="1194">
        <f t="shared" si="203"/>
        <v>0</v>
      </c>
      <c r="AR328" s="1194">
        <f t="shared" si="183"/>
        <v>0</v>
      </c>
      <c r="AS328" s="1195">
        <f t="shared" si="184"/>
        <v>0</v>
      </c>
      <c r="AT328" s="1192">
        <f t="shared" si="176"/>
        <v>0</v>
      </c>
      <c r="AU328" s="1193">
        <f t="shared" si="177"/>
        <v>0</v>
      </c>
      <c r="AV328" s="1195">
        <f t="shared" si="185"/>
        <v>0</v>
      </c>
      <c r="AW328" s="1192">
        <v>63000</v>
      </c>
      <c r="AX328" s="1193"/>
      <c r="AY328" s="1193"/>
      <c r="AZ328" s="1193"/>
      <c r="BA328" s="1193"/>
      <c r="BB328" s="1194"/>
      <c r="BC328" s="1194"/>
      <c r="BD328" s="1193"/>
      <c r="BE328" s="1192">
        <v>0</v>
      </c>
      <c r="BF328" s="1191">
        <v>0</v>
      </c>
      <c r="BG328" s="1196">
        <v>0</v>
      </c>
      <c r="BH328" s="1192">
        <v>0</v>
      </c>
      <c r="BI328" s="1192">
        <f>+'[1]QTY 2020-21 given by TCED'!S412</f>
        <v>0</v>
      </c>
      <c r="BJ328" s="1192">
        <f>+'[1]QTY 2020-21 given by TCED'!T412</f>
        <v>0</v>
      </c>
      <c r="BK328" s="1192">
        <v>0</v>
      </c>
      <c r="BL328" s="1192">
        <f>+'[1]QTY 2020-21 given by TCED'!V412</f>
        <v>0</v>
      </c>
      <c r="BM328" s="1192">
        <f>+'[1]QTY 2020-21 given by TCED'!W412</f>
        <v>0</v>
      </c>
      <c r="BN328" s="1192">
        <f t="shared" si="191"/>
        <v>0</v>
      </c>
      <c r="BO328" s="1193">
        <f t="shared" si="186"/>
        <v>0</v>
      </c>
      <c r="BP328" s="1193"/>
      <c r="BQ328" s="1191">
        <f t="shared" si="194"/>
        <v>0</v>
      </c>
      <c r="BR328" s="1192"/>
      <c r="BS328" s="1193"/>
      <c r="BT328" s="1193"/>
      <c r="BU328" s="1193"/>
      <c r="BV328" s="1193"/>
      <c r="BW328" s="1193"/>
      <c r="BX328" s="1193"/>
      <c r="BY328" s="1193"/>
      <c r="BZ328" s="1191"/>
      <c r="CA328" s="1412">
        <f t="shared" si="205"/>
        <v>0</v>
      </c>
      <c r="CB328" s="1413">
        <f t="shared" si="206"/>
        <v>0</v>
      </c>
      <c r="CC328" s="1193">
        <f t="shared" si="198"/>
        <v>0</v>
      </c>
      <c r="CD328" s="1193">
        <f t="shared" si="200"/>
        <v>0</v>
      </c>
      <c r="CE328" s="1193">
        <f t="shared" si="204"/>
        <v>0</v>
      </c>
      <c r="CF328" s="1193">
        <f t="shared" si="187"/>
        <v>0</v>
      </c>
      <c r="CG328" s="1413">
        <f t="shared" si="199"/>
        <v>0</v>
      </c>
      <c r="CM328" s="1414">
        <f t="shared" ref="CM328:CM344" si="208">IF((AB328+AC328+AE328-P328-Q328)&gt;0,AB328+AC328+AE328-P328-Q328,0)</f>
        <v>0</v>
      </c>
      <c r="CN328" s="1233"/>
      <c r="CO328" s="1416"/>
      <c r="CP328" s="1416"/>
      <c r="CQ328" s="1416"/>
      <c r="CR328" s="1416"/>
      <c r="CS328" s="1416"/>
      <c r="CT328" s="1293">
        <f t="shared" si="188"/>
        <v>0</v>
      </c>
      <c r="CU328" s="1294">
        <f t="shared" si="202"/>
        <v>0</v>
      </c>
    </row>
    <row r="329" spans="1:99" ht="15.6" x14ac:dyDescent="0.3">
      <c r="A329" s="1411">
        <v>114</v>
      </c>
      <c r="B329" s="1190" t="str">
        <f>+'[1]QTY 2020-21 given by TCED'!B413</f>
        <v>Transformer 250 KVA</v>
      </c>
      <c r="C329" s="1191">
        <f>+'[1]QTY 2020-21 given by TCED'!D413</f>
        <v>2</v>
      </c>
      <c r="D329" s="1192">
        <v>0</v>
      </c>
      <c r="E329" s="1193">
        <v>0</v>
      </c>
      <c r="F329" s="1193">
        <v>0</v>
      </c>
      <c r="G329" s="1193">
        <v>0</v>
      </c>
      <c r="H329" s="1193">
        <v>0</v>
      </c>
      <c r="I329" s="1193">
        <v>0</v>
      </c>
      <c r="J329" s="1193">
        <v>0</v>
      </c>
      <c r="K329" s="1194">
        <v>0</v>
      </c>
      <c r="L329" s="1194">
        <v>0</v>
      </c>
      <c r="M329" s="1194">
        <v>0</v>
      </c>
      <c r="N329" s="1195">
        <f t="shared" si="180"/>
        <v>0</v>
      </c>
      <c r="O329" s="1196">
        <v>6</v>
      </c>
      <c r="P329" s="1193">
        <v>2</v>
      </c>
      <c r="Q329" s="1193"/>
      <c r="R329" s="1193"/>
      <c r="S329" s="1193"/>
      <c r="T329" s="1193"/>
      <c r="U329" s="1193"/>
      <c r="V329" s="1193"/>
      <c r="W329" s="1193"/>
      <c r="X329" s="1194"/>
      <c r="Y329" s="1194"/>
      <c r="Z329" s="1194">
        <v>3</v>
      </c>
      <c r="AA329" s="1195">
        <f t="shared" si="181"/>
        <v>5</v>
      </c>
      <c r="AB329" s="1192">
        <v>0</v>
      </c>
      <c r="AC329" s="1192">
        <v>0</v>
      </c>
      <c r="AD329" s="1192">
        <v>0</v>
      </c>
      <c r="AE329" s="1192">
        <v>5</v>
      </c>
      <c r="AF329" s="1192">
        <v>0</v>
      </c>
      <c r="AG329" s="1195">
        <f t="shared" si="207"/>
        <v>5</v>
      </c>
      <c r="AH329" s="1192">
        <f t="shared" si="174"/>
        <v>0</v>
      </c>
      <c r="AI329" s="1193">
        <f t="shared" si="197"/>
        <v>0</v>
      </c>
      <c r="AJ329" s="1193">
        <f t="shared" si="197"/>
        <v>0</v>
      </c>
      <c r="AK329" s="1193">
        <f t="shared" si="197"/>
        <v>0</v>
      </c>
      <c r="AL329" s="1193">
        <f t="shared" si="197"/>
        <v>0</v>
      </c>
      <c r="AM329" s="1193">
        <f t="shared" si="197"/>
        <v>0</v>
      </c>
      <c r="AN329" s="1193">
        <f t="shared" si="197"/>
        <v>0</v>
      </c>
      <c r="AO329" s="1194">
        <f t="shared" si="197"/>
        <v>0</v>
      </c>
      <c r="AP329" s="1194">
        <f t="shared" si="203"/>
        <v>0</v>
      </c>
      <c r="AQ329" s="1194">
        <f t="shared" si="203"/>
        <v>0</v>
      </c>
      <c r="AR329" s="1194">
        <f t="shared" si="183"/>
        <v>3</v>
      </c>
      <c r="AS329" s="1195">
        <f t="shared" si="184"/>
        <v>3</v>
      </c>
      <c r="AT329" s="1192">
        <f t="shared" si="176"/>
        <v>5</v>
      </c>
      <c r="AU329" s="1193">
        <f t="shared" si="177"/>
        <v>5</v>
      </c>
      <c r="AV329" s="1195">
        <f t="shared" si="185"/>
        <v>0</v>
      </c>
      <c r="AW329" s="1192">
        <v>279355</v>
      </c>
      <c r="AX329" s="1193"/>
      <c r="AY329" s="1193"/>
      <c r="AZ329" s="1193"/>
      <c r="BA329" s="1193"/>
      <c r="BB329" s="1194"/>
      <c r="BC329" s="1194"/>
      <c r="BD329" s="1193"/>
      <c r="BE329" s="1192">
        <v>0</v>
      </c>
      <c r="BF329" s="1191">
        <v>0</v>
      </c>
      <c r="BG329" s="1196">
        <v>0</v>
      </c>
      <c r="BH329" s="1192">
        <v>380019</v>
      </c>
      <c r="BI329" s="1192">
        <f>+'[1]QTY 2020-21 given by TCED'!S413</f>
        <v>0</v>
      </c>
      <c r="BJ329" s="1192">
        <f>+'[1]QTY 2020-21 given by TCED'!T413</f>
        <v>0</v>
      </c>
      <c r="BK329" s="1192">
        <v>6</v>
      </c>
      <c r="BL329" s="1192">
        <f>+'[1]QTY 2020-21 given by TCED'!V413</f>
        <v>0</v>
      </c>
      <c r="BM329" s="1192">
        <f>+'[1]QTY 2020-21 given by TCED'!W413</f>
        <v>0</v>
      </c>
      <c r="BN329" s="1192">
        <f t="shared" si="191"/>
        <v>2280114</v>
      </c>
      <c r="BO329" s="1193">
        <f t="shared" si="186"/>
        <v>0</v>
      </c>
      <c r="BP329" s="1193"/>
      <c r="BQ329" s="1191">
        <f t="shared" si="194"/>
        <v>2280114</v>
      </c>
      <c r="BR329" s="1192"/>
      <c r="BS329" s="1193"/>
      <c r="BT329" s="1193"/>
      <c r="BU329" s="1193"/>
      <c r="BV329" s="1193"/>
      <c r="BW329" s="1193">
        <f>+Z329*BH329</f>
        <v>1140057</v>
      </c>
      <c r="BX329" s="1193"/>
      <c r="BY329" s="1193"/>
      <c r="BZ329" s="1191"/>
      <c r="CA329" s="1412">
        <f t="shared" si="205"/>
        <v>1140057</v>
      </c>
      <c r="CB329" s="1413">
        <f t="shared" si="206"/>
        <v>0</v>
      </c>
      <c r="CC329" s="1193">
        <f t="shared" si="198"/>
        <v>2280114</v>
      </c>
      <c r="CD329" s="1193">
        <f t="shared" si="200"/>
        <v>1140057</v>
      </c>
      <c r="CE329" s="1193">
        <f t="shared" si="204"/>
        <v>1140057</v>
      </c>
      <c r="CF329" s="1193">
        <f t="shared" si="187"/>
        <v>0</v>
      </c>
      <c r="CG329" s="1413">
        <f t="shared" si="199"/>
        <v>1140057</v>
      </c>
      <c r="CJ329" s="832"/>
      <c r="CM329" s="1414">
        <f t="shared" si="208"/>
        <v>3</v>
      </c>
      <c r="CN329" s="1233"/>
      <c r="CO329" s="1416"/>
      <c r="CP329" s="1416"/>
      <c r="CQ329" s="1416"/>
      <c r="CR329" s="1416"/>
      <c r="CS329" s="1416"/>
      <c r="CT329" s="1293">
        <f t="shared" si="188"/>
        <v>0</v>
      </c>
      <c r="CU329" s="1293">
        <f t="shared" si="202"/>
        <v>-3</v>
      </c>
    </row>
    <row r="330" spans="1:99" ht="15.6" x14ac:dyDescent="0.3">
      <c r="A330" s="1411">
        <v>115</v>
      </c>
      <c r="B330" s="1190" t="str">
        <f>+'[1]QTY 2020-21 given by TCED'!B414</f>
        <v>Transformer 250 KVA (Cable Entry Type)</v>
      </c>
      <c r="C330" s="1191">
        <f>+'[1]QTY 2020-21 given by TCED'!D414</f>
        <v>0</v>
      </c>
      <c r="D330" s="1192">
        <v>0</v>
      </c>
      <c r="E330" s="1193">
        <v>0</v>
      </c>
      <c r="F330" s="1193">
        <v>0</v>
      </c>
      <c r="G330" s="1193">
        <v>0</v>
      </c>
      <c r="H330" s="1193">
        <v>0</v>
      </c>
      <c r="I330" s="1193">
        <v>0</v>
      </c>
      <c r="J330" s="1193">
        <v>0</v>
      </c>
      <c r="K330" s="1194">
        <v>0</v>
      </c>
      <c r="L330" s="1194">
        <v>0</v>
      </c>
      <c r="M330" s="1194">
        <v>0</v>
      </c>
      <c r="N330" s="1195">
        <f t="shared" si="180"/>
        <v>0</v>
      </c>
      <c r="O330" s="1196">
        <v>10</v>
      </c>
      <c r="P330" s="1193"/>
      <c r="Q330" s="1193"/>
      <c r="R330" s="1193"/>
      <c r="S330" s="1193"/>
      <c r="T330" s="1193"/>
      <c r="U330" s="1193"/>
      <c r="V330" s="1193"/>
      <c r="W330" s="1193"/>
      <c r="X330" s="1194"/>
      <c r="Y330" s="1194"/>
      <c r="Z330" s="1194">
        <v>6</v>
      </c>
      <c r="AA330" s="1195">
        <f t="shared" si="181"/>
        <v>6</v>
      </c>
      <c r="AB330" s="1192">
        <v>0</v>
      </c>
      <c r="AC330" s="1192">
        <v>0</v>
      </c>
      <c r="AD330" s="1192">
        <v>1</v>
      </c>
      <c r="AE330" s="1192">
        <v>5</v>
      </c>
      <c r="AF330" s="1192">
        <v>0</v>
      </c>
      <c r="AG330" s="1195">
        <f t="shared" si="207"/>
        <v>6</v>
      </c>
      <c r="AH330" s="1192">
        <f t="shared" si="174"/>
        <v>0</v>
      </c>
      <c r="AI330" s="1193">
        <f t="shared" si="197"/>
        <v>0</v>
      </c>
      <c r="AJ330" s="1193">
        <f t="shared" si="197"/>
        <v>0</v>
      </c>
      <c r="AK330" s="1193">
        <f t="shared" si="197"/>
        <v>0</v>
      </c>
      <c r="AL330" s="1193">
        <f t="shared" si="197"/>
        <v>0</v>
      </c>
      <c r="AM330" s="1193">
        <f t="shared" si="197"/>
        <v>0</v>
      </c>
      <c r="AN330" s="1193">
        <f t="shared" si="197"/>
        <v>0</v>
      </c>
      <c r="AO330" s="1194">
        <f t="shared" si="197"/>
        <v>0</v>
      </c>
      <c r="AP330" s="1194">
        <f t="shared" si="203"/>
        <v>0</v>
      </c>
      <c r="AQ330" s="1194">
        <f t="shared" si="203"/>
        <v>0</v>
      </c>
      <c r="AR330" s="1194">
        <f t="shared" si="183"/>
        <v>4</v>
      </c>
      <c r="AS330" s="1195">
        <f t="shared" si="184"/>
        <v>4</v>
      </c>
      <c r="AT330" s="1192">
        <f t="shared" si="176"/>
        <v>6</v>
      </c>
      <c r="AU330" s="1193">
        <f t="shared" si="177"/>
        <v>6</v>
      </c>
      <c r="AV330" s="1195">
        <f t="shared" si="185"/>
        <v>0</v>
      </c>
      <c r="AW330" s="1192"/>
      <c r="AX330" s="1193"/>
      <c r="AY330" s="1193"/>
      <c r="AZ330" s="1193"/>
      <c r="BA330" s="1193"/>
      <c r="BB330" s="1194"/>
      <c r="BC330" s="1194">
        <v>320141</v>
      </c>
      <c r="BD330" s="1193"/>
      <c r="BE330" s="1192">
        <v>0</v>
      </c>
      <c r="BF330" s="1191">
        <v>0</v>
      </c>
      <c r="BG330" s="1196">
        <v>0</v>
      </c>
      <c r="BH330" s="1192">
        <v>426653</v>
      </c>
      <c r="BI330" s="1192">
        <f>+'[1]QTY 2020-21 given by TCED'!S414</f>
        <v>0</v>
      </c>
      <c r="BJ330" s="1192">
        <f>+'[1]QTY 2020-21 given by TCED'!T414</f>
        <v>0</v>
      </c>
      <c r="BK330" s="1192">
        <v>10</v>
      </c>
      <c r="BL330" s="1192">
        <f>+'[1]QTY 2020-21 given by TCED'!V414</f>
        <v>0</v>
      </c>
      <c r="BM330" s="1192">
        <f>+'[1]QTY 2020-21 given by TCED'!W414</f>
        <v>0</v>
      </c>
      <c r="BN330" s="1192">
        <f t="shared" si="191"/>
        <v>4266530</v>
      </c>
      <c r="BO330" s="1193">
        <f t="shared" si="186"/>
        <v>0</v>
      </c>
      <c r="BP330" s="1193"/>
      <c r="BQ330" s="1191">
        <f t="shared" si="194"/>
        <v>4266530</v>
      </c>
      <c r="BR330" s="1192"/>
      <c r="BS330" s="1193"/>
      <c r="BT330" s="1193"/>
      <c r="BU330" s="1193"/>
      <c r="BV330" s="1193">
        <f>+AD330*BH330</f>
        <v>426653</v>
      </c>
      <c r="BW330" s="1193">
        <f>+AE330*BH330</f>
        <v>2133265</v>
      </c>
      <c r="BX330" s="1193"/>
      <c r="BY330" s="1193"/>
      <c r="BZ330" s="1191"/>
      <c r="CA330" s="1412">
        <f t="shared" si="205"/>
        <v>1706612</v>
      </c>
      <c r="CB330" s="1413">
        <f t="shared" si="206"/>
        <v>0</v>
      </c>
      <c r="CC330" s="1193">
        <f t="shared" si="198"/>
        <v>4266530</v>
      </c>
      <c r="CD330" s="1193">
        <f t="shared" si="200"/>
        <v>2559918</v>
      </c>
      <c r="CE330" s="1193">
        <f t="shared" si="204"/>
        <v>2559918</v>
      </c>
      <c r="CF330" s="1193">
        <f t="shared" si="187"/>
        <v>0</v>
      </c>
      <c r="CG330" s="1413">
        <f t="shared" si="199"/>
        <v>1706612</v>
      </c>
      <c r="CJ330" s="832"/>
      <c r="CM330" s="1414">
        <f t="shared" si="208"/>
        <v>5</v>
      </c>
      <c r="CN330" s="1233"/>
      <c r="CO330" s="1416"/>
      <c r="CP330" s="1416"/>
      <c r="CQ330" s="1416"/>
      <c r="CR330" s="1416"/>
      <c r="CS330" s="1416"/>
      <c r="CT330" s="1293">
        <f t="shared" si="188"/>
        <v>0</v>
      </c>
      <c r="CU330" s="1293">
        <f t="shared" si="202"/>
        <v>-5</v>
      </c>
    </row>
    <row r="331" spans="1:99" ht="15.6" x14ac:dyDescent="0.3">
      <c r="A331" s="1411">
        <v>116</v>
      </c>
      <c r="B331" s="1190" t="str">
        <f>+'[1]QTY 2020-21 given by TCED'!B415</f>
        <v>Transformer 315 KVA</v>
      </c>
      <c r="C331" s="1191">
        <f>+'[1]QTY 2020-21 given by TCED'!D415</f>
        <v>0</v>
      </c>
      <c r="D331" s="1192">
        <v>0</v>
      </c>
      <c r="E331" s="1193">
        <v>0</v>
      </c>
      <c r="F331" s="1193">
        <v>0</v>
      </c>
      <c r="G331" s="1193">
        <v>0</v>
      </c>
      <c r="H331" s="1193">
        <v>0</v>
      </c>
      <c r="I331" s="1193">
        <v>0</v>
      </c>
      <c r="J331" s="1193">
        <v>0</v>
      </c>
      <c r="K331" s="1194">
        <v>0</v>
      </c>
      <c r="L331" s="1194">
        <v>0</v>
      </c>
      <c r="M331" s="1194">
        <v>0</v>
      </c>
      <c r="N331" s="1195">
        <f t="shared" si="180"/>
        <v>0</v>
      </c>
      <c r="O331" s="1196">
        <v>4</v>
      </c>
      <c r="P331" s="1193"/>
      <c r="Q331" s="1193"/>
      <c r="R331" s="1193"/>
      <c r="S331" s="1193"/>
      <c r="T331" s="1193"/>
      <c r="U331" s="1193"/>
      <c r="V331" s="1193"/>
      <c r="W331" s="1193"/>
      <c r="X331" s="1194"/>
      <c r="Y331" s="1194"/>
      <c r="Z331" s="1194">
        <v>1</v>
      </c>
      <c r="AA331" s="1195">
        <f t="shared" si="181"/>
        <v>1</v>
      </c>
      <c r="AB331" s="1192">
        <v>0</v>
      </c>
      <c r="AC331" s="1192">
        <v>0</v>
      </c>
      <c r="AD331" s="1192">
        <v>0</v>
      </c>
      <c r="AE331" s="1192">
        <v>1</v>
      </c>
      <c r="AF331" s="1192">
        <v>0</v>
      </c>
      <c r="AG331" s="1195">
        <f t="shared" si="207"/>
        <v>1</v>
      </c>
      <c r="AH331" s="1192">
        <f t="shared" si="174"/>
        <v>0</v>
      </c>
      <c r="AI331" s="1193">
        <f t="shared" si="197"/>
        <v>0</v>
      </c>
      <c r="AJ331" s="1193">
        <f t="shared" si="197"/>
        <v>0</v>
      </c>
      <c r="AK331" s="1193">
        <f t="shared" si="197"/>
        <v>0</v>
      </c>
      <c r="AL331" s="1193">
        <f t="shared" si="197"/>
        <v>0</v>
      </c>
      <c r="AM331" s="1193">
        <f t="shared" si="197"/>
        <v>0</v>
      </c>
      <c r="AN331" s="1193">
        <f t="shared" si="197"/>
        <v>0</v>
      </c>
      <c r="AO331" s="1194">
        <f t="shared" si="197"/>
        <v>0</v>
      </c>
      <c r="AP331" s="1194">
        <f t="shared" si="203"/>
        <v>0</v>
      </c>
      <c r="AQ331" s="1194">
        <f t="shared" si="203"/>
        <v>0</v>
      </c>
      <c r="AR331" s="1194">
        <f t="shared" si="183"/>
        <v>3</v>
      </c>
      <c r="AS331" s="1195">
        <f t="shared" si="184"/>
        <v>3</v>
      </c>
      <c r="AT331" s="1192">
        <f t="shared" si="176"/>
        <v>1</v>
      </c>
      <c r="AU331" s="1193">
        <f t="shared" si="177"/>
        <v>1</v>
      </c>
      <c r="AV331" s="1195">
        <f t="shared" si="185"/>
        <v>0</v>
      </c>
      <c r="AW331" s="1192">
        <v>332322</v>
      </c>
      <c r="AX331" s="1193"/>
      <c r="AY331" s="1193"/>
      <c r="AZ331" s="1193"/>
      <c r="BA331" s="1193"/>
      <c r="BB331" s="1194"/>
      <c r="BC331" s="1194"/>
      <c r="BD331" s="1193"/>
      <c r="BE331" s="1192">
        <v>0</v>
      </c>
      <c r="BF331" s="1191">
        <v>0</v>
      </c>
      <c r="BG331" s="1196">
        <v>0</v>
      </c>
      <c r="BH331" s="1192">
        <v>559491</v>
      </c>
      <c r="BI331" s="1192">
        <f>+'[1]QTY 2020-21 given by TCED'!S415</f>
        <v>0</v>
      </c>
      <c r="BJ331" s="1192">
        <f>+'[1]QTY 2020-21 given by TCED'!T415</f>
        <v>0</v>
      </c>
      <c r="BK331" s="1192">
        <v>4</v>
      </c>
      <c r="BL331" s="1192">
        <f>+'[1]QTY 2020-21 given by TCED'!V415</f>
        <v>0</v>
      </c>
      <c r="BM331" s="1192">
        <f>+'[1]QTY 2020-21 given by TCED'!W415</f>
        <v>0</v>
      </c>
      <c r="BN331" s="1192">
        <f t="shared" si="191"/>
        <v>2237964</v>
      </c>
      <c r="BO331" s="1193">
        <f t="shared" si="186"/>
        <v>0</v>
      </c>
      <c r="BP331" s="1193"/>
      <c r="BQ331" s="1191">
        <f t="shared" si="194"/>
        <v>2237964</v>
      </c>
      <c r="BR331" s="1192"/>
      <c r="BS331" s="1193"/>
      <c r="BT331" s="1193"/>
      <c r="BU331" s="1193"/>
      <c r="BV331" s="1193"/>
      <c r="BW331" s="1193">
        <f>+AE331*BH331</f>
        <v>559491</v>
      </c>
      <c r="BX331" s="1193"/>
      <c r="BY331" s="1193"/>
      <c r="BZ331" s="1191"/>
      <c r="CA331" s="1412">
        <f t="shared" si="205"/>
        <v>1678473</v>
      </c>
      <c r="CB331" s="1413">
        <f t="shared" si="206"/>
        <v>0</v>
      </c>
      <c r="CC331" s="1193">
        <f t="shared" si="198"/>
        <v>2237964</v>
      </c>
      <c r="CD331" s="1193">
        <f t="shared" si="200"/>
        <v>559491</v>
      </c>
      <c r="CE331" s="1193">
        <f t="shared" si="204"/>
        <v>559491</v>
      </c>
      <c r="CF331" s="1193">
        <f t="shared" si="187"/>
        <v>0</v>
      </c>
      <c r="CG331" s="1413">
        <f t="shared" si="199"/>
        <v>1678473</v>
      </c>
      <c r="CJ331" s="832"/>
      <c r="CM331" s="1414">
        <f t="shared" si="208"/>
        <v>1</v>
      </c>
      <c r="CN331" s="1233"/>
      <c r="CO331" s="1416"/>
      <c r="CP331" s="1416"/>
      <c r="CQ331" s="1416"/>
      <c r="CR331" s="1416"/>
      <c r="CS331" s="1416"/>
      <c r="CT331" s="1293">
        <f t="shared" si="188"/>
        <v>0</v>
      </c>
      <c r="CU331" s="1293">
        <f t="shared" si="202"/>
        <v>-1</v>
      </c>
    </row>
    <row r="332" spans="1:99" ht="15.6" x14ac:dyDescent="0.3">
      <c r="A332" s="1411">
        <v>117</v>
      </c>
      <c r="B332" s="1190" t="str">
        <f>+'[1]QTY 2020-21 given by TCED'!B416</f>
        <v>Transformer 315 KVA (Cable Entry Type)</v>
      </c>
      <c r="C332" s="1191">
        <f>+'[1]QTY 2020-21 given by TCED'!D416</f>
        <v>0</v>
      </c>
      <c r="D332" s="1192">
        <v>0</v>
      </c>
      <c r="E332" s="1193">
        <v>0</v>
      </c>
      <c r="F332" s="1193">
        <v>0</v>
      </c>
      <c r="G332" s="1193">
        <v>0</v>
      </c>
      <c r="H332" s="1193">
        <v>0</v>
      </c>
      <c r="I332" s="1193">
        <v>0</v>
      </c>
      <c r="J332" s="1193">
        <v>0</v>
      </c>
      <c r="K332" s="1194">
        <v>0</v>
      </c>
      <c r="L332" s="1194">
        <v>0</v>
      </c>
      <c r="M332" s="1194">
        <v>0</v>
      </c>
      <c r="N332" s="1195">
        <f t="shared" si="180"/>
        <v>0</v>
      </c>
      <c r="O332" s="1196">
        <v>4</v>
      </c>
      <c r="P332" s="1193"/>
      <c r="Q332" s="1193"/>
      <c r="R332" s="1193"/>
      <c r="S332" s="1193"/>
      <c r="T332" s="1193"/>
      <c r="U332" s="1193"/>
      <c r="V332" s="1193"/>
      <c r="W332" s="1193"/>
      <c r="X332" s="1194"/>
      <c r="Y332" s="1194"/>
      <c r="Z332" s="1194"/>
      <c r="AA332" s="1195">
        <f t="shared" si="181"/>
        <v>0</v>
      </c>
      <c r="AB332" s="1192">
        <v>0</v>
      </c>
      <c r="AC332" s="1192">
        <v>0</v>
      </c>
      <c r="AD332" s="1192">
        <v>0</v>
      </c>
      <c r="AE332" s="1192">
        <v>0</v>
      </c>
      <c r="AF332" s="1192">
        <v>0</v>
      </c>
      <c r="AG332" s="1195">
        <f t="shared" si="207"/>
        <v>0</v>
      </c>
      <c r="AH332" s="1192">
        <f t="shared" si="174"/>
        <v>0</v>
      </c>
      <c r="AI332" s="1193">
        <f t="shared" si="197"/>
        <v>0</v>
      </c>
      <c r="AJ332" s="1193">
        <f t="shared" si="197"/>
        <v>0</v>
      </c>
      <c r="AK332" s="1193">
        <f t="shared" si="197"/>
        <v>0</v>
      </c>
      <c r="AL332" s="1193">
        <f t="shared" si="197"/>
        <v>0</v>
      </c>
      <c r="AM332" s="1193">
        <f t="shared" si="197"/>
        <v>0</v>
      </c>
      <c r="AN332" s="1193">
        <f t="shared" si="197"/>
        <v>0</v>
      </c>
      <c r="AO332" s="1194">
        <f t="shared" si="197"/>
        <v>0</v>
      </c>
      <c r="AP332" s="1194">
        <f t="shared" si="203"/>
        <v>0</v>
      </c>
      <c r="AQ332" s="1194">
        <f t="shared" si="203"/>
        <v>0</v>
      </c>
      <c r="AR332" s="1194">
        <f t="shared" si="183"/>
        <v>4</v>
      </c>
      <c r="AS332" s="1195">
        <f t="shared" si="184"/>
        <v>4</v>
      </c>
      <c r="AT332" s="1192">
        <f t="shared" si="176"/>
        <v>0</v>
      </c>
      <c r="AU332" s="1193">
        <f t="shared" si="177"/>
        <v>0</v>
      </c>
      <c r="AV332" s="1195">
        <f t="shared" si="185"/>
        <v>0</v>
      </c>
      <c r="AW332" s="1192"/>
      <c r="AX332" s="1193"/>
      <c r="AY332" s="1193"/>
      <c r="AZ332" s="1193"/>
      <c r="BA332" s="1193"/>
      <c r="BB332" s="1194"/>
      <c r="BC332" s="1194">
        <v>359162</v>
      </c>
      <c r="BD332" s="1193"/>
      <c r="BE332" s="1192">
        <v>528436</v>
      </c>
      <c r="BF332" s="1191">
        <v>0</v>
      </c>
      <c r="BG332" s="1196">
        <v>0</v>
      </c>
      <c r="BH332" s="1192">
        <v>611251</v>
      </c>
      <c r="BI332" s="1192">
        <f>+'[1]QTY 2020-21 given by TCED'!S416</f>
        <v>0</v>
      </c>
      <c r="BJ332" s="1192">
        <f>+'[1]QTY 2020-21 given by TCED'!T416</f>
        <v>0</v>
      </c>
      <c r="BK332" s="1192">
        <v>4</v>
      </c>
      <c r="BL332" s="1192">
        <f>+'[1]QTY 2020-21 given by TCED'!V416</f>
        <v>0</v>
      </c>
      <c r="BM332" s="1192">
        <f>+'[1]QTY 2020-21 given by TCED'!W416</f>
        <v>0</v>
      </c>
      <c r="BN332" s="1192">
        <f t="shared" si="191"/>
        <v>2445004</v>
      </c>
      <c r="BO332" s="1193">
        <f t="shared" si="186"/>
        <v>0</v>
      </c>
      <c r="BP332" s="1193"/>
      <c r="BQ332" s="1191">
        <f t="shared" si="194"/>
        <v>2445004</v>
      </c>
      <c r="BR332" s="1192"/>
      <c r="BS332" s="1193"/>
      <c r="BT332" s="1193"/>
      <c r="BU332" s="1193"/>
      <c r="BV332" s="1193"/>
      <c r="BW332" s="1193"/>
      <c r="BX332" s="1193"/>
      <c r="BY332" s="1193"/>
      <c r="BZ332" s="1191"/>
      <c r="CA332" s="1412">
        <f t="shared" si="205"/>
        <v>2445004</v>
      </c>
      <c r="CB332" s="1413">
        <f t="shared" si="206"/>
        <v>0</v>
      </c>
      <c r="CC332" s="1193">
        <f t="shared" si="198"/>
        <v>2445004</v>
      </c>
      <c r="CD332" s="1193">
        <f t="shared" si="200"/>
        <v>0</v>
      </c>
      <c r="CE332" s="1193">
        <f t="shared" si="204"/>
        <v>0</v>
      </c>
      <c r="CF332" s="1193">
        <f t="shared" si="187"/>
        <v>0</v>
      </c>
      <c r="CG332" s="1413">
        <f t="shared" si="199"/>
        <v>2445004</v>
      </c>
      <c r="CJ332" s="832"/>
      <c r="CM332" s="1414">
        <f t="shared" si="208"/>
        <v>0</v>
      </c>
      <c r="CN332" s="1233"/>
      <c r="CO332" s="1416"/>
      <c r="CP332" s="1416"/>
      <c r="CQ332" s="1416"/>
      <c r="CR332" s="1416"/>
      <c r="CS332" s="1416"/>
      <c r="CT332" s="1293">
        <f t="shared" si="188"/>
        <v>0</v>
      </c>
      <c r="CU332" s="1293">
        <f t="shared" si="202"/>
        <v>0</v>
      </c>
    </row>
    <row r="333" spans="1:99" ht="15.6" x14ac:dyDescent="0.3">
      <c r="A333" s="1411">
        <v>118</v>
      </c>
      <c r="B333" s="1190" t="str">
        <f>+'[1]QTY 2020-21 given by TCED'!B417</f>
        <v>Transformer 500 KVA</v>
      </c>
      <c r="C333" s="1191">
        <f>+'[1]QTY 2020-21 given by TCED'!D417</f>
        <v>1</v>
      </c>
      <c r="D333" s="1192">
        <v>0</v>
      </c>
      <c r="E333" s="1193">
        <v>0</v>
      </c>
      <c r="F333" s="1193">
        <v>0</v>
      </c>
      <c r="G333" s="1193">
        <v>0</v>
      </c>
      <c r="H333" s="1193">
        <v>0</v>
      </c>
      <c r="I333" s="1193">
        <v>0</v>
      </c>
      <c r="J333" s="1193">
        <v>0</v>
      </c>
      <c r="K333" s="1194">
        <v>0</v>
      </c>
      <c r="L333" s="1194">
        <v>0</v>
      </c>
      <c r="M333" s="1194">
        <v>0</v>
      </c>
      <c r="N333" s="1195">
        <f t="shared" si="180"/>
        <v>0</v>
      </c>
      <c r="O333" s="1196">
        <v>2</v>
      </c>
      <c r="P333" s="1193">
        <v>0</v>
      </c>
      <c r="Q333" s="1193"/>
      <c r="R333" s="1193"/>
      <c r="S333" s="1193"/>
      <c r="T333" s="1193"/>
      <c r="U333" s="1193"/>
      <c r="V333" s="1193"/>
      <c r="W333" s="1193"/>
      <c r="X333" s="1194"/>
      <c r="Y333" s="1194"/>
      <c r="Z333" s="1194">
        <v>2</v>
      </c>
      <c r="AA333" s="1195">
        <f t="shared" si="181"/>
        <v>2</v>
      </c>
      <c r="AB333" s="1192">
        <v>0</v>
      </c>
      <c r="AC333" s="1192">
        <v>0</v>
      </c>
      <c r="AD333" s="1192">
        <v>0</v>
      </c>
      <c r="AE333" s="1192">
        <v>2</v>
      </c>
      <c r="AF333" s="1192">
        <v>0</v>
      </c>
      <c r="AG333" s="1195">
        <f t="shared" si="207"/>
        <v>2</v>
      </c>
      <c r="AH333" s="1192">
        <f t="shared" si="174"/>
        <v>1</v>
      </c>
      <c r="AI333" s="1193">
        <f t="shared" si="197"/>
        <v>0</v>
      </c>
      <c r="AJ333" s="1193">
        <f t="shared" si="197"/>
        <v>0</v>
      </c>
      <c r="AK333" s="1193">
        <f t="shared" si="197"/>
        <v>0</v>
      </c>
      <c r="AL333" s="1193">
        <f t="shared" si="197"/>
        <v>0</v>
      </c>
      <c r="AM333" s="1193">
        <f t="shared" si="197"/>
        <v>0</v>
      </c>
      <c r="AN333" s="1193">
        <f t="shared" si="197"/>
        <v>0</v>
      </c>
      <c r="AO333" s="1194">
        <f t="shared" si="197"/>
        <v>0</v>
      </c>
      <c r="AP333" s="1194">
        <f t="shared" si="203"/>
        <v>0</v>
      </c>
      <c r="AQ333" s="1194">
        <f t="shared" si="203"/>
        <v>0</v>
      </c>
      <c r="AR333" s="1194">
        <f t="shared" si="183"/>
        <v>0</v>
      </c>
      <c r="AS333" s="1195">
        <f t="shared" si="184"/>
        <v>1</v>
      </c>
      <c r="AT333" s="1192">
        <f t="shared" si="176"/>
        <v>2</v>
      </c>
      <c r="AU333" s="1193">
        <f t="shared" si="177"/>
        <v>2</v>
      </c>
      <c r="AV333" s="1195">
        <f t="shared" si="185"/>
        <v>0</v>
      </c>
      <c r="AW333" s="1192">
        <v>424600</v>
      </c>
      <c r="AX333" s="1193"/>
      <c r="AY333" s="1193"/>
      <c r="AZ333" s="1193"/>
      <c r="BA333" s="1193"/>
      <c r="BB333" s="1194"/>
      <c r="BC333" s="1194"/>
      <c r="BD333" s="1193"/>
      <c r="BE333" s="1192">
        <v>0</v>
      </c>
      <c r="BF333" s="1191">
        <v>0</v>
      </c>
      <c r="BG333" s="1196">
        <v>0</v>
      </c>
      <c r="BH333" s="1192">
        <v>642445</v>
      </c>
      <c r="BI333" s="1192">
        <f>+'[1]QTY 2020-21 given by TCED'!S417</f>
        <v>0</v>
      </c>
      <c r="BJ333" s="1192">
        <f>+'[1]QTY 2020-21 given by TCED'!T417</f>
        <v>0</v>
      </c>
      <c r="BK333" s="1192">
        <v>2</v>
      </c>
      <c r="BL333" s="1192">
        <f>+'[1]QTY 2020-21 given by TCED'!V417</f>
        <v>0</v>
      </c>
      <c r="BM333" s="1192">
        <f>+'[1]QTY 2020-21 given by TCED'!W417</f>
        <v>0</v>
      </c>
      <c r="BN333" s="1192">
        <f t="shared" si="191"/>
        <v>1284890</v>
      </c>
      <c r="BO333" s="1193">
        <f t="shared" si="186"/>
        <v>0</v>
      </c>
      <c r="BP333" s="1193"/>
      <c r="BQ333" s="1191">
        <f t="shared" si="194"/>
        <v>1284890</v>
      </c>
      <c r="BR333" s="1192"/>
      <c r="BS333" s="1193"/>
      <c r="BT333" s="1193"/>
      <c r="BU333" s="1193"/>
      <c r="BV333" s="1193"/>
      <c r="BW333" s="1193">
        <f>+AE333*BH333</f>
        <v>1284890</v>
      </c>
      <c r="BX333" s="1193"/>
      <c r="BY333" s="1193"/>
      <c r="BZ333" s="1191"/>
      <c r="CA333" s="1412">
        <f t="shared" si="205"/>
        <v>0</v>
      </c>
      <c r="CB333" s="1413">
        <f t="shared" si="206"/>
        <v>0</v>
      </c>
      <c r="CC333" s="1193">
        <f t="shared" si="198"/>
        <v>1284890</v>
      </c>
      <c r="CD333" s="1193">
        <f t="shared" si="200"/>
        <v>1284890</v>
      </c>
      <c r="CE333" s="1193">
        <f t="shared" si="204"/>
        <v>1284890</v>
      </c>
      <c r="CF333" s="1193">
        <f t="shared" si="187"/>
        <v>0</v>
      </c>
      <c r="CG333" s="1413">
        <f t="shared" si="199"/>
        <v>0</v>
      </c>
      <c r="CJ333" s="832"/>
      <c r="CM333" s="1414">
        <f t="shared" si="208"/>
        <v>2</v>
      </c>
      <c r="CN333" s="1233"/>
      <c r="CO333" s="1416"/>
      <c r="CP333" s="1416"/>
      <c r="CQ333" s="1416"/>
      <c r="CR333" s="1416"/>
      <c r="CS333" s="1416"/>
      <c r="CT333" s="1293">
        <f t="shared" si="188"/>
        <v>0</v>
      </c>
      <c r="CU333" s="1293">
        <f t="shared" si="202"/>
        <v>-2</v>
      </c>
    </row>
    <row r="334" spans="1:99" ht="15.6" x14ac:dyDescent="0.3">
      <c r="A334" s="1411">
        <v>119</v>
      </c>
      <c r="B334" s="1190" t="str">
        <f>+'[1]QTY 2020-21 given by TCED'!B418</f>
        <v>Transformer 500 KVA (Cable Entry Type)</v>
      </c>
      <c r="C334" s="1191">
        <f>+'[1]QTY 2020-21 given by TCED'!D418</f>
        <v>0</v>
      </c>
      <c r="D334" s="1192">
        <v>0</v>
      </c>
      <c r="E334" s="1193">
        <v>0</v>
      </c>
      <c r="F334" s="1193">
        <v>0</v>
      </c>
      <c r="G334" s="1193">
        <v>0</v>
      </c>
      <c r="H334" s="1193">
        <v>0</v>
      </c>
      <c r="I334" s="1193">
        <v>0</v>
      </c>
      <c r="J334" s="1193">
        <v>0</v>
      </c>
      <c r="K334" s="1194">
        <v>2</v>
      </c>
      <c r="L334" s="1194">
        <v>0</v>
      </c>
      <c r="M334" s="1194">
        <v>0</v>
      </c>
      <c r="N334" s="1195">
        <f t="shared" si="180"/>
        <v>2</v>
      </c>
      <c r="O334" s="1196">
        <v>4</v>
      </c>
      <c r="P334" s="1193"/>
      <c r="Q334" s="1193"/>
      <c r="R334" s="1193"/>
      <c r="S334" s="1193"/>
      <c r="T334" s="1193"/>
      <c r="U334" s="1193"/>
      <c r="V334" s="1193"/>
      <c r="W334" s="1193">
        <v>2</v>
      </c>
      <c r="X334" s="1194"/>
      <c r="Y334" s="1194"/>
      <c r="Z334" s="1194">
        <v>1</v>
      </c>
      <c r="AA334" s="1195">
        <f t="shared" si="181"/>
        <v>3</v>
      </c>
      <c r="AB334" s="1192">
        <v>0</v>
      </c>
      <c r="AC334" s="1192">
        <v>0</v>
      </c>
      <c r="AD334" s="1192">
        <v>0</v>
      </c>
      <c r="AE334" s="1192">
        <v>3</v>
      </c>
      <c r="AF334" s="1192">
        <v>0</v>
      </c>
      <c r="AG334" s="1195">
        <f t="shared" si="207"/>
        <v>3</v>
      </c>
      <c r="AH334" s="1192">
        <f t="shared" si="174"/>
        <v>0</v>
      </c>
      <c r="AI334" s="1193">
        <f t="shared" si="197"/>
        <v>0</v>
      </c>
      <c r="AJ334" s="1193">
        <f t="shared" si="197"/>
        <v>0</v>
      </c>
      <c r="AK334" s="1193">
        <f t="shared" si="197"/>
        <v>0</v>
      </c>
      <c r="AL334" s="1193">
        <f t="shared" si="197"/>
        <v>0</v>
      </c>
      <c r="AM334" s="1193">
        <f t="shared" si="197"/>
        <v>0</v>
      </c>
      <c r="AN334" s="1193">
        <f t="shared" si="197"/>
        <v>0</v>
      </c>
      <c r="AO334" s="1194">
        <f t="shared" si="197"/>
        <v>0</v>
      </c>
      <c r="AP334" s="1194">
        <f t="shared" si="203"/>
        <v>0</v>
      </c>
      <c r="AQ334" s="1194">
        <f t="shared" si="203"/>
        <v>0</v>
      </c>
      <c r="AR334" s="1194">
        <f t="shared" si="183"/>
        <v>3</v>
      </c>
      <c r="AS334" s="1195">
        <f t="shared" si="184"/>
        <v>3</v>
      </c>
      <c r="AT334" s="1192">
        <f t="shared" si="176"/>
        <v>3</v>
      </c>
      <c r="AU334" s="1193">
        <f t="shared" si="177"/>
        <v>3</v>
      </c>
      <c r="AV334" s="1195">
        <f t="shared" si="185"/>
        <v>0</v>
      </c>
      <c r="AW334" s="1192"/>
      <c r="AX334" s="1193"/>
      <c r="AY334" s="1193"/>
      <c r="AZ334" s="1193"/>
      <c r="BA334" s="1193"/>
      <c r="BB334" s="1194"/>
      <c r="BC334" s="1194">
        <v>490645</v>
      </c>
      <c r="BD334" s="1193"/>
      <c r="BE334" s="1192">
        <v>0</v>
      </c>
      <c r="BF334" s="1191">
        <v>0</v>
      </c>
      <c r="BG334" s="1196">
        <v>0</v>
      </c>
      <c r="BH334" s="1192">
        <v>697038</v>
      </c>
      <c r="BI334" s="1192">
        <f>+'[1]QTY 2020-21 given by TCED'!S418</f>
        <v>0</v>
      </c>
      <c r="BJ334" s="1192">
        <f>+'[1]QTY 2020-21 given by TCED'!T418</f>
        <v>0</v>
      </c>
      <c r="BK334" s="1192">
        <v>4</v>
      </c>
      <c r="BL334" s="1192">
        <f>+'[1]QTY 2020-21 given by TCED'!V418</f>
        <v>0</v>
      </c>
      <c r="BM334" s="1192">
        <f>+'[1]QTY 2020-21 given by TCED'!W418</f>
        <v>0</v>
      </c>
      <c r="BN334" s="1192">
        <f t="shared" si="191"/>
        <v>2788152</v>
      </c>
      <c r="BO334" s="1193">
        <f t="shared" si="186"/>
        <v>0</v>
      </c>
      <c r="BP334" s="1193"/>
      <c r="BQ334" s="1191">
        <f t="shared" si="194"/>
        <v>2788152</v>
      </c>
      <c r="BR334" s="1192"/>
      <c r="BS334" s="1193"/>
      <c r="BT334" s="1193"/>
      <c r="BU334" s="1193"/>
      <c r="BV334" s="1193"/>
      <c r="BW334" s="1193">
        <f>+(W334*BC334)+(Z334*BH334)</f>
        <v>1678328</v>
      </c>
      <c r="BX334" s="1193"/>
      <c r="BY334" s="1193"/>
      <c r="BZ334" s="1191"/>
      <c r="CA334" s="1412">
        <f t="shared" si="205"/>
        <v>2091114</v>
      </c>
      <c r="CB334" s="1413">
        <f t="shared" si="206"/>
        <v>981290</v>
      </c>
      <c r="CC334" s="1193">
        <f t="shared" si="198"/>
        <v>2788152</v>
      </c>
      <c r="CD334" s="1193">
        <f t="shared" si="200"/>
        <v>1678328</v>
      </c>
      <c r="CE334" s="1193">
        <f t="shared" si="204"/>
        <v>1678328</v>
      </c>
      <c r="CF334" s="1193">
        <f t="shared" si="187"/>
        <v>0</v>
      </c>
      <c r="CG334" s="1413">
        <f t="shared" si="199"/>
        <v>2091114</v>
      </c>
      <c r="CM334" s="1414">
        <f t="shared" si="208"/>
        <v>3</v>
      </c>
      <c r="CN334" s="1233"/>
      <c r="CO334" s="1416"/>
      <c r="CP334" s="1416"/>
      <c r="CQ334" s="1416"/>
      <c r="CR334" s="1416"/>
      <c r="CS334" s="1416"/>
      <c r="CT334" s="1293">
        <f t="shared" si="188"/>
        <v>0</v>
      </c>
      <c r="CU334" s="1293">
        <f t="shared" si="202"/>
        <v>-3</v>
      </c>
    </row>
    <row r="335" spans="1:99" ht="15.6" x14ac:dyDescent="0.3">
      <c r="A335" s="1411">
        <v>120</v>
      </c>
      <c r="B335" s="1190" t="str">
        <f>+'[1]QTY 2020-21 given by TCED'!B419</f>
        <v>UG Cable 120Sq.mm 3 Core 11 KV  XLPE</v>
      </c>
      <c r="C335" s="1191">
        <f>+'[1]QTY 2020-21 given by TCED'!D419</f>
        <v>0</v>
      </c>
      <c r="D335" s="1192">
        <v>0</v>
      </c>
      <c r="E335" s="1193">
        <v>562</v>
      </c>
      <c r="F335" s="1193">
        <v>0</v>
      </c>
      <c r="G335" s="1193">
        <v>0</v>
      </c>
      <c r="H335" s="1193">
        <v>0</v>
      </c>
      <c r="I335" s="1193">
        <v>0</v>
      </c>
      <c r="J335" s="1193">
        <v>0</v>
      </c>
      <c r="K335" s="1194">
        <v>0</v>
      </c>
      <c r="L335" s="1194">
        <v>0</v>
      </c>
      <c r="M335" s="1194">
        <v>0</v>
      </c>
      <c r="N335" s="1195">
        <f t="shared" si="180"/>
        <v>562</v>
      </c>
      <c r="O335" s="1196">
        <v>0</v>
      </c>
      <c r="P335" s="1193"/>
      <c r="Q335" s="1193"/>
      <c r="R335" s="1193"/>
      <c r="S335" s="1193"/>
      <c r="T335" s="1193"/>
      <c r="U335" s="1193"/>
      <c r="V335" s="1193"/>
      <c r="W335" s="1193"/>
      <c r="X335" s="1194"/>
      <c r="Y335" s="1194"/>
      <c r="Z335" s="1194"/>
      <c r="AA335" s="1195">
        <f t="shared" si="181"/>
        <v>0</v>
      </c>
      <c r="AB335" s="1192">
        <v>0</v>
      </c>
      <c r="AC335" s="1192">
        <v>0</v>
      </c>
      <c r="AD335" s="1192">
        <v>0</v>
      </c>
      <c r="AE335" s="1192">
        <v>0</v>
      </c>
      <c r="AF335" s="1192">
        <v>0</v>
      </c>
      <c r="AG335" s="1195">
        <f t="shared" si="207"/>
        <v>0</v>
      </c>
      <c r="AH335" s="1192">
        <f t="shared" si="174"/>
        <v>0</v>
      </c>
      <c r="AI335" s="1193">
        <f t="shared" si="197"/>
        <v>562</v>
      </c>
      <c r="AJ335" s="1193">
        <f t="shared" si="197"/>
        <v>0</v>
      </c>
      <c r="AK335" s="1193">
        <f t="shared" si="197"/>
        <v>0</v>
      </c>
      <c r="AL335" s="1193">
        <f t="shared" si="197"/>
        <v>0</v>
      </c>
      <c r="AM335" s="1193">
        <f t="shared" si="197"/>
        <v>0</v>
      </c>
      <c r="AN335" s="1193">
        <f t="shared" si="197"/>
        <v>0</v>
      </c>
      <c r="AO335" s="1194">
        <f t="shared" si="197"/>
        <v>0</v>
      </c>
      <c r="AP335" s="1194">
        <f t="shared" si="203"/>
        <v>0</v>
      </c>
      <c r="AQ335" s="1194">
        <f t="shared" si="203"/>
        <v>0</v>
      </c>
      <c r="AR335" s="1194">
        <f t="shared" si="183"/>
        <v>0</v>
      </c>
      <c r="AS335" s="1195">
        <f t="shared" si="184"/>
        <v>562</v>
      </c>
      <c r="AT335" s="1192">
        <f t="shared" si="176"/>
        <v>0</v>
      </c>
      <c r="AU335" s="1193">
        <f t="shared" si="177"/>
        <v>0</v>
      </c>
      <c r="AV335" s="1195">
        <f t="shared" si="185"/>
        <v>0</v>
      </c>
      <c r="AW335" s="1192">
        <v>613</v>
      </c>
      <c r="AX335" s="1193"/>
      <c r="AY335" s="1193"/>
      <c r="AZ335" s="1193"/>
      <c r="BA335" s="1193"/>
      <c r="BB335" s="1194"/>
      <c r="BC335" s="1194"/>
      <c r="BD335" s="1193"/>
      <c r="BE335" s="1192">
        <v>0</v>
      </c>
      <c r="BF335" s="1191">
        <v>0</v>
      </c>
      <c r="BG335" s="1196">
        <v>0</v>
      </c>
      <c r="BH335" s="1192">
        <v>0</v>
      </c>
      <c r="BI335" s="1192">
        <f>+'[1]QTY 2020-21 given by TCED'!S419</f>
        <v>0</v>
      </c>
      <c r="BJ335" s="1192">
        <f>+'[1]QTY 2020-21 given by TCED'!T419</f>
        <v>0</v>
      </c>
      <c r="BK335" s="1192">
        <v>0</v>
      </c>
      <c r="BL335" s="1192">
        <f>+'[1]QTY 2020-21 given by TCED'!V419</f>
        <v>0</v>
      </c>
      <c r="BM335" s="1192">
        <f>+'[1]QTY 2020-21 given by TCED'!W419</f>
        <v>0</v>
      </c>
      <c r="BN335" s="1192">
        <f t="shared" si="191"/>
        <v>0</v>
      </c>
      <c r="BO335" s="1193">
        <f t="shared" si="186"/>
        <v>0</v>
      </c>
      <c r="BP335" s="1193"/>
      <c r="BQ335" s="1191">
        <f t="shared" si="194"/>
        <v>0</v>
      </c>
      <c r="BR335" s="1192"/>
      <c r="BS335" s="1193"/>
      <c r="BT335" s="1193"/>
      <c r="BU335" s="1193"/>
      <c r="BV335" s="1193"/>
      <c r="BW335" s="1193"/>
      <c r="BX335" s="1193"/>
      <c r="BY335" s="1193"/>
      <c r="BZ335" s="1191"/>
      <c r="CA335" s="1412">
        <f t="shared" si="205"/>
        <v>344506</v>
      </c>
      <c r="CB335" s="1413">
        <f t="shared" si="206"/>
        <v>344506</v>
      </c>
      <c r="CC335" s="1193">
        <f t="shared" si="198"/>
        <v>0</v>
      </c>
      <c r="CD335" s="1193">
        <f t="shared" si="200"/>
        <v>0</v>
      </c>
      <c r="CE335" s="1193">
        <f t="shared" si="204"/>
        <v>0</v>
      </c>
      <c r="CF335" s="1193">
        <f t="shared" si="187"/>
        <v>0</v>
      </c>
      <c r="CG335" s="1413">
        <f t="shared" si="199"/>
        <v>0</v>
      </c>
      <c r="CI335" s="778"/>
      <c r="CM335" s="1414">
        <f t="shared" si="208"/>
        <v>0</v>
      </c>
      <c r="CN335" s="1233"/>
      <c r="CO335" s="1416"/>
      <c r="CP335" s="1416"/>
      <c r="CQ335" s="1416"/>
      <c r="CR335" s="1416"/>
      <c r="CS335" s="1416"/>
      <c r="CT335" s="1293">
        <f t="shared" si="188"/>
        <v>0</v>
      </c>
      <c r="CU335" s="1293">
        <f t="shared" si="202"/>
        <v>0</v>
      </c>
    </row>
    <row r="336" spans="1:99" ht="15.6" x14ac:dyDescent="0.3">
      <c r="A336" s="1411">
        <v>121</v>
      </c>
      <c r="B336" s="1190" t="str">
        <f>+'[1]QTY 2020-21 given by TCED'!B420</f>
        <v>UG Cable 150 Sq. mm 11KV</v>
      </c>
      <c r="C336" s="1191">
        <f>+'[1]QTY 2020-21 given by TCED'!D420</f>
        <v>0</v>
      </c>
      <c r="D336" s="1192">
        <v>0</v>
      </c>
      <c r="E336" s="1193">
        <v>550</v>
      </c>
      <c r="F336" s="1193">
        <v>0</v>
      </c>
      <c r="G336" s="1193">
        <v>0</v>
      </c>
      <c r="H336" s="1193">
        <v>0</v>
      </c>
      <c r="I336" s="1193">
        <v>0</v>
      </c>
      <c r="J336" s="1193">
        <v>0</v>
      </c>
      <c r="K336" s="1194">
        <v>0</v>
      </c>
      <c r="L336" s="1194">
        <v>0</v>
      </c>
      <c r="M336" s="1194">
        <v>0</v>
      </c>
      <c r="N336" s="1195">
        <f t="shared" si="180"/>
        <v>550</v>
      </c>
      <c r="O336" s="1196">
        <v>0</v>
      </c>
      <c r="P336" s="1193"/>
      <c r="Q336" s="1193"/>
      <c r="R336" s="1193"/>
      <c r="S336" s="1193"/>
      <c r="T336" s="1193"/>
      <c r="U336" s="1193"/>
      <c r="V336" s="1193"/>
      <c r="W336" s="1193"/>
      <c r="X336" s="1194"/>
      <c r="Y336" s="1194"/>
      <c r="Z336" s="1194"/>
      <c r="AA336" s="1195">
        <f t="shared" si="181"/>
        <v>0</v>
      </c>
      <c r="AB336" s="1192">
        <v>0</v>
      </c>
      <c r="AC336" s="1192">
        <v>0</v>
      </c>
      <c r="AD336" s="1192">
        <v>0</v>
      </c>
      <c r="AE336" s="1192">
        <v>0</v>
      </c>
      <c r="AF336" s="1192">
        <v>0</v>
      </c>
      <c r="AG336" s="1195">
        <f t="shared" si="207"/>
        <v>0</v>
      </c>
      <c r="AH336" s="1192">
        <f t="shared" si="174"/>
        <v>0</v>
      </c>
      <c r="AI336" s="1193">
        <f t="shared" si="197"/>
        <v>550</v>
      </c>
      <c r="AJ336" s="1193">
        <f t="shared" si="197"/>
        <v>0</v>
      </c>
      <c r="AK336" s="1193">
        <f t="shared" si="197"/>
        <v>0</v>
      </c>
      <c r="AL336" s="1193">
        <f t="shared" si="197"/>
        <v>0</v>
      </c>
      <c r="AM336" s="1193">
        <f t="shared" si="197"/>
        <v>0</v>
      </c>
      <c r="AN336" s="1193">
        <f t="shared" si="197"/>
        <v>0</v>
      </c>
      <c r="AO336" s="1194">
        <f t="shared" si="197"/>
        <v>0</v>
      </c>
      <c r="AP336" s="1194">
        <f t="shared" si="203"/>
        <v>0</v>
      </c>
      <c r="AQ336" s="1194">
        <f t="shared" si="203"/>
        <v>0</v>
      </c>
      <c r="AR336" s="1194">
        <f t="shared" si="183"/>
        <v>0</v>
      </c>
      <c r="AS336" s="1195">
        <f t="shared" si="184"/>
        <v>550</v>
      </c>
      <c r="AT336" s="1192">
        <f t="shared" si="176"/>
        <v>0</v>
      </c>
      <c r="AU336" s="1193">
        <f t="shared" si="177"/>
        <v>0</v>
      </c>
      <c r="AV336" s="1195">
        <f t="shared" si="185"/>
        <v>0</v>
      </c>
      <c r="AW336" s="1192">
        <v>1162</v>
      </c>
      <c r="AX336" s="1193"/>
      <c r="AY336" s="1193"/>
      <c r="AZ336" s="1193"/>
      <c r="BA336" s="1193"/>
      <c r="BB336" s="1194"/>
      <c r="BC336" s="1194"/>
      <c r="BD336" s="1193"/>
      <c r="BE336" s="1192">
        <v>0</v>
      </c>
      <c r="BF336" s="1191">
        <v>0</v>
      </c>
      <c r="BG336" s="1196">
        <v>0</v>
      </c>
      <c r="BH336" s="1192">
        <v>0</v>
      </c>
      <c r="BI336" s="1192">
        <f>+'[1]QTY 2020-21 given by TCED'!S420</f>
        <v>0</v>
      </c>
      <c r="BJ336" s="1192">
        <f>+'[1]QTY 2020-21 given by TCED'!T420</f>
        <v>0</v>
      </c>
      <c r="BK336" s="1192">
        <v>0</v>
      </c>
      <c r="BL336" s="1192">
        <f>+'[1]QTY 2020-21 given by TCED'!V420</f>
        <v>0</v>
      </c>
      <c r="BM336" s="1192">
        <f>+'[1]QTY 2020-21 given by TCED'!W420</f>
        <v>0</v>
      </c>
      <c r="BN336" s="1192">
        <f t="shared" si="191"/>
        <v>0</v>
      </c>
      <c r="BO336" s="1193">
        <f t="shared" si="186"/>
        <v>0</v>
      </c>
      <c r="BP336" s="1193"/>
      <c r="BQ336" s="1191">
        <f t="shared" si="194"/>
        <v>0</v>
      </c>
      <c r="BR336" s="1192"/>
      <c r="BS336" s="1193"/>
      <c r="BT336" s="1193"/>
      <c r="BU336" s="1193"/>
      <c r="BV336" s="1193"/>
      <c r="BW336" s="1193"/>
      <c r="BX336" s="1193"/>
      <c r="BY336" s="1193"/>
      <c r="BZ336" s="1191"/>
      <c r="CA336" s="1412">
        <f t="shared" si="205"/>
        <v>639100</v>
      </c>
      <c r="CB336" s="1413">
        <f t="shared" si="206"/>
        <v>639100</v>
      </c>
      <c r="CC336" s="1193">
        <f t="shared" si="198"/>
        <v>0</v>
      </c>
      <c r="CD336" s="1193">
        <f t="shared" si="200"/>
        <v>0</v>
      </c>
      <c r="CE336" s="1193">
        <f t="shared" si="204"/>
        <v>0</v>
      </c>
      <c r="CF336" s="1193">
        <f t="shared" si="187"/>
        <v>0</v>
      </c>
      <c r="CG336" s="1413">
        <f t="shared" si="199"/>
        <v>0</v>
      </c>
      <c r="CI336" s="778"/>
      <c r="CM336" s="1414">
        <f t="shared" si="208"/>
        <v>0</v>
      </c>
      <c r="CN336" s="1233"/>
      <c r="CO336" s="1416"/>
      <c r="CP336" s="1416"/>
      <c r="CQ336" s="1416"/>
      <c r="CR336" s="1416"/>
      <c r="CS336" s="1416"/>
      <c r="CT336" s="1293">
        <f t="shared" si="188"/>
        <v>0</v>
      </c>
      <c r="CU336" s="1293">
        <f t="shared" si="202"/>
        <v>0</v>
      </c>
    </row>
    <row r="337" spans="1:106" ht="15.6" x14ac:dyDescent="0.3">
      <c r="A337" s="1411">
        <v>122</v>
      </c>
      <c r="B337" s="1190" t="str">
        <f>+'[1]QTY 2020-21 given by TCED'!B421</f>
        <v>UG Cable 16 Sq. mm 2 Core LT</v>
      </c>
      <c r="C337" s="1191">
        <f>+'[1]QTY 2020-21 given by TCED'!D421</f>
        <v>0</v>
      </c>
      <c r="D337" s="1192">
        <v>0</v>
      </c>
      <c r="E337" s="1193">
        <v>383.5</v>
      </c>
      <c r="F337" s="1193">
        <v>0</v>
      </c>
      <c r="G337" s="1193">
        <v>0</v>
      </c>
      <c r="H337" s="1193">
        <v>0</v>
      </c>
      <c r="I337" s="1193">
        <v>0</v>
      </c>
      <c r="J337" s="1193">
        <v>0</v>
      </c>
      <c r="K337" s="1194">
        <v>0</v>
      </c>
      <c r="L337" s="1194">
        <v>0</v>
      </c>
      <c r="M337" s="1194">
        <v>0</v>
      </c>
      <c r="N337" s="1195">
        <f t="shared" si="180"/>
        <v>383.5</v>
      </c>
      <c r="O337" s="1196">
        <v>0</v>
      </c>
      <c r="P337" s="1192"/>
      <c r="Q337" s="1193"/>
      <c r="R337" s="1193"/>
      <c r="S337" s="1193"/>
      <c r="T337" s="1193"/>
      <c r="U337" s="1193"/>
      <c r="V337" s="1193"/>
      <c r="W337" s="1193"/>
      <c r="X337" s="1194"/>
      <c r="Y337" s="1194"/>
      <c r="Z337" s="1194"/>
      <c r="AA337" s="1195">
        <f t="shared" si="181"/>
        <v>0</v>
      </c>
      <c r="AB337" s="1192">
        <v>0</v>
      </c>
      <c r="AC337" s="1192">
        <v>0</v>
      </c>
      <c r="AD337" s="1192">
        <v>0</v>
      </c>
      <c r="AE337" s="1192">
        <v>0</v>
      </c>
      <c r="AF337" s="1192">
        <v>0</v>
      </c>
      <c r="AG337" s="1195">
        <f t="shared" si="182"/>
        <v>0</v>
      </c>
      <c r="AH337" s="1192">
        <f t="shared" si="174"/>
        <v>0</v>
      </c>
      <c r="AI337" s="1193">
        <f t="shared" si="197"/>
        <v>383.5</v>
      </c>
      <c r="AJ337" s="1193">
        <f t="shared" si="197"/>
        <v>0</v>
      </c>
      <c r="AK337" s="1193">
        <f t="shared" si="197"/>
        <v>0</v>
      </c>
      <c r="AL337" s="1193">
        <f t="shared" si="197"/>
        <v>0</v>
      </c>
      <c r="AM337" s="1193">
        <f t="shared" si="197"/>
        <v>0</v>
      </c>
      <c r="AN337" s="1193">
        <f t="shared" si="197"/>
        <v>0</v>
      </c>
      <c r="AO337" s="1194">
        <f t="shared" si="197"/>
        <v>0</v>
      </c>
      <c r="AP337" s="1194">
        <f t="shared" si="203"/>
        <v>0</v>
      </c>
      <c r="AQ337" s="1194">
        <f t="shared" si="203"/>
        <v>0</v>
      </c>
      <c r="AR337" s="1194">
        <f t="shared" si="183"/>
        <v>0</v>
      </c>
      <c r="AS337" s="1195">
        <f t="shared" si="184"/>
        <v>383.5</v>
      </c>
      <c r="AT337" s="1192">
        <f t="shared" si="176"/>
        <v>0</v>
      </c>
      <c r="AU337" s="1193">
        <f t="shared" si="177"/>
        <v>0</v>
      </c>
      <c r="AV337" s="1195">
        <f t="shared" si="185"/>
        <v>0</v>
      </c>
      <c r="AW337" s="1192">
        <v>29.6</v>
      </c>
      <c r="AX337" s="1193"/>
      <c r="AY337" s="1193"/>
      <c r="AZ337" s="1193"/>
      <c r="BA337" s="1193"/>
      <c r="BB337" s="1194"/>
      <c r="BC337" s="1194"/>
      <c r="BD337" s="1193"/>
      <c r="BE337" s="1192">
        <v>0</v>
      </c>
      <c r="BF337" s="1191">
        <v>0</v>
      </c>
      <c r="BG337" s="1196">
        <v>0</v>
      </c>
      <c r="BH337" s="1192">
        <v>0</v>
      </c>
      <c r="BI337" s="1192">
        <f>+'[1]QTY 2020-21 given by TCED'!S421</f>
        <v>0</v>
      </c>
      <c r="BJ337" s="1192">
        <f>+'[1]QTY 2020-21 given by TCED'!T421</f>
        <v>0</v>
      </c>
      <c r="BK337" s="1192">
        <v>0</v>
      </c>
      <c r="BL337" s="1192">
        <f>+'[1]QTY 2020-21 given by TCED'!V421</f>
        <v>0</v>
      </c>
      <c r="BM337" s="1192">
        <f>+'[1]QTY 2020-21 given by TCED'!W421</f>
        <v>0</v>
      </c>
      <c r="BN337" s="1192">
        <f t="shared" si="191"/>
        <v>0</v>
      </c>
      <c r="BO337" s="1193">
        <f t="shared" si="186"/>
        <v>0</v>
      </c>
      <c r="BP337" s="1193"/>
      <c r="BQ337" s="1191">
        <f t="shared" si="194"/>
        <v>0</v>
      </c>
      <c r="BR337" s="1192">
        <f>+AW337*AF337</f>
        <v>0</v>
      </c>
      <c r="BS337" s="1193"/>
      <c r="BT337" s="1193"/>
      <c r="BU337" s="1193"/>
      <c r="BV337" s="1193"/>
      <c r="BW337" s="1193"/>
      <c r="BX337" s="1197">
        <f>+AE337*AW337</f>
        <v>0</v>
      </c>
      <c r="BY337" s="1193"/>
      <c r="BZ337" s="1191"/>
      <c r="CA337" s="1412">
        <f t="shared" si="205"/>
        <v>11351.6</v>
      </c>
      <c r="CB337" s="1413">
        <f t="shared" si="206"/>
        <v>11351.6</v>
      </c>
      <c r="CC337" s="1193">
        <f t="shared" si="198"/>
        <v>0</v>
      </c>
      <c r="CD337" s="1193">
        <f t="shared" si="200"/>
        <v>0</v>
      </c>
      <c r="CE337" s="1193">
        <f t="shared" si="204"/>
        <v>0</v>
      </c>
      <c r="CF337" s="1193">
        <f t="shared" si="187"/>
        <v>0</v>
      </c>
      <c r="CG337" s="1413">
        <f t="shared" si="199"/>
        <v>0</v>
      </c>
      <c r="CI337" s="778"/>
      <c r="CM337" s="1414">
        <f t="shared" si="208"/>
        <v>0</v>
      </c>
      <c r="CN337" s="1233"/>
      <c r="CO337" s="1416">
        <v>356</v>
      </c>
      <c r="CP337" s="1416">
        <v>1265</v>
      </c>
      <c r="CQ337" s="1416">
        <v>290</v>
      </c>
      <c r="CR337" s="1416">
        <v>358</v>
      </c>
      <c r="CS337" s="1416"/>
      <c r="CT337" s="1293">
        <f t="shared" si="188"/>
        <v>2269</v>
      </c>
      <c r="CU337" s="1293">
        <f t="shared" si="202"/>
        <v>2269</v>
      </c>
    </row>
    <row r="338" spans="1:106" ht="15.6" x14ac:dyDescent="0.3">
      <c r="A338" s="1411">
        <v>123</v>
      </c>
      <c r="B338" s="1190" t="str">
        <f>+'[1]QTY 2020-21 given by TCED'!B422</f>
        <v>UG Cable 16 Sq. mm 4 Core  LT</v>
      </c>
      <c r="C338" s="1191">
        <f>+'[1]QTY 2020-21 given by TCED'!D422</f>
        <v>0</v>
      </c>
      <c r="D338" s="1192">
        <v>0</v>
      </c>
      <c r="E338" s="1193">
        <v>156</v>
      </c>
      <c r="F338" s="1193">
        <v>0</v>
      </c>
      <c r="G338" s="1193">
        <v>0</v>
      </c>
      <c r="H338" s="1193">
        <v>0</v>
      </c>
      <c r="I338" s="1193">
        <v>0</v>
      </c>
      <c r="J338" s="1193">
        <v>0</v>
      </c>
      <c r="K338" s="1194">
        <v>0</v>
      </c>
      <c r="L338" s="1194">
        <v>0</v>
      </c>
      <c r="M338" s="1194">
        <v>0</v>
      </c>
      <c r="N338" s="1195">
        <f t="shared" si="180"/>
        <v>156</v>
      </c>
      <c r="O338" s="1196">
        <v>0</v>
      </c>
      <c r="P338" s="1193"/>
      <c r="Q338" s="1193"/>
      <c r="R338" s="1193"/>
      <c r="S338" s="1193"/>
      <c r="T338" s="1193"/>
      <c r="U338" s="1193"/>
      <c r="V338" s="1193"/>
      <c r="W338" s="1193"/>
      <c r="X338" s="1194"/>
      <c r="Y338" s="1194"/>
      <c r="Z338" s="1194"/>
      <c r="AA338" s="1195">
        <f t="shared" si="181"/>
        <v>0</v>
      </c>
      <c r="AB338" s="1192">
        <v>0</v>
      </c>
      <c r="AC338" s="1192">
        <v>0</v>
      </c>
      <c r="AD338" s="1192">
        <v>0</v>
      </c>
      <c r="AE338" s="1192">
        <v>0</v>
      </c>
      <c r="AF338" s="1192">
        <v>0</v>
      </c>
      <c r="AG338" s="1195">
        <f t="shared" si="182"/>
        <v>0</v>
      </c>
      <c r="AH338" s="1192">
        <f t="shared" si="174"/>
        <v>0</v>
      </c>
      <c r="AI338" s="1193">
        <f t="shared" si="197"/>
        <v>156</v>
      </c>
      <c r="AJ338" s="1193">
        <f t="shared" si="197"/>
        <v>0</v>
      </c>
      <c r="AK338" s="1193">
        <f t="shared" si="197"/>
        <v>0</v>
      </c>
      <c r="AL338" s="1193">
        <f t="shared" si="197"/>
        <v>0</v>
      </c>
      <c r="AM338" s="1193">
        <f t="shared" si="197"/>
        <v>0</v>
      </c>
      <c r="AN338" s="1193">
        <f t="shared" si="197"/>
        <v>0</v>
      </c>
      <c r="AO338" s="1194">
        <f t="shared" si="197"/>
        <v>0</v>
      </c>
      <c r="AP338" s="1194">
        <f t="shared" si="203"/>
        <v>0</v>
      </c>
      <c r="AQ338" s="1194">
        <f t="shared" si="203"/>
        <v>0</v>
      </c>
      <c r="AR338" s="1194">
        <f t="shared" si="183"/>
        <v>0</v>
      </c>
      <c r="AS338" s="1195">
        <f t="shared" si="184"/>
        <v>156</v>
      </c>
      <c r="AT338" s="1192">
        <f t="shared" si="176"/>
        <v>0</v>
      </c>
      <c r="AU338" s="1193">
        <f t="shared" si="177"/>
        <v>0</v>
      </c>
      <c r="AV338" s="1195">
        <f t="shared" si="185"/>
        <v>0</v>
      </c>
      <c r="AW338" s="1192">
        <v>35</v>
      </c>
      <c r="AX338" s="1193"/>
      <c r="AY338" s="1193"/>
      <c r="AZ338" s="1193"/>
      <c r="BA338" s="1193"/>
      <c r="BB338" s="1194"/>
      <c r="BC338" s="1194"/>
      <c r="BD338" s="1193"/>
      <c r="BE338" s="1192">
        <v>0</v>
      </c>
      <c r="BF338" s="1191">
        <v>0</v>
      </c>
      <c r="BG338" s="1196">
        <v>0</v>
      </c>
      <c r="BH338" s="1192">
        <v>0</v>
      </c>
      <c r="BI338" s="1192">
        <f>+'[1]QTY 2020-21 given by TCED'!S422</f>
        <v>0</v>
      </c>
      <c r="BJ338" s="1192">
        <f>+'[1]QTY 2020-21 given by TCED'!T422</f>
        <v>0</v>
      </c>
      <c r="BK338" s="1192">
        <v>0</v>
      </c>
      <c r="BL338" s="1192">
        <f>+'[1]QTY 2020-21 given by TCED'!V422</f>
        <v>0</v>
      </c>
      <c r="BM338" s="1192">
        <f>+'[1]QTY 2020-21 given by TCED'!W422</f>
        <v>0</v>
      </c>
      <c r="BN338" s="1192">
        <f t="shared" si="191"/>
        <v>0</v>
      </c>
      <c r="BO338" s="1193">
        <f t="shared" si="186"/>
        <v>0</v>
      </c>
      <c r="BP338" s="1193"/>
      <c r="BQ338" s="1191">
        <f t="shared" si="194"/>
        <v>0</v>
      </c>
      <c r="BR338" s="1192"/>
      <c r="BS338" s="1193"/>
      <c r="BT338" s="1193"/>
      <c r="BU338" s="1193"/>
      <c r="BV338" s="1193"/>
      <c r="BW338" s="1193"/>
      <c r="BX338" s="1197">
        <f>+AE338*AW338</f>
        <v>0</v>
      </c>
      <c r="BY338" s="1193"/>
      <c r="BZ338" s="1191"/>
      <c r="CA338" s="1412">
        <f t="shared" si="205"/>
        <v>5460</v>
      </c>
      <c r="CB338" s="1413">
        <f t="shared" si="206"/>
        <v>5460</v>
      </c>
      <c r="CC338" s="1193">
        <f t="shared" si="198"/>
        <v>0</v>
      </c>
      <c r="CD338" s="1193">
        <f t="shared" si="200"/>
        <v>0</v>
      </c>
      <c r="CE338" s="1193">
        <f t="shared" si="204"/>
        <v>0</v>
      </c>
      <c r="CF338" s="1193">
        <f t="shared" si="187"/>
        <v>0</v>
      </c>
      <c r="CG338" s="1413">
        <f t="shared" si="199"/>
        <v>0</v>
      </c>
      <c r="CI338" s="778"/>
      <c r="CM338" s="1414">
        <f t="shared" si="208"/>
        <v>0</v>
      </c>
      <c r="CN338" s="1233"/>
      <c r="CO338" s="1416">
        <v>100</v>
      </c>
      <c r="CP338" s="1416">
        <v>30</v>
      </c>
      <c r="CQ338" s="1416"/>
      <c r="CR338" s="1416"/>
      <c r="CS338" s="1416"/>
      <c r="CT338" s="1293">
        <f t="shared" si="188"/>
        <v>130</v>
      </c>
      <c r="CU338" s="1293">
        <f t="shared" si="202"/>
        <v>130</v>
      </c>
    </row>
    <row r="339" spans="1:106" ht="15.6" x14ac:dyDescent="0.3">
      <c r="A339" s="1411">
        <v>124</v>
      </c>
      <c r="B339" s="1190" t="str">
        <f>+'[1]QTY 2020-21 given by TCED'!B423</f>
        <v>UG Cable 185 Sq.mm 3 Core 11KV</v>
      </c>
      <c r="C339" s="1191">
        <f>+'[1]QTY 2020-21 given by TCED'!D423</f>
        <v>0</v>
      </c>
      <c r="D339" s="1192">
        <v>0</v>
      </c>
      <c r="E339" s="1193">
        <v>215</v>
      </c>
      <c r="F339" s="1193">
        <v>0</v>
      </c>
      <c r="G339" s="1193">
        <v>0</v>
      </c>
      <c r="H339" s="1193">
        <v>0</v>
      </c>
      <c r="I339" s="1193">
        <v>0</v>
      </c>
      <c r="J339" s="1193">
        <v>0</v>
      </c>
      <c r="K339" s="1194">
        <v>0</v>
      </c>
      <c r="L339" s="1194">
        <v>0</v>
      </c>
      <c r="M339" s="1194">
        <v>0</v>
      </c>
      <c r="N339" s="1195">
        <f t="shared" si="180"/>
        <v>215</v>
      </c>
      <c r="O339" s="1196">
        <v>0</v>
      </c>
      <c r="P339" s="1193"/>
      <c r="Q339" s="1193">
        <v>190</v>
      </c>
      <c r="R339" s="1193"/>
      <c r="S339" s="1193"/>
      <c r="T339" s="1193"/>
      <c r="U339" s="1193"/>
      <c r="V339" s="1193"/>
      <c r="W339" s="1193"/>
      <c r="X339" s="1194"/>
      <c r="Y339" s="1194"/>
      <c r="Z339" s="1194"/>
      <c r="AA339" s="1195">
        <f t="shared" si="181"/>
        <v>190</v>
      </c>
      <c r="AB339" s="1192">
        <v>0</v>
      </c>
      <c r="AC339" s="1192">
        <v>0</v>
      </c>
      <c r="AD339" s="1192">
        <v>0</v>
      </c>
      <c r="AE339" s="1192">
        <v>190</v>
      </c>
      <c r="AF339" s="1192">
        <v>0</v>
      </c>
      <c r="AG339" s="1195">
        <f t="shared" si="182"/>
        <v>190</v>
      </c>
      <c r="AH339" s="1192">
        <f t="shared" si="174"/>
        <v>0</v>
      </c>
      <c r="AI339" s="1193">
        <f t="shared" si="197"/>
        <v>25</v>
      </c>
      <c r="AJ339" s="1193">
        <f t="shared" si="197"/>
        <v>0</v>
      </c>
      <c r="AK339" s="1193">
        <f t="shared" si="197"/>
        <v>0</v>
      </c>
      <c r="AL339" s="1193">
        <f t="shared" si="197"/>
        <v>0</v>
      </c>
      <c r="AM339" s="1193">
        <f t="shared" si="197"/>
        <v>0</v>
      </c>
      <c r="AN339" s="1193">
        <f t="shared" si="197"/>
        <v>0</v>
      </c>
      <c r="AO339" s="1194">
        <f t="shared" si="197"/>
        <v>0</v>
      </c>
      <c r="AP339" s="1194">
        <f t="shared" si="203"/>
        <v>0</v>
      </c>
      <c r="AQ339" s="1194">
        <f t="shared" si="203"/>
        <v>0</v>
      </c>
      <c r="AR339" s="1194">
        <f t="shared" si="183"/>
        <v>0</v>
      </c>
      <c r="AS339" s="1195">
        <f t="shared" si="184"/>
        <v>25</v>
      </c>
      <c r="AT339" s="1192">
        <f t="shared" si="176"/>
        <v>190</v>
      </c>
      <c r="AU339" s="1193">
        <f t="shared" si="177"/>
        <v>190</v>
      </c>
      <c r="AV339" s="1195">
        <f t="shared" si="185"/>
        <v>0</v>
      </c>
      <c r="AW339" s="1192">
        <v>817</v>
      </c>
      <c r="AX339" s="1193"/>
      <c r="AY339" s="1193"/>
      <c r="AZ339" s="1193"/>
      <c r="BA339" s="1193"/>
      <c r="BB339" s="1194"/>
      <c r="BC339" s="1194"/>
      <c r="BD339" s="1193"/>
      <c r="BE339" s="1192">
        <v>0</v>
      </c>
      <c r="BF339" s="1191">
        <v>0</v>
      </c>
      <c r="BG339" s="1196">
        <v>0</v>
      </c>
      <c r="BH339" s="1192">
        <v>0</v>
      </c>
      <c r="BI339" s="1192">
        <f>+'[1]QTY 2020-21 given by TCED'!S423</f>
        <v>0</v>
      </c>
      <c r="BJ339" s="1192">
        <f>+'[1]QTY 2020-21 given by TCED'!T423</f>
        <v>0</v>
      </c>
      <c r="BK339" s="1192">
        <v>0</v>
      </c>
      <c r="BL339" s="1192">
        <f>+'[1]QTY 2020-21 given by TCED'!V423</f>
        <v>0</v>
      </c>
      <c r="BM339" s="1192">
        <f>+'[1]QTY 2020-21 given by TCED'!W423</f>
        <v>0</v>
      </c>
      <c r="BN339" s="1192">
        <f t="shared" si="191"/>
        <v>0</v>
      </c>
      <c r="BO339" s="1193">
        <f t="shared" si="186"/>
        <v>0</v>
      </c>
      <c r="BP339" s="1193"/>
      <c r="BQ339" s="1191">
        <f t="shared" si="194"/>
        <v>0</v>
      </c>
      <c r="BR339" s="1192"/>
      <c r="BS339" s="1193"/>
      <c r="BT339" s="1193"/>
      <c r="BU339" s="1193"/>
      <c r="BV339" s="1193"/>
      <c r="BW339" s="1193"/>
      <c r="BX339" s="1193">
        <f>+AE339*AW339</f>
        <v>155230</v>
      </c>
      <c r="BY339" s="1193"/>
      <c r="BZ339" s="1191"/>
      <c r="CA339" s="1412">
        <f t="shared" si="205"/>
        <v>20425</v>
      </c>
      <c r="CB339" s="1413">
        <f t="shared" si="206"/>
        <v>175655</v>
      </c>
      <c r="CC339" s="1193">
        <f t="shared" si="198"/>
        <v>0</v>
      </c>
      <c r="CD339" s="1193">
        <f t="shared" si="200"/>
        <v>155230</v>
      </c>
      <c r="CE339" s="1193">
        <f t="shared" si="204"/>
        <v>155230</v>
      </c>
      <c r="CF339" s="1193">
        <f t="shared" si="187"/>
        <v>0</v>
      </c>
      <c r="CG339" s="1413">
        <f t="shared" si="199"/>
        <v>0</v>
      </c>
      <c r="CI339" s="778"/>
      <c r="CM339" s="1414">
        <f t="shared" si="208"/>
        <v>0</v>
      </c>
      <c r="CN339" s="1233"/>
      <c r="CO339" s="1416"/>
      <c r="CP339" s="1416">
        <v>0</v>
      </c>
      <c r="CQ339" s="1416"/>
      <c r="CR339" s="1416">
        <v>0</v>
      </c>
      <c r="CS339" s="1416"/>
      <c r="CT339" s="1293">
        <f t="shared" si="188"/>
        <v>0</v>
      </c>
      <c r="CU339" s="1294">
        <f t="shared" si="202"/>
        <v>0</v>
      </c>
    </row>
    <row r="340" spans="1:106" ht="15.6" x14ac:dyDescent="0.3">
      <c r="A340" s="1411">
        <v>125</v>
      </c>
      <c r="B340" s="1190" t="str">
        <f>+'[1]QTY 2020-21 given by TCED'!B424</f>
        <v>UG Cable 240 Sq.mm 3 ½ corem LT</v>
      </c>
      <c r="C340" s="1191">
        <f>+'[1]QTY 2020-21 given by TCED'!D424</f>
        <v>0</v>
      </c>
      <c r="D340" s="1192">
        <v>0</v>
      </c>
      <c r="E340" s="1193">
        <v>326</v>
      </c>
      <c r="F340" s="1193">
        <v>0</v>
      </c>
      <c r="G340" s="1193">
        <v>0</v>
      </c>
      <c r="H340" s="1193">
        <v>0</v>
      </c>
      <c r="I340" s="1193">
        <v>0</v>
      </c>
      <c r="J340" s="1193">
        <v>0</v>
      </c>
      <c r="K340" s="1194">
        <v>0</v>
      </c>
      <c r="L340" s="1194">
        <v>0</v>
      </c>
      <c r="M340" s="1194">
        <v>0</v>
      </c>
      <c r="N340" s="1195">
        <f t="shared" si="180"/>
        <v>326</v>
      </c>
      <c r="O340" s="1196">
        <v>0</v>
      </c>
      <c r="P340" s="1193"/>
      <c r="Q340" s="1193">
        <v>85</v>
      </c>
      <c r="R340" s="1193"/>
      <c r="S340" s="1193"/>
      <c r="T340" s="1193"/>
      <c r="U340" s="1193"/>
      <c r="V340" s="1193"/>
      <c r="W340" s="1193"/>
      <c r="X340" s="1194"/>
      <c r="Y340" s="1194"/>
      <c r="Z340" s="1194"/>
      <c r="AA340" s="1195">
        <f t="shared" si="181"/>
        <v>85</v>
      </c>
      <c r="AB340" s="1192">
        <v>0</v>
      </c>
      <c r="AC340" s="1192">
        <v>0</v>
      </c>
      <c r="AD340" s="1192">
        <v>0</v>
      </c>
      <c r="AE340" s="1192">
        <v>85</v>
      </c>
      <c r="AF340" s="1192">
        <v>0</v>
      </c>
      <c r="AG340" s="1195">
        <f t="shared" si="182"/>
        <v>85</v>
      </c>
      <c r="AH340" s="1192">
        <f t="shared" si="174"/>
        <v>0</v>
      </c>
      <c r="AI340" s="1193">
        <f t="shared" si="197"/>
        <v>241</v>
      </c>
      <c r="AJ340" s="1193">
        <f t="shared" si="197"/>
        <v>0</v>
      </c>
      <c r="AK340" s="1193">
        <f t="shared" si="197"/>
        <v>0</v>
      </c>
      <c r="AL340" s="1193">
        <f t="shared" si="197"/>
        <v>0</v>
      </c>
      <c r="AM340" s="1193">
        <f t="shared" si="197"/>
        <v>0</v>
      </c>
      <c r="AN340" s="1193">
        <f t="shared" si="197"/>
        <v>0</v>
      </c>
      <c r="AO340" s="1194">
        <f t="shared" si="197"/>
        <v>0</v>
      </c>
      <c r="AP340" s="1194">
        <f t="shared" si="203"/>
        <v>0</v>
      </c>
      <c r="AQ340" s="1194">
        <f t="shared" si="203"/>
        <v>0</v>
      </c>
      <c r="AR340" s="1194">
        <f t="shared" si="183"/>
        <v>0</v>
      </c>
      <c r="AS340" s="1195">
        <f t="shared" si="184"/>
        <v>241</v>
      </c>
      <c r="AT340" s="1192">
        <f t="shared" si="176"/>
        <v>85</v>
      </c>
      <c r="AU340" s="1193">
        <f t="shared" si="177"/>
        <v>85</v>
      </c>
      <c r="AV340" s="1195">
        <f t="shared" si="185"/>
        <v>0</v>
      </c>
      <c r="AW340" s="1192">
        <v>401</v>
      </c>
      <c r="AX340" s="1193"/>
      <c r="AY340" s="1193"/>
      <c r="AZ340" s="1193"/>
      <c r="BA340" s="1193"/>
      <c r="BB340" s="1194"/>
      <c r="BC340" s="1194"/>
      <c r="BD340" s="1193"/>
      <c r="BE340" s="1192">
        <v>0</v>
      </c>
      <c r="BF340" s="1191">
        <v>0</v>
      </c>
      <c r="BG340" s="1196">
        <v>0</v>
      </c>
      <c r="BH340" s="1192">
        <v>0</v>
      </c>
      <c r="BI340" s="1192">
        <f>+'[1]QTY 2020-21 given by TCED'!S424</f>
        <v>0</v>
      </c>
      <c r="BJ340" s="1192">
        <f>+'[1]QTY 2020-21 given by TCED'!T424</f>
        <v>0</v>
      </c>
      <c r="BK340" s="1192">
        <v>0</v>
      </c>
      <c r="BL340" s="1192">
        <f>+'[1]QTY 2020-21 given by TCED'!V424</f>
        <v>0</v>
      </c>
      <c r="BM340" s="1192">
        <f>+'[1]QTY 2020-21 given by TCED'!W424</f>
        <v>0</v>
      </c>
      <c r="BN340" s="1192">
        <f t="shared" si="191"/>
        <v>0</v>
      </c>
      <c r="BO340" s="1193">
        <f t="shared" si="186"/>
        <v>0</v>
      </c>
      <c r="BP340" s="1193"/>
      <c r="BQ340" s="1191">
        <f t="shared" si="194"/>
        <v>0</v>
      </c>
      <c r="BR340" s="1192"/>
      <c r="BS340" s="1193"/>
      <c r="BT340" s="1193"/>
      <c r="BU340" s="1193"/>
      <c r="BV340" s="1193"/>
      <c r="BW340" s="1193"/>
      <c r="BX340" s="1193">
        <f>+AW340*AE340</f>
        <v>34085</v>
      </c>
      <c r="BY340" s="1197"/>
      <c r="BZ340" s="1191"/>
      <c r="CA340" s="1412">
        <f t="shared" si="205"/>
        <v>96641</v>
      </c>
      <c r="CB340" s="1413">
        <f t="shared" si="206"/>
        <v>130726</v>
      </c>
      <c r="CC340" s="1193">
        <f t="shared" si="198"/>
        <v>0</v>
      </c>
      <c r="CD340" s="1193">
        <f t="shared" si="200"/>
        <v>34085</v>
      </c>
      <c r="CE340" s="1193">
        <f t="shared" si="204"/>
        <v>34085</v>
      </c>
      <c r="CF340" s="1193">
        <f t="shared" si="187"/>
        <v>0</v>
      </c>
      <c r="CG340" s="1413">
        <f t="shared" si="199"/>
        <v>0</v>
      </c>
      <c r="CM340" s="1414">
        <f t="shared" si="208"/>
        <v>0</v>
      </c>
      <c r="CN340" s="1233"/>
      <c r="CO340" s="1416"/>
      <c r="CP340" s="1416"/>
      <c r="CQ340" s="1416">
        <v>1</v>
      </c>
      <c r="CR340" s="1416">
        <v>0</v>
      </c>
      <c r="CS340" s="1416"/>
      <c r="CT340" s="1293">
        <f t="shared" si="188"/>
        <v>1</v>
      </c>
      <c r="CU340" s="1294">
        <f t="shared" si="202"/>
        <v>1</v>
      </c>
    </row>
    <row r="341" spans="1:106" ht="15.6" x14ac:dyDescent="0.3">
      <c r="A341" s="1411">
        <v>126</v>
      </c>
      <c r="B341" s="1190" t="str">
        <f>+'[1]QTY 2020-21 given by TCED'!B425</f>
        <v>UG Cable 25 Sq. mm 2 Core LT</v>
      </c>
      <c r="C341" s="1191">
        <f>+'[1]QTY 2020-21 given by TCED'!D425</f>
        <v>0</v>
      </c>
      <c r="D341" s="1192">
        <v>0</v>
      </c>
      <c r="E341" s="1193">
        <v>62</v>
      </c>
      <c r="F341" s="1193">
        <v>0</v>
      </c>
      <c r="G341" s="1193">
        <v>0</v>
      </c>
      <c r="H341" s="1193">
        <v>0</v>
      </c>
      <c r="I341" s="1193">
        <v>0</v>
      </c>
      <c r="J341" s="1193">
        <v>0</v>
      </c>
      <c r="K341" s="1194">
        <v>0</v>
      </c>
      <c r="L341" s="1194">
        <v>0</v>
      </c>
      <c r="M341" s="1194">
        <v>0</v>
      </c>
      <c r="N341" s="1195">
        <f t="shared" si="180"/>
        <v>62</v>
      </c>
      <c r="O341" s="1196">
        <v>0</v>
      </c>
      <c r="P341" s="1193"/>
      <c r="Q341" s="1193"/>
      <c r="R341" s="1193"/>
      <c r="S341" s="1193"/>
      <c r="T341" s="1193"/>
      <c r="U341" s="1193"/>
      <c r="V341" s="1193"/>
      <c r="W341" s="1193"/>
      <c r="X341" s="1194"/>
      <c r="Y341" s="1194"/>
      <c r="Z341" s="1194"/>
      <c r="AA341" s="1195">
        <f t="shared" si="181"/>
        <v>0</v>
      </c>
      <c r="AB341" s="1192">
        <v>0</v>
      </c>
      <c r="AC341" s="1192">
        <v>0</v>
      </c>
      <c r="AD341" s="1192">
        <v>0</v>
      </c>
      <c r="AE341" s="1192">
        <v>0</v>
      </c>
      <c r="AF341" s="1192">
        <v>0</v>
      </c>
      <c r="AG341" s="1195">
        <f t="shared" si="182"/>
        <v>0</v>
      </c>
      <c r="AH341" s="1192">
        <f t="shared" si="174"/>
        <v>0</v>
      </c>
      <c r="AI341" s="1193">
        <f t="shared" si="197"/>
        <v>62</v>
      </c>
      <c r="AJ341" s="1193">
        <f t="shared" si="197"/>
        <v>0</v>
      </c>
      <c r="AK341" s="1193">
        <f t="shared" si="197"/>
        <v>0</v>
      </c>
      <c r="AL341" s="1193">
        <f t="shared" si="197"/>
        <v>0</v>
      </c>
      <c r="AM341" s="1193">
        <f t="shared" si="197"/>
        <v>0</v>
      </c>
      <c r="AN341" s="1193">
        <f t="shared" si="197"/>
        <v>0</v>
      </c>
      <c r="AO341" s="1194">
        <f t="shared" si="197"/>
        <v>0</v>
      </c>
      <c r="AP341" s="1194">
        <f t="shared" si="203"/>
        <v>0</v>
      </c>
      <c r="AQ341" s="1194">
        <f t="shared" si="203"/>
        <v>0</v>
      </c>
      <c r="AR341" s="1194">
        <f t="shared" si="183"/>
        <v>0</v>
      </c>
      <c r="AS341" s="1195">
        <f t="shared" si="184"/>
        <v>62</v>
      </c>
      <c r="AT341" s="1192">
        <f t="shared" si="176"/>
        <v>0</v>
      </c>
      <c r="AU341" s="1193">
        <f t="shared" si="177"/>
        <v>0</v>
      </c>
      <c r="AV341" s="1195">
        <f t="shared" si="185"/>
        <v>0</v>
      </c>
      <c r="AW341" s="1192">
        <v>35</v>
      </c>
      <c r="AX341" s="1193"/>
      <c r="AY341" s="1193"/>
      <c r="AZ341" s="1193"/>
      <c r="BA341" s="1193"/>
      <c r="BB341" s="1194"/>
      <c r="BC341" s="1194"/>
      <c r="BD341" s="1193"/>
      <c r="BE341" s="1192">
        <v>0</v>
      </c>
      <c r="BF341" s="1191">
        <v>0</v>
      </c>
      <c r="BG341" s="1196">
        <v>0</v>
      </c>
      <c r="BH341" s="1192">
        <v>0</v>
      </c>
      <c r="BI341" s="1192">
        <f>+'[1]QTY 2020-21 given by TCED'!S425</f>
        <v>0</v>
      </c>
      <c r="BJ341" s="1192">
        <f>+'[1]QTY 2020-21 given by TCED'!T425</f>
        <v>0</v>
      </c>
      <c r="BK341" s="1192">
        <v>0</v>
      </c>
      <c r="BL341" s="1192">
        <f>+'[1]QTY 2020-21 given by TCED'!V425</f>
        <v>0</v>
      </c>
      <c r="BM341" s="1192">
        <f>+'[1]QTY 2020-21 given by TCED'!W425</f>
        <v>0</v>
      </c>
      <c r="BN341" s="1192">
        <f t="shared" si="191"/>
        <v>0</v>
      </c>
      <c r="BO341" s="1193">
        <f t="shared" si="186"/>
        <v>0</v>
      </c>
      <c r="BP341" s="1193"/>
      <c r="BQ341" s="1191">
        <f t="shared" si="194"/>
        <v>0</v>
      </c>
      <c r="BR341" s="1192"/>
      <c r="BS341" s="1193"/>
      <c r="BT341" s="1193"/>
      <c r="BU341" s="1193"/>
      <c r="BV341" s="1193"/>
      <c r="BW341" s="1193"/>
      <c r="BX341" s="1193"/>
      <c r="BY341" s="1193"/>
      <c r="BZ341" s="1191"/>
      <c r="CA341" s="1412">
        <f t="shared" si="205"/>
        <v>2170</v>
      </c>
      <c r="CB341" s="1413">
        <f t="shared" si="206"/>
        <v>2170</v>
      </c>
      <c r="CC341" s="1193">
        <f t="shared" si="198"/>
        <v>0</v>
      </c>
      <c r="CD341" s="1193">
        <f t="shared" si="200"/>
        <v>0</v>
      </c>
      <c r="CE341" s="1193">
        <f t="shared" si="204"/>
        <v>0</v>
      </c>
      <c r="CF341" s="1193">
        <f t="shared" si="187"/>
        <v>0</v>
      </c>
      <c r="CG341" s="1413">
        <f t="shared" si="199"/>
        <v>0</v>
      </c>
      <c r="CM341" s="1414">
        <f t="shared" si="208"/>
        <v>0</v>
      </c>
      <c r="CN341" s="1233"/>
      <c r="CO341" s="1416"/>
      <c r="CP341" s="1416"/>
      <c r="CQ341" s="1416"/>
      <c r="CR341" s="1416"/>
      <c r="CS341" s="1416"/>
      <c r="CT341" s="1293">
        <f t="shared" si="188"/>
        <v>0</v>
      </c>
      <c r="CU341" s="1294">
        <f t="shared" si="202"/>
        <v>0</v>
      </c>
    </row>
    <row r="342" spans="1:106" ht="15.6" x14ac:dyDescent="0.3">
      <c r="A342" s="1411">
        <v>127</v>
      </c>
      <c r="B342" s="1190" t="str">
        <f>+'[1]QTY 2020-21 given by TCED'!B426</f>
        <v>UG Cable 300 Sq.mm 3 ½  Core  LT</v>
      </c>
      <c r="C342" s="1191">
        <f>+'[1]QTY 2020-21 given by TCED'!D426</f>
        <v>12</v>
      </c>
      <c r="D342" s="1192">
        <v>0</v>
      </c>
      <c r="E342" s="1193">
        <v>105</v>
      </c>
      <c r="F342" s="1193">
        <v>0</v>
      </c>
      <c r="G342" s="1193">
        <v>0</v>
      </c>
      <c r="H342" s="1193">
        <v>0</v>
      </c>
      <c r="I342" s="1193">
        <v>0</v>
      </c>
      <c r="J342" s="1193">
        <v>0</v>
      </c>
      <c r="K342" s="1194">
        <v>0</v>
      </c>
      <c r="L342" s="1194">
        <v>0</v>
      </c>
      <c r="M342" s="1194">
        <v>0</v>
      </c>
      <c r="N342" s="1195">
        <f t="shared" si="180"/>
        <v>105</v>
      </c>
      <c r="O342" s="1196">
        <v>0</v>
      </c>
      <c r="P342" s="1193"/>
      <c r="Q342" s="1193"/>
      <c r="R342" s="1193"/>
      <c r="S342" s="1193"/>
      <c r="T342" s="1193"/>
      <c r="U342" s="1193"/>
      <c r="V342" s="1193"/>
      <c r="W342" s="1193"/>
      <c r="X342" s="1194"/>
      <c r="Y342" s="1194"/>
      <c r="Z342" s="1194"/>
      <c r="AA342" s="1195">
        <f t="shared" si="181"/>
        <v>0</v>
      </c>
      <c r="AB342" s="1192">
        <v>0</v>
      </c>
      <c r="AC342" s="1192">
        <v>0</v>
      </c>
      <c r="AD342" s="1192">
        <v>0</v>
      </c>
      <c r="AE342" s="1192">
        <v>0</v>
      </c>
      <c r="AF342" s="1192">
        <v>0</v>
      </c>
      <c r="AG342" s="1195">
        <f t="shared" si="182"/>
        <v>0</v>
      </c>
      <c r="AH342" s="1192">
        <f t="shared" si="174"/>
        <v>12</v>
      </c>
      <c r="AI342" s="1193">
        <f t="shared" si="197"/>
        <v>105</v>
      </c>
      <c r="AJ342" s="1193">
        <f t="shared" si="197"/>
        <v>0</v>
      </c>
      <c r="AK342" s="1193">
        <f t="shared" si="197"/>
        <v>0</v>
      </c>
      <c r="AL342" s="1193">
        <f t="shared" si="197"/>
        <v>0</v>
      </c>
      <c r="AM342" s="1193">
        <f t="shared" si="197"/>
        <v>0</v>
      </c>
      <c r="AN342" s="1193">
        <f t="shared" si="197"/>
        <v>0</v>
      </c>
      <c r="AO342" s="1194">
        <f t="shared" si="197"/>
        <v>0</v>
      </c>
      <c r="AP342" s="1194">
        <f t="shared" si="203"/>
        <v>0</v>
      </c>
      <c r="AQ342" s="1194">
        <f t="shared" si="203"/>
        <v>0</v>
      </c>
      <c r="AR342" s="1194">
        <f t="shared" si="183"/>
        <v>0</v>
      </c>
      <c r="AS342" s="1195">
        <f t="shared" si="184"/>
        <v>117</v>
      </c>
      <c r="AT342" s="1192">
        <f t="shared" si="176"/>
        <v>0</v>
      </c>
      <c r="AU342" s="1193">
        <f t="shared" si="177"/>
        <v>0</v>
      </c>
      <c r="AV342" s="1195">
        <f t="shared" si="185"/>
        <v>0</v>
      </c>
      <c r="AW342" s="1192">
        <v>536</v>
      </c>
      <c r="AX342" s="1193"/>
      <c r="AY342" s="1193"/>
      <c r="AZ342" s="1193"/>
      <c r="BA342" s="1193"/>
      <c r="BB342" s="1194"/>
      <c r="BC342" s="1194"/>
      <c r="BD342" s="1193"/>
      <c r="BE342" s="1192">
        <v>0</v>
      </c>
      <c r="BF342" s="1191">
        <v>0</v>
      </c>
      <c r="BG342" s="1196">
        <v>0</v>
      </c>
      <c r="BH342" s="1192">
        <v>0</v>
      </c>
      <c r="BI342" s="1192">
        <f>+'[1]QTY 2020-21 given by TCED'!S426</f>
        <v>0</v>
      </c>
      <c r="BJ342" s="1192">
        <f>+'[1]QTY 2020-21 given by TCED'!T426</f>
        <v>0</v>
      </c>
      <c r="BK342" s="1192">
        <v>0</v>
      </c>
      <c r="BL342" s="1192">
        <f>+'[1]QTY 2020-21 given by TCED'!V426</f>
        <v>0</v>
      </c>
      <c r="BM342" s="1192">
        <f>+'[1]QTY 2020-21 given by TCED'!W426</f>
        <v>0</v>
      </c>
      <c r="BN342" s="1192">
        <f t="shared" si="191"/>
        <v>0</v>
      </c>
      <c r="BO342" s="1193">
        <f t="shared" si="186"/>
        <v>0</v>
      </c>
      <c r="BP342" s="1193"/>
      <c r="BQ342" s="1191">
        <f t="shared" si="194"/>
        <v>0</v>
      </c>
      <c r="BR342" s="1192"/>
      <c r="BS342" s="1193"/>
      <c r="BT342" s="1193"/>
      <c r="BU342" s="1193"/>
      <c r="BV342" s="1193"/>
      <c r="BW342" s="1193"/>
      <c r="BX342" s="1193"/>
      <c r="BY342" s="1193"/>
      <c r="BZ342" s="1191"/>
      <c r="CA342" s="1412">
        <f t="shared" si="205"/>
        <v>56280</v>
      </c>
      <c r="CB342" s="1413">
        <f t="shared" si="206"/>
        <v>56280</v>
      </c>
      <c r="CC342" s="1193">
        <f t="shared" si="198"/>
        <v>0</v>
      </c>
      <c r="CD342" s="1193">
        <f t="shared" si="200"/>
        <v>0</v>
      </c>
      <c r="CE342" s="1193">
        <f t="shared" si="204"/>
        <v>0</v>
      </c>
      <c r="CF342" s="1193">
        <f t="shared" si="187"/>
        <v>0</v>
      </c>
      <c r="CG342" s="1413">
        <f t="shared" si="199"/>
        <v>0</v>
      </c>
      <c r="CM342" s="1414">
        <f t="shared" si="208"/>
        <v>0</v>
      </c>
      <c r="CN342" s="1233"/>
      <c r="CO342" s="1416"/>
      <c r="CP342" s="1416"/>
      <c r="CQ342" s="1416"/>
      <c r="CR342" s="1416"/>
      <c r="CS342" s="1416"/>
      <c r="CT342" s="1293">
        <f t="shared" si="188"/>
        <v>0</v>
      </c>
      <c r="CU342" s="1294">
        <f t="shared" si="202"/>
        <v>0</v>
      </c>
    </row>
    <row r="343" spans="1:106" ht="15.6" x14ac:dyDescent="0.3">
      <c r="A343" s="1411">
        <v>128</v>
      </c>
      <c r="B343" s="1297" t="str">
        <f>+'[1]QTY 2020-21 given by TCED'!B427</f>
        <v>UG Cable 300 Sq.mm 3 core XLPE</v>
      </c>
      <c r="C343" s="1191">
        <f>+'[1]QTY 2020-21 given by TCED'!D427</f>
        <v>478</v>
      </c>
      <c r="D343" s="1192">
        <v>0</v>
      </c>
      <c r="E343" s="1193">
        <v>0</v>
      </c>
      <c r="F343" s="1193">
        <v>0</v>
      </c>
      <c r="G343" s="1193">
        <v>0</v>
      </c>
      <c r="H343" s="1193">
        <v>0</v>
      </c>
      <c r="I343" s="1193">
        <v>0</v>
      </c>
      <c r="J343" s="1193">
        <v>0</v>
      </c>
      <c r="K343" s="1194">
        <v>0</v>
      </c>
      <c r="L343" s="1194">
        <v>568</v>
      </c>
      <c r="M343" s="1194">
        <v>4875</v>
      </c>
      <c r="N343" s="1195">
        <f t="shared" si="180"/>
        <v>5443</v>
      </c>
      <c r="O343" s="1196">
        <v>1155</v>
      </c>
      <c r="P343" s="1193">
        <v>478</v>
      </c>
      <c r="Q343" s="1193"/>
      <c r="R343" s="1193"/>
      <c r="S343" s="1193"/>
      <c r="T343" s="1193"/>
      <c r="U343" s="1193"/>
      <c r="V343" s="1193"/>
      <c r="W343" s="1193"/>
      <c r="X343" s="1194">
        <v>568</v>
      </c>
      <c r="Y343" s="1194">
        <f>+AG343-Z343-P343-X343</f>
        <v>3160</v>
      </c>
      <c r="Z343" s="1194">
        <v>1001</v>
      </c>
      <c r="AA343" s="1195">
        <f t="shared" si="181"/>
        <v>5207</v>
      </c>
      <c r="AB343" s="1192">
        <v>0</v>
      </c>
      <c r="AC343" s="1192">
        <v>0</v>
      </c>
      <c r="AD343" s="1192">
        <v>1001</v>
      </c>
      <c r="AE343" s="1192">
        <f>4161+45</f>
        <v>4206</v>
      </c>
      <c r="AF343" s="1192"/>
      <c r="AG343" s="1195">
        <f t="shared" si="182"/>
        <v>5207</v>
      </c>
      <c r="AH343" s="1192">
        <f t="shared" si="174"/>
        <v>0</v>
      </c>
      <c r="AI343" s="1193">
        <f t="shared" si="197"/>
        <v>0</v>
      </c>
      <c r="AJ343" s="1193">
        <f t="shared" si="197"/>
        <v>0</v>
      </c>
      <c r="AK343" s="1193">
        <f t="shared" si="197"/>
        <v>0</v>
      </c>
      <c r="AL343" s="1193">
        <f t="shared" si="197"/>
        <v>0</v>
      </c>
      <c r="AM343" s="1193">
        <f t="shared" si="197"/>
        <v>0</v>
      </c>
      <c r="AN343" s="1193">
        <f t="shared" si="197"/>
        <v>0</v>
      </c>
      <c r="AO343" s="1194">
        <f t="shared" si="197"/>
        <v>0</v>
      </c>
      <c r="AP343" s="1194">
        <f t="shared" si="203"/>
        <v>0</v>
      </c>
      <c r="AQ343" s="1194">
        <f t="shared" si="203"/>
        <v>1715</v>
      </c>
      <c r="AR343" s="1194">
        <f t="shared" si="183"/>
        <v>154</v>
      </c>
      <c r="AS343" s="1195">
        <f t="shared" si="184"/>
        <v>1869</v>
      </c>
      <c r="AT343" s="1192">
        <f t="shared" si="176"/>
        <v>5207</v>
      </c>
      <c r="AU343" s="1193">
        <f t="shared" si="177"/>
        <v>5207</v>
      </c>
      <c r="AV343" s="1195">
        <f t="shared" si="185"/>
        <v>0</v>
      </c>
      <c r="AW343" s="1192">
        <v>989</v>
      </c>
      <c r="AX343" s="1193"/>
      <c r="AY343" s="1193"/>
      <c r="AZ343" s="1193">
        <v>1088</v>
      </c>
      <c r="BA343" s="1193">
        <v>1045.32</v>
      </c>
      <c r="BB343" s="1194"/>
      <c r="BC343" s="1194"/>
      <c r="BD343" s="1193"/>
      <c r="BE343" s="1192">
        <v>1235</v>
      </c>
      <c r="BF343" s="1191">
        <v>0</v>
      </c>
      <c r="BG343" s="1196">
        <v>1234.7791399999999</v>
      </c>
      <c r="BH343" s="1192">
        <v>1305.51</v>
      </c>
      <c r="BI343" s="1192">
        <f>+'[1]QTY 2020-21 given by TCED'!S427</f>
        <v>0</v>
      </c>
      <c r="BJ343" s="1192">
        <f>+'[1]QTY 2020-21 given by TCED'!T427</f>
        <v>0</v>
      </c>
      <c r="BK343" s="1192">
        <v>1155</v>
      </c>
      <c r="BL343" s="1192">
        <f>+'[1]QTY 2020-21 given by TCED'!V427</f>
        <v>0</v>
      </c>
      <c r="BM343" s="1192">
        <f>+'[1]QTY 2020-21 given by TCED'!W427</f>
        <v>0</v>
      </c>
      <c r="BN343" s="1192">
        <f t="shared" si="191"/>
        <v>1507864.05</v>
      </c>
      <c r="BO343" s="1193">
        <f t="shared" si="186"/>
        <v>0</v>
      </c>
      <c r="BP343" s="1193"/>
      <c r="BQ343" s="1191">
        <f t="shared" si="194"/>
        <v>1507864.05</v>
      </c>
      <c r="BR343" s="1192"/>
      <c r="BS343" s="1193"/>
      <c r="BT343" s="1193"/>
      <c r="BU343" s="1193"/>
      <c r="BV343" s="1193">
        <f>+AD343*BH343</f>
        <v>1306815.51</v>
      </c>
      <c r="BW343" s="1193"/>
      <c r="BX343" s="1193">
        <f>+(X343*BE343)+(Y343*BG343)</f>
        <v>4603382.0823999997</v>
      </c>
      <c r="BY343" s="1193"/>
      <c r="BZ343" s="1191"/>
      <c r="CA343" s="1412">
        <f t="shared" si="205"/>
        <v>2318694.7651</v>
      </c>
      <c r="CB343" s="1413">
        <f t="shared" si="206"/>
        <v>6721028.3074999992</v>
      </c>
      <c r="CC343" s="1193">
        <f t="shared" si="198"/>
        <v>1507864.05</v>
      </c>
      <c r="CD343" s="1193">
        <f t="shared" si="200"/>
        <v>5910197.5923999995</v>
      </c>
      <c r="CE343" s="1193">
        <f t="shared" si="204"/>
        <v>5910197.5923999995</v>
      </c>
      <c r="CF343" s="1193">
        <f t="shared" si="187"/>
        <v>0</v>
      </c>
      <c r="CG343" s="1413">
        <f t="shared" si="199"/>
        <v>201048.54</v>
      </c>
      <c r="CH343" s="778"/>
      <c r="CM343" s="1414">
        <f t="shared" si="208"/>
        <v>3728</v>
      </c>
      <c r="CN343" s="1233"/>
      <c r="CO343" s="1416"/>
      <c r="CP343" s="1416"/>
      <c r="CQ343" s="1416"/>
      <c r="CR343" s="1416"/>
      <c r="CS343" s="1416"/>
      <c r="CT343" s="1293">
        <f t="shared" si="188"/>
        <v>0</v>
      </c>
      <c r="CU343" s="1294">
        <f t="shared" si="202"/>
        <v>-3728</v>
      </c>
      <c r="DB343">
        <f>(AJ343*AW343)+(AK343*AY343)+(AL343*AZ343)+(AM343*BA343)+(AP343*BH343)+(AO343*BC343)+(AP343*BE343)+(AQ343*BH343)</f>
        <v>2238949.65</v>
      </c>
    </row>
    <row r="344" spans="1:106" ht="15.6" x14ac:dyDescent="0.3">
      <c r="A344" s="1411">
        <v>129</v>
      </c>
      <c r="B344" s="1190" t="str">
        <f>+'[1]QTY 2020-21 given by TCED'!B428</f>
        <v>UG Cable 4x300 sq.mm. LT XLPE</v>
      </c>
      <c r="C344" s="1191">
        <f>+'[1]QTY 2020-21 given by TCED'!D428</f>
        <v>0</v>
      </c>
      <c r="D344" s="1192">
        <v>13</v>
      </c>
      <c r="E344" s="1193">
        <v>0</v>
      </c>
      <c r="F344" s="1193">
        <v>0</v>
      </c>
      <c r="G344" s="1193">
        <v>0</v>
      </c>
      <c r="H344" s="1193">
        <v>0</v>
      </c>
      <c r="I344" s="1193">
        <v>0</v>
      </c>
      <c r="J344" s="1193">
        <v>0</v>
      </c>
      <c r="K344" s="1194">
        <v>0</v>
      </c>
      <c r="L344" s="1194">
        <v>860</v>
      </c>
      <c r="M344" s="1194">
        <v>0</v>
      </c>
      <c r="N344" s="1195">
        <f t="shared" si="180"/>
        <v>873</v>
      </c>
      <c r="O344" s="1196">
        <v>0</v>
      </c>
      <c r="P344" s="1193">
        <v>13</v>
      </c>
      <c r="Q344" s="1193"/>
      <c r="R344" s="1193"/>
      <c r="S344" s="1193"/>
      <c r="T344" s="1193"/>
      <c r="U344" s="1193"/>
      <c r="V344" s="1193"/>
      <c r="W344" s="1193"/>
      <c r="X344" s="1194">
        <v>228</v>
      </c>
      <c r="Y344" s="1194"/>
      <c r="Z344" s="1194"/>
      <c r="AA344" s="1195">
        <f t="shared" si="181"/>
        <v>241</v>
      </c>
      <c r="AB344" s="1192">
        <v>0</v>
      </c>
      <c r="AC344" s="1192">
        <v>0</v>
      </c>
      <c r="AD344" s="1192">
        <v>0</v>
      </c>
      <c r="AE344" s="1192">
        <v>241</v>
      </c>
      <c r="AF344" s="1192">
        <v>0</v>
      </c>
      <c r="AG344" s="1195">
        <f t="shared" si="182"/>
        <v>241</v>
      </c>
      <c r="AH344" s="1192">
        <f t="shared" ref="AH344:AH365" si="209">(D344+C344)-P344</f>
        <v>0</v>
      </c>
      <c r="AI344" s="1193">
        <f t="shared" si="197"/>
        <v>0</v>
      </c>
      <c r="AJ344" s="1193">
        <f t="shared" si="197"/>
        <v>0</v>
      </c>
      <c r="AK344" s="1193">
        <f t="shared" si="197"/>
        <v>0</v>
      </c>
      <c r="AL344" s="1193">
        <f t="shared" si="197"/>
        <v>0</v>
      </c>
      <c r="AM344" s="1193">
        <f t="shared" si="197"/>
        <v>0</v>
      </c>
      <c r="AN344" s="1193">
        <f t="shared" si="197"/>
        <v>0</v>
      </c>
      <c r="AO344" s="1194">
        <f t="shared" si="197"/>
        <v>0</v>
      </c>
      <c r="AP344" s="1194">
        <f t="shared" si="203"/>
        <v>632</v>
      </c>
      <c r="AQ344" s="1194">
        <f t="shared" si="203"/>
        <v>0</v>
      </c>
      <c r="AR344" s="1194">
        <f t="shared" si="183"/>
        <v>0</v>
      </c>
      <c r="AS344" s="1195">
        <f t="shared" si="184"/>
        <v>632</v>
      </c>
      <c r="AT344" s="1192">
        <f t="shared" ref="AT344:AT383" si="210">AA344</f>
        <v>241</v>
      </c>
      <c r="AU344" s="1193">
        <f t="shared" ref="AU344:AU383" si="211">AG344</f>
        <v>241</v>
      </c>
      <c r="AV344" s="1195">
        <f t="shared" si="185"/>
        <v>0</v>
      </c>
      <c r="AW344" s="1192">
        <v>0</v>
      </c>
      <c r="AX344" s="1193"/>
      <c r="AY344" s="1193"/>
      <c r="AZ344" s="1193"/>
      <c r="BA344" s="1193">
        <v>909.54</v>
      </c>
      <c r="BB344" s="1194"/>
      <c r="BC344" s="1194"/>
      <c r="BD344" s="1193"/>
      <c r="BE344" s="1192">
        <v>966.99749999999995</v>
      </c>
      <c r="BF344" s="1191">
        <v>0</v>
      </c>
      <c r="BG344" s="1196">
        <v>0</v>
      </c>
      <c r="BH344" s="1192">
        <v>0</v>
      </c>
      <c r="BI344" s="1192">
        <f>+'[1]QTY 2020-21 given by TCED'!S428</f>
        <v>0</v>
      </c>
      <c r="BJ344" s="1192">
        <f>+'[1]QTY 2020-21 given by TCED'!T428</f>
        <v>0</v>
      </c>
      <c r="BK344" s="1192">
        <v>0</v>
      </c>
      <c r="BL344" s="1192">
        <f>+'[1]QTY 2020-21 given by TCED'!V428</f>
        <v>0</v>
      </c>
      <c r="BM344" s="1192">
        <f>+'[1]QTY 2020-21 given by TCED'!W428</f>
        <v>0</v>
      </c>
      <c r="BN344" s="1192">
        <f t="shared" si="191"/>
        <v>0</v>
      </c>
      <c r="BO344" s="1193">
        <f t="shared" si="186"/>
        <v>0</v>
      </c>
      <c r="BP344" s="1193"/>
      <c r="BQ344" s="1191">
        <f t="shared" si="194"/>
        <v>0</v>
      </c>
      <c r="BR344" s="1192"/>
      <c r="BS344" s="1193"/>
      <c r="BT344" s="1193"/>
      <c r="BU344" s="1193"/>
      <c r="BV344" s="1193"/>
      <c r="BW344" s="1193"/>
      <c r="BX344" s="1193">
        <f>+X344*BE344</f>
        <v>220475.43</v>
      </c>
      <c r="BY344" s="1193"/>
      <c r="BZ344" s="1191"/>
      <c r="CA344" s="1412">
        <f t="shared" si="205"/>
        <v>611142.41999999993</v>
      </c>
      <c r="CB344" s="1413">
        <f t="shared" si="206"/>
        <v>831617.85</v>
      </c>
      <c r="CC344" s="1193">
        <f t="shared" ref="CC344:CC375" si="212">BQ344</f>
        <v>0</v>
      </c>
      <c r="CD344" s="1193">
        <f t="shared" si="200"/>
        <v>220475.43000000005</v>
      </c>
      <c r="CE344" s="1193">
        <f t="shared" si="204"/>
        <v>220475.43</v>
      </c>
      <c r="CF344" s="1193">
        <f t="shared" si="187"/>
        <v>0</v>
      </c>
      <c r="CG344" s="1413">
        <f t="shared" ref="CG344:CG375" si="213">AR344*BH344</f>
        <v>0</v>
      </c>
      <c r="CH344" s="778"/>
      <c r="CM344" s="1414">
        <f t="shared" si="208"/>
        <v>228</v>
      </c>
      <c r="CN344" s="1233"/>
      <c r="CO344" s="1416"/>
      <c r="CP344" s="1416"/>
      <c r="CQ344" s="1416"/>
      <c r="CR344" s="1416"/>
      <c r="CS344" s="1416"/>
      <c r="CT344" s="1293">
        <f t="shared" si="188"/>
        <v>0</v>
      </c>
      <c r="CU344" s="1294">
        <f t="shared" si="202"/>
        <v>-228</v>
      </c>
      <c r="DB344">
        <f>(AJ343*AW343)</f>
        <v>0</v>
      </c>
    </row>
    <row r="345" spans="1:106" ht="15.6" x14ac:dyDescent="0.3">
      <c r="A345" s="1411">
        <v>130</v>
      </c>
      <c r="B345" s="1425" t="s">
        <v>1991</v>
      </c>
      <c r="C345" s="1191">
        <f>+'[1]QTY 2020-21 given by TCED'!D429</f>
        <v>0</v>
      </c>
      <c r="D345" s="1192">
        <v>0</v>
      </c>
      <c r="E345" s="1193"/>
      <c r="F345" s="1193">
        <v>0</v>
      </c>
      <c r="G345" s="1193">
        <v>0</v>
      </c>
      <c r="H345" s="1193">
        <v>0</v>
      </c>
      <c r="I345" s="1193">
        <v>0</v>
      </c>
      <c r="J345" s="1193">
        <v>0</v>
      </c>
      <c r="K345" s="1193">
        <v>0</v>
      </c>
      <c r="L345" s="1193">
        <v>0</v>
      </c>
      <c r="M345" s="1193">
        <v>60</v>
      </c>
      <c r="N345" s="1195">
        <f t="shared" si="180"/>
        <v>60</v>
      </c>
      <c r="O345" s="1196">
        <v>0</v>
      </c>
      <c r="P345" s="1192"/>
      <c r="Q345" s="1193"/>
      <c r="R345" s="1193"/>
      <c r="S345" s="1193"/>
      <c r="T345" s="1193"/>
      <c r="U345" s="1193"/>
      <c r="V345" s="1193"/>
      <c r="W345" s="1193"/>
      <c r="X345" s="1194"/>
      <c r="Y345" s="1194"/>
      <c r="Z345" s="1194"/>
      <c r="AA345" s="1195">
        <f t="shared" si="181"/>
        <v>0</v>
      </c>
      <c r="AB345" s="1192">
        <v>0</v>
      </c>
      <c r="AC345" s="1192">
        <v>0</v>
      </c>
      <c r="AD345" s="1192">
        <v>0</v>
      </c>
      <c r="AE345" s="1192">
        <v>0</v>
      </c>
      <c r="AF345" s="1192">
        <v>0</v>
      </c>
      <c r="AG345" s="1195">
        <f t="shared" si="182"/>
        <v>0</v>
      </c>
      <c r="AH345" s="1192">
        <f t="shared" si="209"/>
        <v>0</v>
      </c>
      <c r="AI345" s="1193"/>
      <c r="AJ345" s="1193"/>
      <c r="AK345" s="1193"/>
      <c r="AL345" s="1193"/>
      <c r="AM345" s="1193"/>
      <c r="AN345" s="1193"/>
      <c r="AO345" s="1194"/>
      <c r="AP345" s="1194">
        <f t="shared" si="203"/>
        <v>0</v>
      </c>
      <c r="AQ345" s="1194">
        <f t="shared" si="203"/>
        <v>60</v>
      </c>
      <c r="AR345" s="1194">
        <f t="shared" si="183"/>
        <v>0</v>
      </c>
      <c r="AS345" s="1195">
        <f t="shared" si="184"/>
        <v>60</v>
      </c>
      <c r="AT345" s="1192"/>
      <c r="AU345" s="1193"/>
      <c r="AV345" s="1195">
        <f t="shared" si="185"/>
        <v>0</v>
      </c>
      <c r="AW345" s="1192">
        <v>0</v>
      </c>
      <c r="AX345" s="1193"/>
      <c r="AY345" s="1193"/>
      <c r="AZ345" s="1193"/>
      <c r="BA345" s="1193"/>
      <c r="BB345" s="1194"/>
      <c r="BC345" s="1194"/>
      <c r="BD345" s="1193"/>
      <c r="BE345" s="1192"/>
      <c r="BF345" s="1191">
        <v>0</v>
      </c>
      <c r="BG345" s="1192">
        <v>240</v>
      </c>
      <c r="BH345" s="1192">
        <v>0</v>
      </c>
      <c r="BI345" s="1192"/>
      <c r="BJ345" s="1192"/>
      <c r="BK345" s="1192">
        <v>0</v>
      </c>
      <c r="BL345" s="1192"/>
      <c r="BM345" s="1192"/>
      <c r="BN345" s="1192">
        <f t="shared" si="191"/>
        <v>0</v>
      </c>
      <c r="BO345" s="1193"/>
      <c r="BP345" s="1193"/>
      <c r="BQ345" s="1191">
        <f t="shared" si="194"/>
        <v>0</v>
      </c>
      <c r="BR345" s="1192"/>
      <c r="BS345" s="1193"/>
      <c r="BT345" s="1193"/>
      <c r="BU345" s="1193"/>
      <c r="BV345" s="1193"/>
      <c r="BW345" s="1193"/>
      <c r="BX345" s="1193"/>
      <c r="BY345" s="1193"/>
      <c r="BZ345" s="1191"/>
      <c r="CA345" s="1412">
        <f t="shared" si="205"/>
        <v>14400</v>
      </c>
      <c r="CB345" s="1413">
        <f t="shared" si="206"/>
        <v>14400</v>
      </c>
      <c r="CC345" s="1193">
        <f t="shared" si="212"/>
        <v>0</v>
      </c>
      <c r="CD345" s="1193">
        <f t="shared" si="200"/>
        <v>0</v>
      </c>
      <c r="CE345" s="1193">
        <f t="shared" si="204"/>
        <v>0</v>
      </c>
      <c r="CF345" s="1193">
        <f t="shared" ref="CF345:CF355" si="214">CD345-CE345</f>
        <v>0</v>
      </c>
      <c r="CG345" s="1413">
        <f t="shared" si="213"/>
        <v>0</v>
      </c>
      <c r="CH345" s="778"/>
      <c r="CM345" s="1414"/>
      <c r="CN345" s="1233"/>
      <c r="CO345" s="1416"/>
      <c r="CP345" s="1416"/>
      <c r="CQ345" s="1416"/>
      <c r="CR345" s="1416"/>
      <c r="CS345" s="1416"/>
      <c r="CT345" s="1293"/>
      <c r="CU345" s="1294"/>
    </row>
    <row r="346" spans="1:106" ht="15.6" x14ac:dyDescent="0.3">
      <c r="A346" s="1411">
        <v>131</v>
      </c>
      <c r="B346" s="1425" t="s">
        <v>1992</v>
      </c>
      <c r="C346" s="1191">
        <f>+'[1]QTY 2020-21 given by TCED'!D430</f>
        <v>0</v>
      </c>
      <c r="D346" s="1192">
        <v>0</v>
      </c>
      <c r="E346" s="1193">
        <v>0</v>
      </c>
      <c r="F346" s="1193"/>
      <c r="G346" s="1193">
        <v>0</v>
      </c>
      <c r="H346" s="1193">
        <v>0</v>
      </c>
      <c r="I346" s="1193">
        <v>0</v>
      </c>
      <c r="J346" s="1193">
        <v>0</v>
      </c>
      <c r="K346" s="1193">
        <v>0</v>
      </c>
      <c r="L346" s="1193">
        <v>0</v>
      </c>
      <c r="M346" s="1193">
        <v>0</v>
      </c>
      <c r="N346" s="1195">
        <f t="shared" si="180"/>
        <v>0</v>
      </c>
      <c r="O346" s="1196">
        <v>0</v>
      </c>
      <c r="P346" s="1192"/>
      <c r="Q346" s="1193"/>
      <c r="R346" s="1193"/>
      <c r="S346" s="1193"/>
      <c r="T346" s="1193"/>
      <c r="U346" s="1193"/>
      <c r="V346" s="1193"/>
      <c r="W346" s="1193"/>
      <c r="X346" s="1194"/>
      <c r="Y346" s="1194"/>
      <c r="Z346" s="1194"/>
      <c r="AA346" s="1195">
        <f t="shared" si="181"/>
        <v>0</v>
      </c>
      <c r="AB346" s="1192">
        <v>0</v>
      </c>
      <c r="AC346" s="1192">
        <v>0</v>
      </c>
      <c r="AD346" s="1192">
        <v>0</v>
      </c>
      <c r="AE346" s="1192">
        <v>0</v>
      </c>
      <c r="AF346" s="1192">
        <v>0</v>
      </c>
      <c r="AG346" s="1195">
        <f t="shared" si="182"/>
        <v>0</v>
      </c>
      <c r="AH346" s="1192">
        <f t="shared" si="209"/>
        <v>0</v>
      </c>
      <c r="AI346" s="1193"/>
      <c r="AJ346" s="1193"/>
      <c r="AK346" s="1193"/>
      <c r="AL346" s="1193"/>
      <c r="AM346" s="1193"/>
      <c r="AN346" s="1193"/>
      <c r="AO346" s="1194"/>
      <c r="AP346" s="1194">
        <f t="shared" si="203"/>
        <v>0</v>
      </c>
      <c r="AQ346" s="1194">
        <f t="shared" si="203"/>
        <v>0</v>
      </c>
      <c r="AR346" s="1194">
        <f t="shared" si="183"/>
        <v>0</v>
      </c>
      <c r="AS346" s="1195">
        <f t="shared" si="184"/>
        <v>0</v>
      </c>
      <c r="AT346" s="1192"/>
      <c r="AU346" s="1193"/>
      <c r="AV346" s="1195">
        <f t="shared" si="185"/>
        <v>0</v>
      </c>
      <c r="AW346" s="1192">
        <v>0</v>
      </c>
      <c r="AX346" s="1193"/>
      <c r="AY346" s="1193"/>
      <c r="AZ346" s="1193"/>
      <c r="BA346" s="1193"/>
      <c r="BB346" s="1194"/>
      <c r="BC346" s="1194"/>
      <c r="BD346" s="1193"/>
      <c r="BE346" s="1192"/>
      <c r="BF346" s="1191">
        <v>0</v>
      </c>
      <c r="BG346" s="1192">
        <v>460</v>
      </c>
      <c r="BH346" s="1192">
        <v>0</v>
      </c>
      <c r="BI346" s="1192"/>
      <c r="BJ346" s="1192"/>
      <c r="BK346" s="1192">
        <v>0</v>
      </c>
      <c r="BL346" s="1192"/>
      <c r="BM346" s="1192"/>
      <c r="BN346" s="1192">
        <f t="shared" si="191"/>
        <v>0</v>
      </c>
      <c r="BO346" s="1193"/>
      <c r="BP346" s="1193"/>
      <c r="BQ346" s="1191">
        <f t="shared" si="194"/>
        <v>0</v>
      </c>
      <c r="BR346" s="1192"/>
      <c r="BS346" s="1193"/>
      <c r="BT346" s="1193"/>
      <c r="BU346" s="1193"/>
      <c r="BV346" s="1193"/>
      <c r="BW346" s="1193"/>
      <c r="BX346" s="1193"/>
      <c r="BY346" s="1193"/>
      <c r="BZ346" s="1191"/>
      <c r="CA346" s="1412">
        <f t="shared" si="205"/>
        <v>0</v>
      </c>
      <c r="CB346" s="1413">
        <f t="shared" si="206"/>
        <v>0</v>
      </c>
      <c r="CC346" s="1193">
        <f t="shared" si="212"/>
        <v>0</v>
      </c>
      <c r="CD346" s="1193">
        <f t="shared" ref="CD346:CD377" si="215">CB346+CC346-CA346</f>
        <v>0</v>
      </c>
      <c r="CE346" s="1193">
        <f t="shared" si="204"/>
        <v>0</v>
      </c>
      <c r="CF346" s="1193">
        <f t="shared" si="214"/>
        <v>0</v>
      </c>
      <c r="CG346" s="1413">
        <f t="shared" si="213"/>
        <v>0</v>
      </c>
      <c r="CH346" s="778"/>
      <c r="CM346" s="1414"/>
      <c r="CN346" s="1233"/>
      <c r="CO346" s="1416"/>
      <c r="CP346" s="1416"/>
      <c r="CQ346" s="1416"/>
      <c r="CR346" s="1416"/>
      <c r="CS346" s="1416"/>
      <c r="CT346" s="1293"/>
      <c r="CU346" s="1294"/>
    </row>
    <row r="347" spans="1:106" ht="15.6" x14ac:dyDescent="0.3">
      <c r="A347" s="1411">
        <v>132</v>
      </c>
      <c r="B347" s="1190" t="str">
        <f>+'[1]QTY 2020-21 given by TCED'!B431</f>
        <v>X-arm ‘V’ for PSC poles</v>
      </c>
      <c r="C347" s="1191">
        <f>+'[1]QTY 2020-21 given by TCED'!D431</f>
        <v>0</v>
      </c>
      <c r="D347" s="1192">
        <v>0</v>
      </c>
      <c r="E347" s="1193">
        <v>42</v>
      </c>
      <c r="F347" s="1193">
        <v>0</v>
      </c>
      <c r="G347" s="1193">
        <v>0</v>
      </c>
      <c r="H347" s="1193">
        <v>0</v>
      </c>
      <c r="I347" s="1193">
        <v>0</v>
      </c>
      <c r="J347" s="1193">
        <v>0</v>
      </c>
      <c r="K347" s="1194">
        <v>0</v>
      </c>
      <c r="L347" s="1194">
        <v>0</v>
      </c>
      <c r="M347" s="1194">
        <v>0</v>
      </c>
      <c r="N347" s="1195">
        <f t="shared" si="180"/>
        <v>42</v>
      </c>
      <c r="O347" s="1196">
        <v>0</v>
      </c>
      <c r="P347" s="1192"/>
      <c r="Q347" s="1193">
        <v>22</v>
      </c>
      <c r="R347" s="1193"/>
      <c r="S347" s="1193"/>
      <c r="T347" s="1193"/>
      <c r="U347" s="1193"/>
      <c r="V347" s="1193"/>
      <c r="W347" s="1193"/>
      <c r="X347" s="1194"/>
      <c r="Y347" s="1194"/>
      <c r="Z347" s="1194"/>
      <c r="AA347" s="1195">
        <f t="shared" si="181"/>
        <v>22</v>
      </c>
      <c r="AB347" s="1192">
        <v>0</v>
      </c>
      <c r="AC347" s="1192">
        <v>0</v>
      </c>
      <c r="AD347" s="1192">
        <v>0</v>
      </c>
      <c r="AE347" s="1192">
        <v>15</v>
      </c>
      <c r="AF347" s="1192">
        <v>7</v>
      </c>
      <c r="AG347" s="1195">
        <f t="shared" si="182"/>
        <v>22</v>
      </c>
      <c r="AH347" s="1192">
        <f t="shared" si="209"/>
        <v>0</v>
      </c>
      <c r="AI347" s="1193">
        <f t="shared" si="197"/>
        <v>20</v>
      </c>
      <c r="AJ347" s="1193">
        <f t="shared" si="197"/>
        <v>0</v>
      </c>
      <c r="AK347" s="1193">
        <f t="shared" si="197"/>
        <v>0</v>
      </c>
      <c r="AL347" s="1193">
        <f t="shared" si="197"/>
        <v>0</v>
      </c>
      <c r="AM347" s="1193">
        <f t="shared" si="197"/>
        <v>0</v>
      </c>
      <c r="AN347" s="1193">
        <f t="shared" si="197"/>
        <v>0</v>
      </c>
      <c r="AO347" s="1194">
        <f t="shared" si="197"/>
        <v>0</v>
      </c>
      <c r="AP347" s="1194">
        <f t="shared" si="203"/>
        <v>0</v>
      </c>
      <c r="AQ347" s="1194">
        <f t="shared" si="203"/>
        <v>0</v>
      </c>
      <c r="AR347" s="1194">
        <f t="shared" si="183"/>
        <v>0</v>
      </c>
      <c r="AS347" s="1195">
        <f t="shared" si="184"/>
        <v>20</v>
      </c>
      <c r="AT347" s="1192">
        <f t="shared" si="210"/>
        <v>22</v>
      </c>
      <c r="AU347" s="1193">
        <f t="shared" si="211"/>
        <v>22</v>
      </c>
      <c r="AV347" s="1195">
        <f t="shared" si="185"/>
        <v>0</v>
      </c>
      <c r="AW347" s="1192">
        <v>693</v>
      </c>
      <c r="AX347" s="1193"/>
      <c r="AY347" s="1193"/>
      <c r="AZ347" s="1193"/>
      <c r="BA347" s="1193"/>
      <c r="BB347" s="1194"/>
      <c r="BC347" s="1194"/>
      <c r="BD347" s="1193"/>
      <c r="BE347" s="1192">
        <v>0</v>
      </c>
      <c r="BF347" s="1191">
        <v>0</v>
      </c>
      <c r="BG347" s="1196">
        <v>0</v>
      </c>
      <c r="BH347" s="1192">
        <v>0</v>
      </c>
      <c r="BI347" s="1192">
        <f>+'[1]QTY 2020-21 given by TCED'!S431</f>
        <v>0</v>
      </c>
      <c r="BJ347" s="1192">
        <f>+'[1]QTY 2020-21 given by TCED'!T431</f>
        <v>0</v>
      </c>
      <c r="BK347" s="1192">
        <v>0</v>
      </c>
      <c r="BL347" s="1192">
        <f>+'[1]QTY 2020-21 given by TCED'!V431</f>
        <v>0</v>
      </c>
      <c r="BM347" s="1192">
        <f>+'[1]QTY 2020-21 given by TCED'!W431</f>
        <v>0</v>
      </c>
      <c r="BN347" s="1192">
        <f t="shared" ref="BN347:BN355" si="216">BH347*BK347</f>
        <v>0</v>
      </c>
      <c r="BO347" s="1193">
        <f t="shared" ref="BO347:BO355" si="217">+BI347*BL347</f>
        <v>0</v>
      </c>
      <c r="BP347" s="1193"/>
      <c r="BQ347" s="1191">
        <f t="shared" si="194"/>
        <v>0</v>
      </c>
      <c r="BR347" s="1192">
        <f>+AF347*AW347</f>
        <v>4851</v>
      </c>
      <c r="BS347" s="1193"/>
      <c r="BT347" s="1193"/>
      <c r="BU347" s="1193"/>
      <c r="BV347" s="1193">
        <f>+AD347*AW347</f>
        <v>0</v>
      </c>
      <c r="BW347" s="1193"/>
      <c r="BX347" s="1193"/>
      <c r="BY347" s="1193">
        <f>+AE347*AW347</f>
        <v>10395</v>
      </c>
      <c r="BZ347" s="1191"/>
      <c r="CA347" s="1412">
        <f t="shared" si="205"/>
        <v>13860</v>
      </c>
      <c r="CB347" s="1413">
        <f t="shared" si="206"/>
        <v>29106</v>
      </c>
      <c r="CC347" s="1193">
        <f t="shared" si="212"/>
        <v>0</v>
      </c>
      <c r="CD347" s="1193">
        <f t="shared" si="215"/>
        <v>15246</v>
      </c>
      <c r="CE347" s="1193">
        <f t="shared" si="204"/>
        <v>15246</v>
      </c>
      <c r="CF347" s="1193">
        <f t="shared" si="214"/>
        <v>0</v>
      </c>
      <c r="CG347" s="1413">
        <f t="shared" si="213"/>
        <v>0</v>
      </c>
      <c r="CM347" s="1414">
        <f t="shared" ref="CM347:CM356" si="218">IF((AB347+AC347+AE347-P347-Q347)&gt;0,AB347+AC347+AE347-P347-Q347,0)</f>
        <v>0</v>
      </c>
      <c r="CN347" s="1233"/>
      <c r="CO347" s="1416"/>
      <c r="CP347" s="1416"/>
      <c r="CQ347" s="1416"/>
      <c r="CR347" s="1416"/>
      <c r="CS347" s="1416"/>
      <c r="CT347" s="1293">
        <f t="shared" si="188"/>
        <v>0</v>
      </c>
      <c r="CU347" s="1294">
        <f t="shared" si="202"/>
        <v>0</v>
      </c>
      <c r="DB347">
        <f>+(AK343*AY343)</f>
        <v>0</v>
      </c>
    </row>
    <row r="348" spans="1:106" ht="15.6" x14ac:dyDescent="0.3">
      <c r="A348" s="1411">
        <v>133</v>
      </c>
      <c r="B348" s="1190" t="str">
        <f>+'[1]QTY 2020-21 given by TCED'!B432</f>
        <v>X-arm ‘V’ for steel poles</v>
      </c>
      <c r="C348" s="1191">
        <f>+'[1]QTY 2020-21 given by TCED'!D432</f>
        <v>5</v>
      </c>
      <c r="D348" s="1192">
        <v>0</v>
      </c>
      <c r="E348" s="1193">
        <v>0</v>
      </c>
      <c r="F348" s="1193">
        <v>12</v>
      </c>
      <c r="G348" s="1193">
        <v>0</v>
      </c>
      <c r="H348" s="1193">
        <v>0</v>
      </c>
      <c r="I348" s="1193">
        <v>0</v>
      </c>
      <c r="J348" s="1193">
        <v>0</v>
      </c>
      <c r="K348" s="1194">
        <v>0</v>
      </c>
      <c r="L348" s="1194">
        <v>0</v>
      </c>
      <c r="M348" s="1194">
        <v>0</v>
      </c>
      <c r="N348" s="1195">
        <f t="shared" si="180"/>
        <v>12</v>
      </c>
      <c r="O348" s="1196">
        <v>0</v>
      </c>
      <c r="P348" s="1193">
        <v>5</v>
      </c>
      <c r="Q348" s="1193"/>
      <c r="R348" s="1193">
        <v>8</v>
      </c>
      <c r="S348" s="1193"/>
      <c r="T348" s="1193"/>
      <c r="U348" s="1193"/>
      <c r="V348" s="1193"/>
      <c r="W348" s="1193"/>
      <c r="X348" s="1194"/>
      <c r="Y348" s="1194"/>
      <c r="Z348" s="1194"/>
      <c r="AA348" s="1195">
        <f t="shared" si="181"/>
        <v>13</v>
      </c>
      <c r="AB348" s="1192">
        <v>0</v>
      </c>
      <c r="AC348" s="1192">
        <v>0</v>
      </c>
      <c r="AD348" s="1192">
        <v>0</v>
      </c>
      <c r="AE348" s="1192">
        <v>8</v>
      </c>
      <c r="AF348" s="1192">
        <v>5</v>
      </c>
      <c r="AG348" s="1195">
        <f t="shared" si="182"/>
        <v>13</v>
      </c>
      <c r="AH348" s="1192">
        <f t="shared" si="209"/>
        <v>0</v>
      </c>
      <c r="AI348" s="1193">
        <f t="shared" si="197"/>
        <v>0</v>
      </c>
      <c r="AJ348" s="1193">
        <f t="shared" si="197"/>
        <v>4</v>
      </c>
      <c r="AK348" s="1193">
        <f t="shared" si="197"/>
        <v>0</v>
      </c>
      <c r="AL348" s="1193">
        <f t="shared" si="197"/>
        <v>0</v>
      </c>
      <c r="AM348" s="1193">
        <f t="shared" si="197"/>
        <v>0</v>
      </c>
      <c r="AN348" s="1193">
        <f t="shared" si="197"/>
        <v>0</v>
      </c>
      <c r="AO348" s="1194">
        <f t="shared" si="197"/>
        <v>0</v>
      </c>
      <c r="AP348" s="1194">
        <f t="shared" si="203"/>
        <v>0</v>
      </c>
      <c r="AQ348" s="1194">
        <f t="shared" si="203"/>
        <v>0</v>
      </c>
      <c r="AR348" s="1194">
        <f t="shared" si="183"/>
        <v>0</v>
      </c>
      <c r="AS348" s="1195">
        <f t="shared" si="184"/>
        <v>4</v>
      </c>
      <c r="AT348" s="1192">
        <f t="shared" si="210"/>
        <v>13</v>
      </c>
      <c r="AU348" s="1193">
        <f t="shared" si="211"/>
        <v>13</v>
      </c>
      <c r="AV348" s="1195">
        <f t="shared" si="185"/>
        <v>0</v>
      </c>
      <c r="AW348" s="1192">
        <v>1938</v>
      </c>
      <c r="AX348" s="1193"/>
      <c r="AY348" s="1193"/>
      <c r="AZ348" s="1193"/>
      <c r="BA348" s="1193"/>
      <c r="BB348" s="1194"/>
      <c r="BC348" s="1194"/>
      <c r="BD348" s="1193"/>
      <c r="BE348" s="1192">
        <v>0</v>
      </c>
      <c r="BF348" s="1191">
        <v>0</v>
      </c>
      <c r="BG348" s="1196">
        <v>0</v>
      </c>
      <c r="BH348" s="1192">
        <v>0</v>
      </c>
      <c r="BI348" s="1192">
        <f>+'[1]QTY 2020-21 given by TCED'!S432</f>
        <v>0</v>
      </c>
      <c r="BJ348" s="1192">
        <f>+'[1]QTY 2020-21 given by TCED'!T432</f>
        <v>0</v>
      </c>
      <c r="BK348" s="1192">
        <v>0</v>
      </c>
      <c r="BL348" s="1192">
        <f>+'[1]QTY 2020-21 given by TCED'!V432</f>
        <v>0</v>
      </c>
      <c r="BM348" s="1192">
        <f>+'[1]QTY 2020-21 given by TCED'!W432</f>
        <v>0</v>
      </c>
      <c r="BN348" s="1192">
        <f t="shared" si="216"/>
        <v>0</v>
      </c>
      <c r="BO348" s="1193">
        <f t="shared" si="217"/>
        <v>0</v>
      </c>
      <c r="BP348" s="1193"/>
      <c r="BQ348" s="1191">
        <f t="shared" si="194"/>
        <v>0</v>
      </c>
      <c r="BR348" s="1192">
        <f>+(AF348-P348)*AW348</f>
        <v>0</v>
      </c>
      <c r="BS348" s="1193"/>
      <c r="BT348" s="1193"/>
      <c r="BU348" s="1193"/>
      <c r="BV348" s="1193"/>
      <c r="BW348" s="1193"/>
      <c r="BX348" s="1193"/>
      <c r="BY348" s="1193">
        <f>+AE348*AW348</f>
        <v>15504</v>
      </c>
      <c r="BZ348" s="1191"/>
      <c r="CA348" s="1412">
        <f t="shared" si="205"/>
        <v>7752</v>
      </c>
      <c r="CB348" s="1413">
        <f t="shared" si="206"/>
        <v>23256</v>
      </c>
      <c r="CC348" s="1193">
        <f t="shared" si="212"/>
        <v>0</v>
      </c>
      <c r="CD348" s="1193">
        <f t="shared" si="215"/>
        <v>15504</v>
      </c>
      <c r="CE348" s="1193">
        <f t="shared" si="204"/>
        <v>15504</v>
      </c>
      <c r="CF348" s="1193">
        <f t="shared" si="214"/>
        <v>0</v>
      </c>
      <c r="CG348" s="1413">
        <f t="shared" si="213"/>
        <v>0</v>
      </c>
      <c r="CM348" s="1414">
        <f t="shared" si="218"/>
        <v>3</v>
      </c>
      <c r="CN348" s="1233"/>
      <c r="CO348" s="1416">
        <v>2</v>
      </c>
      <c r="CP348" s="1416">
        <v>5</v>
      </c>
      <c r="CQ348" s="1416"/>
      <c r="CR348" s="1416"/>
      <c r="CS348" s="1416"/>
      <c r="CT348" s="1293">
        <f t="shared" si="188"/>
        <v>7</v>
      </c>
      <c r="CU348" s="1294">
        <f t="shared" si="202"/>
        <v>4</v>
      </c>
      <c r="DB348">
        <f>+(AL343*AZ343)</f>
        <v>0</v>
      </c>
    </row>
    <row r="349" spans="1:106" ht="15.6" x14ac:dyDescent="0.3">
      <c r="A349" s="1411">
        <v>134</v>
      </c>
      <c r="B349" s="1190" t="str">
        <f>+'[1]QTY 2020-21 given by TCED'!B433</f>
        <v>X-arm 1 ¾’x 3”</v>
      </c>
      <c r="C349" s="1191">
        <f>+'[1]QTY 2020-21 given by TCED'!D433</f>
        <v>0</v>
      </c>
      <c r="D349" s="1192">
        <v>0</v>
      </c>
      <c r="E349" s="1193">
        <v>0</v>
      </c>
      <c r="F349" s="1193">
        <v>0</v>
      </c>
      <c r="G349" s="1193">
        <v>0</v>
      </c>
      <c r="H349" s="1193">
        <v>0</v>
      </c>
      <c r="I349" s="1193">
        <v>0</v>
      </c>
      <c r="J349" s="1193">
        <v>0</v>
      </c>
      <c r="K349" s="1194">
        <v>0</v>
      </c>
      <c r="L349" s="1194">
        <v>0</v>
      </c>
      <c r="M349" s="1194">
        <v>0</v>
      </c>
      <c r="N349" s="1195">
        <f t="shared" si="180"/>
        <v>0</v>
      </c>
      <c r="O349" s="1196">
        <v>0</v>
      </c>
      <c r="P349" s="1193"/>
      <c r="Q349" s="1193"/>
      <c r="R349" s="1193"/>
      <c r="S349" s="1193"/>
      <c r="T349" s="1193"/>
      <c r="U349" s="1193"/>
      <c r="V349" s="1193"/>
      <c r="W349" s="1193"/>
      <c r="X349" s="1194"/>
      <c r="Y349" s="1194"/>
      <c r="Z349" s="1194"/>
      <c r="AA349" s="1195">
        <f t="shared" si="181"/>
        <v>0</v>
      </c>
      <c r="AB349" s="1192">
        <v>0</v>
      </c>
      <c r="AC349" s="1192">
        <v>0</v>
      </c>
      <c r="AD349" s="1192">
        <v>0</v>
      </c>
      <c r="AE349" s="1192">
        <v>0</v>
      </c>
      <c r="AF349" s="1192">
        <v>0</v>
      </c>
      <c r="AG349" s="1195">
        <f t="shared" si="182"/>
        <v>0</v>
      </c>
      <c r="AH349" s="1192">
        <f t="shared" si="209"/>
        <v>0</v>
      </c>
      <c r="AI349" s="1193">
        <f t="shared" si="197"/>
        <v>0</v>
      </c>
      <c r="AJ349" s="1193">
        <f t="shared" si="197"/>
        <v>0</v>
      </c>
      <c r="AK349" s="1193">
        <f t="shared" si="197"/>
        <v>0</v>
      </c>
      <c r="AL349" s="1193">
        <f t="shared" si="197"/>
        <v>0</v>
      </c>
      <c r="AM349" s="1193">
        <f t="shared" si="197"/>
        <v>0</v>
      </c>
      <c r="AN349" s="1193">
        <f t="shared" si="197"/>
        <v>0</v>
      </c>
      <c r="AO349" s="1194">
        <f t="shared" si="197"/>
        <v>0</v>
      </c>
      <c r="AP349" s="1194">
        <f t="shared" si="203"/>
        <v>0</v>
      </c>
      <c r="AQ349" s="1194">
        <f t="shared" si="203"/>
        <v>0</v>
      </c>
      <c r="AR349" s="1194">
        <f t="shared" si="183"/>
        <v>0</v>
      </c>
      <c r="AS349" s="1195">
        <f t="shared" si="184"/>
        <v>0</v>
      </c>
      <c r="AT349" s="1192">
        <f t="shared" si="210"/>
        <v>0</v>
      </c>
      <c r="AU349" s="1193">
        <f t="shared" si="211"/>
        <v>0</v>
      </c>
      <c r="AV349" s="1195">
        <f t="shared" si="185"/>
        <v>0</v>
      </c>
      <c r="AW349" s="1192">
        <v>180</v>
      </c>
      <c r="AX349" s="1193"/>
      <c r="AY349" s="1193"/>
      <c r="AZ349" s="1193"/>
      <c r="BA349" s="1193"/>
      <c r="BB349" s="1194"/>
      <c r="BC349" s="1194"/>
      <c r="BD349" s="1193"/>
      <c r="BE349" s="1192">
        <v>0</v>
      </c>
      <c r="BF349" s="1191">
        <v>0</v>
      </c>
      <c r="BG349" s="1196">
        <v>0</v>
      </c>
      <c r="BH349" s="1192">
        <v>0</v>
      </c>
      <c r="BI349" s="1192">
        <f>+'[1]QTY 2020-21 given by TCED'!S433</f>
        <v>0</v>
      </c>
      <c r="BJ349" s="1192">
        <f>+'[1]QTY 2020-21 given by TCED'!T433</f>
        <v>0</v>
      </c>
      <c r="BK349" s="1192">
        <v>0</v>
      </c>
      <c r="BL349" s="1192">
        <f>+'[1]QTY 2020-21 given by TCED'!V433</f>
        <v>0</v>
      </c>
      <c r="BM349" s="1192">
        <f>+'[1]QTY 2020-21 given by TCED'!W433</f>
        <v>0</v>
      </c>
      <c r="BN349" s="1192">
        <f t="shared" si="216"/>
        <v>0</v>
      </c>
      <c r="BO349" s="1193">
        <f t="shared" si="217"/>
        <v>0</v>
      </c>
      <c r="BP349" s="1193"/>
      <c r="BQ349" s="1191">
        <f t="shared" si="194"/>
        <v>0</v>
      </c>
      <c r="BR349" s="1192"/>
      <c r="BS349" s="1193"/>
      <c r="BT349" s="1193"/>
      <c r="BU349" s="1193"/>
      <c r="BV349" s="1193"/>
      <c r="BW349" s="1193"/>
      <c r="BX349" s="1193"/>
      <c r="BY349" s="1197"/>
      <c r="BZ349" s="1191"/>
      <c r="CA349" s="1412">
        <f t="shared" si="205"/>
        <v>0</v>
      </c>
      <c r="CB349" s="1413">
        <f t="shared" si="206"/>
        <v>0</v>
      </c>
      <c r="CC349" s="1193">
        <f t="shared" si="212"/>
        <v>0</v>
      </c>
      <c r="CD349" s="1193">
        <f t="shared" si="215"/>
        <v>0</v>
      </c>
      <c r="CE349" s="1193">
        <f t="shared" si="204"/>
        <v>0</v>
      </c>
      <c r="CF349" s="1193">
        <f t="shared" si="214"/>
        <v>0</v>
      </c>
      <c r="CG349" s="1413">
        <f t="shared" si="213"/>
        <v>0</v>
      </c>
      <c r="CM349" s="1414">
        <f t="shared" si="218"/>
        <v>0</v>
      </c>
      <c r="CN349" s="1233"/>
      <c r="CO349" s="1416"/>
      <c r="CP349" s="1416"/>
      <c r="CQ349" s="1416">
        <v>2</v>
      </c>
      <c r="CR349" s="1416">
        <v>5</v>
      </c>
      <c r="CS349" s="1416"/>
      <c r="CT349" s="1293">
        <f t="shared" si="188"/>
        <v>7</v>
      </c>
      <c r="CU349" s="1294">
        <f t="shared" si="202"/>
        <v>7</v>
      </c>
      <c r="DB349">
        <f>+(AM343*BA343)</f>
        <v>0</v>
      </c>
    </row>
    <row r="350" spans="1:106" ht="15.6" x14ac:dyDescent="0.3">
      <c r="A350" s="1411">
        <v>135</v>
      </c>
      <c r="B350" s="1190" t="str">
        <f>+'[1]QTY 2020-21 given by TCED'!B434</f>
        <v>X-arm 2’x 3” (600mm x 75 mm)</v>
      </c>
      <c r="C350" s="1191">
        <f>+'[1]QTY 2020-21 given by TCED'!D434</f>
        <v>0</v>
      </c>
      <c r="D350" s="1192">
        <v>0</v>
      </c>
      <c r="E350" s="1193">
        <v>0</v>
      </c>
      <c r="F350" s="1193">
        <v>0</v>
      </c>
      <c r="G350" s="1193">
        <v>0</v>
      </c>
      <c r="H350" s="1193">
        <v>0</v>
      </c>
      <c r="I350" s="1193">
        <v>0</v>
      </c>
      <c r="J350" s="1193">
        <v>0</v>
      </c>
      <c r="K350" s="1194">
        <v>0</v>
      </c>
      <c r="L350" s="1194">
        <v>0</v>
      </c>
      <c r="M350" s="1194">
        <v>0</v>
      </c>
      <c r="N350" s="1195">
        <f t="shared" si="180"/>
        <v>0</v>
      </c>
      <c r="O350" s="1196">
        <v>0</v>
      </c>
      <c r="P350" s="1192"/>
      <c r="Q350" s="1193"/>
      <c r="R350" s="1193"/>
      <c r="S350" s="1193"/>
      <c r="T350" s="1193"/>
      <c r="U350" s="1193"/>
      <c r="V350" s="1193"/>
      <c r="W350" s="1193"/>
      <c r="X350" s="1194"/>
      <c r="Y350" s="1194"/>
      <c r="Z350" s="1194"/>
      <c r="AA350" s="1195">
        <f t="shared" si="181"/>
        <v>0</v>
      </c>
      <c r="AB350" s="1192">
        <v>0</v>
      </c>
      <c r="AC350" s="1192">
        <v>0</v>
      </c>
      <c r="AD350" s="1192">
        <v>0</v>
      </c>
      <c r="AE350" s="1192">
        <v>0</v>
      </c>
      <c r="AF350" s="1192">
        <v>0</v>
      </c>
      <c r="AG350" s="1195">
        <f t="shared" si="182"/>
        <v>0</v>
      </c>
      <c r="AH350" s="1192">
        <f t="shared" si="209"/>
        <v>0</v>
      </c>
      <c r="AI350" s="1193">
        <f t="shared" si="197"/>
        <v>0</v>
      </c>
      <c r="AJ350" s="1193">
        <f t="shared" si="197"/>
        <v>0</v>
      </c>
      <c r="AK350" s="1193">
        <f t="shared" si="197"/>
        <v>0</v>
      </c>
      <c r="AL350" s="1193">
        <f t="shared" si="197"/>
        <v>0</v>
      </c>
      <c r="AM350" s="1193">
        <f t="shared" si="197"/>
        <v>0</v>
      </c>
      <c r="AN350" s="1193">
        <f t="shared" si="197"/>
        <v>0</v>
      </c>
      <c r="AO350" s="1194">
        <f t="shared" si="197"/>
        <v>0</v>
      </c>
      <c r="AP350" s="1194">
        <f t="shared" si="203"/>
        <v>0</v>
      </c>
      <c r="AQ350" s="1194">
        <f t="shared" si="203"/>
        <v>0</v>
      </c>
      <c r="AR350" s="1194">
        <f t="shared" si="183"/>
        <v>0</v>
      </c>
      <c r="AS350" s="1195">
        <f t="shared" si="184"/>
        <v>0</v>
      </c>
      <c r="AT350" s="1192">
        <f t="shared" si="210"/>
        <v>0</v>
      </c>
      <c r="AU350" s="1193">
        <f t="shared" si="211"/>
        <v>0</v>
      </c>
      <c r="AV350" s="1195">
        <f t="shared" si="185"/>
        <v>0</v>
      </c>
      <c r="AW350" s="1192">
        <v>381</v>
      </c>
      <c r="AX350" s="1193"/>
      <c r="AY350" s="1193"/>
      <c r="AZ350" s="1193"/>
      <c r="BA350" s="1193"/>
      <c r="BB350" s="1194"/>
      <c r="BC350" s="1194"/>
      <c r="BD350" s="1193"/>
      <c r="BE350" s="1192">
        <v>0</v>
      </c>
      <c r="BF350" s="1191">
        <v>0</v>
      </c>
      <c r="BG350" s="1196">
        <v>0</v>
      </c>
      <c r="BH350" s="1192">
        <v>0</v>
      </c>
      <c r="BI350" s="1192">
        <f>+'[1]QTY 2020-21 given by TCED'!S434</f>
        <v>0</v>
      </c>
      <c r="BJ350" s="1192">
        <f>+'[1]QTY 2020-21 given by TCED'!T434</f>
        <v>0</v>
      </c>
      <c r="BK350" s="1192">
        <v>0</v>
      </c>
      <c r="BL350" s="1192">
        <f>+'[1]QTY 2020-21 given by TCED'!V434</f>
        <v>0</v>
      </c>
      <c r="BM350" s="1192">
        <f>+'[1]QTY 2020-21 given by TCED'!W434</f>
        <v>0</v>
      </c>
      <c r="BN350" s="1192">
        <f t="shared" si="216"/>
        <v>0</v>
      </c>
      <c r="BO350" s="1193">
        <f t="shared" si="217"/>
        <v>0</v>
      </c>
      <c r="BP350" s="1193"/>
      <c r="BQ350" s="1191">
        <f t="shared" si="194"/>
        <v>0</v>
      </c>
      <c r="BR350" s="1192"/>
      <c r="BS350" s="1193"/>
      <c r="BT350" s="1193"/>
      <c r="BU350" s="1193"/>
      <c r="BV350" s="1193"/>
      <c r="BW350" s="1193"/>
      <c r="BX350" s="1193"/>
      <c r="BY350" s="1197"/>
      <c r="BZ350" s="1191"/>
      <c r="CA350" s="1412">
        <f t="shared" si="205"/>
        <v>0</v>
      </c>
      <c r="CB350" s="1413">
        <f t="shared" si="206"/>
        <v>0</v>
      </c>
      <c r="CC350" s="1193">
        <f t="shared" si="212"/>
        <v>0</v>
      </c>
      <c r="CD350" s="1193">
        <f t="shared" si="215"/>
        <v>0</v>
      </c>
      <c r="CE350" s="1193">
        <f t="shared" si="204"/>
        <v>0</v>
      </c>
      <c r="CF350" s="1193">
        <f t="shared" si="214"/>
        <v>0</v>
      </c>
      <c r="CG350" s="1413">
        <f t="shared" si="213"/>
        <v>0</v>
      </c>
      <c r="CM350" s="1414">
        <f t="shared" si="218"/>
        <v>0</v>
      </c>
      <c r="CN350" s="1233"/>
      <c r="CO350" s="1416">
        <v>11</v>
      </c>
      <c r="CP350" s="1416">
        <v>25</v>
      </c>
      <c r="CQ350" s="1416">
        <v>2</v>
      </c>
      <c r="CR350" s="1416">
        <v>11</v>
      </c>
      <c r="CS350" s="1416"/>
      <c r="CT350" s="1293">
        <f t="shared" si="188"/>
        <v>49</v>
      </c>
      <c r="CU350" s="1294">
        <f t="shared" si="202"/>
        <v>49</v>
      </c>
      <c r="DB350">
        <f>+(AP343*BH343)</f>
        <v>0</v>
      </c>
    </row>
    <row r="351" spans="1:106" ht="15.6" x14ac:dyDescent="0.3">
      <c r="A351" s="1411">
        <v>136</v>
      </c>
      <c r="B351" s="1190" t="str">
        <f>+'[1]QTY 2020-21 given by TCED'!B435</f>
        <v>X-arm 2’x3 ½”</v>
      </c>
      <c r="C351" s="1191">
        <f>+'[1]QTY 2020-21 given by TCED'!D435</f>
        <v>1</v>
      </c>
      <c r="D351" s="1192">
        <v>0</v>
      </c>
      <c r="E351" s="1193">
        <v>0</v>
      </c>
      <c r="F351" s="1193">
        <v>0</v>
      </c>
      <c r="G351" s="1193">
        <v>0</v>
      </c>
      <c r="H351" s="1193">
        <v>0</v>
      </c>
      <c r="I351" s="1193">
        <v>0</v>
      </c>
      <c r="J351" s="1193">
        <v>0</v>
      </c>
      <c r="K351" s="1194">
        <v>0</v>
      </c>
      <c r="L351" s="1194">
        <v>55</v>
      </c>
      <c r="M351" s="1194">
        <v>0</v>
      </c>
      <c r="N351" s="1195">
        <f t="shared" si="180"/>
        <v>55</v>
      </c>
      <c r="O351" s="1196">
        <v>0</v>
      </c>
      <c r="P351" s="1193">
        <v>1</v>
      </c>
      <c r="Q351" s="1193"/>
      <c r="R351" s="1193"/>
      <c r="S351" s="1193"/>
      <c r="T351" s="1193"/>
      <c r="U351" s="1193"/>
      <c r="V351" s="1193"/>
      <c r="W351" s="1193"/>
      <c r="X351" s="1194">
        <v>55</v>
      </c>
      <c r="Y351" s="1194"/>
      <c r="Z351" s="1194"/>
      <c r="AA351" s="1195">
        <f t="shared" si="181"/>
        <v>56</v>
      </c>
      <c r="AB351" s="1192">
        <v>0</v>
      </c>
      <c r="AC351" s="1192">
        <v>0</v>
      </c>
      <c r="AD351" s="1192">
        <v>0</v>
      </c>
      <c r="AE351" s="1192">
        <f>38+18</f>
        <v>56</v>
      </c>
      <c r="AF351" s="1192">
        <v>0</v>
      </c>
      <c r="AG351" s="1195">
        <f t="shared" si="182"/>
        <v>56</v>
      </c>
      <c r="AH351" s="1192">
        <f t="shared" si="209"/>
        <v>0</v>
      </c>
      <c r="AI351" s="1193">
        <f t="shared" si="197"/>
        <v>0</v>
      </c>
      <c r="AJ351" s="1193">
        <f t="shared" ref="AJ351:AO365" si="219">F351-R351</f>
        <v>0</v>
      </c>
      <c r="AK351" s="1193">
        <f t="shared" si="219"/>
        <v>0</v>
      </c>
      <c r="AL351" s="1193">
        <f t="shared" si="219"/>
        <v>0</v>
      </c>
      <c r="AM351" s="1193">
        <f t="shared" si="219"/>
        <v>0</v>
      </c>
      <c r="AN351" s="1193">
        <f t="shared" si="219"/>
        <v>0</v>
      </c>
      <c r="AO351" s="1194">
        <f t="shared" si="219"/>
        <v>0</v>
      </c>
      <c r="AP351" s="1194">
        <f t="shared" si="203"/>
        <v>0</v>
      </c>
      <c r="AQ351" s="1194">
        <f t="shared" si="203"/>
        <v>0</v>
      </c>
      <c r="AR351" s="1194">
        <f t="shared" si="183"/>
        <v>0</v>
      </c>
      <c r="AS351" s="1195">
        <f t="shared" si="184"/>
        <v>0</v>
      </c>
      <c r="AT351" s="1192">
        <f t="shared" si="210"/>
        <v>56</v>
      </c>
      <c r="AU351" s="1193">
        <f t="shared" si="211"/>
        <v>56</v>
      </c>
      <c r="AV351" s="1195">
        <f t="shared" si="185"/>
        <v>0</v>
      </c>
      <c r="AW351" s="1192">
        <v>585</v>
      </c>
      <c r="AX351" s="1193"/>
      <c r="AY351" s="1193"/>
      <c r="AZ351" s="1193">
        <v>570</v>
      </c>
      <c r="BA351" s="1193"/>
      <c r="BB351" s="1194"/>
      <c r="BC351" s="1194"/>
      <c r="BD351" s="1193"/>
      <c r="BE351" s="1192">
        <v>482</v>
      </c>
      <c r="BF351" s="1191">
        <v>0</v>
      </c>
      <c r="BG351" s="1196">
        <v>0</v>
      </c>
      <c r="BH351" s="1192">
        <v>0</v>
      </c>
      <c r="BI351" s="1192">
        <f>+'[1]QTY 2020-21 given by TCED'!S435</f>
        <v>0</v>
      </c>
      <c r="BJ351" s="1192">
        <f>+'[1]QTY 2020-21 given by TCED'!T435</f>
        <v>0</v>
      </c>
      <c r="BK351" s="1192">
        <v>0</v>
      </c>
      <c r="BL351" s="1192">
        <f>+'[1]QTY 2020-21 given by TCED'!V435</f>
        <v>0</v>
      </c>
      <c r="BM351" s="1192">
        <f>+'[1]QTY 2020-21 given by TCED'!W435</f>
        <v>0</v>
      </c>
      <c r="BN351" s="1192">
        <f t="shared" si="216"/>
        <v>0</v>
      </c>
      <c r="BO351" s="1193">
        <f t="shared" si="217"/>
        <v>0</v>
      </c>
      <c r="BP351" s="1193"/>
      <c r="BQ351" s="1191">
        <f t="shared" si="194"/>
        <v>0</v>
      </c>
      <c r="BR351" s="1192">
        <v>0</v>
      </c>
      <c r="BS351" s="1192"/>
      <c r="BT351" s="1193"/>
      <c r="BU351" s="1193"/>
      <c r="BV351" s="1193"/>
      <c r="BW351" s="1193"/>
      <c r="BX351" s="1193"/>
      <c r="BY351" s="1197">
        <f>X351*BE351</f>
        <v>26510</v>
      </c>
      <c r="BZ351" s="1191"/>
      <c r="CA351" s="1412">
        <f t="shared" si="205"/>
        <v>0</v>
      </c>
      <c r="CB351" s="1413">
        <f t="shared" si="206"/>
        <v>26510</v>
      </c>
      <c r="CC351" s="1193">
        <f t="shared" si="212"/>
        <v>0</v>
      </c>
      <c r="CD351" s="1193">
        <f t="shared" si="215"/>
        <v>26510</v>
      </c>
      <c r="CE351" s="1193">
        <f t="shared" si="204"/>
        <v>26510</v>
      </c>
      <c r="CF351" s="1193">
        <f t="shared" si="214"/>
        <v>0</v>
      </c>
      <c r="CG351" s="1413">
        <f t="shared" si="213"/>
        <v>0</v>
      </c>
      <c r="CH351" s="778"/>
      <c r="CM351" s="1414">
        <f t="shared" si="218"/>
        <v>55</v>
      </c>
      <c r="CN351" s="1233"/>
      <c r="CO351" s="1416">
        <v>0</v>
      </c>
      <c r="CP351" s="1416">
        <v>0</v>
      </c>
      <c r="CQ351" s="1416">
        <v>0</v>
      </c>
      <c r="CR351" s="1416">
        <v>0</v>
      </c>
      <c r="CS351" s="1416"/>
      <c r="CT351" s="1293">
        <f t="shared" si="188"/>
        <v>0</v>
      </c>
      <c r="CU351" s="1294">
        <f t="shared" si="202"/>
        <v>-55</v>
      </c>
    </row>
    <row r="352" spans="1:106" ht="15.6" x14ac:dyDescent="0.3">
      <c r="A352" s="1411">
        <v>137</v>
      </c>
      <c r="B352" s="1190" t="str">
        <f>+'[1]QTY 2020-21 given by TCED'!B436</f>
        <v>X-arm 4’x 3”</v>
      </c>
      <c r="C352" s="1191">
        <f>+'[1]QTY 2020-21 given by TCED'!D436</f>
        <v>0</v>
      </c>
      <c r="D352" s="1192">
        <v>0</v>
      </c>
      <c r="E352" s="1193">
        <v>0</v>
      </c>
      <c r="F352" s="1193">
        <v>0</v>
      </c>
      <c r="G352" s="1193">
        <v>0</v>
      </c>
      <c r="H352" s="1193">
        <v>0</v>
      </c>
      <c r="I352" s="1193">
        <v>0</v>
      </c>
      <c r="J352" s="1193">
        <v>0</v>
      </c>
      <c r="K352" s="1194">
        <v>0</v>
      </c>
      <c r="L352" s="1194">
        <v>0</v>
      </c>
      <c r="M352" s="1194">
        <v>0</v>
      </c>
      <c r="N352" s="1195">
        <f t="shared" si="180"/>
        <v>0</v>
      </c>
      <c r="O352" s="1196">
        <v>0</v>
      </c>
      <c r="P352" s="1193"/>
      <c r="Q352" s="1193"/>
      <c r="R352" s="1193"/>
      <c r="S352" s="1193"/>
      <c r="T352" s="1193"/>
      <c r="U352" s="1193"/>
      <c r="V352" s="1193"/>
      <c r="W352" s="1193"/>
      <c r="X352" s="1194"/>
      <c r="Y352" s="1194"/>
      <c r="Z352" s="1194"/>
      <c r="AA352" s="1195">
        <f t="shared" si="181"/>
        <v>0</v>
      </c>
      <c r="AB352" s="1192">
        <v>0</v>
      </c>
      <c r="AC352" s="1192">
        <v>0</v>
      </c>
      <c r="AD352" s="1192">
        <v>0</v>
      </c>
      <c r="AE352" s="1192">
        <v>0</v>
      </c>
      <c r="AF352" s="1192">
        <v>0</v>
      </c>
      <c r="AG352" s="1195">
        <f t="shared" si="182"/>
        <v>0</v>
      </c>
      <c r="AH352" s="1192">
        <f t="shared" si="209"/>
        <v>0</v>
      </c>
      <c r="AI352" s="1193">
        <f t="shared" ref="AI352:AI365" si="220">E352-Q352</f>
        <v>0</v>
      </c>
      <c r="AJ352" s="1193">
        <f t="shared" si="219"/>
        <v>0</v>
      </c>
      <c r="AK352" s="1193">
        <f t="shared" si="219"/>
        <v>0</v>
      </c>
      <c r="AL352" s="1193">
        <f t="shared" si="219"/>
        <v>0</v>
      </c>
      <c r="AM352" s="1193">
        <f t="shared" si="219"/>
        <v>0</v>
      </c>
      <c r="AN352" s="1193">
        <f t="shared" si="219"/>
        <v>0</v>
      </c>
      <c r="AO352" s="1194">
        <f t="shared" si="219"/>
        <v>0</v>
      </c>
      <c r="AP352" s="1194">
        <f t="shared" si="203"/>
        <v>0</v>
      </c>
      <c r="AQ352" s="1194">
        <f t="shared" si="203"/>
        <v>0</v>
      </c>
      <c r="AR352" s="1194">
        <f t="shared" si="183"/>
        <v>0</v>
      </c>
      <c r="AS352" s="1195">
        <f t="shared" si="184"/>
        <v>0</v>
      </c>
      <c r="AT352" s="1192">
        <f t="shared" si="210"/>
        <v>0</v>
      </c>
      <c r="AU352" s="1193">
        <f t="shared" si="211"/>
        <v>0</v>
      </c>
      <c r="AV352" s="1195">
        <f t="shared" si="185"/>
        <v>0</v>
      </c>
      <c r="AW352" s="1192">
        <v>300</v>
      </c>
      <c r="AX352" s="1193"/>
      <c r="AY352" s="1193"/>
      <c r="AZ352" s="1193"/>
      <c r="BA352" s="1193"/>
      <c r="BB352" s="1194"/>
      <c r="BC352" s="1194"/>
      <c r="BD352" s="1193"/>
      <c r="BE352" s="1192">
        <v>0</v>
      </c>
      <c r="BF352" s="1191">
        <v>0</v>
      </c>
      <c r="BG352" s="1196">
        <v>0</v>
      </c>
      <c r="BH352" s="1192">
        <v>0</v>
      </c>
      <c r="BI352" s="1192">
        <f>+'[1]QTY 2020-21 given by TCED'!S436</f>
        <v>0</v>
      </c>
      <c r="BJ352" s="1192">
        <f>+'[1]QTY 2020-21 given by TCED'!T436</f>
        <v>0</v>
      </c>
      <c r="BK352" s="1192">
        <v>0</v>
      </c>
      <c r="BL352" s="1192">
        <f>+'[1]QTY 2020-21 given by TCED'!V436</f>
        <v>0</v>
      </c>
      <c r="BM352" s="1192">
        <f>+'[1]QTY 2020-21 given by TCED'!W436</f>
        <v>0</v>
      </c>
      <c r="BN352" s="1192">
        <f t="shared" si="216"/>
        <v>0</v>
      </c>
      <c r="BO352" s="1193">
        <f t="shared" si="217"/>
        <v>0</v>
      </c>
      <c r="BP352" s="1193"/>
      <c r="BQ352" s="1191">
        <f t="shared" si="194"/>
        <v>0</v>
      </c>
      <c r="BR352" s="1192"/>
      <c r="BS352" s="1193"/>
      <c r="BT352" s="1193"/>
      <c r="BU352" s="1193"/>
      <c r="BV352" s="1193"/>
      <c r="BW352" s="1193"/>
      <c r="BX352" s="1193"/>
      <c r="BY352" s="1197"/>
      <c r="BZ352" s="1191"/>
      <c r="CA352" s="1412">
        <f t="shared" si="205"/>
        <v>0</v>
      </c>
      <c r="CB352" s="1413">
        <f t="shared" si="206"/>
        <v>0</v>
      </c>
      <c r="CC352" s="1193">
        <f t="shared" si="212"/>
        <v>0</v>
      </c>
      <c r="CD352" s="1193">
        <f t="shared" si="215"/>
        <v>0</v>
      </c>
      <c r="CE352" s="1193">
        <f t="shared" ref="CE352:CE383" si="221">BR352+BS352+BT352+BU352+BV352+BW352+BX352+BY352+BZ352</f>
        <v>0</v>
      </c>
      <c r="CF352" s="1193">
        <f t="shared" si="214"/>
        <v>0</v>
      </c>
      <c r="CG352" s="1413">
        <f t="shared" si="213"/>
        <v>0</v>
      </c>
      <c r="CM352" s="1414">
        <f t="shared" si="218"/>
        <v>0</v>
      </c>
      <c r="CN352" s="1233"/>
      <c r="CO352" s="1416">
        <v>0</v>
      </c>
      <c r="CP352" s="1416">
        <v>9</v>
      </c>
      <c r="CQ352" s="1416">
        <v>0</v>
      </c>
      <c r="CR352" s="1416">
        <v>0</v>
      </c>
      <c r="CS352" s="1416"/>
      <c r="CT352" s="1293">
        <f t="shared" si="188"/>
        <v>9</v>
      </c>
      <c r="CU352" s="1294">
        <f t="shared" si="202"/>
        <v>9</v>
      </c>
    </row>
    <row r="353" spans="1:99" ht="15.6" x14ac:dyDescent="0.3">
      <c r="A353" s="1411">
        <v>138</v>
      </c>
      <c r="B353" s="1190" t="str">
        <f>+'[1]QTY 2020-21 given by TCED'!B437</f>
        <v xml:space="preserve">X-arm 4’x 4 ½” </v>
      </c>
      <c r="C353" s="1191">
        <f>+'[1]QTY 2020-21 given by TCED'!D437</f>
        <v>0</v>
      </c>
      <c r="D353" s="1192">
        <v>0</v>
      </c>
      <c r="E353" s="1193">
        <v>0</v>
      </c>
      <c r="F353" s="1193">
        <v>0</v>
      </c>
      <c r="G353" s="1193">
        <v>0</v>
      </c>
      <c r="H353" s="1193">
        <v>0</v>
      </c>
      <c r="I353" s="1193">
        <v>0</v>
      </c>
      <c r="J353" s="1193">
        <v>0</v>
      </c>
      <c r="K353" s="1194">
        <v>0</v>
      </c>
      <c r="L353" s="1194">
        <v>0</v>
      </c>
      <c r="M353" s="1194">
        <v>0</v>
      </c>
      <c r="N353" s="1195">
        <f t="shared" si="180"/>
        <v>0</v>
      </c>
      <c r="O353" s="1196">
        <v>0</v>
      </c>
      <c r="P353" s="1192"/>
      <c r="Q353" s="1193"/>
      <c r="R353" s="1193"/>
      <c r="S353" s="1193"/>
      <c r="T353" s="1193"/>
      <c r="U353" s="1193"/>
      <c r="V353" s="1193"/>
      <c r="W353" s="1193"/>
      <c r="X353" s="1194"/>
      <c r="Y353" s="1194"/>
      <c r="Z353" s="1194"/>
      <c r="AA353" s="1195">
        <f t="shared" ref="AA353:AA383" si="222">SUM(P353:Z353)</f>
        <v>0</v>
      </c>
      <c r="AB353" s="1192">
        <v>0</v>
      </c>
      <c r="AC353" s="1192">
        <v>0</v>
      </c>
      <c r="AD353" s="1192">
        <v>0</v>
      </c>
      <c r="AE353" s="1192">
        <v>0</v>
      </c>
      <c r="AF353" s="1192">
        <v>0</v>
      </c>
      <c r="AG353" s="1195">
        <f t="shared" ref="AG353:AG359" si="223">SUM(AB353:AF353)</f>
        <v>0</v>
      </c>
      <c r="AH353" s="1192">
        <f t="shared" si="209"/>
        <v>0</v>
      </c>
      <c r="AI353" s="1193">
        <f t="shared" si="220"/>
        <v>0</v>
      </c>
      <c r="AJ353" s="1193">
        <f t="shared" si="219"/>
        <v>0</v>
      </c>
      <c r="AK353" s="1193">
        <f t="shared" si="219"/>
        <v>0</v>
      </c>
      <c r="AL353" s="1193">
        <f t="shared" si="219"/>
        <v>0</v>
      </c>
      <c r="AM353" s="1193">
        <f t="shared" si="219"/>
        <v>0</v>
      </c>
      <c r="AN353" s="1193">
        <f t="shared" si="219"/>
        <v>0</v>
      </c>
      <c r="AO353" s="1194">
        <f t="shared" si="219"/>
        <v>0</v>
      </c>
      <c r="AP353" s="1194">
        <f t="shared" si="203"/>
        <v>0</v>
      </c>
      <c r="AQ353" s="1194">
        <f t="shared" si="203"/>
        <v>0</v>
      </c>
      <c r="AR353" s="1194">
        <f t="shared" ref="AR353:AR383" si="224">+O353-Z353</f>
        <v>0</v>
      </c>
      <c r="AS353" s="1195">
        <f t="shared" ref="AS353:AS383" si="225">+AQ353+AP353+AO353+AN353+AM353+AL353+AK353+AJ353+AI353+AH353+AR353</f>
        <v>0</v>
      </c>
      <c r="AT353" s="1192">
        <f t="shared" si="210"/>
        <v>0</v>
      </c>
      <c r="AU353" s="1193">
        <f t="shared" si="211"/>
        <v>0</v>
      </c>
      <c r="AV353" s="1195">
        <f>AT353-AU353</f>
        <v>0</v>
      </c>
      <c r="AW353" s="1192">
        <v>848</v>
      </c>
      <c r="AX353" s="1193"/>
      <c r="AY353" s="1193"/>
      <c r="AZ353" s="1193"/>
      <c r="BA353" s="1193"/>
      <c r="BB353" s="1194"/>
      <c r="BC353" s="1194"/>
      <c r="BD353" s="1193"/>
      <c r="BE353" s="1192">
        <v>0</v>
      </c>
      <c r="BF353" s="1191">
        <v>0</v>
      </c>
      <c r="BG353" s="1196">
        <v>0</v>
      </c>
      <c r="BH353" s="1192">
        <v>0</v>
      </c>
      <c r="BI353" s="1192">
        <f>+'[1]QTY 2020-21 given by TCED'!S437</f>
        <v>0</v>
      </c>
      <c r="BJ353" s="1192">
        <f>+'[1]QTY 2020-21 given by TCED'!T437</f>
        <v>0</v>
      </c>
      <c r="BK353" s="1192">
        <v>0</v>
      </c>
      <c r="BL353" s="1192">
        <f>+'[1]QTY 2020-21 given by TCED'!V437</f>
        <v>0</v>
      </c>
      <c r="BM353" s="1192">
        <f>+'[1]QTY 2020-21 given by TCED'!W437</f>
        <v>0</v>
      </c>
      <c r="BN353" s="1192">
        <f t="shared" si="216"/>
        <v>0</v>
      </c>
      <c r="BO353" s="1193">
        <f t="shared" si="217"/>
        <v>0</v>
      </c>
      <c r="BP353" s="1193"/>
      <c r="BQ353" s="1191">
        <f t="shared" si="194"/>
        <v>0</v>
      </c>
      <c r="BR353" s="1192"/>
      <c r="BS353" s="1193"/>
      <c r="BT353" s="1193"/>
      <c r="BU353" s="1193"/>
      <c r="BV353" s="1193"/>
      <c r="BW353" s="1193"/>
      <c r="BX353" s="1193"/>
      <c r="BY353" s="1193"/>
      <c r="BZ353" s="1191"/>
      <c r="CA353" s="1412">
        <f t="shared" si="205"/>
        <v>0</v>
      </c>
      <c r="CB353" s="1413">
        <f t="shared" si="206"/>
        <v>0</v>
      </c>
      <c r="CC353" s="1193">
        <f t="shared" si="212"/>
        <v>0</v>
      </c>
      <c r="CD353" s="1193">
        <f t="shared" si="215"/>
        <v>0</v>
      </c>
      <c r="CE353" s="1193">
        <f t="shared" si="221"/>
        <v>0</v>
      </c>
      <c r="CF353" s="1193">
        <f t="shared" si="214"/>
        <v>0</v>
      </c>
      <c r="CG353" s="1413">
        <f t="shared" si="213"/>
        <v>0</v>
      </c>
      <c r="CM353" s="1414">
        <f t="shared" si="218"/>
        <v>0</v>
      </c>
      <c r="CN353" s="1233"/>
      <c r="CO353" s="1416">
        <v>0</v>
      </c>
      <c r="CP353" s="1416">
        <v>0</v>
      </c>
      <c r="CQ353" s="1416"/>
      <c r="CR353" s="1416"/>
      <c r="CS353" s="1416"/>
      <c r="CT353" s="1293">
        <f>CO353+CP353+CQ353+CR353</f>
        <v>0</v>
      </c>
      <c r="CU353" s="1293">
        <f t="shared" si="202"/>
        <v>0</v>
      </c>
    </row>
    <row r="354" spans="1:99" ht="15.6" x14ac:dyDescent="0.3">
      <c r="A354" s="1411">
        <v>139</v>
      </c>
      <c r="B354" s="1190" t="str">
        <f>+'[1]QTY 2020-21 given by TCED'!B438</f>
        <v>X-arm 4x 3 ½”</v>
      </c>
      <c r="C354" s="1191">
        <f>+'[1]QTY 2020-21 given by TCED'!D438</f>
        <v>3</v>
      </c>
      <c r="D354" s="1192">
        <v>0</v>
      </c>
      <c r="E354" s="1193">
        <v>0</v>
      </c>
      <c r="F354" s="1193">
        <v>0</v>
      </c>
      <c r="G354" s="1193">
        <v>0</v>
      </c>
      <c r="H354" s="1193">
        <v>0</v>
      </c>
      <c r="I354" s="1193">
        <v>0</v>
      </c>
      <c r="J354" s="1193">
        <v>0</v>
      </c>
      <c r="K354" s="1194">
        <v>0</v>
      </c>
      <c r="L354" s="1194">
        <v>231</v>
      </c>
      <c r="M354" s="1194">
        <v>0</v>
      </c>
      <c r="N354" s="1195">
        <f t="shared" si="180"/>
        <v>231</v>
      </c>
      <c r="O354" s="1196">
        <v>0</v>
      </c>
      <c r="P354" s="1193">
        <v>3</v>
      </c>
      <c r="Q354" s="1193"/>
      <c r="R354" s="1193"/>
      <c r="S354" s="1193"/>
      <c r="T354" s="1193"/>
      <c r="U354" s="1193"/>
      <c r="V354" s="1193"/>
      <c r="W354" s="1193"/>
      <c r="X354" s="1194">
        <v>154</v>
      </c>
      <c r="Y354" s="1194"/>
      <c r="Z354" s="1194"/>
      <c r="AA354" s="1195">
        <f t="shared" si="222"/>
        <v>157</v>
      </c>
      <c r="AB354" s="1192">
        <v>0</v>
      </c>
      <c r="AC354" s="1192">
        <v>0</v>
      </c>
      <c r="AD354" s="1192">
        <v>0</v>
      </c>
      <c r="AE354" s="1192">
        <v>154</v>
      </c>
      <c r="AF354" s="1192">
        <v>3</v>
      </c>
      <c r="AG354" s="1195">
        <f t="shared" si="223"/>
        <v>157</v>
      </c>
      <c r="AH354" s="1192">
        <f t="shared" si="209"/>
        <v>0</v>
      </c>
      <c r="AI354" s="1193">
        <f t="shared" si="220"/>
        <v>0</v>
      </c>
      <c r="AJ354" s="1193">
        <f t="shared" si="219"/>
        <v>0</v>
      </c>
      <c r="AK354" s="1193">
        <f t="shared" si="219"/>
        <v>0</v>
      </c>
      <c r="AL354" s="1193">
        <f t="shared" si="219"/>
        <v>0</v>
      </c>
      <c r="AM354" s="1193">
        <f t="shared" si="219"/>
        <v>0</v>
      </c>
      <c r="AN354" s="1193">
        <f t="shared" si="219"/>
        <v>0</v>
      </c>
      <c r="AO354" s="1194">
        <f t="shared" si="219"/>
        <v>0</v>
      </c>
      <c r="AP354" s="1194">
        <f t="shared" ref="AP354:AQ365" si="226">+L354-X354</f>
        <v>77</v>
      </c>
      <c r="AQ354" s="1194">
        <f t="shared" si="226"/>
        <v>0</v>
      </c>
      <c r="AR354" s="1194">
        <f t="shared" si="224"/>
        <v>0</v>
      </c>
      <c r="AS354" s="1195">
        <f t="shared" si="225"/>
        <v>77</v>
      </c>
      <c r="AT354" s="1192">
        <f t="shared" si="210"/>
        <v>157</v>
      </c>
      <c r="AU354" s="1193">
        <f t="shared" si="211"/>
        <v>157</v>
      </c>
      <c r="AV354" s="1195">
        <f>AT354-AU354</f>
        <v>0</v>
      </c>
      <c r="AW354" s="1192">
        <v>900</v>
      </c>
      <c r="AX354" s="1193"/>
      <c r="AY354" s="1193"/>
      <c r="AZ354" s="1193"/>
      <c r="BA354" s="1193">
        <v>950</v>
      </c>
      <c r="BB354" s="1194"/>
      <c r="BC354" s="1194"/>
      <c r="BD354" s="1193"/>
      <c r="BE354" s="1192">
        <v>660</v>
      </c>
      <c r="BF354" s="1191">
        <v>0</v>
      </c>
      <c r="BG354" s="1196">
        <v>0</v>
      </c>
      <c r="BH354" s="1192">
        <v>0</v>
      </c>
      <c r="BI354" s="1192">
        <f>+'[1]QTY 2020-21 given by TCED'!S438</f>
        <v>0</v>
      </c>
      <c r="BJ354" s="1192">
        <f>+'[1]QTY 2020-21 given by TCED'!T438</f>
        <v>0</v>
      </c>
      <c r="BK354" s="1192">
        <v>0</v>
      </c>
      <c r="BL354" s="1192">
        <f>+'[1]QTY 2020-21 given by TCED'!V438</f>
        <v>0</v>
      </c>
      <c r="BM354" s="1192">
        <f>+'[1]QTY 2020-21 given by TCED'!W438</f>
        <v>0</v>
      </c>
      <c r="BN354" s="1192">
        <f t="shared" si="216"/>
        <v>0</v>
      </c>
      <c r="BO354" s="1193">
        <f t="shared" si="217"/>
        <v>0</v>
      </c>
      <c r="BP354" s="1193"/>
      <c r="BQ354" s="1191">
        <f t="shared" si="194"/>
        <v>0</v>
      </c>
      <c r="BR354" s="1192">
        <f>+(AF354-P354)*BE354</f>
        <v>0</v>
      </c>
      <c r="BS354" s="1193"/>
      <c r="BT354" s="1193"/>
      <c r="BU354" s="1193"/>
      <c r="BV354" s="1193">
        <f>+AD354*BE354</f>
        <v>0</v>
      </c>
      <c r="BW354" s="1193"/>
      <c r="BX354" s="1193"/>
      <c r="BY354" s="1197">
        <f>+AE354*BE354</f>
        <v>101640</v>
      </c>
      <c r="BZ354" s="1191"/>
      <c r="CA354" s="1412">
        <f t="shared" si="205"/>
        <v>50820</v>
      </c>
      <c r="CB354" s="1413">
        <f t="shared" si="206"/>
        <v>152460</v>
      </c>
      <c r="CC354" s="1193">
        <f t="shared" si="212"/>
        <v>0</v>
      </c>
      <c r="CD354" s="1193">
        <f t="shared" si="215"/>
        <v>101640</v>
      </c>
      <c r="CE354" s="1193">
        <f t="shared" si="221"/>
        <v>101640</v>
      </c>
      <c r="CF354" s="1193">
        <f t="shared" si="214"/>
        <v>0</v>
      </c>
      <c r="CG354" s="1413">
        <f t="shared" si="213"/>
        <v>0</v>
      </c>
      <c r="CM354" s="1414">
        <f t="shared" si="218"/>
        <v>151</v>
      </c>
      <c r="CN354" s="1233"/>
      <c r="CO354" s="1416"/>
      <c r="CP354" s="1416">
        <v>0</v>
      </c>
      <c r="CQ354" s="1416"/>
      <c r="CR354" s="1416">
        <v>3</v>
      </c>
      <c r="CS354" s="1416"/>
      <c r="CT354" s="1293">
        <f>CO354+CP354+CQ354+CR354</f>
        <v>3</v>
      </c>
      <c r="CU354" s="1293">
        <f t="shared" si="202"/>
        <v>-148</v>
      </c>
    </row>
    <row r="355" spans="1:99" ht="15.6" x14ac:dyDescent="0.3">
      <c r="A355" s="1411">
        <v>140</v>
      </c>
      <c r="B355" s="1299" t="str">
        <f>+'[1]QTY 2020-21 given by TCED'!B439</f>
        <v xml:space="preserve">X-arm 5’x 3 ½” </v>
      </c>
      <c r="C355" s="1191">
        <f>+'[1]QTY 2020-21 given by TCED'!D439</f>
        <v>2</v>
      </c>
      <c r="D355" s="1192">
        <v>11</v>
      </c>
      <c r="E355" s="1193">
        <v>0</v>
      </c>
      <c r="F355" s="1193">
        <v>0</v>
      </c>
      <c r="G355" s="1193">
        <v>0</v>
      </c>
      <c r="H355" s="1193">
        <v>0</v>
      </c>
      <c r="I355" s="1193">
        <v>0</v>
      </c>
      <c r="J355" s="1193">
        <v>0</v>
      </c>
      <c r="K355" s="1194">
        <v>0</v>
      </c>
      <c r="L355" s="1194">
        <v>0</v>
      </c>
      <c r="M355" s="1194">
        <v>0</v>
      </c>
      <c r="N355" s="1195">
        <f t="shared" si="180"/>
        <v>11</v>
      </c>
      <c r="O355" s="1196">
        <v>0</v>
      </c>
      <c r="P355" s="1193">
        <v>11</v>
      </c>
      <c r="Q355" s="1193"/>
      <c r="R355" s="1193"/>
      <c r="S355" s="1193"/>
      <c r="T355" s="1193"/>
      <c r="U355" s="1193"/>
      <c r="V355" s="1193"/>
      <c r="W355" s="1193"/>
      <c r="X355" s="1194"/>
      <c r="Y355" s="1194"/>
      <c r="Z355" s="1194"/>
      <c r="AA355" s="1195">
        <f t="shared" si="222"/>
        <v>11</v>
      </c>
      <c r="AB355" s="1192">
        <v>0</v>
      </c>
      <c r="AC355" s="1192">
        <v>0</v>
      </c>
      <c r="AD355" s="1192">
        <v>0</v>
      </c>
      <c r="AE355" s="1192">
        <v>3</v>
      </c>
      <c r="AF355" s="1192">
        <v>8</v>
      </c>
      <c r="AG355" s="1195">
        <f t="shared" si="223"/>
        <v>11</v>
      </c>
      <c r="AH355" s="1192">
        <f t="shared" si="209"/>
        <v>2</v>
      </c>
      <c r="AI355" s="1193">
        <f t="shared" si="220"/>
        <v>0</v>
      </c>
      <c r="AJ355" s="1193">
        <f t="shared" si="219"/>
        <v>0</v>
      </c>
      <c r="AK355" s="1193">
        <f t="shared" si="219"/>
        <v>0</v>
      </c>
      <c r="AL355" s="1193">
        <f t="shared" si="219"/>
        <v>0</v>
      </c>
      <c r="AM355" s="1193">
        <f t="shared" si="219"/>
        <v>0</v>
      </c>
      <c r="AN355" s="1193">
        <f t="shared" si="219"/>
        <v>0</v>
      </c>
      <c r="AO355" s="1194">
        <f t="shared" si="219"/>
        <v>0</v>
      </c>
      <c r="AP355" s="1194">
        <f t="shared" si="226"/>
        <v>0</v>
      </c>
      <c r="AQ355" s="1194">
        <f t="shared" si="226"/>
        <v>0</v>
      </c>
      <c r="AR355" s="1194">
        <f t="shared" si="224"/>
        <v>0</v>
      </c>
      <c r="AS355" s="1195">
        <f t="shared" si="225"/>
        <v>2</v>
      </c>
      <c r="AT355" s="1192">
        <f t="shared" si="210"/>
        <v>11</v>
      </c>
      <c r="AU355" s="1193">
        <f t="shared" si="211"/>
        <v>11</v>
      </c>
      <c r="AV355" s="1195">
        <f>AT355-AU355</f>
        <v>0</v>
      </c>
      <c r="AW355" s="1192">
        <v>900</v>
      </c>
      <c r="AX355" s="1193"/>
      <c r="AY355" s="1193"/>
      <c r="AZ355" s="1193"/>
      <c r="BA355" s="1193"/>
      <c r="BB355" s="1194"/>
      <c r="BC355" s="1194"/>
      <c r="BD355" s="1193"/>
      <c r="BE355" s="1192">
        <v>0</v>
      </c>
      <c r="BF355" s="1191">
        <v>0</v>
      </c>
      <c r="BG355" s="1196">
        <v>0</v>
      </c>
      <c r="BH355" s="1192">
        <v>0</v>
      </c>
      <c r="BI355" s="1192">
        <f>+'[1]QTY 2020-21 given by TCED'!S439</f>
        <v>0</v>
      </c>
      <c r="BJ355" s="1192">
        <f>+'[1]QTY 2020-21 given by TCED'!T439</f>
        <v>0</v>
      </c>
      <c r="BK355" s="1192">
        <v>0</v>
      </c>
      <c r="BL355" s="1192">
        <f>+'[1]QTY 2020-21 given by TCED'!V439</f>
        <v>0</v>
      </c>
      <c r="BM355" s="1192">
        <f>+'[1]QTY 2020-21 given by TCED'!W439</f>
        <v>0</v>
      </c>
      <c r="BN355" s="1192">
        <f t="shared" si="216"/>
        <v>0</v>
      </c>
      <c r="BO355" s="1193">
        <f t="shared" si="217"/>
        <v>0</v>
      </c>
      <c r="BP355" s="1193"/>
      <c r="BQ355" s="1191">
        <f t="shared" si="194"/>
        <v>0</v>
      </c>
      <c r="BR355" s="1192"/>
      <c r="BS355" s="1193"/>
      <c r="BT355" s="1193"/>
      <c r="BU355" s="1193"/>
      <c r="BV355" s="1193"/>
      <c r="BW355" s="1193"/>
      <c r="BX355" s="1193"/>
      <c r="BY355" s="1197"/>
      <c r="BZ355" s="1191"/>
      <c r="CA355" s="1412">
        <f t="shared" ref="CA355:CA383" si="227">((AI355+AJ355)*AW355)+(AK355*AY355)+(AL355*AZ355)+(AM355*BA355)+(AO355*BC355)+(AP355*BE355)+(AQ355*BG355)+(AR355*BH355)</f>
        <v>0</v>
      </c>
      <c r="CB355" s="1413">
        <f t="shared" ref="CB355:CB383" si="228">((E355+F355)*AW355)+(G355*AY355)+(H355*AZ355)+(I355*BA355)+(K355*BC355)+(L355*BE355)+(M355*BG355)</f>
        <v>0</v>
      </c>
      <c r="CC355" s="1193">
        <f t="shared" si="212"/>
        <v>0</v>
      </c>
      <c r="CD355" s="1193">
        <f t="shared" si="215"/>
        <v>0</v>
      </c>
      <c r="CE355" s="1193">
        <f t="shared" si="221"/>
        <v>0</v>
      </c>
      <c r="CF355" s="1193">
        <f t="shared" si="214"/>
        <v>0</v>
      </c>
      <c r="CG355" s="1413">
        <f t="shared" si="213"/>
        <v>0</v>
      </c>
      <c r="CM355" s="1414">
        <f t="shared" si="218"/>
        <v>0</v>
      </c>
      <c r="CN355" s="1233"/>
      <c r="CO355" s="1416"/>
      <c r="CP355" s="1416">
        <v>3</v>
      </c>
      <c r="CQ355" s="1416"/>
      <c r="CR355" s="1416">
        <v>3</v>
      </c>
      <c r="CS355" s="1416"/>
      <c r="CT355" s="1293">
        <f>CO355+CP355+CQ355+CR355</f>
        <v>6</v>
      </c>
      <c r="CU355" s="1293">
        <f t="shared" si="202"/>
        <v>6</v>
      </c>
    </row>
    <row r="356" spans="1:99" ht="15.6" x14ac:dyDescent="0.3">
      <c r="A356" s="1411">
        <v>141</v>
      </c>
      <c r="B356" s="1190" t="str">
        <f>+'[1]QTY 2020-21 given by TCED'!B440</f>
        <v xml:space="preserve">X-arm 5½’x 3 ½” </v>
      </c>
      <c r="C356" s="1191">
        <f>+'[1]QTY 2020-21 given by TCED'!D440</f>
        <v>0</v>
      </c>
      <c r="D356" s="1192">
        <v>0</v>
      </c>
      <c r="E356" s="1193">
        <v>0</v>
      </c>
      <c r="F356" s="1193">
        <v>0</v>
      </c>
      <c r="G356" s="1193">
        <v>0</v>
      </c>
      <c r="H356" s="1193">
        <v>0</v>
      </c>
      <c r="I356" s="1193">
        <v>0</v>
      </c>
      <c r="J356" s="1193">
        <v>0</v>
      </c>
      <c r="K356" s="1194">
        <v>0</v>
      </c>
      <c r="L356" s="1194">
        <v>327</v>
      </c>
      <c r="M356" s="1194">
        <v>0</v>
      </c>
      <c r="N356" s="1195">
        <f t="shared" si="180"/>
        <v>327</v>
      </c>
      <c r="O356" s="1196">
        <v>0</v>
      </c>
      <c r="P356" s="1193"/>
      <c r="Q356" s="1193"/>
      <c r="R356" s="1193"/>
      <c r="S356" s="1193"/>
      <c r="T356" s="1193"/>
      <c r="U356" s="1193"/>
      <c r="V356" s="1193"/>
      <c r="W356" s="1193"/>
      <c r="X356" s="1194">
        <v>56</v>
      </c>
      <c r="Y356" s="1194"/>
      <c r="Z356" s="1194"/>
      <c r="AA356" s="1195">
        <f t="shared" si="222"/>
        <v>56</v>
      </c>
      <c r="AB356" s="1192">
        <v>0</v>
      </c>
      <c r="AC356" s="1192">
        <v>0</v>
      </c>
      <c r="AD356" s="1192">
        <v>0</v>
      </c>
      <c r="AE356" s="1192">
        <v>56</v>
      </c>
      <c r="AF356" s="1192">
        <v>0</v>
      </c>
      <c r="AG356" s="1195">
        <f t="shared" si="223"/>
        <v>56</v>
      </c>
      <c r="AH356" s="1192">
        <f t="shared" si="209"/>
        <v>0</v>
      </c>
      <c r="AI356" s="1193">
        <f t="shared" si="220"/>
        <v>0</v>
      </c>
      <c r="AJ356" s="1193">
        <f t="shared" si="219"/>
        <v>0</v>
      </c>
      <c r="AK356" s="1193">
        <f t="shared" si="219"/>
        <v>0</v>
      </c>
      <c r="AL356" s="1193">
        <f t="shared" si="219"/>
        <v>0</v>
      </c>
      <c r="AM356" s="1193">
        <f t="shared" si="219"/>
        <v>0</v>
      </c>
      <c r="AN356" s="1193">
        <f t="shared" si="219"/>
        <v>0</v>
      </c>
      <c r="AO356" s="1194">
        <f t="shared" si="219"/>
        <v>0</v>
      </c>
      <c r="AP356" s="1194">
        <f t="shared" si="226"/>
        <v>271</v>
      </c>
      <c r="AQ356" s="1194">
        <f t="shared" si="226"/>
        <v>0</v>
      </c>
      <c r="AR356" s="1194">
        <f t="shared" si="224"/>
        <v>0</v>
      </c>
      <c r="AS356" s="1195">
        <f t="shared" si="225"/>
        <v>271</v>
      </c>
      <c r="AT356" s="1192">
        <f t="shared" si="210"/>
        <v>56</v>
      </c>
      <c r="AU356" s="1193">
        <f t="shared" si="211"/>
        <v>56</v>
      </c>
      <c r="AV356" s="1195">
        <f>AT356-AU356</f>
        <v>0</v>
      </c>
      <c r="AW356" s="1192">
        <v>1262</v>
      </c>
      <c r="AX356" s="1193"/>
      <c r="AY356" s="1193"/>
      <c r="AZ356" s="1193"/>
      <c r="BA356" s="1193"/>
      <c r="BB356" s="1194"/>
      <c r="BC356" s="1194"/>
      <c r="BD356" s="1193"/>
      <c r="BE356" s="1192">
        <v>812</v>
      </c>
      <c r="BF356" s="1191">
        <v>0</v>
      </c>
      <c r="BG356" s="1196">
        <v>0</v>
      </c>
      <c r="BH356" s="1192">
        <v>0</v>
      </c>
      <c r="BI356" s="1192">
        <f>+'[1]QTY 2020-21 given by TCED'!S440</f>
        <v>0</v>
      </c>
      <c r="BJ356" s="1192">
        <f>+'[1]QTY 2020-21 given by TCED'!T440</f>
        <v>0</v>
      </c>
      <c r="BK356" s="1192">
        <v>0</v>
      </c>
      <c r="BL356" s="1192">
        <f>+'[1]QTY 2020-21 given by TCED'!V440</f>
        <v>0</v>
      </c>
      <c r="BM356" s="1192">
        <f>+'[1]QTY 2020-21 given by TCED'!W440</f>
        <v>0</v>
      </c>
      <c r="BN356" s="1192">
        <f>BH356*BK356</f>
        <v>0</v>
      </c>
      <c r="BO356" s="1193">
        <f>+BI356*BL356</f>
        <v>0</v>
      </c>
      <c r="BP356" s="1193"/>
      <c r="BQ356" s="1191">
        <f>SUM(BN356:BP356)</f>
        <v>0</v>
      </c>
      <c r="BR356" s="1192">
        <f>+AF356*BE356</f>
        <v>0</v>
      </c>
      <c r="BS356" s="1193"/>
      <c r="BT356" s="1193"/>
      <c r="BU356" s="1193"/>
      <c r="BV356" s="1193"/>
      <c r="BW356" s="1193"/>
      <c r="BX356" s="1193"/>
      <c r="BY356" s="1197">
        <f>+AE356*BE356</f>
        <v>45472</v>
      </c>
      <c r="BZ356" s="1191"/>
      <c r="CA356" s="1412">
        <f t="shared" si="227"/>
        <v>220052</v>
      </c>
      <c r="CB356" s="1413">
        <f t="shared" si="228"/>
        <v>265524</v>
      </c>
      <c r="CC356" s="1193">
        <f t="shared" si="212"/>
        <v>0</v>
      </c>
      <c r="CD356" s="1193">
        <f t="shared" si="215"/>
        <v>45472</v>
      </c>
      <c r="CE356" s="1193">
        <f t="shared" si="221"/>
        <v>45472</v>
      </c>
      <c r="CF356" s="1193">
        <f>CD356-CE356</f>
        <v>0</v>
      </c>
      <c r="CG356" s="1413">
        <f t="shared" si="213"/>
        <v>0</v>
      </c>
      <c r="CM356" s="1414">
        <f t="shared" si="218"/>
        <v>56</v>
      </c>
      <c r="CN356" s="1233"/>
      <c r="CO356" s="1416">
        <v>4</v>
      </c>
      <c r="CP356" s="1416">
        <v>9</v>
      </c>
      <c r="CQ356" s="1416"/>
      <c r="CR356" s="1416"/>
      <c r="CS356" s="1416"/>
      <c r="CT356" s="1293">
        <f>CO356+CP356+CQ356+CR356</f>
        <v>13</v>
      </c>
      <c r="CU356" s="1293">
        <f>CT356-CM356</f>
        <v>-43</v>
      </c>
    </row>
    <row r="357" spans="1:99" ht="15.6" x14ac:dyDescent="0.3">
      <c r="A357" s="1411">
        <v>142</v>
      </c>
      <c r="B357" s="1300" t="str">
        <f>+'[1]QTY 2020-21 given by TCED'!B441</f>
        <v xml:space="preserve">X-arm 6’x 3 ½” </v>
      </c>
      <c r="C357" s="1191">
        <f>+'[1]QTY 2020-21 given by TCED'!D441</f>
        <v>0</v>
      </c>
      <c r="D357" s="1192">
        <v>22</v>
      </c>
      <c r="E357" s="1193">
        <v>0</v>
      </c>
      <c r="F357" s="1193">
        <v>150</v>
      </c>
      <c r="G357" s="1193">
        <v>0</v>
      </c>
      <c r="H357" s="1193">
        <v>0</v>
      </c>
      <c r="I357" s="1193">
        <v>0</v>
      </c>
      <c r="J357" s="1193">
        <v>0</v>
      </c>
      <c r="K357" s="1194">
        <v>0</v>
      </c>
      <c r="L357" s="1194">
        <v>0</v>
      </c>
      <c r="M357" s="1194">
        <v>0</v>
      </c>
      <c r="N357" s="1195">
        <f t="shared" si="180"/>
        <v>172</v>
      </c>
      <c r="O357" s="1196">
        <v>0</v>
      </c>
      <c r="P357" s="1193">
        <v>5</v>
      </c>
      <c r="Q357" s="1193"/>
      <c r="R357" s="1193"/>
      <c r="S357" s="1193"/>
      <c r="T357" s="1193"/>
      <c r="U357" s="1193"/>
      <c r="V357" s="1193"/>
      <c r="W357" s="1193"/>
      <c r="X357" s="1194"/>
      <c r="Y357" s="1194"/>
      <c r="Z357" s="1194"/>
      <c r="AA357" s="1195">
        <f t="shared" si="222"/>
        <v>5</v>
      </c>
      <c r="AB357" s="1192">
        <v>0</v>
      </c>
      <c r="AC357" s="1192">
        <v>0</v>
      </c>
      <c r="AD357" s="1192">
        <v>0</v>
      </c>
      <c r="AE357" s="1192">
        <v>3</v>
      </c>
      <c r="AF357" s="1192">
        <v>2</v>
      </c>
      <c r="AG357" s="1195">
        <f t="shared" si="223"/>
        <v>5</v>
      </c>
      <c r="AH357" s="1192">
        <f t="shared" si="209"/>
        <v>17</v>
      </c>
      <c r="AI357" s="1193">
        <f t="shared" si="220"/>
        <v>0</v>
      </c>
      <c r="AJ357" s="1193">
        <f t="shared" si="219"/>
        <v>150</v>
      </c>
      <c r="AK357" s="1193">
        <f t="shared" si="219"/>
        <v>0</v>
      </c>
      <c r="AL357" s="1193">
        <f t="shared" si="219"/>
        <v>0</v>
      </c>
      <c r="AM357" s="1193">
        <f t="shared" si="219"/>
        <v>0</v>
      </c>
      <c r="AN357" s="1193">
        <f t="shared" si="219"/>
        <v>0</v>
      </c>
      <c r="AO357" s="1194">
        <f t="shared" si="219"/>
        <v>0</v>
      </c>
      <c r="AP357" s="1194">
        <f t="shared" si="226"/>
        <v>0</v>
      </c>
      <c r="AQ357" s="1194">
        <f t="shared" si="226"/>
        <v>0</v>
      </c>
      <c r="AR357" s="1194">
        <f t="shared" si="224"/>
        <v>0</v>
      </c>
      <c r="AS357" s="1195">
        <f t="shared" si="225"/>
        <v>167</v>
      </c>
      <c r="AT357" s="1192">
        <f t="shared" si="210"/>
        <v>5</v>
      </c>
      <c r="AU357" s="1193">
        <f t="shared" si="211"/>
        <v>5</v>
      </c>
      <c r="AV357" s="1195">
        <f>AT357-AU357</f>
        <v>0</v>
      </c>
      <c r="AW357" s="1192">
        <v>950</v>
      </c>
      <c r="AX357" s="1193"/>
      <c r="AY357" s="1193"/>
      <c r="AZ357" s="1193"/>
      <c r="BA357" s="1193"/>
      <c r="BB357" s="1194"/>
      <c r="BC357" s="1194"/>
      <c r="BD357" s="1193"/>
      <c r="BE357" s="1192">
        <v>0</v>
      </c>
      <c r="BF357" s="1191">
        <v>0</v>
      </c>
      <c r="BG357" s="1196">
        <v>0</v>
      </c>
      <c r="BH357" s="1192">
        <v>0</v>
      </c>
      <c r="BI357" s="1192">
        <f>+'[1]QTY 2020-21 given by TCED'!S441</f>
        <v>0</v>
      </c>
      <c r="BJ357" s="1192">
        <f>+'[1]QTY 2020-21 given by TCED'!T441</f>
        <v>0</v>
      </c>
      <c r="BK357" s="1192">
        <v>0</v>
      </c>
      <c r="BL357" s="1192">
        <f>+'[1]QTY 2020-21 given by TCED'!V441</f>
        <v>0</v>
      </c>
      <c r="BM357" s="1192">
        <f>+'[1]QTY 2020-21 given by TCED'!W441</f>
        <v>0</v>
      </c>
      <c r="BN357" s="1192">
        <f>BH357*BK357</f>
        <v>0</v>
      </c>
      <c r="BO357" s="1193">
        <f>+BI357*BL357</f>
        <v>0</v>
      </c>
      <c r="BP357" s="1193"/>
      <c r="BQ357" s="1191">
        <f>SUM(BN357:BP357)</f>
        <v>0</v>
      </c>
      <c r="BR357" s="1192"/>
      <c r="BS357" s="1192"/>
      <c r="BT357" s="1193"/>
      <c r="BU357" s="1193"/>
      <c r="BV357" s="1193"/>
      <c r="BW357" s="1193"/>
      <c r="BX357" s="1193"/>
      <c r="BY357" s="1197"/>
      <c r="BZ357" s="1191"/>
      <c r="CA357" s="1412">
        <f t="shared" si="227"/>
        <v>142500</v>
      </c>
      <c r="CB357" s="1413">
        <f t="shared" si="228"/>
        <v>142500</v>
      </c>
      <c r="CC357" s="1193">
        <f t="shared" si="212"/>
        <v>0</v>
      </c>
      <c r="CD357" s="1193">
        <f t="shared" si="215"/>
        <v>0</v>
      </c>
      <c r="CE357" s="1193">
        <f t="shared" si="221"/>
        <v>0</v>
      </c>
      <c r="CF357" s="1193">
        <f>CD357-CE357</f>
        <v>0</v>
      </c>
      <c r="CG357" s="1413">
        <f t="shared" si="213"/>
        <v>0</v>
      </c>
    </row>
    <row r="358" spans="1:99" ht="15.6" x14ac:dyDescent="0.3">
      <c r="A358" s="1411">
        <v>143</v>
      </c>
      <c r="B358" s="1300" t="str">
        <f>+'[1]QTY 2020-21 given by TCED'!B442</f>
        <v>X-arm for 10’ Structure (10x 3 ½)</v>
      </c>
      <c r="C358" s="1191">
        <f>+'[1]QTY 2020-21 given by TCED'!D442</f>
        <v>0</v>
      </c>
      <c r="D358" s="1192">
        <v>0</v>
      </c>
      <c r="E358" s="1193">
        <v>0</v>
      </c>
      <c r="F358" s="1193">
        <v>0</v>
      </c>
      <c r="G358" s="1193">
        <v>0</v>
      </c>
      <c r="H358" s="1193">
        <v>0</v>
      </c>
      <c r="I358" s="1193">
        <v>0</v>
      </c>
      <c r="J358" s="1193">
        <v>0</v>
      </c>
      <c r="K358" s="1193">
        <v>0</v>
      </c>
      <c r="L358" s="1193">
        <v>182</v>
      </c>
      <c r="M358" s="1194">
        <v>0</v>
      </c>
      <c r="N358" s="1195">
        <f t="shared" si="180"/>
        <v>182</v>
      </c>
      <c r="O358" s="1196">
        <v>0</v>
      </c>
      <c r="P358" s="1192"/>
      <c r="Q358" s="1193"/>
      <c r="R358" s="1193"/>
      <c r="S358" s="1193"/>
      <c r="T358" s="1193"/>
      <c r="U358" s="1193"/>
      <c r="V358" s="1193"/>
      <c r="W358" s="1193"/>
      <c r="X358" s="1193">
        <v>46</v>
      </c>
      <c r="Y358" s="1193"/>
      <c r="Z358" s="1194"/>
      <c r="AA358" s="1195">
        <f t="shared" si="222"/>
        <v>46</v>
      </c>
      <c r="AB358" s="1192">
        <v>0</v>
      </c>
      <c r="AC358" s="1192">
        <v>0</v>
      </c>
      <c r="AD358" s="1192">
        <v>0</v>
      </c>
      <c r="AE358" s="1192">
        <v>46</v>
      </c>
      <c r="AF358" s="1192">
        <v>0</v>
      </c>
      <c r="AG358" s="1195">
        <f t="shared" si="223"/>
        <v>46</v>
      </c>
      <c r="AH358" s="1192">
        <f t="shared" si="209"/>
        <v>0</v>
      </c>
      <c r="AI358" s="1193">
        <f t="shared" si="220"/>
        <v>0</v>
      </c>
      <c r="AJ358" s="1193">
        <f t="shared" si="219"/>
        <v>0</v>
      </c>
      <c r="AK358" s="1193">
        <f t="shared" si="219"/>
        <v>0</v>
      </c>
      <c r="AL358" s="1193">
        <f t="shared" si="219"/>
        <v>0</v>
      </c>
      <c r="AM358" s="1193">
        <f t="shared" si="219"/>
        <v>0</v>
      </c>
      <c r="AN358" s="1193">
        <f t="shared" si="219"/>
        <v>0</v>
      </c>
      <c r="AO358" s="1194">
        <f t="shared" si="219"/>
        <v>0</v>
      </c>
      <c r="AP358" s="1194">
        <f t="shared" si="226"/>
        <v>136</v>
      </c>
      <c r="AQ358" s="1194">
        <f t="shared" si="226"/>
        <v>0</v>
      </c>
      <c r="AR358" s="1194">
        <f t="shared" si="224"/>
        <v>0</v>
      </c>
      <c r="AS358" s="1195">
        <f t="shared" si="225"/>
        <v>136</v>
      </c>
      <c r="AT358" s="1192">
        <f t="shared" si="210"/>
        <v>46</v>
      </c>
      <c r="AU358" s="1193">
        <f t="shared" si="211"/>
        <v>46</v>
      </c>
      <c r="AV358" s="1195">
        <f t="shared" ref="AV358:AV383" si="229">AT358-AU358</f>
        <v>0</v>
      </c>
      <c r="AW358" s="1193">
        <v>2050</v>
      </c>
      <c r="AX358" s="1193"/>
      <c r="AY358" s="1193"/>
      <c r="AZ358" s="1193"/>
      <c r="BA358" s="1193">
        <v>2364.1590000000001</v>
      </c>
      <c r="BB358" s="1193"/>
      <c r="BC358" s="1193"/>
      <c r="BD358" s="1193"/>
      <c r="BE358" s="1193">
        <v>2059.9731999999999</v>
      </c>
      <c r="BF358" s="1191">
        <v>0</v>
      </c>
      <c r="BG358" s="1196">
        <v>0</v>
      </c>
      <c r="BH358" s="1192">
        <v>0</v>
      </c>
      <c r="BI358" s="1192">
        <f>+'[1]QTY 2020-21 given by TCED'!S442</f>
        <v>0</v>
      </c>
      <c r="BJ358" s="1192">
        <f>+'[1]QTY 2020-21 given by TCED'!T442</f>
        <v>0</v>
      </c>
      <c r="BK358" s="1192">
        <v>0</v>
      </c>
      <c r="BL358" s="1192">
        <f>+'[1]QTY 2020-21 given by TCED'!V442</f>
        <v>0</v>
      </c>
      <c r="BM358" s="1192">
        <f>+'[1]QTY 2020-21 given by TCED'!W442</f>
        <v>0</v>
      </c>
      <c r="BN358" s="1192">
        <f t="shared" ref="BN358:BN383" si="230">BH358*BK358</f>
        <v>0</v>
      </c>
      <c r="BO358" s="1193">
        <f t="shared" ref="BO358:BO365" si="231">+BI358*BL358</f>
        <v>0</v>
      </c>
      <c r="BP358" s="1193"/>
      <c r="BQ358" s="1191">
        <f t="shared" ref="BQ358:BQ383" si="232">SUM(BN358:BP358)</f>
        <v>0</v>
      </c>
      <c r="BR358" s="1192">
        <f>+AF358*BE358</f>
        <v>0</v>
      </c>
      <c r="BS358" s="1193"/>
      <c r="BT358" s="1193"/>
      <c r="BU358" s="1193"/>
      <c r="BV358" s="1193"/>
      <c r="BW358" s="1193"/>
      <c r="BX358" s="1193"/>
      <c r="BY358" s="1197">
        <f>+AE358*BE358</f>
        <v>94758.767200000002</v>
      </c>
      <c r="BZ358" s="1191"/>
      <c r="CA358" s="1412">
        <f t="shared" si="227"/>
        <v>280156.35519999999</v>
      </c>
      <c r="CB358" s="1413">
        <f t="shared" si="228"/>
        <v>374915.12239999999</v>
      </c>
      <c r="CC358" s="1193">
        <f t="shared" si="212"/>
        <v>0</v>
      </c>
      <c r="CD358" s="1193">
        <f t="shared" si="215"/>
        <v>94758.767200000002</v>
      </c>
      <c r="CE358" s="1193">
        <f t="shared" si="221"/>
        <v>94758.767200000002</v>
      </c>
      <c r="CF358" s="1193">
        <f t="shared" ref="CF358:CF383" si="233">CD358-CE358</f>
        <v>0</v>
      </c>
      <c r="CG358" s="1413">
        <f t="shared" si="213"/>
        <v>0</v>
      </c>
    </row>
    <row r="359" spans="1:99" ht="15.6" x14ac:dyDescent="0.3">
      <c r="A359" s="1411">
        <v>144</v>
      </c>
      <c r="B359" s="1300" t="str">
        <f>+'[1]QTY 2020-21 given by TCED'!B443</f>
        <v>X-arm for PCC Post 2’</v>
      </c>
      <c r="C359" s="1191">
        <f>+'[1]QTY 2020-21 given by TCED'!D443</f>
        <v>0</v>
      </c>
      <c r="D359" s="1192">
        <v>0</v>
      </c>
      <c r="E359" s="1193">
        <v>0</v>
      </c>
      <c r="F359" s="1193">
        <v>0</v>
      </c>
      <c r="G359" s="1193">
        <v>0</v>
      </c>
      <c r="H359" s="1193">
        <v>0</v>
      </c>
      <c r="I359" s="1193">
        <v>0</v>
      </c>
      <c r="J359" s="1193">
        <v>0</v>
      </c>
      <c r="K359" s="1193">
        <v>0</v>
      </c>
      <c r="L359" s="1193">
        <v>147</v>
      </c>
      <c r="M359" s="1194">
        <v>0</v>
      </c>
      <c r="N359" s="1195">
        <f t="shared" si="180"/>
        <v>147</v>
      </c>
      <c r="O359" s="1196">
        <v>0</v>
      </c>
      <c r="P359" s="1192"/>
      <c r="Q359" s="1193"/>
      <c r="R359" s="1193"/>
      <c r="S359" s="1193"/>
      <c r="T359" s="1193"/>
      <c r="U359" s="1193"/>
      <c r="V359" s="1193"/>
      <c r="W359" s="1193"/>
      <c r="X359" s="1193">
        <v>58</v>
      </c>
      <c r="Y359" s="1193"/>
      <c r="Z359" s="1194"/>
      <c r="AA359" s="1195">
        <f t="shared" si="222"/>
        <v>58</v>
      </c>
      <c r="AB359" s="1192">
        <v>0</v>
      </c>
      <c r="AC359" s="1192">
        <v>0</v>
      </c>
      <c r="AD359" s="1192">
        <v>4</v>
      </c>
      <c r="AE359" s="1192">
        <v>54</v>
      </c>
      <c r="AF359" s="1192">
        <v>0</v>
      </c>
      <c r="AG359" s="1195">
        <f t="shared" si="223"/>
        <v>58</v>
      </c>
      <c r="AH359" s="1192">
        <f t="shared" si="209"/>
        <v>0</v>
      </c>
      <c r="AI359" s="1193">
        <f t="shared" si="220"/>
        <v>0</v>
      </c>
      <c r="AJ359" s="1193">
        <f t="shared" si="219"/>
        <v>0</v>
      </c>
      <c r="AK359" s="1193">
        <f t="shared" si="219"/>
        <v>0</v>
      </c>
      <c r="AL359" s="1193">
        <f t="shared" si="219"/>
        <v>0</v>
      </c>
      <c r="AM359" s="1193">
        <f t="shared" si="219"/>
        <v>0</v>
      </c>
      <c r="AN359" s="1193">
        <f t="shared" si="219"/>
        <v>0</v>
      </c>
      <c r="AO359" s="1194">
        <f t="shared" si="219"/>
        <v>0</v>
      </c>
      <c r="AP359" s="1194">
        <f t="shared" si="226"/>
        <v>89</v>
      </c>
      <c r="AQ359" s="1194">
        <f t="shared" si="226"/>
        <v>0</v>
      </c>
      <c r="AR359" s="1194">
        <f t="shared" si="224"/>
        <v>0</v>
      </c>
      <c r="AS359" s="1195">
        <f t="shared" si="225"/>
        <v>89</v>
      </c>
      <c r="AT359" s="1192">
        <f t="shared" si="210"/>
        <v>58</v>
      </c>
      <c r="AU359" s="1193">
        <f t="shared" si="211"/>
        <v>58</v>
      </c>
      <c r="AV359" s="1195">
        <f t="shared" si="229"/>
        <v>0</v>
      </c>
      <c r="AW359" s="1193">
        <v>504</v>
      </c>
      <c r="AX359" s="1193"/>
      <c r="AY359" s="1193"/>
      <c r="AZ359" s="1193"/>
      <c r="BA359" s="1193"/>
      <c r="BB359" s="1193"/>
      <c r="BC359" s="1193"/>
      <c r="BD359" s="1193"/>
      <c r="BE359" s="1193">
        <v>476</v>
      </c>
      <c r="BF359" s="1191">
        <v>0</v>
      </c>
      <c r="BG359" s="1196">
        <v>0</v>
      </c>
      <c r="BH359" s="1192">
        <v>0</v>
      </c>
      <c r="BI359" s="1192">
        <f>+'[1]QTY 2020-21 given by TCED'!S443</f>
        <v>0</v>
      </c>
      <c r="BJ359" s="1192">
        <f>+'[1]QTY 2020-21 given by TCED'!T443</f>
        <v>0</v>
      </c>
      <c r="BK359" s="1192">
        <v>0</v>
      </c>
      <c r="BL359" s="1192">
        <f>+'[1]QTY 2020-21 given by TCED'!V443</f>
        <v>0</v>
      </c>
      <c r="BM359" s="1192">
        <f>+'[1]QTY 2020-21 given by TCED'!W443</f>
        <v>0</v>
      </c>
      <c r="BN359" s="1192">
        <f t="shared" si="230"/>
        <v>0</v>
      </c>
      <c r="BO359" s="1193">
        <f t="shared" si="231"/>
        <v>0</v>
      </c>
      <c r="BP359" s="1193"/>
      <c r="BQ359" s="1191">
        <f t="shared" si="232"/>
        <v>0</v>
      </c>
      <c r="BR359" s="1192">
        <f>+AF359*BE359</f>
        <v>0</v>
      </c>
      <c r="BS359" s="1193"/>
      <c r="BT359" s="1193"/>
      <c r="BU359" s="1193"/>
      <c r="BV359" s="1193">
        <f>+AD359*BE359</f>
        <v>1904</v>
      </c>
      <c r="BW359" s="1193"/>
      <c r="BX359" s="1193"/>
      <c r="BY359" s="1197">
        <f>+AE359*BE359</f>
        <v>25704</v>
      </c>
      <c r="BZ359" s="1191"/>
      <c r="CA359" s="1412">
        <f t="shared" si="227"/>
        <v>42364</v>
      </c>
      <c r="CB359" s="1413">
        <f t="shared" si="228"/>
        <v>69972</v>
      </c>
      <c r="CC359" s="1193">
        <f t="shared" si="212"/>
        <v>0</v>
      </c>
      <c r="CD359" s="1193">
        <f t="shared" si="215"/>
        <v>27608</v>
      </c>
      <c r="CE359" s="1193">
        <f t="shared" si="221"/>
        <v>27608</v>
      </c>
      <c r="CF359" s="1193">
        <f t="shared" si="233"/>
        <v>0</v>
      </c>
      <c r="CG359" s="1413">
        <f t="shared" si="213"/>
        <v>0</v>
      </c>
    </row>
    <row r="360" spans="1:99" ht="15.6" x14ac:dyDescent="0.3">
      <c r="A360" s="1411">
        <v>145</v>
      </c>
      <c r="B360" s="1300" t="str">
        <f>+'[1]QTY 2020-21 given by TCED'!B444</f>
        <v>X-arm for PCC Post 4’</v>
      </c>
      <c r="C360" s="1191">
        <f>+'[1]QTY 2020-21 given by TCED'!D444</f>
        <v>5</v>
      </c>
      <c r="D360" s="1192">
        <v>0</v>
      </c>
      <c r="E360" s="1193">
        <v>0</v>
      </c>
      <c r="F360" s="1193">
        <v>0</v>
      </c>
      <c r="G360" s="1193">
        <v>0</v>
      </c>
      <c r="H360" s="1193">
        <v>0</v>
      </c>
      <c r="I360" s="1193">
        <v>0</v>
      </c>
      <c r="J360" s="1193">
        <v>0</v>
      </c>
      <c r="K360" s="1193">
        <v>0</v>
      </c>
      <c r="L360" s="1193">
        <v>437</v>
      </c>
      <c r="M360" s="1194">
        <v>0</v>
      </c>
      <c r="N360" s="1195">
        <f t="shared" si="180"/>
        <v>437</v>
      </c>
      <c r="O360" s="1196">
        <v>0</v>
      </c>
      <c r="P360" s="1192">
        <v>5</v>
      </c>
      <c r="Q360" s="1193"/>
      <c r="R360" s="1193"/>
      <c r="S360" s="1193"/>
      <c r="T360" s="1193"/>
      <c r="U360" s="1193"/>
      <c r="V360" s="1193"/>
      <c r="W360" s="1193"/>
      <c r="X360" s="1193">
        <v>65</v>
      </c>
      <c r="Y360" s="1193"/>
      <c r="Z360" s="1194"/>
      <c r="AA360" s="1195">
        <f t="shared" si="222"/>
        <v>70</v>
      </c>
      <c r="AB360" s="1192">
        <v>0</v>
      </c>
      <c r="AC360" s="1192">
        <v>0</v>
      </c>
      <c r="AD360" s="1192">
        <v>18</v>
      </c>
      <c r="AE360" s="1192">
        <v>52</v>
      </c>
      <c r="AF360" s="1192">
        <v>0</v>
      </c>
      <c r="AG360" s="1195">
        <f t="shared" ref="AG360:AG383" si="234">SUM(AB360:AF360)</f>
        <v>70</v>
      </c>
      <c r="AH360" s="1192">
        <f t="shared" si="209"/>
        <v>0</v>
      </c>
      <c r="AI360" s="1193">
        <f t="shared" si="220"/>
        <v>0</v>
      </c>
      <c r="AJ360" s="1193">
        <f t="shared" si="219"/>
        <v>0</v>
      </c>
      <c r="AK360" s="1193">
        <f t="shared" si="219"/>
        <v>0</v>
      </c>
      <c r="AL360" s="1193">
        <f t="shared" si="219"/>
        <v>0</v>
      </c>
      <c r="AM360" s="1193">
        <f t="shared" si="219"/>
        <v>0</v>
      </c>
      <c r="AN360" s="1193">
        <f t="shared" si="219"/>
        <v>0</v>
      </c>
      <c r="AO360" s="1194">
        <f t="shared" si="219"/>
        <v>0</v>
      </c>
      <c r="AP360" s="1194">
        <f t="shared" si="226"/>
        <v>372</v>
      </c>
      <c r="AQ360" s="1194">
        <f t="shared" si="226"/>
        <v>0</v>
      </c>
      <c r="AR360" s="1194">
        <f t="shared" si="224"/>
        <v>0</v>
      </c>
      <c r="AS360" s="1195">
        <f t="shared" si="225"/>
        <v>372</v>
      </c>
      <c r="AT360" s="1192">
        <f t="shared" si="210"/>
        <v>70</v>
      </c>
      <c r="AU360" s="1193">
        <f t="shared" si="211"/>
        <v>70</v>
      </c>
      <c r="AV360" s="1195">
        <f t="shared" si="229"/>
        <v>0</v>
      </c>
      <c r="AW360" s="1193">
        <v>995</v>
      </c>
      <c r="AX360" s="1193"/>
      <c r="AY360" s="1193"/>
      <c r="AZ360" s="1193"/>
      <c r="BA360" s="1193"/>
      <c r="BB360" s="1193"/>
      <c r="BC360" s="1193"/>
      <c r="BD360" s="1193"/>
      <c r="BE360" s="1193">
        <v>660</v>
      </c>
      <c r="BF360" s="1191">
        <v>0</v>
      </c>
      <c r="BG360" s="1196">
        <v>0</v>
      </c>
      <c r="BH360" s="1192">
        <v>0</v>
      </c>
      <c r="BI360" s="1192">
        <f>+'[1]QTY 2020-21 given by TCED'!S444</f>
        <v>0</v>
      </c>
      <c r="BJ360" s="1192">
        <f>+'[1]QTY 2020-21 given by TCED'!T444</f>
        <v>0</v>
      </c>
      <c r="BK360" s="1192">
        <v>0</v>
      </c>
      <c r="BL360" s="1192">
        <f>+'[1]QTY 2020-21 given by TCED'!V444</f>
        <v>0</v>
      </c>
      <c r="BM360" s="1192">
        <f>+'[1]QTY 2020-21 given by TCED'!W444</f>
        <v>0</v>
      </c>
      <c r="BN360" s="1192">
        <f t="shared" si="230"/>
        <v>0</v>
      </c>
      <c r="BO360" s="1193">
        <f t="shared" si="231"/>
        <v>0</v>
      </c>
      <c r="BP360" s="1193"/>
      <c r="BQ360" s="1191">
        <f t="shared" si="232"/>
        <v>0</v>
      </c>
      <c r="BR360" s="1192"/>
      <c r="BS360" s="1193"/>
      <c r="BT360" s="1193"/>
      <c r="BU360" s="1193"/>
      <c r="BV360" s="1193">
        <f>+AD360*BE360</f>
        <v>11880</v>
      </c>
      <c r="BW360" s="1193"/>
      <c r="BX360" s="1193"/>
      <c r="BY360" s="1197">
        <f>+(AE360-P360)*BE360</f>
        <v>31020</v>
      </c>
      <c r="BZ360" s="1191"/>
      <c r="CA360" s="1412">
        <f t="shared" si="227"/>
        <v>245520</v>
      </c>
      <c r="CB360" s="1413">
        <f t="shared" si="228"/>
        <v>288420</v>
      </c>
      <c r="CC360" s="1193">
        <f t="shared" si="212"/>
        <v>0</v>
      </c>
      <c r="CD360" s="1193">
        <f t="shared" si="215"/>
        <v>42900</v>
      </c>
      <c r="CE360" s="1193">
        <f t="shared" si="221"/>
        <v>42900</v>
      </c>
      <c r="CF360" s="1193">
        <f t="shared" si="233"/>
        <v>0</v>
      </c>
      <c r="CG360" s="1413">
        <f t="shared" si="213"/>
        <v>0</v>
      </c>
    </row>
    <row r="361" spans="1:99" ht="15.6" x14ac:dyDescent="0.3">
      <c r="A361" s="1411">
        <v>146</v>
      </c>
      <c r="B361" s="1300" t="str">
        <f>+'[1]QTY 2020-21 given by TCED'!B445</f>
        <v>X-arm Horn gap Mounting 10’x 4 ½”</v>
      </c>
      <c r="C361" s="1191">
        <f>+'[1]QTY 2020-21 given by TCED'!D445</f>
        <v>1</v>
      </c>
      <c r="D361" s="1192">
        <v>0</v>
      </c>
      <c r="E361" s="1193">
        <v>19</v>
      </c>
      <c r="F361" s="1193">
        <v>50</v>
      </c>
      <c r="G361" s="1193">
        <v>0</v>
      </c>
      <c r="H361" s="1193">
        <v>0</v>
      </c>
      <c r="I361" s="1193">
        <v>0</v>
      </c>
      <c r="J361" s="1193">
        <v>0</v>
      </c>
      <c r="K361" s="1193">
        <v>0</v>
      </c>
      <c r="L361" s="1193">
        <v>0</v>
      </c>
      <c r="M361" s="1194">
        <v>0</v>
      </c>
      <c r="N361" s="1195">
        <f t="shared" si="180"/>
        <v>69</v>
      </c>
      <c r="O361" s="1196">
        <v>0</v>
      </c>
      <c r="P361" s="1192">
        <v>1</v>
      </c>
      <c r="Q361" s="1193">
        <v>4</v>
      </c>
      <c r="R361" s="1193"/>
      <c r="S361" s="1193"/>
      <c r="T361" s="1193"/>
      <c r="U361" s="1193"/>
      <c r="V361" s="1193"/>
      <c r="W361" s="1193"/>
      <c r="X361" s="1193"/>
      <c r="Y361" s="1193"/>
      <c r="Z361" s="1194"/>
      <c r="AA361" s="1195">
        <f t="shared" si="222"/>
        <v>5</v>
      </c>
      <c r="AB361" s="1192">
        <v>0</v>
      </c>
      <c r="AC361" s="1192">
        <v>0</v>
      </c>
      <c r="AD361" s="1192">
        <v>0</v>
      </c>
      <c r="AE361" s="1192">
        <v>5</v>
      </c>
      <c r="AF361" s="1192">
        <v>0</v>
      </c>
      <c r="AG361" s="1195">
        <f t="shared" si="234"/>
        <v>5</v>
      </c>
      <c r="AH361" s="1192">
        <f t="shared" si="209"/>
        <v>0</v>
      </c>
      <c r="AI361" s="1193">
        <f t="shared" si="220"/>
        <v>15</v>
      </c>
      <c r="AJ361" s="1193">
        <f t="shared" si="219"/>
        <v>50</v>
      </c>
      <c r="AK361" s="1193">
        <f t="shared" si="219"/>
        <v>0</v>
      </c>
      <c r="AL361" s="1193">
        <f t="shared" si="219"/>
        <v>0</v>
      </c>
      <c r="AM361" s="1193">
        <f t="shared" si="219"/>
        <v>0</v>
      </c>
      <c r="AN361" s="1193">
        <f t="shared" si="219"/>
        <v>0</v>
      </c>
      <c r="AO361" s="1194">
        <f t="shared" si="219"/>
        <v>0</v>
      </c>
      <c r="AP361" s="1194">
        <f t="shared" si="226"/>
        <v>0</v>
      </c>
      <c r="AQ361" s="1194">
        <f t="shared" si="226"/>
        <v>0</v>
      </c>
      <c r="AR361" s="1194">
        <f t="shared" si="224"/>
        <v>0</v>
      </c>
      <c r="AS361" s="1195">
        <f t="shared" si="225"/>
        <v>65</v>
      </c>
      <c r="AT361" s="1192">
        <f t="shared" si="210"/>
        <v>5</v>
      </c>
      <c r="AU361" s="1193">
        <f t="shared" si="211"/>
        <v>5</v>
      </c>
      <c r="AV361" s="1195">
        <f t="shared" si="229"/>
        <v>0</v>
      </c>
      <c r="AW361" s="1193">
        <v>3400</v>
      </c>
      <c r="AX361" s="1193"/>
      <c r="AY361" s="1193"/>
      <c r="AZ361" s="1193"/>
      <c r="BA361" s="1193"/>
      <c r="BB361" s="1193"/>
      <c r="BC361" s="1193"/>
      <c r="BD361" s="1193"/>
      <c r="BE361" s="1193">
        <v>0</v>
      </c>
      <c r="BF361" s="1191">
        <v>0</v>
      </c>
      <c r="BG361" s="1196">
        <v>0</v>
      </c>
      <c r="BH361" s="1192">
        <v>0</v>
      </c>
      <c r="BI361" s="1192">
        <f>+'[1]QTY 2020-21 given by TCED'!S445</f>
        <v>0</v>
      </c>
      <c r="BJ361" s="1192">
        <f>+'[1]QTY 2020-21 given by TCED'!T445</f>
        <v>0</v>
      </c>
      <c r="BK361" s="1192">
        <v>0</v>
      </c>
      <c r="BL361" s="1192">
        <f>+'[1]QTY 2020-21 given by TCED'!V445</f>
        <v>0</v>
      </c>
      <c r="BM361" s="1192">
        <f>+'[1]QTY 2020-21 given by TCED'!W445</f>
        <v>0</v>
      </c>
      <c r="BN361" s="1192">
        <f t="shared" si="230"/>
        <v>0</v>
      </c>
      <c r="BO361" s="1193">
        <f t="shared" si="231"/>
        <v>0</v>
      </c>
      <c r="BP361" s="1193"/>
      <c r="BQ361" s="1191">
        <f t="shared" si="232"/>
        <v>0</v>
      </c>
      <c r="BR361" s="1192"/>
      <c r="BS361" s="1193"/>
      <c r="BT361" s="1193"/>
      <c r="BU361" s="1193"/>
      <c r="BV361" s="1193"/>
      <c r="BW361" s="1193"/>
      <c r="BX361" s="1193"/>
      <c r="BY361" s="1197">
        <f>+Q361*AW361</f>
        <v>13600</v>
      </c>
      <c r="BZ361" s="1191"/>
      <c r="CA361" s="1412">
        <f t="shared" si="227"/>
        <v>221000</v>
      </c>
      <c r="CB361" s="1413">
        <f t="shared" si="228"/>
        <v>234600</v>
      </c>
      <c r="CC361" s="1193">
        <f t="shared" si="212"/>
        <v>0</v>
      </c>
      <c r="CD361" s="1193">
        <f t="shared" si="215"/>
        <v>13600</v>
      </c>
      <c r="CE361" s="1193">
        <f t="shared" si="221"/>
        <v>13600</v>
      </c>
      <c r="CF361" s="1193">
        <f t="shared" si="233"/>
        <v>0</v>
      </c>
      <c r="CG361" s="1413">
        <f t="shared" si="213"/>
        <v>0</v>
      </c>
    </row>
    <row r="362" spans="1:99" ht="15.6" x14ac:dyDescent="0.3">
      <c r="A362" s="1411">
        <v>147</v>
      </c>
      <c r="B362" s="1300" t="str">
        <f>+'[1]QTY 2020-21 given by TCED'!B446</f>
        <v xml:space="preserve">X-arm Mounting 10’x 3 x  4 ½” </v>
      </c>
      <c r="C362" s="1191">
        <f>+'[1]QTY 2020-21 given by TCED'!D446</f>
        <v>0</v>
      </c>
      <c r="D362" s="1192">
        <v>0</v>
      </c>
      <c r="E362" s="1193">
        <v>0</v>
      </c>
      <c r="F362" s="1193">
        <v>0</v>
      </c>
      <c r="G362" s="1193">
        <v>0</v>
      </c>
      <c r="H362" s="1193">
        <v>88</v>
      </c>
      <c r="I362" s="1193">
        <v>0</v>
      </c>
      <c r="J362" s="1193">
        <v>0</v>
      </c>
      <c r="K362" s="1193">
        <v>0</v>
      </c>
      <c r="L362" s="1193">
        <v>0</v>
      </c>
      <c r="M362" s="1194">
        <v>0</v>
      </c>
      <c r="N362" s="1195">
        <f t="shared" si="180"/>
        <v>88</v>
      </c>
      <c r="O362" s="1196">
        <v>0</v>
      </c>
      <c r="P362" s="1192"/>
      <c r="Q362" s="1193"/>
      <c r="R362" s="1193"/>
      <c r="S362" s="1193"/>
      <c r="T362" s="1193">
        <v>8</v>
      </c>
      <c r="U362" s="1193"/>
      <c r="V362" s="1193"/>
      <c r="W362" s="1193"/>
      <c r="X362" s="1193"/>
      <c r="Y362" s="1193"/>
      <c r="Z362" s="1194"/>
      <c r="AA362" s="1195">
        <f t="shared" si="222"/>
        <v>8</v>
      </c>
      <c r="AB362" s="1192">
        <v>0</v>
      </c>
      <c r="AC362" s="1192">
        <v>0</v>
      </c>
      <c r="AD362" s="1192">
        <v>3</v>
      </c>
      <c r="AE362" s="1192">
        <v>5</v>
      </c>
      <c r="AF362" s="1192">
        <v>0</v>
      </c>
      <c r="AG362" s="1195">
        <f t="shared" si="234"/>
        <v>8</v>
      </c>
      <c r="AH362" s="1192">
        <f t="shared" si="209"/>
        <v>0</v>
      </c>
      <c r="AI362" s="1193">
        <f t="shared" si="220"/>
        <v>0</v>
      </c>
      <c r="AJ362" s="1193">
        <f t="shared" si="219"/>
        <v>0</v>
      </c>
      <c r="AK362" s="1193">
        <f t="shared" si="219"/>
        <v>0</v>
      </c>
      <c r="AL362" s="1193">
        <f t="shared" si="219"/>
        <v>80</v>
      </c>
      <c r="AM362" s="1193">
        <f t="shared" si="219"/>
        <v>0</v>
      </c>
      <c r="AN362" s="1193">
        <f t="shared" si="219"/>
        <v>0</v>
      </c>
      <c r="AO362" s="1194">
        <f t="shared" si="219"/>
        <v>0</v>
      </c>
      <c r="AP362" s="1194">
        <f t="shared" si="226"/>
        <v>0</v>
      </c>
      <c r="AQ362" s="1194">
        <f t="shared" si="226"/>
        <v>0</v>
      </c>
      <c r="AR362" s="1194">
        <f t="shared" si="224"/>
        <v>0</v>
      </c>
      <c r="AS362" s="1195">
        <f t="shared" si="225"/>
        <v>80</v>
      </c>
      <c r="AT362" s="1192">
        <f t="shared" si="210"/>
        <v>8</v>
      </c>
      <c r="AU362" s="1193">
        <f t="shared" si="211"/>
        <v>8</v>
      </c>
      <c r="AV362" s="1195">
        <f t="shared" si="229"/>
        <v>0</v>
      </c>
      <c r="AW362" s="1193">
        <v>2090</v>
      </c>
      <c r="AX362" s="1193"/>
      <c r="AY362" s="1193"/>
      <c r="AZ362" s="1193">
        <v>2056</v>
      </c>
      <c r="BA362" s="1193"/>
      <c r="BB362" s="1193"/>
      <c r="BC362" s="1193"/>
      <c r="BD362" s="1193"/>
      <c r="BE362" s="1193">
        <v>0</v>
      </c>
      <c r="BF362" s="1191">
        <v>0</v>
      </c>
      <c r="BG362" s="1196">
        <v>0</v>
      </c>
      <c r="BH362" s="1192">
        <v>0</v>
      </c>
      <c r="BI362" s="1192">
        <f>+'[1]QTY 2020-21 given by TCED'!S446</f>
        <v>0</v>
      </c>
      <c r="BJ362" s="1192">
        <f>+'[1]QTY 2020-21 given by TCED'!T446</f>
        <v>0</v>
      </c>
      <c r="BK362" s="1192">
        <v>0</v>
      </c>
      <c r="BL362" s="1192">
        <f>+'[1]QTY 2020-21 given by TCED'!V446</f>
        <v>0</v>
      </c>
      <c r="BM362" s="1192">
        <f>+'[1]QTY 2020-21 given by TCED'!W446</f>
        <v>0</v>
      </c>
      <c r="BN362" s="1192">
        <f t="shared" si="230"/>
        <v>0</v>
      </c>
      <c r="BO362" s="1193">
        <f t="shared" si="231"/>
        <v>0</v>
      </c>
      <c r="BP362" s="1193"/>
      <c r="BQ362" s="1191">
        <f t="shared" si="232"/>
        <v>0</v>
      </c>
      <c r="BR362" s="1192"/>
      <c r="BS362" s="1193"/>
      <c r="BT362" s="1193"/>
      <c r="BU362" s="1193"/>
      <c r="BV362" s="1193">
        <f>+AD362*AZ362</f>
        <v>6168</v>
      </c>
      <c r="BW362" s="1193"/>
      <c r="BX362" s="1193"/>
      <c r="BY362" s="1197">
        <f>+AE362*AZ362</f>
        <v>10280</v>
      </c>
      <c r="BZ362" s="1191"/>
      <c r="CA362" s="1412">
        <f t="shared" si="227"/>
        <v>164480</v>
      </c>
      <c r="CB362" s="1413">
        <f t="shared" si="228"/>
        <v>180928</v>
      </c>
      <c r="CC362" s="1193">
        <f t="shared" si="212"/>
        <v>0</v>
      </c>
      <c r="CD362" s="1193">
        <f t="shared" si="215"/>
        <v>16448</v>
      </c>
      <c r="CE362" s="1193">
        <f t="shared" si="221"/>
        <v>16448</v>
      </c>
      <c r="CF362" s="1193">
        <f t="shared" si="233"/>
        <v>0</v>
      </c>
      <c r="CG362" s="1413">
        <f t="shared" si="213"/>
        <v>0</v>
      </c>
      <c r="CH362" s="778">
        <f>+CF319+CF306+CF303+CF302+CF279</f>
        <v>61860.319611609542</v>
      </c>
    </row>
    <row r="363" spans="1:99" ht="15.6" x14ac:dyDescent="0.3">
      <c r="A363" s="1411">
        <v>148</v>
      </c>
      <c r="B363" s="1300" t="str">
        <f>+'[1]QTY 2020-21 given by TCED'!B447</f>
        <v>X-arm Mounting 10’x 5 ½”</v>
      </c>
      <c r="C363" s="1191">
        <f>+'[1]QTY 2020-21 given by TCED'!D447</f>
        <v>1</v>
      </c>
      <c r="D363" s="1192">
        <v>0</v>
      </c>
      <c r="E363" s="1193">
        <v>0</v>
      </c>
      <c r="F363" s="1193">
        <v>13</v>
      </c>
      <c r="G363" s="1193">
        <v>0</v>
      </c>
      <c r="H363" s="1193">
        <v>0</v>
      </c>
      <c r="I363" s="1193">
        <v>0</v>
      </c>
      <c r="J363" s="1193">
        <v>0</v>
      </c>
      <c r="K363" s="1193">
        <v>0</v>
      </c>
      <c r="L363" s="1193">
        <v>0</v>
      </c>
      <c r="M363" s="1194">
        <v>0</v>
      </c>
      <c r="N363" s="1195">
        <f t="shared" si="180"/>
        <v>13</v>
      </c>
      <c r="O363" s="1196">
        <v>40</v>
      </c>
      <c r="P363" s="1192">
        <v>1</v>
      </c>
      <c r="Q363" s="1193"/>
      <c r="R363" s="1193">
        <v>13</v>
      </c>
      <c r="S363" s="1193"/>
      <c r="T363" s="1193"/>
      <c r="U363" s="1193"/>
      <c r="V363" s="1193"/>
      <c r="W363" s="1193"/>
      <c r="X363" s="1193"/>
      <c r="Y363" s="1193"/>
      <c r="Z363" s="1194">
        <v>10</v>
      </c>
      <c r="AA363" s="1195">
        <f t="shared" si="222"/>
        <v>24</v>
      </c>
      <c r="AB363" s="1192">
        <v>0</v>
      </c>
      <c r="AC363" s="1192">
        <v>0</v>
      </c>
      <c r="AD363" s="1192">
        <v>3</v>
      </c>
      <c r="AE363" s="1192">
        <v>21</v>
      </c>
      <c r="AF363" s="1192">
        <v>0</v>
      </c>
      <c r="AG363" s="1195">
        <f t="shared" si="234"/>
        <v>24</v>
      </c>
      <c r="AH363" s="1192">
        <f t="shared" si="209"/>
        <v>0</v>
      </c>
      <c r="AI363" s="1193">
        <f t="shared" si="220"/>
        <v>0</v>
      </c>
      <c r="AJ363" s="1193">
        <f t="shared" si="219"/>
        <v>0</v>
      </c>
      <c r="AK363" s="1193">
        <f t="shared" si="219"/>
        <v>0</v>
      </c>
      <c r="AL363" s="1193">
        <f t="shared" si="219"/>
        <v>0</v>
      </c>
      <c r="AM363" s="1193">
        <f t="shared" si="219"/>
        <v>0</v>
      </c>
      <c r="AN363" s="1193">
        <f t="shared" si="219"/>
        <v>0</v>
      </c>
      <c r="AO363" s="1194">
        <f t="shared" si="219"/>
        <v>0</v>
      </c>
      <c r="AP363" s="1194">
        <f t="shared" si="226"/>
        <v>0</v>
      </c>
      <c r="AQ363" s="1194">
        <f t="shared" si="226"/>
        <v>0</v>
      </c>
      <c r="AR363" s="1194">
        <f t="shared" si="224"/>
        <v>30</v>
      </c>
      <c r="AS363" s="1195">
        <f t="shared" si="225"/>
        <v>30</v>
      </c>
      <c r="AT363" s="1192">
        <f t="shared" si="210"/>
        <v>24</v>
      </c>
      <c r="AU363" s="1193">
        <f t="shared" si="211"/>
        <v>24</v>
      </c>
      <c r="AV363" s="1195">
        <f t="shared" si="229"/>
        <v>0</v>
      </c>
      <c r="AW363" s="1193">
        <v>3636</v>
      </c>
      <c r="AX363" s="1193"/>
      <c r="AY363" s="1193"/>
      <c r="AZ363" s="1193"/>
      <c r="BA363" s="1193"/>
      <c r="BB363" s="1193"/>
      <c r="BC363" s="1193"/>
      <c r="BD363" s="1193"/>
      <c r="BE363" s="1193">
        <v>0</v>
      </c>
      <c r="BF363" s="1191">
        <v>0</v>
      </c>
      <c r="BG363" s="1196">
        <v>0</v>
      </c>
      <c r="BH363" s="1192">
        <v>1268</v>
      </c>
      <c r="BI363" s="1192">
        <f>+'[1]QTY 2020-21 given by TCED'!S447</f>
        <v>0</v>
      </c>
      <c r="BJ363" s="1192">
        <f>+'[1]QTY 2020-21 given by TCED'!T447</f>
        <v>0</v>
      </c>
      <c r="BK363" s="1192">
        <v>40</v>
      </c>
      <c r="BL363" s="1192">
        <f>+'[1]QTY 2020-21 given by TCED'!V447</f>
        <v>0</v>
      </c>
      <c r="BM363" s="1192">
        <f>+'[1]QTY 2020-21 given by TCED'!W447</f>
        <v>0</v>
      </c>
      <c r="BN363" s="1192">
        <f t="shared" si="230"/>
        <v>50720</v>
      </c>
      <c r="BO363" s="1193">
        <f t="shared" si="231"/>
        <v>0</v>
      </c>
      <c r="BP363" s="1193"/>
      <c r="BQ363" s="1191">
        <f t="shared" si="232"/>
        <v>50720</v>
      </c>
      <c r="BR363" s="1192">
        <v>0</v>
      </c>
      <c r="BS363" s="1193"/>
      <c r="BT363" s="1193"/>
      <c r="BU363" s="1193"/>
      <c r="BV363" s="1193">
        <f>+AD363*BH363</f>
        <v>3804</v>
      </c>
      <c r="BW363" s="1193"/>
      <c r="BX363" s="1193"/>
      <c r="BY363" s="1197">
        <f>+((Z363-AD363)*BH363)+((R363)*AW363)</f>
        <v>56144</v>
      </c>
      <c r="BZ363" s="1191"/>
      <c r="CA363" s="1412">
        <f t="shared" si="227"/>
        <v>38040</v>
      </c>
      <c r="CB363" s="1413">
        <f t="shared" si="228"/>
        <v>47268</v>
      </c>
      <c r="CC363" s="1193">
        <f t="shared" si="212"/>
        <v>50720</v>
      </c>
      <c r="CD363" s="1193">
        <f t="shared" si="215"/>
        <v>59948</v>
      </c>
      <c r="CE363" s="1193">
        <f t="shared" si="221"/>
        <v>59948</v>
      </c>
      <c r="CF363" s="1193">
        <f t="shared" si="233"/>
        <v>0</v>
      </c>
      <c r="CG363" s="1413">
        <f t="shared" si="213"/>
        <v>38040</v>
      </c>
      <c r="CH363" s="778"/>
    </row>
    <row r="364" spans="1:99" ht="15.6" x14ac:dyDescent="0.3">
      <c r="A364" s="1411">
        <v>149</v>
      </c>
      <c r="B364" s="1300" t="str">
        <f>+'[1]QTY 2020-21 given by TCED'!B448</f>
        <v>X-Frame for Transformer 10x5x5 ½</v>
      </c>
      <c r="C364" s="1191">
        <f>+'[1]QTY 2020-21 given by TCED'!D448</f>
        <v>0</v>
      </c>
      <c r="D364" s="1192">
        <v>0</v>
      </c>
      <c r="E364" s="1193">
        <v>0</v>
      </c>
      <c r="F364" s="1193">
        <v>19</v>
      </c>
      <c r="G364" s="1193">
        <v>0</v>
      </c>
      <c r="H364" s="1193">
        <v>0</v>
      </c>
      <c r="I364" s="1193">
        <v>0</v>
      </c>
      <c r="J364" s="1193">
        <v>0</v>
      </c>
      <c r="K364" s="1193">
        <v>0</v>
      </c>
      <c r="L364" s="1193">
        <v>59</v>
      </c>
      <c r="M364" s="1194">
        <v>0</v>
      </c>
      <c r="N364" s="1195">
        <f t="shared" si="180"/>
        <v>78</v>
      </c>
      <c r="O364" s="1196">
        <v>0</v>
      </c>
      <c r="P364" s="1192"/>
      <c r="Q364" s="1193"/>
      <c r="R364" s="1193">
        <v>7</v>
      </c>
      <c r="S364" s="1193"/>
      <c r="T364" s="1193"/>
      <c r="U364" s="1193"/>
      <c r="V364" s="1193"/>
      <c r="W364" s="1193"/>
      <c r="X364" s="1193"/>
      <c r="Y364" s="1193"/>
      <c r="Z364" s="1194"/>
      <c r="AA364" s="1195">
        <f t="shared" si="222"/>
        <v>7</v>
      </c>
      <c r="AB364" s="1192">
        <v>0</v>
      </c>
      <c r="AC364" s="1192">
        <v>0</v>
      </c>
      <c r="AD364" s="1192">
        <v>0</v>
      </c>
      <c r="AE364" s="1192">
        <v>7</v>
      </c>
      <c r="AF364" s="1192">
        <v>0</v>
      </c>
      <c r="AG364" s="1195">
        <f t="shared" si="234"/>
        <v>7</v>
      </c>
      <c r="AH364" s="1192">
        <f t="shared" si="209"/>
        <v>0</v>
      </c>
      <c r="AI364" s="1193">
        <f t="shared" si="220"/>
        <v>0</v>
      </c>
      <c r="AJ364" s="1193">
        <f t="shared" si="219"/>
        <v>12</v>
      </c>
      <c r="AK364" s="1193">
        <f t="shared" si="219"/>
        <v>0</v>
      </c>
      <c r="AL364" s="1193">
        <f t="shared" si="219"/>
        <v>0</v>
      </c>
      <c r="AM364" s="1193">
        <f t="shared" si="219"/>
        <v>0</v>
      </c>
      <c r="AN364" s="1193">
        <f t="shared" si="219"/>
        <v>0</v>
      </c>
      <c r="AO364" s="1194">
        <f t="shared" si="219"/>
        <v>0</v>
      </c>
      <c r="AP364" s="1194">
        <f t="shared" si="226"/>
        <v>59</v>
      </c>
      <c r="AQ364" s="1194">
        <f t="shared" si="226"/>
        <v>0</v>
      </c>
      <c r="AR364" s="1194">
        <f t="shared" si="224"/>
        <v>0</v>
      </c>
      <c r="AS364" s="1195">
        <f t="shared" si="225"/>
        <v>71</v>
      </c>
      <c r="AT364" s="1192">
        <f t="shared" si="210"/>
        <v>7</v>
      </c>
      <c r="AU364" s="1193">
        <f t="shared" si="211"/>
        <v>7</v>
      </c>
      <c r="AV364" s="1195">
        <f t="shared" si="229"/>
        <v>0</v>
      </c>
      <c r="AW364" s="1193">
        <v>7919</v>
      </c>
      <c r="AX364" s="1193"/>
      <c r="AY364" s="1193"/>
      <c r="AZ364" s="1193"/>
      <c r="BA364" s="1193"/>
      <c r="BB364" s="1193"/>
      <c r="BC364" s="1193"/>
      <c r="BD364" s="1193"/>
      <c r="BE364" s="1193">
        <v>8900</v>
      </c>
      <c r="BF364" s="1191">
        <v>0</v>
      </c>
      <c r="BG364" s="1196">
        <v>0</v>
      </c>
      <c r="BH364" s="1192">
        <v>0</v>
      </c>
      <c r="BI364" s="1192">
        <f>+'[1]QTY 2020-21 given by TCED'!S448</f>
        <v>0</v>
      </c>
      <c r="BJ364" s="1192">
        <f>+'[1]QTY 2020-21 given by TCED'!T448</f>
        <v>0</v>
      </c>
      <c r="BK364" s="1192">
        <v>0</v>
      </c>
      <c r="BL364" s="1192">
        <f>+'[1]QTY 2020-21 given by TCED'!V448</f>
        <v>0</v>
      </c>
      <c r="BM364" s="1192">
        <f>+'[1]QTY 2020-21 given by TCED'!W448</f>
        <v>0</v>
      </c>
      <c r="BN364" s="1192">
        <f t="shared" si="230"/>
        <v>0</v>
      </c>
      <c r="BO364" s="1193">
        <f t="shared" si="231"/>
        <v>0</v>
      </c>
      <c r="BP364" s="1193"/>
      <c r="BQ364" s="1191">
        <f t="shared" si="232"/>
        <v>0</v>
      </c>
      <c r="BR364" s="1192"/>
      <c r="BS364" s="1193"/>
      <c r="BT364" s="1193"/>
      <c r="BU364" s="1193"/>
      <c r="BV364" s="1193"/>
      <c r="BW364" s="1193"/>
      <c r="BX364" s="1193"/>
      <c r="BY364" s="1197">
        <f>+AE364*AW364</f>
        <v>55433</v>
      </c>
      <c r="BZ364" s="1191"/>
      <c r="CA364" s="1412">
        <f t="shared" si="227"/>
        <v>620128</v>
      </c>
      <c r="CB364" s="1413">
        <f t="shared" si="228"/>
        <v>675561</v>
      </c>
      <c r="CC364" s="1193">
        <f t="shared" si="212"/>
        <v>0</v>
      </c>
      <c r="CD364" s="1193">
        <f t="shared" si="215"/>
        <v>55433</v>
      </c>
      <c r="CE364" s="1193">
        <f t="shared" si="221"/>
        <v>55433</v>
      </c>
      <c r="CF364" s="1193">
        <f t="shared" si="233"/>
        <v>0</v>
      </c>
      <c r="CG364" s="1413">
        <f t="shared" si="213"/>
        <v>0</v>
      </c>
      <c r="CH364" s="778"/>
    </row>
    <row r="365" spans="1:99" ht="15.6" x14ac:dyDescent="0.3">
      <c r="A365" s="1411">
        <v>150</v>
      </c>
      <c r="B365" s="1300" t="str">
        <f>+'[1]QTY 2020-21 given by TCED'!B466</f>
        <v>X-arm 5½’ for a Pole</v>
      </c>
      <c r="C365" s="1191">
        <f>+'[1]QTY 2020-21 given by TCED'!D466</f>
        <v>0</v>
      </c>
      <c r="D365" s="1302">
        <v>0</v>
      </c>
      <c r="E365" s="1303">
        <v>0</v>
      </c>
      <c r="F365" s="1303">
        <v>0</v>
      </c>
      <c r="G365" s="1303">
        <v>0</v>
      </c>
      <c r="H365" s="1303">
        <v>0</v>
      </c>
      <c r="I365" s="1303">
        <v>0</v>
      </c>
      <c r="J365" s="1303">
        <v>0</v>
      </c>
      <c r="K365" s="1303">
        <v>0</v>
      </c>
      <c r="L365" s="1303">
        <v>268</v>
      </c>
      <c r="M365" s="1426">
        <v>0</v>
      </c>
      <c r="N365" s="1195">
        <f t="shared" si="180"/>
        <v>268</v>
      </c>
      <c r="O365" s="1196">
        <v>0</v>
      </c>
      <c r="P365" s="1302"/>
      <c r="Q365" s="1303"/>
      <c r="R365" s="1303"/>
      <c r="S365" s="1303"/>
      <c r="T365" s="1303"/>
      <c r="U365" s="1303"/>
      <c r="V365" s="1303"/>
      <c r="W365" s="1303"/>
      <c r="X365" s="1303">
        <v>77</v>
      </c>
      <c r="Y365" s="1303"/>
      <c r="Z365" s="1426"/>
      <c r="AA365" s="1195">
        <f t="shared" si="222"/>
        <v>77</v>
      </c>
      <c r="AB365" s="1302">
        <v>0</v>
      </c>
      <c r="AC365" s="1302">
        <v>0</v>
      </c>
      <c r="AD365" s="1302">
        <v>23</v>
      </c>
      <c r="AE365" s="1302">
        <v>54</v>
      </c>
      <c r="AF365" s="1302">
        <v>0</v>
      </c>
      <c r="AG365" s="1195">
        <f t="shared" si="234"/>
        <v>77</v>
      </c>
      <c r="AH365" s="1192">
        <f t="shared" si="209"/>
        <v>0</v>
      </c>
      <c r="AI365" s="1193">
        <f t="shared" si="220"/>
        <v>0</v>
      </c>
      <c r="AJ365" s="1193">
        <f t="shared" si="219"/>
        <v>0</v>
      </c>
      <c r="AK365" s="1193">
        <f t="shared" si="219"/>
        <v>0</v>
      </c>
      <c r="AL365" s="1193">
        <f t="shared" si="219"/>
        <v>0</v>
      </c>
      <c r="AM365" s="1193">
        <f t="shared" si="219"/>
        <v>0</v>
      </c>
      <c r="AN365" s="1193">
        <f t="shared" si="219"/>
        <v>0</v>
      </c>
      <c r="AO365" s="1194">
        <f t="shared" si="219"/>
        <v>0</v>
      </c>
      <c r="AP365" s="1194">
        <f t="shared" si="226"/>
        <v>191</v>
      </c>
      <c r="AQ365" s="1194">
        <f t="shared" si="226"/>
        <v>0</v>
      </c>
      <c r="AR365" s="1194">
        <f t="shared" si="224"/>
        <v>0</v>
      </c>
      <c r="AS365" s="1195">
        <f t="shared" si="225"/>
        <v>191</v>
      </c>
      <c r="AT365" s="1192">
        <f t="shared" si="210"/>
        <v>77</v>
      </c>
      <c r="AU365" s="1193">
        <f t="shared" si="211"/>
        <v>77</v>
      </c>
      <c r="AV365" s="1195">
        <f t="shared" si="229"/>
        <v>0</v>
      </c>
      <c r="AW365" s="1303"/>
      <c r="AX365" s="1303"/>
      <c r="AY365" s="1303"/>
      <c r="AZ365" s="1303"/>
      <c r="BA365" s="1303"/>
      <c r="BB365" s="1303"/>
      <c r="BC365" s="1303"/>
      <c r="BD365" s="1303"/>
      <c r="BE365" s="1303">
        <v>809</v>
      </c>
      <c r="BF365" s="1305">
        <v>0</v>
      </c>
      <c r="BG365" s="1427">
        <v>0</v>
      </c>
      <c r="BH365" s="1192">
        <v>0</v>
      </c>
      <c r="BI365" s="1192">
        <f>+'[1]QTY 2020-21 given by TCED'!S466</f>
        <v>0</v>
      </c>
      <c r="BJ365" s="1192">
        <f>+'[1]QTY 2020-21 given by TCED'!T466</f>
        <v>0</v>
      </c>
      <c r="BK365" s="1192">
        <v>0</v>
      </c>
      <c r="BL365" s="1192">
        <f>+'[1]QTY 2020-21 given by TCED'!V466</f>
        <v>0</v>
      </c>
      <c r="BM365" s="1192">
        <f>+'[1]QTY 2020-21 given by TCED'!W466</f>
        <v>0</v>
      </c>
      <c r="BN365" s="1192">
        <f t="shared" si="230"/>
        <v>0</v>
      </c>
      <c r="BO365" s="1193">
        <f t="shared" si="231"/>
        <v>0</v>
      </c>
      <c r="BP365" s="1193"/>
      <c r="BQ365" s="1191">
        <f t="shared" si="232"/>
        <v>0</v>
      </c>
      <c r="BR365" s="1302">
        <f>+AF365*BE365</f>
        <v>0</v>
      </c>
      <c r="BS365" s="1303"/>
      <c r="BT365" s="1303"/>
      <c r="BU365" s="1303"/>
      <c r="BV365" s="1303">
        <f>+AD365*BE365</f>
        <v>18607</v>
      </c>
      <c r="BW365" s="1303"/>
      <c r="BX365" s="1303"/>
      <c r="BY365" s="1306">
        <f>+AE365*BE365</f>
        <v>43686</v>
      </c>
      <c r="BZ365" s="1305"/>
      <c r="CA365" s="1412">
        <f t="shared" si="227"/>
        <v>154519</v>
      </c>
      <c r="CB365" s="1413">
        <f t="shared" si="228"/>
        <v>216812</v>
      </c>
      <c r="CC365" s="1193">
        <f t="shared" si="212"/>
        <v>0</v>
      </c>
      <c r="CD365" s="1193">
        <f t="shared" si="215"/>
        <v>62293</v>
      </c>
      <c r="CE365" s="1193">
        <f t="shared" si="221"/>
        <v>62293</v>
      </c>
      <c r="CF365" s="1193">
        <f t="shared" si="233"/>
        <v>0</v>
      </c>
      <c r="CG365" s="1413">
        <f t="shared" si="213"/>
        <v>0</v>
      </c>
      <c r="CH365" s="778"/>
    </row>
    <row r="366" spans="1:99" ht="15.6" x14ac:dyDescent="0.3">
      <c r="A366" s="1411">
        <v>151</v>
      </c>
      <c r="B366" s="1418" t="s">
        <v>2155</v>
      </c>
      <c r="C366" s="1193">
        <f>+'[1]QTY 2020-21 given by TCED'!C449</f>
        <v>0</v>
      </c>
      <c r="D366" s="1302">
        <v>0</v>
      </c>
      <c r="E366" s="1302">
        <v>0</v>
      </c>
      <c r="F366" s="1302">
        <v>0</v>
      </c>
      <c r="G366" s="1302">
        <v>0</v>
      </c>
      <c r="H366" s="1302">
        <v>0</v>
      </c>
      <c r="I366" s="1302">
        <v>0</v>
      </c>
      <c r="J366" s="1302">
        <v>0</v>
      </c>
      <c r="K366" s="1302">
        <v>0</v>
      </c>
      <c r="L366" s="1302">
        <v>0</v>
      </c>
      <c r="M366" s="1302">
        <v>0</v>
      </c>
      <c r="N366" s="1195">
        <f t="shared" si="180"/>
        <v>0</v>
      </c>
      <c r="O366" s="1196">
        <v>5</v>
      </c>
      <c r="P366" s="1302"/>
      <c r="Q366" s="1303"/>
      <c r="R366" s="1303"/>
      <c r="S366" s="1303"/>
      <c r="T366" s="1303"/>
      <c r="U366" s="1303"/>
      <c r="V366" s="1303"/>
      <c r="W366" s="1303"/>
      <c r="X366" s="1303"/>
      <c r="Y366" s="1303"/>
      <c r="Z366" s="1426">
        <v>5</v>
      </c>
      <c r="AA366" s="1195">
        <f t="shared" si="222"/>
        <v>5</v>
      </c>
      <c r="AB366" s="1302"/>
      <c r="AC366" s="1302"/>
      <c r="AD366" s="1302">
        <v>0</v>
      </c>
      <c r="AE366" s="1302">
        <v>5</v>
      </c>
      <c r="AF366" s="1302">
        <v>0</v>
      </c>
      <c r="AG366" s="1195">
        <f t="shared" si="234"/>
        <v>5</v>
      </c>
      <c r="AH366" s="1192"/>
      <c r="AI366" s="1193"/>
      <c r="AJ366" s="1193"/>
      <c r="AK366" s="1193"/>
      <c r="AL366" s="1193"/>
      <c r="AM366" s="1193"/>
      <c r="AN366" s="1193"/>
      <c r="AO366" s="1194"/>
      <c r="AP366" s="1194"/>
      <c r="AQ366" s="1194"/>
      <c r="AR366" s="1194">
        <f t="shared" si="224"/>
        <v>0</v>
      </c>
      <c r="AS366" s="1195">
        <f t="shared" si="225"/>
        <v>0</v>
      </c>
      <c r="AT366" s="1192">
        <f t="shared" si="210"/>
        <v>5</v>
      </c>
      <c r="AU366" s="1193">
        <f t="shared" si="211"/>
        <v>5</v>
      </c>
      <c r="AV366" s="1195">
        <f t="shared" si="229"/>
        <v>0</v>
      </c>
      <c r="AW366" s="1303"/>
      <c r="AX366" s="1303"/>
      <c r="AY366" s="1303"/>
      <c r="AZ366" s="1303"/>
      <c r="BA366" s="1303"/>
      <c r="BB366" s="1303"/>
      <c r="BC366" s="1303"/>
      <c r="BD366" s="1303"/>
      <c r="BE366" s="1303"/>
      <c r="BF366" s="1305">
        <v>0</v>
      </c>
      <c r="BG366" s="1427">
        <v>0</v>
      </c>
      <c r="BH366" s="1192">
        <v>14160</v>
      </c>
      <c r="BI366" s="1192"/>
      <c r="BJ366" s="1192"/>
      <c r="BK366" s="1192">
        <v>5</v>
      </c>
      <c r="BL366" s="1192"/>
      <c r="BM366" s="1192"/>
      <c r="BN366" s="1192">
        <f t="shared" si="230"/>
        <v>70800</v>
      </c>
      <c r="BO366" s="1193"/>
      <c r="BP366" s="1193"/>
      <c r="BQ366" s="1191">
        <f t="shared" si="232"/>
        <v>70800</v>
      </c>
      <c r="BR366" s="1302"/>
      <c r="BS366" s="1303"/>
      <c r="BT366" s="1303"/>
      <c r="BU366" s="1303"/>
      <c r="BV366" s="1303"/>
      <c r="BW366" s="1179">
        <f t="shared" ref="BW366:BW383" si="235">+AE366*BH366</f>
        <v>70800</v>
      </c>
      <c r="BX366" s="1303"/>
      <c r="BY366" s="1306"/>
      <c r="BZ366" s="1305"/>
      <c r="CA366" s="1412">
        <f t="shared" si="227"/>
        <v>0</v>
      </c>
      <c r="CB366" s="1413">
        <f t="shared" si="228"/>
        <v>0</v>
      </c>
      <c r="CC366" s="1193">
        <f t="shared" si="212"/>
        <v>70800</v>
      </c>
      <c r="CD366" s="1193">
        <f t="shared" si="215"/>
        <v>70800</v>
      </c>
      <c r="CE366" s="1193">
        <f t="shared" si="221"/>
        <v>70800</v>
      </c>
      <c r="CF366" s="1193">
        <f t="shared" si="233"/>
        <v>0</v>
      </c>
      <c r="CG366" s="1413">
        <f t="shared" si="213"/>
        <v>0</v>
      </c>
    </row>
    <row r="367" spans="1:99" ht="15.6" x14ac:dyDescent="0.3">
      <c r="A367" s="1411">
        <v>152</v>
      </c>
      <c r="B367" s="1418" t="s">
        <v>2156</v>
      </c>
      <c r="C367" s="1193">
        <f>+'[1]QTY 2020-21 given by TCED'!C450</f>
        <v>0</v>
      </c>
      <c r="D367" s="1302">
        <v>0</v>
      </c>
      <c r="E367" s="1302">
        <v>0</v>
      </c>
      <c r="F367" s="1302">
        <v>0</v>
      </c>
      <c r="G367" s="1302">
        <v>0</v>
      </c>
      <c r="H367" s="1302">
        <v>0</v>
      </c>
      <c r="I367" s="1302">
        <v>0</v>
      </c>
      <c r="J367" s="1302">
        <v>0</v>
      </c>
      <c r="K367" s="1302">
        <v>0</v>
      </c>
      <c r="L367" s="1302">
        <v>0</v>
      </c>
      <c r="M367" s="1302">
        <v>0</v>
      </c>
      <c r="N367" s="1195">
        <f t="shared" si="180"/>
        <v>0</v>
      </c>
      <c r="O367" s="1196">
        <v>6</v>
      </c>
      <c r="P367" s="1302"/>
      <c r="Q367" s="1303"/>
      <c r="R367" s="1303"/>
      <c r="S367" s="1303"/>
      <c r="T367" s="1303"/>
      <c r="U367" s="1303"/>
      <c r="V367" s="1303"/>
      <c r="W367" s="1303"/>
      <c r="X367" s="1303"/>
      <c r="Y367" s="1303"/>
      <c r="Z367" s="1426">
        <v>6</v>
      </c>
      <c r="AA367" s="1195">
        <f t="shared" si="222"/>
        <v>6</v>
      </c>
      <c r="AB367" s="1302"/>
      <c r="AC367" s="1302"/>
      <c r="AD367" s="1302">
        <v>0</v>
      </c>
      <c r="AE367" s="1302">
        <v>6</v>
      </c>
      <c r="AF367" s="1302">
        <v>0</v>
      </c>
      <c r="AG367" s="1195">
        <f t="shared" si="234"/>
        <v>6</v>
      </c>
      <c r="AH367" s="1192"/>
      <c r="AI367" s="1193"/>
      <c r="AJ367" s="1193"/>
      <c r="AK367" s="1193"/>
      <c r="AL367" s="1193"/>
      <c r="AM367" s="1193"/>
      <c r="AN367" s="1193"/>
      <c r="AO367" s="1194"/>
      <c r="AP367" s="1194"/>
      <c r="AQ367" s="1194"/>
      <c r="AR367" s="1194">
        <f t="shared" si="224"/>
        <v>0</v>
      </c>
      <c r="AS367" s="1195">
        <f t="shared" si="225"/>
        <v>0</v>
      </c>
      <c r="AT367" s="1192">
        <f t="shared" si="210"/>
        <v>6</v>
      </c>
      <c r="AU367" s="1193">
        <f t="shared" si="211"/>
        <v>6</v>
      </c>
      <c r="AV367" s="1195">
        <f t="shared" si="229"/>
        <v>0</v>
      </c>
      <c r="AW367" s="1303"/>
      <c r="AX367" s="1303"/>
      <c r="AY367" s="1303"/>
      <c r="AZ367" s="1303"/>
      <c r="BA367" s="1303"/>
      <c r="BB367" s="1303"/>
      <c r="BC367" s="1303"/>
      <c r="BD367" s="1303"/>
      <c r="BE367" s="1303"/>
      <c r="BF367" s="1305">
        <v>0</v>
      </c>
      <c r="BG367" s="1427">
        <v>0</v>
      </c>
      <c r="BH367" s="1192">
        <v>4366</v>
      </c>
      <c r="BI367" s="1192"/>
      <c r="BJ367" s="1192"/>
      <c r="BK367" s="1192">
        <v>6</v>
      </c>
      <c r="BL367" s="1192"/>
      <c r="BM367" s="1192"/>
      <c r="BN367" s="1192">
        <f t="shared" si="230"/>
        <v>26196</v>
      </c>
      <c r="BO367" s="1193"/>
      <c r="BP367" s="1193"/>
      <c r="BQ367" s="1191">
        <f t="shared" si="232"/>
        <v>26196</v>
      </c>
      <c r="BR367" s="1302"/>
      <c r="BS367" s="1303"/>
      <c r="BT367" s="1303"/>
      <c r="BU367" s="1303"/>
      <c r="BV367" s="1303"/>
      <c r="BW367" s="1179">
        <f t="shared" si="235"/>
        <v>26196</v>
      </c>
      <c r="BX367" s="1303"/>
      <c r="BY367" s="1306"/>
      <c r="BZ367" s="1305"/>
      <c r="CA367" s="1412">
        <f t="shared" si="227"/>
        <v>0</v>
      </c>
      <c r="CB367" s="1413">
        <f t="shared" si="228"/>
        <v>0</v>
      </c>
      <c r="CC367" s="1193">
        <f t="shared" si="212"/>
        <v>26196</v>
      </c>
      <c r="CD367" s="1193">
        <f t="shared" si="215"/>
        <v>26196</v>
      </c>
      <c r="CE367" s="1193">
        <f t="shared" si="221"/>
        <v>26196</v>
      </c>
      <c r="CF367" s="1193">
        <f t="shared" si="233"/>
        <v>0</v>
      </c>
      <c r="CG367" s="1413">
        <f t="shared" si="213"/>
        <v>0</v>
      </c>
    </row>
    <row r="368" spans="1:99" ht="15.6" x14ac:dyDescent="0.3">
      <c r="A368" s="1411">
        <v>153</v>
      </c>
      <c r="B368" s="1418" t="s">
        <v>2157</v>
      </c>
      <c r="C368" s="1193">
        <f>+'[1]QTY 2020-21 given by TCED'!C451</f>
        <v>0</v>
      </c>
      <c r="D368" s="1302">
        <v>0</v>
      </c>
      <c r="E368" s="1302">
        <v>0</v>
      </c>
      <c r="F368" s="1302">
        <v>0</v>
      </c>
      <c r="G368" s="1302">
        <v>0</v>
      </c>
      <c r="H368" s="1302">
        <v>0</v>
      </c>
      <c r="I368" s="1302">
        <v>0</v>
      </c>
      <c r="J368" s="1302">
        <v>0</v>
      </c>
      <c r="K368" s="1302">
        <v>0</v>
      </c>
      <c r="L368" s="1302">
        <v>0</v>
      </c>
      <c r="M368" s="1302">
        <v>0</v>
      </c>
      <c r="N368" s="1195">
        <f t="shared" si="180"/>
        <v>0</v>
      </c>
      <c r="O368" s="1196">
        <v>1</v>
      </c>
      <c r="P368" s="1302"/>
      <c r="Q368" s="1303"/>
      <c r="R368" s="1303"/>
      <c r="S368" s="1303"/>
      <c r="T368" s="1303"/>
      <c r="U368" s="1303"/>
      <c r="V368" s="1303"/>
      <c r="W368" s="1303"/>
      <c r="X368" s="1303"/>
      <c r="Y368" s="1303"/>
      <c r="Z368" s="1426">
        <v>1</v>
      </c>
      <c r="AA368" s="1195">
        <f t="shared" si="222"/>
        <v>1</v>
      </c>
      <c r="AB368" s="1302"/>
      <c r="AC368" s="1302"/>
      <c r="AD368" s="1302">
        <v>0</v>
      </c>
      <c r="AE368" s="1302">
        <v>1</v>
      </c>
      <c r="AF368" s="1302">
        <v>0</v>
      </c>
      <c r="AG368" s="1195">
        <f t="shared" si="234"/>
        <v>1</v>
      </c>
      <c r="AH368" s="1192"/>
      <c r="AI368" s="1193"/>
      <c r="AJ368" s="1193"/>
      <c r="AK368" s="1193"/>
      <c r="AL368" s="1193"/>
      <c r="AM368" s="1193"/>
      <c r="AN368" s="1193"/>
      <c r="AO368" s="1194"/>
      <c r="AP368" s="1194"/>
      <c r="AQ368" s="1194"/>
      <c r="AR368" s="1194">
        <f t="shared" si="224"/>
        <v>0</v>
      </c>
      <c r="AS368" s="1195">
        <f t="shared" si="225"/>
        <v>0</v>
      </c>
      <c r="AT368" s="1192">
        <f t="shared" si="210"/>
        <v>1</v>
      </c>
      <c r="AU368" s="1193">
        <f t="shared" si="211"/>
        <v>1</v>
      </c>
      <c r="AV368" s="1195">
        <f t="shared" si="229"/>
        <v>0</v>
      </c>
      <c r="AW368" s="1303"/>
      <c r="AX368" s="1303"/>
      <c r="AY368" s="1303"/>
      <c r="AZ368" s="1303"/>
      <c r="BA368" s="1303"/>
      <c r="BB368" s="1303"/>
      <c r="BC368" s="1303"/>
      <c r="BD368" s="1303"/>
      <c r="BE368" s="1303"/>
      <c r="BF368" s="1305">
        <v>0</v>
      </c>
      <c r="BG368" s="1427">
        <v>0</v>
      </c>
      <c r="BH368" s="1192">
        <v>57923.839999999997</v>
      </c>
      <c r="BI368" s="1192"/>
      <c r="BJ368" s="1192"/>
      <c r="BK368" s="1192">
        <v>1</v>
      </c>
      <c r="BL368" s="1192"/>
      <c r="BM368" s="1192"/>
      <c r="BN368" s="1192">
        <f t="shared" si="230"/>
        <v>57923.839999999997</v>
      </c>
      <c r="BO368" s="1193"/>
      <c r="BP368" s="1193"/>
      <c r="BQ368" s="1191">
        <f t="shared" si="232"/>
        <v>57923.839999999997</v>
      </c>
      <c r="BR368" s="1302"/>
      <c r="BS368" s="1303"/>
      <c r="BT368" s="1303"/>
      <c r="BU368" s="1303"/>
      <c r="BV368" s="1303"/>
      <c r="BW368" s="1179">
        <f t="shared" si="235"/>
        <v>57923.839999999997</v>
      </c>
      <c r="BX368" s="1303"/>
      <c r="BY368" s="1306"/>
      <c r="BZ368" s="1305"/>
      <c r="CA368" s="1412">
        <f t="shared" si="227"/>
        <v>0</v>
      </c>
      <c r="CB368" s="1413">
        <f t="shared" si="228"/>
        <v>0</v>
      </c>
      <c r="CC368" s="1193">
        <f t="shared" si="212"/>
        <v>57923.839999999997</v>
      </c>
      <c r="CD368" s="1193">
        <f t="shared" si="215"/>
        <v>57923.839999999997</v>
      </c>
      <c r="CE368" s="1193">
        <f t="shared" si="221"/>
        <v>57923.839999999997</v>
      </c>
      <c r="CF368" s="1193">
        <f t="shared" si="233"/>
        <v>0</v>
      </c>
      <c r="CG368" s="1413">
        <f t="shared" si="213"/>
        <v>0</v>
      </c>
    </row>
    <row r="369" spans="1:85" ht="15.6" x14ac:dyDescent="0.3">
      <c r="A369" s="1411">
        <v>154</v>
      </c>
      <c r="B369" s="1418" t="s">
        <v>2158</v>
      </c>
      <c r="C369" s="1193">
        <f>+'[1]QTY 2020-21 given by TCED'!C452</f>
        <v>0</v>
      </c>
      <c r="D369" s="1302">
        <v>0</v>
      </c>
      <c r="E369" s="1302">
        <v>0</v>
      </c>
      <c r="F369" s="1302">
        <v>0</v>
      </c>
      <c r="G369" s="1302">
        <v>0</v>
      </c>
      <c r="H369" s="1302">
        <v>0</v>
      </c>
      <c r="I369" s="1302">
        <v>0</v>
      </c>
      <c r="J369" s="1302">
        <v>0</v>
      </c>
      <c r="K369" s="1302">
        <v>0</v>
      </c>
      <c r="L369" s="1302">
        <v>0</v>
      </c>
      <c r="M369" s="1302">
        <v>0</v>
      </c>
      <c r="N369" s="1195">
        <f t="shared" si="180"/>
        <v>0</v>
      </c>
      <c r="O369" s="1196">
        <v>6</v>
      </c>
      <c r="P369" s="1302"/>
      <c r="Q369" s="1303"/>
      <c r="R369" s="1303"/>
      <c r="S369" s="1303"/>
      <c r="T369" s="1303"/>
      <c r="U369" s="1303"/>
      <c r="V369" s="1303"/>
      <c r="W369" s="1303"/>
      <c r="X369" s="1303"/>
      <c r="Y369" s="1303"/>
      <c r="Z369" s="1426">
        <v>6</v>
      </c>
      <c r="AA369" s="1195">
        <f t="shared" si="222"/>
        <v>6</v>
      </c>
      <c r="AB369" s="1302"/>
      <c r="AC369" s="1302"/>
      <c r="AD369" s="1302">
        <v>0</v>
      </c>
      <c r="AE369" s="1302">
        <v>6</v>
      </c>
      <c r="AF369" s="1302">
        <v>0</v>
      </c>
      <c r="AG369" s="1195">
        <f t="shared" si="234"/>
        <v>6</v>
      </c>
      <c r="AH369" s="1192"/>
      <c r="AI369" s="1193"/>
      <c r="AJ369" s="1193"/>
      <c r="AK369" s="1193"/>
      <c r="AL369" s="1193"/>
      <c r="AM369" s="1193"/>
      <c r="AN369" s="1193"/>
      <c r="AO369" s="1194"/>
      <c r="AP369" s="1194"/>
      <c r="AQ369" s="1194"/>
      <c r="AR369" s="1194">
        <f t="shared" si="224"/>
        <v>0</v>
      </c>
      <c r="AS369" s="1195">
        <f t="shared" si="225"/>
        <v>0</v>
      </c>
      <c r="AT369" s="1192">
        <f t="shared" si="210"/>
        <v>6</v>
      </c>
      <c r="AU369" s="1193">
        <f t="shared" si="211"/>
        <v>6</v>
      </c>
      <c r="AV369" s="1195">
        <f t="shared" si="229"/>
        <v>0</v>
      </c>
      <c r="AW369" s="1303"/>
      <c r="AX369" s="1303"/>
      <c r="AY369" s="1303"/>
      <c r="AZ369" s="1303"/>
      <c r="BA369" s="1303"/>
      <c r="BB369" s="1303"/>
      <c r="BC369" s="1303"/>
      <c r="BD369" s="1303"/>
      <c r="BE369" s="1303"/>
      <c r="BF369" s="1305">
        <v>0</v>
      </c>
      <c r="BG369" s="1427">
        <v>0</v>
      </c>
      <c r="BH369" s="1192">
        <v>4268</v>
      </c>
      <c r="BI369" s="1192"/>
      <c r="BJ369" s="1192"/>
      <c r="BK369" s="1192">
        <v>6</v>
      </c>
      <c r="BL369" s="1192"/>
      <c r="BM369" s="1192"/>
      <c r="BN369" s="1192">
        <f t="shared" si="230"/>
        <v>25608</v>
      </c>
      <c r="BO369" s="1193"/>
      <c r="BP369" s="1193"/>
      <c r="BQ369" s="1191">
        <f t="shared" si="232"/>
        <v>25608</v>
      </c>
      <c r="BR369" s="1302"/>
      <c r="BS369" s="1303"/>
      <c r="BT369" s="1303"/>
      <c r="BU369" s="1303"/>
      <c r="BV369" s="1303"/>
      <c r="BW369" s="1179">
        <f t="shared" si="235"/>
        <v>25608</v>
      </c>
      <c r="BX369" s="1303"/>
      <c r="BY369" s="1306"/>
      <c r="BZ369" s="1305"/>
      <c r="CA369" s="1412">
        <f t="shared" si="227"/>
        <v>0</v>
      </c>
      <c r="CB369" s="1413">
        <f t="shared" si="228"/>
        <v>0</v>
      </c>
      <c r="CC369" s="1193">
        <f t="shared" si="212"/>
        <v>25608</v>
      </c>
      <c r="CD369" s="1193">
        <f t="shared" si="215"/>
        <v>25608</v>
      </c>
      <c r="CE369" s="1193">
        <f t="shared" si="221"/>
        <v>25608</v>
      </c>
      <c r="CF369" s="1193">
        <f t="shared" si="233"/>
        <v>0</v>
      </c>
      <c r="CG369" s="1413">
        <f t="shared" si="213"/>
        <v>0</v>
      </c>
    </row>
    <row r="370" spans="1:85" ht="15.6" x14ac:dyDescent="0.3">
      <c r="A370" s="1411">
        <v>155</v>
      </c>
      <c r="B370" s="1418" t="s">
        <v>2159</v>
      </c>
      <c r="C370" s="1193">
        <f>+'[1]QTY 2020-21 given by TCED'!C453</f>
        <v>0</v>
      </c>
      <c r="D370" s="1302">
        <v>0</v>
      </c>
      <c r="E370" s="1302">
        <v>0</v>
      </c>
      <c r="F370" s="1302">
        <v>0</v>
      </c>
      <c r="G370" s="1302">
        <v>0</v>
      </c>
      <c r="H370" s="1302">
        <v>0</v>
      </c>
      <c r="I370" s="1302">
        <v>0</v>
      </c>
      <c r="J370" s="1302">
        <v>0</v>
      </c>
      <c r="K370" s="1302">
        <v>0</v>
      </c>
      <c r="L370" s="1302">
        <v>0</v>
      </c>
      <c r="M370" s="1302">
        <v>0</v>
      </c>
      <c r="N370" s="1195">
        <f t="shared" si="180"/>
        <v>0</v>
      </c>
      <c r="O370" s="1196">
        <v>1</v>
      </c>
      <c r="P370" s="1302"/>
      <c r="Q370" s="1303"/>
      <c r="R370" s="1303"/>
      <c r="S370" s="1303"/>
      <c r="T370" s="1303"/>
      <c r="U370" s="1303"/>
      <c r="V370" s="1303"/>
      <c r="W370" s="1303"/>
      <c r="X370" s="1303"/>
      <c r="Y370" s="1303"/>
      <c r="Z370" s="1426">
        <v>1</v>
      </c>
      <c r="AA370" s="1195">
        <f t="shared" si="222"/>
        <v>1</v>
      </c>
      <c r="AB370" s="1302"/>
      <c r="AC370" s="1302"/>
      <c r="AD370" s="1302">
        <v>0</v>
      </c>
      <c r="AE370" s="1302">
        <v>1</v>
      </c>
      <c r="AF370" s="1302">
        <v>0</v>
      </c>
      <c r="AG370" s="1195">
        <f t="shared" si="234"/>
        <v>1</v>
      </c>
      <c r="AH370" s="1192"/>
      <c r="AI370" s="1193"/>
      <c r="AJ370" s="1193"/>
      <c r="AK370" s="1193"/>
      <c r="AL370" s="1193"/>
      <c r="AM370" s="1193"/>
      <c r="AN370" s="1193"/>
      <c r="AO370" s="1194"/>
      <c r="AP370" s="1194"/>
      <c r="AQ370" s="1194"/>
      <c r="AR370" s="1194">
        <f t="shared" si="224"/>
        <v>0</v>
      </c>
      <c r="AS370" s="1195">
        <f t="shared" si="225"/>
        <v>0</v>
      </c>
      <c r="AT370" s="1192">
        <f t="shared" si="210"/>
        <v>1</v>
      </c>
      <c r="AU370" s="1193">
        <f t="shared" si="211"/>
        <v>1</v>
      </c>
      <c r="AV370" s="1195">
        <f t="shared" si="229"/>
        <v>0</v>
      </c>
      <c r="AW370" s="1303"/>
      <c r="AX370" s="1303"/>
      <c r="AY370" s="1303"/>
      <c r="AZ370" s="1303"/>
      <c r="BA370" s="1303"/>
      <c r="BB370" s="1303"/>
      <c r="BC370" s="1303"/>
      <c r="BD370" s="1303"/>
      <c r="BE370" s="1303"/>
      <c r="BF370" s="1305">
        <v>0</v>
      </c>
      <c r="BG370" s="1427">
        <v>0</v>
      </c>
      <c r="BH370" s="1192">
        <v>4720</v>
      </c>
      <c r="BI370" s="1192"/>
      <c r="BJ370" s="1192"/>
      <c r="BK370" s="1192">
        <v>1</v>
      </c>
      <c r="BL370" s="1192"/>
      <c r="BM370" s="1192"/>
      <c r="BN370" s="1192">
        <f t="shared" si="230"/>
        <v>4720</v>
      </c>
      <c r="BO370" s="1193"/>
      <c r="BP370" s="1193"/>
      <c r="BQ370" s="1191">
        <f t="shared" si="232"/>
        <v>4720</v>
      </c>
      <c r="BR370" s="1302"/>
      <c r="BS370" s="1303"/>
      <c r="BT370" s="1303"/>
      <c r="BU370" s="1303"/>
      <c r="BV370" s="1303"/>
      <c r="BW370" s="1179">
        <f t="shared" si="235"/>
        <v>4720</v>
      </c>
      <c r="BX370" s="1303"/>
      <c r="BY370" s="1306"/>
      <c r="BZ370" s="1305"/>
      <c r="CA370" s="1412">
        <f t="shared" si="227"/>
        <v>0</v>
      </c>
      <c r="CB370" s="1413">
        <f t="shared" si="228"/>
        <v>0</v>
      </c>
      <c r="CC370" s="1193">
        <f t="shared" si="212"/>
        <v>4720</v>
      </c>
      <c r="CD370" s="1193">
        <f t="shared" si="215"/>
        <v>4720</v>
      </c>
      <c r="CE370" s="1193">
        <f t="shared" si="221"/>
        <v>4720</v>
      </c>
      <c r="CF370" s="1193">
        <f t="shared" si="233"/>
        <v>0</v>
      </c>
      <c r="CG370" s="1413">
        <f t="shared" si="213"/>
        <v>0</v>
      </c>
    </row>
    <row r="371" spans="1:85" ht="15.6" x14ac:dyDescent="0.3">
      <c r="A371" s="1411">
        <v>156</v>
      </c>
      <c r="B371" s="1418" t="s">
        <v>2160</v>
      </c>
      <c r="C371" s="1193">
        <f>+'[1]QTY 2020-21 given by TCED'!C454</f>
        <v>0</v>
      </c>
      <c r="D371" s="1302">
        <v>0</v>
      </c>
      <c r="E371" s="1302">
        <v>0</v>
      </c>
      <c r="F371" s="1302">
        <v>0</v>
      </c>
      <c r="G371" s="1302">
        <v>0</v>
      </c>
      <c r="H371" s="1302">
        <v>0</v>
      </c>
      <c r="I371" s="1302">
        <v>0</v>
      </c>
      <c r="J371" s="1302">
        <v>0</v>
      </c>
      <c r="K371" s="1302">
        <v>0</v>
      </c>
      <c r="L371" s="1302">
        <v>0</v>
      </c>
      <c r="M371" s="1302">
        <v>0</v>
      </c>
      <c r="N371" s="1195">
        <f t="shared" si="180"/>
        <v>0</v>
      </c>
      <c r="O371" s="1196">
        <v>1</v>
      </c>
      <c r="P371" s="1302"/>
      <c r="Q371" s="1303"/>
      <c r="R371" s="1303"/>
      <c r="S371" s="1303"/>
      <c r="T371" s="1303"/>
      <c r="U371" s="1303"/>
      <c r="V371" s="1303"/>
      <c r="W371" s="1303"/>
      <c r="X371" s="1303"/>
      <c r="Y371" s="1303"/>
      <c r="Z371" s="1426">
        <v>1</v>
      </c>
      <c r="AA371" s="1195">
        <f t="shared" si="222"/>
        <v>1</v>
      </c>
      <c r="AB371" s="1302"/>
      <c r="AC371" s="1302"/>
      <c r="AD371" s="1302">
        <v>0</v>
      </c>
      <c r="AE371" s="1302">
        <v>1</v>
      </c>
      <c r="AF371" s="1302">
        <v>0</v>
      </c>
      <c r="AG371" s="1195">
        <f t="shared" si="234"/>
        <v>1</v>
      </c>
      <c r="AH371" s="1192"/>
      <c r="AI371" s="1193"/>
      <c r="AJ371" s="1193"/>
      <c r="AK371" s="1193"/>
      <c r="AL371" s="1193"/>
      <c r="AM371" s="1193"/>
      <c r="AN371" s="1193"/>
      <c r="AO371" s="1194"/>
      <c r="AP371" s="1194"/>
      <c r="AQ371" s="1194"/>
      <c r="AR371" s="1194">
        <f t="shared" si="224"/>
        <v>0</v>
      </c>
      <c r="AS371" s="1195">
        <f t="shared" si="225"/>
        <v>0</v>
      </c>
      <c r="AT371" s="1192">
        <f t="shared" si="210"/>
        <v>1</v>
      </c>
      <c r="AU371" s="1193">
        <f t="shared" si="211"/>
        <v>1</v>
      </c>
      <c r="AV371" s="1195">
        <f t="shared" si="229"/>
        <v>0</v>
      </c>
      <c r="AW371" s="1303"/>
      <c r="AX371" s="1303"/>
      <c r="AY371" s="1303"/>
      <c r="AZ371" s="1303"/>
      <c r="BA371" s="1303"/>
      <c r="BB371" s="1303"/>
      <c r="BC371" s="1303"/>
      <c r="BD371" s="1303"/>
      <c r="BE371" s="1303"/>
      <c r="BF371" s="1305">
        <v>0</v>
      </c>
      <c r="BG371" s="1427">
        <v>0</v>
      </c>
      <c r="BH371" s="1192">
        <v>4720</v>
      </c>
      <c r="BI371" s="1192"/>
      <c r="BJ371" s="1192"/>
      <c r="BK371" s="1192">
        <v>1</v>
      </c>
      <c r="BL371" s="1192"/>
      <c r="BM371" s="1192"/>
      <c r="BN371" s="1192">
        <f t="shared" si="230"/>
        <v>4720</v>
      </c>
      <c r="BO371" s="1193"/>
      <c r="BP371" s="1193"/>
      <c r="BQ371" s="1191">
        <f t="shared" si="232"/>
        <v>4720</v>
      </c>
      <c r="BR371" s="1302"/>
      <c r="BS371" s="1303"/>
      <c r="BT371" s="1303"/>
      <c r="BU371" s="1303"/>
      <c r="BV371" s="1303"/>
      <c r="BW371" s="1179">
        <f t="shared" si="235"/>
        <v>4720</v>
      </c>
      <c r="BX371" s="1303"/>
      <c r="BY371" s="1306"/>
      <c r="BZ371" s="1305"/>
      <c r="CA371" s="1412">
        <f t="shared" si="227"/>
        <v>0</v>
      </c>
      <c r="CB371" s="1413">
        <f t="shared" si="228"/>
        <v>0</v>
      </c>
      <c r="CC371" s="1193">
        <f t="shared" si="212"/>
        <v>4720</v>
      </c>
      <c r="CD371" s="1193">
        <f t="shared" si="215"/>
        <v>4720</v>
      </c>
      <c r="CE371" s="1193">
        <f t="shared" si="221"/>
        <v>4720</v>
      </c>
      <c r="CF371" s="1193">
        <f t="shared" si="233"/>
        <v>0</v>
      </c>
      <c r="CG371" s="1413">
        <f t="shared" si="213"/>
        <v>0</v>
      </c>
    </row>
    <row r="372" spans="1:85" ht="15.6" x14ac:dyDescent="0.3">
      <c r="A372" s="1411">
        <v>157</v>
      </c>
      <c r="B372" s="1418" t="s">
        <v>2161</v>
      </c>
      <c r="C372" s="1193">
        <f>+'[1]QTY 2020-21 given by TCED'!C455</f>
        <v>0</v>
      </c>
      <c r="D372" s="1302">
        <v>0</v>
      </c>
      <c r="E372" s="1302">
        <v>0</v>
      </c>
      <c r="F372" s="1302">
        <v>0</v>
      </c>
      <c r="G372" s="1302">
        <v>0</v>
      </c>
      <c r="H372" s="1302">
        <v>0</v>
      </c>
      <c r="I372" s="1302">
        <v>0</v>
      </c>
      <c r="J372" s="1302">
        <v>0</v>
      </c>
      <c r="K372" s="1302">
        <v>0</v>
      </c>
      <c r="L372" s="1302">
        <v>0</v>
      </c>
      <c r="M372" s="1302">
        <v>0</v>
      </c>
      <c r="N372" s="1195">
        <f t="shared" si="180"/>
        <v>0</v>
      </c>
      <c r="O372" s="1196">
        <v>1</v>
      </c>
      <c r="P372" s="1302"/>
      <c r="Q372" s="1303"/>
      <c r="R372" s="1303"/>
      <c r="S372" s="1303"/>
      <c r="T372" s="1303"/>
      <c r="U372" s="1303"/>
      <c r="V372" s="1303"/>
      <c r="W372" s="1303"/>
      <c r="X372" s="1303"/>
      <c r="Y372" s="1303"/>
      <c r="Z372" s="1426">
        <v>1</v>
      </c>
      <c r="AA372" s="1195">
        <f t="shared" si="222"/>
        <v>1</v>
      </c>
      <c r="AB372" s="1302"/>
      <c r="AC372" s="1302"/>
      <c r="AD372" s="1302">
        <v>0</v>
      </c>
      <c r="AE372" s="1302">
        <v>1</v>
      </c>
      <c r="AF372" s="1302">
        <v>0</v>
      </c>
      <c r="AG372" s="1195">
        <f t="shared" si="234"/>
        <v>1</v>
      </c>
      <c r="AH372" s="1192"/>
      <c r="AI372" s="1193"/>
      <c r="AJ372" s="1193"/>
      <c r="AK372" s="1193"/>
      <c r="AL372" s="1193"/>
      <c r="AM372" s="1193"/>
      <c r="AN372" s="1193"/>
      <c r="AO372" s="1194"/>
      <c r="AP372" s="1194"/>
      <c r="AQ372" s="1194"/>
      <c r="AR372" s="1194">
        <f t="shared" si="224"/>
        <v>0</v>
      </c>
      <c r="AS372" s="1195">
        <f t="shared" si="225"/>
        <v>0</v>
      </c>
      <c r="AT372" s="1192">
        <f t="shared" si="210"/>
        <v>1</v>
      </c>
      <c r="AU372" s="1193">
        <f t="shared" si="211"/>
        <v>1</v>
      </c>
      <c r="AV372" s="1195">
        <f t="shared" si="229"/>
        <v>0</v>
      </c>
      <c r="AW372" s="1303"/>
      <c r="AX372" s="1303"/>
      <c r="AY372" s="1303"/>
      <c r="AZ372" s="1303"/>
      <c r="BA372" s="1303"/>
      <c r="BB372" s="1303"/>
      <c r="BC372" s="1303"/>
      <c r="BD372" s="1303"/>
      <c r="BE372" s="1303"/>
      <c r="BF372" s="1305">
        <v>0</v>
      </c>
      <c r="BG372" s="1427">
        <v>0</v>
      </c>
      <c r="BH372" s="1192">
        <v>11210</v>
      </c>
      <c r="BI372" s="1192"/>
      <c r="BJ372" s="1192"/>
      <c r="BK372" s="1192">
        <v>1</v>
      </c>
      <c r="BL372" s="1192"/>
      <c r="BM372" s="1192"/>
      <c r="BN372" s="1192">
        <f t="shared" si="230"/>
        <v>11210</v>
      </c>
      <c r="BO372" s="1193"/>
      <c r="BP372" s="1193"/>
      <c r="BQ372" s="1191">
        <f t="shared" si="232"/>
        <v>11210</v>
      </c>
      <c r="BR372" s="1302"/>
      <c r="BS372" s="1303"/>
      <c r="BT372" s="1303"/>
      <c r="BU372" s="1303"/>
      <c r="BV372" s="1303"/>
      <c r="BW372" s="1179">
        <f t="shared" si="235"/>
        <v>11210</v>
      </c>
      <c r="BX372" s="1303"/>
      <c r="BY372" s="1306"/>
      <c r="BZ372" s="1305"/>
      <c r="CA372" s="1412">
        <f t="shared" si="227"/>
        <v>0</v>
      </c>
      <c r="CB372" s="1413">
        <f t="shared" si="228"/>
        <v>0</v>
      </c>
      <c r="CC372" s="1193">
        <f t="shared" si="212"/>
        <v>11210</v>
      </c>
      <c r="CD372" s="1193">
        <f t="shared" si="215"/>
        <v>11210</v>
      </c>
      <c r="CE372" s="1193">
        <f t="shared" si="221"/>
        <v>11210</v>
      </c>
      <c r="CF372" s="1193">
        <f t="shared" si="233"/>
        <v>0</v>
      </c>
      <c r="CG372" s="1413">
        <f t="shared" si="213"/>
        <v>0</v>
      </c>
    </row>
    <row r="373" spans="1:85" ht="15.6" x14ac:dyDescent="0.3">
      <c r="A373" s="1411">
        <v>158</v>
      </c>
      <c r="B373" s="1418" t="s">
        <v>2162</v>
      </c>
      <c r="C373" s="1193">
        <f>+'[1]QTY 2020-21 given by TCED'!C456</f>
        <v>0</v>
      </c>
      <c r="D373" s="1302">
        <v>0</v>
      </c>
      <c r="E373" s="1302">
        <v>0</v>
      </c>
      <c r="F373" s="1302">
        <v>0</v>
      </c>
      <c r="G373" s="1302">
        <v>0</v>
      </c>
      <c r="H373" s="1302">
        <v>0</v>
      </c>
      <c r="I373" s="1302">
        <v>0</v>
      </c>
      <c r="J373" s="1302">
        <v>0</v>
      </c>
      <c r="K373" s="1302">
        <v>0</v>
      </c>
      <c r="L373" s="1302">
        <v>0</v>
      </c>
      <c r="M373" s="1302">
        <v>0</v>
      </c>
      <c r="N373" s="1195">
        <f t="shared" si="180"/>
        <v>0</v>
      </c>
      <c r="O373" s="1196">
        <v>1</v>
      </c>
      <c r="P373" s="1302"/>
      <c r="Q373" s="1303"/>
      <c r="R373" s="1303"/>
      <c r="S373" s="1303"/>
      <c r="T373" s="1303"/>
      <c r="U373" s="1303"/>
      <c r="V373" s="1303"/>
      <c r="W373" s="1303"/>
      <c r="X373" s="1303"/>
      <c r="Y373" s="1303"/>
      <c r="Z373" s="1426">
        <v>1</v>
      </c>
      <c r="AA373" s="1195">
        <f t="shared" si="222"/>
        <v>1</v>
      </c>
      <c r="AB373" s="1302"/>
      <c r="AC373" s="1302"/>
      <c r="AD373" s="1302">
        <v>0</v>
      </c>
      <c r="AE373" s="1302">
        <v>1</v>
      </c>
      <c r="AF373" s="1302">
        <v>0</v>
      </c>
      <c r="AG373" s="1195">
        <f t="shared" si="234"/>
        <v>1</v>
      </c>
      <c r="AH373" s="1192"/>
      <c r="AI373" s="1193"/>
      <c r="AJ373" s="1193"/>
      <c r="AK373" s="1193"/>
      <c r="AL373" s="1193"/>
      <c r="AM373" s="1193"/>
      <c r="AN373" s="1193"/>
      <c r="AO373" s="1194"/>
      <c r="AP373" s="1194"/>
      <c r="AQ373" s="1194"/>
      <c r="AR373" s="1194">
        <f t="shared" si="224"/>
        <v>0</v>
      </c>
      <c r="AS373" s="1195">
        <f t="shared" si="225"/>
        <v>0</v>
      </c>
      <c r="AT373" s="1192">
        <f t="shared" si="210"/>
        <v>1</v>
      </c>
      <c r="AU373" s="1193">
        <f t="shared" si="211"/>
        <v>1</v>
      </c>
      <c r="AV373" s="1195">
        <f t="shared" si="229"/>
        <v>0</v>
      </c>
      <c r="AW373" s="1303"/>
      <c r="AX373" s="1303"/>
      <c r="AY373" s="1303"/>
      <c r="AZ373" s="1303"/>
      <c r="BA373" s="1303"/>
      <c r="BB373" s="1303"/>
      <c r="BC373" s="1303"/>
      <c r="BD373" s="1303"/>
      <c r="BE373" s="1303"/>
      <c r="BF373" s="1305">
        <v>0</v>
      </c>
      <c r="BG373" s="1427">
        <v>0</v>
      </c>
      <c r="BH373" s="1192">
        <v>116687</v>
      </c>
      <c r="BI373" s="1192"/>
      <c r="BJ373" s="1192"/>
      <c r="BK373" s="1192">
        <v>1</v>
      </c>
      <c r="BL373" s="1192"/>
      <c r="BM373" s="1192"/>
      <c r="BN373" s="1192">
        <f t="shared" si="230"/>
        <v>116687</v>
      </c>
      <c r="BO373" s="1193"/>
      <c r="BP373" s="1193"/>
      <c r="BQ373" s="1191">
        <f t="shared" si="232"/>
        <v>116687</v>
      </c>
      <c r="BR373" s="1302"/>
      <c r="BS373" s="1303"/>
      <c r="BT373" s="1303"/>
      <c r="BU373" s="1303"/>
      <c r="BV373" s="1303"/>
      <c r="BW373" s="1179">
        <f t="shared" si="235"/>
        <v>116687</v>
      </c>
      <c r="BX373" s="1303"/>
      <c r="BY373" s="1306"/>
      <c r="BZ373" s="1305"/>
      <c r="CA373" s="1412">
        <f t="shared" si="227"/>
        <v>0</v>
      </c>
      <c r="CB373" s="1413">
        <f t="shared" si="228"/>
        <v>0</v>
      </c>
      <c r="CC373" s="1193">
        <f t="shared" si="212"/>
        <v>116687</v>
      </c>
      <c r="CD373" s="1193">
        <f t="shared" si="215"/>
        <v>116687</v>
      </c>
      <c r="CE373" s="1193">
        <f t="shared" si="221"/>
        <v>116687</v>
      </c>
      <c r="CF373" s="1193">
        <f t="shared" si="233"/>
        <v>0</v>
      </c>
      <c r="CG373" s="1413">
        <f t="shared" si="213"/>
        <v>0</v>
      </c>
    </row>
    <row r="374" spans="1:85" ht="15.6" x14ac:dyDescent="0.3">
      <c r="A374" s="1411">
        <v>159</v>
      </c>
      <c r="B374" s="1418" t="s">
        <v>2163</v>
      </c>
      <c r="C374" s="1193">
        <f>+'[1]QTY 2020-21 given by TCED'!C457</f>
        <v>0</v>
      </c>
      <c r="D374" s="1302">
        <v>0</v>
      </c>
      <c r="E374" s="1302">
        <v>0</v>
      </c>
      <c r="F374" s="1302">
        <v>0</v>
      </c>
      <c r="G374" s="1302">
        <v>0</v>
      </c>
      <c r="H374" s="1302">
        <v>0</v>
      </c>
      <c r="I374" s="1302">
        <v>0</v>
      </c>
      <c r="J374" s="1302">
        <v>0</v>
      </c>
      <c r="K374" s="1302">
        <v>0</v>
      </c>
      <c r="L374" s="1302">
        <v>0</v>
      </c>
      <c r="M374" s="1302">
        <v>0</v>
      </c>
      <c r="N374" s="1195">
        <f t="shared" si="180"/>
        <v>0</v>
      </c>
      <c r="O374" s="1196">
        <v>5</v>
      </c>
      <c r="P374" s="1302"/>
      <c r="Q374" s="1303"/>
      <c r="R374" s="1303"/>
      <c r="S374" s="1303"/>
      <c r="T374" s="1303"/>
      <c r="U374" s="1303"/>
      <c r="V374" s="1303"/>
      <c r="W374" s="1303"/>
      <c r="X374" s="1303"/>
      <c r="Y374" s="1303"/>
      <c r="Z374" s="1426">
        <v>5</v>
      </c>
      <c r="AA374" s="1195">
        <f t="shared" si="222"/>
        <v>5</v>
      </c>
      <c r="AB374" s="1302"/>
      <c r="AC374" s="1302"/>
      <c r="AD374" s="1302">
        <v>0</v>
      </c>
      <c r="AE374" s="1302">
        <v>5</v>
      </c>
      <c r="AF374" s="1302">
        <v>0</v>
      </c>
      <c r="AG374" s="1195">
        <f t="shared" si="234"/>
        <v>5</v>
      </c>
      <c r="AH374" s="1192"/>
      <c r="AI374" s="1193"/>
      <c r="AJ374" s="1193"/>
      <c r="AK374" s="1193"/>
      <c r="AL374" s="1193"/>
      <c r="AM374" s="1193"/>
      <c r="AN374" s="1193"/>
      <c r="AO374" s="1194"/>
      <c r="AP374" s="1194"/>
      <c r="AQ374" s="1194"/>
      <c r="AR374" s="1194">
        <f t="shared" si="224"/>
        <v>0</v>
      </c>
      <c r="AS374" s="1195">
        <f t="shared" si="225"/>
        <v>0</v>
      </c>
      <c r="AT374" s="1192">
        <f t="shared" si="210"/>
        <v>5</v>
      </c>
      <c r="AU374" s="1193">
        <f t="shared" si="211"/>
        <v>5</v>
      </c>
      <c r="AV374" s="1195">
        <f t="shared" si="229"/>
        <v>0</v>
      </c>
      <c r="AW374" s="1303"/>
      <c r="AX374" s="1303"/>
      <c r="AY374" s="1303"/>
      <c r="AZ374" s="1303"/>
      <c r="BA374" s="1303"/>
      <c r="BB374" s="1303"/>
      <c r="BC374" s="1303"/>
      <c r="BD374" s="1303"/>
      <c r="BE374" s="1303"/>
      <c r="BF374" s="1305">
        <v>0</v>
      </c>
      <c r="BG374" s="1427">
        <v>0</v>
      </c>
      <c r="BH374" s="1192">
        <v>4646.84</v>
      </c>
      <c r="BI374" s="1192"/>
      <c r="BJ374" s="1192"/>
      <c r="BK374" s="1192">
        <v>5</v>
      </c>
      <c r="BL374" s="1192"/>
      <c r="BM374" s="1192"/>
      <c r="BN374" s="1192">
        <f t="shared" si="230"/>
        <v>23234.2</v>
      </c>
      <c r="BO374" s="1193"/>
      <c r="BP374" s="1193"/>
      <c r="BQ374" s="1191">
        <f t="shared" si="232"/>
        <v>23234.2</v>
      </c>
      <c r="BR374" s="1302"/>
      <c r="BS374" s="1303"/>
      <c r="BT374" s="1303"/>
      <c r="BU374" s="1303"/>
      <c r="BV374" s="1303"/>
      <c r="BW374" s="1179">
        <f t="shared" si="235"/>
        <v>23234.2</v>
      </c>
      <c r="BX374" s="1303"/>
      <c r="BY374" s="1306"/>
      <c r="BZ374" s="1305"/>
      <c r="CA374" s="1412">
        <f t="shared" si="227"/>
        <v>0</v>
      </c>
      <c r="CB374" s="1413">
        <f t="shared" si="228"/>
        <v>0</v>
      </c>
      <c r="CC374" s="1193">
        <f t="shared" si="212"/>
        <v>23234.2</v>
      </c>
      <c r="CD374" s="1193">
        <f t="shared" si="215"/>
        <v>23234.2</v>
      </c>
      <c r="CE374" s="1193">
        <f t="shared" si="221"/>
        <v>23234.2</v>
      </c>
      <c r="CF374" s="1193">
        <f t="shared" si="233"/>
        <v>0</v>
      </c>
      <c r="CG374" s="1413">
        <f t="shared" si="213"/>
        <v>0</v>
      </c>
    </row>
    <row r="375" spans="1:85" ht="15.6" x14ac:dyDescent="0.3">
      <c r="A375" s="1411">
        <v>160</v>
      </c>
      <c r="B375" s="1418" t="s">
        <v>2164</v>
      </c>
      <c r="C375" s="1193">
        <f>+'[1]QTY 2020-21 given by TCED'!C458</f>
        <v>0</v>
      </c>
      <c r="D375" s="1302">
        <v>0</v>
      </c>
      <c r="E375" s="1302">
        <v>0</v>
      </c>
      <c r="F375" s="1302">
        <v>0</v>
      </c>
      <c r="G375" s="1302">
        <v>0</v>
      </c>
      <c r="H375" s="1302">
        <v>0</v>
      </c>
      <c r="I375" s="1302">
        <v>0</v>
      </c>
      <c r="J375" s="1302">
        <v>0</v>
      </c>
      <c r="K375" s="1302">
        <v>0</v>
      </c>
      <c r="L375" s="1302">
        <v>0</v>
      </c>
      <c r="M375" s="1302">
        <v>0</v>
      </c>
      <c r="N375" s="1195">
        <f t="shared" si="180"/>
        <v>0</v>
      </c>
      <c r="O375" s="1196">
        <v>5</v>
      </c>
      <c r="P375" s="1302"/>
      <c r="Q375" s="1303"/>
      <c r="R375" s="1303"/>
      <c r="S375" s="1303"/>
      <c r="T375" s="1303"/>
      <c r="U375" s="1303"/>
      <c r="V375" s="1303"/>
      <c r="W375" s="1303"/>
      <c r="X375" s="1303"/>
      <c r="Y375" s="1303"/>
      <c r="Z375" s="1426">
        <v>5</v>
      </c>
      <c r="AA375" s="1195">
        <f t="shared" si="222"/>
        <v>5</v>
      </c>
      <c r="AB375" s="1302"/>
      <c r="AC375" s="1302"/>
      <c r="AD375" s="1302">
        <v>0</v>
      </c>
      <c r="AE375" s="1302">
        <v>5</v>
      </c>
      <c r="AF375" s="1302">
        <v>0</v>
      </c>
      <c r="AG375" s="1195">
        <f t="shared" si="234"/>
        <v>5</v>
      </c>
      <c r="AH375" s="1192"/>
      <c r="AI375" s="1193"/>
      <c r="AJ375" s="1193"/>
      <c r="AK375" s="1193"/>
      <c r="AL375" s="1193"/>
      <c r="AM375" s="1193"/>
      <c r="AN375" s="1193"/>
      <c r="AO375" s="1194"/>
      <c r="AP375" s="1194"/>
      <c r="AQ375" s="1194"/>
      <c r="AR375" s="1194">
        <f t="shared" si="224"/>
        <v>0</v>
      </c>
      <c r="AS375" s="1195">
        <f t="shared" si="225"/>
        <v>0</v>
      </c>
      <c r="AT375" s="1192">
        <f t="shared" si="210"/>
        <v>5</v>
      </c>
      <c r="AU375" s="1193">
        <f t="shared" si="211"/>
        <v>5</v>
      </c>
      <c r="AV375" s="1195">
        <f t="shared" si="229"/>
        <v>0</v>
      </c>
      <c r="AW375" s="1303"/>
      <c r="AX375" s="1303"/>
      <c r="AY375" s="1303"/>
      <c r="AZ375" s="1303"/>
      <c r="BA375" s="1303"/>
      <c r="BB375" s="1303"/>
      <c r="BC375" s="1303"/>
      <c r="BD375" s="1303"/>
      <c r="BE375" s="1303"/>
      <c r="BF375" s="1305">
        <v>0</v>
      </c>
      <c r="BG375" s="1427">
        <v>0</v>
      </c>
      <c r="BH375" s="1192">
        <v>371.7</v>
      </c>
      <c r="BI375" s="1192"/>
      <c r="BJ375" s="1192"/>
      <c r="BK375" s="1192">
        <v>5</v>
      </c>
      <c r="BL375" s="1192"/>
      <c r="BM375" s="1192"/>
      <c r="BN375" s="1192">
        <f t="shared" si="230"/>
        <v>1858.5</v>
      </c>
      <c r="BO375" s="1193"/>
      <c r="BP375" s="1193"/>
      <c r="BQ375" s="1191">
        <f t="shared" si="232"/>
        <v>1858.5</v>
      </c>
      <c r="BR375" s="1302"/>
      <c r="BS375" s="1303"/>
      <c r="BT375" s="1303"/>
      <c r="BU375" s="1303"/>
      <c r="BV375" s="1303"/>
      <c r="BW375" s="1179">
        <f t="shared" si="235"/>
        <v>1858.5</v>
      </c>
      <c r="BX375" s="1303"/>
      <c r="BY375" s="1306"/>
      <c r="BZ375" s="1305"/>
      <c r="CA375" s="1412">
        <f t="shared" si="227"/>
        <v>0</v>
      </c>
      <c r="CB375" s="1413">
        <f t="shared" si="228"/>
        <v>0</v>
      </c>
      <c r="CC375" s="1193">
        <f t="shared" si="212"/>
        <v>1858.5</v>
      </c>
      <c r="CD375" s="1193">
        <f t="shared" si="215"/>
        <v>1858.5</v>
      </c>
      <c r="CE375" s="1193">
        <f t="shared" si="221"/>
        <v>1858.5</v>
      </c>
      <c r="CF375" s="1193">
        <f t="shared" si="233"/>
        <v>0</v>
      </c>
      <c r="CG375" s="1413">
        <f t="shared" si="213"/>
        <v>0</v>
      </c>
    </row>
    <row r="376" spans="1:85" ht="15.6" x14ac:dyDescent="0.3">
      <c r="A376" s="1411">
        <v>161</v>
      </c>
      <c r="B376" s="1418" t="s">
        <v>2165</v>
      </c>
      <c r="C376" s="1193">
        <f>+'[1]QTY 2020-21 given by TCED'!C459</f>
        <v>0</v>
      </c>
      <c r="D376" s="1302">
        <v>0</v>
      </c>
      <c r="E376" s="1302">
        <v>0</v>
      </c>
      <c r="F376" s="1302">
        <v>0</v>
      </c>
      <c r="G376" s="1302">
        <v>0</v>
      </c>
      <c r="H376" s="1302">
        <v>0</v>
      </c>
      <c r="I376" s="1302">
        <v>0</v>
      </c>
      <c r="J376" s="1302">
        <v>0</v>
      </c>
      <c r="K376" s="1302">
        <v>0</v>
      </c>
      <c r="L376" s="1302">
        <v>0</v>
      </c>
      <c r="M376" s="1302">
        <v>0</v>
      </c>
      <c r="N376" s="1195">
        <f t="shared" si="180"/>
        <v>0</v>
      </c>
      <c r="O376" s="1196">
        <v>1</v>
      </c>
      <c r="P376" s="1302"/>
      <c r="Q376" s="1303"/>
      <c r="R376" s="1303"/>
      <c r="S376" s="1303"/>
      <c r="T376" s="1303"/>
      <c r="U376" s="1303"/>
      <c r="V376" s="1303"/>
      <c r="W376" s="1303"/>
      <c r="X376" s="1303"/>
      <c r="Y376" s="1303"/>
      <c r="Z376" s="1426">
        <v>1</v>
      </c>
      <c r="AA376" s="1195">
        <f t="shared" si="222"/>
        <v>1</v>
      </c>
      <c r="AB376" s="1302"/>
      <c r="AC376" s="1302"/>
      <c r="AD376" s="1302">
        <v>0</v>
      </c>
      <c r="AE376" s="1302">
        <v>1</v>
      </c>
      <c r="AF376" s="1302">
        <v>0</v>
      </c>
      <c r="AG376" s="1195">
        <f t="shared" si="234"/>
        <v>1</v>
      </c>
      <c r="AH376" s="1192"/>
      <c r="AI376" s="1193"/>
      <c r="AJ376" s="1193"/>
      <c r="AK376" s="1193"/>
      <c r="AL376" s="1193"/>
      <c r="AM376" s="1193"/>
      <c r="AN376" s="1193"/>
      <c r="AO376" s="1194"/>
      <c r="AP376" s="1194"/>
      <c r="AQ376" s="1194"/>
      <c r="AR376" s="1194">
        <f t="shared" si="224"/>
        <v>0</v>
      </c>
      <c r="AS376" s="1195">
        <f t="shared" si="225"/>
        <v>0</v>
      </c>
      <c r="AT376" s="1192">
        <f t="shared" si="210"/>
        <v>1</v>
      </c>
      <c r="AU376" s="1193">
        <f t="shared" si="211"/>
        <v>1</v>
      </c>
      <c r="AV376" s="1195">
        <f t="shared" si="229"/>
        <v>0</v>
      </c>
      <c r="AW376" s="1303"/>
      <c r="AX376" s="1303"/>
      <c r="AY376" s="1303"/>
      <c r="AZ376" s="1303"/>
      <c r="BA376" s="1303"/>
      <c r="BB376" s="1303"/>
      <c r="BC376" s="1303"/>
      <c r="BD376" s="1303"/>
      <c r="BE376" s="1303"/>
      <c r="BF376" s="1305">
        <v>0</v>
      </c>
      <c r="BG376" s="1427">
        <v>0</v>
      </c>
      <c r="BH376" s="1192">
        <v>4130</v>
      </c>
      <c r="BI376" s="1192"/>
      <c r="BJ376" s="1192"/>
      <c r="BK376" s="1192">
        <v>1</v>
      </c>
      <c r="BL376" s="1192"/>
      <c r="BM376" s="1192"/>
      <c r="BN376" s="1192">
        <f t="shared" si="230"/>
        <v>4130</v>
      </c>
      <c r="BO376" s="1193"/>
      <c r="BP376" s="1193"/>
      <c r="BQ376" s="1191">
        <f t="shared" si="232"/>
        <v>4130</v>
      </c>
      <c r="BR376" s="1302"/>
      <c r="BS376" s="1303"/>
      <c r="BT376" s="1303"/>
      <c r="BU376" s="1303"/>
      <c r="BV376" s="1303"/>
      <c r="BW376" s="1179">
        <f t="shared" si="235"/>
        <v>4130</v>
      </c>
      <c r="BX376" s="1303"/>
      <c r="BY376" s="1306"/>
      <c r="BZ376" s="1305"/>
      <c r="CA376" s="1412">
        <f t="shared" si="227"/>
        <v>0</v>
      </c>
      <c r="CB376" s="1413">
        <f t="shared" si="228"/>
        <v>0</v>
      </c>
      <c r="CC376" s="1193">
        <f t="shared" ref="CC376:CC383" si="236">BQ376</f>
        <v>4130</v>
      </c>
      <c r="CD376" s="1193">
        <f t="shared" si="215"/>
        <v>4130</v>
      </c>
      <c r="CE376" s="1193">
        <f t="shared" si="221"/>
        <v>4130</v>
      </c>
      <c r="CF376" s="1193">
        <f t="shared" si="233"/>
        <v>0</v>
      </c>
      <c r="CG376" s="1413">
        <f t="shared" ref="CG376:CG383" si="237">AR376*BH376</f>
        <v>0</v>
      </c>
    </row>
    <row r="377" spans="1:85" ht="15.6" x14ac:dyDescent="0.3">
      <c r="A377" s="1411">
        <v>162</v>
      </c>
      <c r="B377" s="1418" t="s">
        <v>2166</v>
      </c>
      <c r="C377" s="1193">
        <f>+'[1]QTY 2020-21 given by TCED'!C460</f>
        <v>0</v>
      </c>
      <c r="D377" s="1302">
        <v>0</v>
      </c>
      <c r="E377" s="1302">
        <v>0</v>
      </c>
      <c r="F377" s="1302">
        <v>0</v>
      </c>
      <c r="G377" s="1302">
        <v>0</v>
      </c>
      <c r="H377" s="1302">
        <v>0</v>
      </c>
      <c r="I377" s="1302">
        <v>0</v>
      </c>
      <c r="J377" s="1302">
        <v>0</v>
      </c>
      <c r="K377" s="1302">
        <v>0</v>
      </c>
      <c r="L377" s="1302">
        <v>0</v>
      </c>
      <c r="M377" s="1302">
        <v>0</v>
      </c>
      <c r="N377" s="1195">
        <f t="shared" si="180"/>
        <v>0</v>
      </c>
      <c r="O377" s="1196">
        <v>1</v>
      </c>
      <c r="P377" s="1302"/>
      <c r="Q377" s="1303"/>
      <c r="R377" s="1303"/>
      <c r="S377" s="1303"/>
      <c r="T377" s="1303"/>
      <c r="U377" s="1303"/>
      <c r="V377" s="1303"/>
      <c r="W377" s="1303"/>
      <c r="X377" s="1303"/>
      <c r="Y377" s="1303"/>
      <c r="Z377" s="1426">
        <v>1</v>
      </c>
      <c r="AA377" s="1195">
        <f t="shared" si="222"/>
        <v>1</v>
      </c>
      <c r="AB377" s="1302"/>
      <c r="AC377" s="1302"/>
      <c r="AD377" s="1302">
        <v>0</v>
      </c>
      <c r="AE377" s="1302">
        <v>1</v>
      </c>
      <c r="AF377" s="1302">
        <v>0</v>
      </c>
      <c r="AG377" s="1195">
        <f t="shared" si="234"/>
        <v>1</v>
      </c>
      <c r="AH377" s="1192"/>
      <c r="AI377" s="1193"/>
      <c r="AJ377" s="1193"/>
      <c r="AK377" s="1193"/>
      <c r="AL377" s="1193"/>
      <c r="AM377" s="1193"/>
      <c r="AN377" s="1193"/>
      <c r="AO377" s="1194"/>
      <c r="AP377" s="1194"/>
      <c r="AQ377" s="1194"/>
      <c r="AR377" s="1194">
        <f t="shared" si="224"/>
        <v>0</v>
      </c>
      <c r="AS377" s="1195">
        <f t="shared" si="225"/>
        <v>0</v>
      </c>
      <c r="AT377" s="1192">
        <f t="shared" si="210"/>
        <v>1</v>
      </c>
      <c r="AU377" s="1193">
        <f t="shared" si="211"/>
        <v>1</v>
      </c>
      <c r="AV377" s="1195">
        <f t="shared" si="229"/>
        <v>0</v>
      </c>
      <c r="AW377" s="1303"/>
      <c r="AX377" s="1303"/>
      <c r="AY377" s="1303"/>
      <c r="AZ377" s="1303"/>
      <c r="BA377" s="1303"/>
      <c r="BB377" s="1303"/>
      <c r="BC377" s="1303"/>
      <c r="BD377" s="1303"/>
      <c r="BE377" s="1303"/>
      <c r="BF377" s="1305">
        <v>0</v>
      </c>
      <c r="BG377" s="1427">
        <v>0</v>
      </c>
      <c r="BH377" s="1192">
        <v>3717</v>
      </c>
      <c r="BI377" s="1192"/>
      <c r="BJ377" s="1192"/>
      <c r="BK377" s="1192">
        <v>1</v>
      </c>
      <c r="BL377" s="1192"/>
      <c r="BM377" s="1192"/>
      <c r="BN377" s="1192">
        <f t="shared" si="230"/>
        <v>3717</v>
      </c>
      <c r="BO377" s="1193"/>
      <c r="BP377" s="1193"/>
      <c r="BQ377" s="1191">
        <f t="shared" si="232"/>
        <v>3717</v>
      </c>
      <c r="BR377" s="1302"/>
      <c r="BS377" s="1303"/>
      <c r="BT377" s="1303"/>
      <c r="BU377" s="1303"/>
      <c r="BV377" s="1303"/>
      <c r="BW377" s="1179">
        <f t="shared" si="235"/>
        <v>3717</v>
      </c>
      <c r="BX377" s="1303"/>
      <c r="BY377" s="1306"/>
      <c r="BZ377" s="1305"/>
      <c r="CA377" s="1412">
        <f t="shared" si="227"/>
        <v>0</v>
      </c>
      <c r="CB377" s="1413">
        <f t="shared" si="228"/>
        <v>0</v>
      </c>
      <c r="CC377" s="1193">
        <f t="shared" si="236"/>
        <v>3717</v>
      </c>
      <c r="CD377" s="1193">
        <f t="shared" si="215"/>
        <v>3717</v>
      </c>
      <c r="CE377" s="1193">
        <f t="shared" si="221"/>
        <v>3717</v>
      </c>
      <c r="CF377" s="1193">
        <f t="shared" si="233"/>
        <v>0</v>
      </c>
      <c r="CG377" s="1413">
        <f t="shared" si="237"/>
        <v>0</v>
      </c>
    </row>
    <row r="378" spans="1:85" ht="15.6" x14ac:dyDescent="0.3">
      <c r="A378" s="1411">
        <v>163</v>
      </c>
      <c r="B378" s="1418" t="s">
        <v>2167</v>
      </c>
      <c r="C378" s="1193">
        <f>+'[1]QTY 2020-21 given by TCED'!C461</f>
        <v>0</v>
      </c>
      <c r="D378" s="1302">
        <v>0</v>
      </c>
      <c r="E378" s="1302">
        <v>0</v>
      </c>
      <c r="F378" s="1302">
        <v>0</v>
      </c>
      <c r="G378" s="1302">
        <v>0</v>
      </c>
      <c r="H378" s="1302">
        <v>0</v>
      </c>
      <c r="I378" s="1302">
        <v>0</v>
      </c>
      <c r="J378" s="1302">
        <v>0</v>
      </c>
      <c r="K378" s="1302">
        <v>0</v>
      </c>
      <c r="L378" s="1302">
        <v>0</v>
      </c>
      <c r="M378" s="1302">
        <v>0</v>
      </c>
      <c r="N378" s="1195">
        <f t="shared" si="180"/>
        <v>0</v>
      </c>
      <c r="O378" s="1196">
        <v>1</v>
      </c>
      <c r="P378" s="1302"/>
      <c r="Q378" s="1303"/>
      <c r="R378" s="1303"/>
      <c r="S378" s="1303"/>
      <c r="T378" s="1303"/>
      <c r="U378" s="1303"/>
      <c r="V378" s="1303"/>
      <c r="W378" s="1303"/>
      <c r="X378" s="1303"/>
      <c r="Y378" s="1303"/>
      <c r="Z378" s="1426">
        <v>1</v>
      </c>
      <c r="AA378" s="1195">
        <f t="shared" si="222"/>
        <v>1</v>
      </c>
      <c r="AB378" s="1302"/>
      <c r="AC378" s="1302"/>
      <c r="AD378" s="1302">
        <v>0</v>
      </c>
      <c r="AE378" s="1302">
        <v>1</v>
      </c>
      <c r="AF378" s="1302">
        <v>0</v>
      </c>
      <c r="AG378" s="1195">
        <f t="shared" si="234"/>
        <v>1</v>
      </c>
      <c r="AH378" s="1192"/>
      <c r="AI378" s="1193"/>
      <c r="AJ378" s="1193"/>
      <c r="AK378" s="1193"/>
      <c r="AL378" s="1193"/>
      <c r="AM378" s="1193"/>
      <c r="AN378" s="1193"/>
      <c r="AO378" s="1194"/>
      <c r="AP378" s="1194"/>
      <c r="AQ378" s="1194"/>
      <c r="AR378" s="1194">
        <f t="shared" si="224"/>
        <v>0</v>
      </c>
      <c r="AS378" s="1195">
        <f t="shared" si="225"/>
        <v>0</v>
      </c>
      <c r="AT378" s="1192">
        <f t="shared" si="210"/>
        <v>1</v>
      </c>
      <c r="AU378" s="1193">
        <f t="shared" si="211"/>
        <v>1</v>
      </c>
      <c r="AV378" s="1195">
        <f t="shared" si="229"/>
        <v>0</v>
      </c>
      <c r="AW378" s="1303"/>
      <c r="AX378" s="1303"/>
      <c r="AY378" s="1303"/>
      <c r="AZ378" s="1303"/>
      <c r="BA378" s="1303"/>
      <c r="BB378" s="1303"/>
      <c r="BC378" s="1303"/>
      <c r="BD378" s="1303"/>
      <c r="BE378" s="1303"/>
      <c r="BF378" s="1305">
        <v>0</v>
      </c>
      <c r="BG378" s="1427">
        <v>0</v>
      </c>
      <c r="BH378" s="1192">
        <v>2596</v>
      </c>
      <c r="BI378" s="1192"/>
      <c r="BJ378" s="1192"/>
      <c r="BK378" s="1192">
        <v>1</v>
      </c>
      <c r="BL378" s="1192"/>
      <c r="BM378" s="1192"/>
      <c r="BN378" s="1192">
        <f t="shared" si="230"/>
        <v>2596</v>
      </c>
      <c r="BO378" s="1193"/>
      <c r="BP378" s="1193"/>
      <c r="BQ378" s="1191">
        <f t="shared" si="232"/>
        <v>2596</v>
      </c>
      <c r="BR378" s="1302"/>
      <c r="BS378" s="1303"/>
      <c r="BT378" s="1303"/>
      <c r="BU378" s="1303"/>
      <c r="BV378" s="1303"/>
      <c r="BW378" s="1179">
        <f t="shared" si="235"/>
        <v>2596</v>
      </c>
      <c r="BX378" s="1303"/>
      <c r="BY378" s="1306"/>
      <c r="BZ378" s="1305"/>
      <c r="CA378" s="1412">
        <f t="shared" si="227"/>
        <v>0</v>
      </c>
      <c r="CB378" s="1413">
        <f t="shared" si="228"/>
        <v>0</v>
      </c>
      <c r="CC378" s="1193">
        <f t="shared" si="236"/>
        <v>2596</v>
      </c>
      <c r="CD378" s="1193">
        <f t="shared" ref="CD378:CD383" si="238">CB378+CC378-CA378</f>
        <v>2596</v>
      </c>
      <c r="CE378" s="1193">
        <f t="shared" si="221"/>
        <v>2596</v>
      </c>
      <c r="CF378" s="1193">
        <f t="shared" si="233"/>
        <v>0</v>
      </c>
      <c r="CG378" s="1413">
        <f t="shared" si="237"/>
        <v>0</v>
      </c>
    </row>
    <row r="379" spans="1:85" ht="15.6" x14ac:dyDescent="0.3">
      <c r="A379" s="1411">
        <v>164</v>
      </c>
      <c r="B379" s="1418" t="s">
        <v>2168</v>
      </c>
      <c r="C379" s="1193">
        <f>+'[1]QTY 2020-21 given by TCED'!C462</f>
        <v>0</v>
      </c>
      <c r="D379" s="1302">
        <v>0</v>
      </c>
      <c r="E379" s="1302">
        <v>0</v>
      </c>
      <c r="F379" s="1302">
        <v>0</v>
      </c>
      <c r="G379" s="1302">
        <v>0</v>
      </c>
      <c r="H379" s="1302">
        <v>0</v>
      </c>
      <c r="I379" s="1302">
        <v>0</v>
      </c>
      <c r="J379" s="1302">
        <v>0</v>
      </c>
      <c r="K379" s="1302">
        <v>0</v>
      </c>
      <c r="L379" s="1302">
        <v>0</v>
      </c>
      <c r="M379" s="1302">
        <v>0</v>
      </c>
      <c r="N379" s="1195">
        <f t="shared" si="180"/>
        <v>0</v>
      </c>
      <c r="O379" s="1196">
        <v>2</v>
      </c>
      <c r="P379" s="1193"/>
      <c r="Q379" s="1193"/>
      <c r="R379" s="1193"/>
      <c r="S379" s="1193"/>
      <c r="T379" s="1193"/>
      <c r="U379" s="1193"/>
      <c r="V379" s="1193"/>
      <c r="W379" s="1193"/>
      <c r="X379" s="1193"/>
      <c r="Y379" s="1193"/>
      <c r="Z379" s="1193">
        <v>2</v>
      </c>
      <c r="AA379" s="1195">
        <f t="shared" si="222"/>
        <v>2</v>
      </c>
      <c r="AB379" s="1193"/>
      <c r="AC379" s="1193"/>
      <c r="AD379" s="1302">
        <v>0</v>
      </c>
      <c r="AE379" s="1302">
        <v>2</v>
      </c>
      <c r="AF379" s="1302">
        <v>0</v>
      </c>
      <c r="AG379" s="1195">
        <f t="shared" si="234"/>
        <v>2</v>
      </c>
      <c r="AH379" s="1193"/>
      <c r="AI379" s="1193"/>
      <c r="AJ379" s="1193"/>
      <c r="AK379" s="1193"/>
      <c r="AL379" s="1193"/>
      <c r="AM379" s="1193"/>
      <c r="AN379" s="1193"/>
      <c r="AO379" s="1193"/>
      <c r="AP379" s="1193"/>
      <c r="AQ379" s="1193"/>
      <c r="AR379" s="1194">
        <f t="shared" si="224"/>
        <v>0</v>
      </c>
      <c r="AS379" s="1195">
        <f t="shared" si="225"/>
        <v>0</v>
      </c>
      <c r="AT379" s="1192">
        <f t="shared" si="210"/>
        <v>2</v>
      </c>
      <c r="AU379" s="1193">
        <f t="shared" si="211"/>
        <v>2</v>
      </c>
      <c r="AV379" s="1195">
        <f t="shared" si="229"/>
        <v>0</v>
      </c>
      <c r="AW379" s="1193"/>
      <c r="AX379" s="1193"/>
      <c r="AY379" s="1193"/>
      <c r="AZ379" s="1193"/>
      <c r="BA379" s="1193"/>
      <c r="BB379" s="1193"/>
      <c r="BC379" s="1193"/>
      <c r="BD379" s="1193"/>
      <c r="BE379" s="1193"/>
      <c r="BF379" s="1305">
        <v>0</v>
      </c>
      <c r="BG379" s="1427">
        <v>0</v>
      </c>
      <c r="BH379" s="1192">
        <v>4130</v>
      </c>
      <c r="BI379" s="1193"/>
      <c r="BJ379" s="1193"/>
      <c r="BK379" s="1192">
        <v>2</v>
      </c>
      <c r="BL379" s="1193"/>
      <c r="BM379" s="1193"/>
      <c r="BN379" s="1192">
        <f t="shared" si="230"/>
        <v>8260</v>
      </c>
      <c r="BO379" s="1193"/>
      <c r="BP379" s="1193"/>
      <c r="BQ379" s="1191">
        <f t="shared" si="232"/>
        <v>8260</v>
      </c>
      <c r="BR379" s="1193"/>
      <c r="BS379" s="1193"/>
      <c r="BT379" s="1193"/>
      <c r="BU379" s="1193"/>
      <c r="BV379" s="1193"/>
      <c r="BW379" s="1179">
        <f t="shared" si="235"/>
        <v>8260</v>
      </c>
      <c r="BX379" s="1193"/>
      <c r="BY379" s="1197"/>
      <c r="BZ379" s="1193"/>
      <c r="CA379" s="1412">
        <f t="shared" si="227"/>
        <v>0</v>
      </c>
      <c r="CB379" s="1413">
        <f t="shared" si="228"/>
        <v>0</v>
      </c>
      <c r="CC379" s="1193">
        <f t="shared" si="236"/>
        <v>8260</v>
      </c>
      <c r="CD379" s="1193">
        <f t="shared" si="238"/>
        <v>8260</v>
      </c>
      <c r="CE379" s="1193">
        <f t="shared" si="221"/>
        <v>8260</v>
      </c>
      <c r="CF379" s="1193">
        <f t="shared" si="233"/>
        <v>0</v>
      </c>
      <c r="CG379" s="1413">
        <f t="shared" si="237"/>
        <v>0</v>
      </c>
    </row>
    <row r="380" spans="1:85" ht="15.6" x14ac:dyDescent="0.3">
      <c r="A380" s="1411">
        <v>165</v>
      </c>
      <c r="B380" s="1418" t="s">
        <v>2169</v>
      </c>
      <c r="C380" s="1193">
        <f>+'[1]QTY 2020-21 given by TCED'!C463</f>
        <v>0</v>
      </c>
      <c r="D380" s="1302">
        <v>0</v>
      </c>
      <c r="E380" s="1302">
        <v>0</v>
      </c>
      <c r="F380" s="1302">
        <v>0</v>
      </c>
      <c r="G380" s="1302">
        <v>0</v>
      </c>
      <c r="H380" s="1302">
        <v>0</v>
      </c>
      <c r="I380" s="1302">
        <v>0</v>
      </c>
      <c r="J380" s="1302">
        <v>0</v>
      </c>
      <c r="K380" s="1302">
        <v>0</v>
      </c>
      <c r="L380" s="1302">
        <v>0</v>
      </c>
      <c r="M380" s="1302">
        <v>0</v>
      </c>
      <c r="N380" s="1195">
        <f t="shared" si="180"/>
        <v>0</v>
      </c>
      <c r="O380" s="1196">
        <v>12</v>
      </c>
      <c r="P380" s="1193"/>
      <c r="Q380" s="1193"/>
      <c r="R380" s="1193"/>
      <c r="S380" s="1193"/>
      <c r="T380" s="1193"/>
      <c r="U380" s="1193"/>
      <c r="V380" s="1193"/>
      <c r="W380" s="1193"/>
      <c r="X380" s="1193"/>
      <c r="Y380" s="1193"/>
      <c r="Z380" s="1193">
        <v>12</v>
      </c>
      <c r="AA380" s="1195">
        <f t="shared" si="222"/>
        <v>12</v>
      </c>
      <c r="AB380" s="1193"/>
      <c r="AC380" s="1193"/>
      <c r="AD380" s="1302">
        <v>0</v>
      </c>
      <c r="AE380" s="1302">
        <v>12</v>
      </c>
      <c r="AF380" s="1302">
        <v>0</v>
      </c>
      <c r="AG380" s="1195">
        <f t="shared" si="234"/>
        <v>12</v>
      </c>
      <c r="AH380" s="1193"/>
      <c r="AI380" s="1193"/>
      <c r="AJ380" s="1193"/>
      <c r="AK380" s="1193"/>
      <c r="AL380" s="1193"/>
      <c r="AM380" s="1193"/>
      <c r="AN380" s="1193"/>
      <c r="AO380" s="1193"/>
      <c r="AP380" s="1193"/>
      <c r="AQ380" s="1193"/>
      <c r="AR380" s="1194">
        <f t="shared" si="224"/>
        <v>0</v>
      </c>
      <c r="AS380" s="1195">
        <f t="shared" si="225"/>
        <v>0</v>
      </c>
      <c r="AT380" s="1192">
        <f t="shared" si="210"/>
        <v>12</v>
      </c>
      <c r="AU380" s="1193">
        <f t="shared" si="211"/>
        <v>12</v>
      </c>
      <c r="AV380" s="1195">
        <f t="shared" si="229"/>
        <v>0</v>
      </c>
      <c r="AW380" s="1193"/>
      <c r="AX380" s="1193"/>
      <c r="AY380" s="1193"/>
      <c r="AZ380" s="1193"/>
      <c r="BA380" s="1193"/>
      <c r="BB380" s="1193"/>
      <c r="BC380" s="1193"/>
      <c r="BD380" s="1193"/>
      <c r="BE380" s="1193"/>
      <c r="BF380" s="1305">
        <v>0</v>
      </c>
      <c r="BG380" s="1427">
        <v>0</v>
      </c>
      <c r="BH380" s="1192">
        <v>1180</v>
      </c>
      <c r="BI380" s="1193"/>
      <c r="BJ380" s="1193"/>
      <c r="BK380" s="1192">
        <v>12</v>
      </c>
      <c r="BL380" s="1193"/>
      <c r="BM380" s="1193"/>
      <c r="BN380" s="1192">
        <f t="shared" si="230"/>
        <v>14160</v>
      </c>
      <c r="BO380" s="1193"/>
      <c r="BP380" s="1193"/>
      <c r="BQ380" s="1191">
        <f t="shared" si="232"/>
        <v>14160</v>
      </c>
      <c r="BR380" s="1193"/>
      <c r="BS380" s="1193"/>
      <c r="BT380" s="1193"/>
      <c r="BU380" s="1193"/>
      <c r="BV380" s="1193"/>
      <c r="BW380" s="1179">
        <f t="shared" si="235"/>
        <v>14160</v>
      </c>
      <c r="BX380" s="1193"/>
      <c r="BY380" s="1197"/>
      <c r="BZ380" s="1193"/>
      <c r="CA380" s="1412">
        <f t="shared" si="227"/>
        <v>0</v>
      </c>
      <c r="CB380" s="1413">
        <f t="shared" si="228"/>
        <v>0</v>
      </c>
      <c r="CC380" s="1193">
        <f t="shared" si="236"/>
        <v>14160</v>
      </c>
      <c r="CD380" s="1193">
        <f t="shared" si="238"/>
        <v>14160</v>
      </c>
      <c r="CE380" s="1193">
        <f t="shared" si="221"/>
        <v>14160</v>
      </c>
      <c r="CF380" s="1193">
        <f t="shared" si="233"/>
        <v>0</v>
      </c>
      <c r="CG380" s="1413">
        <f t="shared" si="237"/>
        <v>0</v>
      </c>
    </row>
    <row r="381" spans="1:85" ht="15.6" x14ac:dyDescent="0.3">
      <c r="A381" s="1411">
        <v>166</v>
      </c>
      <c r="B381" s="1418" t="s">
        <v>2170</v>
      </c>
      <c r="C381" s="1193">
        <f>+'[1]QTY 2020-21 given by TCED'!C464</f>
        <v>0</v>
      </c>
      <c r="D381" s="1302">
        <v>0</v>
      </c>
      <c r="E381" s="1302">
        <v>0</v>
      </c>
      <c r="F381" s="1302">
        <v>0</v>
      </c>
      <c r="G381" s="1302">
        <v>0</v>
      </c>
      <c r="H381" s="1302">
        <v>0</v>
      </c>
      <c r="I381" s="1302">
        <v>0</v>
      </c>
      <c r="J381" s="1302">
        <v>0</v>
      </c>
      <c r="K381" s="1302">
        <v>0</v>
      </c>
      <c r="L381" s="1302">
        <v>0</v>
      </c>
      <c r="M381" s="1302">
        <v>0</v>
      </c>
      <c r="N381" s="1195">
        <f t="shared" si="180"/>
        <v>0</v>
      </c>
      <c r="O381" s="1196">
        <v>6</v>
      </c>
      <c r="P381" s="1193"/>
      <c r="Q381" s="1193"/>
      <c r="R381" s="1193"/>
      <c r="S381" s="1193"/>
      <c r="T381" s="1193"/>
      <c r="U381" s="1193"/>
      <c r="V381" s="1193"/>
      <c r="W381" s="1193"/>
      <c r="X381" s="1193"/>
      <c r="Y381" s="1193"/>
      <c r="Z381" s="1193">
        <v>6</v>
      </c>
      <c r="AA381" s="1195">
        <f t="shared" si="222"/>
        <v>6</v>
      </c>
      <c r="AB381" s="1193"/>
      <c r="AC381" s="1193"/>
      <c r="AD381" s="1302">
        <v>0</v>
      </c>
      <c r="AE381" s="1302">
        <v>6</v>
      </c>
      <c r="AF381" s="1302">
        <v>0</v>
      </c>
      <c r="AG381" s="1195">
        <f t="shared" si="234"/>
        <v>6</v>
      </c>
      <c r="AH381" s="1193"/>
      <c r="AI381" s="1193"/>
      <c r="AJ381" s="1193"/>
      <c r="AK381" s="1193"/>
      <c r="AL381" s="1193"/>
      <c r="AM381" s="1193"/>
      <c r="AN381" s="1193"/>
      <c r="AO381" s="1193"/>
      <c r="AP381" s="1193"/>
      <c r="AQ381" s="1193"/>
      <c r="AR381" s="1194">
        <f t="shared" si="224"/>
        <v>0</v>
      </c>
      <c r="AS381" s="1195">
        <f t="shared" si="225"/>
        <v>0</v>
      </c>
      <c r="AT381" s="1192">
        <f t="shared" si="210"/>
        <v>6</v>
      </c>
      <c r="AU381" s="1193">
        <f t="shared" si="211"/>
        <v>6</v>
      </c>
      <c r="AV381" s="1195">
        <f t="shared" si="229"/>
        <v>0</v>
      </c>
      <c r="AW381" s="1193"/>
      <c r="AX381" s="1193"/>
      <c r="AY381" s="1193"/>
      <c r="AZ381" s="1193"/>
      <c r="BA381" s="1193"/>
      <c r="BB381" s="1193"/>
      <c r="BC381" s="1193"/>
      <c r="BD381" s="1193"/>
      <c r="BE381" s="1193"/>
      <c r="BF381" s="1305">
        <v>0</v>
      </c>
      <c r="BG381" s="1427">
        <v>0</v>
      </c>
      <c r="BH381" s="1192">
        <v>1298</v>
      </c>
      <c r="BI381" s="1193"/>
      <c r="BJ381" s="1193"/>
      <c r="BK381" s="1192">
        <v>6</v>
      </c>
      <c r="BL381" s="1193"/>
      <c r="BM381" s="1193"/>
      <c r="BN381" s="1192">
        <f t="shared" si="230"/>
        <v>7788</v>
      </c>
      <c r="BO381" s="1193"/>
      <c r="BP381" s="1193"/>
      <c r="BQ381" s="1191">
        <f t="shared" si="232"/>
        <v>7788</v>
      </c>
      <c r="BR381" s="1193"/>
      <c r="BS381" s="1193"/>
      <c r="BT381" s="1193"/>
      <c r="BU381" s="1193"/>
      <c r="BV381" s="1193"/>
      <c r="BW381" s="1179">
        <f t="shared" si="235"/>
        <v>7788</v>
      </c>
      <c r="BX381" s="1193"/>
      <c r="BY381" s="1197"/>
      <c r="BZ381" s="1193"/>
      <c r="CA381" s="1412">
        <f t="shared" si="227"/>
        <v>0</v>
      </c>
      <c r="CB381" s="1413">
        <f t="shared" si="228"/>
        <v>0</v>
      </c>
      <c r="CC381" s="1193">
        <f t="shared" si="236"/>
        <v>7788</v>
      </c>
      <c r="CD381" s="1193">
        <f t="shared" si="238"/>
        <v>7788</v>
      </c>
      <c r="CE381" s="1193">
        <f t="shared" si="221"/>
        <v>7788</v>
      </c>
      <c r="CF381" s="1193">
        <f t="shared" si="233"/>
        <v>0</v>
      </c>
      <c r="CG381" s="1413">
        <f t="shared" si="237"/>
        <v>0</v>
      </c>
    </row>
    <row r="382" spans="1:85" ht="15.6" x14ac:dyDescent="0.3">
      <c r="A382" s="1411">
        <v>167</v>
      </c>
      <c r="B382" s="1418" t="s">
        <v>2171</v>
      </c>
      <c r="C382" s="1193">
        <f>+'[1]QTY 2020-21 given by TCED'!C465</f>
        <v>0</v>
      </c>
      <c r="D382" s="1302">
        <v>0</v>
      </c>
      <c r="E382" s="1302">
        <v>0</v>
      </c>
      <c r="F382" s="1302">
        <v>0</v>
      </c>
      <c r="G382" s="1302">
        <v>0</v>
      </c>
      <c r="H382" s="1302">
        <v>0</v>
      </c>
      <c r="I382" s="1302">
        <v>0</v>
      </c>
      <c r="J382" s="1302">
        <v>0</v>
      </c>
      <c r="K382" s="1302">
        <v>0</v>
      </c>
      <c r="L382" s="1302">
        <v>0</v>
      </c>
      <c r="M382" s="1302">
        <v>0</v>
      </c>
      <c r="N382" s="1195">
        <f t="shared" si="180"/>
        <v>0</v>
      </c>
      <c r="O382" s="1196">
        <v>1</v>
      </c>
      <c r="P382" s="1193"/>
      <c r="Q382" s="1193"/>
      <c r="R382" s="1193"/>
      <c r="S382" s="1193"/>
      <c r="T382" s="1193"/>
      <c r="U382" s="1193"/>
      <c r="V382" s="1193"/>
      <c r="W382" s="1193"/>
      <c r="X382" s="1193"/>
      <c r="Y382" s="1193"/>
      <c r="Z382" s="1193">
        <v>1</v>
      </c>
      <c r="AA382" s="1195">
        <f t="shared" si="222"/>
        <v>1</v>
      </c>
      <c r="AB382" s="1193"/>
      <c r="AC382" s="1193"/>
      <c r="AD382" s="1302">
        <v>0</v>
      </c>
      <c r="AE382" s="1302">
        <v>1</v>
      </c>
      <c r="AF382" s="1302">
        <v>0</v>
      </c>
      <c r="AG382" s="1195">
        <f t="shared" si="234"/>
        <v>1</v>
      </c>
      <c r="AH382" s="1193"/>
      <c r="AI382" s="1193"/>
      <c r="AJ382" s="1193"/>
      <c r="AK382" s="1193"/>
      <c r="AL382" s="1193"/>
      <c r="AM382" s="1193"/>
      <c r="AN382" s="1193"/>
      <c r="AO382" s="1193"/>
      <c r="AP382" s="1193"/>
      <c r="AQ382" s="1193"/>
      <c r="AR382" s="1194">
        <f t="shared" si="224"/>
        <v>0</v>
      </c>
      <c r="AS382" s="1195">
        <f t="shared" si="225"/>
        <v>0</v>
      </c>
      <c r="AT382" s="1192">
        <f t="shared" si="210"/>
        <v>1</v>
      </c>
      <c r="AU382" s="1193">
        <f t="shared" si="211"/>
        <v>1</v>
      </c>
      <c r="AV382" s="1195">
        <f t="shared" si="229"/>
        <v>0</v>
      </c>
      <c r="AW382" s="1193"/>
      <c r="AX382" s="1193"/>
      <c r="AY382" s="1193"/>
      <c r="AZ382" s="1193"/>
      <c r="BA382" s="1193"/>
      <c r="BB382" s="1193"/>
      <c r="BC382" s="1193"/>
      <c r="BD382" s="1193"/>
      <c r="BE382" s="1193"/>
      <c r="BF382" s="1305">
        <v>0</v>
      </c>
      <c r="BG382" s="1427">
        <v>0</v>
      </c>
      <c r="BH382" s="1192">
        <v>448401</v>
      </c>
      <c r="BI382" s="1193"/>
      <c r="BJ382" s="1193"/>
      <c r="BK382" s="1192">
        <v>1</v>
      </c>
      <c r="BL382" s="1193"/>
      <c r="BM382" s="1193"/>
      <c r="BN382" s="1192">
        <f t="shared" si="230"/>
        <v>448401</v>
      </c>
      <c r="BO382" s="1193"/>
      <c r="BP382" s="1193"/>
      <c r="BQ382" s="1191">
        <f t="shared" si="232"/>
        <v>448401</v>
      </c>
      <c r="BR382" s="1193"/>
      <c r="BS382" s="1193"/>
      <c r="BT382" s="1193"/>
      <c r="BU382" s="1193"/>
      <c r="BV382" s="1193"/>
      <c r="BW382" s="1179">
        <f t="shared" si="235"/>
        <v>448401</v>
      </c>
      <c r="BX382" s="1193"/>
      <c r="BY382" s="1197"/>
      <c r="BZ382" s="1193"/>
      <c r="CA382" s="1412">
        <f t="shared" si="227"/>
        <v>0</v>
      </c>
      <c r="CB382" s="1413">
        <f t="shared" si="228"/>
        <v>0</v>
      </c>
      <c r="CC382" s="1193">
        <f t="shared" si="236"/>
        <v>448401</v>
      </c>
      <c r="CD382" s="1193">
        <f t="shared" si="238"/>
        <v>448401</v>
      </c>
      <c r="CE382" s="1193">
        <f t="shared" si="221"/>
        <v>448401</v>
      </c>
      <c r="CF382" s="1193">
        <f t="shared" si="233"/>
        <v>0</v>
      </c>
      <c r="CG382" s="1413">
        <f t="shared" si="237"/>
        <v>0</v>
      </c>
    </row>
    <row r="383" spans="1:85" ht="15.6" x14ac:dyDescent="0.3">
      <c r="A383" s="1411">
        <v>168</v>
      </c>
      <c r="B383" s="1418" t="s">
        <v>2172</v>
      </c>
      <c r="C383" s="1193">
        <f>+'[1]QTY 2020-21 given by TCED'!C467</f>
        <v>0</v>
      </c>
      <c r="D383" s="1302">
        <v>0</v>
      </c>
      <c r="E383" s="1302">
        <v>0</v>
      </c>
      <c r="F383" s="1302">
        <v>0</v>
      </c>
      <c r="G383" s="1302">
        <v>0</v>
      </c>
      <c r="H383" s="1302">
        <v>0</v>
      </c>
      <c r="I383" s="1302">
        <v>0</v>
      </c>
      <c r="J383" s="1302">
        <v>0</v>
      </c>
      <c r="K383" s="1302">
        <v>0</v>
      </c>
      <c r="L383" s="1302">
        <v>0</v>
      </c>
      <c r="M383" s="1302">
        <v>0</v>
      </c>
      <c r="N383" s="1195">
        <f t="shared" si="180"/>
        <v>0</v>
      </c>
      <c r="O383" s="1196">
        <v>1</v>
      </c>
      <c r="P383" s="1193"/>
      <c r="Q383" s="1193"/>
      <c r="R383" s="1193"/>
      <c r="S383" s="1193"/>
      <c r="T383" s="1193"/>
      <c r="U383" s="1193"/>
      <c r="V383" s="1193"/>
      <c r="W383" s="1193"/>
      <c r="X383" s="1193"/>
      <c r="Y383" s="1193"/>
      <c r="Z383" s="1193">
        <v>1</v>
      </c>
      <c r="AA383" s="1195">
        <f t="shared" si="222"/>
        <v>1</v>
      </c>
      <c r="AB383" s="1193"/>
      <c r="AC383" s="1193"/>
      <c r="AD383" s="1193">
        <v>0</v>
      </c>
      <c r="AE383" s="1193">
        <v>1</v>
      </c>
      <c r="AF383" s="1193">
        <v>0</v>
      </c>
      <c r="AG383" s="1195">
        <f t="shared" si="234"/>
        <v>1</v>
      </c>
      <c r="AH383" s="1193"/>
      <c r="AI383" s="1193"/>
      <c r="AJ383" s="1193"/>
      <c r="AK383" s="1193"/>
      <c r="AL383" s="1193"/>
      <c r="AM383" s="1193"/>
      <c r="AN383" s="1193"/>
      <c r="AO383" s="1193"/>
      <c r="AP383" s="1193"/>
      <c r="AQ383" s="1193"/>
      <c r="AR383" s="1194">
        <f t="shared" si="224"/>
        <v>0</v>
      </c>
      <c r="AS383" s="1195">
        <f t="shared" si="225"/>
        <v>0</v>
      </c>
      <c r="AT383" s="1192">
        <f t="shared" si="210"/>
        <v>1</v>
      </c>
      <c r="AU383" s="1193">
        <f t="shared" si="211"/>
        <v>1</v>
      </c>
      <c r="AV383" s="1195">
        <f t="shared" si="229"/>
        <v>0</v>
      </c>
      <c r="AW383" s="1193"/>
      <c r="AX383" s="1193"/>
      <c r="AY383" s="1193"/>
      <c r="AZ383" s="1193"/>
      <c r="BA383" s="1193"/>
      <c r="BB383" s="1193"/>
      <c r="BC383" s="1193"/>
      <c r="BD383" s="1193"/>
      <c r="BE383" s="1193"/>
      <c r="BF383" s="1305">
        <v>0</v>
      </c>
      <c r="BG383" s="1427">
        <v>0</v>
      </c>
      <c r="BH383" s="1193">
        <v>9912</v>
      </c>
      <c r="BI383" s="1193"/>
      <c r="BJ383" s="1193"/>
      <c r="BK383" s="1193">
        <v>1</v>
      </c>
      <c r="BL383" s="1193"/>
      <c r="BM383" s="1193"/>
      <c r="BN383" s="1192">
        <f t="shared" si="230"/>
        <v>9912</v>
      </c>
      <c r="BO383" s="1193"/>
      <c r="BP383" s="1193"/>
      <c r="BQ383" s="1191">
        <f t="shared" si="232"/>
        <v>9912</v>
      </c>
      <c r="BR383" s="1193"/>
      <c r="BS383" s="1193"/>
      <c r="BT383" s="1193"/>
      <c r="BU383" s="1193"/>
      <c r="BV383" s="1193"/>
      <c r="BW383" s="1179">
        <f t="shared" si="235"/>
        <v>9912</v>
      </c>
      <c r="BX383" s="1193"/>
      <c r="BY383" s="1197"/>
      <c r="BZ383" s="1193"/>
      <c r="CA383" s="1412">
        <f t="shared" si="227"/>
        <v>0</v>
      </c>
      <c r="CB383" s="1413">
        <f t="shared" si="228"/>
        <v>0</v>
      </c>
      <c r="CC383" s="1193">
        <f t="shared" si="236"/>
        <v>9912</v>
      </c>
      <c r="CD383" s="1193">
        <f t="shared" si="238"/>
        <v>9912</v>
      </c>
      <c r="CE383" s="1193">
        <f t="shared" si="221"/>
        <v>9912</v>
      </c>
      <c r="CF383" s="1193">
        <f t="shared" si="233"/>
        <v>0</v>
      </c>
      <c r="CG383" s="1413">
        <f t="shared" si="237"/>
        <v>0</v>
      </c>
    </row>
    <row r="384" spans="1:85" ht="15.6" x14ac:dyDescent="0.3">
      <c r="A384" s="1411"/>
      <c r="B384" s="1418"/>
      <c r="C384" s="1193"/>
      <c r="D384" s="1192"/>
      <c r="E384" s="1193"/>
      <c r="F384" s="1193"/>
      <c r="G384" s="1193"/>
      <c r="H384" s="1193"/>
      <c r="I384" s="1193"/>
      <c r="J384" s="1193"/>
      <c r="K384" s="1194"/>
      <c r="L384" s="1194"/>
      <c r="M384" s="1194"/>
      <c r="N384" s="1195">
        <f t="shared" si="180"/>
        <v>0</v>
      </c>
      <c r="O384" s="1196"/>
      <c r="P384" s="1193"/>
      <c r="Q384" s="1193"/>
      <c r="R384" s="1193"/>
      <c r="S384" s="1193"/>
      <c r="T384" s="1193"/>
      <c r="U384" s="1193"/>
      <c r="V384" s="1193"/>
      <c r="W384" s="1193"/>
      <c r="X384" s="1193"/>
      <c r="Y384" s="1193"/>
      <c r="Z384" s="1193"/>
      <c r="AA384" s="1307"/>
      <c r="AB384" s="1193"/>
      <c r="AC384" s="1193"/>
      <c r="AD384" s="1193"/>
      <c r="AE384" s="1193"/>
      <c r="AF384" s="1193"/>
      <c r="AG384" s="1307"/>
      <c r="AH384" s="1193"/>
      <c r="AI384" s="1193"/>
      <c r="AJ384" s="1193"/>
      <c r="AK384" s="1193"/>
      <c r="AL384" s="1193"/>
      <c r="AM384" s="1193"/>
      <c r="AN384" s="1193"/>
      <c r="AO384" s="1193"/>
      <c r="AP384" s="1193"/>
      <c r="AQ384" s="1193"/>
      <c r="AR384" s="1194"/>
      <c r="AS384" s="1195"/>
      <c r="AT384" s="1192"/>
      <c r="AU384" s="1193"/>
      <c r="AV384" s="1307"/>
      <c r="AW384" s="1193"/>
      <c r="AX384" s="1193"/>
      <c r="AY384" s="1193"/>
      <c r="AZ384" s="1193"/>
      <c r="BA384" s="1193"/>
      <c r="BB384" s="1193"/>
      <c r="BC384" s="1193"/>
      <c r="BD384" s="1193"/>
      <c r="BE384" s="1193"/>
      <c r="BF384" s="1305"/>
      <c r="BG384" s="1427"/>
      <c r="BH384" s="1193"/>
      <c r="BI384" s="1193"/>
      <c r="BJ384" s="1193"/>
      <c r="BK384" s="1193"/>
      <c r="BL384" s="1193"/>
      <c r="BM384" s="1193"/>
      <c r="BN384" s="1193"/>
      <c r="BO384" s="1193"/>
      <c r="BP384" s="1193"/>
      <c r="BQ384" s="1193"/>
      <c r="BR384" s="1193"/>
      <c r="BS384" s="1193"/>
      <c r="BT384" s="1193"/>
      <c r="BU384" s="1193"/>
      <c r="BV384" s="1193"/>
      <c r="BW384" s="1303"/>
      <c r="BX384" s="1193"/>
      <c r="BY384" s="1197"/>
      <c r="BZ384" s="1193"/>
      <c r="CA384" s="1412"/>
      <c r="CB384" s="1413"/>
      <c r="CC384" s="1193"/>
      <c r="CD384" s="1193"/>
      <c r="CE384" s="1193"/>
      <c r="CF384" s="1193"/>
      <c r="CG384" s="1193"/>
    </row>
    <row r="385" spans="1:85" ht="15.6" x14ac:dyDescent="0.3">
      <c r="A385" s="1411"/>
      <c r="B385" s="1418"/>
      <c r="C385" s="1193"/>
      <c r="D385" s="1192"/>
      <c r="E385" s="1193"/>
      <c r="F385" s="1193"/>
      <c r="G385" s="1193"/>
      <c r="H385" s="1193"/>
      <c r="I385" s="1193"/>
      <c r="J385" s="1193"/>
      <c r="K385" s="1194"/>
      <c r="L385" s="1194"/>
      <c r="M385" s="1194"/>
      <c r="N385" s="1301"/>
      <c r="O385" s="1196"/>
      <c r="P385" s="1193"/>
      <c r="Q385" s="1193"/>
      <c r="R385" s="1193"/>
      <c r="S385" s="1193"/>
      <c r="T385" s="1193"/>
      <c r="U385" s="1193"/>
      <c r="V385" s="1193"/>
      <c r="W385" s="1193"/>
      <c r="X385" s="1193"/>
      <c r="Y385" s="1193"/>
      <c r="Z385" s="1193"/>
      <c r="AA385" s="1307"/>
      <c r="AB385" s="1193"/>
      <c r="AC385" s="1193"/>
      <c r="AD385" s="1193"/>
      <c r="AE385" s="1193"/>
      <c r="AF385" s="1193"/>
      <c r="AG385" s="1307"/>
      <c r="AH385" s="1193"/>
      <c r="AI385" s="1193"/>
      <c r="AJ385" s="1193"/>
      <c r="AK385" s="1193"/>
      <c r="AL385" s="1193"/>
      <c r="AM385" s="1193"/>
      <c r="AN385" s="1193"/>
      <c r="AO385" s="1193"/>
      <c r="AP385" s="1193"/>
      <c r="AQ385" s="1193"/>
      <c r="AR385" s="1194"/>
      <c r="AS385" s="1195"/>
      <c r="AT385" s="1192"/>
      <c r="AU385" s="1193"/>
      <c r="AV385" s="1307"/>
      <c r="AW385" s="1193"/>
      <c r="AX385" s="1193"/>
      <c r="AY385" s="1193"/>
      <c r="AZ385" s="1193"/>
      <c r="BA385" s="1193"/>
      <c r="BB385" s="1193"/>
      <c r="BC385" s="1193"/>
      <c r="BD385" s="1193"/>
      <c r="BE385" s="1193"/>
      <c r="BF385" s="1305"/>
      <c r="BG385" s="1427"/>
      <c r="BH385" s="1193"/>
      <c r="BI385" s="1193"/>
      <c r="BJ385" s="1193"/>
      <c r="BK385" s="1193"/>
      <c r="BL385" s="1193"/>
      <c r="BM385" s="1193"/>
      <c r="BN385" s="1193"/>
      <c r="BO385" s="1193"/>
      <c r="BP385" s="1193"/>
      <c r="BQ385" s="1193"/>
      <c r="BR385" s="1193"/>
      <c r="BS385" s="1193"/>
      <c r="BT385" s="1193"/>
      <c r="BU385" s="1193"/>
      <c r="BV385" s="1193"/>
      <c r="BW385" s="1303"/>
      <c r="BX385" s="1193"/>
      <c r="BY385" s="1197"/>
      <c r="BZ385" s="1193"/>
      <c r="CA385" s="1412"/>
      <c r="CB385" s="1413"/>
      <c r="CC385" s="1193"/>
      <c r="CD385" s="1193"/>
      <c r="CE385" s="1193"/>
      <c r="CF385" s="1193"/>
      <c r="CG385" s="1193"/>
    </row>
    <row r="386" spans="1:85" ht="15.6" x14ac:dyDescent="0.3">
      <c r="A386" s="1411"/>
      <c r="B386" s="1418"/>
      <c r="C386" s="1193"/>
      <c r="D386" s="1192"/>
      <c r="E386" s="1193"/>
      <c r="F386" s="1193"/>
      <c r="G386" s="1193"/>
      <c r="H386" s="1193"/>
      <c r="I386" s="1193"/>
      <c r="J386" s="1193"/>
      <c r="K386" s="1194"/>
      <c r="L386" s="1194"/>
      <c r="M386" s="1194"/>
      <c r="N386" s="1301"/>
      <c r="O386" s="1196"/>
      <c r="P386" s="1193"/>
      <c r="Q386" s="1193"/>
      <c r="R386" s="1193"/>
      <c r="S386" s="1193"/>
      <c r="T386" s="1193"/>
      <c r="U386" s="1193"/>
      <c r="V386" s="1193"/>
      <c r="W386" s="1193"/>
      <c r="X386" s="1193"/>
      <c r="Y386" s="1193"/>
      <c r="Z386" s="1193"/>
      <c r="AA386" s="1307"/>
      <c r="AB386" s="1193"/>
      <c r="AC386" s="1193"/>
      <c r="AD386" s="1193"/>
      <c r="AE386" s="1193"/>
      <c r="AF386" s="1193"/>
      <c r="AG386" s="1307"/>
      <c r="AH386" s="1193"/>
      <c r="AI386" s="1193"/>
      <c r="AJ386" s="1193"/>
      <c r="AK386" s="1193"/>
      <c r="AL386" s="1193"/>
      <c r="AM386" s="1193"/>
      <c r="AN386" s="1193"/>
      <c r="AO386" s="1193"/>
      <c r="AP386" s="1193"/>
      <c r="AQ386" s="1193"/>
      <c r="AR386" s="1194"/>
      <c r="AS386" s="1195"/>
      <c r="AT386" s="1192"/>
      <c r="AU386" s="1193"/>
      <c r="AV386" s="1307"/>
      <c r="AW386" s="1193"/>
      <c r="AX386" s="1193"/>
      <c r="AY386" s="1193"/>
      <c r="AZ386" s="1193"/>
      <c r="BA386" s="1193"/>
      <c r="BB386" s="1193"/>
      <c r="BC386" s="1193"/>
      <c r="BD386" s="1193"/>
      <c r="BE386" s="1193"/>
      <c r="BF386" s="1305"/>
      <c r="BG386" s="1427"/>
      <c r="BH386" s="1193"/>
      <c r="BI386" s="1193"/>
      <c r="BJ386" s="1193"/>
      <c r="BK386" s="1193"/>
      <c r="BL386" s="1193"/>
      <c r="BM386" s="1193"/>
      <c r="BN386" s="1193"/>
      <c r="BO386" s="1193"/>
      <c r="BP386" s="1193"/>
      <c r="BQ386" s="1193"/>
      <c r="BR386" s="1193"/>
      <c r="BS386" s="1193"/>
      <c r="BT386" s="1193"/>
      <c r="BU386" s="1193"/>
      <c r="BV386" s="1193"/>
      <c r="BW386" s="1193"/>
      <c r="BX386" s="1193"/>
      <c r="BY386" s="1197"/>
      <c r="BZ386" s="1193"/>
      <c r="CA386" s="1412"/>
      <c r="CB386" s="1413"/>
      <c r="CC386" s="1193"/>
      <c r="CD386" s="1193"/>
      <c r="CE386" s="1193"/>
      <c r="CF386" s="1193"/>
      <c r="CG386" s="1193"/>
    </row>
    <row r="387" spans="1:85" ht="15.6" x14ac:dyDescent="0.3">
      <c r="A387" s="1411"/>
      <c r="B387" s="1418"/>
      <c r="C387" s="1193"/>
      <c r="D387" s="1192"/>
      <c r="E387" s="1193"/>
      <c r="F387" s="1193"/>
      <c r="G387" s="1193"/>
      <c r="H387" s="1193"/>
      <c r="I387" s="1193"/>
      <c r="J387" s="1193"/>
      <c r="K387" s="1194"/>
      <c r="L387" s="1194"/>
      <c r="M387" s="1194"/>
      <c r="N387" s="1301"/>
      <c r="O387" s="1196"/>
      <c r="P387" s="1193"/>
      <c r="Q387" s="1193"/>
      <c r="R387" s="1193"/>
      <c r="S387" s="1193"/>
      <c r="T387" s="1193"/>
      <c r="U387" s="1193"/>
      <c r="V387" s="1193"/>
      <c r="W387" s="1193"/>
      <c r="X387" s="1193"/>
      <c r="Y387" s="1193"/>
      <c r="Z387" s="1193"/>
      <c r="AA387" s="1307"/>
      <c r="AB387" s="1193"/>
      <c r="AC387" s="1193"/>
      <c r="AD387" s="1193"/>
      <c r="AE387" s="1193"/>
      <c r="AF387" s="1193"/>
      <c r="AG387" s="1307"/>
      <c r="AH387" s="1193"/>
      <c r="AI387" s="1193"/>
      <c r="AJ387" s="1193"/>
      <c r="AK387" s="1193"/>
      <c r="AL387" s="1193"/>
      <c r="AM387" s="1193"/>
      <c r="AN387" s="1193"/>
      <c r="AO387" s="1193"/>
      <c r="AP387" s="1193"/>
      <c r="AQ387" s="1193"/>
      <c r="AR387" s="1194"/>
      <c r="AS387" s="1195"/>
      <c r="AT387" s="1192"/>
      <c r="AU387" s="1193"/>
      <c r="AV387" s="1307"/>
      <c r="AW387" s="1193"/>
      <c r="AX387" s="1193"/>
      <c r="AY387" s="1193"/>
      <c r="AZ387" s="1193"/>
      <c r="BA387" s="1193"/>
      <c r="BB387" s="1193"/>
      <c r="BC387" s="1193"/>
      <c r="BD387" s="1193"/>
      <c r="BE387" s="1193"/>
      <c r="BF387" s="1305"/>
      <c r="BG387" s="1427"/>
      <c r="BH387" s="1193"/>
      <c r="BI387" s="1193"/>
      <c r="BJ387" s="1193"/>
      <c r="BK387" s="1193"/>
      <c r="BL387" s="1193"/>
      <c r="BM387" s="1193"/>
      <c r="BN387" s="1193"/>
      <c r="BO387" s="1193"/>
      <c r="BP387" s="1193"/>
      <c r="BQ387" s="1193"/>
      <c r="BR387" s="1193"/>
      <c r="BS387" s="1193"/>
      <c r="BT387" s="1193"/>
      <c r="BU387" s="1193"/>
      <c r="BV387" s="1193"/>
      <c r="BW387" s="1193"/>
      <c r="BX387" s="1193"/>
      <c r="BY387" s="1197"/>
      <c r="BZ387" s="1193"/>
      <c r="CA387" s="1412"/>
      <c r="CB387" s="1413"/>
      <c r="CC387" s="1193"/>
      <c r="CD387" s="1193"/>
      <c r="CE387" s="1193"/>
      <c r="CF387" s="1193"/>
      <c r="CG387" s="1193"/>
    </row>
    <row r="388" spans="1:85" ht="15.6" x14ac:dyDescent="0.3">
      <c r="A388" s="1411"/>
      <c r="B388" s="1418"/>
      <c r="C388" s="1193"/>
      <c r="D388" s="1192"/>
      <c r="E388" s="1193"/>
      <c r="F388" s="1193"/>
      <c r="G388" s="1193"/>
      <c r="H388" s="1193"/>
      <c r="I388" s="1193"/>
      <c r="J388" s="1193"/>
      <c r="K388" s="1194"/>
      <c r="L388" s="1194"/>
      <c r="M388" s="1194"/>
      <c r="N388" s="1301"/>
      <c r="O388" s="1196"/>
      <c r="P388" s="1193"/>
      <c r="Q388" s="1193"/>
      <c r="R388" s="1193"/>
      <c r="S388" s="1193"/>
      <c r="T388" s="1193"/>
      <c r="U388" s="1193"/>
      <c r="V388" s="1193"/>
      <c r="W388" s="1193"/>
      <c r="X388" s="1193"/>
      <c r="Y388" s="1193"/>
      <c r="Z388" s="1193"/>
      <c r="AA388" s="1307"/>
      <c r="AB388" s="1193"/>
      <c r="AC388" s="1193"/>
      <c r="AD388" s="1193"/>
      <c r="AE388" s="1193"/>
      <c r="AF388" s="1193"/>
      <c r="AG388" s="1307"/>
      <c r="AH388" s="1193"/>
      <c r="AI388" s="1193"/>
      <c r="AJ388" s="1193"/>
      <c r="AK388" s="1193"/>
      <c r="AL388" s="1193"/>
      <c r="AM388" s="1193"/>
      <c r="AN388" s="1193"/>
      <c r="AO388" s="1193"/>
      <c r="AP388" s="1193"/>
      <c r="AQ388" s="1193"/>
      <c r="AR388" s="1194"/>
      <c r="AS388" s="1195"/>
      <c r="AT388" s="1192"/>
      <c r="AU388" s="1193"/>
      <c r="AV388" s="1307"/>
      <c r="AW388" s="1193"/>
      <c r="AX388" s="1193"/>
      <c r="AY388" s="1193"/>
      <c r="AZ388" s="1193"/>
      <c r="BA388" s="1193"/>
      <c r="BB388" s="1193"/>
      <c r="BC388" s="1193"/>
      <c r="BD388" s="1193"/>
      <c r="BE388" s="1193"/>
      <c r="BF388" s="1305"/>
      <c r="BG388" s="1427"/>
      <c r="BH388" s="1193"/>
      <c r="BI388" s="1193"/>
      <c r="BJ388" s="1193"/>
      <c r="BK388" s="1193"/>
      <c r="BL388" s="1193"/>
      <c r="BM388" s="1193"/>
      <c r="BN388" s="1193"/>
      <c r="BO388" s="1193"/>
      <c r="BP388" s="1193"/>
      <c r="BQ388" s="1193"/>
      <c r="BR388" s="1193"/>
      <c r="BS388" s="1193"/>
      <c r="BT388" s="1193"/>
      <c r="BU388" s="1193"/>
      <c r="BV388" s="1193"/>
      <c r="BW388" s="1193"/>
      <c r="BX388" s="1193"/>
      <c r="BY388" s="1197"/>
      <c r="BZ388" s="1193"/>
      <c r="CA388" s="1412"/>
      <c r="CB388" s="1413"/>
      <c r="CC388" s="1193"/>
      <c r="CD388" s="1193"/>
      <c r="CE388" s="1193"/>
      <c r="CF388" s="1193"/>
      <c r="CG388" s="1193"/>
    </row>
    <row r="389" spans="1:85" ht="15.6" x14ac:dyDescent="0.3">
      <c r="A389" s="1411"/>
      <c r="B389" s="1418"/>
      <c r="C389" s="1193"/>
      <c r="D389" s="1193"/>
      <c r="E389" s="1193"/>
      <c r="F389" s="1193"/>
      <c r="G389" s="1193"/>
      <c r="H389" s="1193"/>
      <c r="I389" s="1193"/>
      <c r="J389" s="1193"/>
      <c r="K389" s="1193"/>
      <c r="L389" s="1193"/>
      <c r="M389" s="1193"/>
      <c r="N389" s="1307"/>
      <c r="O389" s="1196"/>
      <c r="P389" s="1193"/>
      <c r="Q389" s="1193"/>
      <c r="R389" s="1193"/>
      <c r="S389" s="1193"/>
      <c r="T389" s="1193"/>
      <c r="U389" s="1193"/>
      <c r="V389" s="1193"/>
      <c r="W389" s="1193"/>
      <c r="X389" s="1193"/>
      <c r="Y389" s="1193"/>
      <c r="Z389" s="1193"/>
      <c r="AA389" s="1307"/>
      <c r="AB389" s="1193"/>
      <c r="AC389" s="1193"/>
      <c r="AD389" s="1193"/>
      <c r="AE389" s="1193"/>
      <c r="AF389" s="1193"/>
      <c r="AG389" s="1307"/>
      <c r="AH389" s="1193"/>
      <c r="AI389" s="1193"/>
      <c r="AJ389" s="1193"/>
      <c r="AK389" s="1193"/>
      <c r="AL389" s="1193"/>
      <c r="AM389" s="1193"/>
      <c r="AN389" s="1193"/>
      <c r="AO389" s="1193"/>
      <c r="AP389" s="1193"/>
      <c r="AQ389" s="1193"/>
      <c r="AR389" s="1194"/>
      <c r="AS389" s="1195"/>
      <c r="AT389" s="1192"/>
      <c r="AU389" s="1193"/>
      <c r="AV389" s="1307"/>
      <c r="AW389" s="1193"/>
      <c r="AX389" s="1193"/>
      <c r="AY389" s="1193"/>
      <c r="AZ389" s="1193"/>
      <c r="BA389" s="1193"/>
      <c r="BB389" s="1193"/>
      <c r="BC389" s="1193"/>
      <c r="BD389" s="1193"/>
      <c r="BE389" s="1193"/>
      <c r="BF389" s="1305"/>
      <c r="BG389" s="1427"/>
      <c r="BH389" s="1193"/>
      <c r="BI389" s="1193"/>
      <c r="BJ389" s="1193"/>
      <c r="BK389" s="1193"/>
      <c r="BL389" s="1193"/>
      <c r="BM389" s="1193"/>
      <c r="BN389" s="1193"/>
      <c r="BO389" s="1193"/>
      <c r="BP389" s="1193"/>
      <c r="BQ389" s="1193"/>
      <c r="BR389" s="1193"/>
      <c r="BS389" s="1193"/>
      <c r="BT389" s="1193"/>
      <c r="BU389" s="1193"/>
      <c r="BV389" s="1193"/>
      <c r="BW389" s="1193"/>
      <c r="BX389" s="1193"/>
      <c r="BY389" s="1197"/>
      <c r="BZ389" s="1193"/>
      <c r="CA389" s="1412">
        <f>((AI389+AJ389)*AW389)+(AK389*AY389)+(AL389*AZ389)+(AM389*BA389)+(AO389*BC389)+(AP389*BE389)+(AQ389*BG389)+(AR389*BH389)</f>
        <v>0</v>
      </c>
      <c r="CB389" s="1413">
        <f>((E389+F389)*AW389)+(G389*AY389)+(H389*AZ389)+(I389*BA389)+(K389*BC389)+(L389*BE389)+(M389*BG389)</f>
        <v>0</v>
      </c>
      <c r="CC389" s="1193"/>
      <c r="CD389" s="1193"/>
      <c r="CE389" s="1193"/>
      <c r="CF389" s="1193"/>
      <c r="CG389" s="1193"/>
    </row>
    <row r="390" spans="1:85" s="1066" customFormat="1" ht="15.6" x14ac:dyDescent="0.3">
      <c r="A390" s="1463"/>
      <c r="B390" s="1469"/>
      <c r="C390" s="1307"/>
      <c r="D390" s="1307"/>
      <c r="E390" s="1307"/>
      <c r="F390" s="1307"/>
      <c r="G390" s="1307"/>
      <c r="H390" s="1307"/>
      <c r="I390" s="1307"/>
      <c r="J390" s="1307"/>
      <c r="K390" s="1307"/>
      <c r="L390" s="1307"/>
      <c r="M390" s="1307"/>
      <c r="N390" s="1307"/>
      <c r="O390" s="1470"/>
      <c r="P390" s="1307"/>
      <c r="Q390" s="1307"/>
      <c r="R390" s="1307"/>
      <c r="S390" s="1307"/>
      <c r="T390" s="1307"/>
      <c r="U390" s="1307"/>
      <c r="V390" s="1307"/>
      <c r="W390" s="1307"/>
      <c r="X390" s="1307"/>
      <c r="Y390" s="1307"/>
      <c r="Z390" s="1307"/>
      <c r="AA390" s="1307"/>
      <c r="AB390" s="1307"/>
      <c r="AC390" s="1307"/>
      <c r="AD390" s="1307"/>
      <c r="AE390" s="1307"/>
      <c r="AF390" s="1307"/>
      <c r="AG390" s="1307"/>
      <c r="AH390" s="1307"/>
      <c r="AI390" s="1307"/>
      <c r="AJ390" s="1307"/>
      <c r="AK390" s="1307"/>
      <c r="AL390" s="1307"/>
      <c r="AM390" s="1307"/>
      <c r="AN390" s="1307"/>
      <c r="AO390" s="1307"/>
      <c r="AP390" s="1307"/>
      <c r="AQ390" s="1307"/>
      <c r="AR390" s="1301"/>
      <c r="AS390" s="1195"/>
      <c r="AT390" s="1468"/>
      <c r="AU390" s="1307"/>
      <c r="AV390" s="1307"/>
      <c r="AW390" s="1307"/>
      <c r="AX390" s="1307"/>
      <c r="AY390" s="1307"/>
      <c r="AZ390" s="1307"/>
      <c r="BA390" s="1307"/>
      <c r="BB390" s="1307"/>
      <c r="BC390" s="1307"/>
      <c r="BD390" s="1307"/>
      <c r="BE390" s="1307"/>
      <c r="BF390" s="1467"/>
      <c r="BG390" s="1466"/>
      <c r="BH390" s="1307"/>
      <c r="BI390" s="1307"/>
      <c r="BJ390" s="1307"/>
      <c r="BK390" s="1307"/>
      <c r="BL390" s="1307">
        <f>6173895/5000</f>
        <v>1234.779</v>
      </c>
      <c r="BM390" s="1307"/>
      <c r="BN390" s="1307"/>
      <c r="BO390" s="1307"/>
      <c r="BP390" s="1307"/>
      <c r="BQ390" s="1307"/>
      <c r="BR390" s="1307">
        <f>SUM(BR216:BR389)</f>
        <v>48492.925483889449</v>
      </c>
      <c r="BS390" s="1307">
        <f t="shared" ref="BS390:CG390" si="239">SUM(BS216:BS389)</f>
        <v>1667.77</v>
      </c>
      <c r="BT390" s="1307">
        <f t="shared" si="239"/>
        <v>0</v>
      </c>
      <c r="BU390" s="1307">
        <f t="shared" si="239"/>
        <v>0</v>
      </c>
      <c r="BV390" s="1307">
        <f t="shared" si="239"/>
        <v>4015060.0296</v>
      </c>
      <c r="BW390" s="1307">
        <f t="shared" si="239"/>
        <v>16435380.303399999</v>
      </c>
      <c r="BX390" s="1307">
        <f t="shared" si="239"/>
        <v>5259890.9123999998</v>
      </c>
      <c r="BY390" s="1465">
        <f t="shared" si="239"/>
        <v>4751910.9837499997</v>
      </c>
      <c r="BZ390" s="1307">
        <f t="shared" si="239"/>
        <v>0</v>
      </c>
      <c r="CA390" s="1464">
        <f t="shared" si="239"/>
        <v>24031506.550700001</v>
      </c>
      <c r="CB390" s="1471">
        <f t="shared" si="239"/>
        <v>27870245.408050001</v>
      </c>
      <c r="CC390" s="1307">
        <f t="shared" si="239"/>
        <v>26785163.27</v>
      </c>
      <c r="CD390" s="1307">
        <f t="shared" si="239"/>
        <v>30623902.127349995</v>
      </c>
      <c r="CE390" s="1307">
        <f t="shared" si="239"/>
        <v>30512402.924633887</v>
      </c>
      <c r="CF390" s="1307">
        <f t="shared" si="239"/>
        <v>111499.20271611059</v>
      </c>
      <c r="CG390" s="1307">
        <f t="shared" si="239"/>
        <v>14403459.471399998</v>
      </c>
    </row>
    <row r="391" spans="1:85" ht="15.6" x14ac:dyDescent="0.3">
      <c r="B391" s="1189"/>
      <c r="X391" s="1200"/>
      <c r="Y391" s="1052"/>
      <c r="Z391" s="1052"/>
      <c r="BZ391" s="1065"/>
      <c r="CC391" s="1446"/>
      <c r="CD391" s="778"/>
    </row>
    <row r="392" spans="1:85" ht="15.6" x14ac:dyDescent="0.3">
      <c r="B392" s="1189"/>
      <c r="BY392" s="7">
        <v>39.581006547500181</v>
      </c>
      <c r="CC392" s="778"/>
    </row>
    <row r="393" spans="1:85" ht="15.6" x14ac:dyDescent="0.3">
      <c r="B393" s="1189"/>
    </row>
    <row r="394" spans="1:85" ht="15.6" x14ac:dyDescent="0.3">
      <c r="B394" s="1189"/>
      <c r="CD394" s="1065"/>
    </row>
    <row r="395" spans="1:85" ht="15.6" x14ac:dyDescent="0.3">
      <c r="B395" s="1189"/>
      <c r="BV395" s="1065"/>
      <c r="BZ395" t="s">
        <v>2058</v>
      </c>
      <c r="CA395" t="s">
        <v>2059</v>
      </c>
      <c r="CB395" t="s">
        <v>2060</v>
      </c>
    </row>
    <row r="396" spans="1:85" ht="15.6" x14ac:dyDescent="0.3">
      <c r="B396" s="1189"/>
      <c r="BY396" t="s">
        <v>2055</v>
      </c>
      <c r="BZ396" s="778">
        <f>+BR218+BR243+BR264+BR266+BR267+BR283+BR305+BR306</f>
        <v>25157.356226208216</v>
      </c>
      <c r="CA396" s="778">
        <f>+CF218+CF264+CF266+CF267+CF278+CF281</f>
        <v>32222.991759046472</v>
      </c>
    </row>
    <row r="397" spans="1:85" ht="15.6" x14ac:dyDescent="0.3">
      <c r="B397" s="1189"/>
      <c r="BY397" t="s">
        <v>2056</v>
      </c>
      <c r="CA397" s="1008"/>
    </row>
    <row r="398" spans="1:85" x14ac:dyDescent="0.3">
      <c r="BY398" t="s">
        <v>2057</v>
      </c>
    </row>
    <row r="400" spans="1:85" ht="15.6" x14ac:dyDescent="0.3">
      <c r="B400" s="1189"/>
      <c r="C400" s="1410"/>
      <c r="D400" s="1410"/>
      <c r="E400" s="1410"/>
      <c r="F400" s="1410"/>
      <c r="G400" s="1410"/>
    </row>
    <row r="401" spans="2:7" ht="15.6" x14ac:dyDescent="0.3">
      <c r="B401" s="1189"/>
      <c r="C401" s="1410"/>
      <c r="D401" s="1410"/>
      <c r="E401" s="1410"/>
      <c r="F401" s="1410"/>
      <c r="G401" s="1410"/>
    </row>
    <row r="402" spans="2:7" ht="15.6" x14ac:dyDescent="0.3">
      <c r="B402" s="1189"/>
      <c r="C402" s="1410"/>
      <c r="D402" s="1410"/>
      <c r="E402" s="1410"/>
      <c r="F402" s="1410"/>
      <c r="G402" s="1410"/>
    </row>
    <row r="403" spans="2:7" ht="15.6" x14ac:dyDescent="0.3">
      <c r="B403" s="1189"/>
      <c r="C403" s="1410"/>
      <c r="D403" s="1410"/>
      <c r="E403" s="1410"/>
      <c r="F403" s="1410"/>
      <c r="G403" s="1410"/>
    </row>
    <row r="404" spans="2:7" ht="15.6" x14ac:dyDescent="0.3">
      <c r="B404" s="1189"/>
      <c r="C404" s="1410"/>
      <c r="D404" s="1410"/>
      <c r="E404" s="1410"/>
      <c r="F404" s="1410"/>
      <c r="G404" s="1410"/>
    </row>
    <row r="405" spans="2:7" ht="15.6" x14ac:dyDescent="0.3">
      <c r="B405" s="1189"/>
      <c r="C405" s="1410"/>
      <c r="D405" s="1410"/>
      <c r="E405" s="1410"/>
      <c r="F405" s="1410"/>
      <c r="G405" s="1410"/>
    </row>
    <row r="406" spans="2:7" ht="15.6" x14ac:dyDescent="0.3">
      <c r="B406" s="1189"/>
      <c r="C406" s="1410"/>
      <c r="D406" s="1410"/>
      <c r="E406" s="1410"/>
      <c r="F406" s="1410"/>
      <c r="G406" s="1410"/>
    </row>
    <row r="407" spans="2:7" ht="15.6" x14ac:dyDescent="0.3">
      <c r="B407" s="1189"/>
      <c r="C407" s="1410"/>
      <c r="D407" s="1410"/>
      <c r="E407" s="1410"/>
      <c r="F407" s="1410"/>
      <c r="G407" s="1410"/>
    </row>
    <row r="408" spans="2:7" ht="15.6" x14ac:dyDescent="0.3">
      <c r="B408" s="1189"/>
      <c r="C408" s="1410"/>
      <c r="D408" s="1410"/>
      <c r="E408" s="1410"/>
      <c r="F408" s="1410"/>
      <c r="G408" s="1410"/>
    </row>
    <row r="409" spans="2:7" ht="15.6" x14ac:dyDescent="0.3">
      <c r="B409" s="1189"/>
      <c r="C409" s="1410"/>
      <c r="D409" s="1410"/>
      <c r="E409" s="1410"/>
      <c r="F409" s="1410"/>
      <c r="G409" s="1410"/>
    </row>
    <row r="410" spans="2:7" ht="15.6" x14ac:dyDescent="0.3">
      <c r="B410" s="1189"/>
      <c r="C410" s="1410"/>
      <c r="D410" s="1410"/>
      <c r="E410" s="1410"/>
      <c r="F410" s="1410"/>
      <c r="G410" s="1410"/>
    </row>
    <row r="411" spans="2:7" ht="15.6" x14ac:dyDescent="0.3">
      <c r="B411" s="1189"/>
      <c r="C411" s="1410"/>
      <c r="D411" s="1410"/>
      <c r="E411" s="1410"/>
      <c r="F411" s="1410"/>
      <c r="G411" s="1410"/>
    </row>
    <row r="412" spans="2:7" ht="15.6" x14ac:dyDescent="0.3">
      <c r="B412" s="1189"/>
      <c r="C412" s="1410"/>
      <c r="D412" s="1410"/>
      <c r="E412" s="1410"/>
      <c r="F412" s="1410"/>
      <c r="G412" s="1410"/>
    </row>
    <row r="413" spans="2:7" ht="15.6" x14ac:dyDescent="0.3">
      <c r="B413" s="1189"/>
      <c r="C413" s="1410"/>
      <c r="D413" s="1410"/>
      <c r="E413" s="1410"/>
      <c r="F413" s="1410"/>
      <c r="G413" s="1410"/>
    </row>
    <row r="414" spans="2:7" ht="15.6" x14ac:dyDescent="0.3">
      <c r="B414" s="1189"/>
      <c r="C414" s="1410"/>
      <c r="D414" s="1410"/>
      <c r="E414" s="1410"/>
      <c r="F414" s="1410"/>
      <c r="G414" s="1410"/>
    </row>
    <row r="415" spans="2:7" ht="15.6" x14ac:dyDescent="0.3">
      <c r="B415" s="1189"/>
      <c r="C415" s="1410"/>
      <c r="D415" s="1410"/>
      <c r="E415" s="1410"/>
      <c r="F415" s="1410"/>
      <c r="G415" s="1410"/>
    </row>
    <row r="416" spans="2:7" ht="15.6" x14ac:dyDescent="0.3">
      <c r="B416" s="1189"/>
      <c r="C416" s="1410"/>
      <c r="D416" s="1410"/>
      <c r="E416" s="1410"/>
      <c r="F416" s="1410"/>
      <c r="G416" s="1410"/>
    </row>
    <row r="417" spans="2:7" ht="15.6" x14ac:dyDescent="0.3">
      <c r="B417" s="1189"/>
      <c r="C417" s="1410"/>
      <c r="D417" s="1410"/>
      <c r="E417" s="1410"/>
      <c r="F417" s="1410"/>
      <c r="G417" s="1410"/>
    </row>
    <row r="418" spans="2:7" ht="15.6" x14ac:dyDescent="0.3">
      <c r="B418" s="1189"/>
      <c r="C418" s="1410"/>
      <c r="D418" s="1410"/>
      <c r="E418" s="1410"/>
      <c r="F418" s="1410"/>
      <c r="G418" s="1410"/>
    </row>
    <row r="419" spans="2:7" ht="15.6" x14ac:dyDescent="0.3">
      <c r="B419" s="1189"/>
      <c r="C419" s="1410"/>
      <c r="D419" s="1410"/>
      <c r="E419" s="1410"/>
      <c r="F419" s="1410"/>
      <c r="G419" s="1410"/>
    </row>
    <row r="420" spans="2:7" ht="15.6" x14ac:dyDescent="0.3">
      <c r="B420" s="1189"/>
      <c r="C420" s="1410"/>
      <c r="D420" s="1410"/>
      <c r="E420" s="1410"/>
      <c r="F420" s="1410"/>
      <c r="G420" s="1410"/>
    </row>
    <row r="421" spans="2:7" ht="15.6" x14ac:dyDescent="0.3">
      <c r="B421" s="1189"/>
      <c r="C421" s="1410"/>
      <c r="D421" s="1410"/>
      <c r="E421" s="1410"/>
      <c r="F421" s="1410"/>
      <c r="G421" s="1410"/>
    </row>
    <row r="422" spans="2:7" ht="15.6" x14ac:dyDescent="0.3">
      <c r="B422" s="1189"/>
      <c r="C422" s="1410"/>
      <c r="D422" s="1410"/>
      <c r="E422" s="1410"/>
      <c r="F422" s="1410"/>
      <c r="G422" s="1410"/>
    </row>
    <row r="423" spans="2:7" ht="15.6" x14ac:dyDescent="0.3">
      <c r="B423" s="1189"/>
      <c r="C423" s="1410"/>
      <c r="D423" s="1410"/>
      <c r="E423" s="1410"/>
      <c r="F423" s="1410"/>
      <c r="G423" s="1410"/>
    </row>
    <row r="424" spans="2:7" ht="15.6" x14ac:dyDescent="0.3">
      <c r="B424" s="1189"/>
      <c r="C424" s="1410"/>
      <c r="D424" s="1410"/>
      <c r="E424" s="1410"/>
      <c r="F424" s="1410"/>
      <c r="G424" s="1410"/>
    </row>
    <row r="425" spans="2:7" ht="15.6" x14ac:dyDescent="0.3">
      <c r="B425" s="1189"/>
      <c r="C425" s="1410"/>
      <c r="D425" s="1410"/>
      <c r="E425" s="1410"/>
      <c r="F425" s="1410"/>
      <c r="G425" s="1410"/>
    </row>
    <row r="426" spans="2:7" ht="15.6" x14ac:dyDescent="0.3">
      <c r="B426" s="1189"/>
      <c r="C426" s="1410"/>
      <c r="D426" s="1410"/>
      <c r="E426" s="1410"/>
      <c r="F426" s="1410"/>
      <c r="G426" s="1410"/>
    </row>
    <row r="427" spans="2:7" ht="15.6" x14ac:dyDescent="0.3">
      <c r="B427" s="1189"/>
      <c r="C427" s="1410"/>
      <c r="D427" s="1410"/>
      <c r="E427" s="1410"/>
      <c r="F427" s="1410"/>
      <c r="G427" s="1410"/>
    </row>
    <row r="428" spans="2:7" ht="15.6" x14ac:dyDescent="0.3">
      <c r="B428" s="1189"/>
      <c r="C428" s="1410"/>
      <c r="D428" s="1410"/>
      <c r="E428" s="1410"/>
      <c r="F428" s="1410"/>
      <c r="G428" s="1410"/>
    </row>
    <row r="429" spans="2:7" ht="15.6" x14ac:dyDescent="0.3">
      <c r="B429" s="1189"/>
      <c r="C429" s="1410"/>
      <c r="D429" s="1410"/>
      <c r="E429" s="1410"/>
      <c r="F429" s="1410"/>
      <c r="G429" s="1410"/>
    </row>
    <row r="430" spans="2:7" ht="15.6" x14ac:dyDescent="0.3">
      <c r="B430" s="1189"/>
      <c r="C430" s="1410"/>
      <c r="D430" s="1410"/>
      <c r="E430" s="1410"/>
      <c r="F430" s="1410"/>
      <c r="G430" s="1410"/>
    </row>
    <row r="431" spans="2:7" ht="15.6" x14ac:dyDescent="0.3">
      <c r="B431" s="1309"/>
      <c r="C431" s="1410"/>
      <c r="D431" s="1410"/>
      <c r="E431" s="1410"/>
      <c r="F431" s="1410"/>
      <c r="G431" s="1410"/>
    </row>
    <row r="432" spans="2:7" ht="15.6" x14ac:dyDescent="0.3">
      <c r="B432" s="1189"/>
      <c r="C432" s="1410"/>
      <c r="D432" s="1410"/>
      <c r="E432" s="1410"/>
      <c r="F432" s="1410"/>
      <c r="G432" s="1410"/>
    </row>
    <row r="433" spans="2:7" ht="15.6" x14ac:dyDescent="0.3">
      <c r="B433" s="1189"/>
      <c r="C433" s="1410"/>
      <c r="D433" s="1410"/>
      <c r="E433" s="1410"/>
      <c r="F433" s="1410"/>
      <c r="G433" s="1410"/>
    </row>
    <row r="434" spans="2:7" ht="15.6" x14ac:dyDescent="0.3">
      <c r="B434" s="1189"/>
      <c r="C434" s="1410"/>
      <c r="D434" s="1410"/>
      <c r="E434" s="1410"/>
      <c r="F434" s="1410"/>
      <c r="G434" s="1410"/>
    </row>
    <row r="435" spans="2:7" ht="15.6" x14ac:dyDescent="0.3">
      <c r="B435" s="1189"/>
      <c r="C435" s="1410"/>
      <c r="D435" s="1410"/>
      <c r="E435" s="1410"/>
      <c r="F435" s="1410"/>
      <c r="G435" s="1410"/>
    </row>
    <row r="436" spans="2:7" ht="15.6" x14ac:dyDescent="0.3">
      <c r="B436" s="1189"/>
      <c r="C436" s="1410"/>
      <c r="D436" s="1410"/>
      <c r="E436" s="1410"/>
      <c r="F436" s="1410"/>
      <c r="G436" s="1410"/>
    </row>
    <row r="437" spans="2:7" ht="15.6" x14ac:dyDescent="0.3">
      <c r="B437" s="1189"/>
      <c r="C437" s="1410"/>
      <c r="D437" s="1410"/>
      <c r="E437" s="1410"/>
      <c r="F437" s="1410"/>
      <c r="G437" s="1410"/>
    </row>
    <row r="438" spans="2:7" ht="15.6" x14ac:dyDescent="0.3">
      <c r="B438" s="1189"/>
      <c r="C438" s="1410"/>
      <c r="D438" s="1410"/>
      <c r="E438" s="1410"/>
      <c r="F438" s="1410"/>
      <c r="G438" s="1410"/>
    </row>
    <row r="439" spans="2:7" ht="15.6" x14ac:dyDescent="0.3">
      <c r="B439" s="1189"/>
      <c r="C439" s="1410"/>
      <c r="D439" s="1410"/>
      <c r="E439" s="1410"/>
      <c r="F439" s="1410"/>
      <c r="G439" s="1410"/>
    </row>
    <row r="440" spans="2:7" ht="15.6" x14ac:dyDescent="0.3">
      <c r="B440" s="1189"/>
      <c r="C440" s="1410"/>
      <c r="D440" s="1410"/>
      <c r="E440" s="1410"/>
      <c r="F440" s="1410"/>
      <c r="G440" s="1410"/>
    </row>
    <row r="441" spans="2:7" ht="15.6" x14ac:dyDescent="0.3">
      <c r="B441" s="1309"/>
      <c r="C441" s="1410"/>
      <c r="D441" s="1410"/>
      <c r="E441" s="1410"/>
      <c r="F441" s="1410"/>
      <c r="G441" s="1410"/>
    </row>
    <row r="442" spans="2:7" ht="15.6" x14ac:dyDescent="0.3">
      <c r="B442" s="1189"/>
      <c r="C442" s="1410"/>
      <c r="D442" s="1410"/>
      <c r="E442" s="1410"/>
      <c r="F442" s="1410"/>
      <c r="G442" s="1410"/>
    </row>
    <row r="443" spans="2:7" ht="15.6" x14ac:dyDescent="0.3">
      <c r="B443" s="1189"/>
      <c r="C443" s="1410"/>
      <c r="D443" s="1410"/>
      <c r="E443" s="1410"/>
      <c r="F443" s="1410"/>
      <c r="G443" s="1410"/>
    </row>
    <row r="444" spans="2:7" ht="15.6" x14ac:dyDescent="0.3">
      <c r="B444" s="1189"/>
      <c r="C444" s="1410"/>
      <c r="D444" s="1410"/>
      <c r="E444" s="1410"/>
      <c r="F444" s="1410"/>
      <c r="G444" s="1410"/>
    </row>
    <row r="445" spans="2:7" ht="15.6" x14ac:dyDescent="0.3">
      <c r="B445" s="1189"/>
      <c r="C445" s="1410"/>
      <c r="D445" s="1410"/>
      <c r="E445" s="1410"/>
      <c r="F445" s="1410"/>
      <c r="G445" s="1410"/>
    </row>
    <row r="446" spans="2:7" ht="15.6" x14ac:dyDescent="0.3">
      <c r="B446" s="1189"/>
      <c r="C446" s="1410"/>
      <c r="D446" s="1410"/>
      <c r="E446" s="1410"/>
      <c r="F446" s="1410"/>
      <c r="G446" s="1410"/>
    </row>
    <row r="447" spans="2:7" ht="15.6" x14ac:dyDescent="0.3">
      <c r="B447" s="1189"/>
      <c r="C447" s="1410"/>
      <c r="D447" s="1410"/>
      <c r="E447" s="1410"/>
      <c r="F447" s="1410"/>
      <c r="G447" s="1410"/>
    </row>
    <row r="448" spans="2:7" ht="15.6" x14ac:dyDescent="0.3">
      <c r="B448" s="1189"/>
      <c r="C448" s="1410"/>
      <c r="D448" s="1410"/>
      <c r="E448" s="1410"/>
      <c r="F448" s="1410"/>
      <c r="G448" s="1410"/>
    </row>
    <row r="449" spans="2:7" ht="15.6" x14ac:dyDescent="0.3">
      <c r="B449" s="1189"/>
      <c r="C449" s="1410"/>
      <c r="D449" s="1410"/>
      <c r="E449" s="1410"/>
      <c r="F449" s="1410"/>
      <c r="G449" s="1410"/>
    </row>
    <row r="450" spans="2:7" ht="15.6" x14ac:dyDescent="0.3">
      <c r="B450" s="1189"/>
      <c r="C450" s="1410"/>
      <c r="D450" s="1410"/>
      <c r="E450" s="1410"/>
      <c r="F450" s="1410"/>
      <c r="G450" s="1410"/>
    </row>
    <row r="451" spans="2:7" ht="15.6" x14ac:dyDescent="0.3">
      <c r="B451" s="1189"/>
      <c r="C451" s="1410"/>
      <c r="D451" s="1410"/>
      <c r="E451" s="1410"/>
      <c r="F451" s="1410"/>
      <c r="G451" s="1410"/>
    </row>
    <row r="452" spans="2:7" ht="15.6" x14ac:dyDescent="0.3">
      <c r="B452" s="1189"/>
      <c r="C452" s="1410"/>
      <c r="D452" s="1410"/>
      <c r="E452" s="1410"/>
      <c r="F452" s="1410"/>
      <c r="G452" s="1410"/>
    </row>
    <row r="453" spans="2:7" ht="15.6" x14ac:dyDescent="0.3">
      <c r="B453" s="1189"/>
      <c r="C453" s="1410"/>
      <c r="D453" s="1410"/>
      <c r="E453" s="1410"/>
      <c r="F453" s="1410"/>
      <c r="G453" s="1410"/>
    </row>
    <row r="454" spans="2:7" ht="15.6" x14ac:dyDescent="0.3">
      <c r="B454" s="1189"/>
      <c r="C454" s="1410"/>
      <c r="D454" s="1410"/>
      <c r="E454" s="1410"/>
      <c r="F454" s="1410"/>
      <c r="G454" s="1410"/>
    </row>
    <row r="455" spans="2:7" ht="15.6" x14ac:dyDescent="0.3">
      <c r="B455" s="1189"/>
      <c r="C455" s="1410"/>
      <c r="D455" s="1410"/>
      <c r="E455" s="1410"/>
      <c r="F455" s="1410"/>
      <c r="G455" s="1410"/>
    </row>
    <row r="456" spans="2:7" ht="15.6" x14ac:dyDescent="0.3">
      <c r="B456" s="1189"/>
      <c r="C456" s="1410"/>
      <c r="D456" s="1410"/>
      <c r="E456" s="1410"/>
      <c r="F456" s="1410"/>
      <c r="G456" s="1410"/>
    </row>
    <row r="457" spans="2:7" ht="15.6" x14ac:dyDescent="0.3">
      <c r="B457" s="1189"/>
      <c r="C457" s="1410"/>
      <c r="D457" s="1410"/>
      <c r="E457" s="1410"/>
      <c r="F457" s="1410"/>
      <c r="G457" s="1410"/>
    </row>
    <row r="458" spans="2:7" ht="15.6" x14ac:dyDescent="0.3">
      <c r="B458" s="1189"/>
      <c r="C458" s="1410"/>
      <c r="D458" s="1410"/>
      <c r="E458" s="1410"/>
      <c r="F458" s="1410"/>
      <c r="G458" s="1410"/>
    </row>
    <row r="459" spans="2:7" ht="15.6" x14ac:dyDescent="0.3">
      <c r="B459" s="1189"/>
      <c r="C459" s="1410"/>
      <c r="D459" s="1410"/>
      <c r="E459" s="1410"/>
      <c r="F459" s="1410"/>
      <c r="G459" s="1410"/>
    </row>
    <row r="460" spans="2:7" ht="15.6" x14ac:dyDescent="0.3">
      <c r="B460" s="1189"/>
      <c r="C460" s="1410"/>
      <c r="D460" s="1410"/>
      <c r="E460" s="1410"/>
      <c r="F460" s="1410"/>
      <c r="G460" s="1410"/>
    </row>
    <row r="461" spans="2:7" ht="15.6" x14ac:dyDescent="0.3">
      <c r="B461" s="1189"/>
      <c r="C461" s="1410"/>
      <c r="D461" s="1410"/>
      <c r="E461" s="1410"/>
      <c r="F461" s="1410"/>
      <c r="G461" s="1410"/>
    </row>
    <row r="462" spans="2:7" ht="15.6" x14ac:dyDescent="0.3">
      <c r="B462" s="1189"/>
      <c r="C462" s="1410"/>
      <c r="D462" s="1410"/>
      <c r="E462" s="1410"/>
      <c r="F462" s="1410"/>
      <c r="G462" s="1410"/>
    </row>
    <row r="463" spans="2:7" ht="15.6" x14ac:dyDescent="0.3">
      <c r="B463" s="1189"/>
      <c r="C463" s="1410"/>
      <c r="D463" s="1410"/>
      <c r="E463" s="1410"/>
      <c r="F463" s="1410"/>
      <c r="G463" s="1410"/>
    </row>
    <row r="464" spans="2:7" ht="15.6" x14ac:dyDescent="0.3">
      <c r="B464" s="1189"/>
      <c r="C464" s="1410"/>
      <c r="D464" s="1410"/>
      <c r="E464" s="1410"/>
      <c r="F464" s="1410"/>
      <c r="G464" s="1410"/>
    </row>
    <row r="465" spans="2:7" ht="15.6" x14ac:dyDescent="0.3">
      <c r="B465" s="1189"/>
      <c r="C465" s="1410"/>
      <c r="D465" s="1410"/>
      <c r="E465" s="1410"/>
      <c r="F465" s="1410"/>
      <c r="G465" s="1410"/>
    </row>
    <row r="466" spans="2:7" ht="15.6" x14ac:dyDescent="0.3">
      <c r="B466" s="1189"/>
      <c r="C466" s="1410"/>
      <c r="D466" s="1410"/>
      <c r="E466" s="1410"/>
      <c r="F466" s="1410"/>
      <c r="G466" s="1410"/>
    </row>
    <row r="467" spans="2:7" ht="15.6" x14ac:dyDescent="0.3">
      <c r="B467" s="1189"/>
      <c r="C467" s="1410"/>
      <c r="D467" s="1410"/>
      <c r="E467" s="1410"/>
      <c r="F467" s="1410"/>
      <c r="G467" s="1410"/>
    </row>
    <row r="468" spans="2:7" ht="15.6" x14ac:dyDescent="0.3">
      <c r="B468" s="1189"/>
      <c r="C468" s="1410"/>
      <c r="D468" s="1410"/>
      <c r="E468" s="1410"/>
      <c r="F468" s="1410"/>
      <c r="G468" s="1410"/>
    </row>
    <row r="469" spans="2:7" ht="15.6" x14ac:dyDescent="0.3">
      <c r="B469" s="1189"/>
      <c r="C469" s="1410"/>
      <c r="D469" s="1410"/>
      <c r="E469" s="1410"/>
      <c r="F469" s="1410"/>
      <c r="G469" s="1410"/>
    </row>
    <row r="470" spans="2:7" ht="15.6" x14ac:dyDescent="0.3">
      <c r="B470" s="1189"/>
      <c r="C470" s="1410"/>
      <c r="D470" s="1410"/>
      <c r="E470" s="1410"/>
      <c r="F470" s="1410"/>
      <c r="G470" s="1410"/>
    </row>
    <row r="471" spans="2:7" ht="15.6" x14ac:dyDescent="0.3">
      <c r="B471" s="1189"/>
      <c r="C471" s="1410"/>
      <c r="D471" s="1410"/>
      <c r="E471" s="1410"/>
      <c r="F471" s="1410"/>
      <c r="G471" s="1410"/>
    </row>
    <row r="472" spans="2:7" ht="15.6" x14ac:dyDescent="0.3">
      <c r="B472" s="1189"/>
      <c r="C472" s="1410"/>
      <c r="D472" s="1410"/>
      <c r="E472" s="1410"/>
      <c r="F472" s="1410"/>
      <c r="G472" s="1410"/>
    </row>
    <row r="473" spans="2:7" ht="15.6" x14ac:dyDescent="0.3">
      <c r="B473" s="1189"/>
      <c r="C473" s="1410"/>
      <c r="D473" s="1410"/>
      <c r="E473" s="1410"/>
      <c r="F473" s="1410"/>
      <c r="G473" s="1410"/>
    </row>
    <row r="474" spans="2:7" ht="15.6" x14ac:dyDescent="0.3">
      <c r="B474" s="1189"/>
      <c r="C474" s="1410"/>
      <c r="D474" s="1410"/>
      <c r="E474" s="1410"/>
      <c r="F474" s="1410"/>
      <c r="G474" s="1410"/>
    </row>
    <row r="475" spans="2:7" ht="15.6" x14ac:dyDescent="0.3">
      <c r="B475" s="1189"/>
      <c r="C475" s="1410"/>
      <c r="D475" s="1410"/>
      <c r="E475" s="1410"/>
      <c r="F475" s="1410"/>
      <c r="G475" s="1410"/>
    </row>
    <row r="476" spans="2:7" ht="15.6" x14ac:dyDescent="0.3">
      <c r="B476" s="1189"/>
      <c r="C476" s="1410"/>
      <c r="D476" s="1410"/>
      <c r="E476" s="1410"/>
      <c r="F476" s="1410"/>
      <c r="G476" s="1410"/>
    </row>
    <row r="477" spans="2:7" ht="15.6" x14ac:dyDescent="0.3">
      <c r="B477" s="1189"/>
      <c r="C477" s="1410"/>
      <c r="D477" s="1410"/>
      <c r="E477" s="1410"/>
      <c r="F477" s="1410"/>
      <c r="G477" s="1410"/>
    </row>
    <row r="478" spans="2:7" ht="15.6" x14ac:dyDescent="0.3">
      <c r="B478" s="1189"/>
      <c r="C478" s="1410"/>
      <c r="D478" s="1410"/>
      <c r="E478" s="1410"/>
      <c r="F478" s="1410"/>
      <c r="G478" s="1410"/>
    </row>
    <row r="479" spans="2:7" ht="15.6" x14ac:dyDescent="0.3">
      <c r="B479" s="1189"/>
      <c r="C479" s="1410"/>
      <c r="D479" s="1410"/>
      <c r="E479" s="1410"/>
      <c r="F479" s="1410"/>
      <c r="G479" s="1410"/>
    </row>
    <row r="480" spans="2:7" ht="15.6" x14ac:dyDescent="0.3">
      <c r="B480" s="1189"/>
      <c r="C480" s="1410"/>
      <c r="D480" s="1410"/>
      <c r="E480" s="1410"/>
      <c r="F480" s="1410"/>
      <c r="G480" s="1410"/>
    </row>
    <row r="481" spans="2:7" ht="15.6" x14ac:dyDescent="0.3">
      <c r="B481" s="1189"/>
      <c r="C481" s="1410"/>
      <c r="D481" s="1410"/>
      <c r="E481" s="1410"/>
      <c r="F481" s="1410"/>
      <c r="G481" s="1410"/>
    </row>
    <row r="482" spans="2:7" ht="15.6" x14ac:dyDescent="0.3">
      <c r="B482" s="1189"/>
      <c r="C482" s="1410"/>
      <c r="D482" s="1410"/>
      <c r="E482" s="1410"/>
      <c r="F482" s="1410"/>
      <c r="G482" s="1410"/>
    </row>
    <row r="483" spans="2:7" ht="15.6" x14ac:dyDescent="0.3">
      <c r="B483" s="1189"/>
      <c r="C483" s="1410"/>
      <c r="D483" s="1410"/>
      <c r="E483" s="1410"/>
      <c r="F483" s="1410"/>
      <c r="G483" s="1410"/>
    </row>
    <row r="484" spans="2:7" ht="15.6" x14ac:dyDescent="0.3">
      <c r="B484" s="1189"/>
      <c r="C484" s="1410"/>
      <c r="D484" s="1410"/>
      <c r="E484" s="1410"/>
      <c r="F484" s="1410"/>
      <c r="G484" s="1410"/>
    </row>
    <row r="485" spans="2:7" ht="15.6" x14ac:dyDescent="0.3">
      <c r="B485" s="1189"/>
      <c r="C485" s="1410"/>
      <c r="D485" s="1410"/>
      <c r="E485" s="1410"/>
      <c r="F485" s="1410"/>
      <c r="G485" s="1410"/>
    </row>
    <row r="486" spans="2:7" ht="15.6" x14ac:dyDescent="0.3">
      <c r="B486" s="1189"/>
      <c r="C486" s="1410"/>
      <c r="D486" s="1410"/>
      <c r="E486" s="1410"/>
      <c r="F486" s="1410"/>
      <c r="G486" s="1410"/>
    </row>
    <row r="487" spans="2:7" ht="15.6" x14ac:dyDescent="0.3">
      <c r="B487" s="1189"/>
      <c r="C487" s="1410"/>
      <c r="D487" s="1410"/>
      <c r="E487" s="1410"/>
      <c r="F487" s="1410"/>
      <c r="G487" s="1410"/>
    </row>
    <row r="488" spans="2:7" ht="15.6" x14ac:dyDescent="0.3">
      <c r="B488" s="1189"/>
      <c r="C488" s="1410"/>
      <c r="D488" s="1410"/>
      <c r="E488" s="1410"/>
      <c r="F488" s="1410"/>
      <c r="G488" s="1410"/>
    </row>
    <row r="489" spans="2:7" ht="15.6" x14ac:dyDescent="0.3">
      <c r="B489" s="1189"/>
      <c r="C489" s="1410"/>
      <c r="D489" s="1410"/>
      <c r="E489" s="1410"/>
      <c r="F489" s="1410"/>
      <c r="G489" s="1410"/>
    </row>
    <row r="490" spans="2:7" ht="15.6" x14ac:dyDescent="0.3">
      <c r="B490" s="1189"/>
      <c r="C490" s="1410"/>
      <c r="D490" s="1410"/>
      <c r="E490" s="1410"/>
      <c r="F490" s="1410"/>
      <c r="G490" s="1410"/>
    </row>
    <row r="491" spans="2:7" ht="15.6" x14ac:dyDescent="0.3">
      <c r="B491" s="1309"/>
      <c r="C491" s="1410"/>
      <c r="D491" s="1410"/>
      <c r="E491" s="1410"/>
      <c r="F491" s="1410"/>
      <c r="G491" s="1410"/>
    </row>
    <row r="492" spans="2:7" ht="15.6" x14ac:dyDescent="0.3">
      <c r="B492" s="1309"/>
      <c r="C492" s="1410"/>
      <c r="D492" s="1410"/>
      <c r="E492" s="1410"/>
      <c r="F492" s="1410"/>
      <c r="G492" s="1410"/>
    </row>
    <row r="493" spans="2:7" ht="15.6" x14ac:dyDescent="0.3">
      <c r="B493" s="1309"/>
      <c r="C493" s="1410"/>
      <c r="D493" s="1410"/>
      <c r="E493" s="1410"/>
      <c r="F493" s="1410"/>
      <c r="G493" s="1410"/>
    </row>
    <row r="494" spans="2:7" ht="15.6" x14ac:dyDescent="0.3">
      <c r="B494" s="1309"/>
      <c r="C494" s="1410"/>
      <c r="D494" s="1410"/>
      <c r="E494" s="1410"/>
      <c r="F494" s="1410"/>
      <c r="G494" s="1410"/>
    </row>
    <row r="495" spans="2:7" ht="15.6" x14ac:dyDescent="0.3">
      <c r="B495" s="1309"/>
      <c r="C495" s="1410"/>
      <c r="D495" s="1410"/>
      <c r="E495" s="1410"/>
      <c r="F495" s="1410"/>
      <c r="G495" s="1410"/>
    </row>
    <row r="496" spans="2:7" ht="15.6" x14ac:dyDescent="0.3">
      <c r="B496" s="1309"/>
      <c r="C496" s="1410"/>
      <c r="D496" s="1410"/>
      <c r="E496" s="1410"/>
      <c r="F496" s="1410"/>
      <c r="G496" s="1410"/>
    </row>
    <row r="497" spans="2:7" ht="15.6" x14ac:dyDescent="0.3">
      <c r="B497" s="1189"/>
      <c r="C497" s="1410"/>
      <c r="D497" s="1410"/>
      <c r="E497" s="1410"/>
      <c r="F497" s="1410"/>
      <c r="G497" s="1410"/>
    </row>
    <row r="498" spans="2:7" ht="15.6" x14ac:dyDescent="0.3">
      <c r="B498" s="1189"/>
      <c r="C498" s="1410"/>
      <c r="D498" s="1410"/>
      <c r="E498" s="1410"/>
      <c r="F498" s="1410"/>
      <c r="G498" s="1410"/>
    </row>
    <row r="499" spans="2:7" ht="15.6" x14ac:dyDescent="0.3">
      <c r="B499" s="1189"/>
      <c r="C499" s="1410"/>
      <c r="D499" s="1410"/>
      <c r="E499" s="1410"/>
      <c r="F499" s="1410"/>
      <c r="G499" s="1410"/>
    </row>
    <row r="500" spans="2:7" ht="15.6" x14ac:dyDescent="0.3">
      <c r="B500" s="1189"/>
      <c r="C500" s="1410"/>
      <c r="D500" s="1410"/>
      <c r="E500" s="1410"/>
      <c r="F500" s="1410"/>
      <c r="G500" s="1410"/>
    </row>
    <row r="501" spans="2:7" ht="15.6" x14ac:dyDescent="0.3">
      <c r="B501" s="1189"/>
      <c r="C501" s="1410"/>
      <c r="D501" s="1410"/>
      <c r="E501" s="1410"/>
      <c r="F501" s="1410"/>
      <c r="G501" s="1410"/>
    </row>
    <row r="502" spans="2:7" ht="15.6" x14ac:dyDescent="0.3">
      <c r="B502" s="1189"/>
      <c r="C502" s="1410"/>
      <c r="D502" s="1410"/>
      <c r="E502" s="1410"/>
      <c r="F502" s="1410"/>
      <c r="G502" s="1410"/>
    </row>
    <row r="503" spans="2:7" ht="15.6" x14ac:dyDescent="0.3">
      <c r="B503" s="1189"/>
      <c r="C503" s="1410"/>
      <c r="D503" s="1410"/>
      <c r="E503" s="1410"/>
      <c r="F503" s="1410"/>
      <c r="G503" s="1410"/>
    </row>
    <row r="504" spans="2:7" ht="15.6" x14ac:dyDescent="0.3">
      <c r="B504" s="1189"/>
      <c r="C504" s="1410"/>
      <c r="D504" s="1410"/>
      <c r="E504" s="1410"/>
      <c r="F504" s="1410"/>
      <c r="G504" s="1410"/>
    </row>
    <row r="505" spans="2:7" ht="15.6" x14ac:dyDescent="0.3">
      <c r="B505" s="1189"/>
      <c r="C505" s="1410"/>
      <c r="D505" s="1410"/>
      <c r="E505" s="1410"/>
      <c r="F505" s="1410"/>
      <c r="G505" s="1410"/>
    </row>
    <row r="506" spans="2:7" ht="15.6" x14ac:dyDescent="0.3">
      <c r="B506" s="1189"/>
      <c r="C506" s="1410"/>
      <c r="D506" s="1410"/>
      <c r="E506" s="1410"/>
      <c r="F506" s="1410"/>
      <c r="G506" s="1410"/>
    </row>
    <row r="507" spans="2:7" ht="15.6" x14ac:dyDescent="0.3">
      <c r="B507" s="1189"/>
      <c r="C507" s="1410"/>
      <c r="D507" s="1410"/>
      <c r="E507" s="1410"/>
      <c r="F507" s="1410"/>
      <c r="G507" s="1410"/>
    </row>
    <row r="508" spans="2:7" ht="15.6" x14ac:dyDescent="0.3">
      <c r="B508" s="1189"/>
      <c r="C508" s="1410"/>
      <c r="D508" s="1410"/>
      <c r="E508" s="1410"/>
      <c r="F508" s="1410"/>
      <c r="G508" s="1410"/>
    </row>
    <row r="509" spans="2:7" ht="15.6" x14ac:dyDescent="0.3">
      <c r="B509" s="1189"/>
      <c r="C509" s="1410"/>
      <c r="D509" s="1410"/>
      <c r="E509" s="1410"/>
      <c r="F509" s="1410"/>
      <c r="G509" s="1410"/>
    </row>
    <row r="510" spans="2:7" ht="15.6" x14ac:dyDescent="0.3">
      <c r="B510" s="1189"/>
      <c r="C510" s="1410"/>
      <c r="D510" s="1410"/>
      <c r="E510" s="1410"/>
      <c r="F510" s="1410"/>
      <c r="G510" s="1410"/>
    </row>
    <row r="511" spans="2:7" ht="15.6" x14ac:dyDescent="0.3">
      <c r="B511" s="1189"/>
      <c r="C511" s="1410"/>
      <c r="D511" s="1410"/>
      <c r="E511" s="1410"/>
      <c r="F511" s="1410"/>
      <c r="G511" s="1410"/>
    </row>
    <row r="512" spans="2:7" ht="15.6" x14ac:dyDescent="0.3">
      <c r="B512" s="1189"/>
      <c r="C512" s="1410"/>
      <c r="D512" s="1410"/>
      <c r="E512" s="1410"/>
      <c r="F512" s="1410"/>
      <c r="G512" s="1410"/>
    </row>
    <row r="513" spans="2:7" ht="15.6" x14ac:dyDescent="0.3">
      <c r="B513" s="1189"/>
      <c r="C513" s="1410"/>
      <c r="D513" s="1410"/>
      <c r="E513" s="1410"/>
      <c r="F513" s="1410"/>
      <c r="G513" s="1410"/>
    </row>
    <row r="514" spans="2:7" ht="15.6" x14ac:dyDescent="0.3">
      <c r="B514" s="1189"/>
      <c r="C514" s="1410"/>
      <c r="D514" s="1410"/>
      <c r="E514" s="1410"/>
      <c r="F514" s="1410"/>
      <c r="G514" s="1410"/>
    </row>
    <row r="515" spans="2:7" ht="15.6" x14ac:dyDescent="0.3">
      <c r="B515" s="1189"/>
      <c r="C515" s="1410"/>
      <c r="D515" s="1410"/>
      <c r="E515" s="1410"/>
      <c r="F515" s="1410"/>
      <c r="G515" s="1410"/>
    </row>
    <row r="516" spans="2:7" ht="15.6" x14ac:dyDescent="0.3">
      <c r="B516" s="1189"/>
      <c r="C516" s="1410"/>
      <c r="D516" s="1410"/>
      <c r="E516" s="1410"/>
      <c r="F516" s="1410"/>
      <c r="G516" s="1410"/>
    </row>
    <row r="517" spans="2:7" ht="15.6" x14ac:dyDescent="0.3">
      <c r="B517" s="1189"/>
      <c r="C517" s="1410"/>
      <c r="D517" s="1410"/>
      <c r="E517" s="1410"/>
      <c r="F517" s="1410"/>
      <c r="G517" s="1410"/>
    </row>
    <row r="518" spans="2:7" ht="15.6" x14ac:dyDescent="0.3">
      <c r="B518" s="1189"/>
      <c r="C518" s="1410"/>
      <c r="D518" s="1410"/>
      <c r="E518" s="1410"/>
      <c r="F518" s="1410"/>
      <c r="G518" s="1410"/>
    </row>
    <row r="519" spans="2:7" ht="15.6" x14ac:dyDescent="0.3">
      <c r="B519" s="1189"/>
      <c r="C519" s="1410"/>
      <c r="D519" s="1410"/>
      <c r="E519" s="1410"/>
      <c r="F519" s="1410"/>
      <c r="G519" s="1410"/>
    </row>
    <row r="520" spans="2:7" ht="15.6" x14ac:dyDescent="0.3">
      <c r="B520" s="1189"/>
      <c r="C520" s="1410"/>
      <c r="D520" s="1410"/>
      <c r="E520" s="1410"/>
      <c r="F520" s="1410"/>
      <c r="G520" s="1410"/>
    </row>
    <row r="521" spans="2:7" ht="15.6" x14ac:dyDescent="0.3">
      <c r="B521" s="1189"/>
      <c r="C521" s="1410"/>
      <c r="D521" s="1410"/>
      <c r="E521" s="1410"/>
      <c r="F521" s="1410"/>
      <c r="G521" s="1410"/>
    </row>
    <row r="522" spans="2:7" ht="15.6" x14ac:dyDescent="0.3">
      <c r="B522" s="1189"/>
      <c r="C522" s="1410"/>
      <c r="D522" s="1410"/>
      <c r="E522" s="1410"/>
      <c r="F522" s="1410"/>
      <c r="G522" s="1410"/>
    </row>
    <row r="523" spans="2:7" ht="15.6" x14ac:dyDescent="0.3">
      <c r="B523" s="1189"/>
      <c r="C523" s="1410"/>
      <c r="D523" s="1410"/>
      <c r="E523" s="1410"/>
      <c r="F523" s="1410"/>
      <c r="G523" s="1410"/>
    </row>
    <row r="524" spans="2:7" ht="15.6" x14ac:dyDescent="0.3">
      <c r="B524" s="1189"/>
      <c r="C524" s="1410"/>
      <c r="D524" s="1410"/>
      <c r="E524" s="1410"/>
      <c r="F524" s="1410"/>
      <c r="G524" s="1410"/>
    </row>
    <row r="525" spans="2:7" ht="15.6" x14ac:dyDescent="0.3">
      <c r="B525" s="1189"/>
      <c r="C525" s="1410"/>
      <c r="D525" s="1410"/>
      <c r="E525" s="1410"/>
      <c r="F525" s="1410"/>
      <c r="G525" s="1410"/>
    </row>
    <row r="526" spans="2:7" ht="15.6" x14ac:dyDescent="0.3">
      <c r="B526" s="1189"/>
      <c r="C526" s="1410"/>
      <c r="D526" s="1410"/>
      <c r="E526" s="1410"/>
      <c r="F526" s="1410"/>
      <c r="G526" s="1410"/>
    </row>
    <row r="527" spans="2:7" ht="15.6" x14ac:dyDescent="0.3">
      <c r="B527" s="1189"/>
      <c r="C527" s="1410"/>
      <c r="D527" s="1410"/>
      <c r="E527" s="1410"/>
      <c r="F527" s="1410"/>
      <c r="G527" s="1410"/>
    </row>
    <row r="528" spans="2:7" ht="15.6" x14ac:dyDescent="0.3">
      <c r="B528" s="1189"/>
      <c r="C528" s="1410"/>
      <c r="D528" s="1410"/>
      <c r="E528" s="1410"/>
      <c r="F528" s="1410"/>
      <c r="G528" s="1410"/>
    </row>
    <row r="529" spans="2:7" ht="15.6" x14ac:dyDescent="0.3">
      <c r="B529" s="1189"/>
      <c r="C529" s="1410"/>
      <c r="D529" s="1410"/>
      <c r="E529" s="1410"/>
      <c r="F529" s="1410"/>
      <c r="G529" s="1410"/>
    </row>
    <row r="530" spans="2:7" ht="15.6" x14ac:dyDescent="0.3">
      <c r="B530" s="1189"/>
      <c r="C530" s="1410"/>
      <c r="D530" s="1410"/>
      <c r="E530" s="1410"/>
      <c r="F530" s="1410"/>
      <c r="G530" s="1410"/>
    </row>
    <row r="531" spans="2:7" ht="15.6" x14ac:dyDescent="0.3">
      <c r="B531" s="1189"/>
      <c r="C531" s="1410"/>
      <c r="D531" s="1410"/>
      <c r="E531" s="1410"/>
      <c r="F531" s="1410"/>
      <c r="G531" s="1410"/>
    </row>
    <row r="532" spans="2:7" ht="15.6" x14ac:dyDescent="0.3">
      <c r="B532" s="1189"/>
      <c r="C532" s="1410"/>
      <c r="D532" s="1410"/>
      <c r="E532" s="1410"/>
      <c r="F532" s="1410"/>
      <c r="G532" s="1410"/>
    </row>
    <row r="533" spans="2:7" ht="15.6" x14ac:dyDescent="0.3">
      <c r="B533" s="1189"/>
      <c r="C533" s="1410"/>
      <c r="D533" s="1410"/>
      <c r="E533" s="1410"/>
      <c r="F533" s="1410"/>
      <c r="G533" s="1410"/>
    </row>
    <row r="534" spans="2:7" ht="15.6" x14ac:dyDescent="0.3">
      <c r="B534" s="1189"/>
      <c r="C534" s="1410"/>
      <c r="D534" s="1410"/>
      <c r="E534" s="1410"/>
      <c r="F534" s="1410"/>
      <c r="G534" s="1410"/>
    </row>
    <row r="535" spans="2:7" ht="15.6" x14ac:dyDescent="0.3">
      <c r="B535" s="1189"/>
      <c r="C535" s="1410"/>
      <c r="D535" s="1410"/>
      <c r="E535" s="1410"/>
      <c r="F535" s="1410"/>
      <c r="G535" s="1410"/>
    </row>
    <row r="536" spans="2:7" ht="15.6" x14ac:dyDescent="0.3">
      <c r="B536" s="1189"/>
      <c r="C536" s="1410"/>
      <c r="D536" s="1410"/>
      <c r="E536" s="1410"/>
      <c r="F536" s="1410"/>
      <c r="G536" s="1410"/>
    </row>
    <row r="537" spans="2:7" ht="15.6" x14ac:dyDescent="0.3">
      <c r="B537" s="1189"/>
      <c r="C537" s="1410"/>
      <c r="D537" s="1410"/>
      <c r="E537" s="1410"/>
      <c r="F537" s="1410"/>
      <c r="G537" s="1410"/>
    </row>
    <row r="538" spans="2:7" ht="15.6" x14ac:dyDescent="0.3">
      <c r="B538" s="1189"/>
      <c r="C538" s="1410"/>
      <c r="D538" s="1410"/>
      <c r="E538" s="1410"/>
      <c r="F538" s="1410"/>
      <c r="G538" s="1410"/>
    </row>
    <row r="539" spans="2:7" ht="15.6" x14ac:dyDescent="0.3">
      <c r="B539" s="1189"/>
      <c r="C539" s="1410"/>
      <c r="D539" s="1410"/>
      <c r="E539" s="1410"/>
      <c r="F539" s="1410"/>
      <c r="G539" s="1410"/>
    </row>
    <row r="540" spans="2:7" ht="15.6" x14ac:dyDescent="0.3">
      <c r="B540" s="1189"/>
      <c r="C540" s="1410"/>
      <c r="D540" s="1410"/>
      <c r="E540" s="1410"/>
      <c r="F540" s="1410"/>
      <c r="G540" s="1410"/>
    </row>
    <row r="541" spans="2:7" ht="15.6" x14ac:dyDescent="0.3">
      <c r="B541" s="1189"/>
      <c r="C541" s="1410"/>
      <c r="D541" s="1410"/>
      <c r="E541" s="1410"/>
      <c r="F541" s="1410"/>
      <c r="G541" s="1410"/>
    </row>
  </sheetData>
  <mergeCells count="31">
    <mergeCell ref="CI2:CI3"/>
    <mergeCell ref="CJ2:CJ3"/>
    <mergeCell ref="CM2:CM3"/>
    <mergeCell ref="CO2:CU2"/>
    <mergeCell ref="I3:J3"/>
    <mergeCell ref="U3:V3"/>
    <mergeCell ref="AM3:AN3"/>
    <mergeCell ref="CC2:CC3"/>
    <mergeCell ref="CD2:CD3"/>
    <mergeCell ref="CE2:CE3"/>
    <mergeCell ref="CF2:CF3"/>
    <mergeCell ref="CG2:CG3"/>
    <mergeCell ref="CH2:CH3"/>
    <mergeCell ref="BK2:BM2"/>
    <mergeCell ref="BN2:BQ2"/>
    <mergeCell ref="BR2:BV2"/>
    <mergeCell ref="BW2:BZ2"/>
    <mergeCell ref="CA2:CA3"/>
    <mergeCell ref="CB2:CB3"/>
    <mergeCell ref="AH2:AQ2"/>
    <mergeCell ref="AT2:AT3"/>
    <mergeCell ref="AU2:AU3"/>
    <mergeCell ref="AV2:AV3"/>
    <mergeCell ref="AW2:BF2"/>
    <mergeCell ref="BH2:BJ2"/>
    <mergeCell ref="AB2:AG2"/>
    <mergeCell ref="A2:A3"/>
    <mergeCell ref="B2:B3"/>
    <mergeCell ref="C2:C3"/>
    <mergeCell ref="D2:J2"/>
    <mergeCell ref="P2:Y2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AW172"/>
  <sheetViews>
    <sheetView zoomScale="60" zoomScaleNormal="94" zoomScaleSheetLayoutView="70" workbookViewId="0">
      <selection activeCell="I160" sqref="I160"/>
    </sheetView>
  </sheetViews>
  <sheetFormatPr defaultColWidth="9.109375" defaultRowHeight="13.2" x14ac:dyDescent="0.3"/>
  <cols>
    <col min="1" max="1" width="17.6640625" style="8" customWidth="1"/>
    <col min="2" max="2" width="33.5546875" style="8" bestFit="1" customWidth="1"/>
    <col min="3" max="3" width="35.5546875" style="179" customWidth="1"/>
    <col min="4" max="4" width="11.109375" style="44" customWidth="1"/>
    <col min="5" max="5" width="15.6640625" style="8" customWidth="1"/>
    <col min="6" max="6" width="12.44140625" style="104" bestFit="1" customWidth="1" collapsed="1"/>
    <col min="7" max="7" width="13.5546875" style="104" customWidth="1"/>
    <col min="8" max="8" width="13.88671875" style="104" customWidth="1"/>
    <col min="9" max="10" width="15.6640625" style="104" customWidth="1"/>
    <col min="11" max="11" width="12.6640625" style="104" customWidth="1"/>
    <col min="12" max="12" width="15.44140625" style="104" customWidth="1"/>
    <col min="13" max="13" width="13.88671875" style="104" bestFit="1" customWidth="1"/>
    <col min="14" max="14" width="13.109375" style="104" customWidth="1"/>
    <col min="15" max="15" width="11.44140625" style="104" customWidth="1"/>
    <col min="16" max="16" width="16.44140625" style="104" bestFit="1" customWidth="1"/>
    <col min="17" max="18" width="15.6640625" style="104" customWidth="1"/>
    <col min="19" max="19" width="17" style="102" customWidth="1"/>
    <col min="20" max="28" width="15.6640625" style="102" customWidth="1"/>
    <col min="29" max="29" width="15.6640625" style="104" customWidth="1"/>
    <col min="30" max="30" width="14" style="104" customWidth="1" collapsed="1"/>
    <col min="31" max="31" width="18.6640625" style="104" customWidth="1"/>
    <col min="32" max="33" width="13.44140625" style="104" customWidth="1"/>
    <col min="34" max="35" width="13.44140625" style="102" customWidth="1"/>
    <col min="36" max="36" width="27.33203125" style="102" customWidth="1"/>
    <col min="37" max="37" width="14.88671875" style="102" bestFit="1" customWidth="1"/>
    <col min="38" max="39" width="14.5546875" style="104" customWidth="1"/>
    <col min="40" max="40" width="13.33203125" style="104" bestFit="1" customWidth="1"/>
    <col min="41" max="42" width="16.88671875" style="104" customWidth="1"/>
    <col min="43" max="43" width="11.6640625" style="104" bestFit="1" customWidth="1"/>
    <col min="44" max="44" width="12.6640625" style="104" bestFit="1" customWidth="1"/>
    <col min="45" max="45" width="13.33203125" style="104" customWidth="1"/>
    <col min="46" max="46" width="11.6640625" style="104" customWidth="1"/>
    <col min="47" max="47" width="11.6640625" style="104" bestFit="1" customWidth="1"/>
    <col min="48" max="48" width="10.5546875" style="104" bestFit="1" customWidth="1"/>
    <col min="49" max="49" width="11.33203125" style="104" bestFit="1" customWidth="1"/>
    <col min="50" max="16384" width="9.109375" style="104"/>
  </cols>
  <sheetData>
    <row r="1" spans="1:49" s="8" customFormat="1" x14ac:dyDescent="0.3">
      <c r="B1" s="9"/>
      <c r="C1" s="432"/>
      <c r="D1" s="44"/>
      <c r="E1" s="10"/>
      <c r="M1" s="97"/>
      <c r="N1" s="97"/>
      <c r="O1" s="97"/>
    </row>
    <row r="2" spans="1:49" s="8" customFormat="1" x14ac:dyDescent="0.3">
      <c r="A2" s="17"/>
      <c r="B2" s="12" t="s">
        <v>11</v>
      </c>
      <c r="C2" s="433"/>
      <c r="D2" s="19"/>
      <c r="E2" s="14"/>
      <c r="F2" s="868">
        <v>44287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9" s="8" customFormat="1" x14ac:dyDescent="0.3">
      <c r="A3" s="17"/>
      <c r="B3" s="13" t="s">
        <v>1126</v>
      </c>
      <c r="C3" s="434"/>
      <c r="D3" s="19"/>
      <c r="E3" s="17"/>
      <c r="F3" s="157"/>
      <c r="G3" s="157"/>
      <c r="H3" s="20"/>
      <c r="I3" s="497"/>
      <c r="J3" s="17"/>
      <c r="K3" s="15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9" s="8" customFormat="1" x14ac:dyDescent="0.3">
      <c r="A4" s="17"/>
      <c r="B4" s="17" t="s">
        <v>14</v>
      </c>
      <c r="C4" s="435" t="s">
        <v>4</v>
      </c>
      <c r="D4" s="19"/>
      <c r="E4" s="17"/>
      <c r="F4" s="20"/>
      <c r="G4" s="20"/>
      <c r="H4" s="17"/>
      <c r="I4" s="157"/>
      <c r="J4" s="17"/>
      <c r="K4" s="17"/>
      <c r="L4" s="17"/>
      <c r="M4" s="17"/>
      <c r="N4" s="17"/>
      <c r="O4" s="17"/>
      <c r="P4" s="20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49" s="8" customFormat="1" x14ac:dyDescent="0.3">
      <c r="A5" s="17"/>
      <c r="B5" s="17" t="s">
        <v>16</v>
      </c>
      <c r="C5" s="436">
        <v>35</v>
      </c>
      <c r="D5" s="19"/>
      <c r="E5" s="17"/>
      <c r="F5" s="17"/>
      <c r="G5" s="20"/>
      <c r="H5" s="20"/>
      <c r="I5" s="20"/>
      <c r="J5" s="20">
        <v>0</v>
      </c>
      <c r="K5" s="157"/>
      <c r="L5" s="17"/>
      <c r="M5" s="17"/>
      <c r="N5" s="17"/>
      <c r="O5" s="17"/>
      <c r="P5" s="20"/>
      <c r="Q5" s="20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E5" s="387">
        <v>0</v>
      </c>
    </row>
    <row r="6" spans="1:49" s="8" customFormat="1" x14ac:dyDescent="0.3">
      <c r="A6" s="17"/>
      <c r="B6" s="17"/>
      <c r="C6" s="489"/>
      <c r="D6" s="19"/>
      <c r="E6" s="17"/>
      <c r="F6" s="17"/>
      <c r="G6" s="49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49" s="8" customFormat="1" x14ac:dyDescent="0.3">
      <c r="A7" s="17"/>
      <c r="B7" s="17"/>
      <c r="C7" s="438"/>
      <c r="D7" s="19"/>
      <c r="E7" s="17"/>
      <c r="F7" s="23" t="s">
        <v>18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237"/>
      <c r="T7" s="1237"/>
      <c r="U7" s="1237"/>
      <c r="V7" s="1237"/>
      <c r="W7" s="1237"/>
      <c r="X7" s="1237"/>
      <c r="Y7" s="1237"/>
      <c r="Z7" s="1237"/>
      <c r="AA7" s="1237"/>
      <c r="AB7" s="1237"/>
      <c r="AC7" s="1237"/>
    </row>
    <row r="8" spans="1:49" s="8" customFormat="1" x14ac:dyDescent="0.3">
      <c r="A8" s="17"/>
      <c r="B8" s="17"/>
      <c r="C8" s="439" t="s">
        <v>19</v>
      </c>
      <c r="D8" s="26"/>
      <c r="E8" s="25"/>
      <c r="F8" s="25"/>
      <c r="G8" s="27"/>
      <c r="H8" s="27"/>
      <c r="I8" s="27"/>
      <c r="J8" s="27"/>
      <c r="K8" s="27"/>
      <c r="L8" s="27"/>
      <c r="M8" s="27"/>
      <c r="N8" s="27"/>
      <c r="O8" s="27"/>
      <c r="P8" s="533" t="s">
        <v>2314</v>
      </c>
      <c r="Q8" s="27"/>
      <c r="R8" s="27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49" s="238" customFormat="1" ht="52.8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1342" t="s">
        <v>2322</v>
      </c>
      <c r="I9" s="1342" t="s">
        <v>2323</v>
      </c>
      <c r="J9" s="90" t="s">
        <v>2131</v>
      </c>
      <c r="K9" s="90" t="s">
        <v>99</v>
      </c>
      <c r="L9" s="90" t="s">
        <v>1728</v>
      </c>
      <c r="M9" s="269" t="s">
        <v>1726</v>
      </c>
      <c r="N9" s="90" t="s">
        <v>1720</v>
      </c>
      <c r="O9" s="90" t="s">
        <v>1719</v>
      </c>
      <c r="P9" s="90" t="s">
        <v>2315</v>
      </c>
      <c r="Q9" s="90" t="s">
        <v>2316</v>
      </c>
      <c r="R9" s="90" t="s">
        <v>2317</v>
      </c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</row>
    <row r="10" spans="1:49" s="8" customFormat="1" x14ac:dyDescent="0.3">
      <c r="B10" s="226"/>
      <c r="C10" s="440"/>
      <c r="D10" s="29"/>
      <c r="E10" s="30"/>
      <c r="F10" s="31"/>
      <c r="G10" s="31"/>
      <c r="H10" s="31"/>
      <c r="I10" s="31"/>
      <c r="J10" s="31"/>
      <c r="K10" s="31"/>
      <c r="L10" s="453"/>
      <c r="M10" s="453"/>
      <c r="N10" s="453"/>
      <c r="O10" s="453"/>
      <c r="P10" s="31"/>
      <c r="Q10" s="31"/>
      <c r="R10" s="31"/>
      <c r="AH10" s="17"/>
      <c r="AI10" s="17"/>
      <c r="AJ10" s="17"/>
    </row>
    <row r="11" spans="1:49" s="102" customFormat="1" x14ac:dyDescent="0.3">
      <c r="A11" s="652"/>
      <c r="B11" s="652"/>
      <c r="C11" s="499" t="s">
        <v>1004</v>
      </c>
      <c r="D11" s="507">
        <v>12</v>
      </c>
      <c r="E11" s="33">
        <v>41912</v>
      </c>
      <c r="F11" s="417">
        <v>6.8669999999999995E-2</v>
      </c>
      <c r="G11" s="417">
        <v>4.5679283999999987E-2</v>
      </c>
      <c r="H11" s="417">
        <v>4.5679283999999987E-2</v>
      </c>
      <c r="I11" s="417">
        <v>2.2990716000000008E-2</v>
      </c>
      <c r="J11" s="101">
        <v>2.2990716000000008E-2</v>
      </c>
      <c r="K11" s="33">
        <v>54696</v>
      </c>
      <c r="L11" s="417">
        <v>6.5</v>
      </c>
      <c r="M11" s="417">
        <v>28.5</v>
      </c>
      <c r="N11" s="417">
        <v>3.8812283999999989E-2</v>
      </c>
      <c r="O11" s="417">
        <v>5.28</v>
      </c>
      <c r="P11" s="422">
        <v>3.6257759999999998E-3</v>
      </c>
      <c r="Q11" s="417">
        <v>2.6616492000000009E-2</v>
      </c>
      <c r="R11" s="417">
        <v>4.2053507999999989E-2</v>
      </c>
      <c r="S11" s="832"/>
      <c r="T11" s="832"/>
      <c r="U11" s="832"/>
      <c r="V11" s="832"/>
      <c r="W11" s="832"/>
      <c r="X11" s="832"/>
      <c r="Y11" s="832"/>
      <c r="Z11" s="832"/>
      <c r="AA11" s="832"/>
      <c r="AB11" s="832"/>
      <c r="AC11" s="832"/>
      <c r="AD11" s="498"/>
      <c r="AE11" s="530"/>
      <c r="AF11" s="530"/>
      <c r="AG11" s="530"/>
      <c r="AH11" s="530"/>
      <c r="AI11" s="530"/>
      <c r="AJ11" s="1070"/>
      <c r="AK11" s="1070"/>
      <c r="AL11" s="669"/>
      <c r="AM11" s="166"/>
      <c r="AN11" s="166"/>
      <c r="AO11" s="1690"/>
      <c r="AP11" s="1690"/>
      <c r="AQ11" s="1690"/>
      <c r="AR11" s="1690"/>
      <c r="AS11" s="1690"/>
      <c r="AT11" s="1691"/>
      <c r="AU11" s="1690"/>
      <c r="AV11" s="1690"/>
    </row>
    <row r="12" spans="1:49" s="102" customFormat="1" x14ac:dyDescent="0.3">
      <c r="A12" s="652"/>
      <c r="B12" s="652"/>
      <c r="C12" s="363" t="s">
        <v>239</v>
      </c>
      <c r="D12" s="99">
        <v>0</v>
      </c>
      <c r="E12" s="33">
        <v>42277</v>
      </c>
      <c r="F12" s="422">
        <v>0</v>
      </c>
      <c r="G12" s="417">
        <v>0</v>
      </c>
      <c r="H12" s="417">
        <v>0</v>
      </c>
      <c r="I12" s="417">
        <v>0</v>
      </c>
      <c r="J12" s="101">
        <v>0</v>
      </c>
      <c r="K12" s="33">
        <v>55061</v>
      </c>
      <c r="L12" s="417">
        <v>5.5</v>
      </c>
      <c r="M12" s="417">
        <v>29.5</v>
      </c>
      <c r="N12" s="417">
        <v>0</v>
      </c>
      <c r="O12" s="417">
        <v>5.28</v>
      </c>
      <c r="P12" s="422">
        <v>0</v>
      </c>
      <c r="Q12" s="417">
        <v>0</v>
      </c>
      <c r="R12" s="417">
        <v>0</v>
      </c>
      <c r="S12" s="1475"/>
      <c r="T12" s="832"/>
      <c r="U12" s="832"/>
      <c r="V12" s="832"/>
      <c r="W12" s="832"/>
      <c r="X12" s="832"/>
      <c r="Y12" s="832"/>
      <c r="Z12" s="832"/>
      <c r="AA12" s="832"/>
      <c r="AB12" s="832"/>
      <c r="AC12" s="832"/>
      <c r="AD12" s="498"/>
      <c r="AE12" s="530"/>
      <c r="AF12" s="530"/>
      <c r="AG12" s="530"/>
      <c r="AH12" s="530"/>
      <c r="AI12" s="530"/>
      <c r="AJ12" s="1070"/>
      <c r="AK12" s="1070"/>
      <c r="AL12" s="669"/>
      <c r="AM12" s="166"/>
      <c r="AN12" s="166"/>
      <c r="AO12" s="1690"/>
      <c r="AP12" s="1690"/>
      <c r="AQ12" s="1690"/>
      <c r="AR12" s="1690"/>
      <c r="AS12" s="1690"/>
      <c r="AT12" s="1691"/>
      <c r="AU12" s="669"/>
      <c r="AV12" s="669"/>
    </row>
    <row r="13" spans="1:49" s="102" customFormat="1" x14ac:dyDescent="0.3">
      <c r="A13" s="652"/>
      <c r="B13" s="652"/>
      <c r="C13" s="363" t="s">
        <v>1006</v>
      </c>
      <c r="D13" s="99">
        <v>0</v>
      </c>
      <c r="E13" s="33">
        <v>42277</v>
      </c>
      <c r="F13" s="422">
        <v>0</v>
      </c>
      <c r="G13" s="417">
        <v>0</v>
      </c>
      <c r="H13" s="417">
        <v>0</v>
      </c>
      <c r="I13" s="417">
        <v>0</v>
      </c>
      <c r="J13" s="101">
        <v>0</v>
      </c>
      <c r="K13" s="33">
        <v>55061</v>
      </c>
      <c r="L13" s="417">
        <v>5.5</v>
      </c>
      <c r="M13" s="417">
        <v>29.5</v>
      </c>
      <c r="N13" s="417">
        <v>0</v>
      </c>
      <c r="O13" s="417">
        <v>5.28</v>
      </c>
      <c r="P13" s="422">
        <v>0</v>
      </c>
      <c r="Q13" s="417">
        <v>0</v>
      </c>
      <c r="R13" s="417">
        <v>0</v>
      </c>
      <c r="S13" s="832"/>
      <c r="T13" s="832"/>
      <c r="U13" s="832"/>
      <c r="V13" s="832"/>
      <c r="W13" s="832"/>
      <c r="X13" s="832"/>
      <c r="Y13" s="832"/>
      <c r="Z13" s="832"/>
      <c r="AA13" s="832"/>
      <c r="AB13" s="832"/>
      <c r="AC13" s="832"/>
      <c r="AD13" s="498"/>
      <c r="AE13" s="530"/>
      <c r="AF13" s="530"/>
      <c r="AG13" s="530"/>
      <c r="AH13" s="530"/>
      <c r="AI13" s="530"/>
      <c r="AJ13" s="1070"/>
      <c r="AK13" s="1070"/>
      <c r="AL13" s="669"/>
      <c r="AM13" s="166"/>
      <c r="AN13" s="166"/>
      <c r="AO13" s="669"/>
      <c r="AP13" s="669"/>
      <c r="AQ13" s="669"/>
      <c r="AR13" s="669"/>
      <c r="AS13" s="669"/>
      <c r="AT13" s="1068"/>
      <c r="AU13" s="669"/>
      <c r="AV13" s="669"/>
    </row>
    <row r="14" spans="1:49" s="102" customFormat="1" x14ac:dyDescent="0.3">
      <c r="A14" s="652"/>
      <c r="B14" s="652"/>
      <c r="C14" s="363" t="s">
        <v>1012</v>
      </c>
      <c r="D14" s="99">
        <v>0</v>
      </c>
      <c r="E14" s="33">
        <v>42277</v>
      </c>
      <c r="F14" s="422">
        <v>0</v>
      </c>
      <c r="G14" s="417">
        <v>0</v>
      </c>
      <c r="H14" s="417">
        <v>0</v>
      </c>
      <c r="I14" s="417">
        <v>0</v>
      </c>
      <c r="J14" s="101">
        <v>0</v>
      </c>
      <c r="K14" s="33">
        <v>55061</v>
      </c>
      <c r="L14" s="417">
        <v>5.5</v>
      </c>
      <c r="M14" s="417">
        <v>29.5</v>
      </c>
      <c r="N14" s="417">
        <v>0</v>
      </c>
      <c r="O14" s="417">
        <v>5.28</v>
      </c>
      <c r="P14" s="422">
        <v>0</v>
      </c>
      <c r="Q14" s="417">
        <v>0</v>
      </c>
      <c r="R14" s="417">
        <v>0</v>
      </c>
      <c r="S14" s="832"/>
      <c r="T14" s="832"/>
      <c r="U14" s="832"/>
      <c r="V14" s="832"/>
      <c r="W14" s="832"/>
      <c r="X14" s="832"/>
      <c r="Y14" s="832"/>
      <c r="Z14" s="832"/>
      <c r="AA14" s="832"/>
      <c r="AB14" s="832"/>
      <c r="AC14" s="832"/>
      <c r="AD14" s="498"/>
      <c r="AE14" s="530"/>
      <c r="AF14" s="530"/>
      <c r="AG14" s="530"/>
      <c r="AH14" s="530"/>
      <c r="AI14" s="530"/>
      <c r="AJ14" s="1070"/>
      <c r="AK14" s="1070"/>
      <c r="AL14" s="669"/>
      <c r="AM14" s="166"/>
      <c r="AN14" s="166"/>
      <c r="AO14" s="669"/>
      <c r="AP14" s="669"/>
      <c r="AQ14" s="669"/>
      <c r="AR14" s="669"/>
      <c r="AS14" s="669"/>
      <c r="AT14" s="1068"/>
      <c r="AU14" s="669"/>
      <c r="AV14" s="669"/>
    </row>
    <row r="15" spans="1:49" s="102" customFormat="1" x14ac:dyDescent="0.3">
      <c r="A15" s="652"/>
      <c r="B15" s="652"/>
      <c r="C15" s="363" t="s">
        <v>1013</v>
      </c>
      <c r="D15" s="99">
        <v>0</v>
      </c>
      <c r="E15" s="33">
        <v>42277</v>
      </c>
      <c r="F15" s="422">
        <v>0</v>
      </c>
      <c r="G15" s="417">
        <v>0</v>
      </c>
      <c r="H15" s="417">
        <v>0</v>
      </c>
      <c r="I15" s="417">
        <v>0</v>
      </c>
      <c r="J15" s="101">
        <v>0</v>
      </c>
      <c r="K15" s="33">
        <v>55061</v>
      </c>
      <c r="L15" s="417">
        <v>5.5</v>
      </c>
      <c r="M15" s="417">
        <v>29.5</v>
      </c>
      <c r="N15" s="417">
        <v>0</v>
      </c>
      <c r="O15" s="417">
        <v>5.28</v>
      </c>
      <c r="P15" s="422">
        <v>0</v>
      </c>
      <c r="Q15" s="417">
        <v>0</v>
      </c>
      <c r="R15" s="417">
        <v>0</v>
      </c>
      <c r="S15" s="832"/>
      <c r="T15" s="832"/>
      <c r="U15" s="832"/>
      <c r="V15" s="832"/>
      <c r="W15" s="832"/>
      <c r="X15" s="832"/>
      <c r="Y15" s="832"/>
      <c r="Z15" s="832"/>
      <c r="AA15" s="832"/>
      <c r="AB15" s="832"/>
      <c r="AC15" s="832"/>
      <c r="AD15" s="498"/>
      <c r="AE15" s="530"/>
      <c r="AF15" s="530"/>
      <c r="AG15" s="530"/>
      <c r="AH15" s="530"/>
      <c r="AI15" s="530"/>
      <c r="AJ15" s="1070"/>
      <c r="AK15" s="1070"/>
      <c r="AL15" s="669"/>
      <c r="AM15" s="166"/>
      <c r="AN15" s="166"/>
      <c r="AO15" s="669"/>
      <c r="AP15" s="669"/>
      <c r="AQ15" s="669"/>
      <c r="AR15" s="669"/>
      <c r="AS15" s="669"/>
      <c r="AT15" s="1068"/>
      <c r="AU15" s="669"/>
      <c r="AV15" s="669"/>
    </row>
    <row r="16" spans="1:49" s="102" customFormat="1" x14ac:dyDescent="0.3">
      <c r="A16" s="652"/>
      <c r="B16" s="652"/>
      <c r="C16" s="363" t="s">
        <v>1027</v>
      </c>
      <c r="D16" s="99">
        <v>0</v>
      </c>
      <c r="E16" s="33">
        <v>42277</v>
      </c>
      <c r="F16" s="422">
        <v>0</v>
      </c>
      <c r="G16" s="417">
        <v>0</v>
      </c>
      <c r="H16" s="417">
        <v>0</v>
      </c>
      <c r="I16" s="417">
        <v>0</v>
      </c>
      <c r="J16" s="101">
        <v>0</v>
      </c>
      <c r="K16" s="33">
        <v>55061</v>
      </c>
      <c r="L16" s="417">
        <v>5.5</v>
      </c>
      <c r="M16" s="417">
        <v>29.5</v>
      </c>
      <c r="N16" s="417">
        <v>0</v>
      </c>
      <c r="O16" s="417">
        <v>5.28</v>
      </c>
      <c r="P16" s="422">
        <v>0</v>
      </c>
      <c r="Q16" s="417">
        <v>0</v>
      </c>
      <c r="R16" s="417">
        <v>0</v>
      </c>
      <c r="S16" s="832"/>
      <c r="T16" s="832"/>
      <c r="U16" s="832"/>
      <c r="V16" s="832"/>
      <c r="W16" s="832"/>
      <c r="X16" s="832"/>
      <c r="Y16" s="832"/>
      <c r="Z16" s="832"/>
      <c r="AA16" s="832"/>
      <c r="AB16" s="832"/>
      <c r="AC16" s="832"/>
      <c r="AD16" s="498"/>
      <c r="AE16" s="530"/>
      <c r="AF16" s="530"/>
      <c r="AG16" s="530"/>
      <c r="AH16" s="530"/>
      <c r="AI16" s="530"/>
      <c r="AJ16" s="1070"/>
      <c r="AK16" s="1070"/>
      <c r="AL16" s="669"/>
      <c r="AM16" s="166"/>
      <c r="AN16" s="166"/>
      <c r="AO16" s="530"/>
      <c r="AP16" s="530"/>
      <c r="AQ16" s="530"/>
      <c r="AR16" s="530"/>
      <c r="AS16" s="530"/>
      <c r="AT16" s="530"/>
      <c r="AU16" s="530"/>
      <c r="AV16" s="530"/>
      <c r="AW16" s="498">
        <v>0</v>
      </c>
    </row>
    <row r="17" spans="1:48" s="102" customFormat="1" x14ac:dyDescent="0.3">
      <c r="A17" s="652"/>
      <c r="B17" s="652"/>
      <c r="C17" s="363" t="s">
        <v>1028</v>
      </c>
      <c r="D17" s="422">
        <v>1</v>
      </c>
      <c r="E17" s="33">
        <v>43008</v>
      </c>
      <c r="F17" s="422">
        <v>6.3661999999999885E-3</v>
      </c>
      <c r="G17" s="417">
        <v>5.2172121569556314E-3</v>
      </c>
      <c r="H17" s="417">
        <v>5.2172121569556314E-3</v>
      </c>
      <c r="I17" s="417">
        <v>1.1489878430443567E-3</v>
      </c>
      <c r="J17" s="101">
        <v>1.1489878430443567E-3</v>
      </c>
      <c r="K17" s="33">
        <v>55792</v>
      </c>
      <c r="L17" s="417">
        <v>3.5</v>
      </c>
      <c r="M17" s="417">
        <v>31.5</v>
      </c>
      <c r="N17" s="417">
        <v>4.5805921569556339E-3</v>
      </c>
      <c r="O17" s="417">
        <v>5.28</v>
      </c>
      <c r="P17" s="422">
        <v>3.3613535999999942E-4</v>
      </c>
      <c r="Q17" s="417">
        <v>1.4851232030443562E-3</v>
      </c>
      <c r="R17" s="417">
        <v>4.8810767969556324E-3</v>
      </c>
      <c r="S17" s="832"/>
      <c r="T17" s="832"/>
      <c r="U17" s="832"/>
      <c r="V17" s="832"/>
      <c r="W17" s="832"/>
      <c r="X17" s="832"/>
      <c r="Y17" s="832"/>
      <c r="Z17" s="832"/>
      <c r="AA17" s="832"/>
      <c r="AB17" s="832"/>
      <c r="AC17" s="832"/>
      <c r="AD17" s="498"/>
      <c r="AE17" s="530"/>
      <c r="AF17" s="530"/>
      <c r="AG17" s="530"/>
      <c r="AH17" s="530"/>
      <c r="AI17" s="530"/>
      <c r="AJ17" s="1070"/>
      <c r="AK17" s="1070"/>
      <c r="AL17" s="669"/>
      <c r="AM17" s="166"/>
      <c r="AN17" s="166"/>
      <c r="AO17" s="530"/>
      <c r="AP17" s="530"/>
      <c r="AQ17" s="530"/>
      <c r="AR17" s="530"/>
      <c r="AS17" s="530"/>
      <c r="AT17" s="530"/>
      <c r="AU17" s="530"/>
      <c r="AV17" s="530"/>
    </row>
    <row r="18" spans="1:48" s="102" customFormat="1" x14ac:dyDescent="0.3">
      <c r="A18" s="652"/>
      <c r="B18" s="652"/>
      <c r="C18" s="363" t="s">
        <v>1029</v>
      </c>
      <c r="D18" s="99">
        <v>0</v>
      </c>
      <c r="E18" s="33">
        <v>41912</v>
      </c>
      <c r="F18" s="422">
        <v>0</v>
      </c>
      <c r="G18" s="417">
        <v>0</v>
      </c>
      <c r="H18" s="417">
        <v>0</v>
      </c>
      <c r="I18" s="417">
        <v>0</v>
      </c>
      <c r="J18" s="101">
        <v>0</v>
      </c>
      <c r="K18" s="33">
        <v>54696</v>
      </c>
      <c r="L18" s="417">
        <v>6.5</v>
      </c>
      <c r="M18" s="417">
        <v>28.5</v>
      </c>
      <c r="N18" s="417">
        <v>0</v>
      </c>
      <c r="O18" s="417">
        <v>5.28</v>
      </c>
      <c r="P18" s="422">
        <v>0</v>
      </c>
      <c r="Q18" s="417">
        <v>0</v>
      </c>
      <c r="R18" s="417">
        <v>0</v>
      </c>
      <c r="S18" s="832"/>
      <c r="T18" s="832"/>
      <c r="U18" s="832"/>
      <c r="V18" s="832"/>
      <c r="W18" s="832"/>
      <c r="X18" s="832"/>
      <c r="Y18" s="832"/>
      <c r="Z18" s="832"/>
      <c r="AA18" s="832"/>
      <c r="AB18" s="832"/>
      <c r="AC18" s="832"/>
      <c r="AD18" s="498"/>
      <c r="AE18" s="530"/>
      <c r="AF18" s="530"/>
      <c r="AG18" s="530"/>
      <c r="AH18" s="530"/>
      <c r="AI18" s="530"/>
      <c r="AJ18" s="1070"/>
      <c r="AK18" s="1070"/>
      <c r="AL18" s="669"/>
      <c r="AM18" s="166"/>
      <c r="AN18" s="166"/>
      <c r="AO18" s="530"/>
      <c r="AP18" s="530"/>
      <c r="AQ18" s="530"/>
      <c r="AR18" s="530"/>
      <c r="AS18" s="530"/>
      <c r="AT18" s="530"/>
      <c r="AU18" s="530"/>
      <c r="AV18" s="530"/>
    </row>
    <row r="19" spans="1:48" s="102" customFormat="1" x14ac:dyDescent="0.3">
      <c r="A19" s="652"/>
      <c r="B19" s="652"/>
      <c r="C19" s="363" t="s">
        <v>1030</v>
      </c>
      <c r="D19" s="99">
        <v>0</v>
      </c>
      <c r="E19" s="33">
        <v>42277</v>
      </c>
      <c r="F19" s="422">
        <v>0</v>
      </c>
      <c r="G19" s="417">
        <v>0</v>
      </c>
      <c r="H19" s="417">
        <v>0</v>
      </c>
      <c r="I19" s="417">
        <v>0</v>
      </c>
      <c r="J19" s="101">
        <v>0</v>
      </c>
      <c r="K19" s="33">
        <v>55061</v>
      </c>
      <c r="L19" s="417">
        <v>5.5</v>
      </c>
      <c r="M19" s="417">
        <v>29.5</v>
      </c>
      <c r="N19" s="417">
        <v>0</v>
      </c>
      <c r="O19" s="417">
        <v>5.28</v>
      </c>
      <c r="P19" s="422">
        <v>0</v>
      </c>
      <c r="Q19" s="417">
        <v>0</v>
      </c>
      <c r="R19" s="417">
        <v>0</v>
      </c>
      <c r="S19" s="832"/>
      <c r="T19" s="832"/>
      <c r="U19" s="832"/>
      <c r="V19" s="832"/>
      <c r="W19" s="832"/>
      <c r="X19" s="832"/>
      <c r="Y19" s="832"/>
      <c r="Z19" s="832"/>
      <c r="AA19" s="832"/>
      <c r="AB19" s="832"/>
      <c r="AC19" s="832"/>
      <c r="AD19" s="498"/>
      <c r="AE19" s="530"/>
      <c r="AF19" s="530"/>
      <c r="AG19" s="530"/>
      <c r="AH19" s="530"/>
      <c r="AI19" s="530"/>
      <c r="AJ19" s="1070"/>
      <c r="AK19" s="1070"/>
      <c r="AL19" s="669"/>
      <c r="AM19" s="166"/>
      <c r="AN19" s="166"/>
      <c r="AO19" s="530"/>
      <c r="AP19" s="530"/>
      <c r="AQ19" s="530"/>
      <c r="AR19" s="530"/>
      <c r="AS19" s="530"/>
      <c r="AT19" s="530"/>
      <c r="AU19" s="530"/>
      <c r="AV19" s="530"/>
    </row>
    <row r="20" spans="1:48" s="102" customFormat="1" x14ac:dyDescent="0.3">
      <c r="A20" s="652"/>
      <c r="C20" s="363" t="s">
        <v>1032</v>
      </c>
      <c r="D20" s="99">
        <v>4</v>
      </c>
      <c r="E20" s="33">
        <v>41912</v>
      </c>
      <c r="F20" s="422">
        <v>9.2012200000000002E-2</v>
      </c>
      <c r="G20" s="417">
        <v>6.1666952000000025E-2</v>
      </c>
      <c r="H20" s="417">
        <v>4.933356160000002E-2</v>
      </c>
      <c r="I20" s="417">
        <v>3.2223047999999976E-2</v>
      </c>
      <c r="J20" s="101">
        <v>2.5778438399999982E-2</v>
      </c>
      <c r="K20" s="33">
        <v>54696</v>
      </c>
      <c r="L20" s="417">
        <v>6.5</v>
      </c>
      <c r="M20" s="417">
        <v>28.5</v>
      </c>
      <c r="N20" s="417">
        <v>5.7032541600000028E-2</v>
      </c>
      <c r="O20" s="417">
        <v>5.28</v>
      </c>
      <c r="P20" s="422">
        <v>5.3893861493333306E-2</v>
      </c>
      <c r="Q20" s="417">
        <v>7.9672299893333284E-2</v>
      </c>
      <c r="R20" s="417">
        <v>1.2339900106666718E-2</v>
      </c>
      <c r="S20" s="832"/>
      <c r="T20" s="832"/>
      <c r="U20" s="832"/>
      <c r="V20" s="832"/>
      <c r="W20" s="832"/>
      <c r="X20" s="832"/>
      <c r="Y20" s="832"/>
      <c r="Z20" s="832"/>
      <c r="AA20" s="832"/>
      <c r="AB20" s="832"/>
      <c r="AC20" s="832"/>
      <c r="AD20" s="498"/>
      <c r="AE20" s="530"/>
      <c r="AF20" s="530"/>
      <c r="AG20" s="530"/>
      <c r="AH20" s="530"/>
      <c r="AI20" s="530"/>
      <c r="AJ20" s="1070"/>
      <c r="AK20" s="1070"/>
      <c r="AL20" s="669"/>
      <c r="AM20" s="166"/>
      <c r="AN20" s="166"/>
      <c r="AO20" s="530"/>
      <c r="AP20" s="530"/>
      <c r="AQ20" s="530"/>
      <c r="AR20" s="530"/>
      <c r="AS20" s="530"/>
      <c r="AT20" s="530"/>
      <c r="AU20" s="530"/>
      <c r="AV20" s="530"/>
    </row>
    <row r="21" spans="1:48" s="102" customFormat="1" x14ac:dyDescent="0.3">
      <c r="A21" s="652"/>
      <c r="B21" s="652"/>
      <c r="C21" s="363" t="s">
        <v>1033</v>
      </c>
      <c r="D21" s="99">
        <v>0</v>
      </c>
      <c r="E21" s="33">
        <v>41912</v>
      </c>
      <c r="F21" s="422">
        <v>0</v>
      </c>
      <c r="G21" s="417">
        <v>2.9704505999999999E-2</v>
      </c>
      <c r="H21" s="417">
        <v>0</v>
      </c>
      <c r="I21" s="417">
        <v>1.4950494000000003E-2</v>
      </c>
      <c r="J21" s="101">
        <v>0</v>
      </c>
      <c r="K21" s="33">
        <v>54696</v>
      </c>
      <c r="L21" s="417">
        <v>6.5</v>
      </c>
      <c r="M21" s="417">
        <v>28.5</v>
      </c>
      <c r="N21" s="417">
        <v>0</v>
      </c>
      <c r="O21" s="417">
        <v>5.28</v>
      </c>
      <c r="P21" s="422">
        <v>0</v>
      </c>
      <c r="Q21" s="417">
        <v>0</v>
      </c>
      <c r="R21" s="417">
        <v>0</v>
      </c>
      <c r="S21" s="832"/>
      <c r="T21" s="832"/>
      <c r="U21" s="832"/>
      <c r="V21" s="832"/>
      <c r="W21" s="832"/>
      <c r="X21" s="832"/>
      <c r="Y21" s="832"/>
      <c r="Z21" s="832"/>
      <c r="AA21" s="832"/>
      <c r="AB21" s="832"/>
      <c r="AC21" s="832"/>
      <c r="AD21" s="498"/>
      <c r="AE21" s="530"/>
      <c r="AF21" s="530"/>
      <c r="AG21" s="530"/>
      <c r="AH21" s="530"/>
      <c r="AI21" s="530"/>
      <c r="AJ21" s="1070"/>
      <c r="AK21" s="1070"/>
      <c r="AL21" s="669"/>
      <c r="AM21" s="166"/>
      <c r="AN21" s="166"/>
      <c r="AO21" s="530"/>
      <c r="AP21" s="530"/>
      <c r="AQ21" s="530"/>
      <c r="AR21" s="530"/>
      <c r="AS21" s="530"/>
      <c r="AT21" s="530"/>
      <c r="AU21" s="530"/>
      <c r="AV21" s="530"/>
    </row>
    <row r="22" spans="1:48" s="102" customFormat="1" x14ac:dyDescent="0.3">
      <c r="A22" s="652"/>
      <c r="B22" s="652"/>
      <c r="C22" s="363" t="s">
        <v>1034</v>
      </c>
      <c r="D22" s="99">
        <v>0</v>
      </c>
      <c r="E22" s="33">
        <v>41912</v>
      </c>
      <c r="F22" s="422">
        <v>0</v>
      </c>
      <c r="G22" s="417">
        <v>1.7822703599999996E-2</v>
      </c>
      <c r="H22" s="417">
        <v>0</v>
      </c>
      <c r="I22" s="417">
        <v>8.9702964000000027E-3</v>
      </c>
      <c r="J22" s="101">
        <v>0</v>
      </c>
      <c r="K22" s="33">
        <v>54696</v>
      </c>
      <c r="L22" s="417">
        <v>6.5</v>
      </c>
      <c r="M22" s="417">
        <v>28.5</v>
      </c>
      <c r="N22" s="417">
        <v>0</v>
      </c>
      <c r="O22" s="417">
        <v>5.28</v>
      </c>
      <c r="P22" s="422">
        <v>0</v>
      </c>
      <c r="Q22" s="417">
        <v>0</v>
      </c>
      <c r="R22" s="417">
        <v>0</v>
      </c>
      <c r="S22" s="832"/>
      <c r="T22" s="832"/>
      <c r="U22" s="832"/>
      <c r="V22" s="832"/>
      <c r="W22" s="832"/>
      <c r="X22" s="832"/>
      <c r="Y22" s="832"/>
      <c r="Z22" s="832"/>
      <c r="AA22" s="832"/>
      <c r="AB22" s="832"/>
      <c r="AC22" s="832"/>
      <c r="AD22" s="498"/>
      <c r="AE22" s="530"/>
      <c r="AF22" s="530"/>
      <c r="AG22" s="530"/>
      <c r="AH22" s="530"/>
      <c r="AI22" s="530"/>
      <c r="AJ22" s="1070"/>
      <c r="AK22" s="1070"/>
      <c r="AL22" s="669"/>
      <c r="AM22" s="166"/>
      <c r="AN22" s="166"/>
      <c r="AO22" s="530"/>
      <c r="AP22" s="530"/>
      <c r="AQ22" s="530"/>
      <c r="AR22" s="530"/>
      <c r="AS22" s="530"/>
      <c r="AT22" s="530"/>
      <c r="AU22" s="530"/>
      <c r="AV22" s="530"/>
    </row>
    <row r="23" spans="1:48" s="102" customFormat="1" x14ac:dyDescent="0.3">
      <c r="A23" s="652"/>
      <c r="B23" s="652"/>
      <c r="C23" s="363" t="s">
        <v>1044</v>
      </c>
      <c r="D23" s="99">
        <v>0</v>
      </c>
      <c r="E23" s="33">
        <v>42277</v>
      </c>
      <c r="F23" s="422">
        <v>0</v>
      </c>
      <c r="G23" s="417">
        <v>0</v>
      </c>
      <c r="H23" s="417">
        <v>0</v>
      </c>
      <c r="I23" s="417">
        <v>0</v>
      </c>
      <c r="J23" s="101">
        <v>0</v>
      </c>
      <c r="K23" s="33">
        <v>55061</v>
      </c>
      <c r="L23" s="417">
        <v>5.5</v>
      </c>
      <c r="M23" s="417">
        <v>29.5</v>
      </c>
      <c r="N23" s="417">
        <v>0</v>
      </c>
      <c r="O23" s="417">
        <v>5.28</v>
      </c>
      <c r="P23" s="422">
        <v>0</v>
      </c>
      <c r="Q23" s="417">
        <v>0</v>
      </c>
      <c r="R23" s="417">
        <v>0</v>
      </c>
      <c r="S23" s="832"/>
      <c r="T23" s="832"/>
      <c r="U23" s="832"/>
      <c r="V23" s="832"/>
      <c r="W23" s="832"/>
      <c r="X23" s="832"/>
      <c r="Y23" s="832"/>
      <c r="Z23" s="832"/>
      <c r="AA23" s="832"/>
      <c r="AB23" s="832"/>
      <c r="AC23" s="832"/>
      <c r="AD23" s="498"/>
      <c r="AE23" s="530"/>
      <c r="AF23" s="530"/>
      <c r="AG23" s="530"/>
      <c r="AH23" s="530"/>
      <c r="AI23" s="530"/>
      <c r="AJ23" s="1070"/>
      <c r="AK23" s="1070"/>
      <c r="AL23" s="669"/>
      <c r="AM23" s="166"/>
      <c r="AN23" s="166"/>
      <c r="AO23" s="530"/>
      <c r="AP23" s="530"/>
      <c r="AQ23" s="530"/>
      <c r="AR23" s="530"/>
      <c r="AS23" s="530"/>
      <c r="AT23" s="530"/>
      <c r="AU23" s="530"/>
      <c r="AV23" s="530"/>
    </row>
    <row r="24" spans="1:48" s="102" customFormat="1" x14ac:dyDescent="0.3">
      <c r="A24" s="652"/>
      <c r="B24" s="652"/>
      <c r="C24" s="363" t="s">
        <v>1046</v>
      </c>
      <c r="D24" s="99">
        <v>0</v>
      </c>
      <c r="E24" s="33">
        <v>42277</v>
      </c>
      <c r="F24" s="422">
        <v>0</v>
      </c>
      <c r="G24" s="417">
        <v>0</v>
      </c>
      <c r="H24" s="417">
        <v>0</v>
      </c>
      <c r="I24" s="417">
        <v>0</v>
      </c>
      <c r="J24" s="101">
        <v>0</v>
      </c>
      <c r="K24" s="33">
        <v>55061</v>
      </c>
      <c r="L24" s="417">
        <v>5.5</v>
      </c>
      <c r="M24" s="417">
        <v>29.5</v>
      </c>
      <c r="N24" s="417">
        <v>0</v>
      </c>
      <c r="O24" s="417">
        <v>5.28</v>
      </c>
      <c r="P24" s="422">
        <v>0</v>
      </c>
      <c r="Q24" s="417">
        <v>0</v>
      </c>
      <c r="R24" s="417">
        <v>0</v>
      </c>
      <c r="S24" s="1336"/>
      <c r="T24" s="832"/>
      <c r="U24" s="832"/>
      <c r="V24" s="832"/>
      <c r="W24" s="832"/>
      <c r="X24" s="832"/>
      <c r="Y24" s="832"/>
      <c r="Z24" s="832"/>
      <c r="AA24" s="832"/>
      <c r="AB24" s="832"/>
      <c r="AC24" s="832"/>
      <c r="AD24" s="498"/>
      <c r="AE24" s="530"/>
      <c r="AF24" s="530"/>
      <c r="AG24" s="530"/>
      <c r="AH24" s="530"/>
      <c r="AI24" s="530"/>
      <c r="AJ24" s="1070"/>
      <c r="AK24" s="1070"/>
      <c r="AL24" s="669"/>
      <c r="AM24" s="166"/>
      <c r="AN24" s="166"/>
      <c r="AO24" s="530"/>
      <c r="AP24" s="530"/>
      <c r="AQ24" s="530"/>
      <c r="AR24" s="530"/>
      <c r="AS24" s="530"/>
      <c r="AT24" s="530"/>
      <c r="AU24" s="530"/>
      <c r="AV24" s="530"/>
    </row>
    <row r="25" spans="1:48" s="102" customFormat="1" x14ac:dyDescent="0.3">
      <c r="A25" s="652"/>
      <c r="B25" s="652"/>
      <c r="C25" s="363" t="s">
        <v>479</v>
      </c>
      <c r="D25" s="99">
        <v>0</v>
      </c>
      <c r="E25" s="33">
        <v>42277</v>
      </c>
      <c r="F25" s="422">
        <v>0</v>
      </c>
      <c r="G25" s="417">
        <v>0</v>
      </c>
      <c r="H25" s="417">
        <v>0</v>
      </c>
      <c r="I25" s="417">
        <v>0</v>
      </c>
      <c r="J25" s="101">
        <v>0</v>
      </c>
      <c r="K25" s="33">
        <v>55061</v>
      </c>
      <c r="L25" s="417">
        <v>5.5</v>
      </c>
      <c r="M25" s="417">
        <v>29.5</v>
      </c>
      <c r="N25" s="417">
        <v>0</v>
      </c>
      <c r="O25" s="417">
        <v>5.28</v>
      </c>
      <c r="P25" s="422">
        <v>0</v>
      </c>
      <c r="Q25" s="417">
        <v>0</v>
      </c>
      <c r="R25" s="417">
        <v>0</v>
      </c>
      <c r="S25" s="832"/>
      <c r="T25" s="832"/>
      <c r="U25" s="832"/>
      <c r="V25" s="832"/>
      <c r="W25" s="832"/>
      <c r="X25" s="832"/>
      <c r="Y25" s="832"/>
      <c r="Z25" s="832"/>
      <c r="AA25" s="832"/>
      <c r="AB25" s="832"/>
      <c r="AC25" s="832"/>
      <c r="AD25" s="498"/>
      <c r="AE25" s="530"/>
      <c r="AF25" s="530"/>
      <c r="AG25" s="530"/>
      <c r="AH25" s="530"/>
      <c r="AI25" s="530"/>
      <c r="AJ25" s="1070"/>
      <c r="AK25" s="1070"/>
      <c r="AL25" s="669"/>
      <c r="AM25" s="166"/>
      <c r="AN25" s="166"/>
      <c r="AO25" s="530"/>
      <c r="AP25" s="530"/>
      <c r="AQ25" s="530"/>
      <c r="AR25" s="530"/>
      <c r="AS25" s="530"/>
      <c r="AT25" s="530"/>
      <c r="AU25" s="530"/>
      <c r="AV25" s="530"/>
    </row>
    <row r="26" spans="1:48" s="102" customFormat="1" x14ac:dyDescent="0.3">
      <c r="A26" s="652"/>
      <c r="B26" s="652"/>
      <c r="C26" s="363" t="s">
        <v>1048</v>
      </c>
      <c r="D26" s="99">
        <v>0</v>
      </c>
      <c r="E26" s="33">
        <v>42277</v>
      </c>
      <c r="F26" s="422">
        <v>0</v>
      </c>
      <c r="G26" s="417">
        <v>0</v>
      </c>
      <c r="H26" s="417">
        <v>0</v>
      </c>
      <c r="I26" s="417">
        <v>0</v>
      </c>
      <c r="J26" s="101">
        <v>0</v>
      </c>
      <c r="K26" s="33">
        <v>55061</v>
      </c>
      <c r="L26" s="417">
        <v>5.5</v>
      </c>
      <c r="M26" s="417">
        <v>29.5</v>
      </c>
      <c r="N26" s="417">
        <v>0</v>
      </c>
      <c r="O26" s="417">
        <v>5.28</v>
      </c>
      <c r="P26" s="422">
        <v>0</v>
      </c>
      <c r="Q26" s="417">
        <v>0</v>
      </c>
      <c r="R26" s="417">
        <v>0</v>
      </c>
      <c r="S26" s="832"/>
      <c r="T26" s="1433"/>
      <c r="U26" s="832"/>
      <c r="V26" s="832"/>
      <c r="W26" s="832"/>
      <c r="X26" s="832"/>
      <c r="Y26" s="832"/>
      <c r="Z26" s="832"/>
      <c r="AA26" s="832"/>
      <c r="AB26" s="832"/>
      <c r="AC26" s="832"/>
      <c r="AD26" s="498"/>
      <c r="AE26" s="530"/>
      <c r="AF26" s="530"/>
      <c r="AG26" s="530"/>
      <c r="AH26" s="530"/>
      <c r="AI26" s="530"/>
      <c r="AJ26" s="1070"/>
      <c r="AK26" s="1070"/>
      <c r="AL26" s="669"/>
      <c r="AM26" s="166"/>
      <c r="AN26" s="166"/>
      <c r="AO26" s="530"/>
      <c r="AP26" s="530"/>
      <c r="AQ26" s="530"/>
      <c r="AR26" s="530"/>
      <c r="AS26" s="530"/>
      <c r="AT26" s="530"/>
      <c r="AU26" s="530"/>
      <c r="AV26" s="530"/>
    </row>
    <row r="27" spans="1:48" s="102" customFormat="1" x14ac:dyDescent="0.3">
      <c r="A27" s="652"/>
      <c r="B27" s="652"/>
      <c r="C27" s="363" t="s">
        <v>1049</v>
      </c>
      <c r="D27" s="99">
        <v>162</v>
      </c>
      <c r="E27" s="33">
        <v>41182</v>
      </c>
      <c r="F27" s="422">
        <v>1.09998</v>
      </c>
      <c r="G27" s="417">
        <v>0.65250813599999991</v>
      </c>
      <c r="H27" s="417">
        <v>0.65250813599999991</v>
      </c>
      <c r="I27" s="417">
        <v>0.44747186400000005</v>
      </c>
      <c r="J27" s="101">
        <v>0.44747186400000005</v>
      </c>
      <c r="K27" s="33">
        <v>53965</v>
      </c>
      <c r="L27" s="417">
        <v>8.5</v>
      </c>
      <c r="M27" s="417">
        <v>26.5</v>
      </c>
      <c r="N27" s="417">
        <v>0.54251013599999998</v>
      </c>
      <c r="O27" s="417">
        <v>5.28</v>
      </c>
      <c r="P27" s="422">
        <v>5.8078944E-2</v>
      </c>
      <c r="Q27" s="417">
        <v>0.50555080800000007</v>
      </c>
      <c r="R27" s="417">
        <v>0.59442919199999988</v>
      </c>
      <c r="S27" s="832"/>
      <c r="T27" s="832"/>
      <c r="U27" s="832"/>
      <c r="V27" s="832"/>
      <c r="W27" s="832"/>
      <c r="X27" s="832"/>
      <c r="Y27" s="832"/>
      <c r="Z27" s="832"/>
      <c r="AA27" s="832"/>
      <c r="AB27" s="832"/>
      <c r="AC27" s="832"/>
      <c r="AD27" s="498"/>
      <c r="AE27" s="530"/>
      <c r="AF27" s="530"/>
      <c r="AG27" s="530"/>
      <c r="AH27" s="530"/>
      <c r="AI27" s="530"/>
      <c r="AJ27" s="1070"/>
      <c r="AK27" s="1070"/>
      <c r="AL27" s="669"/>
      <c r="AM27" s="166"/>
      <c r="AN27" s="166"/>
      <c r="AO27" s="530"/>
      <c r="AP27" s="530"/>
      <c r="AQ27" s="530"/>
      <c r="AR27" s="530"/>
      <c r="AS27" s="530"/>
      <c r="AT27" s="530"/>
      <c r="AU27" s="530"/>
      <c r="AV27" s="530"/>
    </row>
    <row r="28" spans="1:48" s="102" customFormat="1" x14ac:dyDescent="0.3">
      <c r="A28" s="652"/>
      <c r="B28" s="652"/>
      <c r="C28" s="363" t="s">
        <v>1052</v>
      </c>
      <c r="D28" s="99">
        <v>0</v>
      </c>
      <c r="E28" s="33">
        <v>41912</v>
      </c>
      <c r="F28" s="422">
        <v>0</v>
      </c>
      <c r="G28" s="417">
        <v>0</v>
      </c>
      <c r="H28" s="417">
        <v>0</v>
      </c>
      <c r="I28" s="417">
        <v>0</v>
      </c>
      <c r="J28" s="101">
        <v>0</v>
      </c>
      <c r="K28" s="33">
        <v>54696</v>
      </c>
      <c r="L28" s="417">
        <v>6.5</v>
      </c>
      <c r="M28" s="417">
        <v>28.5</v>
      </c>
      <c r="N28" s="417">
        <v>0</v>
      </c>
      <c r="O28" s="417">
        <v>5.28</v>
      </c>
      <c r="P28" s="422">
        <v>0</v>
      </c>
      <c r="Q28" s="417">
        <v>0</v>
      </c>
      <c r="R28" s="417">
        <v>0</v>
      </c>
      <c r="S28" s="832"/>
      <c r="T28" s="832"/>
      <c r="U28" s="832"/>
      <c r="V28" s="832"/>
      <c r="W28" s="832"/>
      <c r="X28" s="832"/>
      <c r="Y28" s="832"/>
      <c r="Z28" s="832"/>
      <c r="AA28" s="832"/>
      <c r="AB28" s="832"/>
      <c r="AC28" s="832"/>
      <c r="AD28" s="498"/>
      <c r="AE28" s="530"/>
      <c r="AF28" s="530"/>
      <c r="AG28" s="530"/>
      <c r="AH28" s="530"/>
      <c r="AI28" s="530"/>
      <c r="AJ28" s="1070"/>
      <c r="AK28" s="1070"/>
      <c r="AL28" s="669"/>
      <c r="AM28" s="166"/>
      <c r="AN28" s="166"/>
      <c r="AO28" s="530"/>
      <c r="AP28" s="530"/>
      <c r="AQ28" s="530"/>
      <c r="AR28" s="530"/>
      <c r="AS28" s="530"/>
      <c r="AT28" s="530"/>
      <c r="AU28" s="530"/>
      <c r="AV28" s="530"/>
    </row>
    <row r="29" spans="1:48" s="102" customFormat="1" x14ac:dyDescent="0.3">
      <c r="A29" s="652"/>
      <c r="B29" s="652"/>
      <c r="C29" s="363" t="s">
        <v>1052</v>
      </c>
      <c r="D29" s="99">
        <v>0</v>
      </c>
      <c r="E29" s="33">
        <v>42277</v>
      </c>
      <c r="F29" s="422">
        <v>0</v>
      </c>
      <c r="G29" s="417">
        <v>0</v>
      </c>
      <c r="H29" s="417">
        <v>0</v>
      </c>
      <c r="I29" s="417">
        <v>0</v>
      </c>
      <c r="J29" s="101">
        <v>0</v>
      </c>
      <c r="K29" s="33">
        <v>55061</v>
      </c>
      <c r="L29" s="417">
        <v>5.5</v>
      </c>
      <c r="M29" s="417">
        <v>29.5</v>
      </c>
      <c r="N29" s="417">
        <v>0</v>
      </c>
      <c r="O29" s="417">
        <v>5.28</v>
      </c>
      <c r="P29" s="422">
        <v>0</v>
      </c>
      <c r="Q29" s="417">
        <v>0</v>
      </c>
      <c r="R29" s="417">
        <v>0</v>
      </c>
      <c r="S29" s="832"/>
      <c r="T29" s="832"/>
      <c r="U29" s="832"/>
      <c r="V29" s="832"/>
      <c r="W29" s="832"/>
      <c r="X29" s="832"/>
      <c r="Y29" s="832"/>
      <c r="Z29" s="832"/>
      <c r="AA29" s="832"/>
      <c r="AB29" s="832"/>
      <c r="AC29" s="832"/>
      <c r="AD29" s="498"/>
      <c r="AE29" s="530"/>
      <c r="AF29" s="530"/>
      <c r="AG29" s="530"/>
      <c r="AH29" s="530"/>
      <c r="AI29" s="530"/>
      <c r="AJ29" s="1070"/>
      <c r="AK29" s="1070"/>
      <c r="AL29" s="669"/>
      <c r="AM29" s="166"/>
      <c r="AN29" s="166"/>
      <c r="AO29" s="530"/>
      <c r="AP29" s="530"/>
      <c r="AQ29" s="530"/>
      <c r="AR29" s="530"/>
      <c r="AS29" s="530"/>
      <c r="AT29" s="530"/>
      <c r="AU29" s="530"/>
      <c r="AV29" s="530"/>
    </row>
    <row r="30" spans="1:48" s="102" customFormat="1" x14ac:dyDescent="0.3">
      <c r="A30" s="652"/>
      <c r="B30" s="652"/>
      <c r="C30" s="363" t="s">
        <v>1053</v>
      </c>
      <c r="D30" s="99">
        <v>0</v>
      </c>
      <c r="E30" s="33">
        <v>42277</v>
      </c>
      <c r="F30" s="422">
        <v>0</v>
      </c>
      <c r="G30" s="417">
        <v>0</v>
      </c>
      <c r="H30" s="417">
        <v>0</v>
      </c>
      <c r="I30" s="417">
        <v>0</v>
      </c>
      <c r="J30" s="101">
        <v>0</v>
      </c>
      <c r="K30" s="33">
        <v>55061</v>
      </c>
      <c r="L30" s="417">
        <v>5.5</v>
      </c>
      <c r="M30" s="417">
        <v>29.5</v>
      </c>
      <c r="N30" s="417">
        <v>0</v>
      </c>
      <c r="O30" s="417">
        <v>5.28</v>
      </c>
      <c r="P30" s="422">
        <v>0</v>
      </c>
      <c r="Q30" s="417">
        <v>0</v>
      </c>
      <c r="R30" s="417">
        <v>0</v>
      </c>
      <c r="S30" s="832"/>
      <c r="T30" s="832"/>
      <c r="U30" s="832"/>
      <c r="V30" s="832"/>
      <c r="W30" s="832"/>
      <c r="X30" s="832"/>
      <c r="Y30" s="832"/>
      <c r="Z30" s="832"/>
      <c r="AA30" s="832"/>
      <c r="AB30" s="832"/>
      <c r="AC30" s="832"/>
      <c r="AD30" s="498"/>
      <c r="AE30" s="530"/>
      <c r="AF30" s="530"/>
      <c r="AG30" s="530"/>
      <c r="AH30" s="530"/>
      <c r="AI30" s="530"/>
      <c r="AJ30" s="1070"/>
      <c r="AK30" s="1070"/>
      <c r="AL30" s="669"/>
      <c r="AM30" s="166"/>
      <c r="AN30" s="166"/>
      <c r="AO30" s="530"/>
      <c r="AP30" s="530"/>
      <c r="AQ30" s="530"/>
      <c r="AR30" s="530"/>
      <c r="AS30" s="530"/>
      <c r="AT30" s="530"/>
      <c r="AU30" s="530"/>
      <c r="AV30" s="530"/>
    </row>
    <row r="31" spans="1:48" s="102" customFormat="1" x14ac:dyDescent="0.3">
      <c r="A31" s="652"/>
      <c r="B31" s="652"/>
      <c r="C31" s="363" t="s">
        <v>1054</v>
      </c>
      <c r="D31" s="99">
        <v>0</v>
      </c>
      <c r="E31" s="33">
        <v>42277</v>
      </c>
      <c r="F31" s="422">
        <v>0</v>
      </c>
      <c r="G31" s="417">
        <v>0</v>
      </c>
      <c r="H31" s="417">
        <v>0</v>
      </c>
      <c r="I31" s="417">
        <v>0</v>
      </c>
      <c r="J31" s="101">
        <v>0</v>
      </c>
      <c r="K31" s="33">
        <v>55061</v>
      </c>
      <c r="L31" s="417">
        <v>5.5</v>
      </c>
      <c r="M31" s="417">
        <v>29.5</v>
      </c>
      <c r="N31" s="417">
        <v>0</v>
      </c>
      <c r="O31" s="417">
        <v>5.28</v>
      </c>
      <c r="P31" s="422">
        <v>0</v>
      </c>
      <c r="Q31" s="417">
        <v>0</v>
      </c>
      <c r="R31" s="417">
        <v>0</v>
      </c>
      <c r="S31" s="832"/>
      <c r="T31" s="832"/>
      <c r="U31" s="832"/>
      <c r="V31" s="832"/>
      <c r="W31" s="832"/>
      <c r="X31" s="832"/>
      <c r="Y31" s="832"/>
      <c r="Z31" s="832"/>
      <c r="AA31" s="832"/>
      <c r="AB31" s="832"/>
      <c r="AC31" s="832"/>
      <c r="AD31" s="498"/>
      <c r="AE31" s="530"/>
      <c r="AF31" s="530"/>
      <c r="AG31" s="530"/>
      <c r="AH31" s="530"/>
      <c r="AI31" s="530"/>
      <c r="AJ31" s="1070"/>
      <c r="AK31" s="1070"/>
      <c r="AL31" s="669"/>
      <c r="AM31" s="166"/>
      <c r="AN31" s="166"/>
      <c r="AO31" s="530"/>
      <c r="AP31" s="530"/>
      <c r="AQ31" s="530"/>
      <c r="AR31" s="530"/>
      <c r="AS31" s="530"/>
      <c r="AT31" s="530"/>
      <c r="AU31" s="530"/>
      <c r="AV31" s="530"/>
    </row>
    <row r="32" spans="1:48" s="102" customFormat="1" x14ac:dyDescent="0.3">
      <c r="A32" s="652"/>
      <c r="B32" s="652"/>
      <c r="C32" s="363" t="s">
        <v>1054</v>
      </c>
      <c r="D32" s="99">
        <v>0</v>
      </c>
      <c r="E32" s="33">
        <v>43008</v>
      </c>
      <c r="F32" s="422">
        <v>1.1102230246251565E-16</v>
      </c>
      <c r="G32" s="417">
        <v>3.4455771569241784E-17</v>
      </c>
      <c r="H32" s="417">
        <v>3.4455771569241784E-17</v>
      </c>
      <c r="I32" s="417">
        <v>7.656653089327387E-17</v>
      </c>
      <c r="J32" s="101">
        <v>7.656653089327387E-17</v>
      </c>
      <c r="K32" s="33">
        <v>55792</v>
      </c>
      <c r="L32" s="417">
        <v>3.5</v>
      </c>
      <c r="M32" s="417">
        <v>31.5</v>
      </c>
      <c r="N32" s="417">
        <v>0</v>
      </c>
      <c r="O32" s="417">
        <v>5.28</v>
      </c>
      <c r="P32" s="422">
        <v>5.8619775700208265E-18</v>
      </c>
      <c r="Q32" s="417">
        <v>8.2428508463294692E-17</v>
      </c>
      <c r="R32" s="417">
        <v>2.8593793999220962E-17</v>
      </c>
      <c r="S32" s="832"/>
      <c r="T32" s="832"/>
      <c r="U32" s="832"/>
      <c r="V32" s="832"/>
      <c r="W32" s="832"/>
      <c r="X32" s="832"/>
      <c r="Y32" s="832"/>
      <c r="Z32" s="832"/>
      <c r="AA32" s="832"/>
      <c r="AB32" s="832"/>
      <c r="AC32" s="832"/>
      <c r="AD32" s="498"/>
      <c r="AE32" s="530"/>
      <c r="AF32" s="530"/>
      <c r="AG32" s="530"/>
      <c r="AH32" s="530"/>
      <c r="AI32" s="530"/>
      <c r="AJ32" s="1070"/>
      <c r="AK32" s="1070"/>
      <c r="AL32" s="669"/>
      <c r="AM32" s="166"/>
      <c r="AN32" s="166"/>
      <c r="AO32" s="530"/>
      <c r="AP32" s="530"/>
      <c r="AQ32" s="530"/>
      <c r="AR32" s="530"/>
      <c r="AS32" s="530"/>
      <c r="AT32" s="530"/>
      <c r="AU32" s="530"/>
      <c r="AV32" s="530"/>
    </row>
    <row r="33" spans="1:49" s="102" customFormat="1" x14ac:dyDescent="0.3">
      <c r="A33" s="652"/>
      <c r="B33" s="652"/>
      <c r="C33" s="363" t="s">
        <v>1055</v>
      </c>
      <c r="D33" s="99">
        <v>0</v>
      </c>
      <c r="E33" s="33">
        <v>42277</v>
      </c>
      <c r="F33" s="422">
        <v>0</v>
      </c>
      <c r="G33" s="417">
        <v>0</v>
      </c>
      <c r="H33" s="417">
        <v>0</v>
      </c>
      <c r="I33" s="417">
        <v>0</v>
      </c>
      <c r="J33" s="101">
        <v>0</v>
      </c>
      <c r="K33" s="33">
        <v>55061</v>
      </c>
      <c r="L33" s="417">
        <v>5.5</v>
      </c>
      <c r="M33" s="417">
        <v>29.5</v>
      </c>
      <c r="N33" s="417">
        <v>0</v>
      </c>
      <c r="O33" s="417">
        <v>5.28</v>
      </c>
      <c r="P33" s="422">
        <v>0</v>
      </c>
      <c r="Q33" s="417">
        <v>0</v>
      </c>
      <c r="R33" s="417">
        <v>0</v>
      </c>
      <c r="S33" s="1336"/>
      <c r="T33" s="832"/>
      <c r="U33" s="832"/>
      <c r="V33" s="832"/>
      <c r="W33" s="832"/>
      <c r="X33" s="832"/>
      <c r="Y33" s="832"/>
      <c r="Z33" s="832"/>
      <c r="AA33" s="832"/>
      <c r="AB33" s="832"/>
      <c r="AC33" s="832"/>
      <c r="AD33" s="498"/>
      <c r="AE33" s="530"/>
      <c r="AF33" s="530"/>
      <c r="AG33" s="530"/>
      <c r="AH33" s="530"/>
      <c r="AI33" s="530"/>
      <c r="AJ33" s="1070"/>
      <c r="AK33" s="1070"/>
      <c r="AL33" s="669"/>
      <c r="AM33" s="166"/>
      <c r="AN33" s="166"/>
      <c r="AO33" s="530"/>
      <c r="AP33" s="530"/>
      <c r="AQ33" s="530"/>
      <c r="AR33" s="530"/>
      <c r="AS33" s="530"/>
      <c r="AT33" s="530"/>
      <c r="AU33" s="530"/>
      <c r="AV33" s="530"/>
    </row>
    <row r="34" spans="1:49" x14ac:dyDescent="0.3">
      <c r="A34" s="652"/>
      <c r="B34" s="652"/>
      <c r="C34" s="363" t="s">
        <v>1061</v>
      </c>
      <c r="D34" s="99">
        <v>14</v>
      </c>
      <c r="E34" s="33">
        <v>41182</v>
      </c>
      <c r="F34" s="422">
        <v>5.5999999999999994E-2</v>
      </c>
      <c r="G34" s="417">
        <v>3.3219200000000032E-2</v>
      </c>
      <c r="H34" s="417">
        <v>3.3219200000000032E-2</v>
      </c>
      <c r="I34" s="417">
        <v>2.2780799999999959E-2</v>
      </c>
      <c r="J34" s="101">
        <v>2.2780799999999959E-2</v>
      </c>
      <c r="K34" s="33">
        <v>53965</v>
      </c>
      <c r="L34" s="417">
        <v>8.5</v>
      </c>
      <c r="M34" s="417">
        <v>26.5</v>
      </c>
      <c r="N34" s="417">
        <v>2.7619200000000035E-2</v>
      </c>
      <c r="O34" s="417">
        <v>5.28</v>
      </c>
      <c r="P34" s="422">
        <v>2.9567999999999999E-3</v>
      </c>
      <c r="Q34" s="417">
        <v>2.5737599999999958E-2</v>
      </c>
      <c r="R34" s="417">
        <v>3.0262400000000036E-2</v>
      </c>
      <c r="S34" s="832"/>
      <c r="T34" s="832"/>
      <c r="U34" s="832"/>
      <c r="V34" s="832"/>
      <c r="W34" s="832"/>
      <c r="X34" s="832"/>
      <c r="Y34" s="832"/>
      <c r="Z34" s="832"/>
      <c r="AA34" s="832"/>
      <c r="AB34" s="832"/>
      <c r="AC34" s="832"/>
      <c r="AD34" s="498"/>
      <c r="AE34" s="530"/>
      <c r="AF34" s="530"/>
      <c r="AG34" s="530"/>
      <c r="AH34" s="530"/>
      <c r="AI34" s="530"/>
      <c r="AJ34" s="1070"/>
      <c r="AK34" s="1070"/>
      <c r="AL34" s="669"/>
      <c r="AM34" s="166"/>
      <c r="AN34" s="166"/>
      <c r="AO34" s="530"/>
      <c r="AP34" s="530"/>
      <c r="AQ34" s="530"/>
      <c r="AR34" s="530"/>
      <c r="AS34" s="530"/>
      <c r="AT34" s="530"/>
      <c r="AU34" s="530"/>
      <c r="AV34" s="530"/>
      <c r="AW34" s="102"/>
    </row>
    <row r="35" spans="1:49" x14ac:dyDescent="0.3">
      <c r="A35" s="652"/>
      <c r="B35" s="652"/>
      <c r="C35" s="363" t="s">
        <v>1066</v>
      </c>
      <c r="D35" s="99">
        <v>0</v>
      </c>
      <c r="E35" s="33">
        <v>42277</v>
      </c>
      <c r="F35" s="422">
        <v>0</v>
      </c>
      <c r="G35" s="417">
        <v>0</v>
      </c>
      <c r="H35" s="417">
        <v>0</v>
      </c>
      <c r="I35" s="417">
        <v>0</v>
      </c>
      <c r="J35" s="101">
        <v>0</v>
      </c>
      <c r="K35" s="33">
        <v>55061</v>
      </c>
      <c r="L35" s="417">
        <v>5.5</v>
      </c>
      <c r="M35" s="417">
        <v>29.5</v>
      </c>
      <c r="N35" s="417">
        <v>0</v>
      </c>
      <c r="O35" s="417">
        <v>5.28</v>
      </c>
      <c r="P35" s="422">
        <v>0</v>
      </c>
      <c r="Q35" s="417">
        <v>0</v>
      </c>
      <c r="R35" s="417">
        <v>0</v>
      </c>
      <c r="S35" s="832"/>
      <c r="T35" s="832"/>
      <c r="U35" s="832"/>
      <c r="V35" s="832"/>
      <c r="W35" s="832"/>
      <c r="X35" s="832"/>
      <c r="Y35" s="832"/>
      <c r="Z35" s="832"/>
      <c r="AA35" s="832"/>
      <c r="AB35" s="832"/>
      <c r="AC35" s="832"/>
      <c r="AD35" s="498"/>
      <c r="AE35" s="530"/>
      <c r="AF35" s="530"/>
      <c r="AG35" s="530"/>
      <c r="AH35" s="530"/>
      <c r="AI35" s="530"/>
      <c r="AJ35" s="1070"/>
      <c r="AK35" s="1070"/>
      <c r="AL35" s="669"/>
      <c r="AM35" s="166"/>
      <c r="AN35" s="166"/>
      <c r="AO35" s="530"/>
      <c r="AP35" s="530"/>
      <c r="AQ35" s="530"/>
      <c r="AR35" s="530"/>
      <c r="AS35" s="530"/>
      <c r="AT35" s="530"/>
      <c r="AU35" s="530"/>
      <c r="AV35" s="530"/>
      <c r="AW35" s="102"/>
    </row>
    <row r="36" spans="1:49" x14ac:dyDescent="0.3">
      <c r="A36" s="652"/>
      <c r="B36" s="652"/>
      <c r="C36" s="363" t="s">
        <v>1080</v>
      </c>
      <c r="D36" s="99">
        <v>0</v>
      </c>
      <c r="E36" s="33">
        <v>42277</v>
      </c>
      <c r="F36" s="422">
        <v>0</v>
      </c>
      <c r="G36" s="417">
        <v>0</v>
      </c>
      <c r="H36" s="417">
        <v>0</v>
      </c>
      <c r="I36" s="417">
        <v>0</v>
      </c>
      <c r="J36" s="101">
        <v>0</v>
      </c>
      <c r="K36" s="33">
        <v>55061</v>
      </c>
      <c r="L36" s="417">
        <v>5.5</v>
      </c>
      <c r="M36" s="417">
        <v>29.5</v>
      </c>
      <c r="N36" s="417">
        <v>0</v>
      </c>
      <c r="O36" s="417">
        <v>5.28</v>
      </c>
      <c r="P36" s="422">
        <v>0</v>
      </c>
      <c r="Q36" s="417">
        <v>0</v>
      </c>
      <c r="R36" s="417">
        <v>0</v>
      </c>
      <c r="S36" s="832"/>
      <c r="T36" s="832"/>
      <c r="U36" s="832"/>
      <c r="V36" s="832"/>
      <c r="W36" s="832"/>
      <c r="X36" s="832"/>
      <c r="Y36" s="832"/>
      <c r="Z36" s="832"/>
      <c r="AA36" s="832"/>
      <c r="AB36" s="832"/>
      <c r="AC36" s="832"/>
      <c r="AD36" s="498"/>
      <c r="AE36" s="530"/>
      <c r="AF36" s="530"/>
      <c r="AG36" s="530"/>
      <c r="AH36" s="530"/>
      <c r="AI36" s="530"/>
      <c r="AJ36" s="1070"/>
      <c r="AK36" s="1070"/>
      <c r="AL36" s="669"/>
      <c r="AM36" s="166"/>
      <c r="AN36" s="166"/>
      <c r="AO36" s="530"/>
      <c r="AP36" s="530"/>
      <c r="AQ36" s="530"/>
      <c r="AR36" s="530"/>
      <c r="AS36" s="530"/>
      <c r="AT36" s="530"/>
      <c r="AU36" s="530"/>
      <c r="AV36" s="530"/>
      <c r="AW36" s="102"/>
    </row>
    <row r="37" spans="1:49" x14ac:dyDescent="0.3">
      <c r="A37" s="652"/>
      <c r="B37" s="652"/>
      <c r="C37" s="363" t="s">
        <v>1332</v>
      </c>
      <c r="D37" s="99">
        <v>0</v>
      </c>
      <c r="E37" s="33">
        <v>42277</v>
      </c>
      <c r="F37" s="422">
        <v>0</v>
      </c>
      <c r="G37" s="417">
        <v>0</v>
      </c>
      <c r="H37" s="417">
        <v>0</v>
      </c>
      <c r="I37" s="417">
        <v>0</v>
      </c>
      <c r="J37" s="101">
        <v>0</v>
      </c>
      <c r="K37" s="33">
        <v>55061</v>
      </c>
      <c r="L37" s="417">
        <v>5.5</v>
      </c>
      <c r="M37" s="417">
        <v>29.5</v>
      </c>
      <c r="N37" s="417">
        <v>0</v>
      </c>
      <c r="O37" s="417">
        <v>5.28</v>
      </c>
      <c r="P37" s="422">
        <v>0</v>
      </c>
      <c r="Q37" s="417">
        <v>0</v>
      </c>
      <c r="R37" s="417">
        <v>0</v>
      </c>
      <c r="S37" s="832"/>
      <c r="T37" s="832"/>
      <c r="U37" s="832"/>
      <c r="V37" s="832"/>
      <c r="W37" s="832"/>
      <c r="X37" s="832"/>
      <c r="Y37" s="832"/>
      <c r="Z37" s="832"/>
      <c r="AA37" s="832"/>
      <c r="AB37" s="832"/>
      <c r="AC37" s="832"/>
      <c r="AD37" s="498"/>
      <c r="AE37" s="530"/>
      <c r="AF37" s="530"/>
      <c r="AG37" s="530"/>
      <c r="AH37" s="530"/>
      <c r="AI37" s="530"/>
      <c r="AJ37" s="1070"/>
      <c r="AK37" s="1070"/>
      <c r="AL37" s="669"/>
      <c r="AM37" s="166"/>
      <c r="AN37" s="166"/>
      <c r="AO37" s="530"/>
      <c r="AP37" s="530"/>
      <c r="AQ37" s="530"/>
      <c r="AR37" s="530"/>
      <c r="AS37" s="530"/>
      <c r="AT37" s="530"/>
      <c r="AU37" s="530"/>
      <c r="AV37" s="530"/>
      <c r="AW37" s="102"/>
    </row>
    <row r="38" spans="1:49" x14ac:dyDescent="0.3">
      <c r="A38" s="652"/>
      <c r="B38" s="652"/>
      <c r="C38" s="363" t="s">
        <v>1331</v>
      </c>
      <c r="D38" s="99">
        <v>0</v>
      </c>
      <c r="E38" s="33">
        <v>42277</v>
      </c>
      <c r="F38" s="422">
        <v>0</v>
      </c>
      <c r="G38" s="417">
        <v>0</v>
      </c>
      <c r="H38" s="417">
        <v>0</v>
      </c>
      <c r="I38" s="417">
        <v>0</v>
      </c>
      <c r="J38" s="101">
        <v>0</v>
      </c>
      <c r="K38" s="33">
        <v>55061</v>
      </c>
      <c r="L38" s="417">
        <v>5.5</v>
      </c>
      <c r="M38" s="417">
        <v>29.5</v>
      </c>
      <c r="N38" s="417">
        <v>0</v>
      </c>
      <c r="O38" s="417">
        <v>5.28</v>
      </c>
      <c r="P38" s="422">
        <v>0</v>
      </c>
      <c r="Q38" s="417">
        <v>0</v>
      </c>
      <c r="R38" s="417">
        <v>0</v>
      </c>
      <c r="S38" s="832"/>
      <c r="T38" s="832"/>
      <c r="U38" s="832"/>
      <c r="V38" s="832"/>
      <c r="W38" s="832"/>
      <c r="X38" s="832"/>
      <c r="Y38" s="832"/>
      <c r="Z38" s="832"/>
      <c r="AA38" s="832"/>
      <c r="AB38" s="832"/>
      <c r="AC38" s="832"/>
      <c r="AD38" s="498"/>
      <c r="AE38" s="530"/>
      <c r="AF38" s="530"/>
      <c r="AG38" s="530"/>
      <c r="AH38" s="530"/>
      <c r="AI38" s="530"/>
      <c r="AJ38" s="1070"/>
      <c r="AK38" s="1070"/>
      <c r="AL38" s="669"/>
      <c r="AM38" s="166"/>
      <c r="AN38" s="166"/>
      <c r="AO38" s="530"/>
      <c r="AP38" s="530"/>
      <c r="AQ38" s="530"/>
      <c r="AR38" s="530"/>
      <c r="AS38" s="530"/>
      <c r="AT38" s="530"/>
      <c r="AU38" s="530"/>
      <c r="AV38" s="530"/>
      <c r="AW38" s="102"/>
    </row>
    <row r="39" spans="1:49" x14ac:dyDescent="0.3">
      <c r="A39" s="652"/>
      <c r="B39" s="652"/>
      <c r="C39" s="363" t="s">
        <v>1330</v>
      </c>
      <c r="D39" s="99">
        <v>0</v>
      </c>
      <c r="E39" s="33">
        <v>42277</v>
      </c>
      <c r="F39" s="422">
        <v>0</v>
      </c>
      <c r="G39" s="417">
        <v>0</v>
      </c>
      <c r="H39" s="417">
        <v>0</v>
      </c>
      <c r="I39" s="417">
        <v>0</v>
      </c>
      <c r="J39" s="101">
        <v>0</v>
      </c>
      <c r="K39" s="33">
        <v>55061</v>
      </c>
      <c r="L39" s="417">
        <v>5.5</v>
      </c>
      <c r="M39" s="417">
        <v>29.5</v>
      </c>
      <c r="N39" s="417">
        <v>0</v>
      </c>
      <c r="O39" s="417">
        <v>5.28</v>
      </c>
      <c r="P39" s="422">
        <v>0</v>
      </c>
      <c r="Q39" s="417">
        <v>0</v>
      </c>
      <c r="R39" s="417">
        <v>0</v>
      </c>
      <c r="S39" s="832"/>
      <c r="T39" s="832"/>
      <c r="U39" s="832"/>
      <c r="V39" s="832"/>
      <c r="W39" s="832"/>
      <c r="X39" s="832"/>
      <c r="Y39" s="832"/>
      <c r="Z39" s="832"/>
      <c r="AA39" s="832"/>
      <c r="AB39" s="832"/>
      <c r="AC39" s="832"/>
      <c r="AD39" s="498"/>
      <c r="AE39" s="530"/>
      <c r="AF39" s="530"/>
      <c r="AG39" s="530"/>
      <c r="AH39" s="530"/>
      <c r="AI39" s="530"/>
      <c r="AJ39" s="1070"/>
      <c r="AK39" s="1070"/>
      <c r="AL39" s="669"/>
      <c r="AM39" s="166"/>
      <c r="AN39" s="166"/>
      <c r="AO39" s="530"/>
      <c r="AP39" s="530"/>
      <c r="AQ39" s="530"/>
      <c r="AR39" s="530"/>
      <c r="AS39" s="530"/>
      <c r="AT39" s="530"/>
      <c r="AU39" s="530"/>
      <c r="AV39" s="530"/>
      <c r="AW39" s="102"/>
    </row>
    <row r="40" spans="1:49" x14ac:dyDescent="0.3">
      <c r="A40" s="652"/>
      <c r="B40" s="652"/>
      <c r="C40" s="363" t="s">
        <v>1329</v>
      </c>
      <c r="D40" s="99">
        <v>0</v>
      </c>
      <c r="E40" s="33">
        <v>42277</v>
      </c>
      <c r="F40" s="422">
        <v>0</v>
      </c>
      <c r="G40" s="417">
        <v>0</v>
      </c>
      <c r="H40" s="417">
        <v>0</v>
      </c>
      <c r="I40" s="417">
        <v>0</v>
      </c>
      <c r="J40" s="101">
        <v>0</v>
      </c>
      <c r="K40" s="33">
        <v>55061</v>
      </c>
      <c r="L40" s="417">
        <v>5.5</v>
      </c>
      <c r="M40" s="417">
        <v>29.5</v>
      </c>
      <c r="N40" s="417">
        <v>0</v>
      </c>
      <c r="O40" s="417">
        <v>5.28</v>
      </c>
      <c r="P40" s="422">
        <v>0</v>
      </c>
      <c r="Q40" s="417">
        <v>0</v>
      </c>
      <c r="R40" s="417">
        <v>0</v>
      </c>
      <c r="S40" s="832"/>
      <c r="T40" s="832"/>
      <c r="U40" s="832"/>
      <c r="V40" s="832"/>
      <c r="W40" s="832"/>
      <c r="X40" s="832"/>
      <c r="Y40" s="832"/>
      <c r="Z40" s="832"/>
      <c r="AA40" s="832"/>
      <c r="AB40" s="832"/>
      <c r="AC40" s="832"/>
      <c r="AD40" s="498"/>
      <c r="AE40" s="530"/>
      <c r="AF40" s="530"/>
      <c r="AG40" s="530"/>
      <c r="AH40" s="530"/>
      <c r="AI40" s="530"/>
      <c r="AJ40" s="1070"/>
      <c r="AK40" s="1070"/>
      <c r="AL40" s="669"/>
      <c r="AM40" s="166"/>
      <c r="AN40" s="166"/>
      <c r="AO40" s="530"/>
      <c r="AP40" s="530"/>
      <c r="AQ40" s="530"/>
      <c r="AR40" s="530"/>
      <c r="AS40" s="530"/>
      <c r="AT40" s="530"/>
      <c r="AU40" s="530"/>
      <c r="AV40" s="530"/>
      <c r="AW40" s="102"/>
    </row>
    <row r="41" spans="1:49" x14ac:dyDescent="0.3">
      <c r="A41" s="652"/>
      <c r="B41" s="652"/>
      <c r="C41" s="363" t="s">
        <v>1328</v>
      </c>
      <c r="D41" s="99">
        <v>0</v>
      </c>
      <c r="E41" s="33">
        <v>42277</v>
      </c>
      <c r="F41" s="422">
        <v>0</v>
      </c>
      <c r="G41" s="417">
        <v>0</v>
      </c>
      <c r="H41" s="417">
        <v>0</v>
      </c>
      <c r="I41" s="417">
        <v>0</v>
      </c>
      <c r="J41" s="101">
        <v>0</v>
      </c>
      <c r="K41" s="33">
        <v>55061</v>
      </c>
      <c r="L41" s="417">
        <v>5.5</v>
      </c>
      <c r="M41" s="417">
        <v>29.5</v>
      </c>
      <c r="N41" s="417">
        <v>0</v>
      </c>
      <c r="O41" s="417">
        <v>5.28</v>
      </c>
      <c r="P41" s="422">
        <v>0</v>
      </c>
      <c r="Q41" s="417">
        <v>0</v>
      </c>
      <c r="R41" s="417">
        <v>0</v>
      </c>
      <c r="S41" s="832"/>
      <c r="T41" s="832"/>
      <c r="U41" s="832"/>
      <c r="V41" s="832"/>
      <c r="W41" s="832"/>
      <c r="X41" s="832"/>
      <c r="Y41" s="832"/>
      <c r="Z41" s="832"/>
      <c r="AA41" s="832"/>
      <c r="AB41" s="832"/>
      <c r="AC41" s="832"/>
      <c r="AD41" s="498"/>
      <c r="AE41" s="530"/>
      <c r="AF41" s="530"/>
      <c r="AG41" s="530"/>
      <c r="AH41" s="530"/>
      <c r="AI41" s="530"/>
      <c r="AJ41" s="1070"/>
      <c r="AK41" s="1070"/>
      <c r="AL41" s="669"/>
      <c r="AM41" s="166"/>
      <c r="AN41" s="166"/>
      <c r="AO41" s="530"/>
      <c r="AP41" s="530"/>
      <c r="AQ41" s="530"/>
      <c r="AR41" s="530"/>
      <c r="AS41" s="530"/>
      <c r="AT41" s="530"/>
      <c r="AU41" s="530"/>
      <c r="AV41" s="530"/>
      <c r="AW41" s="102"/>
    </row>
    <row r="42" spans="1:49" x14ac:dyDescent="0.3">
      <c r="A42" s="652"/>
      <c r="B42" s="652"/>
      <c r="C42" s="363" t="s">
        <v>1096</v>
      </c>
      <c r="D42" s="99">
        <v>0</v>
      </c>
      <c r="E42" s="33">
        <v>41912</v>
      </c>
      <c r="F42" s="422">
        <v>0</v>
      </c>
      <c r="G42" s="417">
        <v>0</v>
      </c>
      <c r="H42" s="417">
        <v>0</v>
      </c>
      <c r="I42" s="417">
        <v>0</v>
      </c>
      <c r="J42" s="101">
        <v>0</v>
      </c>
      <c r="K42" s="33">
        <v>54696</v>
      </c>
      <c r="L42" s="417">
        <v>6.5</v>
      </c>
      <c r="M42" s="417">
        <v>28.5</v>
      </c>
      <c r="N42" s="417">
        <v>0</v>
      </c>
      <c r="O42" s="417">
        <v>5.28</v>
      </c>
      <c r="P42" s="422">
        <v>0</v>
      </c>
      <c r="Q42" s="417">
        <v>0</v>
      </c>
      <c r="R42" s="417">
        <v>0</v>
      </c>
      <c r="S42" s="832"/>
      <c r="T42" s="832"/>
      <c r="U42" s="832"/>
      <c r="V42" s="832"/>
      <c r="W42" s="832"/>
      <c r="X42" s="832"/>
      <c r="Y42" s="832"/>
      <c r="Z42" s="832"/>
      <c r="AA42" s="832"/>
      <c r="AB42" s="832"/>
      <c r="AC42" s="832"/>
      <c r="AD42" s="498"/>
      <c r="AE42" s="530"/>
      <c r="AF42" s="530"/>
      <c r="AG42" s="530"/>
      <c r="AH42" s="530"/>
      <c r="AI42" s="530"/>
      <c r="AJ42" s="1070"/>
      <c r="AK42" s="1070"/>
      <c r="AL42" s="669"/>
      <c r="AM42" s="166"/>
      <c r="AN42" s="166"/>
      <c r="AO42" s="530"/>
      <c r="AP42" s="530"/>
      <c r="AQ42" s="530"/>
      <c r="AR42" s="530"/>
      <c r="AS42" s="530"/>
      <c r="AT42" s="530"/>
      <c r="AU42" s="530"/>
      <c r="AV42" s="530"/>
      <c r="AW42" s="102"/>
    </row>
    <row r="43" spans="1:49" x14ac:dyDescent="0.3">
      <c r="A43" s="652"/>
      <c r="B43" s="652"/>
      <c r="C43" s="363" t="s">
        <v>1098</v>
      </c>
      <c r="D43" s="99">
        <v>0</v>
      </c>
      <c r="E43" s="33">
        <v>41182</v>
      </c>
      <c r="F43" s="422">
        <v>0</v>
      </c>
      <c r="G43" s="417">
        <v>0</v>
      </c>
      <c r="H43" s="417">
        <v>0</v>
      </c>
      <c r="I43" s="417">
        <v>0</v>
      </c>
      <c r="J43" s="101">
        <v>0</v>
      </c>
      <c r="K43" s="33">
        <v>53965</v>
      </c>
      <c r="L43" s="417">
        <v>8.5</v>
      </c>
      <c r="M43" s="417">
        <v>26.5</v>
      </c>
      <c r="N43" s="417">
        <v>0</v>
      </c>
      <c r="O43" s="417">
        <v>5.28</v>
      </c>
      <c r="P43" s="422">
        <v>0</v>
      </c>
      <c r="Q43" s="417">
        <v>0</v>
      </c>
      <c r="R43" s="417">
        <v>0</v>
      </c>
      <c r="S43" s="832"/>
      <c r="T43" s="832"/>
      <c r="U43" s="832"/>
      <c r="V43" s="832"/>
      <c r="W43" s="832"/>
      <c r="X43" s="832"/>
      <c r="Y43" s="832"/>
      <c r="Z43" s="832"/>
      <c r="AA43" s="832"/>
      <c r="AB43" s="832"/>
      <c r="AC43" s="832"/>
      <c r="AD43" s="498"/>
      <c r="AE43" s="530"/>
      <c r="AF43" s="530"/>
      <c r="AG43" s="530"/>
      <c r="AH43" s="530"/>
      <c r="AI43" s="530"/>
      <c r="AJ43" s="1070"/>
      <c r="AK43" s="1070"/>
      <c r="AL43" s="669"/>
      <c r="AM43" s="166"/>
      <c r="AN43" s="166"/>
      <c r="AO43" s="530"/>
      <c r="AP43" s="530"/>
      <c r="AQ43" s="530"/>
      <c r="AR43" s="530"/>
      <c r="AS43" s="530"/>
      <c r="AT43" s="530"/>
      <c r="AU43" s="530"/>
      <c r="AV43" s="530"/>
      <c r="AW43" s="102"/>
    </row>
    <row r="44" spans="1:49" x14ac:dyDescent="0.3">
      <c r="A44" s="652"/>
      <c r="B44" s="652"/>
      <c r="C44" s="363" t="s">
        <v>377</v>
      </c>
      <c r="D44" s="99">
        <v>0</v>
      </c>
      <c r="E44" s="33">
        <v>41182</v>
      </c>
      <c r="F44" s="422">
        <v>0</v>
      </c>
      <c r="G44" s="417">
        <v>0</v>
      </c>
      <c r="H44" s="417">
        <v>0</v>
      </c>
      <c r="I44" s="417">
        <v>0</v>
      </c>
      <c r="J44" s="101">
        <v>0</v>
      </c>
      <c r="K44" s="33">
        <v>53965</v>
      </c>
      <c r="L44" s="417">
        <v>8.5</v>
      </c>
      <c r="M44" s="417">
        <v>26.5</v>
      </c>
      <c r="N44" s="417">
        <v>0</v>
      </c>
      <c r="O44" s="417">
        <v>5.28</v>
      </c>
      <c r="P44" s="422">
        <v>0</v>
      </c>
      <c r="Q44" s="417">
        <v>0</v>
      </c>
      <c r="R44" s="417">
        <v>0</v>
      </c>
      <c r="S44" s="832"/>
      <c r="T44" s="832"/>
      <c r="U44" s="832"/>
      <c r="V44" s="832"/>
      <c r="W44" s="832"/>
      <c r="X44" s="832"/>
      <c r="Y44" s="832"/>
      <c r="Z44" s="832"/>
      <c r="AA44" s="832"/>
      <c r="AB44" s="832"/>
      <c r="AC44" s="832"/>
      <c r="AD44" s="498"/>
      <c r="AE44" s="530"/>
      <c r="AF44" s="530"/>
      <c r="AG44" s="530"/>
      <c r="AH44" s="530"/>
      <c r="AI44" s="530"/>
      <c r="AJ44" s="1070"/>
      <c r="AK44" s="1070"/>
      <c r="AL44" s="669"/>
      <c r="AM44" s="166"/>
      <c r="AN44" s="166"/>
      <c r="AO44" s="530"/>
      <c r="AP44" s="530"/>
      <c r="AQ44" s="530"/>
      <c r="AR44" s="530"/>
      <c r="AS44" s="530"/>
      <c r="AT44" s="530"/>
      <c r="AU44" s="530"/>
      <c r="AV44" s="530"/>
      <c r="AW44" s="102"/>
    </row>
    <row r="45" spans="1:49" x14ac:dyDescent="0.3">
      <c r="A45" s="652"/>
      <c r="B45" s="652"/>
      <c r="C45" s="363" t="s">
        <v>1100</v>
      </c>
      <c r="D45" s="99">
        <v>0</v>
      </c>
      <c r="E45" s="33">
        <v>41182</v>
      </c>
      <c r="F45" s="422">
        <v>0</v>
      </c>
      <c r="G45" s="417">
        <v>0</v>
      </c>
      <c r="H45" s="417">
        <v>0</v>
      </c>
      <c r="I45" s="417">
        <v>0</v>
      </c>
      <c r="J45" s="101">
        <v>0</v>
      </c>
      <c r="K45" s="33">
        <v>53965</v>
      </c>
      <c r="L45" s="417">
        <v>8.5</v>
      </c>
      <c r="M45" s="417">
        <v>26.5</v>
      </c>
      <c r="N45" s="417">
        <v>0</v>
      </c>
      <c r="O45" s="417">
        <v>5.28</v>
      </c>
      <c r="P45" s="417">
        <v>0</v>
      </c>
      <c r="Q45" s="417">
        <v>0</v>
      </c>
      <c r="R45" s="417">
        <v>0</v>
      </c>
      <c r="S45" s="832"/>
      <c r="T45" s="832"/>
      <c r="U45" s="832"/>
      <c r="V45" s="832"/>
      <c r="W45" s="832"/>
      <c r="X45" s="832"/>
      <c r="Y45" s="832"/>
      <c r="Z45" s="832"/>
      <c r="AA45" s="832"/>
      <c r="AB45" s="832"/>
      <c r="AC45" s="832"/>
      <c r="AD45" s="498"/>
      <c r="AE45" s="530"/>
      <c r="AF45" s="530"/>
      <c r="AG45" s="530"/>
      <c r="AH45" s="530"/>
      <c r="AI45" s="530"/>
      <c r="AJ45" s="1070"/>
      <c r="AK45" s="1070"/>
      <c r="AL45" s="669"/>
      <c r="AM45" s="166"/>
      <c r="AN45" s="166"/>
      <c r="AO45" s="530"/>
      <c r="AP45" s="530"/>
      <c r="AQ45" s="530"/>
      <c r="AR45" s="530"/>
      <c r="AS45" s="530"/>
      <c r="AT45" s="530"/>
      <c r="AU45" s="530"/>
      <c r="AV45" s="530"/>
      <c r="AW45" s="102"/>
    </row>
    <row r="46" spans="1:49" x14ac:dyDescent="0.3">
      <c r="A46" s="652"/>
      <c r="B46" s="652"/>
      <c r="C46" s="363" t="s">
        <v>1101</v>
      </c>
      <c r="D46" s="99">
        <v>0</v>
      </c>
      <c r="E46" s="33">
        <v>41182</v>
      </c>
      <c r="F46" s="422">
        <v>0</v>
      </c>
      <c r="G46" s="417">
        <v>0</v>
      </c>
      <c r="H46" s="417">
        <v>0</v>
      </c>
      <c r="I46" s="417">
        <v>0</v>
      </c>
      <c r="J46" s="101">
        <v>0</v>
      </c>
      <c r="K46" s="33">
        <v>53965</v>
      </c>
      <c r="L46" s="417">
        <v>8.5</v>
      </c>
      <c r="M46" s="417">
        <v>26.5</v>
      </c>
      <c r="N46" s="417">
        <v>0</v>
      </c>
      <c r="O46" s="417">
        <v>5.28</v>
      </c>
      <c r="P46" s="422">
        <v>0</v>
      </c>
      <c r="Q46" s="417">
        <v>0</v>
      </c>
      <c r="R46" s="417">
        <v>0</v>
      </c>
      <c r="S46" s="832"/>
      <c r="T46" s="832"/>
      <c r="U46" s="832"/>
      <c r="V46" s="832"/>
      <c r="W46" s="832"/>
      <c r="X46" s="832"/>
      <c r="Y46" s="832"/>
      <c r="Z46" s="832"/>
      <c r="AA46" s="832"/>
      <c r="AB46" s="832"/>
      <c r="AC46" s="832"/>
      <c r="AD46" s="498"/>
      <c r="AE46" s="530"/>
      <c r="AF46" s="530"/>
      <c r="AG46" s="530"/>
      <c r="AH46" s="530"/>
      <c r="AI46" s="530"/>
      <c r="AJ46" s="1070"/>
      <c r="AK46" s="1070"/>
      <c r="AL46" s="669"/>
      <c r="AM46" s="166"/>
      <c r="AN46" s="166"/>
      <c r="AO46" s="530"/>
      <c r="AP46" s="530"/>
      <c r="AQ46" s="530"/>
      <c r="AR46" s="530"/>
      <c r="AS46" s="530"/>
      <c r="AT46" s="530"/>
      <c r="AU46" s="530"/>
      <c r="AV46" s="530"/>
      <c r="AW46" s="102"/>
    </row>
    <row r="47" spans="1:49" x14ac:dyDescent="0.3">
      <c r="A47" s="652"/>
      <c r="B47" s="652"/>
      <c r="C47" s="363" t="s">
        <v>1420</v>
      </c>
      <c r="D47" s="321">
        <v>0</v>
      </c>
      <c r="E47" s="33">
        <v>42277</v>
      </c>
      <c r="F47" s="99">
        <v>0</v>
      </c>
      <c r="G47" s="417">
        <v>0</v>
      </c>
      <c r="H47" s="417">
        <v>0</v>
      </c>
      <c r="I47" s="417">
        <v>0</v>
      </c>
      <c r="J47" s="101">
        <v>0</v>
      </c>
      <c r="K47" s="33">
        <v>55061</v>
      </c>
      <c r="L47" s="417">
        <v>5.5</v>
      </c>
      <c r="M47" s="417">
        <v>29.5</v>
      </c>
      <c r="N47" s="417">
        <v>0</v>
      </c>
      <c r="O47" s="417">
        <v>5.28</v>
      </c>
      <c r="P47" s="422">
        <v>0</v>
      </c>
      <c r="Q47" s="417">
        <v>0</v>
      </c>
      <c r="R47" s="417">
        <v>0</v>
      </c>
      <c r="S47" s="832"/>
      <c r="T47" s="832"/>
      <c r="U47" s="832"/>
      <c r="V47" s="832"/>
      <c r="W47" s="832"/>
      <c r="X47" s="832"/>
      <c r="Y47" s="832"/>
      <c r="Z47" s="832"/>
      <c r="AA47" s="832"/>
      <c r="AB47" s="832"/>
      <c r="AC47" s="832"/>
      <c r="AD47" s="498"/>
      <c r="AE47" s="530"/>
      <c r="AF47" s="530"/>
      <c r="AG47" s="530"/>
      <c r="AH47" s="530"/>
      <c r="AI47" s="530"/>
      <c r="AJ47" s="1070"/>
      <c r="AK47" s="1070"/>
      <c r="AL47" s="669"/>
      <c r="AM47" s="166"/>
      <c r="AN47" s="166"/>
      <c r="AO47" s="530"/>
      <c r="AP47" s="530"/>
      <c r="AQ47" s="530"/>
      <c r="AR47" s="530"/>
      <c r="AS47" s="530"/>
      <c r="AT47" s="530"/>
      <c r="AU47" s="530"/>
      <c r="AV47" s="530"/>
      <c r="AW47" s="102"/>
    </row>
    <row r="48" spans="1:49" x14ac:dyDescent="0.3">
      <c r="A48" s="652"/>
      <c r="B48" s="652"/>
      <c r="C48" s="363" t="s">
        <v>327</v>
      </c>
      <c r="D48" s="321">
        <v>0</v>
      </c>
      <c r="E48" s="33">
        <v>42643</v>
      </c>
      <c r="F48" s="99">
        <v>0</v>
      </c>
      <c r="G48" s="417">
        <v>0</v>
      </c>
      <c r="H48" s="417">
        <v>0</v>
      </c>
      <c r="I48" s="417">
        <v>0</v>
      </c>
      <c r="J48" s="101">
        <v>0</v>
      </c>
      <c r="K48" s="33">
        <v>55426</v>
      </c>
      <c r="L48" s="417">
        <v>4.5</v>
      </c>
      <c r="M48" s="417">
        <v>30.5</v>
      </c>
      <c r="N48" s="417">
        <v>0</v>
      </c>
      <c r="O48" s="417">
        <v>5.28</v>
      </c>
      <c r="P48" s="422">
        <v>0</v>
      </c>
      <c r="Q48" s="417">
        <v>0</v>
      </c>
      <c r="R48" s="417">
        <v>0</v>
      </c>
      <c r="S48" s="832"/>
      <c r="T48" s="832"/>
      <c r="U48" s="832"/>
      <c r="V48" s="832"/>
      <c r="W48" s="832"/>
      <c r="X48" s="832"/>
      <c r="Y48" s="832"/>
      <c r="Z48" s="832"/>
      <c r="AA48" s="832"/>
      <c r="AB48" s="832"/>
      <c r="AC48" s="832"/>
      <c r="AD48" s="498"/>
      <c r="AE48" s="530"/>
      <c r="AF48" s="530"/>
      <c r="AG48" s="530"/>
      <c r="AH48" s="530"/>
      <c r="AI48" s="530"/>
      <c r="AJ48" s="1070"/>
      <c r="AK48" s="1070"/>
      <c r="AL48" s="669"/>
      <c r="AM48" s="166"/>
      <c r="AN48" s="166"/>
      <c r="AO48" s="530"/>
      <c r="AP48" s="530"/>
      <c r="AQ48" s="530"/>
      <c r="AR48" s="530"/>
      <c r="AS48" s="530"/>
      <c r="AT48" s="530"/>
      <c r="AU48" s="530"/>
      <c r="AV48" s="530"/>
      <c r="AW48" s="102"/>
    </row>
    <row r="49" spans="1:49" x14ac:dyDescent="0.3">
      <c r="A49" s="652"/>
      <c r="B49" s="652"/>
      <c r="C49" s="363" t="s">
        <v>1006</v>
      </c>
      <c r="D49" s="321">
        <v>0</v>
      </c>
      <c r="E49" s="33">
        <v>42643</v>
      </c>
      <c r="F49" s="99">
        <v>0</v>
      </c>
      <c r="G49" s="417">
        <v>0</v>
      </c>
      <c r="H49" s="417">
        <v>0</v>
      </c>
      <c r="I49" s="417">
        <v>0</v>
      </c>
      <c r="J49" s="101">
        <v>0</v>
      </c>
      <c r="K49" s="33">
        <v>55426</v>
      </c>
      <c r="L49" s="417">
        <v>4.5</v>
      </c>
      <c r="M49" s="417">
        <v>30.5</v>
      </c>
      <c r="N49" s="417">
        <v>0</v>
      </c>
      <c r="O49" s="417">
        <v>5.28</v>
      </c>
      <c r="P49" s="422">
        <v>0</v>
      </c>
      <c r="Q49" s="417">
        <v>0</v>
      </c>
      <c r="R49" s="417">
        <v>0</v>
      </c>
      <c r="S49" s="832"/>
      <c r="T49" s="832"/>
      <c r="U49" s="832"/>
      <c r="V49" s="832"/>
      <c r="W49" s="832"/>
      <c r="X49" s="832"/>
      <c r="Y49" s="832"/>
      <c r="Z49" s="832"/>
      <c r="AA49" s="832"/>
      <c r="AB49" s="832"/>
      <c r="AC49" s="832"/>
      <c r="AD49" s="498"/>
      <c r="AE49" s="530"/>
      <c r="AF49" s="530"/>
      <c r="AG49" s="530"/>
      <c r="AH49" s="530"/>
      <c r="AI49" s="1067"/>
      <c r="AJ49" s="1070"/>
      <c r="AK49" s="1070"/>
      <c r="AL49" s="669"/>
      <c r="AM49" s="166"/>
      <c r="AN49" s="166"/>
      <c r="AO49" s="530"/>
      <c r="AP49" s="530"/>
      <c r="AQ49" s="530"/>
      <c r="AR49" s="530"/>
      <c r="AS49" s="530"/>
      <c r="AT49" s="530"/>
      <c r="AU49" s="530"/>
      <c r="AV49" s="530"/>
      <c r="AW49" s="102"/>
    </row>
    <row r="50" spans="1:49" x14ac:dyDescent="0.3">
      <c r="A50" s="652"/>
      <c r="B50" s="652"/>
      <c r="C50" s="363" t="s">
        <v>1045</v>
      </c>
      <c r="D50" s="321">
        <v>0</v>
      </c>
      <c r="E50" s="33">
        <v>42643</v>
      </c>
      <c r="F50" s="99">
        <v>0</v>
      </c>
      <c r="G50" s="417">
        <v>0</v>
      </c>
      <c r="H50" s="417">
        <v>0</v>
      </c>
      <c r="I50" s="417">
        <v>0</v>
      </c>
      <c r="J50" s="101">
        <v>0</v>
      </c>
      <c r="K50" s="33">
        <v>55426</v>
      </c>
      <c r="L50" s="417">
        <v>4.5</v>
      </c>
      <c r="M50" s="417">
        <v>30.5</v>
      </c>
      <c r="N50" s="417">
        <v>0</v>
      </c>
      <c r="O50" s="417">
        <v>5.28</v>
      </c>
      <c r="P50" s="422">
        <v>0</v>
      </c>
      <c r="Q50" s="417">
        <v>0</v>
      </c>
      <c r="R50" s="417">
        <v>0</v>
      </c>
      <c r="S50" s="832"/>
      <c r="T50" s="832"/>
      <c r="U50" s="832"/>
      <c r="V50" s="832"/>
      <c r="W50" s="832"/>
      <c r="X50" s="832"/>
      <c r="Y50" s="832"/>
      <c r="Z50" s="832"/>
      <c r="AA50" s="832"/>
      <c r="AB50" s="832"/>
      <c r="AC50" s="832"/>
      <c r="AD50" s="498"/>
      <c r="AE50" s="530"/>
      <c r="AF50" s="530"/>
      <c r="AG50" s="530"/>
      <c r="AH50" s="530"/>
      <c r="AI50" s="1067"/>
      <c r="AJ50" s="1070"/>
      <c r="AK50" s="1070"/>
      <c r="AL50" s="669"/>
      <c r="AM50" s="166"/>
      <c r="AN50" s="166"/>
      <c r="AO50" s="530"/>
      <c r="AP50" s="530"/>
      <c r="AQ50" s="530"/>
      <c r="AR50" s="530"/>
      <c r="AS50" s="530"/>
      <c r="AT50" s="530"/>
      <c r="AU50" s="530"/>
      <c r="AV50" s="530"/>
      <c r="AW50" s="102"/>
    </row>
    <row r="51" spans="1:49" x14ac:dyDescent="0.3">
      <c r="A51" s="652"/>
      <c r="B51" s="652"/>
      <c r="C51" s="37" t="s">
        <v>1065</v>
      </c>
      <c r="D51" s="321">
        <v>0</v>
      </c>
      <c r="E51" s="33">
        <v>42643</v>
      </c>
      <c r="F51" s="99">
        <v>0</v>
      </c>
      <c r="G51" s="417">
        <v>0</v>
      </c>
      <c r="H51" s="417">
        <v>0</v>
      </c>
      <c r="I51" s="417">
        <v>0</v>
      </c>
      <c r="J51" s="101">
        <v>0</v>
      </c>
      <c r="K51" s="33">
        <v>55426</v>
      </c>
      <c r="L51" s="417">
        <v>4.5</v>
      </c>
      <c r="M51" s="417">
        <v>30.5</v>
      </c>
      <c r="N51" s="417">
        <v>0</v>
      </c>
      <c r="O51" s="417">
        <v>5.28</v>
      </c>
      <c r="P51" s="422">
        <v>0</v>
      </c>
      <c r="Q51" s="417">
        <v>0</v>
      </c>
      <c r="R51" s="417">
        <v>0</v>
      </c>
      <c r="S51" s="832"/>
      <c r="T51" s="832"/>
      <c r="U51" s="832"/>
      <c r="V51" s="832"/>
      <c r="W51" s="832"/>
      <c r="X51" s="832"/>
      <c r="Y51" s="832"/>
      <c r="Z51" s="832"/>
      <c r="AA51" s="832"/>
      <c r="AB51" s="832"/>
      <c r="AC51" s="832"/>
      <c r="AD51" s="498"/>
      <c r="AE51" s="530"/>
      <c r="AF51" s="530"/>
      <c r="AG51" s="530"/>
      <c r="AH51" s="530"/>
      <c r="AI51" s="1067"/>
      <c r="AJ51" s="1070"/>
      <c r="AK51" s="1070"/>
      <c r="AL51" s="669"/>
      <c r="AM51" s="166"/>
      <c r="AN51" s="166"/>
      <c r="AO51" s="530"/>
      <c r="AP51" s="530"/>
      <c r="AQ51" s="530"/>
      <c r="AR51" s="530"/>
      <c r="AS51" s="530"/>
      <c r="AT51" s="530"/>
      <c r="AU51" s="530"/>
      <c r="AV51" s="530"/>
      <c r="AW51" s="102"/>
    </row>
    <row r="52" spans="1:49" x14ac:dyDescent="0.3">
      <c r="A52" s="652"/>
      <c r="B52" s="652"/>
      <c r="C52" s="37" t="s">
        <v>1804</v>
      </c>
      <c r="D52" s="321">
        <v>0</v>
      </c>
      <c r="E52" s="33">
        <v>42643</v>
      </c>
      <c r="F52" s="99">
        <v>0</v>
      </c>
      <c r="G52" s="417">
        <v>0</v>
      </c>
      <c r="H52" s="417">
        <v>0</v>
      </c>
      <c r="I52" s="417">
        <v>0</v>
      </c>
      <c r="J52" s="101">
        <v>0</v>
      </c>
      <c r="K52" s="33">
        <v>55426</v>
      </c>
      <c r="L52" s="417">
        <v>4.5</v>
      </c>
      <c r="M52" s="417">
        <v>30.5</v>
      </c>
      <c r="N52" s="417">
        <v>0</v>
      </c>
      <c r="O52" s="417">
        <v>5.28</v>
      </c>
      <c r="P52" s="422">
        <v>0</v>
      </c>
      <c r="Q52" s="417">
        <v>0</v>
      </c>
      <c r="R52" s="417">
        <v>0</v>
      </c>
      <c r="S52" s="1336"/>
      <c r="T52" s="832"/>
      <c r="U52" s="832"/>
      <c r="V52" s="832"/>
      <c r="W52" s="832"/>
      <c r="X52" s="832"/>
      <c r="Y52" s="832"/>
      <c r="Z52" s="832"/>
      <c r="AA52" s="832"/>
      <c r="AB52" s="832"/>
      <c r="AC52" s="832"/>
      <c r="AD52" s="498"/>
      <c r="AE52" s="530"/>
      <c r="AF52" s="530"/>
      <c r="AG52" s="530"/>
      <c r="AH52" s="530"/>
      <c r="AI52" s="1067"/>
      <c r="AJ52" s="1070"/>
      <c r="AK52" s="1070"/>
      <c r="AL52" s="669"/>
      <c r="AM52" s="166"/>
      <c r="AN52" s="166"/>
      <c r="AO52" s="530"/>
      <c r="AP52" s="530"/>
      <c r="AQ52" s="530"/>
      <c r="AR52" s="530"/>
      <c r="AS52" s="530"/>
      <c r="AT52" s="530"/>
      <c r="AU52" s="530"/>
      <c r="AV52" s="530"/>
      <c r="AW52" s="102"/>
    </row>
    <row r="53" spans="1:49" x14ac:dyDescent="0.3">
      <c r="A53" s="652"/>
      <c r="B53" s="652"/>
      <c r="C53" s="37" t="s">
        <v>1859</v>
      </c>
      <c r="D53" s="321">
        <v>0</v>
      </c>
      <c r="E53" s="33">
        <v>42643</v>
      </c>
      <c r="F53" s="99">
        <v>0</v>
      </c>
      <c r="G53" s="417">
        <v>0</v>
      </c>
      <c r="H53" s="417">
        <v>0</v>
      </c>
      <c r="I53" s="417">
        <v>0</v>
      </c>
      <c r="J53" s="101">
        <v>0</v>
      </c>
      <c r="K53" s="33">
        <v>55426</v>
      </c>
      <c r="L53" s="417">
        <v>4.5</v>
      </c>
      <c r="M53" s="417">
        <v>30.5</v>
      </c>
      <c r="N53" s="417">
        <v>0</v>
      </c>
      <c r="O53" s="417">
        <v>5.28</v>
      </c>
      <c r="P53" s="422">
        <v>0</v>
      </c>
      <c r="Q53" s="417">
        <v>0</v>
      </c>
      <c r="R53" s="417">
        <v>0</v>
      </c>
      <c r="S53" s="832"/>
      <c r="T53" s="832"/>
      <c r="U53" s="832"/>
      <c r="V53" s="832"/>
      <c r="W53" s="832"/>
      <c r="X53" s="832"/>
      <c r="Y53" s="832"/>
      <c r="Z53" s="832"/>
      <c r="AA53" s="832"/>
      <c r="AB53" s="832"/>
      <c r="AC53" s="832"/>
      <c r="AD53" s="498"/>
      <c r="AE53" s="530"/>
      <c r="AF53" s="530"/>
      <c r="AG53" s="530"/>
      <c r="AH53" s="530"/>
      <c r="AI53" s="1067"/>
      <c r="AJ53" s="1070"/>
      <c r="AK53" s="1070"/>
      <c r="AL53" s="669"/>
      <c r="AM53" s="166"/>
      <c r="AN53" s="166"/>
      <c r="AO53" s="530"/>
      <c r="AP53" s="530"/>
      <c r="AQ53" s="530"/>
      <c r="AR53" s="530"/>
      <c r="AS53" s="530"/>
      <c r="AT53" s="530"/>
      <c r="AU53" s="530"/>
      <c r="AV53" s="530"/>
      <c r="AW53" s="102"/>
    </row>
    <row r="54" spans="1:49" x14ac:dyDescent="0.3">
      <c r="A54" s="652"/>
      <c r="B54" s="652"/>
      <c r="C54" s="37" t="s">
        <v>1858</v>
      </c>
      <c r="D54" s="321">
        <v>0</v>
      </c>
      <c r="E54" s="33">
        <v>42643</v>
      </c>
      <c r="F54" s="99">
        <v>0</v>
      </c>
      <c r="G54" s="417">
        <v>0</v>
      </c>
      <c r="H54" s="417">
        <v>0</v>
      </c>
      <c r="I54" s="417">
        <v>0</v>
      </c>
      <c r="J54" s="101">
        <v>0</v>
      </c>
      <c r="K54" s="33">
        <v>55426</v>
      </c>
      <c r="L54" s="417">
        <v>4.5</v>
      </c>
      <c r="M54" s="417">
        <v>30.5</v>
      </c>
      <c r="N54" s="417">
        <v>0</v>
      </c>
      <c r="O54" s="417">
        <v>5.28</v>
      </c>
      <c r="P54" s="422">
        <v>0</v>
      </c>
      <c r="Q54" s="417">
        <v>0</v>
      </c>
      <c r="R54" s="417">
        <v>0</v>
      </c>
      <c r="S54" s="832"/>
      <c r="T54" s="832"/>
      <c r="U54" s="832"/>
      <c r="V54" s="832"/>
      <c r="W54" s="832"/>
      <c r="X54" s="832"/>
      <c r="Y54" s="832"/>
      <c r="Z54" s="832"/>
      <c r="AA54" s="832"/>
      <c r="AB54" s="832"/>
      <c r="AC54" s="832"/>
      <c r="AD54" s="498"/>
      <c r="AE54" s="530"/>
      <c r="AF54" s="530"/>
      <c r="AG54" s="530"/>
      <c r="AH54" s="530"/>
      <c r="AI54" s="1067"/>
      <c r="AJ54" s="1070"/>
      <c r="AK54" s="1070"/>
      <c r="AL54" s="669"/>
      <c r="AM54" s="166"/>
      <c r="AN54" s="166"/>
      <c r="AO54" s="530"/>
      <c r="AP54" s="530"/>
      <c r="AQ54" s="530"/>
      <c r="AR54" s="530"/>
      <c r="AS54" s="530"/>
      <c r="AT54" s="530"/>
      <c r="AU54" s="530"/>
      <c r="AV54" s="530"/>
      <c r="AW54" s="102"/>
    </row>
    <row r="55" spans="1:49" x14ac:dyDescent="0.3">
      <c r="A55" s="652"/>
      <c r="B55" s="652"/>
      <c r="C55" s="37" t="s">
        <v>1860</v>
      </c>
      <c r="D55" s="321">
        <v>0</v>
      </c>
      <c r="E55" s="33">
        <v>42643</v>
      </c>
      <c r="F55" s="99">
        <v>0</v>
      </c>
      <c r="G55" s="417">
        <v>0</v>
      </c>
      <c r="H55" s="417">
        <v>0</v>
      </c>
      <c r="I55" s="417">
        <v>0</v>
      </c>
      <c r="J55" s="101">
        <v>0</v>
      </c>
      <c r="K55" s="33">
        <v>55426</v>
      </c>
      <c r="L55" s="417">
        <v>4.5</v>
      </c>
      <c r="M55" s="417">
        <v>30.5</v>
      </c>
      <c r="N55" s="417">
        <v>0</v>
      </c>
      <c r="O55" s="417">
        <v>5.28</v>
      </c>
      <c r="P55" s="422">
        <v>0</v>
      </c>
      <c r="Q55" s="417">
        <v>0</v>
      </c>
      <c r="R55" s="417">
        <v>0</v>
      </c>
      <c r="S55" s="832"/>
      <c r="T55" s="832"/>
      <c r="U55" s="832"/>
      <c r="V55" s="832"/>
      <c r="W55" s="832"/>
      <c r="X55" s="832"/>
      <c r="Y55" s="832"/>
      <c r="Z55" s="832"/>
      <c r="AA55" s="832"/>
      <c r="AB55" s="832"/>
      <c r="AC55" s="832"/>
      <c r="AD55" s="498"/>
      <c r="AE55" s="530"/>
      <c r="AF55" s="530"/>
      <c r="AG55" s="530"/>
      <c r="AH55" s="530"/>
      <c r="AI55" s="1067"/>
      <c r="AJ55" s="1070"/>
      <c r="AK55" s="1070"/>
      <c r="AL55" s="669"/>
      <c r="AM55" s="166"/>
      <c r="AN55" s="166"/>
      <c r="AO55" s="530"/>
      <c r="AP55" s="530"/>
      <c r="AQ55" s="530"/>
      <c r="AR55" s="530"/>
      <c r="AS55" s="530"/>
      <c r="AT55" s="530"/>
      <c r="AU55" s="530"/>
      <c r="AV55" s="530"/>
      <c r="AW55" s="102"/>
    </row>
    <row r="56" spans="1:49" x14ac:dyDescent="0.3">
      <c r="A56" s="652"/>
      <c r="B56" s="652"/>
      <c r="C56" s="37" t="s">
        <v>1861</v>
      </c>
      <c r="D56" s="321">
        <v>0</v>
      </c>
      <c r="E56" s="33">
        <v>42643</v>
      </c>
      <c r="F56" s="99">
        <v>-3.0000000000640625E-5</v>
      </c>
      <c r="G56" s="417">
        <v>-3.0000000000640625E-5</v>
      </c>
      <c r="H56" s="417">
        <v>-3.0000000000640625E-5</v>
      </c>
      <c r="I56" s="417">
        <v>0</v>
      </c>
      <c r="J56" s="101">
        <v>0</v>
      </c>
      <c r="K56" s="33">
        <v>55426</v>
      </c>
      <c r="L56" s="417">
        <v>4.5</v>
      </c>
      <c r="M56" s="417">
        <v>30.5</v>
      </c>
      <c r="N56" s="417">
        <v>0</v>
      </c>
      <c r="O56" s="417">
        <v>5.28</v>
      </c>
      <c r="P56" s="422">
        <v>0</v>
      </c>
      <c r="Q56" s="417">
        <v>0</v>
      </c>
      <c r="R56" s="417">
        <v>-3.0000000000640625E-5</v>
      </c>
      <c r="S56" s="832"/>
      <c r="T56" s="832"/>
      <c r="U56" s="832"/>
      <c r="V56" s="832"/>
      <c r="W56" s="832"/>
      <c r="X56" s="832"/>
      <c r="Y56" s="832"/>
      <c r="Z56" s="832"/>
      <c r="AA56" s="832"/>
      <c r="AB56" s="832"/>
      <c r="AC56" s="832"/>
      <c r="AD56" s="498"/>
      <c r="AE56" s="530"/>
      <c r="AF56" s="530"/>
      <c r="AG56" s="530"/>
      <c r="AH56" s="530"/>
      <c r="AI56" s="1067"/>
      <c r="AJ56" s="1070"/>
      <c r="AK56" s="1070"/>
      <c r="AL56" s="669"/>
      <c r="AM56" s="166"/>
      <c r="AN56" s="166"/>
      <c r="AO56" s="530"/>
      <c r="AP56" s="530"/>
      <c r="AQ56" s="530"/>
      <c r="AR56" s="530"/>
      <c r="AS56" s="530"/>
      <c r="AT56" s="530"/>
      <c r="AU56" s="530"/>
      <c r="AV56" s="530"/>
      <c r="AW56" s="102"/>
    </row>
    <row r="57" spans="1:49" x14ac:dyDescent="0.3">
      <c r="A57" s="102"/>
      <c r="B57" s="652"/>
      <c r="C57" s="363" t="s">
        <v>1027</v>
      </c>
      <c r="D57" s="321">
        <v>0</v>
      </c>
      <c r="E57" s="33">
        <v>43008</v>
      </c>
      <c r="F57" s="99">
        <v>0</v>
      </c>
      <c r="G57" s="417">
        <v>0</v>
      </c>
      <c r="H57" s="417">
        <v>0</v>
      </c>
      <c r="I57" s="417">
        <v>0</v>
      </c>
      <c r="J57" s="101">
        <v>0</v>
      </c>
      <c r="K57" s="33">
        <v>55791</v>
      </c>
      <c r="L57" s="417">
        <v>3.5</v>
      </c>
      <c r="M57" s="417">
        <v>31.5</v>
      </c>
      <c r="N57" s="417">
        <v>0</v>
      </c>
      <c r="O57" s="417">
        <v>5.28</v>
      </c>
      <c r="P57" s="422">
        <v>0</v>
      </c>
      <c r="Q57" s="417">
        <v>0</v>
      </c>
      <c r="R57" s="417">
        <v>0</v>
      </c>
      <c r="S57" s="832"/>
      <c r="T57" s="832"/>
      <c r="U57" s="832"/>
      <c r="V57" s="832"/>
      <c r="W57" s="832"/>
      <c r="X57" s="832"/>
      <c r="Y57" s="832"/>
      <c r="Z57" s="832"/>
      <c r="AA57" s="832"/>
      <c r="AB57" s="832"/>
      <c r="AC57" s="832"/>
      <c r="AD57" s="498"/>
      <c r="AE57" s="530"/>
      <c r="AF57" s="530"/>
      <c r="AG57" s="530"/>
      <c r="AH57" s="530"/>
      <c r="AI57" s="1067"/>
      <c r="AJ57" s="1070"/>
      <c r="AK57" s="530"/>
      <c r="AL57" s="530"/>
      <c r="AM57" s="530"/>
      <c r="AN57" s="530"/>
      <c r="AO57" s="530"/>
      <c r="AP57" s="530"/>
      <c r="AQ57" s="530"/>
      <c r="AR57" s="530"/>
      <c r="AS57" s="530"/>
      <c r="AT57" s="530"/>
      <c r="AU57" s="530"/>
      <c r="AV57" s="530"/>
      <c r="AW57" s="102"/>
    </row>
    <row r="58" spans="1:49" x14ac:dyDescent="0.3">
      <c r="A58" s="102"/>
      <c r="B58" s="652"/>
      <c r="C58" s="363" t="s">
        <v>1029</v>
      </c>
      <c r="D58" s="321">
        <v>175</v>
      </c>
      <c r="E58" s="33">
        <v>43008</v>
      </c>
      <c r="F58" s="99">
        <v>0.9297399999999999</v>
      </c>
      <c r="G58" s="417">
        <v>0.79257200447999987</v>
      </c>
      <c r="H58" s="417">
        <v>0.75792404799999991</v>
      </c>
      <c r="I58" s="417">
        <v>0.17967039551999997</v>
      </c>
      <c r="J58" s="101">
        <v>0.17181595199999999</v>
      </c>
      <c r="K58" s="33">
        <v>55791</v>
      </c>
      <c r="L58" s="417">
        <v>3.5</v>
      </c>
      <c r="M58" s="417">
        <v>31.5</v>
      </c>
      <c r="N58" s="417">
        <v>0.6649500479999999</v>
      </c>
      <c r="O58" s="417">
        <v>5.28</v>
      </c>
      <c r="P58" s="422">
        <v>4.9090271999999997E-2</v>
      </c>
      <c r="Q58" s="417">
        <v>0.22090622399999998</v>
      </c>
      <c r="R58" s="417">
        <v>0.70883377599999986</v>
      </c>
      <c r="S58" s="832"/>
      <c r="T58" s="832"/>
      <c r="U58" s="832"/>
      <c r="V58" s="832"/>
      <c r="W58" s="832"/>
      <c r="X58" s="832"/>
      <c r="Y58" s="832"/>
      <c r="Z58" s="832"/>
      <c r="AA58" s="832"/>
      <c r="AB58" s="832"/>
      <c r="AC58" s="832"/>
      <c r="AD58" s="498"/>
      <c r="AE58" s="530"/>
      <c r="AF58" s="530"/>
      <c r="AG58" s="530"/>
      <c r="AH58" s="530"/>
      <c r="AI58" s="1067"/>
      <c r="AJ58" s="1070"/>
      <c r="AK58" s="530"/>
      <c r="AL58" s="530"/>
      <c r="AM58" s="530"/>
      <c r="AN58" s="530"/>
      <c r="AO58" s="530"/>
      <c r="AP58" s="530"/>
      <c r="AQ58" s="530"/>
      <c r="AR58" s="530"/>
      <c r="AS58" s="530"/>
      <c r="AT58" s="530"/>
      <c r="AU58" s="530"/>
      <c r="AV58" s="530"/>
      <c r="AW58" s="102"/>
    </row>
    <row r="59" spans="1:49" x14ac:dyDescent="0.3">
      <c r="A59" s="102"/>
      <c r="B59" s="652"/>
      <c r="C59" s="363" t="s">
        <v>1030</v>
      </c>
      <c r="D59" s="321">
        <v>589</v>
      </c>
      <c r="E59" s="33">
        <v>43008</v>
      </c>
      <c r="F59" s="99">
        <v>4.9452939999999996</v>
      </c>
      <c r="G59" s="417">
        <v>4.1440940231047767</v>
      </c>
      <c r="H59" s="417">
        <v>4.0014284911618248</v>
      </c>
      <c r="I59" s="417">
        <v>0.92623397689522313</v>
      </c>
      <c r="J59" s="101">
        <v>0.89434723342833833</v>
      </c>
      <c r="K59" s="33">
        <v>55791</v>
      </c>
      <c r="L59" s="417">
        <v>3.5</v>
      </c>
      <c r="M59" s="417">
        <v>31.5</v>
      </c>
      <c r="N59" s="417">
        <v>3.5564173665716612</v>
      </c>
      <c r="O59" s="417">
        <v>5.28</v>
      </c>
      <c r="P59" s="422">
        <v>0.26111152319999997</v>
      </c>
      <c r="Q59" s="417">
        <v>1.1554587566283383</v>
      </c>
      <c r="R59" s="417">
        <v>3.7898352433716616</v>
      </c>
      <c r="S59" s="832"/>
      <c r="T59" s="832"/>
      <c r="U59" s="832"/>
      <c r="V59" s="832"/>
      <c r="W59" s="832"/>
      <c r="X59" s="832"/>
      <c r="Y59" s="832"/>
      <c r="Z59" s="832"/>
      <c r="AA59" s="832"/>
      <c r="AB59" s="832"/>
      <c r="AC59" s="832"/>
      <c r="AD59" s="498"/>
      <c r="AE59" s="530"/>
      <c r="AF59" s="530"/>
      <c r="AG59" s="530"/>
      <c r="AH59" s="530"/>
      <c r="AI59" s="1067"/>
      <c r="AJ59" s="1070"/>
      <c r="AK59" s="530"/>
      <c r="AL59" s="530"/>
      <c r="AM59" s="530"/>
      <c r="AN59" s="530"/>
      <c r="AO59" s="530"/>
      <c r="AP59" s="530"/>
      <c r="AQ59" s="530"/>
      <c r="AR59" s="530"/>
      <c r="AS59" s="530"/>
      <c r="AT59" s="530"/>
      <c r="AU59" s="530"/>
      <c r="AV59" s="530"/>
      <c r="AW59" s="102"/>
    </row>
    <row r="60" spans="1:49" x14ac:dyDescent="0.3">
      <c r="A60" s="102"/>
      <c r="B60" s="652"/>
      <c r="C60" s="363" t="s">
        <v>1882</v>
      </c>
      <c r="D60" s="321">
        <v>22</v>
      </c>
      <c r="E60" s="33">
        <v>43008</v>
      </c>
      <c r="F60" s="99">
        <v>0.17834520000000001</v>
      </c>
      <c r="G60" s="417">
        <v>0.17256598111999999</v>
      </c>
      <c r="H60" s="417">
        <v>0.14601736863999998</v>
      </c>
      <c r="I60" s="417">
        <v>3.8205618880000007E-2</v>
      </c>
      <c r="J60" s="101">
        <v>3.2327831360000003E-2</v>
      </c>
      <c r="K60" s="33">
        <v>55791</v>
      </c>
      <c r="L60" s="417">
        <v>3.5</v>
      </c>
      <c r="M60" s="417">
        <v>31.5</v>
      </c>
      <c r="N60" s="417">
        <v>0.12818284864000001</v>
      </c>
      <c r="O60" s="417">
        <v>5.28</v>
      </c>
      <c r="P60" s="422">
        <v>9.4166265600000004E-3</v>
      </c>
      <c r="Q60" s="417">
        <v>4.1744457920000005E-2</v>
      </c>
      <c r="R60" s="417">
        <v>0.13660074208</v>
      </c>
      <c r="S60" s="832"/>
      <c r="T60" s="832"/>
      <c r="U60" s="832"/>
      <c r="V60" s="832"/>
      <c r="W60" s="832"/>
      <c r="X60" s="832"/>
      <c r="Y60" s="832"/>
      <c r="Z60" s="832"/>
      <c r="AA60" s="832"/>
      <c r="AB60" s="832"/>
      <c r="AC60" s="832"/>
      <c r="AD60" s="498"/>
      <c r="AE60" s="530"/>
      <c r="AF60" s="530"/>
      <c r="AG60" s="530"/>
      <c r="AH60" s="530"/>
      <c r="AI60" s="1067"/>
      <c r="AJ60" s="1070"/>
      <c r="AK60" s="530"/>
      <c r="AL60" s="530"/>
      <c r="AM60" s="530"/>
      <c r="AN60" s="530"/>
      <c r="AO60" s="530"/>
      <c r="AP60" s="530"/>
      <c r="AQ60" s="530"/>
      <c r="AR60" s="530"/>
      <c r="AS60" s="530"/>
      <c r="AT60" s="530"/>
      <c r="AU60" s="530"/>
      <c r="AV60" s="530"/>
      <c r="AW60" s="102"/>
    </row>
    <row r="61" spans="1:49" x14ac:dyDescent="0.3">
      <c r="A61" s="102"/>
      <c r="B61" s="652"/>
      <c r="C61" s="499" t="s">
        <v>479</v>
      </c>
      <c r="D61" s="321">
        <v>0</v>
      </c>
      <c r="E61" s="33">
        <v>43008</v>
      </c>
      <c r="F61" s="99">
        <v>0</v>
      </c>
      <c r="G61" s="417">
        <v>0</v>
      </c>
      <c r="H61" s="417">
        <v>0</v>
      </c>
      <c r="I61" s="417">
        <v>0</v>
      </c>
      <c r="J61" s="101">
        <v>0</v>
      </c>
      <c r="K61" s="33">
        <v>55791</v>
      </c>
      <c r="L61" s="417">
        <v>3.5</v>
      </c>
      <c r="M61" s="417">
        <v>31.5</v>
      </c>
      <c r="N61" s="417">
        <v>0</v>
      </c>
      <c r="O61" s="417">
        <v>5.28</v>
      </c>
      <c r="P61" s="422">
        <v>0</v>
      </c>
      <c r="Q61" s="417">
        <v>0</v>
      </c>
      <c r="R61" s="417">
        <v>0</v>
      </c>
      <c r="S61" s="832"/>
      <c r="T61" s="832"/>
      <c r="U61" s="832"/>
      <c r="V61" s="832"/>
      <c r="W61" s="832"/>
      <c r="X61" s="832"/>
      <c r="Y61" s="832"/>
      <c r="Z61" s="832"/>
      <c r="AA61" s="832"/>
      <c r="AB61" s="832"/>
      <c r="AC61" s="832"/>
      <c r="AD61" s="498"/>
      <c r="AE61" s="530"/>
      <c r="AF61" s="530"/>
      <c r="AG61" s="530"/>
      <c r="AH61" s="530"/>
      <c r="AI61" s="1067"/>
      <c r="AJ61" s="1070"/>
      <c r="AK61" s="530"/>
      <c r="AL61" s="530"/>
      <c r="AM61" s="530"/>
      <c r="AN61" s="530"/>
      <c r="AO61" s="530"/>
      <c r="AP61" s="530"/>
      <c r="AQ61" s="530"/>
      <c r="AR61" s="530"/>
      <c r="AS61" s="530"/>
      <c r="AT61" s="530"/>
      <c r="AU61" s="530"/>
      <c r="AV61" s="530"/>
      <c r="AW61" s="102"/>
    </row>
    <row r="62" spans="1:49" x14ac:dyDescent="0.3">
      <c r="A62" s="102"/>
      <c r="B62" s="652"/>
      <c r="C62" s="37" t="s">
        <v>1048</v>
      </c>
      <c r="D62" s="321">
        <v>97</v>
      </c>
      <c r="E62" s="33">
        <v>43008</v>
      </c>
      <c r="F62" s="99">
        <v>0.61807672499999999</v>
      </c>
      <c r="G62" s="417">
        <v>0.63802248307200027</v>
      </c>
      <c r="H62" s="417">
        <v>0.52895881075200024</v>
      </c>
      <c r="I62" s="417">
        <v>0.10749274192799987</v>
      </c>
      <c r="J62" s="101">
        <v>8.9117914247999891E-2</v>
      </c>
      <c r="K62" s="33">
        <v>55791</v>
      </c>
      <c r="L62" s="417">
        <v>3.5</v>
      </c>
      <c r="M62" s="417">
        <v>31.5</v>
      </c>
      <c r="N62" s="417">
        <v>0.46715113825200016</v>
      </c>
      <c r="O62" s="417">
        <v>5.28</v>
      </c>
      <c r="P62" s="422">
        <v>3.2634451080000001E-2</v>
      </c>
      <c r="Q62" s="417">
        <v>0.12175236532799989</v>
      </c>
      <c r="R62" s="417">
        <v>0.49632435967200011</v>
      </c>
      <c r="S62" s="832"/>
      <c r="T62" s="832"/>
      <c r="U62" s="832"/>
      <c r="V62" s="832"/>
      <c r="W62" s="832"/>
      <c r="X62" s="1336"/>
      <c r="Y62" s="832"/>
      <c r="Z62" s="832"/>
      <c r="AA62" s="832"/>
      <c r="AB62" s="832"/>
      <c r="AC62" s="832"/>
      <c r="AD62" s="498"/>
      <c r="AE62" s="530"/>
      <c r="AF62" s="530"/>
      <c r="AG62" s="530"/>
      <c r="AH62" s="530"/>
      <c r="AI62" s="1067"/>
      <c r="AJ62" s="1070"/>
      <c r="AK62" s="530"/>
      <c r="AL62" s="530"/>
      <c r="AM62" s="530"/>
      <c r="AN62" s="530"/>
      <c r="AO62" s="530"/>
      <c r="AP62" s="530"/>
      <c r="AQ62" s="530"/>
      <c r="AR62" s="530"/>
      <c r="AS62" s="530"/>
      <c r="AT62" s="530"/>
      <c r="AU62" s="530"/>
      <c r="AV62" s="530"/>
      <c r="AW62" s="102"/>
    </row>
    <row r="63" spans="1:49" x14ac:dyDescent="0.3">
      <c r="A63" s="1067"/>
      <c r="B63" s="652"/>
      <c r="C63" s="37" t="s">
        <v>1947</v>
      </c>
      <c r="D63" s="321">
        <v>0</v>
      </c>
      <c r="E63" s="33">
        <v>43008</v>
      </c>
      <c r="F63" s="99">
        <v>0</v>
      </c>
      <c r="G63" s="417">
        <v>0</v>
      </c>
      <c r="H63" s="417">
        <v>0</v>
      </c>
      <c r="I63" s="417">
        <v>0</v>
      </c>
      <c r="J63" s="101">
        <v>0</v>
      </c>
      <c r="K63" s="33">
        <v>55791</v>
      </c>
      <c r="L63" s="417">
        <v>3.5</v>
      </c>
      <c r="M63" s="417">
        <v>31.5</v>
      </c>
      <c r="N63" s="417">
        <v>0</v>
      </c>
      <c r="O63" s="417">
        <v>5.28</v>
      </c>
      <c r="P63" s="422">
        <v>0</v>
      </c>
      <c r="Q63" s="417">
        <v>0</v>
      </c>
      <c r="R63" s="417">
        <v>0</v>
      </c>
      <c r="S63" s="832"/>
      <c r="T63" s="832"/>
      <c r="U63" s="832"/>
      <c r="V63" s="832"/>
      <c r="W63" s="832"/>
      <c r="X63" s="832"/>
      <c r="Y63" s="832"/>
      <c r="Z63" s="832"/>
      <c r="AA63" s="832"/>
      <c r="AB63" s="832"/>
      <c r="AC63" s="832"/>
      <c r="AD63" s="498"/>
      <c r="AE63" s="530"/>
      <c r="AF63" s="530"/>
      <c r="AG63" s="530"/>
      <c r="AH63" s="530"/>
      <c r="AI63" s="1067"/>
      <c r="AJ63" s="1070"/>
      <c r="AK63" s="530"/>
      <c r="AL63" s="530"/>
      <c r="AM63" s="530"/>
      <c r="AN63" s="530"/>
      <c r="AO63" s="530"/>
      <c r="AP63" s="530"/>
      <c r="AQ63" s="530"/>
      <c r="AR63" s="530"/>
      <c r="AS63" s="530"/>
      <c r="AT63" s="530"/>
      <c r="AU63" s="530"/>
      <c r="AV63" s="530"/>
      <c r="AW63" s="102"/>
    </row>
    <row r="64" spans="1:49" x14ac:dyDescent="0.3">
      <c r="A64" s="1067"/>
      <c r="B64" s="652"/>
      <c r="C64" s="363" t="s">
        <v>1055</v>
      </c>
      <c r="D64" s="321">
        <v>0</v>
      </c>
      <c r="E64" s="33">
        <v>43008</v>
      </c>
      <c r="F64" s="99">
        <v>0</v>
      </c>
      <c r="G64" s="417">
        <v>0</v>
      </c>
      <c r="H64" s="417">
        <v>0</v>
      </c>
      <c r="I64" s="417">
        <v>0</v>
      </c>
      <c r="J64" s="101">
        <v>0</v>
      </c>
      <c r="K64" s="33">
        <v>55791</v>
      </c>
      <c r="L64" s="417">
        <v>3.5</v>
      </c>
      <c r="M64" s="417">
        <v>31.5</v>
      </c>
      <c r="N64" s="417">
        <v>0</v>
      </c>
      <c r="O64" s="417">
        <v>5.28</v>
      </c>
      <c r="P64" s="422">
        <v>0</v>
      </c>
      <c r="Q64" s="417">
        <v>0</v>
      </c>
      <c r="R64" s="417">
        <v>0</v>
      </c>
      <c r="S64" s="1336"/>
      <c r="T64" s="832"/>
      <c r="U64" s="832"/>
      <c r="V64" s="832"/>
      <c r="W64" s="832"/>
      <c r="X64" s="832"/>
      <c r="Y64" s="832"/>
      <c r="Z64" s="832"/>
      <c r="AA64" s="832"/>
      <c r="AB64" s="832"/>
      <c r="AC64" s="832"/>
      <c r="AD64" s="498"/>
      <c r="AE64" s="530"/>
      <c r="AF64" s="530"/>
      <c r="AG64" s="530"/>
      <c r="AH64" s="530"/>
      <c r="AI64" s="1067"/>
      <c r="AJ64" s="1070"/>
      <c r="AK64" s="530"/>
      <c r="AL64" s="530"/>
      <c r="AM64" s="530"/>
      <c r="AN64" s="530"/>
      <c r="AO64" s="530"/>
      <c r="AP64" s="530"/>
      <c r="AQ64" s="530"/>
      <c r="AR64" s="530"/>
      <c r="AS64" s="530"/>
      <c r="AT64" s="530"/>
      <c r="AU64" s="530"/>
      <c r="AV64" s="530"/>
      <c r="AW64" s="102"/>
    </row>
    <row r="65" spans="1:49" x14ac:dyDescent="0.3">
      <c r="A65" s="102"/>
      <c r="B65" s="652"/>
      <c r="C65" s="37" t="s">
        <v>1065</v>
      </c>
      <c r="D65" s="321">
        <v>0</v>
      </c>
      <c r="E65" s="33">
        <v>43008</v>
      </c>
      <c r="F65" s="99">
        <v>0</v>
      </c>
      <c r="G65" s="417">
        <v>-7.1123662515049091E-17</v>
      </c>
      <c r="H65" s="417">
        <v>-7.1123662515049091E-17</v>
      </c>
      <c r="I65" s="417">
        <v>7.1123662515049091E-17</v>
      </c>
      <c r="J65" s="101">
        <v>7.1123662515049091E-17</v>
      </c>
      <c r="K65" s="33">
        <v>55791</v>
      </c>
      <c r="L65" s="417">
        <v>3.5</v>
      </c>
      <c r="M65" s="417">
        <v>31.5</v>
      </c>
      <c r="N65" s="417">
        <v>-7.1123662515049091E-17</v>
      </c>
      <c r="O65" s="417">
        <v>5.28</v>
      </c>
      <c r="P65" s="422">
        <v>0</v>
      </c>
      <c r="Q65" s="417">
        <v>7.1123662515049091E-17</v>
      </c>
      <c r="R65" s="417">
        <v>-7.1123662515049091E-17</v>
      </c>
      <c r="S65" s="832"/>
      <c r="T65" s="832"/>
      <c r="U65" s="832"/>
      <c r="V65" s="832"/>
      <c r="W65" s="832"/>
      <c r="X65" s="832"/>
      <c r="Y65" s="832"/>
      <c r="Z65" s="832"/>
      <c r="AA65" s="832"/>
      <c r="AB65" s="832"/>
      <c r="AC65" s="832"/>
      <c r="AD65" s="498"/>
      <c r="AE65" s="530"/>
      <c r="AF65" s="530"/>
      <c r="AG65" s="530"/>
      <c r="AH65" s="530"/>
      <c r="AI65" s="1067"/>
      <c r="AJ65" s="1070"/>
      <c r="AK65" s="530"/>
      <c r="AL65" s="530"/>
      <c r="AM65" s="530"/>
      <c r="AN65" s="530"/>
      <c r="AO65" s="530"/>
      <c r="AP65" s="530"/>
      <c r="AQ65" s="530"/>
      <c r="AR65" s="530"/>
      <c r="AS65" s="530"/>
      <c r="AT65" s="530"/>
      <c r="AU65" s="530"/>
      <c r="AV65" s="530"/>
      <c r="AW65" s="102"/>
    </row>
    <row r="66" spans="1:49" x14ac:dyDescent="0.3">
      <c r="A66" s="102"/>
      <c r="B66" s="652"/>
      <c r="C66" s="363" t="s">
        <v>1066</v>
      </c>
      <c r="D66" s="321">
        <v>0</v>
      </c>
      <c r="E66" s="33">
        <v>43008</v>
      </c>
      <c r="F66" s="99">
        <v>0</v>
      </c>
      <c r="G66" s="417">
        <v>0</v>
      </c>
      <c r="H66" s="417">
        <v>0</v>
      </c>
      <c r="I66" s="417">
        <v>0</v>
      </c>
      <c r="J66" s="101">
        <v>0</v>
      </c>
      <c r="K66" s="33">
        <v>55791</v>
      </c>
      <c r="L66" s="417">
        <v>3.5</v>
      </c>
      <c r="M66" s="417">
        <v>31.5</v>
      </c>
      <c r="N66" s="417">
        <v>0</v>
      </c>
      <c r="O66" s="417">
        <v>5.28</v>
      </c>
      <c r="P66" s="422">
        <v>0</v>
      </c>
      <c r="Q66" s="417">
        <v>0</v>
      </c>
      <c r="R66" s="417">
        <v>0</v>
      </c>
      <c r="S66" s="832"/>
      <c r="T66" s="832"/>
      <c r="U66" s="832"/>
      <c r="V66" s="832"/>
      <c r="W66" s="832"/>
      <c r="X66" s="832"/>
      <c r="Y66" s="832"/>
      <c r="Z66" s="832"/>
      <c r="AA66" s="832"/>
      <c r="AB66" s="832"/>
      <c r="AC66" s="832"/>
      <c r="AD66" s="498"/>
      <c r="AE66" s="530"/>
      <c r="AF66" s="530"/>
      <c r="AG66" s="530"/>
      <c r="AH66" s="530"/>
      <c r="AI66" s="1067"/>
      <c r="AJ66" s="1070"/>
      <c r="AK66" s="530"/>
      <c r="AL66" s="530"/>
      <c r="AM66" s="530"/>
      <c r="AN66" s="530"/>
      <c r="AO66" s="530"/>
      <c r="AP66" s="530"/>
      <c r="AQ66" s="530"/>
      <c r="AR66" s="530"/>
      <c r="AS66" s="530"/>
      <c r="AT66" s="530"/>
      <c r="AU66" s="530"/>
      <c r="AV66" s="530"/>
      <c r="AW66" s="102"/>
    </row>
    <row r="67" spans="1:49" x14ac:dyDescent="0.3">
      <c r="A67" s="102"/>
      <c r="B67" s="652"/>
      <c r="C67" s="37" t="s">
        <v>1860</v>
      </c>
      <c r="D67" s="321">
        <v>0</v>
      </c>
      <c r="E67" s="33">
        <v>43008</v>
      </c>
      <c r="F67" s="99">
        <v>0</v>
      </c>
      <c r="G67" s="417">
        <v>0</v>
      </c>
      <c r="H67" s="417">
        <v>0</v>
      </c>
      <c r="I67" s="417">
        <v>0</v>
      </c>
      <c r="J67" s="101">
        <v>0</v>
      </c>
      <c r="K67" s="33">
        <v>55791</v>
      </c>
      <c r="L67" s="417">
        <v>3.5</v>
      </c>
      <c r="M67" s="417">
        <v>31.5</v>
      </c>
      <c r="N67" s="417">
        <v>0</v>
      </c>
      <c r="O67" s="417">
        <v>5.28</v>
      </c>
      <c r="P67" s="422">
        <v>0</v>
      </c>
      <c r="Q67" s="417">
        <v>0</v>
      </c>
      <c r="R67" s="417">
        <v>0</v>
      </c>
      <c r="S67" s="832"/>
      <c r="T67" s="832"/>
      <c r="U67" s="832"/>
      <c r="V67" s="832"/>
      <c r="W67" s="832"/>
      <c r="X67" s="832"/>
      <c r="Y67" s="832"/>
      <c r="Z67" s="832"/>
      <c r="AA67" s="832"/>
      <c r="AB67" s="832"/>
      <c r="AC67" s="832"/>
      <c r="AD67" s="498"/>
      <c r="AE67" s="530"/>
      <c r="AF67" s="530"/>
      <c r="AG67" s="530"/>
      <c r="AH67" s="530"/>
      <c r="AI67" s="1067"/>
      <c r="AJ67" s="1070"/>
      <c r="AK67" s="530"/>
      <c r="AL67" s="530"/>
      <c r="AM67" s="530"/>
      <c r="AN67" s="530"/>
      <c r="AO67" s="530"/>
      <c r="AP67" s="530"/>
      <c r="AQ67" s="530"/>
      <c r="AR67" s="530"/>
      <c r="AS67" s="530"/>
      <c r="AT67" s="530"/>
      <c r="AU67" s="530"/>
      <c r="AV67" s="530"/>
      <c r="AW67" s="102"/>
    </row>
    <row r="68" spans="1:49" x14ac:dyDescent="0.3">
      <c r="A68" s="102"/>
      <c r="B68" s="652"/>
      <c r="C68" s="363" t="s">
        <v>1098</v>
      </c>
      <c r="D68" s="321">
        <v>0</v>
      </c>
      <c r="E68" s="33">
        <v>43373</v>
      </c>
      <c r="F68" s="99">
        <v>0</v>
      </c>
      <c r="G68" s="417">
        <v>0</v>
      </c>
      <c r="H68" s="417">
        <v>0</v>
      </c>
      <c r="I68" s="417">
        <v>0</v>
      </c>
      <c r="J68" s="101">
        <v>0</v>
      </c>
      <c r="K68" s="33">
        <v>56156</v>
      </c>
      <c r="L68" s="417">
        <v>2.5</v>
      </c>
      <c r="M68" s="417">
        <v>32.5</v>
      </c>
      <c r="N68" s="417">
        <v>0</v>
      </c>
      <c r="O68" s="417">
        <v>5.28</v>
      </c>
      <c r="P68" s="422">
        <v>0</v>
      </c>
      <c r="Q68" s="417">
        <v>0</v>
      </c>
      <c r="R68" s="417">
        <v>0</v>
      </c>
      <c r="S68" s="832"/>
      <c r="T68" s="832"/>
      <c r="U68" s="832"/>
      <c r="V68" s="832"/>
      <c r="W68" s="832"/>
      <c r="X68" s="832"/>
      <c r="Y68" s="832"/>
      <c r="Z68" s="832"/>
      <c r="AA68" s="832"/>
      <c r="AB68" s="832"/>
      <c r="AC68" s="832"/>
      <c r="AD68" s="498"/>
      <c r="AE68" s="530"/>
      <c r="AF68" s="530"/>
      <c r="AG68" s="530"/>
      <c r="AH68" s="530"/>
      <c r="AI68" s="1067"/>
      <c r="AJ68" s="1070"/>
      <c r="AK68" s="530"/>
      <c r="AL68" s="530"/>
      <c r="AM68" s="530"/>
      <c r="AN68" s="530"/>
      <c r="AO68" s="530"/>
      <c r="AP68" s="530"/>
      <c r="AQ68" s="530"/>
      <c r="AR68" s="530"/>
      <c r="AS68" s="530"/>
      <c r="AT68" s="530"/>
      <c r="AU68" s="530"/>
      <c r="AV68" s="530"/>
      <c r="AW68" s="102"/>
    </row>
    <row r="69" spans="1:49" x14ac:dyDescent="0.3">
      <c r="A69" s="102"/>
      <c r="B69" s="652"/>
      <c r="C69" s="363" t="s">
        <v>327</v>
      </c>
      <c r="D69" s="321">
        <v>0</v>
      </c>
      <c r="E69" s="33">
        <v>43373</v>
      </c>
      <c r="F69" s="99">
        <v>0</v>
      </c>
      <c r="G69" s="417">
        <v>0</v>
      </c>
      <c r="H69" s="417">
        <v>0</v>
      </c>
      <c r="I69" s="417">
        <v>0</v>
      </c>
      <c r="J69" s="101">
        <v>0</v>
      </c>
      <c r="K69" s="33">
        <v>56156</v>
      </c>
      <c r="L69" s="417">
        <v>2.5</v>
      </c>
      <c r="M69" s="417">
        <v>32.5</v>
      </c>
      <c r="N69" s="417">
        <v>0</v>
      </c>
      <c r="O69" s="417">
        <v>5.28</v>
      </c>
      <c r="P69" s="422">
        <v>0</v>
      </c>
      <c r="Q69" s="417">
        <v>0</v>
      </c>
      <c r="R69" s="417">
        <v>0</v>
      </c>
      <c r="S69" s="832"/>
      <c r="T69" s="832"/>
      <c r="U69" s="832"/>
      <c r="V69" s="832"/>
      <c r="W69" s="832"/>
      <c r="X69" s="832"/>
      <c r="Y69" s="832"/>
      <c r="Z69" s="832"/>
      <c r="AA69" s="832"/>
      <c r="AB69" s="832"/>
      <c r="AC69" s="832"/>
      <c r="AD69" s="498"/>
      <c r="AE69" s="530"/>
      <c r="AF69" s="530"/>
      <c r="AG69" s="530"/>
      <c r="AH69" s="530"/>
      <c r="AI69" s="1067"/>
      <c r="AJ69" s="1070"/>
      <c r="AK69" s="530"/>
      <c r="AL69" s="530"/>
      <c r="AM69" s="530"/>
      <c r="AN69" s="530"/>
      <c r="AO69" s="530"/>
      <c r="AP69" s="530"/>
      <c r="AQ69" s="530"/>
      <c r="AR69" s="530"/>
      <c r="AS69" s="530"/>
      <c r="AT69" s="530"/>
      <c r="AU69" s="530"/>
      <c r="AV69" s="530"/>
      <c r="AW69" s="102"/>
    </row>
    <row r="70" spans="1:49" x14ac:dyDescent="0.3">
      <c r="A70" s="102"/>
      <c r="B70" s="652"/>
      <c r="C70" s="363" t="s">
        <v>1800</v>
      </c>
      <c r="D70" s="375">
        <v>0</v>
      </c>
      <c r="E70" s="33">
        <v>43373</v>
      </c>
      <c r="F70" s="116">
        <v>0</v>
      </c>
      <c r="G70" s="417">
        <v>0</v>
      </c>
      <c r="H70" s="417">
        <v>0</v>
      </c>
      <c r="I70" s="417">
        <v>0</v>
      </c>
      <c r="J70" s="101">
        <v>0</v>
      </c>
      <c r="K70" s="33">
        <v>56156</v>
      </c>
      <c r="L70" s="417">
        <v>2.5</v>
      </c>
      <c r="M70" s="417">
        <v>32.5</v>
      </c>
      <c r="N70" s="417">
        <v>0</v>
      </c>
      <c r="O70" s="417">
        <v>5.28</v>
      </c>
      <c r="P70" s="422">
        <v>0</v>
      </c>
      <c r="Q70" s="417">
        <v>0</v>
      </c>
      <c r="R70" s="417">
        <v>0</v>
      </c>
      <c r="S70" s="832"/>
      <c r="T70" s="832"/>
      <c r="U70" s="832"/>
      <c r="V70" s="832"/>
      <c r="W70" s="832"/>
      <c r="X70" s="832"/>
      <c r="Y70" s="832"/>
      <c r="Z70" s="832"/>
      <c r="AA70" s="832"/>
      <c r="AB70" s="832"/>
      <c r="AC70" s="832"/>
      <c r="AD70" s="498"/>
      <c r="AE70" s="530"/>
      <c r="AF70" s="530"/>
      <c r="AG70" s="530"/>
      <c r="AH70" s="530"/>
      <c r="AI70" s="1067"/>
      <c r="AJ70" s="1070"/>
      <c r="AK70" s="530"/>
      <c r="AL70" s="530"/>
      <c r="AM70" s="530"/>
      <c r="AN70" s="530"/>
      <c r="AO70" s="530"/>
      <c r="AP70" s="530"/>
      <c r="AQ70" s="530"/>
      <c r="AR70" s="530"/>
      <c r="AS70" s="530"/>
      <c r="AT70" s="530"/>
      <c r="AU70" s="530"/>
      <c r="AV70" s="530"/>
      <c r="AW70" s="102"/>
    </row>
    <row r="71" spans="1:49" x14ac:dyDescent="0.3">
      <c r="A71" s="102"/>
      <c r="B71" s="652"/>
      <c r="C71" s="363" t="s">
        <v>2046</v>
      </c>
      <c r="D71" s="321">
        <v>0</v>
      </c>
      <c r="E71" s="33">
        <v>43373</v>
      </c>
      <c r="F71" s="99">
        <v>0</v>
      </c>
      <c r="G71" s="417">
        <v>0</v>
      </c>
      <c r="H71" s="417">
        <v>0</v>
      </c>
      <c r="I71" s="417">
        <v>0</v>
      </c>
      <c r="J71" s="101">
        <v>0</v>
      </c>
      <c r="K71" s="33">
        <v>56156</v>
      </c>
      <c r="L71" s="417">
        <v>2.5</v>
      </c>
      <c r="M71" s="417">
        <v>32.5</v>
      </c>
      <c r="N71" s="417">
        <v>0</v>
      </c>
      <c r="O71" s="417">
        <v>5.28</v>
      </c>
      <c r="P71" s="422">
        <v>0</v>
      </c>
      <c r="Q71" s="417">
        <v>0</v>
      </c>
      <c r="R71" s="417">
        <v>0</v>
      </c>
      <c r="S71" s="1433"/>
      <c r="T71" s="832"/>
      <c r="U71" s="832"/>
      <c r="V71" s="832"/>
      <c r="W71" s="832"/>
      <c r="X71" s="832"/>
      <c r="Y71" s="832"/>
      <c r="Z71" s="832"/>
      <c r="AA71" s="832"/>
      <c r="AB71" s="832"/>
      <c r="AC71" s="832"/>
      <c r="AD71" s="498"/>
      <c r="AE71" s="530"/>
      <c r="AF71" s="530"/>
      <c r="AG71" s="530"/>
      <c r="AH71" s="530"/>
      <c r="AI71" s="1067"/>
      <c r="AJ71" s="1070"/>
      <c r="AK71" s="530"/>
      <c r="AL71" s="530"/>
      <c r="AM71" s="530"/>
      <c r="AN71" s="530"/>
      <c r="AO71" s="530"/>
      <c r="AP71" s="530"/>
      <c r="AQ71" s="530"/>
      <c r="AR71" s="530"/>
      <c r="AS71" s="530"/>
      <c r="AT71" s="530"/>
      <c r="AU71" s="530"/>
      <c r="AV71" s="530"/>
      <c r="AW71" s="102"/>
    </row>
    <row r="72" spans="1:49" x14ac:dyDescent="0.3">
      <c r="A72" s="102"/>
      <c r="B72" s="652"/>
      <c r="C72" s="363" t="s">
        <v>1990</v>
      </c>
      <c r="D72" s="321">
        <v>0</v>
      </c>
      <c r="E72" s="33">
        <v>43373</v>
      </c>
      <c r="F72" s="99">
        <v>0</v>
      </c>
      <c r="G72" s="417">
        <v>0</v>
      </c>
      <c r="H72" s="417">
        <v>0</v>
      </c>
      <c r="I72" s="417">
        <v>0</v>
      </c>
      <c r="J72" s="101">
        <v>0</v>
      </c>
      <c r="K72" s="33">
        <v>56156</v>
      </c>
      <c r="L72" s="417">
        <v>2.5</v>
      </c>
      <c r="M72" s="417">
        <v>32.5</v>
      </c>
      <c r="N72" s="417">
        <v>0</v>
      </c>
      <c r="O72" s="417">
        <v>5.28</v>
      </c>
      <c r="P72" s="422">
        <v>0</v>
      </c>
      <c r="Q72" s="417">
        <v>0</v>
      </c>
      <c r="R72" s="417">
        <v>0</v>
      </c>
      <c r="S72" s="832"/>
      <c r="T72" s="832"/>
      <c r="U72" s="832"/>
      <c r="V72" s="832"/>
      <c r="W72" s="832"/>
      <c r="X72" s="832"/>
      <c r="Y72" s="832"/>
      <c r="Z72" s="832"/>
      <c r="AA72" s="832"/>
      <c r="AB72" s="832"/>
      <c r="AC72" s="832"/>
      <c r="AD72" s="498"/>
      <c r="AE72" s="530"/>
      <c r="AF72" s="530"/>
      <c r="AG72" s="530"/>
      <c r="AH72" s="530"/>
      <c r="AI72" s="1067"/>
      <c r="AJ72" s="1070"/>
      <c r="AK72" s="530"/>
      <c r="AL72" s="530"/>
      <c r="AM72" s="530"/>
      <c r="AN72" s="530"/>
      <c r="AO72" s="530"/>
      <c r="AP72" s="530"/>
      <c r="AQ72" s="530"/>
      <c r="AR72" s="530"/>
      <c r="AS72" s="530"/>
      <c r="AT72" s="530"/>
      <c r="AU72" s="530"/>
      <c r="AV72" s="530"/>
      <c r="AW72" s="102"/>
    </row>
    <row r="73" spans="1:49" x14ac:dyDescent="0.3">
      <c r="A73" s="102"/>
      <c r="B73" s="832"/>
      <c r="C73" s="363" t="s">
        <v>327</v>
      </c>
      <c r="D73" s="321">
        <v>0</v>
      </c>
      <c r="E73" s="33">
        <v>43738</v>
      </c>
      <c r="F73" s="99">
        <v>0</v>
      </c>
      <c r="G73" s="417">
        <v>0</v>
      </c>
      <c r="H73" s="417">
        <v>0</v>
      </c>
      <c r="I73" s="417">
        <v>0</v>
      </c>
      <c r="J73" s="101">
        <v>0</v>
      </c>
      <c r="K73" s="33">
        <v>56521</v>
      </c>
      <c r="L73" s="417">
        <v>1.5</v>
      </c>
      <c r="M73" s="417">
        <v>33.5</v>
      </c>
      <c r="N73" s="417">
        <v>0</v>
      </c>
      <c r="O73" s="417">
        <v>5.28</v>
      </c>
      <c r="P73" s="422">
        <v>0</v>
      </c>
      <c r="Q73" s="417">
        <v>0</v>
      </c>
      <c r="R73" s="417">
        <v>0</v>
      </c>
      <c r="S73" s="832"/>
      <c r="T73" s="832"/>
      <c r="U73" s="832"/>
      <c r="V73" s="832"/>
      <c r="W73" s="832"/>
      <c r="X73" s="832"/>
      <c r="Y73" s="832"/>
      <c r="Z73" s="832"/>
      <c r="AA73" s="832"/>
      <c r="AB73" s="832"/>
      <c r="AC73" s="832"/>
      <c r="AD73" s="498"/>
      <c r="AE73" s="530"/>
      <c r="AF73" s="530"/>
      <c r="AG73" s="530"/>
      <c r="AH73" s="530"/>
      <c r="AI73" s="1067"/>
      <c r="AJ73" s="1070"/>
      <c r="AK73" s="530"/>
      <c r="AL73" s="530"/>
      <c r="AM73" s="530"/>
      <c r="AN73" s="530"/>
      <c r="AO73" s="530"/>
      <c r="AP73" s="530"/>
      <c r="AQ73" s="530"/>
      <c r="AR73" s="530"/>
      <c r="AS73" s="530"/>
      <c r="AT73" s="530"/>
      <c r="AU73" s="530"/>
      <c r="AV73" s="530"/>
      <c r="AW73" s="102"/>
    </row>
    <row r="74" spans="1:49" x14ac:dyDescent="0.3">
      <c r="A74" s="102"/>
      <c r="B74" s="832"/>
      <c r="C74" s="363" t="s">
        <v>1420</v>
      </c>
      <c r="D74" s="321">
        <v>7</v>
      </c>
      <c r="E74" s="33">
        <v>43738</v>
      </c>
      <c r="F74" s="99">
        <v>3.3040000000000014E-2</v>
      </c>
      <c r="G74" s="417">
        <v>0.12169292800000003</v>
      </c>
      <c r="H74" s="417">
        <v>3.0423231999999995E-2</v>
      </c>
      <c r="I74" s="417">
        <v>1.0467072000000001E-2</v>
      </c>
      <c r="J74" s="101">
        <v>2.6167680000000002E-3</v>
      </c>
      <c r="K74" s="33">
        <v>56521</v>
      </c>
      <c r="L74" s="417">
        <v>1.5</v>
      </c>
      <c r="M74" s="417">
        <v>33.5</v>
      </c>
      <c r="N74" s="417">
        <v>2.7119232000000014E-2</v>
      </c>
      <c r="O74" s="417">
        <v>5.28</v>
      </c>
      <c r="P74" s="422">
        <v>1.7445120000000008E-3</v>
      </c>
      <c r="Q74" s="417">
        <v>4.3612800000000012E-3</v>
      </c>
      <c r="R74" s="417">
        <v>2.8678720000000012E-2</v>
      </c>
      <c r="S74" s="832"/>
      <c r="T74" s="832"/>
      <c r="U74" s="832"/>
      <c r="V74" s="832"/>
      <c r="W74" s="832"/>
      <c r="X74" s="832"/>
      <c r="Y74" s="832"/>
      <c r="Z74" s="832"/>
      <c r="AA74" s="832"/>
      <c r="AB74" s="832"/>
      <c r="AC74" s="832"/>
      <c r="AD74" s="498"/>
      <c r="AE74" s="530"/>
      <c r="AF74" s="530"/>
      <c r="AG74" s="530"/>
      <c r="AH74" s="530"/>
      <c r="AI74" s="1067"/>
      <c r="AJ74" s="1070"/>
      <c r="AK74" s="530"/>
      <c r="AL74" s="530"/>
      <c r="AM74" s="530"/>
      <c r="AN74" s="530"/>
      <c r="AO74" s="530"/>
      <c r="AP74" s="530"/>
      <c r="AQ74" s="530"/>
      <c r="AR74" s="530"/>
      <c r="AS74" s="530"/>
      <c r="AT74" s="530"/>
      <c r="AU74" s="530"/>
      <c r="AV74" s="530"/>
      <c r="AW74" s="102"/>
    </row>
    <row r="75" spans="1:49" x14ac:dyDescent="0.3">
      <c r="A75" s="102"/>
      <c r="B75" s="832"/>
      <c r="C75" s="363" t="s">
        <v>1006</v>
      </c>
      <c r="D75" s="321">
        <v>0</v>
      </c>
      <c r="E75" s="33">
        <v>43738</v>
      </c>
      <c r="F75" s="99">
        <v>0</v>
      </c>
      <c r="G75" s="417">
        <v>0</v>
      </c>
      <c r="H75" s="417">
        <v>0</v>
      </c>
      <c r="I75" s="417">
        <v>0</v>
      </c>
      <c r="J75" s="101">
        <v>0</v>
      </c>
      <c r="K75" s="33">
        <v>56521</v>
      </c>
      <c r="L75" s="417">
        <v>1.5</v>
      </c>
      <c r="M75" s="417">
        <v>33.5</v>
      </c>
      <c r="N75" s="417">
        <v>0</v>
      </c>
      <c r="O75" s="417">
        <v>5.28</v>
      </c>
      <c r="P75" s="422">
        <v>0</v>
      </c>
      <c r="Q75" s="417">
        <v>0</v>
      </c>
      <c r="R75" s="417">
        <v>0</v>
      </c>
      <c r="S75" s="832"/>
      <c r="T75" s="832"/>
      <c r="U75" s="832"/>
      <c r="V75" s="832"/>
      <c r="W75" s="832"/>
      <c r="X75" s="832"/>
      <c r="Y75" s="832"/>
      <c r="Z75" s="832"/>
      <c r="AA75" s="832"/>
      <c r="AB75" s="832"/>
      <c r="AC75" s="832"/>
      <c r="AD75" s="498"/>
      <c r="AE75" s="530"/>
      <c r="AF75" s="530"/>
      <c r="AG75" s="530"/>
      <c r="AH75" s="530"/>
      <c r="AI75" s="1067"/>
      <c r="AJ75" s="1070"/>
      <c r="AK75" s="530"/>
      <c r="AL75" s="530"/>
      <c r="AM75" s="530"/>
      <c r="AN75" s="530"/>
      <c r="AO75" s="530"/>
      <c r="AP75" s="530"/>
      <c r="AQ75" s="530"/>
      <c r="AR75" s="530"/>
      <c r="AS75" s="530"/>
      <c r="AT75" s="530"/>
      <c r="AU75" s="530"/>
      <c r="AV75" s="530"/>
      <c r="AW75" s="102"/>
    </row>
    <row r="76" spans="1:49" x14ac:dyDescent="0.3">
      <c r="A76" s="102"/>
      <c r="B76" s="832"/>
      <c r="C76" s="363" t="s">
        <v>1012</v>
      </c>
      <c r="D76" s="321">
        <v>50</v>
      </c>
      <c r="E76" s="33">
        <v>43738</v>
      </c>
      <c r="F76" s="99">
        <v>1.121</v>
      </c>
      <c r="G76" s="417">
        <v>1.0735054719999997</v>
      </c>
      <c r="H76" s="417">
        <v>1.0322167999999996</v>
      </c>
      <c r="I76" s="417">
        <v>9.2334527999999985E-2</v>
      </c>
      <c r="J76" s="101">
        <v>8.8783199999999979E-2</v>
      </c>
      <c r="K76" s="33">
        <v>56521</v>
      </c>
      <c r="L76" s="417">
        <v>1.5</v>
      </c>
      <c r="M76" s="417">
        <v>33.5</v>
      </c>
      <c r="N76" s="417">
        <v>0.92011680000000018</v>
      </c>
      <c r="O76" s="417">
        <v>5.28</v>
      </c>
      <c r="P76" s="422">
        <v>5.9188800000000007E-2</v>
      </c>
      <c r="Q76" s="417">
        <v>0.14797199999999999</v>
      </c>
      <c r="R76" s="417">
        <v>0.973028</v>
      </c>
      <c r="S76" s="832"/>
      <c r="T76" s="832"/>
      <c r="U76" s="832"/>
      <c r="V76" s="832"/>
      <c r="W76" s="832"/>
      <c r="X76" s="832"/>
      <c r="Y76" s="832"/>
      <c r="Z76" s="832"/>
      <c r="AA76" s="832"/>
      <c r="AB76" s="832"/>
      <c r="AC76" s="832"/>
      <c r="AD76" s="498"/>
      <c r="AE76" s="530"/>
      <c r="AF76" s="530"/>
      <c r="AG76" s="530"/>
      <c r="AH76" s="530"/>
      <c r="AI76" s="1067"/>
      <c r="AJ76" s="1070"/>
      <c r="AK76" s="530"/>
      <c r="AL76" s="530"/>
      <c r="AM76" s="530"/>
      <c r="AN76" s="530"/>
      <c r="AO76" s="530"/>
      <c r="AP76" s="530"/>
      <c r="AQ76" s="530"/>
      <c r="AR76" s="530"/>
      <c r="AS76" s="530"/>
      <c r="AT76" s="530"/>
      <c r="AU76" s="530"/>
      <c r="AV76" s="530"/>
      <c r="AW76" s="102"/>
    </row>
    <row r="77" spans="1:49" x14ac:dyDescent="0.3">
      <c r="A77" s="102"/>
      <c r="B77" s="832"/>
      <c r="C77" s="363" t="s">
        <v>1013</v>
      </c>
      <c r="D77" s="321">
        <v>29</v>
      </c>
      <c r="E77" s="33">
        <v>43738</v>
      </c>
      <c r="F77" s="99">
        <v>0.53388999999999998</v>
      </c>
      <c r="G77" s="417">
        <v>0.49160591199999998</v>
      </c>
      <c r="H77" s="417">
        <v>0.49160591199999998</v>
      </c>
      <c r="I77" s="417">
        <v>4.2284088000000004E-2</v>
      </c>
      <c r="J77" s="101">
        <v>4.2284088000000004E-2</v>
      </c>
      <c r="K77" s="33">
        <v>56521</v>
      </c>
      <c r="L77" s="417">
        <v>1.5</v>
      </c>
      <c r="M77" s="417">
        <v>33.5</v>
      </c>
      <c r="N77" s="417">
        <v>0.43821691200000001</v>
      </c>
      <c r="O77" s="417">
        <v>5.28</v>
      </c>
      <c r="P77" s="422">
        <v>2.8189392000000001E-2</v>
      </c>
      <c r="Q77" s="417">
        <v>7.0473480000000005E-2</v>
      </c>
      <c r="R77" s="417">
        <v>0.46341652</v>
      </c>
      <c r="S77" s="832"/>
      <c r="T77" s="832"/>
      <c r="U77" s="832"/>
      <c r="V77" s="832"/>
      <c r="W77" s="832"/>
      <c r="X77" s="832"/>
      <c r="Y77" s="832"/>
      <c r="Z77" s="832"/>
      <c r="AA77" s="832"/>
      <c r="AB77" s="832"/>
      <c r="AC77" s="832"/>
      <c r="AD77" s="498"/>
      <c r="AE77" s="530"/>
      <c r="AF77" s="530"/>
      <c r="AG77" s="530"/>
      <c r="AH77" s="530"/>
      <c r="AI77" s="1067"/>
      <c r="AJ77" s="1070"/>
      <c r="AK77" s="530"/>
      <c r="AL77" s="530"/>
      <c r="AM77" s="530"/>
      <c r="AN77" s="530"/>
      <c r="AO77" s="530"/>
      <c r="AP77" s="530"/>
      <c r="AQ77" s="530"/>
      <c r="AR77" s="530"/>
      <c r="AS77" s="530"/>
      <c r="AT77" s="530"/>
      <c r="AU77" s="530"/>
      <c r="AV77" s="530"/>
      <c r="AW77" s="102"/>
    </row>
    <row r="78" spans="1:49" x14ac:dyDescent="0.3">
      <c r="A78" s="102"/>
      <c r="B78" s="832"/>
      <c r="C78" s="222" t="s">
        <v>2173</v>
      </c>
      <c r="D78" s="321">
        <v>0</v>
      </c>
      <c r="E78" s="33">
        <v>43738</v>
      </c>
      <c r="F78" s="99">
        <v>0</v>
      </c>
      <c r="G78" s="417">
        <v>0</v>
      </c>
      <c r="H78" s="417">
        <v>0</v>
      </c>
      <c r="I78" s="417">
        <v>0</v>
      </c>
      <c r="J78" s="101">
        <v>0</v>
      </c>
      <c r="K78" s="33">
        <v>56521</v>
      </c>
      <c r="L78" s="417">
        <v>1.5</v>
      </c>
      <c r="M78" s="417">
        <v>33.5</v>
      </c>
      <c r="N78" s="417">
        <v>0</v>
      </c>
      <c r="O78" s="417">
        <v>5.28</v>
      </c>
      <c r="P78" s="422">
        <v>0</v>
      </c>
      <c r="Q78" s="417">
        <v>0</v>
      </c>
      <c r="R78" s="417">
        <v>0</v>
      </c>
      <c r="S78" s="832"/>
      <c r="T78" s="832"/>
      <c r="U78" s="832"/>
      <c r="V78" s="832"/>
      <c r="W78" s="832"/>
      <c r="X78" s="832"/>
      <c r="Y78" s="832"/>
      <c r="Z78" s="832"/>
      <c r="AA78" s="832"/>
      <c r="AB78" s="832"/>
      <c r="AC78" s="832"/>
      <c r="AD78" s="498"/>
      <c r="AE78" s="530"/>
      <c r="AF78" s="530"/>
      <c r="AG78" s="530"/>
      <c r="AH78" s="530"/>
      <c r="AI78" s="1067"/>
      <c r="AJ78" s="1070"/>
      <c r="AK78" s="530"/>
      <c r="AL78" s="530"/>
      <c r="AM78" s="530"/>
      <c r="AN78" s="530"/>
      <c r="AO78" s="530"/>
      <c r="AP78" s="530"/>
      <c r="AQ78" s="530"/>
      <c r="AR78" s="530"/>
      <c r="AS78" s="530"/>
      <c r="AT78" s="530"/>
      <c r="AU78" s="530"/>
      <c r="AV78" s="530"/>
      <c r="AW78" s="102"/>
    </row>
    <row r="79" spans="1:49" x14ac:dyDescent="0.3">
      <c r="A79" s="102"/>
      <c r="B79" s="832"/>
      <c r="C79" s="363" t="s">
        <v>2034</v>
      </c>
      <c r="D79" s="321">
        <v>0</v>
      </c>
      <c r="E79" s="33">
        <v>43738</v>
      </c>
      <c r="F79" s="99">
        <v>0</v>
      </c>
      <c r="G79" s="417">
        <v>0</v>
      </c>
      <c r="H79" s="417">
        <v>0</v>
      </c>
      <c r="I79" s="417">
        <v>0</v>
      </c>
      <c r="J79" s="101">
        <v>0</v>
      </c>
      <c r="K79" s="33">
        <v>56521</v>
      </c>
      <c r="L79" s="417">
        <v>1.5</v>
      </c>
      <c r="M79" s="417">
        <v>33.5</v>
      </c>
      <c r="N79" s="417">
        <v>0</v>
      </c>
      <c r="O79" s="417">
        <v>5.28</v>
      </c>
      <c r="P79" s="422">
        <v>0</v>
      </c>
      <c r="Q79" s="417">
        <v>0</v>
      </c>
      <c r="R79" s="417">
        <v>0</v>
      </c>
      <c r="S79" s="832"/>
      <c r="T79" s="832"/>
      <c r="U79" s="832"/>
      <c r="V79" s="832"/>
      <c r="W79" s="832"/>
      <c r="X79" s="832"/>
      <c r="Y79" s="832"/>
      <c r="Z79" s="832"/>
      <c r="AA79" s="832"/>
      <c r="AB79" s="832"/>
      <c r="AC79" s="832"/>
      <c r="AD79" s="498"/>
      <c r="AE79" s="530"/>
      <c r="AF79" s="530"/>
      <c r="AG79" s="530"/>
      <c r="AH79" s="530"/>
      <c r="AI79" s="1067"/>
      <c r="AJ79" s="1070"/>
      <c r="AK79" s="530"/>
      <c r="AL79" s="530"/>
      <c r="AM79" s="530"/>
      <c r="AN79" s="530"/>
      <c r="AO79" s="530"/>
      <c r="AP79" s="530"/>
      <c r="AQ79" s="530"/>
      <c r="AR79" s="530"/>
      <c r="AS79" s="530"/>
      <c r="AT79" s="530"/>
      <c r="AU79" s="530"/>
      <c r="AV79" s="530"/>
      <c r="AW79" s="102"/>
    </row>
    <row r="80" spans="1:49" x14ac:dyDescent="0.3">
      <c r="A80" s="102"/>
      <c r="B80" s="832"/>
      <c r="C80" s="363" t="s">
        <v>1044</v>
      </c>
      <c r="D80" s="321">
        <v>0</v>
      </c>
      <c r="E80" s="33">
        <v>43738</v>
      </c>
      <c r="F80" s="99">
        <v>0</v>
      </c>
      <c r="G80" s="417">
        <v>0</v>
      </c>
      <c r="H80" s="417">
        <v>0</v>
      </c>
      <c r="I80" s="417">
        <v>0</v>
      </c>
      <c r="J80" s="101">
        <v>0</v>
      </c>
      <c r="K80" s="33">
        <v>56521</v>
      </c>
      <c r="L80" s="417">
        <v>1.5</v>
      </c>
      <c r="M80" s="417">
        <v>33.5</v>
      </c>
      <c r="N80" s="417">
        <v>0</v>
      </c>
      <c r="O80" s="417">
        <v>5.28</v>
      </c>
      <c r="P80" s="422">
        <v>0</v>
      </c>
      <c r="Q80" s="417">
        <v>0</v>
      </c>
      <c r="R80" s="417">
        <v>0</v>
      </c>
      <c r="S80" s="832"/>
      <c r="T80" s="832"/>
      <c r="U80" s="832"/>
      <c r="V80" s="832"/>
      <c r="W80" s="832"/>
      <c r="X80" s="832"/>
      <c r="Y80" s="832"/>
      <c r="Z80" s="832"/>
      <c r="AA80" s="832"/>
      <c r="AB80" s="832"/>
      <c r="AC80" s="832"/>
      <c r="AD80" s="498"/>
      <c r="AE80" s="530"/>
      <c r="AF80" s="530"/>
      <c r="AG80" s="530"/>
      <c r="AH80" s="530"/>
      <c r="AI80" s="1067"/>
      <c r="AJ80" s="1070"/>
      <c r="AK80" s="530"/>
      <c r="AL80" s="530"/>
      <c r="AM80" s="530"/>
      <c r="AN80" s="530"/>
      <c r="AO80" s="530"/>
      <c r="AP80" s="530"/>
      <c r="AQ80" s="530"/>
      <c r="AR80" s="530"/>
      <c r="AS80" s="530"/>
      <c r="AT80" s="530"/>
      <c r="AU80" s="530"/>
      <c r="AV80" s="530"/>
      <c r="AW80" s="102"/>
    </row>
    <row r="81" spans="1:49" x14ac:dyDescent="0.3">
      <c r="A81" s="102"/>
      <c r="B81" s="832"/>
      <c r="C81" s="499" t="s">
        <v>479</v>
      </c>
      <c r="D81" s="321">
        <v>412</v>
      </c>
      <c r="E81" s="33">
        <v>43738</v>
      </c>
      <c r="F81" s="99">
        <v>1.8045773040000002</v>
      </c>
      <c r="G81" s="417">
        <v>1.7382844923216001</v>
      </c>
      <c r="H81" s="417">
        <v>1.6616547815232001</v>
      </c>
      <c r="I81" s="417">
        <v>0.14951360967840002</v>
      </c>
      <c r="J81" s="101">
        <v>0.14292252247680001</v>
      </c>
      <c r="K81" s="33">
        <v>56521</v>
      </c>
      <c r="L81" s="417">
        <v>1.5</v>
      </c>
      <c r="M81" s="417">
        <v>33.5</v>
      </c>
      <c r="N81" s="417">
        <v>1.4811970511232002</v>
      </c>
      <c r="O81" s="417">
        <v>5.28</v>
      </c>
      <c r="P81" s="422">
        <v>9.5281681651200018E-2</v>
      </c>
      <c r="Q81" s="417">
        <v>0.23820420412800003</v>
      </c>
      <c r="R81" s="417">
        <v>1.566373099872</v>
      </c>
      <c r="S81" s="832"/>
      <c r="T81" s="832"/>
      <c r="U81" s="832"/>
      <c r="V81" s="832"/>
      <c r="W81" s="832"/>
      <c r="X81" s="832"/>
      <c r="Y81" s="832"/>
      <c r="Z81" s="832"/>
      <c r="AA81" s="832"/>
      <c r="AB81" s="832"/>
      <c r="AC81" s="832"/>
      <c r="AD81" s="498"/>
      <c r="AE81" s="530"/>
      <c r="AF81" s="530"/>
      <c r="AG81" s="530"/>
      <c r="AH81" s="530"/>
      <c r="AI81" s="1067"/>
      <c r="AJ81" s="1070"/>
      <c r="AK81" s="530"/>
      <c r="AL81" s="530"/>
      <c r="AM81" s="530"/>
      <c r="AN81" s="530"/>
      <c r="AO81" s="530"/>
      <c r="AP81" s="530"/>
      <c r="AQ81" s="530"/>
      <c r="AR81" s="530"/>
      <c r="AS81" s="530"/>
      <c r="AT81" s="530"/>
      <c r="AU81" s="530"/>
      <c r="AV81" s="530"/>
      <c r="AW81" s="102"/>
    </row>
    <row r="82" spans="1:49" x14ac:dyDescent="0.3">
      <c r="A82" s="102"/>
      <c r="B82" s="832"/>
      <c r="C82" s="37" t="s">
        <v>1048</v>
      </c>
      <c r="D82" s="321">
        <v>500</v>
      </c>
      <c r="E82" s="33">
        <v>43738</v>
      </c>
      <c r="F82" s="99">
        <v>2.19</v>
      </c>
      <c r="G82" s="417">
        <v>2.0165519999999999</v>
      </c>
      <c r="H82" s="417">
        <v>2.0165519999999999</v>
      </c>
      <c r="I82" s="417">
        <v>0.17344799999999999</v>
      </c>
      <c r="J82" s="101">
        <v>0.17344799999999999</v>
      </c>
      <c r="K82" s="33">
        <v>56521</v>
      </c>
      <c r="L82" s="417">
        <v>1.5</v>
      </c>
      <c r="M82" s="417">
        <v>33.5</v>
      </c>
      <c r="N82" s="417">
        <v>1.797552</v>
      </c>
      <c r="O82" s="417">
        <v>5.28</v>
      </c>
      <c r="P82" s="422">
        <v>0.115632</v>
      </c>
      <c r="Q82" s="417">
        <v>0.28908</v>
      </c>
      <c r="R82" s="417">
        <v>1.9009199999999999</v>
      </c>
      <c r="S82" s="832"/>
      <c r="T82" s="832"/>
      <c r="U82" s="832"/>
      <c r="V82" s="832"/>
      <c r="W82" s="832"/>
      <c r="X82" s="832"/>
      <c r="Y82" s="832"/>
      <c r="Z82" s="832"/>
      <c r="AA82" s="832"/>
      <c r="AB82" s="832"/>
      <c r="AC82" s="832"/>
      <c r="AD82" s="498"/>
      <c r="AE82" s="530"/>
      <c r="AF82" s="530"/>
      <c r="AG82" s="530"/>
      <c r="AH82" s="530"/>
      <c r="AI82" s="1067"/>
      <c r="AJ82" s="1070"/>
      <c r="AK82" s="530"/>
      <c r="AL82" s="530"/>
      <c r="AM82" s="530"/>
      <c r="AN82" s="530"/>
      <c r="AO82" s="530"/>
      <c r="AP82" s="530"/>
      <c r="AQ82" s="530"/>
      <c r="AR82" s="530"/>
      <c r="AS82" s="530"/>
      <c r="AT82" s="530"/>
      <c r="AU82" s="530"/>
      <c r="AV82" s="530"/>
      <c r="AW82" s="102"/>
    </row>
    <row r="83" spans="1:49" x14ac:dyDescent="0.3">
      <c r="A83" s="102"/>
      <c r="B83" s="832"/>
      <c r="C83" s="37" t="s">
        <v>2174</v>
      </c>
      <c r="D83" s="321">
        <v>0</v>
      </c>
      <c r="E83" s="33">
        <v>43738</v>
      </c>
      <c r="F83" s="99">
        <v>0</v>
      </c>
      <c r="G83" s="417">
        <v>0</v>
      </c>
      <c r="H83" s="417">
        <v>0</v>
      </c>
      <c r="I83" s="417">
        <v>0</v>
      </c>
      <c r="J83" s="101">
        <v>0</v>
      </c>
      <c r="K83" s="33">
        <v>56521</v>
      </c>
      <c r="L83" s="417">
        <v>1.5</v>
      </c>
      <c r="M83" s="417">
        <v>33.5</v>
      </c>
      <c r="N83" s="417">
        <v>0</v>
      </c>
      <c r="O83" s="417">
        <v>5.28</v>
      </c>
      <c r="P83" s="422">
        <v>0</v>
      </c>
      <c r="Q83" s="417">
        <v>0</v>
      </c>
      <c r="R83" s="417">
        <v>0</v>
      </c>
      <c r="S83" s="832"/>
      <c r="T83" s="832"/>
      <c r="U83" s="832"/>
      <c r="V83" s="832"/>
      <c r="W83" s="832"/>
      <c r="X83" s="832"/>
      <c r="Y83" s="832"/>
      <c r="Z83" s="832"/>
      <c r="AA83" s="832"/>
      <c r="AB83" s="832"/>
      <c r="AC83" s="832"/>
      <c r="AD83" s="498"/>
      <c r="AE83" s="530"/>
      <c r="AF83" s="530"/>
      <c r="AG83" s="530"/>
      <c r="AH83" s="530"/>
      <c r="AI83" s="1067"/>
      <c r="AJ83" s="1070"/>
      <c r="AK83" s="530"/>
      <c r="AL83" s="530"/>
      <c r="AM83" s="530"/>
      <c r="AN83" s="530"/>
      <c r="AO83" s="530"/>
      <c r="AP83" s="530"/>
      <c r="AQ83" s="530"/>
      <c r="AR83" s="530"/>
      <c r="AS83" s="530"/>
      <c r="AT83" s="530"/>
      <c r="AU83" s="530"/>
      <c r="AV83" s="530"/>
      <c r="AW83" s="102"/>
    </row>
    <row r="84" spans="1:49" x14ac:dyDescent="0.3">
      <c r="A84" s="102"/>
      <c r="B84" s="832"/>
      <c r="C84" s="363" t="s">
        <v>1049</v>
      </c>
      <c r="D84" s="321">
        <v>150</v>
      </c>
      <c r="E84" s="33">
        <v>43738</v>
      </c>
      <c r="F84" s="99">
        <v>1.2465047999999999</v>
      </c>
      <c r="G84" s="417">
        <v>1.1477816198399999</v>
      </c>
      <c r="H84" s="417">
        <v>1.1477816198399999</v>
      </c>
      <c r="I84" s="417">
        <v>9.8723180159999979E-2</v>
      </c>
      <c r="J84" s="101">
        <v>9.8723180159999979E-2</v>
      </c>
      <c r="K84" s="33">
        <v>56521</v>
      </c>
      <c r="L84" s="417">
        <v>1.5</v>
      </c>
      <c r="M84" s="417">
        <v>33.5</v>
      </c>
      <c r="N84" s="417">
        <v>1.02313113984</v>
      </c>
      <c r="O84" s="417">
        <v>5.28</v>
      </c>
      <c r="P84" s="422">
        <v>6.5815453439999991E-2</v>
      </c>
      <c r="Q84" s="417">
        <v>0.16453863359999998</v>
      </c>
      <c r="R84" s="417">
        <v>1.0819661664</v>
      </c>
      <c r="S84" s="832"/>
      <c r="T84" s="832"/>
      <c r="U84" s="832"/>
      <c r="V84" s="832"/>
      <c r="W84" s="832"/>
      <c r="X84" s="832"/>
      <c r="Y84" s="832"/>
      <c r="Z84" s="832"/>
      <c r="AA84" s="832"/>
      <c r="AB84" s="832"/>
      <c r="AC84" s="832"/>
      <c r="AD84" s="498"/>
      <c r="AE84" s="530"/>
      <c r="AF84" s="530"/>
      <c r="AG84" s="530"/>
      <c r="AH84" s="530"/>
      <c r="AI84" s="1067"/>
      <c r="AJ84" s="1070"/>
      <c r="AK84" s="530"/>
      <c r="AL84" s="530"/>
      <c r="AM84" s="530"/>
      <c r="AN84" s="530"/>
      <c r="AO84" s="530"/>
      <c r="AP84" s="530"/>
      <c r="AQ84" s="530"/>
      <c r="AR84" s="530"/>
      <c r="AS84" s="530"/>
      <c r="AT84" s="530"/>
      <c r="AU84" s="530"/>
      <c r="AV84" s="530"/>
      <c r="AW84" s="102"/>
    </row>
    <row r="85" spans="1:49" x14ac:dyDescent="0.3">
      <c r="A85" s="102"/>
      <c r="B85" s="832"/>
      <c r="C85" s="363" t="s">
        <v>1052</v>
      </c>
      <c r="D85" s="321">
        <v>0</v>
      </c>
      <c r="E85" s="33">
        <v>43738</v>
      </c>
      <c r="F85" s="99">
        <v>0</v>
      </c>
      <c r="G85" s="417">
        <v>0</v>
      </c>
      <c r="H85" s="417">
        <v>0</v>
      </c>
      <c r="I85" s="417">
        <v>0</v>
      </c>
      <c r="J85" s="101">
        <v>0</v>
      </c>
      <c r="K85" s="33">
        <v>56521</v>
      </c>
      <c r="L85" s="417">
        <v>1.5</v>
      </c>
      <c r="M85" s="417">
        <v>33.5</v>
      </c>
      <c r="N85" s="417">
        <v>0</v>
      </c>
      <c r="O85" s="417">
        <v>5.28</v>
      </c>
      <c r="P85" s="422">
        <v>0</v>
      </c>
      <c r="Q85" s="417">
        <v>0</v>
      </c>
      <c r="R85" s="417">
        <v>0</v>
      </c>
      <c r="S85" s="832"/>
      <c r="T85" s="832"/>
      <c r="U85" s="832"/>
      <c r="V85" s="832"/>
      <c r="W85" s="832"/>
      <c r="X85" s="832"/>
      <c r="Y85" s="832"/>
      <c r="Z85" s="832"/>
      <c r="AA85" s="832"/>
      <c r="AB85" s="832"/>
      <c r="AC85" s="832"/>
      <c r="AD85" s="498"/>
      <c r="AE85" s="530"/>
      <c r="AF85" s="530"/>
      <c r="AG85" s="530"/>
      <c r="AH85" s="530"/>
      <c r="AI85" s="1067"/>
      <c r="AJ85" s="1070"/>
      <c r="AK85" s="530"/>
      <c r="AL85" s="530"/>
      <c r="AM85" s="530"/>
      <c r="AN85" s="530"/>
      <c r="AO85" s="530"/>
      <c r="AP85" s="530"/>
      <c r="AQ85" s="530"/>
      <c r="AR85" s="530"/>
      <c r="AS85" s="530"/>
      <c r="AT85" s="530"/>
      <c r="AU85" s="530"/>
      <c r="AV85" s="530"/>
      <c r="AW85" s="102"/>
    </row>
    <row r="86" spans="1:49" x14ac:dyDescent="0.3">
      <c r="A86" s="102"/>
      <c r="B86" s="832"/>
      <c r="C86" s="363" t="s">
        <v>2035</v>
      </c>
      <c r="D86" s="321">
        <v>4</v>
      </c>
      <c r="E86" s="33">
        <v>43738</v>
      </c>
      <c r="F86" s="99">
        <v>1.8599999999999978E-2</v>
      </c>
      <c r="G86" s="417">
        <v>1.7126879999999983E-2</v>
      </c>
      <c r="H86" s="417">
        <v>1.7126879999999983E-2</v>
      </c>
      <c r="I86" s="417">
        <v>1.4731199999999953E-3</v>
      </c>
      <c r="J86" s="101">
        <v>1.4731199999999953E-3</v>
      </c>
      <c r="K86" s="33">
        <v>56521</v>
      </c>
      <c r="L86" s="417">
        <v>1.5</v>
      </c>
      <c r="M86" s="417">
        <v>33.5</v>
      </c>
      <c r="N86" s="417">
        <v>1.5266879999999986E-2</v>
      </c>
      <c r="O86" s="417">
        <v>5.28</v>
      </c>
      <c r="P86" s="422">
        <v>9.8207999999999889E-4</v>
      </c>
      <c r="Q86" s="417">
        <v>2.4551999999999942E-3</v>
      </c>
      <c r="R86" s="417">
        <v>1.6144799999999983E-2</v>
      </c>
      <c r="S86" s="832"/>
      <c r="T86" s="832"/>
      <c r="U86" s="832"/>
      <c r="V86" s="832"/>
      <c r="W86" s="832"/>
      <c r="X86" s="832"/>
      <c r="Y86" s="832"/>
      <c r="Z86" s="832"/>
      <c r="AA86" s="832"/>
      <c r="AB86" s="832"/>
      <c r="AC86" s="832"/>
      <c r="AD86" s="498"/>
      <c r="AE86" s="530"/>
      <c r="AF86" s="530"/>
      <c r="AG86" s="530"/>
      <c r="AH86" s="530"/>
      <c r="AI86" s="1067"/>
      <c r="AJ86" s="1070"/>
      <c r="AK86" s="530"/>
      <c r="AL86" s="530"/>
      <c r="AM86" s="530"/>
      <c r="AN86" s="530"/>
      <c r="AO86" s="530"/>
      <c r="AP86" s="530"/>
      <c r="AQ86" s="530"/>
      <c r="AR86" s="530"/>
      <c r="AS86" s="530"/>
      <c r="AT86" s="530"/>
      <c r="AU86" s="530"/>
      <c r="AV86" s="530"/>
      <c r="AW86" s="102"/>
    </row>
    <row r="87" spans="1:49" x14ac:dyDescent="0.3">
      <c r="A87" s="102"/>
      <c r="B87" s="832"/>
      <c r="C87" s="363" t="s">
        <v>1054</v>
      </c>
      <c r="D87" s="321">
        <v>0</v>
      </c>
      <c r="E87" s="33">
        <v>43738</v>
      </c>
      <c r="F87" s="99">
        <v>0</v>
      </c>
      <c r="G87" s="417">
        <v>0</v>
      </c>
      <c r="H87" s="417">
        <v>0</v>
      </c>
      <c r="I87" s="417">
        <v>0</v>
      </c>
      <c r="J87" s="101">
        <v>0</v>
      </c>
      <c r="K87" s="33">
        <v>56521</v>
      </c>
      <c r="L87" s="417">
        <v>1.5</v>
      </c>
      <c r="M87" s="417">
        <v>33.5</v>
      </c>
      <c r="N87" s="417">
        <v>0</v>
      </c>
      <c r="O87" s="417">
        <v>5.28</v>
      </c>
      <c r="P87" s="422">
        <v>0</v>
      </c>
      <c r="Q87" s="417">
        <v>0</v>
      </c>
      <c r="R87" s="417">
        <v>0</v>
      </c>
      <c r="S87" s="832"/>
      <c r="T87" s="832"/>
      <c r="U87" s="832"/>
      <c r="V87" s="832"/>
      <c r="W87" s="832"/>
      <c r="X87" s="832"/>
      <c r="Y87" s="832"/>
      <c r="Z87" s="832"/>
      <c r="AA87" s="832"/>
      <c r="AB87" s="832"/>
      <c r="AC87" s="832"/>
      <c r="AD87" s="498"/>
      <c r="AE87" s="530"/>
      <c r="AF87" s="530"/>
      <c r="AG87" s="530"/>
      <c r="AH87" s="530"/>
      <c r="AI87" s="1067"/>
      <c r="AJ87" s="1070"/>
      <c r="AK87" s="530"/>
      <c r="AL87" s="530"/>
      <c r="AM87" s="530"/>
      <c r="AN87" s="530"/>
      <c r="AO87" s="530"/>
      <c r="AP87" s="530"/>
      <c r="AQ87" s="530"/>
      <c r="AR87" s="530"/>
      <c r="AS87" s="530"/>
      <c r="AT87" s="530"/>
      <c r="AU87" s="530"/>
      <c r="AV87" s="530"/>
      <c r="AW87" s="102"/>
    </row>
    <row r="88" spans="1:49" x14ac:dyDescent="0.3">
      <c r="A88" s="102"/>
      <c r="B88" s="832"/>
      <c r="C88" s="363" t="s">
        <v>1055</v>
      </c>
      <c r="D88" s="321">
        <v>88</v>
      </c>
      <c r="E88" s="33">
        <v>43738</v>
      </c>
      <c r="F88" s="99">
        <v>0.62304000000000004</v>
      </c>
      <c r="G88" s="417">
        <v>0.67148419200000009</v>
      </c>
      <c r="H88" s="417">
        <v>0.57369523200000005</v>
      </c>
      <c r="I88" s="417">
        <v>5.7755808000000013E-2</v>
      </c>
      <c r="J88" s="101">
        <v>4.9344768000000011E-2</v>
      </c>
      <c r="K88" s="33">
        <v>56521</v>
      </c>
      <c r="L88" s="417">
        <v>1.5</v>
      </c>
      <c r="M88" s="417">
        <v>33.5</v>
      </c>
      <c r="N88" s="417">
        <v>0.51139123200000003</v>
      </c>
      <c r="O88" s="417">
        <v>5.28</v>
      </c>
      <c r="P88" s="422">
        <v>3.2896512000000003E-2</v>
      </c>
      <c r="Q88" s="417">
        <v>8.2241280000000014E-2</v>
      </c>
      <c r="R88" s="417">
        <v>0.54079872000000007</v>
      </c>
      <c r="S88" s="832"/>
      <c r="T88" s="832"/>
      <c r="U88" s="832"/>
      <c r="V88" s="832"/>
      <c r="W88" s="832"/>
      <c r="X88" s="832"/>
      <c r="Y88" s="832"/>
      <c r="Z88" s="832"/>
      <c r="AA88" s="832"/>
      <c r="AB88" s="832"/>
      <c r="AC88" s="832"/>
      <c r="AD88" s="498"/>
      <c r="AE88" s="530"/>
      <c r="AF88" s="530"/>
      <c r="AG88" s="530"/>
      <c r="AH88" s="530"/>
      <c r="AI88" s="1067"/>
      <c r="AJ88" s="1070"/>
      <c r="AK88" s="530"/>
      <c r="AL88" s="530"/>
      <c r="AM88" s="530"/>
      <c r="AN88" s="530"/>
      <c r="AO88" s="530"/>
      <c r="AP88" s="530"/>
      <c r="AQ88" s="530"/>
      <c r="AR88" s="530"/>
      <c r="AS88" s="530"/>
      <c r="AT88" s="530"/>
      <c r="AU88" s="530"/>
      <c r="AV88" s="530"/>
      <c r="AW88" s="102"/>
    </row>
    <row r="89" spans="1:49" x14ac:dyDescent="0.3">
      <c r="A89" s="102"/>
      <c r="B89" s="832"/>
      <c r="C89" s="37" t="s">
        <v>1065</v>
      </c>
      <c r="D89" s="321">
        <v>21</v>
      </c>
      <c r="E89" s="33">
        <v>43738</v>
      </c>
      <c r="F89" s="99">
        <v>4.2251999999999998E-2</v>
      </c>
      <c r="G89" s="417">
        <v>0.10560102719999995</v>
      </c>
      <c r="H89" s="417">
        <v>3.8905641599999978E-2</v>
      </c>
      <c r="I89" s="417">
        <v>9.0829727999999985E-3</v>
      </c>
      <c r="J89" s="101">
        <v>3.3463583999999999E-3</v>
      </c>
      <c r="K89" s="33">
        <v>56521</v>
      </c>
      <c r="L89" s="417">
        <v>1.5</v>
      </c>
      <c r="M89" s="417">
        <v>33.5</v>
      </c>
      <c r="N89" s="417">
        <v>3.46804416E-2</v>
      </c>
      <c r="O89" s="417">
        <v>5.28</v>
      </c>
      <c r="P89" s="422">
        <v>2.2309055999999998E-3</v>
      </c>
      <c r="Q89" s="417">
        <v>5.5772640000000002E-3</v>
      </c>
      <c r="R89" s="417">
        <v>3.6674735999999999E-2</v>
      </c>
      <c r="S89" s="832"/>
      <c r="T89" s="832"/>
      <c r="U89" s="832"/>
      <c r="V89" s="832"/>
      <c r="W89" s="832"/>
      <c r="X89" s="832"/>
      <c r="Y89" s="832"/>
      <c r="Z89" s="832"/>
      <c r="AA89" s="832"/>
      <c r="AB89" s="832"/>
      <c r="AC89" s="832"/>
      <c r="AD89" s="498"/>
      <c r="AE89" s="530"/>
      <c r="AF89" s="530"/>
      <c r="AG89" s="530"/>
      <c r="AH89" s="530"/>
      <c r="AI89" s="1067"/>
      <c r="AJ89" s="1070"/>
      <c r="AK89" s="530"/>
      <c r="AL89" s="530"/>
      <c r="AM89" s="530"/>
      <c r="AN89" s="530"/>
      <c r="AO89" s="530"/>
      <c r="AP89" s="530"/>
      <c r="AQ89" s="530"/>
      <c r="AR89" s="530"/>
      <c r="AS89" s="530"/>
      <c r="AT89" s="530"/>
      <c r="AU89" s="530"/>
      <c r="AV89" s="530"/>
      <c r="AW89" s="102"/>
    </row>
    <row r="90" spans="1:49" x14ac:dyDescent="0.3">
      <c r="A90" s="102"/>
      <c r="B90" s="832"/>
      <c r="C90" s="37" t="s">
        <v>2175</v>
      </c>
      <c r="D90" s="321">
        <v>94</v>
      </c>
      <c r="E90" s="33">
        <v>43738</v>
      </c>
      <c r="F90" s="99">
        <v>4.2704200000000012E-2</v>
      </c>
      <c r="G90" s="417">
        <v>6.4421193759999995E-2</v>
      </c>
      <c r="H90" s="417">
        <v>3.9322027359999998E-2</v>
      </c>
      <c r="I90" s="417">
        <v>5.5410062400000001E-3</v>
      </c>
      <c r="J90" s="101">
        <v>3.3821726399999993E-3</v>
      </c>
      <c r="K90" s="33">
        <v>56521</v>
      </c>
      <c r="L90" s="417">
        <v>1.5</v>
      </c>
      <c r="M90" s="417">
        <v>33.5</v>
      </c>
      <c r="N90" s="417">
        <v>3.5051607360000014E-2</v>
      </c>
      <c r="O90" s="417">
        <v>5.28</v>
      </c>
      <c r="P90" s="422">
        <v>2.2547817600000008E-3</v>
      </c>
      <c r="Q90" s="417">
        <v>5.6369543999999997E-3</v>
      </c>
      <c r="R90" s="417">
        <v>3.7067245600000014E-2</v>
      </c>
      <c r="S90" s="832"/>
      <c r="T90" s="832"/>
      <c r="U90" s="832"/>
      <c r="V90" s="832"/>
      <c r="W90" s="832"/>
      <c r="X90" s="832"/>
      <c r="Y90" s="832"/>
      <c r="Z90" s="832"/>
      <c r="AA90" s="832"/>
      <c r="AB90" s="832"/>
      <c r="AC90" s="832"/>
      <c r="AD90" s="498"/>
      <c r="AE90" s="530"/>
      <c r="AF90" s="530"/>
      <c r="AG90" s="530"/>
      <c r="AH90" s="530"/>
      <c r="AI90" s="1067"/>
      <c r="AJ90" s="1070"/>
      <c r="AK90" s="530"/>
      <c r="AL90" s="530"/>
      <c r="AM90" s="530"/>
      <c r="AN90" s="530"/>
      <c r="AO90" s="530"/>
      <c r="AP90" s="530"/>
      <c r="AQ90" s="530"/>
      <c r="AR90" s="530"/>
      <c r="AS90" s="530"/>
      <c r="AT90" s="530"/>
      <c r="AU90" s="530"/>
      <c r="AV90" s="530"/>
      <c r="AW90" s="102"/>
    </row>
    <row r="91" spans="1:49" x14ac:dyDescent="0.3">
      <c r="A91" s="102"/>
      <c r="B91" s="832"/>
      <c r="C91" s="363" t="s">
        <v>1080</v>
      </c>
      <c r="D91" s="321">
        <v>5</v>
      </c>
      <c r="E91" s="33">
        <v>43738</v>
      </c>
      <c r="F91" s="99">
        <v>2.654999999999999E-2</v>
      </c>
      <c r="G91" s="417">
        <v>0.20535681599999997</v>
      </c>
      <c r="H91" s="417">
        <v>2.4447239999999995E-2</v>
      </c>
      <c r="I91" s="417">
        <v>1.7663183999999998E-2</v>
      </c>
      <c r="J91" s="101">
        <v>2.1027599999999995E-3</v>
      </c>
      <c r="K91" s="33">
        <v>56521</v>
      </c>
      <c r="L91" s="417">
        <v>1.5</v>
      </c>
      <c r="M91" s="417">
        <v>33.5</v>
      </c>
      <c r="N91" s="417">
        <v>2.1792239999999994E-2</v>
      </c>
      <c r="O91" s="417">
        <v>5.28</v>
      </c>
      <c r="P91" s="422">
        <v>1.4018399999999995E-3</v>
      </c>
      <c r="Q91" s="417">
        <v>3.5045999999999992E-3</v>
      </c>
      <c r="R91" s="417">
        <v>2.304539999999999E-2</v>
      </c>
      <c r="S91" s="832"/>
      <c r="T91" s="832"/>
      <c r="U91" s="832"/>
      <c r="V91" s="832"/>
      <c r="W91" s="832"/>
      <c r="X91" s="832"/>
      <c r="Y91" s="832"/>
      <c r="Z91" s="832"/>
      <c r="AA91" s="832"/>
      <c r="AB91" s="832"/>
      <c r="AC91" s="832"/>
      <c r="AD91" s="498"/>
      <c r="AE91" s="530"/>
      <c r="AF91" s="530"/>
      <c r="AG91" s="530"/>
      <c r="AH91" s="530"/>
      <c r="AI91" s="1067"/>
      <c r="AJ91" s="1070"/>
      <c r="AK91" s="530"/>
      <c r="AL91" s="530"/>
      <c r="AM91" s="530"/>
      <c r="AN91" s="530"/>
      <c r="AO91" s="530"/>
      <c r="AP91" s="530"/>
      <c r="AQ91" s="530"/>
      <c r="AR91" s="530"/>
      <c r="AS91" s="530"/>
      <c r="AT91" s="530"/>
      <c r="AU91" s="530"/>
      <c r="AV91" s="530"/>
      <c r="AW91" s="102"/>
    </row>
    <row r="92" spans="1:49" x14ac:dyDescent="0.3">
      <c r="A92" s="102"/>
      <c r="B92" s="832"/>
      <c r="C92" s="363" t="s">
        <v>2176</v>
      </c>
      <c r="D92" s="321">
        <v>0</v>
      </c>
      <c r="E92" s="33">
        <v>43738</v>
      </c>
      <c r="F92" s="99">
        <v>0</v>
      </c>
      <c r="G92" s="417">
        <v>0</v>
      </c>
      <c r="H92" s="417">
        <v>0</v>
      </c>
      <c r="I92" s="417">
        <v>0</v>
      </c>
      <c r="J92" s="101">
        <v>0</v>
      </c>
      <c r="K92" s="33">
        <v>56521</v>
      </c>
      <c r="L92" s="417">
        <v>1.5</v>
      </c>
      <c r="M92" s="417">
        <v>33.5</v>
      </c>
      <c r="N92" s="417">
        <v>0</v>
      </c>
      <c r="O92" s="417">
        <v>5.28</v>
      </c>
      <c r="P92" s="422">
        <v>0</v>
      </c>
      <c r="Q92" s="417">
        <v>0</v>
      </c>
      <c r="R92" s="417">
        <v>0</v>
      </c>
      <c r="S92" s="832"/>
      <c r="T92" s="832"/>
      <c r="U92" s="832"/>
      <c r="V92" s="832"/>
      <c r="W92" s="832"/>
      <c r="X92" s="832"/>
      <c r="Y92" s="832"/>
      <c r="Z92" s="832"/>
      <c r="AA92" s="832"/>
      <c r="AB92" s="832"/>
      <c r="AC92" s="832"/>
      <c r="AD92" s="498"/>
      <c r="AE92" s="530"/>
      <c r="AF92" s="530"/>
      <c r="AG92" s="530"/>
      <c r="AH92" s="530"/>
      <c r="AI92" s="1067"/>
      <c r="AJ92" s="1070"/>
      <c r="AK92" s="530"/>
      <c r="AL92" s="530"/>
      <c r="AM92" s="530"/>
      <c r="AN92" s="530"/>
      <c r="AO92" s="530"/>
      <c r="AP92" s="530"/>
      <c r="AQ92" s="530"/>
      <c r="AR92" s="530"/>
      <c r="AS92" s="530"/>
      <c r="AT92" s="530"/>
      <c r="AU92" s="530"/>
      <c r="AV92" s="530"/>
      <c r="AW92" s="102"/>
    </row>
    <row r="93" spans="1:49" x14ac:dyDescent="0.3">
      <c r="A93" s="102"/>
      <c r="B93" s="832"/>
      <c r="C93" s="363" t="s">
        <v>377</v>
      </c>
      <c r="D93" s="321">
        <v>0</v>
      </c>
      <c r="E93" s="33">
        <v>43738</v>
      </c>
      <c r="F93" s="99">
        <v>0</v>
      </c>
      <c r="G93" s="417">
        <v>0</v>
      </c>
      <c r="H93" s="417">
        <v>0</v>
      </c>
      <c r="I93" s="417">
        <v>0</v>
      </c>
      <c r="J93" s="101">
        <v>0</v>
      </c>
      <c r="K93" s="33">
        <v>56521</v>
      </c>
      <c r="L93" s="417">
        <v>1.5</v>
      </c>
      <c r="M93" s="417">
        <v>33.5</v>
      </c>
      <c r="N93" s="417">
        <v>0</v>
      </c>
      <c r="O93" s="417">
        <v>5.28</v>
      </c>
      <c r="P93" s="422">
        <v>0</v>
      </c>
      <c r="Q93" s="417">
        <v>0</v>
      </c>
      <c r="R93" s="417">
        <v>0</v>
      </c>
      <c r="S93" s="832"/>
      <c r="T93" s="832"/>
      <c r="U93" s="832"/>
      <c r="V93" s="832"/>
      <c r="W93" s="832"/>
      <c r="X93" s="832"/>
      <c r="Y93" s="832"/>
      <c r="Z93" s="832"/>
      <c r="AA93" s="832"/>
      <c r="AB93" s="832"/>
      <c r="AC93" s="832"/>
      <c r="AD93" s="498"/>
      <c r="AE93" s="530"/>
      <c r="AF93" s="530"/>
      <c r="AG93" s="530"/>
      <c r="AH93" s="530"/>
      <c r="AI93" s="1067"/>
      <c r="AJ93" s="1070"/>
      <c r="AK93" s="530"/>
      <c r="AL93" s="530"/>
      <c r="AM93" s="530"/>
      <c r="AN93" s="530"/>
      <c r="AO93" s="530"/>
      <c r="AP93" s="530"/>
      <c r="AQ93" s="530"/>
      <c r="AR93" s="530"/>
      <c r="AS93" s="530"/>
      <c r="AT93" s="530"/>
      <c r="AU93" s="530"/>
      <c r="AV93" s="530"/>
      <c r="AW93" s="102"/>
    </row>
    <row r="94" spans="1:49" x14ac:dyDescent="0.3">
      <c r="A94" s="102"/>
      <c r="B94" s="832"/>
      <c r="C94" s="363" t="s">
        <v>2177</v>
      </c>
      <c r="D94" s="321">
        <v>0</v>
      </c>
      <c r="E94" s="33">
        <v>43738</v>
      </c>
      <c r="F94" s="99">
        <v>0</v>
      </c>
      <c r="G94" s="417">
        <v>3.9286208240000002</v>
      </c>
      <c r="H94" s="417">
        <v>0</v>
      </c>
      <c r="I94" s="417">
        <v>0.33790917600000003</v>
      </c>
      <c r="J94" s="101">
        <v>0</v>
      </c>
      <c r="K94" s="33">
        <v>56521</v>
      </c>
      <c r="L94" s="417">
        <v>1.5</v>
      </c>
      <c r="M94" s="417">
        <v>33.5</v>
      </c>
      <c r="N94" s="417">
        <v>0</v>
      </c>
      <c r="O94" s="417">
        <v>5.28</v>
      </c>
      <c r="P94" s="422">
        <v>0</v>
      </c>
      <c r="Q94" s="417">
        <v>0</v>
      </c>
      <c r="R94" s="417">
        <v>0</v>
      </c>
      <c r="S94" s="832"/>
      <c r="T94" s="832"/>
      <c r="U94" s="832"/>
      <c r="V94" s="832"/>
      <c r="W94" s="832"/>
      <c r="X94" s="832"/>
      <c r="Y94" s="832"/>
      <c r="Z94" s="832"/>
      <c r="AA94" s="832"/>
      <c r="AB94" s="832"/>
      <c r="AC94" s="832"/>
      <c r="AD94" s="498"/>
      <c r="AE94" s="530"/>
      <c r="AF94" s="530"/>
      <c r="AG94" s="530"/>
      <c r="AH94" s="530"/>
      <c r="AI94" s="1067"/>
      <c r="AJ94" s="1070"/>
      <c r="AK94" s="530"/>
      <c r="AL94" s="530"/>
      <c r="AM94" s="530"/>
      <c r="AN94" s="530"/>
      <c r="AO94" s="530"/>
      <c r="AP94" s="530"/>
      <c r="AQ94" s="530"/>
      <c r="AR94" s="530"/>
      <c r="AS94" s="530"/>
      <c r="AT94" s="530"/>
      <c r="AU94" s="530"/>
      <c r="AV94" s="530"/>
      <c r="AW94" s="102"/>
    </row>
    <row r="95" spans="1:49" x14ac:dyDescent="0.3">
      <c r="A95" s="102"/>
      <c r="B95" s="832"/>
      <c r="C95" s="363" t="s">
        <v>2179</v>
      </c>
      <c r="D95" s="321">
        <v>1</v>
      </c>
      <c r="E95" s="33">
        <v>43738</v>
      </c>
      <c r="F95" s="99">
        <v>5.5949100000000014</v>
      </c>
      <c r="G95" s="417">
        <v>5.0779403160000012</v>
      </c>
      <c r="H95" s="417">
        <v>5.0779403160000012</v>
      </c>
      <c r="I95" s="417">
        <v>0.51696968399999998</v>
      </c>
      <c r="J95" s="101">
        <v>0.51696968399999998</v>
      </c>
      <c r="K95" s="33">
        <v>56521</v>
      </c>
      <c r="L95" s="417">
        <v>1.5</v>
      </c>
      <c r="M95" s="417">
        <v>33.5</v>
      </c>
      <c r="N95" s="417">
        <v>4.5184493160000008</v>
      </c>
      <c r="O95" s="417">
        <v>5.28</v>
      </c>
      <c r="P95" s="422">
        <v>0.29541124800000007</v>
      </c>
      <c r="Q95" s="417">
        <v>0.81238093200000006</v>
      </c>
      <c r="R95" s="417">
        <v>4.7825290680000014</v>
      </c>
      <c r="S95" s="832"/>
      <c r="T95" s="832"/>
      <c r="U95" s="832"/>
      <c r="V95" s="832"/>
      <c r="W95" s="832"/>
      <c r="X95" s="832"/>
      <c r="Y95" s="832"/>
      <c r="Z95" s="832"/>
      <c r="AA95" s="832"/>
      <c r="AB95" s="832"/>
      <c r="AC95" s="832"/>
      <c r="AD95" s="498"/>
      <c r="AE95" s="530"/>
      <c r="AF95" s="530"/>
      <c r="AG95" s="530"/>
      <c r="AH95" s="530"/>
      <c r="AI95" s="1067"/>
      <c r="AJ95" s="1070"/>
      <c r="AK95" s="530"/>
      <c r="AL95" s="530"/>
      <c r="AM95" s="530"/>
      <c r="AN95" s="530"/>
      <c r="AO95" s="530"/>
      <c r="AP95" s="530"/>
      <c r="AQ95" s="530"/>
      <c r="AR95" s="530"/>
      <c r="AS95" s="530"/>
      <c r="AT95" s="530"/>
      <c r="AU95" s="530"/>
      <c r="AV95" s="530"/>
      <c r="AW95" s="102"/>
    </row>
    <row r="96" spans="1:49" x14ac:dyDescent="0.3">
      <c r="A96" s="102"/>
      <c r="B96" s="832"/>
      <c r="C96" s="363" t="s">
        <v>2178</v>
      </c>
      <c r="D96" s="321">
        <v>3</v>
      </c>
      <c r="E96" s="33">
        <v>43738</v>
      </c>
      <c r="F96" s="99">
        <v>18.337530000000001</v>
      </c>
      <c r="G96" s="417">
        <v>16.885197624</v>
      </c>
      <c r="H96" s="417">
        <v>16.885197624</v>
      </c>
      <c r="I96" s="417">
        <v>1.452332376</v>
      </c>
      <c r="J96" s="101">
        <v>1.452332376</v>
      </c>
      <c r="K96" s="33">
        <v>56521</v>
      </c>
      <c r="L96" s="417">
        <v>1.5</v>
      </c>
      <c r="M96" s="417">
        <v>33.5</v>
      </c>
      <c r="N96" s="417">
        <v>15.051444624000004</v>
      </c>
      <c r="O96" s="417">
        <v>5.28</v>
      </c>
      <c r="P96" s="422">
        <v>0.96822158400000002</v>
      </c>
      <c r="Q96" s="417">
        <v>2.4205539599999999</v>
      </c>
      <c r="R96" s="417">
        <v>15.916976040000002</v>
      </c>
      <c r="S96" s="832"/>
      <c r="T96" s="832"/>
      <c r="U96" s="832"/>
      <c r="V96" s="832"/>
      <c r="W96" s="832"/>
      <c r="X96" s="832"/>
      <c r="Y96" s="832"/>
      <c r="Z96" s="832"/>
      <c r="AA96" s="832"/>
      <c r="AB96" s="832"/>
      <c r="AC96" s="832"/>
      <c r="AD96" s="498"/>
      <c r="AE96" s="530"/>
      <c r="AF96" s="530"/>
      <c r="AG96" s="530"/>
      <c r="AH96" s="530"/>
      <c r="AI96" s="1067"/>
      <c r="AJ96" s="1070"/>
      <c r="AK96" s="530"/>
      <c r="AL96" s="530"/>
      <c r="AM96" s="530"/>
      <c r="AN96" s="530"/>
      <c r="AO96" s="530"/>
      <c r="AP96" s="530"/>
      <c r="AQ96" s="530"/>
      <c r="AR96" s="530"/>
      <c r="AS96" s="530"/>
      <c r="AT96" s="530"/>
      <c r="AU96" s="530"/>
      <c r="AV96" s="530"/>
      <c r="AW96" s="102"/>
    </row>
    <row r="97" spans="1:49" x14ac:dyDescent="0.3">
      <c r="A97" s="102"/>
      <c r="B97" s="832"/>
      <c r="C97" s="363" t="s">
        <v>1101</v>
      </c>
      <c r="D97" s="321">
        <v>0</v>
      </c>
      <c r="E97" s="33">
        <v>43738</v>
      </c>
      <c r="F97" s="99">
        <v>0</v>
      </c>
      <c r="G97" s="417">
        <v>0</v>
      </c>
      <c r="H97" s="417">
        <v>0</v>
      </c>
      <c r="I97" s="417">
        <v>0</v>
      </c>
      <c r="J97" s="101">
        <v>0</v>
      </c>
      <c r="K97" s="33">
        <v>56521</v>
      </c>
      <c r="L97" s="417">
        <v>1.5</v>
      </c>
      <c r="M97" s="417">
        <v>33.5</v>
      </c>
      <c r="N97" s="417">
        <v>0</v>
      </c>
      <c r="O97" s="417">
        <v>5.28</v>
      </c>
      <c r="P97" s="422">
        <v>0</v>
      </c>
      <c r="Q97" s="417">
        <v>0</v>
      </c>
      <c r="R97" s="417">
        <v>0</v>
      </c>
      <c r="S97" s="832"/>
      <c r="T97" s="832"/>
      <c r="U97" s="832"/>
      <c r="V97" s="832"/>
      <c r="W97" s="832"/>
      <c r="X97" s="832"/>
      <c r="Y97" s="832"/>
      <c r="Z97" s="832"/>
      <c r="AA97" s="832"/>
      <c r="AB97" s="832"/>
      <c r="AC97" s="832"/>
      <c r="AD97" s="498"/>
      <c r="AE97" s="530"/>
      <c r="AF97" s="530"/>
      <c r="AG97" s="530"/>
      <c r="AH97" s="530"/>
      <c r="AI97" s="1067"/>
      <c r="AJ97" s="1070"/>
      <c r="AK97" s="530"/>
      <c r="AL97" s="530"/>
      <c r="AM97" s="530"/>
      <c r="AN97" s="530"/>
      <c r="AO97" s="530"/>
      <c r="AP97" s="530"/>
      <c r="AQ97" s="530"/>
      <c r="AR97" s="530"/>
      <c r="AS97" s="530"/>
      <c r="AT97" s="530"/>
      <c r="AU97" s="530"/>
      <c r="AV97" s="530"/>
      <c r="AW97" s="102"/>
    </row>
    <row r="98" spans="1:49" x14ac:dyDescent="0.3">
      <c r="A98" s="102"/>
      <c r="B98" s="832"/>
      <c r="C98" s="363" t="s">
        <v>2180</v>
      </c>
      <c r="D98" s="321">
        <v>3</v>
      </c>
      <c r="E98" s="33">
        <v>43738</v>
      </c>
      <c r="F98" s="99">
        <v>20.91114</v>
      </c>
      <c r="G98" s="417">
        <v>19.254977711999999</v>
      </c>
      <c r="H98" s="417">
        <v>19.254977711999999</v>
      </c>
      <c r="I98" s="417">
        <v>1.656162288</v>
      </c>
      <c r="J98" s="101">
        <v>1.656162288</v>
      </c>
      <c r="K98" s="33">
        <v>56521</v>
      </c>
      <c r="L98" s="417">
        <v>1.5</v>
      </c>
      <c r="M98" s="417">
        <v>33.5</v>
      </c>
      <c r="N98" s="417">
        <v>17.163863711999998</v>
      </c>
      <c r="O98" s="417">
        <v>5.28</v>
      </c>
      <c r="P98" s="422">
        <v>1.104108192</v>
      </c>
      <c r="Q98" s="417">
        <v>2.76027048</v>
      </c>
      <c r="R98" s="417">
        <v>18.150869520000001</v>
      </c>
      <c r="S98" s="832"/>
      <c r="T98" s="832"/>
      <c r="U98" s="832"/>
      <c r="V98" s="832"/>
      <c r="W98" s="832"/>
      <c r="X98" s="832"/>
      <c r="Y98" s="832"/>
      <c r="Z98" s="832"/>
      <c r="AA98" s="832"/>
      <c r="AB98" s="832"/>
      <c r="AC98" s="832"/>
      <c r="AD98" s="498"/>
      <c r="AE98" s="530"/>
      <c r="AF98" s="530"/>
      <c r="AG98" s="530"/>
      <c r="AH98" s="530"/>
      <c r="AI98" s="1067"/>
      <c r="AJ98" s="1070"/>
      <c r="AK98" s="530"/>
      <c r="AL98" s="530"/>
      <c r="AM98" s="530"/>
      <c r="AN98" s="530"/>
      <c r="AO98" s="530"/>
      <c r="AP98" s="530"/>
      <c r="AQ98" s="530"/>
      <c r="AR98" s="530"/>
      <c r="AS98" s="530"/>
      <c r="AT98" s="530"/>
      <c r="AU98" s="530"/>
      <c r="AV98" s="530"/>
      <c r="AW98" s="102"/>
    </row>
    <row r="99" spans="1:49" x14ac:dyDescent="0.3">
      <c r="A99" s="102"/>
      <c r="B99" s="832"/>
      <c r="C99" s="37" t="s">
        <v>2155</v>
      </c>
      <c r="D99" s="321">
        <v>0</v>
      </c>
      <c r="E99" s="33">
        <v>43738</v>
      </c>
      <c r="F99" s="99">
        <v>0</v>
      </c>
      <c r="G99" s="417">
        <v>0</v>
      </c>
      <c r="H99" s="417">
        <v>0</v>
      </c>
      <c r="I99" s="417">
        <v>0</v>
      </c>
      <c r="J99" s="101">
        <v>0</v>
      </c>
      <c r="K99" s="33">
        <v>56521</v>
      </c>
      <c r="L99" s="417">
        <v>1.5</v>
      </c>
      <c r="M99" s="417">
        <v>33.5</v>
      </c>
      <c r="N99" s="417">
        <v>0</v>
      </c>
      <c r="O99" s="417">
        <v>5.28</v>
      </c>
      <c r="P99" s="422">
        <v>0</v>
      </c>
      <c r="Q99" s="417">
        <v>0</v>
      </c>
      <c r="R99" s="417">
        <v>0</v>
      </c>
      <c r="S99" s="832"/>
      <c r="T99" s="832"/>
      <c r="U99" s="832"/>
      <c r="V99" s="832"/>
      <c r="W99" s="832"/>
      <c r="X99" s="832"/>
      <c r="Y99" s="832"/>
      <c r="Z99" s="832"/>
      <c r="AA99" s="832"/>
      <c r="AB99" s="832"/>
      <c r="AC99" s="832"/>
      <c r="AD99" s="498"/>
      <c r="AE99" s="530"/>
      <c r="AF99" s="530"/>
      <c r="AG99" s="530"/>
      <c r="AH99" s="530"/>
      <c r="AI99" s="1067"/>
      <c r="AJ99" s="1070"/>
      <c r="AK99" s="530"/>
      <c r="AL99" s="530"/>
      <c r="AM99" s="530"/>
      <c r="AN99" s="530"/>
      <c r="AO99" s="530"/>
      <c r="AP99" s="530"/>
      <c r="AQ99" s="530"/>
      <c r="AR99" s="530"/>
      <c r="AS99" s="530"/>
      <c r="AT99" s="530"/>
      <c r="AU99" s="530"/>
      <c r="AV99" s="530"/>
      <c r="AW99" s="102"/>
    </row>
    <row r="100" spans="1:49" x14ac:dyDescent="0.3">
      <c r="A100" s="102"/>
      <c r="B100" s="832"/>
      <c r="C100" s="37" t="s">
        <v>2156</v>
      </c>
      <c r="D100" s="321">
        <v>0</v>
      </c>
      <c r="E100" s="33">
        <v>43738</v>
      </c>
      <c r="F100" s="99">
        <v>0</v>
      </c>
      <c r="G100" s="417">
        <v>0</v>
      </c>
      <c r="H100" s="417">
        <v>0</v>
      </c>
      <c r="I100" s="417">
        <v>0</v>
      </c>
      <c r="J100" s="101">
        <v>0</v>
      </c>
      <c r="K100" s="33">
        <v>56521</v>
      </c>
      <c r="L100" s="417">
        <v>1.5</v>
      </c>
      <c r="M100" s="417">
        <v>33.5</v>
      </c>
      <c r="N100" s="417">
        <v>0</v>
      </c>
      <c r="O100" s="417">
        <v>5.28</v>
      </c>
      <c r="P100" s="422">
        <v>0</v>
      </c>
      <c r="Q100" s="417">
        <v>0</v>
      </c>
      <c r="R100" s="417">
        <v>0</v>
      </c>
      <c r="S100" s="832"/>
      <c r="T100" s="832"/>
      <c r="U100" s="832"/>
      <c r="V100" s="832"/>
      <c r="W100" s="832"/>
      <c r="X100" s="832"/>
      <c r="Y100" s="832"/>
      <c r="Z100" s="832"/>
      <c r="AA100" s="832"/>
      <c r="AB100" s="832"/>
      <c r="AC100" s="832"/>
      <c r="AD100" s="498"/>
      <c r="AE100" s="530"/>
      <c r="AF100" s="530"/>
      <c r="AG100" s="530"/>
      <c r="AH100" s="530"/>
      <c r="AI100" s="1067"/>
      <c r="AJ100" s="1070"/>
      <c r="AK100" s="530"/>
      <c r="AL100" s="530"/>
      <c r="AM100" s="530"/>
      <c r="AN100" s="530"/>
      <c r="AO100" s="530"/>
      <c r="AP100" s="530"/>
      <c r="AQ100" s="530"/>
      <c r="AR100" s="530"/>
      <c r="AS100" s="530"/>
      <c r="AT100" s="530"/>
      <c r="AU100" s="530"/>
      <c r="AV100" s="530"/>
      <c r="AW100" s="102"/>
    </row>
    <row r="101" spans="1:49" x14ac:dyDescent="0.3">
      <c r="A101" s="102"/>
      <c r="B101" s="832"/>
      <c r="C101" s="37" t="s">
        <v>2157</v>
      </c>
      <c r="D101" s="321">
        <v>0</v>
      </c>
      <c r="E101" s="33">
        <v>43738</v>
      </c>
      <c r="F101" s="99">
        <v>0</v>
      </c>
      <c r="G101" s="417">
        <v>0</v>
      </c>
      <c r="H101" s="417">
        <v>0</v>
      </c>
      <c r="I101" s="417">
        <v>0</v>
      </c>
      <c r="J101" s="101">
        <v>0</v>
      </c>
      <c r="K101" s="33">
        <v>56521</v>
      </c>
      <c r="L101" s="417">
        <v>1.5</v>
      </c>
      <c r="M101" s="417">
        <v>33.5</v>
      </c>
      <c r="N101" s="417">
        <v>0</v>
      </c>
      <c r="O101" s="417">
        <v>5.28</v>
      </c>
      <c r="P101" s="422">
        <v>0</v>
      </c>
      <c r="Q101" s="417">
        <v>0</v>
      </c>
      <c r="R101" s="417">
        <v>0</v>
      </c>
      <c r="S101" s="832"/>
      <c r="T101" s="832"/>
      <c r="U101" s="832"/>
      <c r="V101" s="832"/>
      <c r="W101" s="832"/>
      <c r="X101" s="832"/>
      <c r="Y101" s="832"/>
      <c r="Z101" s="832"/>
      <c r="AA101" s="832"/>
      <c r="AB101" s="832"/>
      <c r="AC101" s="832"/>
      <c r="AD101" s="498"/>
      <c r="AE101" s="530"/>
      <c r="AF101" s="530"/>
      <c r="AG101" s="530"/>
      <c r="AH101" s="530"/>
      <c r="AI101" s="1067"/>
      <c r="AJ101" s="1070"/>
      <c r="AK101" s="530"/>
      <c r="AL101" s="530"/>
      <c r="AM101" s="530"/>
      <c r="AN101" s="530"/>
      <c r="AO101" s="530"/>
      <c r="AP101" s="530"/>
      <c r="AQ101" s="530"/>
      <c r="AR101" s="530"/>
      <c r="AS101" s="530"/>
      <c r="AT101" s="530"/>
      <c r="AU101" s="530"/>
      <c r="AV101" s="530"/>
      <c r="AW101" s="102"/>
    </row>
    <row r="102" spans="1:49" x14ac:dyDescent="0.3">
      <c r="A102" s="102"/>
      <c r="B102" s="832"/>
      <c r="C102" s="37" t="s">
        <v>2158</v>
      </c>
      <c r="D102" s="321">
        <v>0</v>
      </c>
      <c r="E102" s="33">
        <v>43738</v>
      </c>
      <c r="F102" s="99">
        <v>0</v>
      </c>
      <c r="G102" s="417">
        <v>0</v>
      </c>
      <c r="H102" s="417">
        <v>0</v>
      </c>
      <c r="I102" s="417">
        <v>0</v>
      </c>
      <c r="J102" s="101">
        <v>0</v>
      </c>
      <c r="K102" s="33">
        <v>56521</v>
      </c>
      <c r="L102" s="417">
        <v>1.5</v>
      </c>
      <c r="M102" s="417">
        <v>33.5</v>
      </c>
      <c r="N102" s="417">
        <v>0</v>
      </c>
      <c r="O102" s="417">
        <v>5.28</v>
      </c>
      <c r="P102" s="422">
        <v>0</v>
      </c>
      <c r="Q102" s="417">
        <v>0</v>
      </c>
      <c r="R102" s="417">
        <v>0</v>
      </c>
      <c r="S102" s="832"/>
      <c r="T102" s="832"/>
      <c r="U102" s="832"/>
      <c r="V102" s="832"/>
      <c r="W102" s="832"/>
      <c r="X102" s="832"/>
      <c r="Y102" s="832"/>
      <c r="Z102" s="832"/>
      <c r="AA102" s="832"/>
      <c r="AB102" s="832"/>
      <c r="AC102" s="832"/>
      <c r="AD102" s="498"/>
      <c r="AE102" s="530"/>
      <c r="AF102" s="530"/>
      <c r="AG102" s="530"/>
      <c r="AH102" s="530"/>
      <c r="AI102" s="1067"/>
      <c r="AJ102" s="1070"/>
      <c r="AK102" s="530"/>
      <c r="AL102" s="530"/>
      <c r="AM102" s="530"/>
      <c r="AN102" s="530"/>
      <c r="AO102" s="530"/>
      <c r="AP102" s="530"/>
      <c r="AQ102" s="530"/>
      <c r="AR102" s="530"/>
      <c r="AS102" s="530"/>
      <c r="AT102" s="530"/>
      <c r="AU102" s="530"/>
      <c r="AV102" s="530"/>
      <c r="AW102" s="102"/>
    </row>
    <row r="103" spans="1:49" x14ac:dyDescent="0.3">
      <c r="A103" s="102"/>
      <c r="B103" s="832"/>
      <c r="C103" s="37" t="s">
        <v>2159</v>
      </c>
      <c r="D103" s="321">
        <v>0</v>
      </c>
      <c r="E103" s="33">
        <v>43738</v>
      </c>
      <c r="F103" s="99">
        <v>0</v>
      </c>
      <c r="G103" s="417">
        <v>0</v>
      </c>
      <c r="H103" s="417">
        <v>0</v>
      </c>
      <c r="I103" s="417">
        <v>0</v>
      </c>
      <c r="J103" s="101">
        <v>0</v>
      </c>
      <c r="K103" s="33">
        <v>56521</v>
      </c>
      <c r="L103" s="417">
        <v>1.5</v>
      </c>
      <c r="M103" s="417">
        <v>33.5</v>
      </c>
      <c r="N103" s="417">
        <v>0</v>
      </c>
      <c r="O103" s="417">
        <v>5.28</v>
      </c>
      <c r="P103" s="422">
        <v>0</v>
      </c>
      <c r="Q103" s="417">
        <v>0</v>
      </c>
      <c r="R103" s="417">
        <v>0</v>
      </c>
      <c r="S103" s="832"/>
      <c r="T103" s="832"/>
      <c r="U103" s="832"/>
      <c r="V103" s="832"/>
      <c r="W103" s="832"/>
      <c r="X103" s="832"/>
      <c r="Y103" s="832"/>
      <c r="Z103" s="832"/>
      <c r="AA103" s="832"/>
      <c r="AB103" s="832"/>
      <c r="AC103" s="832"/>
      <c r="AD103" s="498"/>
      <c r="AE103" s="530"/>
      <c r="AF103" s="530"/>
      <c r="AG103" s="530"/>
      <c r="AH103" s="530"/>
      <c r="AI103" s="1067"/>
      <c r="AJ103" s="1070"/>
      <c r="AK103" s="530"/>
      <c r="AL103" s="530"/>
      <c r="AM103" s="530"/>
      <c r="AN103" s="530"/>
      <c r="AO103" s="530"/>
      <c r="AP103" s="530"/>
      <c r="AQ103" s="530"/>
      <c r="AR103" s="530"/>
      <c r="AS103" s="530"/>
      <c r="AT103" s="530"/>
      <c r="AU103" s="530"/>
      <c r="AV103" s="530"/>
      <c r="AW103" s="102"/>
    </row>
    <row r="104" spans="1:49" x14ac:dyDescent="0.3">
      <c r="A104" s="102"/>
      <c r="B104" s="832"/>
      <c r="C104" s="37" t="s">
        <v>2160</v>
      </c>
      <c r="D104" s="321">
        <v>0</v>
      </c>
      <c r="E104" s="33">
        <v>43738</v>
      </c>
      <c r="F104" s="99">
        <v>0</v>
      </c>
      <c r="G104" s="417">
        <v>0</v>
      </c>
      <c r="H104" s="417">
        <v>0</v>
      </c>
      <c r="I104" s="417">
        <v>0</v>
      </c>
      <c r="J104" s="101">
        <v>0</v>
      </c>
      <c r="K104" s="33">
        <v>56521</v>
      </c>
      <c r="L104" s="417">
        <v>1.5</v>
      </c>
      <c r="M104" s="417">
        <v>33.5</v>
      </c>
      <c r="N104" s="417">
        <v>0</v>
      </c>
      <c r="O104" s="417">
        <v>5.28</v>
      </c>
      <c r="P104" s="422">
        <v>0</v>
      </c>
      <c r="Q104" s="417">
        <v>0</v>
      </c>
      <c r="R104" s="417">
        <v>0</v>
      </c>
      <c r="S104" s="832"/>
      <c r="T104" s="832"/>
      <c r="U104" s="832"/>
      <c r="V104" s="832"/>
      <c r="W104" s="832"/>
      <c r="X104" s="832"/>
      <c r="Y104" s="832"/>
      <c r="Z104" s="832"/>
      <c r="AA104" s="832"/>
      <c r="AB104" s="832"/>
      <c r="AC104" s="832"/>
      <c r="AD104" s="498"/>
      <c r="AE104" s="530"/>
      <c r="AF104" s="530"/>
      <c r="AG104" s="530"/>
      <c r="AH104" s="530"/>
      <c r="AI104" s="1067"/>
      <c r="AJ104" s="1070"/>
      <c r="AK104" s="530"/>
      <c r="AL104" s="530"/>
      <c r="AM104" s="530"/>
      <c r="AN104" s="530"/>
      <c r="AO104" s="530"/>
      <c r="AP104" s="530"/>
      <c r="AQ104" s="530"/>
      <c r="AR104" s="530"/>
      <c r="AS104" s="530"/>
      <c r="AT104" s="530"/>
      <c r="AU104" s="530"/>
      <c r="AV104" s="530"/>
      <c r="AW104" s="102"/>
    </row>
    <row r="105" spans="1:49" x14ac:dyDescent="0.3">
      <c r="A105" s="102"/>
      <c r="B105" s="832"/>
      <c r="C105" s="37" t="s">
        <v>2161</v>
      </c>
      <c r="D105" s="321">
        <v>0</v>
      </c>
      <c r="E105" s="33">
        <v>43738</v>
      </c>
      <c r="F105" s="99">
        <v>0</v>
      </c>
      <c r="G105" s="417">
        <v>0</v>
      </c>
      <c r="H105" s="417">
        <v>0</v>
      </c>
      <c r="I105" s="417">
        <v>0</v>
      </c>
      <c r="J105" s="101">
        <v>0</v>
      </c>
      <c r="K105" s="33">
        <v>56521</v>
      </c>
      <c r="L105" s="417">
        <v>1.5</v>
      </c>
      <c r="M105" s="417">
        <v>33.5</v>
      </c>
      <c r="N105" s="417">
        <v>0</v>
      </c>
      <c r="O105" s="417">
        <v>5.28</v>
      </c>
      <c r="P105" s="422">
        <v>0</v>
      </c>
      <c r="Q105" s="417">
        <v>0</v>
      </c>
      <c r="R105" s="417">
        <v>0</v>
      </c>
      <c r="S105" s="832"/>
      <c r="T105" s="832"/>
      <c r="U105" s="832"/>
      <c r="V105" s="832"/>
      <c r="W105" s="832"/>
      <c r="X105" s="832"/>
      <c r="Y105" s="832"/>
      <c r="Z105" s="832"/>
      <c r="AA105" s="832"/>
      <c r="AB105" s="832"/>
      <c r="AC105" s="832"/>
      <c r="AD105" s="498"/>
      <c r="AE105" s="530"/>
      <c r="AF105" s="530"/>
      <c r="AG105" s="530"/>
      <c r="AH105" s="530"/>
      <c r="AI105" s="1067"/>
      <c r="AJ105" s="1070"/>
      <c r="AK105" s="530"/>
      <c r="AL105" s="530"/>
      <c r="AM105" s="530"/>
      <c r="AN105" s="530"/>
      <c r="AO105" s="530"/>
      <c r="AP105" s="530"/>
      <c r="AQ105" s="530"/>
      <c r="AR105" s="530"/>
      <c r="AS105" s="530"/>
      <c r="AT105" s="530"/>
      <c r="AU105" s="530"/>
      <c r="AV105" s="530"/>
      <c r="AW105" s="102"/>
    </row>
    <row r="106" spans="1:49" x14ac:dyDescent="0.3">
      <c r="A106" s="102"/>
      <c r="B106" s="832"/>
      <c r="C106" s="37" t="s">
        <v>2162</v>
      </c>
      <c r="D106" s="321">
        <v>0</v>
      </c>
      <c r="E106" s="33">
        <v>43738</v>
      </c>
      <c r="F106" s="99">
        <v>0</v>
      </c>
      <c r="G106" s="417">
        <v>0</v>
      </c>
      <c r="H106" s="417">
        <v>0</v>
      </c>
      <c r="I106" s="417">
        <v>0</v>
      </c>
      <c r="J106" s="101">
        <v>0</v>
      </c>
      <c r="K106" s="33">
        <v>56521</v>
      </c>
      <c r="L106" s="417">
        <v>1.5</v>
      </c>
      <c r="M106" s="417">
        <v>33.5</v>
      </c>
      <c r="N106" s="417">
        <v>0</v>
      </c>
      <c r="O106" s="417">
        <v>5.28</v>
      </c>
      <c r="P106" s="422">
        <v>0</v>
      </c>
      <c r="Q106" s="417">
        <v>0</v>
      </c>
      <c r="R106" s="417">
        <v>0</v>
      </c>
      <c r="S106" s="832"/>
      <c r="T106" s="832"/>
      <c r="U106" s="832"/>
      <c r="V106" s="832"/>
      <c r="W106" s="832"/>
      <c r="X106" s="832"/>
      <c r="Y106" s="832"/>
      <c r="Z106" s="832"/>
      <c r="AA106" s="832"/>
      <c r="AB106" s="832"/>
      <c r="AC106" s="832"/>
      <c r="AD106" s="498"/>
      <c r="AE106" s="530"/>
      <c r="AF106" s="530"/>
      <c r="AG106" s="530"/>
      <c r="AH106" s="530"/>
      <c r="AI106" s="1067"/>
      <c r="AJ106" s="1070"/>
      <c r="AK106" s="530"/>
      <c r="AL106" s="530"/>
      <c r="AM106" s="530"/>
      <c r="AN106" s="530"/>
      <c r="AO106" s="530"/>
      <c r="AP106" s="530"/>
      <c r="AQ106" s="530"/>
      <c r="AR106" s="530"/>
      <c r="AS106" s="530"/>
      <c r="AT106" s="530"/>
      <c r="AU106" s="530"/>
      <c r="AV106" s="530"/>
      <c r="AW106" s="102"/>
    </row>
    <row r="107" spans="1:49" x14ac:dyDescent="0.3">
      <c r="A107" s="102"/>
      <c r="B107" s="832"/>
      <c r="C107" s="37" t="s">
        <v>2163</v>
      </c>
      <c r="D107" s="321">
        <v>0</v>
      </c>
      <c r="E107" s="33">
        <v>43738</v>
      </c>
      <c r="F107" s="99">
        <v>0</v>
      </c>
      <c r="G107" s="417">
        <v>0</v>
      </c>
      <c r="H107" s="417">
        <v>0</v>
      </c>
      <c r="I107" s="417">
        <v>0</v>
      </c>
      <c r="J107" s="101">
        <v>0</v>
      </c>
      <c r="K107" s="33">
        <v>56521</v>
      </c>
      <c r="L107" s="417">
        <v>1.5</v>
      </c>
      <c r="M107" s="417">
        <v>33.5</v>
      </c>
      <c r="N107" s="417">
        <v>0</v>
      </c>
      <c r="O107" s="417">
        <v>5.28</v>
      </c>
      <c r="P107" s="422">
        <v>0</v>
      </c>
      <c r="Q107" s="417">
        <v>0</v>
      </c>
      <c r="R107" s="417">
        <v>0</v>
      </c>
      <c r="S107" s="832"/>
      <c r="T107" s="832"/>
      <c r="U107" s="832"/>
      <c r="V107" s="832"/>
      <c r="W107" s="832"/>
      <c r="X107" s="832"/>
      <c r="Y107" s="832"/>
      <c r="Z107" s="832"/>
      <c r="AA107" s="832"/>
      <c r="AB107" s="832"/>
      <c r="AC107" s="832"/>
      <c r="AD107" s="498"/>
      <c r="AE107" s="530"/>
      <c r="AF107" s="530"/>
      <c r="AG107" s="530"/>
      <c r="AH107" s="530"/>
      <c r="AI107" s="1067"/>
      <c r="AJ107" s="1070"/>
      <c r="AK107" s="530"/>
      <c r="AL107" s="530"/>
      <c r="AM107" s="530"/>
      <c r="AN107" s="530"/>
      <c r="AO107" s="530"/>
      <c r="AP107" s="530"/>
      <c r="AQ107" s="530"/>
      <c r="AR107" s="530"/>
      <c r="AS107" s="530"/>
      <c r="AT107" s="530"/>
      <c r="AU107" s="530"/>
      <c r="AV107" s="530"/>
      <c r="AW107" s="102"/>
    </row>
    <row r="108" spans="1:49" x14ac:dyDescent="0.3">
      <c r="A108" s="102"/>
      <c r="B108" s="832"/>
      <c r="C108" s="37" t="s">
        <v>2164</v>
      </c>
      <c r="D108" s="321">
        <v>0</v>
      </c>
      <c r="E108" s="33">
        <v>43738</v>
      </c>
      <c r="F108" s="99">
        <v>0</v>
      </c>
      <c r="G108" s="417">
        <v>0</v>
      </c>
      <c r="H108" s="417">
        <v>0</v>
      </c>
      <c r="I108" s="417">
        <v>0</v>
      </c>
      <c r="J108" s="101">
        <v>0</v>
      </c>
      <c r="K108" s="33">
        <v>56521</v>
      </c>
      <c r="L108" s="417">
        <v>1.5</v>
      </c>
      <c r="M108" s="417">
        <v>33.5</v>
      </c>
      <c r="N108" s="417">
        <v>0</v>
      </c>
      <c r="O108" s="417">
        <v>5.28</v>
      </c>
      <c r="P108" s="422">
        <v>0</v>
      </c>
      <c r="Q108" s="417">
        <v>0</v>
      </c>
      <c r="R108" s="417">
        <v>0</v>
      </c>
      <c r="S108" s="832"/>
      <c r="T108" s="832"/>
      <c r="U108" s="832"/>
      <c r="V108" s="832"/>
      <c r="W108" s="832"/>
      <c r="X108" s="832"/>
      <c r="Y108" s="832"/>
      <c r="Z108" s="832"/>
      <c r="AA108" s="832"/>
      <c r="AB108" s="832"/>
      <c r="AC108" s="832"/>
      <c r="AD108" s="498"/>
      <c r="AE108" s="530"/>
      <c r="AF108" s="530"/>
      <c r="AG108" s="530"/>
      <c r="AH108" s="530"/>
      <c r="AI108" s="1067"/>
      <c r="AJ108" s="1070"/>
      <c r="AK108" s="530"/>
      <c r="AL108" s="530"/>
      <c r="AM108" s="530"/>
      <c r="AN108" s="530"/>
      <c r="AO108" s="530"/>
      <c r="AP108" s="530"/>
      <c r="AQ108" s="530"/>
      <c r="AR108" s="530"/>
      <c r="AS108" s="530"/>
      <c r="AT108" s="530"/>
      <c r="AU108" s="530"/>
      <c r="AV108" s="530"/>
      <c r="AW108" s="102"/>
    </row>
    <row r="109" spans="1:49" x14ac:dyDescent="0.3">
      <c r="A109" s="102"/>
      <c r="B109" s="832"/>
      <c r="C109" s="37" t="s">
        <v>2165</v>
      </c>
      <c r="D109" s="321">
        <v>0</v>
      </c>
      <c r="E109" s="33">
        <v>43738</v>
      </c>
      <c r="F109" s="99">
        <v>0</v>
      </c>
      <c r="G109" s="417">
        <v>0</v>
      </c>
      <c r="H109" s="417">
        <v>0</v>
      </c>
      <c r="I109" s="417">
        <v>0</v>
      </c>
      <c r="J109" s="101">
        <v>0</v>
      </c>
      <c r="K109" s="33">
        <v>56521</v>
      </c>
      <c r="L109" s="417">
        <v>1.5</v>
      </c>
      <c r="M109" s="417">
        <v>33.5</v>
      </c>
      <c r="N109" s="417">
        <v>0</v>
      </c>
      <c r="O109" s="417">
        <v>5.28</v>
      </c>
      <c r="P109" s="422">
        <v>0</v>
      </c>
      <c r="Q109" s="417">
        <v>0</v>
      </c>
      <c r="R109" s="417">
        <v>0</v>
      </c>
      <c r="S109" s="832"/>
      <c r="T109" s="832"/>
      <c r="U109" s="832"/>
      <c r="V109" s="832"/>
      <c r="W109" s="832"/>
      <c r="X109" s="832"/>
      <c r="Y109" s="832"/>
      <c r="Z109" s="832"/>
      <c r="AA109" s="832"/>
      <c r="AB109" s="832"/>
      <c r="AC109" s="832"/>
      <c r="AD109" s="498"/>
      <c r="AE109" s="530"/>
      <c r="AF109" s="530"/>
      <c r="AG109" s="530"/>
      <c r="AH109" s="530"/>
      <c r="AI109" s="1067"/>
      <c r="AJ109" s="1070"/>
      <c r="AK109" s="530"/>
      <c r="AL109" s="530"/>
      <c r="AM109" s="530"/>
      <c r="AN109" s="530"/>
      <c r="AO109" s="530"/>
      <c r="AP109" s="530"/>
      <c r="AQ109" s="530"/>
      <c r="AR109" s="530"/>
      <c r="AS109" s="530"/>
      <c r="AT109" s="530"/>
      <c r="AU109" s="530"/>
      <c r="AV109" s="530"/>
      <c r="AW109" s="102"/>
    </row>
    <row r="110" spans="1:49" x14ac:dyDescent="0.3">
      <c r="A110" s="102"/>
      <c r="B110" s="832"/>
      <c r="C110" s="37" t="s">
        <v>2166</v>
      </c>
      <c r="D110" s="321">
        <v>0</v>
      </c>
      <c r="E110" s="33">
        <v>43738</v>
      </c>
      <c r="F110" s="99">
        <v>0</v>
      </c>
      <c r="G110" s="417">
        <v>0</v>
      </c>
      <c r="H110" s="417">
        <v>0</v>
      </c>
      <c r="I110" s="417">
        <v>0</v>
      </c>
      <c r="J110" s="101">
        <v>0</v>
      </c>
      <c r="K110" s="33">
        <v>56521</v>
      </c>
      <c r="L110" s="417">
        <v>1.5</v>
      </c>
      <c r="M110" s="417">
        <v>33.5</v>
      </c>
      <c r="N110" s="417">
        <v>0</v>
      </c>
      <c r="O110" s="417">
        <v>5.28</v>
      </c>
      <c r="P110" s="422">
        <v>0</v>
      </c>
      <c r="Q110" s="417">
        <v>0</v>
      </c>
      <c r="R110" s="417">
        <v>0</v>
      </c>
      <c r="S110" s="832"/>
      <c r="T110" s="832"/>
      <c r="U110" s="832"/>
      <c r="V110" s="832"/>
      <c r="W110" s="832"/>
      <c r="X110" s="832"/>
      <c r="Y110" s="832"/>
      <c r="Z110" s="832"/>
      <c r="AA110" s="832"/>
      <c r="AB110" s="832"/>
      <c r="AC110" s="832"/>
      <c r="AD110" s="498"/>
      <c r="AE110" s="530"/>
      <c r="AF110" s="530"/>
      <c r="AG110" s="530"/>
      <c r="AH110" s="530"/>
      <c r="AI110" s="1067"/>
      <c r="AJ110" s="1070"/>
      <c r="AK110" s="530"/>
      <c r="AL110" s="530"/>
      <c r="AM110" s="530"/>
      <c r="AN110" s="530"/>
      <c r="AO110" s="530"/>
      <c r="AP110" s="530"/>
      <c r="AQ110" s="530"/>
      <c r="AR110" s="530"/>
      <c r="AS110" s="530"/>
      <c r="AT110" s="530"/>
      <c r="AU110" s="530"/>
      <c r="AV110" s="530"/>
      <c r="AW110" s="102"/>
    </row>
    <row r="111" spans="1:49" x14ac:dyDescent="0.3">
      <c r="A111" s="102"/>
      <c r="B111" s="832"/>
      <c r="C111" s="37" t="s">
        <v>2167</v>
      </c>
      <c r="D111" s="321">
        <v>0</v>
      </c>
      <c r="E111" s="33">
        <v>43738</v>
      </c>
      <c r="F111" s="99">
        <v>0</v>
      </c>
      <c r="G111" s="417">
        <v>0</v>
      </c>
      <c r="H111" s="417">
        <v>0</v>
      </c>
      <c r="I111" s="417">
        <v>0</v>
      </c>
      <c r="J111" s="101">
        <v>0</v>
      </c>
      <c r="K111" s="33">
        <v>56521</v>
      </c>
      <c r="L111" s="417">
        <v>1.5</v>
      </c>
      <c r="M111" s="417">
        <v>33.5</v>
      </c>
      <c r="N111" s="417">
        <v>0</v>
      </c>
      <c r="O111" s="417">
        <v>5.28</v>
      </c>
      <c r="P111" s="422">
        <v>0</v>
      </c>
      <c r="Q111" s="417">
        <v>0</v>
      </c>
      <c r="R111" s="417">
        <v>0</v>
      </c>
      <c r="S111" s="832"/>
      <c r="T111" s="832"/>
      <c r="U111" s="832"/>
      <c r="V111" s="832"/>
      <c r="W111" s="832"/>
      <c r="X111" s="832"/>
      <c r="Y111" s="832"/>
      <c r="Z111" s="832"/>
      <c r="AA111" s="832"/>
      <c r="AB111" s="832"/>
      <c r="AC111" s="832"/>
      <c r="AD111" s="498"/>
      <c r="AE111" s="530"/>
      <c r="AF111" s="530"/>
      <c r="AG111" s="530"/>
      <c r="AH111" s="530"/>
      <c r="AI111" s="1067"/>
      <c r="AJ111" s="1070"/>
      <c r="AK111" s="530"/>
      <c r="AL111" s="530"/>
      <c r="AM111" s="530"/>
      <c r="AN111" s="530"/>
      <c r="AO111" s="530"/>
      <c r="AP111" s="530"/>
      <c r="AQ111" s="530"/>
      <c r="AR111" s="530"/>
      <c r="AS111" s="530"/>
      <c r="AT111" s="530"/>
      <c r="AU111" s="530"/>
      <c r="AV111" s="530"/>
      <c r="AW111" s="102"/>
    </row>
    <row r="112" spans="1:49" x14ac:dyDescent="0.3">
      <c r="A112" s="102"/>
      <c r="B112" s="832"/>
      <c r="C112" s="37" t="s">
        <v>2168</v>
      </c>
      <c r="D112" s="321">
        <v>0</v>
      </c>
      <c r="E112" s="33">
        <v>43738</v>
      </c>
      <c r="F112" s="99">
        <v>0</v>
      </c>
      <c r="G112" s="417">
        <v>0</v>
      </c>
      <c r="H112" s="417">
        <v>0</v>
      </c>
      <c r="I112" s="417">
        <v>0</v>
      </c>
      <c r="J112" s="101">
        <v>0</v>
      </c>
      <c r="K112" s="33">
        <v>56521</v>
      </c>
      <c r="L112" s="417">
        <v>1.5</v>
      </c>
      <c r="M112" s="417">
        <v>33.5</v>
      </c>
      <c r="N112" s="417">
        <v>0</v>
      </c>
      <c r="O112" s="417">
        <v>5.28</v>
      </c>
      <c r="P112" s="422">
        <v>0</v>
      </c>
      <c r="Q112" s="417">
        <v>0</v>
      </c>
      <c r="R112" s="417">
        <v>0</v>
      </c>
      <c r="S112" s="832"/>
      <c r="T112" s="832"/>
      <c r="U112" s="832"/>
      <c r="V112" s="832"/>
      <c r="W112" s="832"/>
      <c r="X112" s="832"/>
      <c r="Y112" s="832"/>
      <c r="Z112" s="832"/>
      <c r="AA112" s="832"/>
      <c r="AB112" s="832"/>
      <c r="AC112" s="832"/>
      <c r="AD112" s="498"/>
      <c r="AE112" s="530"/>
      <c r="AF112" s="530"/>
      <c r="AG112" s="530"/>
      <c r="AH112" s="530"/>
      <c r="AI112" s="1067"/>
      <c r="AJ112" s="1070"/>
      <c r="AK112" s="530"/>
      <c r="AL112" s="530"/>
      <c r="AM112" s="530"/>
      <c r="AN112" s="530"/>
      <c r="AO112" s="530"/>
      <c r="AP112" s="530"/>
      <c r="AQ112" s="530"/>
      <c r="AR112" s="530"/>
      <c r="AS112" s="530"/>
      <c r="AT112" s="530"/>
      <c r="AU112" s="530"/>
      <c r="AV112" s="530"/>
      <c r="AW112" s="102"/>
    </row>
    <row r="113" spans="1:49" x14ac:dyDescent="0.3">
      <c r="A113" s="102"/>
      <c r="B113" s="832"/>
      <c r="C113" s="37" t="s">
        <v>2169</v>
      </c>
      <c r="D113" s="321">
        <v>0</v>
      </c>
      <c r="E113" s="33">
        <v>43738</v>
      </c>
      <c r="F113" s="99">
        <v>0</v>
      </c>
      <c r="G113" s="417">
        <v>0</v>
      </c>
      <c r="H113" s="417">
        <v>0</v>
      </c>
      <c r="I113" s="417">
        <v>0</v>
      </c>
      <c r="J113" s="101">
        <v>0</v>
      </c>
      <c r="K113" s="33">
        <v>56521</v>
      </c>
      <c r="L113" s="417">
        <v>1.5</v>
      </c>
      <c r="M113" s="417">
        <v>33.5</v>
      </c>
      <c r="N113" s="417">
        <v>0</v>
      </c>
      <c r="O113" s="417">
        <v>5.28</v>
      </c>
      <c r="P113" s="422">
        <v>0</v>
      </c>
      <c r="Q113" s="417">
        <v>0</v>
      </c>
      <c r="R113" s="417">
        <v>0</v>
      </c>
      <c r="S113" s="832"/>
      <c r="T113" s="832"/>
      <c r="U113" s="832"/>
      <c r="V113" s="832"/>
      <c r="W113" s="832"/>
      <c r="X113" s="832"/>
      <c r="Y113" s="832"/>
      <c r="Z113" s="832"/>
      <c r="AA113" s="832"/>
      <c r="AB113" s="832"/>
      <c r="AC113" s="832"/>
      <c r="AD113" s="498"/>
      <c r="AE113" s="530"/>
      <c r="AF113" s="530"/>
      <c r="AG113" s="530"/>
      <c r="AH113" s="530"/>
      <c r="AI113" s="1067"/>
      <c r="AJ113" s="1070"/>
      <c r="AK113" s="530"/>
      <c r="AL113" s="530"/>
      <c r="AM113" s="530"/>
      <c r="AN113" s="530"/>
      <c r="AO113" s="530"/>
      <c r="AP113" s="530"/>
      <c r="AQ113" s="530"/>
      <c r="AR113" s="530"/>
      <c r="AS113" s="530"/>
      <c r="AT113" s="530"/>
      <c r="AU113" s="530"/>
      <c r="AV113" s="530"/>
      <c r="AW113" s="102"/>
    </row>
    <row r="114" spans="1:49" x14ac:dyDescent="0.3">
      <c r="A114" s="102"/>
      <c r="B114" s="832"/>
      <c r="C114" s="37" t="s">
        <v>2170</v>
      </c>
      <c r="D114" s="321">
        <v>0</v>
      </c>
      <c r="E114" s="33">
        <v>43738</v>
      </c>
      <c r="F114" s="99">
        <v>0</v>
      </c>
      <c r="G114" s="417">
        <v>0</v>
      </c>
      <c r="H114" s="417">
        <v>0</v>
      </c>
      <c r="I114" s="417">
        <v>0</v>
      </c>
      <c r="J114" s="101">
        <v>0</v>
      </c>
      <c r="K114" s="33">
        <v>56521</v>
      </c>
      <c r="L114" s="417">
        <v>1.5</v>
      </c>
      <c r="M114" s="417">
        <v>33.5</v>
      </c>
      <c r="N114" s="417">
        <v>0</v>
      </c>
      <c r="O114" s="417">
        <v>5.28</v>
      </c>
      <c r="P114" s="422">
        <v>0</v>
      </c>
      <c r="Q114" s="417">
        <v>0</v>
      </c>
      <c r="R114" s="417">
        <v>0</v>
      </c>
      <c r="S114" s="832"/>
      <c r="T114" s="832"/>
      <c r="U114" s="832"/>
      <c r="V114" s="832"/>
      <c r="W114" s="832"/>
      <c r="X114" s="832"/>
      <c r="Y114" s="832"/>
      <c r="Z114" s="832"/>
      <c r="AA114" s="832"/>
      <c r="AB114" s="832"/>
      <c r="AC114" s="832"/>
      <c r="AD114" s="498"/>
      <c r="AE114" s="530"/>
      <c r="AF114" s="530"/>
      <c r="AG114" s="530"/>
      <c r="AH114" s="530"/>
      <c r="AI114" s="1067"/>
      <c r="AJ114" s="1070"/>
      <c r="AK114" s="530"/>
      <c r="AL114" s="530"/>
      <c r="AM114" s="530"/>
      <c r="AN114" s="530"/>
      <c r="AO114" s="530"/>
      <c r="AP114" s="530"/>
      <c r="AQ114" s="530"/>
      <c r="AR114" s="530"/>
      <c r="AS114" s="530"/>
      <c r="AT114" s="530"/>
      <c r="AU114" s="530"/>
      <c r="AV114" s="530"/>
      <c r="AW114" s="102"/>
    </row>
    <row r="115" spans="1:49" x14ac:dyDescent="0.3">
      <c r="A115" s="102"/>
      <c r="B115" s="832"/>
      <c r="C115" s="37" t="s">
        <v>2171</v>
      </c>
      <c r="D115" s="321">
        <v>0</v>
      </c>
      <c r="E115" s="33">
        <v>43738</v>
      </c>
      <c r="F115" s="99">
        <v>0</v>
      </c>
      <c r="G115" s="417">
        <v>0</v>
      </c>
      <c r="H115" s="417">
        <v>0</v>
      </c>
      <c r="I115" s="417">
        <v>0</v>
      </c>
      <c r="J115" s="101">
        <v>0</v>
      </c>
      <c r="K115" s="33">
        <v>56521</v>
      </c>
      <c r="L115" s="417">
        <v>1.5</v>
      </c>
      <c r="M115" s="417">
        <v>33.5</v>
      </c>
      <c r="N115" s="417">
        <v>0</v>
      </c>
      <c r="O115" s="417">
        <v>5.28</v>
      </c>
      <c r="P115" s="422">
        <v>0</v>
      </c>
      <c r="Q115" s="417">
        <v>0</v>
      </c>
      <c r="R115" s="417">
        <v>0</v>
      </c>
      <c r="S115" s="832"/>
      <c r="T115" s="832"/>
      <c r="U115" s="832"/>
      <c r="V115" s="832"/>
      <c r="W115" s="832"/>
      <c r="X115" s="832"/>
      <c r="Y115" s="832"/>
      <c r="Z115" s="832"/>
      <c r="AA115" s="832"/>
      <c r="AB115" s="832"/>
      <c r="AC115" s="832"/>
      <c r="AD115" s="498"/>
      <c r="AE115" s="530"/>
      <c r="AF115" s="530"/>
      <c r="AG115" s="530"/>
      <c r="AH115" s="530"/>
      <c r="AI115" s="1067"/>
      <c r="AJ115" s="1070"/>
      <c r="AK115" s="530"/>
      <c r="AL115" s="530"/>
      <c r="AM115" s="530"/>
      <c r="AN115" s="530"/>
      <c r="AO115" s="530"/>
      <c r="AP115" s="530"/>
      <c r="AQ115" s="530"/>
      <c r="AR115" s="530"/>
      <c r="AS115" s="530"/>
      <c r="AT115" s="530"/>
      <c r="AU115" s="530"/>
      <c r="AV115" s="530"/>
      <c r="AW115" s="102"/>
    </row>
    <row r="116" spans="1:49" x14ac:dyDescent="0.3">
      <c r="A116" s="102"/>
      <c r="B116" s="832"/>
      <c r="C116" s="37" t="s">
        <v>2172</v>
      </c>
      <c r="D116" s="321">
        <v>0</v>
      </c>
      <c r="E116" s="33">
        <v>43738</v>
      </c>
      <c r="F116" s="99">
        <v>0</v>
      </c>
      <c r="G116" s="417">
        <v>0</v>
      </c>
      <c r="H116" s="417">
        <v>0</v>
      </c>
      <c r="I116" s="417">
        <v>0</v>
      </c>
      <c r="J116" s="101">
        <v>0</v>
      </c>
      <c r="K116" s="33">
        <v>56521</v>
      </c>
      <c r="L116" s="417">
        <v>1.5</v>
      </c>
      <c r="M116" s="417">
        <v>33.5</v>
      </c>
      <c r="N116" s="417">
        <v>0</v>
      </c>
      <c r="O116" s="417">
        <v>5.28</v>
      </c>
      <c r="P116" s="422">
        <v>0</v>
      </c>
      <c r="Q116" s="417">
        <v>0</v>
      </c>
      <c r="R116" s="417">
        <v>0</v>
      </c>
      <c r="S116" s="832"/>
      <c r="T116" s="832"/>
      <c r="U116" s="832"/>
      <c r="V116" s="832"/>
      <c r="W116" s="832"/>
      <c r="X116" s="832"/>
      <c r="Y116" s="832"/>
      <c r="Z116" s="832"/>
      <c r="AA116" s="832"/>
      <c r="AB116" s="832"/>
      <c r="AC116" s="832"/>
      <c r="AD116" s="498"/>
      <c r="AE116" s="530"/>
      <c r="AF116" s="530"/>
      <c r="AG116" s="530"/>
      <c r="AH116" s="530"/>
      <c r="AI116" s="1067"/>
      <c r="AJ116" s="1070"/>
      <c r="AK116" s="530"/>
      <c r="AL116" s="530"/>
      <c r="AM116" s="530"/>
      <c r="AN116" s="530"/>
      <c r="AO116" s="530"/>
      <c r="AP116" s="530"/>
      <c r="AQ116" s="530"/>
      <c r="AR116" s="530"/>
      <c r="AS116" s="530"/>
      <c r="AT116" s="530"/>
      <c r="AU116" s="530"/>
      <c r="AV116" s="530"/>
      <c r="AW116" s="102"/>
    </row>
    <row r="117" spans="1:49" x14ac:dyDescent="0.3">
      <c r="A117" s="102"/>
      <c r="B117" s="832"/>
      <c r="C117" s="37" t="s">
        <v>1066</v>
      </c>
      <c r="D117" s="321">
        <v>0</v>
      </c>
      <c r="E117" s="33">
        <v>43738</v>
      </c>
      <c r="F117" s="99">
        <v>0</v>
      </c>
      <c r="G117" s="417">
        <v>0</v>
      </c>
      <c r="H117" s="417">
        <v>0</v>
      </c>
      <c r="I117" s="417">
        <v>0</v>
      </c>
      <c r="J117" s="101">
        <v>0</v>
      </c>
      <c r="K117" s="33">
        <v>56521</v>
      </c>
      <c r="L117" s="417">
        <v>1.5</v>
      </c>
      <c r="M117" s="417">
        <v>33.5</v>
      </c>
      <c r="N117" s="417">
        <v>0</v>
      </c>
      <c r="O117" s="417">
        <v>5.28</v>
      </c>
      <c r="P117" s="422">
        <v>0</v>
      </c>
      <c r="Q117" s="417">
        <v>0</v>
      </c>
      <c r="R117" s="417">
        <v>0</v>
      </c>
      <c r="S117" s="832"/>
      <c r="T117" s="832"/>
      <c r="U117" s="832"/>
      <c r="V117" s="832"/>
      <c r="W117" s="832"/>
      <c r="X117" s="832"/>
      <c r="Y117" s="832"/>
      <c r="Z117" s="832"/>
      <c r="AA117" s="832"/>
      <c r="AB117" s="832"/>
      <c r="AC117" s="832"/>
      <c r="AD117" s="498"/>
      <c r="AE117" s="530"/>
      <c r="AF117" s="530"/>
      <c r="AG117" s="530"/>
      <c r="AH117" s="530"/>
      <c r="AI117" s="1067"/>
      <c r="AJ117" s="1070"/>
      <c r="AK117" s="530"/>
      <c r="AL117" s="530"/>
      <c r="AM117" s="530"/>
      <c r="AN117" s="530"/>
      <c r="AO117" s="530"/>
      <c r="AP117" s="530"/>
      <c r="AQ117" s="530"/>
      <c r="AR117" s="530"/>
      <c r="AS117" s="530"/>
      <c r="AT117" s="530"/>
      <c r="AU117" s="530"/>
      <c r="AV117" s="530"/>
      <c r="AW117" s="102"/>
    </row>
    <row r="118" spans="1:49" x14ac:dyDescent="0.3">
      <c r="A118" s="102"/>
      <c r="B118" s="832"/>
      <c r="C118" s="363" t="s">
        <v>2269</v>
      </c>
      <c r="D118" s="321">
        <v>0</v>
      </c>
      <c r="E118" s="33">
        <v>44104</v>
      </c>
      <c r="F118" s="99">
        <v>0</v>
      </c>
      <c r="G118" s="417">
        <v>0</v>
      </c>
      <c r="H118" s="417">
        <v>0</v>
      </c>
      <c r="I118" s="101">
        <v>0</v>
      </c>
      <c r="J118" s="101">
        <v>0</v>
      </c>
      <c r="K118" s="33">
        <v>56887</v>
      </c>
      <c r="L118" s="417">
        <v>0.5</v>
      </c>
      <c r="M118" s="417">
        <v>34.5</v>
      </c>
      <c r="N118" s="417">
        <v>0</v>
      </c>
      <c r="O118" s="417">
        <v>5.28</v>
      </c>
      <c r="P118" s="422">
        <v>0</v>
      </c>
      <c r="Q118" s="417">
        <v>0</v>
      </c>
      <c r="R118" s="417">
        <v>0</v>
      </c>
      <c r="S118" s="832"/>
      <c r="T118" s="832"/>
      <c r="U118" s="832"/>
      <c r="V118" s="832"/>
      <c r="W118" s="832"/>
      <c r="X118" s="832"/>
      <c r="Y118" s="832"/>
      <c r="Z118" s="832"/>
      <c r="AA118" s="832"/>
      <c r="AB118" s="832"/>
      <c r="AC118" s="832"/>
      <c r="AD118" s="498"/>
      <c r="AE118" s="530"/>
      <c r="AF118" s="530"/>
      <c r="AG118" s="530"/>
      <c r="AH118" s="530"/>
      <c r="AI118" s="1067"/>
      <c r="AJ118" s="1070"/>
      <c r="AK118" s="530"/>
      <c r="AL118" s="530"/>
      <c r="AM118" s="530"/>
      <c r="AN118" s="530"/>
      <c r="AO118" s="530"/>
      <c r="AP118" s="530"/>
      <c r="AQ118" s="530"/>
      <c r="AR118" s="530"/>
      <c r="AS118" s="530"/>
      <c r="AT118" s="530"/>
      <c r="AU118" s="530"/>
      <c r="AV118" s="530"/>
      <c r="AW118" s="102"/>
    </row>
    <row r="119" spans="1:49" x14ac:dyDescent="0.3">
      <c r="A119" s="1543"/>
      <c r="B119" s="832"/>
      <c r="C119" s="363" t="s">
        <v>2270</v>
      </c>
      <c r="D119" s="321">
        <v>0</v>
      </c>
      <c r="E119" s="33">
        <v>44104</v>
      </c>
      <c r="F119" s="99">
        <v>0</v>
      </c>
      <c r="G119" s="417">
        <v>0</v>
      </c>
      <c r="H119" s="417">
        <v>0</v>
      </c>
      <c r="I119" s="101">
        <v>0</v>
      </c>
      <c r="J119" s="101">
        <v>0</v>
      </c>
      <c r="K119" s="33">
        <v>56887</v>
      </c>
      <c r="L119" s="417">
        <v>0.5</v>
      </c>
      <c r="M119" s="417">
        <v>34.5</v>
      </c>
      <c r="N119" s="417">
        <v>0</v>
      </c>
      <c r="O119" s="417">
        <v>5.28</v>
      </c>
      <c r="P119" s="422">
        <v>0</v>
      </c>
      <c r="Q119" s="417">
        <v>0</v>
      </c>
      <c r="R119" s="417">
        <v>0</v>
      </c>
      <c r="S119" s="832"/>
      <c r="T119" s="832"/>
      <c r="U119" s="832"/>
      <c r="V119" s="832"/>
      <c r="W119" s="832"/>
      <c r="X119" s="832"/>
      <c r="Y119" s="832"/>
      <c r="Z119" s="832"/>
      <c r="AA119" s="832"/>
      <c r="AB119" s="832"/>
      <c r="AC119" s="832"/>
      <c r="AD119" s="498"/>
      <c r="AE119" s="530"/>
      <c r="AF119" s="530"/>
      <c r="AG119" s="530"/>
      <c r="AH119" s="530"/>
      <c r="AI119" s="1067"/>
      <c r="AJ119" s="1070"/>
      <c r="AK119" s="530"/>
      <c r="AL119" s="530"/>
      <c r="AM119" s="530"/>
      <c r="AN119" s="530"/>
      <c r="AO119" s="530"/>
      <c r="AP119" s="530"/>
      <c r="AQ119" s="530"/>
      <c r="AR119" s="530"/>
      <c r="AS119" s="530"/>
      <c r="AT119" s="530"/>
      <c r="AU119" s="530"/>
      <c r="AV119" s="530"/>
      <c r="AW119" s="102"/>
    </row>
    <row r="120" spans="1:49" x14ac:dyDescent="0.3">
      <c r="A120" s="102"/>
      <c r="B120" s="832"/>
      <c r="C120" s="363" t="s">
        <v>2271</v>
      </c>
      <c r="D120" s="321">
        <v>0</v>
      </c>
      <c r="E120" s="33">
        <v>44104</v>
      </c>
      <c r="F120" s="99">
        <v>0</v>
      </c>
      <c r="G120" s="417">
        <v>0</v>
      </c>
      <c r="H120" s="417">
        <v>0</v>
      </c>
      <c r="I120" s="101">
        <v>0</v>
      </c>
      <c r="J120" s="101">
        <v>0</v>
      </c>
      <c r="K120" s="33">
        <v>56887</v>
      </c>
      <c r="L120" s="417">
        <v>0.5</v>
      </c>
      <c r="M120" s="417">
        <v>34.5</v>
      </c>
      <c r="N120" s="417">
        <v>0</v>
      </c>
      <c r="O120" s="417">
        <v>5.28</v>
      </c>
      <c r="P120" s="422">
        <v>0</v>
      </c>
      <c r="Q120" s="417">
        <v>0</v>
      </c>
      <c r="R120" s="417">
        <v>0</v>
      </c>
      <c r="S120" s="832"/>
      <c r="T120" s="832"/>
      <c r="U120" s="832"/>
      <c r="V120" s="832"/>
      <c r="W120" s="832"/>
      <c r="X120" s="832"/>
      <c r="Y120" s="832"/>
      <c r="Z120" s="832"/>
      <c r="AA120" s="832"/>
      <c r="AB120" s="832"/>
      <c r="AC120" s="832"/>
      <c r="AD120" s="498"/>
      <c r="AE120" s="530"/>
      <c r="AF120" s="530"/>
      <c r="AG120" s="530"/>
      <c r="AH120" s="530"/>
      <c r="AI120" s="1067"/>
      <c r="AJ120" s="1070"/>
      <c r="AK120" s="530"/>
      <c r="AL120" s="530"/>
      <c r="AM120" s="530"/>
      <c r="AN120" s="530"/>
      <c r="AO120" s="530"/>
      <c r="AP120" s="530"/>
      <c r="AQ120" s="530"/>
      <c r="AR120" s="530"/>
      <c r="AS120" s="530"/>
      <c r="AT120" s="530"/>
      <c r="AU120" s="530"/>
      <c r="AV120" s="530"/>
      <c r="AW120" s="102"/>
    </row>
    <row r="121" spans="1:49" x14ac:dyDescent="0.3">
      <c r="A121" s="102"/>
      <c r="B121" s="832"/>
      <c r="C121" s="363" t="s">
        <v>2272</v>
      </c>
      <c r="D121" s="321">
        <v>0</v>
      </c>
      <c r="E121" s="33">
        <v>44104</v>
      </c>
      <c r="F121" s="99">
        <v>0</v>
      </c>
      <c r="G121" s="417">
        <v>0</v>
      </c>
      <c r="H121" s="417">
        <v>0</v>
      </c>
      <c r="I121" s="101">
        <v>0</v>
      </c>
      <c r="J121" s="101">
        <v>0</v>
      </c>
      <c r="K121" s="33">
        <v>56887</v>
      </c>
      <c r="L121" s="417">
        <v>0.5</v>
      </c>
      <c r="M121" s="417">
        <v>34.5</v>
      </c>
      <c r="N121" s="417">
        <v>0</v>
      </c>
      <c r="O121" s="417">
        <v>5.28</v>
      </c>
      <c r="P121" s="422">
        <v>0</v>
      </c>
      <c r="Q121" s="417">
        <v>0</v>
      </c>
      <c r="R121" s="417">
        <v>0</v>
      </c>
      <c r="S121" s="832"/>
      <c r="T121" s="832"/>
      <c r="U121" s="832"/>
      <c r="V121" s="832"/>
      <c r="W121" s="832"/>
      <c r="X121" s="832"/>
      <c r="Y121" s="832"/>
      <c r="Z121" s="832"/>
      <c r="AA121" s="832"/>
      <c r="AB121" s="832"/>
      <c r="AC121" s="832"/>
      <c r="AD121" s="498"/>
      <c r="AE121" s="530"/>
      <c r="AF121" s="530"/>
      <c r="AG121" s="530"/>
      <c r="AH121" s="530"/>
      <c r="AI121" s="1067"/>
      <c r="AJ121" s="1070"/>
      <c r="AK121" s="530"/>
      <c r="AL121" s="530"/>
      <c r="AM121" s="530"/>
      <c r="AN121" s="530"/>
      <c r="AO121" s="530"/>
      <c r="AP121" s="530"/>
      <c r="AQ121" s="530"/>
      <c r="AR121" s="530"/>
      <c r="AS121" s="530"/>
      <c r="AT121" s="530"/>
      <c r="AU121" s="530"/>
      <c r="AV121" s="530"/>
      <c r="AW121" s="102"/>
    </row>
    <row r="122" spans="1:49" x14ac:dyDescent="0.3">
      <c r="A122" s="102"/>
      <c r="B122" s="832"/>
      <c r="C122" s="363" t="s">
        <v>2273</v>
      </c>
      <c r="D122" s="321">
        <v>0</v>
      </c>
      <c r="E122" s="33">
        <v>44104</v>
      </c>
      <c r="F122" s="99">
        <v>0</v>
      </c>
      <c r="G122" s="417">
        <v>0</v>
      </c>
      <c r="H122" s="417">
        <v>0</v>
      </c>
      <c r="I122" s="101">
        <v>0</v>
      </c>
      <c r="J122" s="101">
        <v>0</v>
      </c>
      <c r="K122" s="33">
        <v>56887</v>
      </c>
      <c r="L122" s="417">
        <v>0.5</v>
      </c>
      <c r="M122" s="417">
        <v>34.5</v>
      </c>
      <c r="N122" s="417">
        <v>0</v>
      </c>
      <c r="O122" s="417">
        <v>5.28</v>
      </c>
      <c r="P122" s="422">
        <v>0</v>
      </c>
      <c r="Q122" s="417">
        <v>0</v>
      </c>
      <c r="R122" s="417">
        <v>0</v>
      </c>
      <c r="S122" s="832"/>
      <c r="T122" s="832"/>
      <c r="U122" s="832"/>
      <c r="V122" s="832"/>
      <c r="W122" s="832"/>
      <c r="X122" s="832"/>
      <c r="Y122" s="832"/>
      <c r="Z122" s="832"/>
      <c r="AA122" s="832"/>
      <c r="AB122" s="832"/>
      <c r="AC122" s="832"/>
      <c r="AD122" s="498"/>
      <c r="AE122" s="530"/>
      <c r="AF122" s="530"/>
      <c r="AG122" s="530"/>
      <c r="AH122" s="530"/>
      <c r="AI122" s="1067"/>
      <c r="AJ122" s="1070"/>
      <c r="AK122" s="530"/>
      <c r="AL122" s="530"/>
      <c r="AM122" s="530"/>
      <c r="AN122" s="530"/>
      <c r="AO122" s="530"/>
      <c r="AP122" s="530"/>
      <c r="AQ122" s="530"/>
      <c r="AR122" s="530"/>
      <c r="AS122" s="530"/>
      <c r="AT122" s="530"/>
      <c r="AU122" s="530"/>
      <c r="AV122" s="530"/>
      <c r="AW122" s="102"/>
    </row>
    <row r="123" spans="1:49" x14ac:dyDescent="0.3">
      <c r="A123" s="102"/>
      <c r="B123" s="832"/>
      <c r="C123" s="363" t="s">
        <v>327</v>
      </c>
      <c r="D123" s="321">
        <v>0</v>
      </c>
      <c r="E123" s="33">
        <v>44104</v>
      </c>
      <c r="F123" s="99">
        <v>0</v>
      </c>
      <c r="G123" s="417">
        <v>0.79270512000000037</v>
      </c>
      <c r="H123" s="417">
        <v>0</v>
      </c>
      <c r="I123" s="101">
        <v>2.1494880000000011E-2</v>
      </c>
      <c r="J123" s="101">
        <v>0</v>
      </c>
      <c r="K123" s="33">
        <v>56887</v>
      </c>
      <c r="L123" s="417">
        <v>0.5</v>
      </c>
      <c r="M123" s="417">
        <v>34.5</v>
      </c>
      <c r="N123" s="417">
        <v>0</v>
      </c>
      <c r="O123" s="417">
        <v>5.28</v>
      </c>
      <c r="P123" s="422">
        <v>0</v>
      </c>
      <c r="Q123" s="417">
        <v>0</v>
      </c>
      <c r="R123" s="417">
        <v>0</v>
      </c>
      <c r="S123" s="832"/>
      <c r="T123" s="832"/>
      <c r="U123" s="832"/>
      <c r="V123" s="832"/>
      <c r="W123" s="832"/>
      <c r="X123" s="832"/>
      <c r="Y123" s="832"/>
      <c r="Z123" s="832"/>
      <c r="AA123" s="832"/>
      <c r="AB123" s="832"/>
      <c r="AC123" s="832"/>
      <c r="AD123" s="498"/>
      <c r="AE123" s="530"/>
      <c r="AF123" s="530"/>
      <c r="AG123" s="530"/>
      <c r="AH123" s="530"/>
      <c r="AI123" s="1067"/>
      <c r="AJ123" s="1070"/>
      <c r="AK123" s="530"/>
      <c r="AL123" s="530"/>
      <c r="AM123" s="530"/>
      <c r="AN123" s="530"/>
      <c r="AO123" s="530"/>
      <c r="AP123" s="530"/>
      <c r="AQ123" s="530"/>
      <c r="AR123" s="530"/>
      <c r="AS123" s="530"/>
      <c r="AT123" s="530"/>
      <c r="AU123" s="530"/>
      <c r="AV123" s="530"/>
      <c r="AW123" s="102"/>
    </row>
    <row r="124" spans="1:49" x14ac:dyDescent="0.3">
      <c r="A124" s="102"/>
      <c r="B124" s="832"/>
      <c r="C124" s="363" t="s">
        <v>2276</v>
      </c>
      <c r="D124" s="321">
        <v>0</v>
      </c>
      <c r="E124" s="33">
        <v>44104</v>
      </c>
      <c r="F124" s="99">
        <v>0</v>
      </c>
      <c r="G124" s="417">
        <v>0</v>
      </c>
      <c r="H124" s="417">
        <v>0</v>
      </c>
      <c r="I124" s="101">
        <v>0</v>
      </c>
      <c r="J124" s="101">
        <v>0</v>
      </c>
      <c r="K124" s="33">
        <v>56887</v>
      </c>
      <c r="L124" s="417">
        <v>0.5</v>
      </c>
      <c r="M124" s="417">
        <v>34.5</v>
      </c>
      <c r="N124" s="417">
        <v>0</v>
      </c>
      <c r="O124" s="417">
        <v>5.28</v>
      </c>
      <c r="P124" s="422">
        <v>0</v>
      </c>
      <c r="Q124" s="417">
        <v>0</v>
      </c>
      <c r="R124" s="417">
        <v>0</v>
      </c>
      <c r="S124" s="832"/>
      <c r="T124" s="832"/>
      <c r="U124" s="832"/>
      <c r="V124" s="832"/>
      <c r="W124" s="832"/>
      <c r="X124" s="832"/>
      <c r="Y124" s="832"/>
      <c r="Z124" s="832"/>
      <c r="AA124" s="832"/>
      <c r="AB124" s="832"/>
      <c r="AC124" s="832"/>
      <c r="AD124" s="498"/>
      <c r="AE124" s="530"/>
      <c r="AF124" s="530"/>
      <c r="AG124" s="530"/>
      <c r="AH124" s="530"/>
      <c r="AI124" s="1067"/>
      <c r="AJ124" s="1070"/>
      <c r="AK124" s="530"/>
      <c r="AL124" s="530"/>
      <c r="AM124" s="530"/>
      <c r="AN124" s="530"/>
      <c r="AO124" s="530"/>
      <c r="AP124" s="530"/>
      <c r="AQ124" s="530"/>
      <c r="AR124" s="530"/>
      <c r="AS124" s="530"/>
      <c r="AT124" s="530"/>
      <c r="AU124" s="530"/>
      <c r="AV124" s="530"/>
      <c r="AW124" s="102"/>
    </row>
    <row r="125" spans="1:49" x14ac:dyDescent="0.3">
      <c r="A125" s="102"/>
      <c r="B125" s="832"/>
      <c r="C125" s="1576" t="s">
        <v>1027</v>
      </c>
      <c r="D125" s="321">
        <v>0</v>
      </c>
      <c r="E125" s="33">
        <v>44104</v>
      </c>
      <c r="F125" s="99">
        <v>0</v>
      </c>
      <c r="G125" s="417">
        <v>0</v>
      </c>
      <c r="H125" s="417">
        <v>0</v>
      </c>
      <c r="I125" s="101">
        <v>0</v>
      </c>
      <c r="J125" s="101">
        <v>0</v>
      </c>
      <c r="K125" s="33">
        <v>56887</v>
      </c>
      <c r="L125" s="417">
        <v>0.5</v>
      </c>
      <c r="M125" s="417">
        <v>34.5</v>
      </c>
      <c r="N125" s="417">
        <v>0</v>
      </c>
      <c r="O125" s="417">
        <v>5.28</v>
      </c>
      <c r="P125" s="422">
        <v>0</v>
      </c>
      <c r="Q125" s="417">
        <v>0</v>
      </c>
      <c r="R125" s="417">
        <v>0</v>
      </c>
      <c r="S125" s="832"/>
      <c r="T125" s="832"/>
      <c r="U125" s="832"/>
      <c r="V125" s="832"/>
      <c r="W125" s="832"/>
      <c r="X125" s="832"/>
      <c r="Y125" s="832"/>
      <c r="Z125" s="832"/>
      <c r="AA125" s="832"/>
      <c r="AB125" s="832"/>
      <c r="AC125" s="832"/>
      <c r="AD125" s="498"/>
      <c r="AE125" s="530"/>
      <c r="AF125" s="530"/>
      <c r="AG125" s="530"/>
      <c r="AH125" s="530"/>
      <c r="AI125" s="1067"/>
      <c r="AJ125" s="1070"/>
      <c r="AK125" s="530"/>
      <c r="AL125" s="530"/>
      <c r="AM125" s="530"/>
      <c r="AN125" s="530"/>
      <c r="AO125" s="530"/>
      <c r="AP125" s="530"/>
      <c r="AQ125" s="530"/>
      <c r="AR125" s="530"/>
      <c r="AS125" s="530"/>
      <c r="AT125" s="530"/>
      <c r="AU125" s="530"/>
      <c r="AV125" s="530"/>
      <c r="AW125" s="102"/>
    </row>
    <row r="126" spans="1:49" x14ac:dyDescent="0.3">
      <c r="A126" s="102"/>
      <c r="B126" s="832"/>
      <c r="C126" s="1576" t="s">
        <v>2034</v>
      </c>
      <c r="D126" s="321">
        <v>74</v>
      </c>
      <c r="E126" s="33">
        <v>44537</v>
      </c>
      <c r="F126" s="99">
        <v>0.22476019999999997</v>
      </c>
      <c r="G126" s="417">
        <v>0</v>
      </c>
      <c r="H126" s="417">
        <v>0</v>
      </c>
      <c r="I126" s="101">
        <v>0</v>
      </c>
      <c r="J126" s="101">
        <v>0</v>
      </c>
      <c r="K126" s="33">
        <v>57320</v>
      </c>
      <c r="L126" s="417">
        <v>0</v>
      </c>
      <c r="M126" s="417">
        <v>35</v>
      </c>
      <c r="N126" s="417">
        <v>0.20228417999999998</v>
      </c>
      <c r="O126" s="417">
        <v>1.6490958904109589</v>
      </c>
      <c r="P126" s="422">
        <v>3.7065112214794515E-3</v>
      </c>
      <c r="Q126" s="417">
        <v>3.7065112214794515E-3</v>
      </c>
      <c r="R126" s="417">
        <v>0.22105368877852052</v>
      </c>
      <c r="S126" s="832"/>
      <c r="T126" s="832"/>
      <c r="U126" s="832"/>
      <c r="V126" s="832"/>
      <c r="W126" s="832"/>
      <c r="X126" s="832"/>
      <c r="Y126" s="832"/>
      <c r="Z126" s="832"/>
      <c r="AA126" s="832"/>
      <c r="AB126" s="832"/>
      <c r="AC126" s="832"/>
      <c r="AD126" s="498"/>
      <c r="AE126" s="530"/>
      <c r="AF126" s="530"/>
      <c r="AG126" s="530"/>
      <c r="AH126" s="530"/>
      <c r="AI126" s="1067"/>
      <c r="AJ126" s="1070"/>
      <c r="AK126" s="530"/>
      <c r="AL126" s="530"/>
      <c r="AM126" s="530"/>
      <c r="AN126" s="530"/>
      <c r="AO126" s="530"/>
      <c r="AP126" s="530"/>
      <c r="AQ126" s="530"/>
      <c r="AR126" s="530"/>
      <c r="AS126" s="530"/>
      <c r="AT126" s="530"/>
      <c r="AU126" s="530"/>
      <c r="AV126" s="530"/>
      <c r="AW126" s="102"/>
    </row>
    <row r="127" spans="1:49" x14ac:dyDescent="0.3">
      <c r="A127" s="102"/>
      <c r="B127" s="832"/>
      <c r="C127" s="363" t="s">
        <v>1066</v>
      </c>
      <c r="D127" s="321">
        <v>97</v>
      </c>
      <c r="E127" s="33">
        <v>44524</v>
      </c>
      <c r="F127" s="99">
        <v>7.9839083333333324E-2</v>
      </c>
      <c r="G127" s="417">
        <v>0</v>
      </c>
      <c r="H127" s="417">
        <v>0</v>
      </c>
      <c r="I127" s="101">
        <v>0</v>
      </c>
      <c r="J127" s="101">
        <v>0</v>
      </c>
      <c r="K127" s="33">
        <v>57307</v>
      </c>
      <c r="L127" s="417">
        <v>0</v>
      </c>
      <c r="M127" s="417">
        <v>35</v>
      </c>
      <c r="N127" s="417">
        <v>7.1855174999999993E-2</v>
      </c>
      <c r="O127" s="417">
        <v>1.8371506849315069</v>
      </c>
      <c r="P127" s="422">
        <v>1.4667642663013696E-3</v>
      </c>
      <c r="Q127" s="417">
        <v>1.4667642663013696E-3</v>
      </c>
      <c r="R127" s="417">
        <v>7.8372319067031959E-2</v>
      </c>
      <c r="S127" s="832"/>
      <c r="T127" s="832"/>
      <c r="U127" s="832"/>
      <c r="V127" s="832"/>
      <c r="W127" s="832"/>
      <c r="X127" s="832"/>
      <c r="Y127" s="832"/>
      <c r="Z127" s="832"/>
      <c r="AA127" s="832"/>
      <c r="AB127" s="832"/>
      <c r="AC127" s="832"/>
      <c r="AD127" s="498"/>
      <c r="AE127" s="530"/>
      <c r="AF127" s="530"/>
      <c r="AG127" s="530"/>
      <c r="AH127" s="530"/>
      <c r="AI127" s="1067"/>
      <c r="AJ127" s="1070"/>
      <c r="AK127" s="530"/>
      <c r="AL127" s="530"/>
      <c r="AM127" s="530"/>
      <c r="AN127" s="530"/>
      <c r="AO127" s="530"/>
      <c r="AP127" s="530"/>
      <c r="AQ127" s="530"/>
      <c r="AR127" s="530"/>
      <c r="AS127" s="530"/>
      <c r="AT127" s="530"/>
      <c r="AU127" s="530"/>
      <c r="AV127" s="530"/>
      <c r="AW127" s="102"/>
    </row>
    <row r="128" spans="1:49" x14ac:dyDescent="0.3">
      <c r="A128" s="102"/>
      <c r="B128" s="832"/>
      <c r="C128" s="363" t="s">
        <v>2321</v>
      </c>
      <c r="D128" s="321">
        <v>6</v>
      </c>
      <c r="E128" s="33">
        <v>44571</v>
      </c>
      <c r="F128" s="99">
        <v>0.44603999999999999</v>
      </c>
      <c r="G128" s="417">
        <v>0</v>
      </c>
      <c r="H128" s="417">
        <v>0</v>
      </c>
      <c r="I128" s="101">
        <v>0</v>
      </c>
      <c r="J128" s="101">
        <v>0</v>
      </c>
      <c r="K128" s="33">
        <v>57354</v>
      </c>
      <c r="L128" s="417">
        <v>0</v>
      </c>
      <c r="M128" s="417">
        <v>35</v>
      </c>
      <c r="N128" s="417">
        <v>0.40143600000000002</v>
      </c>
      <c r="O128" s="417">
        <v>1.1572602739726028</v>
      </c>
      <c r="P128" s="422">
        <v>5.1618437260273972E-3</v>
      </c>
      <c r="Q128" s="417">
        <v>5.1618437260273972E-3</v>
      </c>
      <c r="R128" s="417">
        <v>0.44087815627397259</v>
      </c>
      <c r="S128" s="832"/>
      <c r="T128" s="832"/>
      <c r="U128" s="832"/>
      <c r="V128" s="832"/>
      <c r="W128" s="832"/>
      <c r="X128" s="832"/>
      <c r="Y128" s="832"/>
      <c r="Z128" s="832"/>
      <c r="AA128" s="832"/>
      <c r="AB128" s="832"/>
      <c r="AC128" s="832"/>
      <c r="AD128" s="498"/>
      <c r="AE128" s="530"/>
      <c r="AF128" s="530"/>
      <c r="AG128" s="530"/>
      <c r="AH128" s="530"/>
      <c r="AI128" s="1067"/>
      <c r="AJ128" s="1070"/>
      <c r="AK128" s="530"/>
      <c r="AL128" s="530"/>
      <c r="AM128" s="530"/>
      <c r="AN128" s="530"/>
      <c r="AO128" s="530"/>
      <c r="AP128" s="530"/>
      <c r="AQ128" s="530"/>
      <c r="AR128" s="530"/>
      <c r="AS128" s="530"/>
      <c r="AT128" s="530"/>
      <c r="AU128" s="530"/>
      <c r="AV128" s="530"/>
      <c r="AW128" s="102"/>
    </row>
    <row r="129" spans="1:49" x14ac:dyDescent="0.3">
      <c r="A129" s="102"/>
      <c r="B129" s="832"/>
      <c r="C129" s="363" t="s">
        <v>1034</v>
      </c>
      <c r="D129" s="321">
        <v>4</v>
      </c>
      <c r="E129" s="33">
        <v>44571</v>
      </c>
      <c r="F129" s="99">
        <v>0.27376</v>
      </c>
      <c r="G129" s="417">
        <v>0</v>
      </c>
      <c r="H129" s="417">
        <v>0</v>
      </c>
      <c r="I129" s="101">
        <v>0</v>
      </c>
      <c r="J129" s="101">
        <v>0</v>
      </c>
      <c r="K129" s="33">
        <v>57354</v>
      </c>
      <c r="L129" s="417">
        <v>0</v>
      </c>
      <c r="M129" s="417">
        <v>35</v>
      </c>
      <c r="N129" s="417">
        <v>0.24638400000000002</v>
      </c>
      <c r="O129" s="417">
        <v>1.1572602739726028</v>
      </c>
      <c r="P129" s="422">
        <v>3.1681157260273975E-3</v>
      </c>
      <c r="Q129" s="417">
        <v>3.1681157260273975E-3</v>
      </c>
      <c r="R129" s="417">
        <v>0.27059188427397263</v>
      </c>
      <c r="S129" s="832"/>
      <c r="T129" s="832"/>
      <c r="U129" s="832"/>
      <c r="V129" s="832"/>
      <c r="W129" s="832"/>
      <c r="X129" s="832"/>
      <c r="Y129" s="832"/>
      <c r="Z129" s="832"/>
      <c r="AA129" s="832"/>
      <c r="AB129" s="832"/>
      <c r="AC129" s="832"/>
      <c r="AD129" s="498"/>
      <c r="AE129" s="530"/>
      <c r="AF129" s="530"/>
      <c r="AG129" s="530"/>
      <c r="AH129" s="530"/>
      <c r="AI129" s="1067"/>
      <c r="AJ129" s="1070"/>
      <c r="AK129" s="530"/>
      <c r="AL129" s="530"/>
      <c r="AM129" s="530"/>
      <c r="AN129" s="530"/>
      <c r="AO129" s="530"/>
      <c r="AP129" s="530"/>
      <c r="AQ129" s="530"/>
      <c r="AR129" s="530"/>
      <c r="AS129" s="530"/>
      <c r="AT129" s="530"/>
      <c r="AU129" s="530"/>
      <c r="AV129" s="530"/>
      <c r="AW129" s="102"/>
    </row>
    <row r="130" spans="1:49" x14ac:dyDescent="0.3">
      <c r="A130" s="102"/>
      <c r="B130" s="832"/>
      <c r="C130" s="363" t="s">
        <v>1052</v>
      </c>
      <c r="D130" s="321">
        <v>124</v>
      </c>
      <c r="E130" s="33">
        <v>44234</v>
      </c>
      <c r="F130" s="99">
        <v>0.49252799999999997</v>
      </c>
      <c r="G130" s="417">
        <v>0</v>
      </c>
      <c r="H130" s="417">
        <v>0</v>
      </c>
      <c r="I130" s="101">
        <v>0</v>
      </c>
      <c r="J130" s="101">
        <v>0</v>
      </c>
      <c r="K130" s="33">
        <v>57017</v>
      </c>
      <c r="L130" s="417">
        <v>0</v>
      </c>
      <c r="M130" s="417">
        <v>35</v>
      </c>
      <c r="N130" s="417">
        <v>0.44327519999999998</v>
      </c>
      <c r="O130" s="417">
        <v>6.0322191780821921</v>
      </c>
      <c r="P130" s="422">
        <v>2.9710368473424658E-2</v>
      </c>
      <c r="Q130" s="417">
        <v>2.9710368473424658E-2</v>
      </c>
      <c r="R130" s="417">
        <v>0.46281763152657529</v>
      </c>
      <c r="S130" s="832"/>
      <c r="T130" s="832"/>
      <c r="U130" s="832"/>
      <c r="V130" s="832"/>
      <c r="W130" s="832"/>
      <c r="X130" s="832"/>
      <c r="Y130" s="832"/>
      <c r="Z130" s="832"/>
      <c r="AA130" s="832"/>
      <c r="AB130" s="832"/>
      <c r="AC130" s="832"/>
      <c r="AD130" s="498"/>
      <c r="AE130" s="530"/>
      <c r="AF130" s="530"/>
      <c r="AG130" s="530"/>
      <c r="AH130" s="530"/>
      <c r="AI130" s="1067"/>
      <c r="AJ130" s="1070"/>
      <c r="AK130" s="530"/>
      <c r="AL130" s="530"/>
      <c r="AM130" s="530"/>
      <c r="AN130" s="530"/>
      <c r="AO130" s="530"/>
      <c r="AP130" s="530"/>
      <c r="AQ130" s="530"/>
      <c r="AR130" s="530"/>
      <c r="AS130" s="530"/>
      <c r="AT130" s="530"/>
      <c r="AU130" s="530"/>
      <c r="AV130" s="530"/>
      <c r="AW130" s="102"/>
    </row>
    <row r="131" spans="1:49" x14ac:dyDescent="0.3">
      <c r="A131" s="102"/>
      <c r="B131" s="832"/>
      <c r="C131" s="363" t="s">
        <v>1054</v>
      </c>
      <c r="D131" s="321">
        <v>215</v>
      </c>
      <c r="E131" s="33">
        <v>44234</v>
      </c>
      <c r="F131" s="1577">
        <v>1.758134210526316</v>
      </c>
      <c r="G131" s="417">
        <v>0</v>
      </c>
      <c r="H131" s="417">
        <v>0</v>
      </c>
      <c r="I131" s="101">
        <v>0</v>
      </c>
      <c r="J131" s="101">
        <v>0</v>
      </c>
      <c r="K131" s="33">
        <v>57017</v>
      </c>
      <c r="L131" s="417">
        <v>0</v>
      </c>
      <c r="M131" s="417">
        <v>35</v>
      </c>
      <c r="N131" s="417">
        <v>1.5823207894736844</v>
      </c>
      <c r="O131" s="417">
        <v>6.0322191780821921</v>
      </c>
      <c r="P131" s="422">
        <v>0.10605450902379238</v>
      </c>
      <c r="Q131" s="417">
        <v>0.10605450902379238</v>
      </c>
      <c r="R131" s="417">
        <v>1.6520797015025237</v>
      </c>
      <c r="S131" s="832"/>
      <c r="T131" s="832"/>
      <c r="U131" s="832"/>
      <c r="V131" s="832"/>
      <c r="W131" s="832"/>
      <c r="X131" s="832"/>
      <c r="Y131" s="832"/>
      <c r="Z131" s="832"/>
      <c r="AA131" s="832"/>
      <c r="AB131" s="832"/>
      <c r="AC131" s="832"/>
      <c r="AD131" s="498"/>
      <c r="AE131" s="530"/>
      <c r="AF131" s="530"/>
      <c r="AG131" s="530"/>
      <c r="AH131" s="530"/>
      <c r="AI131" s="1067"/>
      <c r="AJ131" s="1070"/>
      <c r="AK131" s="530"/>
      <c r="AL131" s="530"/>
      <c r="AM131" s="530"/>
      <c r="AN131" s="530"/>
      <c r="AO131" s="530"/>
      <c r="AP131" s="530"/>
      <c r="AQ131" s="530"/>
      <c r="AR131" s="530"/>
      <c r="AS131" s="530"/>
      <c r="AT131" s="530"/>
      <c r="AU131" s="530"/>
      <c r="AV131" s="530"/>
      <c r="AW131" s="102"/>
    </row>
    <row r="132" spans="1:49" x14ac:dyDescent="0.3">
      <c r="A132" s="102"/>
      <c r="B132" s="832"/>
      <c r="C132" s="363" t="s">
        <v>2320</v>
      </c>
      <c r="D132" s="321">
        <v>5</v>
      </c>
      <c r="E132" s="33">
        <v>44536</v>
      </c>
      <c r="F132" s="99">
        <v>0.94105000000000005</v>
      </c>
      <c r="G132" s="417">
        <v>0</v>
      </c>
      <c r="H132" s="417">
        <v>0</v>
      </c>
      <c r="I132" s="101">
        <v>0</v>
      </c>
      <c r="J132" s="101">
        <v>0</v>
      </c>
      <c r="K132" s="33">
        <v>57319</v>
      </c>
      <c r="L132" s="417">
        <v>0</v>
      </c>
      <c r="M132" s="417">
        <v>35</v>
      </c>
      <c r="N132" s="417">
        <v>0.84694500000000006</v>
      </c>
      <c r="O132" s="417">
        <v>1.6635616438356164</v>
      </c>
      <c r="P132" s="422">
        <v>1.5654946849315069E-2</v>
      </c>
      <c r="Q132" s="417">
        <v>1.5654946849315069E-2</v>
      </c>
      <c r="R132" s="417">
        <v>0.92539505315068493</v>
      </c>
      <c r="S132" s="832"/>
      <c r="T132" s="832"/>
      <c r="U132" s="832"/>
      <c r="V132" s="832"/>
      <c r="W132" s="832"/>
      <c r="X132" s="832"/>
      <c r="Y132" s="832"/>
      <c r="Z132" s="832"/>
      <c r="AA132" s="832"/>
      <c r="AB132" s="832"/>
      <c r="AC132" s="832"/>
      <c r="AD132" s="498"/>
      <c r="AE132" s="530"/>
      <c r="AF132" s="530"/>
      <c r="AG132" s="530"/>
      <c r="AH132" s="530"/>
      <c r="AI132" s="1067"/>
      <c r="AJ132" s="1070"/>
      <c r="AK132" s="530"/>
      <c r="AL132" s="530"/>
      <c r="AM132" s="530"/>
      <c r="AN132" s="530"/>
      <c r="AO132" s="530"/>
      <c r="AP132" s="530"/>
      <c r="AQ132" s="530"/>
      <c r="AR132" s="530"/>
      <c r="AS132" s="530"/>
      <c r="AT132" s="530"/>
      <c r="AU132" s="530"/>
      <c r="AV132" s="530"/>
      <c r="AW132" s="102"/>
    </row>
    <row r="133" spans="1:49" x14ac:dyDescent="0.3">
      <c r="A133" s="102"/>
      <c r="B133" s="832"/>
      <c r="C133" s="363" t="s">
        <v>1080</v>
      </c>
      <c r="D133" s="321">
        <v>152</v>
      </c>
      <c r="E133" s="33">
        <v>44524</v>
      </c>
      <c r="F133" s="99">
        <v>0.9384422</v>
      </c>
      <c r="G133" s="417">
        <v>0</v>
      </c>
      <c r="H133" s="417">
        <v>0</v>
      </c>
      <c r="I133" s="101">
        <v>0</v>
      </c>
      <c r="J133" s="101">
        <v>0</v>
      </c>
      <c r="K133" s="33">
        <v>57307</v>
      </c>
      <c r="L133" s="417">
        <v>0</v>
      </c>
      <c r="M133" s="417">
        <v>35</v>
      </c>
      <c r="N133" s="417">
        <v>0.84459797999999997</v>
      </c>
      <c r="O133" s="417">
        <v>1.8371506849315069</v>
      </c>
      <c r="P133" s="422">
        <v>1.7240597304986303E-2</v>
      </c>
      <c r="Q133" s="417">
        <v>1.7240597304986303E-2</v>
      </c>
      <c r="R133" s="417">
        <v>0.92120160269501372</v>
      </c>
      <c r="S133" s="832"/>
      <c r="T133" s="832"/>
      <c r="U133" s="832"/>
      <c r="V133" s="832"/>
      <c r="W133" s="832"/>
      <c r="X133" s="832"/>
      <c r="Y133" s="832"/>
      <c r="Z133" s="832"/>
      <c r="AA133" s="832"/>
      <c r="AB133" s="832"/>
      <c r="AC133" s="832"/>
      <c r="AD133" s="498"/>
      <c r="AE133" s="530"/>
      <c r="AF133" s="530"/>
      <c r="AG133" s="530"/>
      <c r="AH133" s="530"/>
      <c r="AI133" s="1067"/>
      <c r="AJ133" s="1070"/>
      <c r="AK133" s="530"/>
      <c r="AL133" s="530"/>
      <c r="AM133" s="530"/>
      <c r="AN133" s="530"/>
      <c r="AO133" s="530"/>
      <c r="AP133" s="530"/>
      <c r="AQ133" s="530"/>
      <c r="AR133" s="530"/>
      <c r="AS133" s="530"/>
      <c r="AT133" s="530"/>
      <c r="AU133" s="530"/>
      <c r="AV133" s="530"/>
      <c r="AW133" s="102"/>
    </row>
    <row r="134" spans="1:49" x14ac:dyDescent="0.3">
      <c r="A134" s="102"/>
      <c r="B134" s="832"/>
      <c r="C134" s="363" t="s">
        <v>1804</v>
      </c>
      <c r="D134" s="321">
        <v>40</v>
      </c>
      <c r="E134" s="33">
        <v>44524</v>
      </c>
      <c r="F134" s="99">
        <v>0.1658018</v>
      </c>
      <c r="G134" s="417">
        <v>0</v>
      </c>
      <c r="H134" s="417">
        <v>0</v>
      </c>
      <c r="I134" s="101">
        <v>0</v>
      </c>
      <c r="J134" s="101">
        <v>0</v>
      </c>
      <c r="K134" s="33">
        <v>57307</v>
      </c>
      <c r="L134" s="417">
        <v>0</v>
      </c>
      <c r="M134" s="417">
        <v>35</v>
      </c>
      <c r="N134" s="417">
        <v>0.14922162</v>
      </c>
      <c r="O134" s="417">
        <v>1.8371506849315069</v>
      </c>
      <c r="P134" s="422">
        <v>3.0460289043287669E-3</v>
      </c>
      <c r="Q134" s="417">
        <v>3.0460289043287669E-3</v>
      </c>
      <c r="R134" s="417">
        <v>0.16275577109567124</v>
      </c>
      <c r="S134" s="832"/>
      <c r="T134" s="832"/>
      <c r="U134" s="832"/>
      <c r="V134" s="832"/>
      <c r="W134" s="832"/>
      <c r="X134" s="832"/>
      <c r="Y134" s="832"/>
      <c r="Z134" s="832"/>
      <c r="AA134" s="832"/>
      <c r="AB134" s="832"/>
      <c r="AC134" s="832"/>
      <c r="AD134" s="498"/>
      <c r="AE134" s="530"/>
      <c r="AF134" s="530"/>
      <c r="AG134" s="530"/>
      <c r="AH134" s="530"/>
      <c r="AI134" s="1067"/>
      <c r="AJ134" s="1070"/>
      <c r="AK134" s="530"/>
      <c r="AL134" s="530"/>
      <c r="AM134" s="530"/>
      <c r="AN134" s="530"/>
      <c r="AO134" s="530"/>
      <c r="AP134" s="530"/>
      <c r="AQ134" s="530"/>
      <c r="AR134" s="530"/>
      <c r="AS134" s="530"/>
      <c r="AT134" s="530"/>
      <c r="AU134" s="530"/>
      <c r="AV134" s="530"/>
      <c r="AW134" s="102"/>
    </row>
    <row r="135" spans="1:49" x14ac:dyDescent="0.3">
      <c r="A135" s="102"/>
      <c r="B135" s="832"/>
      <c r="C135" s="363" t="s">
        <v>1096</v>
      </c>
      <c r="D135" s="321">
        <v>0</v>
      </c>
      <c r="E135" s="33">
        <v>44498</v>
      </c>
      <c r="F135" s="99">
        <v>0</v>
      </c>
      <c r="G135" s="417">
        <v>0</v>
      </c>
      <c r="H135" s="417">
        <v>0</v>
      </c>
      <c r="I135" s="101">
        <v>0</v>
      </c>
      <c r="J135" s="101">
        <v>0</v>
      </c>
      <c r="K135" s="33">
        <v>57281</v>
      </c>
      <c r="L135" s="417">
        <v>0</v>
      </c>
      <c r="M135" s="417">
        <v>35</v>
      </c>
      <c r="N135" s="417">
        <v>0</v>
      </c>
      <c r="O135" s="417">
        <v>2.2132602739726028</v>
      </c>
      <c r="P135" s="422">
        <v>0</v>
      </c>
      <c r="Q135" s="417">
        <v>0</v>
      </c>
      <c r="R135" s="417">
        <v>0</v>
      </c>
      <c r="S135" s="832"/>
      <c r="T135" s="832"/>
      <c r="U135" s="832"/>
      <c r="V135" s="832"/>
      <c r="W135" s="832"/>
      <c r="X135" s="832"/>
      <c r="Y135" s="832"/>
      <c r="Z135" s="832"/>
      <c r="AA135" s="832"/>
      <c r="AB135" s="832"/>
      <c r="AC135" s="832"/>
      <c r="AD135" s="498"/>
      <c r="AE135" s="530"/>
      <c r="AF135" s="530"/>
      <c r="AG135" s="530"/>
      <c r="AH135" s="530"/>
      <c r="AI135" s="1067"/>
      <c r="AJ135" s="1070"/>
      <c r="AK135" s="530"/>
      <c r="AL135" s="530"/>
      <c r="AM135" s="530"/>
      <c r="AN135" s="530"/>
      <c r="AO135" s="530"/>
      <c r="AP135" s="530"/>
      <c r="AQ135" s="530"/>
      <c r="AR135" s="530"/>
      <c r="AS135" s="530"/>
      <c r="AT135" s="530"/>
      <c r="AU135" s="530"/>
      <c r="AV135" s="530"/>
      <c r="AW135" s="102"/>
    </row>
    <row r="136" spans="1:49" x14ac:dyDescent="0.3">
      <c r="A136" s="102"/>
      <c r="B136" s="832"/>
      <c r="C136" s="363" t="s">
        <v>377</v>
      </c>
      <c r="D136" s="321">
        <v>0</v>
      </c>
      <c r="E136" s="33">
        <v>44498</v>
      </c>
      <c r="F136" s="99">
        <v>0</v>
      </c>
      <c r="G136" s="417">
        <v>0</v>
      </c>
      <c r="H136" s="417">
        <v>0</v>
      </c>
      <c r="I136" s="101">
        <v>0</v>
      </c>
      <c r="J136" s="101">
        <v>0</v>
      </c>
      <c r="K136" s="33">
        <v>57281</v>
      </c>
      <c r="L136" s="417">
        <v>0</v>
      </c>
      <c r="M136" s="417">
        <v>35</v>
      </c>
      <c r="N136" s="417">
        <v>0</v>
      </c>
      <c r="O136" s="417">
        <v>2.2132602739726028</v>
      </c>
      <c r="P136" s="422">
        <v>0</v>
      </c>
      <c r="Q136" s="417">
        <v>0</v>
      </c>
      <c r="R136" s="417">
        <v>0</v>
      </c>
      <c r="S136" s="832"/>
      <c r="T136" s="832"/>
      <c r="U136" s="832"/>
      <c r="V136" s="832"/>
      <c r="W136" s="832"/>
      <c r="X136" s="832"/>
      <c r="Y136" s="832"/>
      <c r="Z136" s="832"/>
      <c r="AA136" s="832"/>
      <c r="AB136" s="832"/>
      <c r="AC136" s="832"/>
      <c r="AD136" s="498"/>
      <c r="AE136" s="530"/>
      <c r="AF136" s="530"/>
      <c r="AG136" s="530"/>
      <c r="AH136" s="530"/>
      <c r="AI136" s="1067"/>
      <c r="AJ136" s="1070"/>
      <c r="AK136" s="530"/>
      <c r="AL136" s="530"/>
      <c r="AM136" s="530"/>
      <c r="AN136" s="530"/>
      <c r="AO136" s="530"/>
      <c r="AP136" s="530"/>
      <c r="AQ136" s="530"/>
      <c r="AR136" s="530"/>
      <c r="AS136" s="530"/>
      <c r="AT136" s="530"/>
      <c r="AU136" s="530"/>
      <c r="AV136" s="530"/>
      <c r="AW136" s="102"/>
    </row>
    <row r="137" spans="1:49" x14ac:dyDescent="0.3">
      <c r="A137" s="102"/>
      <c r="B137" s="832"/>
      <c r="C137" s="363" t="s">
        <v>1100</v>
      </c>
      <c r="D137" s="321">
        <v>0</v>
      </c>
      <c r="E137" s="33">
        <v>44498</v>
      </c>
      <c r="F137" s="99">
        <v>0</v>
      </c>
      <c r="G137" s="417">
        <v>0</v>
      </c>
      <c r="H137" s="417">
        <v>0</v>
      </c>
      <c r="I137" s="101">
        <v>0</v>
      </c>
      <c r="J137" s="101">
        <v>0</v>
      </c>
      <c r="K137" s="33">
        <v>57281</v>
      </c>
      <c r="L137" s="417">
        <v>0</v>
      </c>
      <c r="M137" s="417">
        <v>35</v>
      </c>
      <c r="N137" s="417">
        <v>0</v>
      </c>
      <c r="O137" s="417">
        <v>2.2132602739726028</v>
      </c>
      <c r="P137" s="422">
        <v>0</v>
      </c>
      <c r="Q137" s="417">
        <v>0</v>
      </c>
      <c r="R137" s="417">
        <v>0</v>
      </c>
      <c r="S137" s="832"/>
      <c r="T137" s="832"/>
      <c r="U137" s="832"/>
      <c r="V137" s="832"/>
      <c r="W137" s="832"/>
      <c r="X137" s="832"/>
      <c r="Y137" s="832"/>
      <c r="Z137" s="832"/>
      <c r="AA137" s="832"/>
      <c r="AB137" s="832"/>
      <c r="AC137" s="832"/>
      <c r="AD137" s="498"/>
      <c r="AE137" s="530"/>
      <c r="AF137" s="530"/>
      <c r="AG137" s="530"/>
      <c r="AH137" s="530"/>
      <c r="AI137" s="1067"/>
      <c r="AJ137" s="1070"/>
      <c r="AK137" s="530"/>
      <c r="AL137" s="530"/>
      <c r="AM137" s="530"/>
      <c r="AN137" s="530"/>
      <c r="AO137" s="530"/>
      <c r="AP137" s="530"/>
      <c r="AQ137" s="530"/>
      <c r="AR137" s="530"/>
      <c r="AS137" s="530"/>
      <c r="AT137" s="530"/>
      <c r="AU137" s="530"/>
      <c r="AV137" s="530"/>
      <c r="AW137" s="102"/>
    </row>
    <row r="138" spans="1:49" x14ac:dyDescent="0.3">
      <c r="A138" s="102"/>
      <c r="B138" s="832"/>
      <c r="C138" s="363" t="s">
        <v>2171</v>
      </c>
      <c r="D138" s="321">
        <v>0</v>
      </c>
      <c r="E138" s="33">
        <v>44492</v>
      </c>
      <c r="F138" s="99">
        <v>0</v>
      </c>
      <c r="G138" s="417">
        <v>0</v>
      </c>
      <c r="H138" s="417">
        <v>0</v>
      </c>
      <c r="I138" s="101">
        <v>0</v>
      </c>
      <c r="J138" s="101">
        <v>0</v>
      </c>
      <c r="K138" s="33">
        <v>57275</v>
      </c>
      <c r="L138" s="417">
        <v>0</v>
      </c>
      <c r="M138" s="417">
        <v>35</v>
      </c>
      <c r="N138" s="417">
        <v>0</v>
      </c>
      <c r="O138" s="417">
        <v>2.3000547945205478</v>
      </c>
      <c r="P138" s="422">
        <v>0</v>
      </c>
      <c r="Q138" s="417">
        <v>0</v>
      </c>
      <c r="R138" s="417">
        <v>0</v>
      </c>
      <c r="S138" s="832"/>
      <c r="T138" s="832"/>
      <c r="U138" s="832"/>
      <c r="V138" s="832"/>
      <c r="W138" s="832"/>
      <c r="X138" s="832"/>
      <c r="Y138" s="832"/>
      <c r="Z138" s="832"/>
      <c r="AA138" s="832"/>
      <c r="AB138" s="832"/>
      <c r="AC138" s="832"/>
      <c r="AD138" s="498"/>
      <c r="AE138" s="530"/>
      <c r="AF138" s="530"/>
      <c r="AG138" s="530"/>
      <c r="AH138" s="530"/>
      <c r="AI138" s="1067"/>
      <c r="AJ138" s="1070"/>
      <c r="AK138" s="530"/>
      <c r="AL138" s="530"/>
      <c r="AM138" s="530"/>
      <c r="AN138" s="530"/>
      <c r="AO138" s="530"/>
      <c r="AP138" s="530"/>
      <c r="AQ138" s="530"/>
      <c r="AR138" s="530"/>
      <c r="AS138" s="530"/>
      <c r="AT138" s="530"/>
      <c r="AU138" s="530"/>
      <c r="AV138" s="530"/>
      <c r="AW138" s="102"/>
    </row>
    <row r="139" spans="1:49" x14ac:dyDescent="0.3">
      <c r="A139" s="102"/>
      <c r="B139" s="832"/>
      <c r="C139" s="363" t="s">
        <v>2326</v>
      </c>
      <c r="D139" s="321">
        <v>5</v>
      </c>
      <c r="E139" s="33">
        <v>44490</v>
      </c>
      <c r="F139" s="99">
        <v>0.25819999999999999</v>
      </c>
      <c r="G139" s="417">
        <v>0</v>
      </c>
      <c r="H139" s="417">
        <v>0</v>
      </c>
      <c r="I139" s="101">
        <v>0</v>
      </c>
      <c r="J139" s="101">
        <v>0</v>
      </c>
      <c r="K139" s="33">
        <v>57273</v>
      </c>
      <c r="L139" s="417">
        <v>0</v>
      </c>
      <c r="M139" s="417">
        <v>35</v>
      </c>
      <c r="N139" s="417">
        <v>0.23238</v>
      </c>
      <c r="O139" s="417">
        <v>2.3289863013698628</v>
      </c>
      <c r="P139" s="422">
        <v>6.0134426301369859E-3</v>
      </c>
      <c r="Q139" s="417">
        <v>6.0134426301369859E-3</v>
      </c>
      <c r="R139" s="417">
        <v>0.25218655736986301</v>
      </c>
      <c r="S139" s="832"/>
      <c r="T139" s="832"/>
      <c r="U139" s="832"/>
      <c r="V139" s="832"/>
      <c r="W139" s="832"/>
      <c r="X139" s="832"/>
      <c r="Y139" s="832"/>
      <c r="Z139" s="832"/>
      <c r="AA139" s="832"/>
      <c r="AB139" s="832"/>
      <c r="AC139" s="832"/>
      <c r="AD139" s="498"/>
      <c r="AE139" s="530"/>
      <c r="AF139" s="530"/>
      <c r="AG139" s="530"/>
      <c r="AH139" s="530"/>
      <c r="AI139" s="1067"/>
      <c r="AJ139" s="1070"/>
      <c r="AK139" s="530"/>
      <c r="AL139" s="530"/>
      <c r="AM139" s="530"/>
      <c r="AN139" s="530"/>
      <c r="AO139" s="530"/>
      <c r="AP139" s="530"/>
      <c r="AQ139" s="530"/>
      <c r="AR139" s="530"/>
      <c r="AS139" s="530"/>
      <c r="AT139" s="530"/>
      <c r="AU139" s="530"/>
      <c r="AV139" s="530"/>
      <c r="AW139" s="102"/>
    </row>
    <row r="140" spans="1:49" x14ac:dyDescent="0.3">
      <c r="A140" s="102"/>
      <c r="B140" s="832"/>
      <c r="C140" s="363" t="s">
        <v>2327</v>
      </c>
      <c r="D140" s="321">
        <v>3</v>
      </c>
      <c r="E140" s="33">
        <v>44490</v>
      </c>
      <c r="F140" s="99">
        <v>0.31134000000000001</v>
      </c>
      <c r="G140" s="417">
        <v>0</v>
      </c>
      <c r="H140" s="417">
        <v>0</v>
      </c>
      <c r="I140" s="101">
        <v>0</v>
      </c>
      <c r="J140" s="101">
        <v>0</v>
      </c>
      <c r="K140" s="33">
        <v>57273</v>
      </c>
      <c r="L140" s="417">
        <v>0</v>
      </c>
      <c r="M140" s="417">
        <v>35</v>
      </c>
      <c r="N140" s="417">
        <v>0.28020600000000001</v>
      </c>
      <c r="O140" s="417">
        <v>2.3289863013698628</v>
      </c>
      <c r="P140" s="422">
        <v>7.2510659506849311E-3</v>
      </c>
      <c r="Q140" s="417">
        <v>7.2510659506849311E-3</v>
      </c>
      <c r="R140" s="417">
        <v>0.30408893404931508</v>
      </c>
      <c r="S140" s="832"/>
      <c r="T140" s="832"/>
      <c r="U140" s="832"/>
      <c r="V140" s="832"/>
      <c r="W140" s="832"/>
      <c r="X140" s="832"/>
      <c r="Y140" s="832"/>
      <c r="Z140" s="832"/>
      <c r="AA140" s="832"/>
      <c r="AB140" s="832"/>
      <c r="AC140" s="832"/>
      <c r="AD140" s="498"/>
      <c r="AE140" s="530"/>
      <c r="AF140" s="530"/>
      <c r="AG140" s="530"/>
      <c r="AH140" s="530"/>
      <c r="AI140" s="1067"/>
      <c r="AJ140" s="1070"/>
      <c r="AK140" s="530"/>
      <c r="AL140" s="530"/>
      <c r="AM140" s="530"/>
      <c r="AN140" s="530"/>
      <c r="AO140" s="530"/>
      <c r="AP140" s="530"/>
      <c r="AQ140" s="530"/>
      <c r="AR140" s="530"/>
      <c r="AS140" s="530"/>
      <c r="AT140" s="530"/>
      <c r="AU140" s="530"/>
      <c r="AV140" s="530"/>
      <c r="AW140" s="102"/>
    </row>
    <row r="141" spans="1:49" ht="26.4" x14ac:dyDescent="0.3">
      <c r="A141" s="102"/>
      <c r="B141" s="832"/>
      <c r="C141" s="363" t="s">
        <v>2328</v>
      </c>
      <c r="D141" s="321">
        <v>1</v>
      </c>
      <c r="E141" s="33">
        <v>44490</v>
      </c>
      <c r="F141" s="99">
        <v>0.51802000000000004</v>
      </c>
      <c r="G141" s="417">
        <v>0</v>
      </c>
      <c r="H141" s="417">
        <v>0</v>
      </c>
      <c r="I141" s="101">
        <v>0</v>
      </c>
      <c r="J141" s="101">
        <v>0</v>
      </c>
      <c r="K141" s="33">
        <v>57273</v>
      </c>
      <c r="L141" s="417">
        <v>0</v>
      </c>
      <c r="M141" s="417">
        <v>35</v>
      </c>
      <c r="N141" s="417">
        <v>0.46621800000000002</v>
      </c>
      <c r="O141" s="417">
        <v>2.3289863013698628</v>
      </c>
      <c r="P141" s="422">
        <v>1.2064614838356165E-2</v>
      </c>
      <c r="Q141" s="417">
        <v>1.2064614838356165E-2</v>
      </c>
      <c r="R141" s="417">
        <v>0.50595538516164384</v>
      </c>
      <c r="S141" s="832"/>
      <c r="T141" s="832"/>
      <c r="U141" s="832"/>
      <c r="V141" s="832"/>
      <c r="W141" s="832"/>
      <c r="X141" s="832"/>
      <c r="Y141" s="832"/>
      <c r="Z141" s="832"/>
      <c r="AA141" s="832"/>
      <c r="AB141" s="832"/>
      <c r="AC141" s="832"/>
      <c r="AD141" s="498"/>
      <c r="AE141" s="530"/>
      <c r="AF141" s="530"/>
      <c r="AG141" s="530"/>
      <c r="AH141" s="530"/>
      <c r="AI141" s="1067"/>
      <c r="AJ141" s="1070"/>
      <c r="AK141" s="530"/>
      <c r="AL141" s="530"/>
      <c r="AM141" s="530"/>
      <c r="AN141" s="530"/>
      <c r="AO141" s="530"/>
      <c r="AP141" s="530"/>
      <c r="AQ141" s="530"/>
      <c r="AR141" s="530"/>
      <c r="AS141" s="530"/>
      <c r="AT141" s="530"/>
      <c r="AU141" s="530"/>
      <c r="AV141" s="530"/>
      <c r="AW141" s="102"/>
    </row>
    <row r="142" spans="1:49" x14ac:dyDescent="0.3">
      <c r="A142" s="102"/>
      <c r="B142" s="832"/>
      <c r="C142" s="363" t="s">
        <v>2329</v>
      </c>
      <c r="D142" s="321">
        <v>2</v>
      </c>
      <c r="E142" s="33">
        <v>44490</v>
      </c>
      <c r="F142" s="99">
        <v>1.3088599999999999</v>
      </c>
      <c r="G142" s="417">
        <v>0</v>
      </c>
      <c r="H142" s="417">
        <v>0</v>
      </c>
      <c r="I142" s="101">
        <v>0</v>
      </c>
      <c r="J142" s="101">
        <v>0</v>
      </c>
      <c r="K142" s="33">
        <v>57273</v>
      </c>
      <c r="L142" s="417">
        <v>0</v>
      </c>
      <c r="M142" s="417">
        <v>35</v>
      </c>
      <c r="N142" s="417">
        <v>1.1779739999999999</v>
      </c>
      <c r="O142" s="417">
        <v>2.3289863013698628</v>
      </c>
      <c r="P142" s="422">
        <v>3.0483170104109582E-2</v>
      </c>
      <c r="Q142" s="417">
        <v>3.0483170104109582E-2</v>
      </c>
      <c r="R142" s="417">
        <v>1.2783768298958904</v>
      </c>
      <c r="S142" s="832"/>
      <c r="T142" s="832"/>
      <c r="U142" s="832"/>
      <c r="V142" s="832"/>
      <c r="W142" s="832"/>
      <c r="X142" s="832"/>
      <c r="Y142" s="832"/>
      <c r="Z142" s="832"/>
      <c r="AA142" s="832"/>
      <c r="AB142" s="832"/>
      <c r="AC142" s="832"/>
      <c r="AD142" s="498"/>
      <c r="AE142" s="530"/>
      <c r="AF142" s="530"/>
      <c r="AG142" s="530"/>
      <c r="AH142" s="530"/>
      <c r="AI142" s="1067"/>
      <c r="AJ142" s="1070"/>
      <c r="AK142" s="530"/>
      <c r="AL142" s="530"/>
      <c r="AM142" s="530"/>
      <c r="AN142" s="530"/>
      <c r="AO142" s="530"/>
      <c r="AP142" s="530"/>
      <c r="AQ142" s="530"/>
      <c r="AR142" s="530"/>
      <c r="AS142" s="530"/>
      <c r="AT142" s="530"/>
      <c r="AU142" s="530"/>
      <c r="AV142" s="530"/>
      <c r="AW142" s="102"/>
    </row>
    <row r="143" spans="1:49" x14ac:dyDescent="0.3">
      <c r="A143" s="102"/>
      <c r="B143" s="832"/>
      <c r="C143" s="363" t="s">
        <v>1006</v>
      </c>
      <c r="D143" s="321">
        <v>50</v>
      </c>
      <c r="E143" s="33">
        <v>44489</v>
      </c>
      <c r="F143" s="99">
        <v>1.03</v>
      </c>
      <c r="G143" s="417">
        <v>0</v>
      </c>
      <c r="H143" s="417">
        <v>0</v>
      </c>
      <c r="I143" s="101">
        <v>0</v>
      </c>
      <c r="J143" s="101">
        <v>0</v>
      </c>
      <c r="K143" s="33">
        <v>57272</v>
      </c>
      <c r="L143" s="417">
        <v>0</v>
      </c>
      <c r="M143" s="417">
        <v>35</v>
      </c>
      <c r="N143" s="417">
        <v>0.92700000000000005</v>
      </c>
      <c r="O143" s="417">
        <v>2.3434520547945206</v>
      </c>
      <c r="P143" s="422">
        <v>2.4137556164383563E-2</v>
      </c>
      <c r="Q143" s="417">
        <v>2.4137556164383563E-2</v>
      </c>
      <c r="R143" s="417">
        <v>1.0058624438356165</v>
      </c>
      <c r="S143" s="832"/>
      <c r="T143" s="832"/>
      <c r="U143" s="832"/>
      <c r="V143" s="832"/>
      <c r="W143" s="832"/>
      <c r="X143" s="832"/>
      <c r="Y143" s="832"/>
      <c r="Z143" s="832"/>
      <c r="AA143" s="832"/>
      <c r="AB143" s="832"/>
      <c r="AC143" s="832"/>
      <c r="AD143" s="498"/>
      <c r="AE143" s="530"/>
      <c r="AF143" s="530"/>
      <c r="AG143" s="530"/>
      <c r="AH143" s="530"/>
      <c r="AI143" s="1067"/>
      <c r="AJ143" s="1070"/>
      <c r="AK143" s="530"/>
      <c r="AL143" s="530"/>
      <c r="AM143" s="530"/>
      <c r="AN143" s="530"/>
      <c r="AO143" s="530"/>
      <c r="AP143" s="530"/>
      <c r="AQ143" s="530"/>
      <c r="AR143" s="530"/>
      <c r="AS143" s="530"/>
      <c r="AT143" s="530"/>
      <c r="AU143" s="530"/>
      <c r="AV143" s="530"/>
      <c r="AW143" s="102"/>
    </row>
    <row r="144" spans="1:49" x14ac:dyDescent="0.3">
      <c r="A144" s="102"/>
      <c r="B144" s="832"/>
      <c r="C144" s="363" t="s">
        <v>2330</v>
      </c>
      <c r="D144" s="321">
        <v>20</v>
      </c>
      <c r="E144" s="33">
        <v>44489</v>
      </c>
      <c r="F144" s="99">
        <v>3.58</v>
      </c>
      <c r="G144" s="417">
        <v>0</v>
      </c>
      <c r="H144" s="417">
        <v>0</v>
      </c>
      <c r="I144" s="101">
        <v>0</v>
      </c>
      <c r="J144" s="101">
        <v>0</v>
      </c>
      <c r="K144" s="33">
        <v>57272</v>
      </c>
      <c r="L144" s="417">
        <v>0</v>
      </c>
      <c r="M144" s="417">
        <v>35</v>
      </c>
      <c r="N144" s="417">
        <v>3.222</v>
      </c>
      <c r="O144" s="417">
        <v>2.3434520547945206</v>
      </c>
      <c r="P144" s="422">
        <v>8.3895583561643838E-2</v>
      </c>
      <c r="Q144" s="417">
        <v>8.3895583561643838E-2</v>
      </c>
      <c r="R144" s="417">
        <v>3.4961044164383561</v>
      </c>
      <c r="S144" s="832"/>
      <c r="T144" s="832"/>
      <c r="U144" s="832"/>
      <c r="V144" s="832"/>
      <c r="W144" s="832"/>
      <c r="X144" s="832"/>
      <c r="Y144" s="832"/>
      <c r="Z144" s="832"/>
      <c r="AA144" s="832"/>
      <c r="AB144" s="832"/>
      <c r="AC144" s="832"/>
      <c r="AD144" s="498"/>
      <c r="AE144" s="530"/>
      <c r="AF144" s="530"/>
      <c r="AG144" s="530"/>
      <c r="AH144" s="530"/>
      <c r="AI144" s="1067"/>
      <c r="AJ144" s="1070"/>
      <c r="AK144" s="530"/>
      <c r="AL144" s="530"/>
      <c r="AM144" s="530"/>
      <c r="AN144" s="530"/>
      <c r="AO144" s="530"/>
      <c r="AP144" s="530"/>
      <c r="AQ144" s="530"/>
      <c r="AR144" s="530"/>
      <c r="AS144" s="530"/>
      <c r="AT144" s="530"/>
      <c r="AU144" s="530"/>
      <c r="AV144" s="530"/>
      <c r="AW144" s="102"/>
    </row>
    <row r="145" spans="1:49" x14ac:dyDescent="0.3">
      <c r="A145" s="102"/>
      <c r="B145" s="832"/>
      <c r="C145" s="363"/>
      <c r="D145" s="321"/>
      <c r="E145" s="33"/>
      <c r="F145" s="99"/>
      <c r="G145" s="417"/>
      <c r="H145" s="417"/>
      <c r="I145" s="101"/>
      <c r="J145" s="101"/>
      <c r="K145" s="33"/>
      <c r="L145" s="417"/>
      <c r="M145" s="417"/>
      <c r="N145" s="417"/>
      <c r="O145" s="417"/>
      <c r="P145" s="422"/>
      <c r="Q145" s="417"/>
      <c r="R145" s="417"/>
      <c r="S145" s="832"/>
      <c r="T145" s="832"/>
      <c r="U145" s="832"/>
      <c r="V145" s="832"/>
      <c r="W145" s="832"/>
      <c r="X145" s="832"/>
      <c r="Y145" s="832"/>
      <c r="Z145" s="832"/>
      <c r="AA145" s="832"/>
      <c r="AB145" s="832"/>
      <c r="AC145" s="832"/>
      <c r="AD145" s="498"/>
      <c r="AE145" s="530"/>
      <c r="AF145" s="530"/>
      <c r="AG145" s="530"/>
      <c r="AH145" s="530"/>
      <c r="AI145" s="1067"/>
      <c r="AJ145" s="1070"/>
      <c r="AK145" s="530"/>
      <c r="AL145" s="530"/>
      <c r="AM145" s="530"/>
      <c r="AN145" s="530"/>
      <c r="AO145" s="530"/>
      <c r="AP145" s="530"/>
      <c r="AQ145" s="530"/>
      <c r="AR145" s="530"/>
      <c r="AS145" s="530"/>
      <c r="AT145" s="530"/>
      <c r="AU145" s="530"/>
      <c r="AV145" s="530"/>
      <c r="AW145" s="102"/>
    </row>
    <row r="146" spans="1:49" x14ac:dyDescent="0.3">
      <c r="A146" s="102"/>
      <c r="B146" s="832"/>
      <c r="C146" s="363"/>
      <c r="D146" s="321"/>
      <c r="E146" s="33"/>
      <c r="F146" s="99"/>
      <c r="G146" s="417"/>
      <c r="H146" s="417"/>
      <c r="I146" s="101"/>
      <c r="J146" s="101"/>
      <c r="K146" s="33"/>
      <c r="L146" s="417"/>
      <c r="M146" s="417"/>
      <c r="N146" s="417"/>
      <c r="O146" s="417"/>
      <c r="P146" s="422"/>
      <c r="Q146" s="417"/>
      <c r="R146" s="417"/>
      <c r="S146" s="832"/>
      <c r="T146" s="832"/>
      <c r="U146" s="832"/>
      <c r="V146" s="832"/>
      <c r="W146" s="832"/>
      <c r="X146" s="832"/>
      <c r="Y146" s="832"/>
      <c r="Z146" s="832"/>
      <c r="AA146" s="832"/>
      <c r="AB146" s="832"/>
      <c r="AC146" s="832"/>
      <c r="AD146" s="498"/>
      <c r="AE146" s="530"/>
      <c r="AF146" s="530"/>
      <c r="AG146" s="530"/>
      <c r="AH146" s="530"/>
      <c r="AI146" s="1067"/>
      <c r="AJ146" s="1070"/>
      <c r="AK146" s="530"/>
      <c r="AL146" s="530"/>
      <c r="AM146" s="530"/>
      <c r="AN146" s="530"/>
      <c r="AO146" s="530"/>
      <c r="AP146" s="530"/>
      <c r="AQ146" s="530"/>
      <c r="AR146" s="530"/>
      <c r="AS146" s="530"/>
      <c r="AT146" s="530"/>
      <c r="AU146" s="530"/>
      <c r="AV146" s="530"/>
      <c r="AW146" s="102"/>
    </row>
    <row r="147" spans="1:49" x14ac:dyDescent="0.3">
      <c r="A147" s="102"/>
      <c r="C147" s="363"/>
      <c r="D147" s="321"/>
      <c r="E147" s="33"/>
      <c r="F147" s="99"/>
      <c r="G147" s="417">
        <v>0</v>
      </c>
      <c r="H147" s="99"/>
      <c r="I147" s="101"/>
      <c r="J147" s="101"/>
      <c r="K147" s="103"/>
      <c r="L147" s="422"/>
      <c r="M147" s="422"/>
      <c r="N147" s="422"/>
      <c r="O147" s="422"/>
      <c r="P147" s="99"/>
      <c r="Q147" s="99"/>
      <c r="R147" s="417">
        <v>0</v>
      </c>
      <c r="S147" s="832"/>
      <c r="T147" s="832"/>
      <c r="U147" s="832"/>
      <c r="V147" s="832"/>
      <c r="W147" s="832"/>
      <c r="X147" s="832"/>
      <c r="Y147" s="832"/>
      <c r="Z147" s="832"/>
      <c r="AA147" s="832"/>
      <c r="AB147" s="832"/>
      <c r="AC147" s="832"/>
      <c r="AD147" s="498">
        <v>0</v>
      </c>
      <c r="AE147" s="530">
        <v>0</v>
      </c>
      <c r="AF147" s="530"/>
      <c r="AG147" s="498"/>
      <c r="AH147" s="498"/>
      <c r="AJ147" s="1070">
        <v>0</v>
      </c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</row>
    <row r="148" spans="1:49" x14ac:dyDescent="0.3">
      <c r="A148" s="102"/>
      <c r="D148" s="1481"/>
      <c r="F148" s="102"/>
      <c r="G148" s="102"/>
      <c r="H148" s="102"/>
      <c r="I148" s="1488"/>
      <c r="J148" s="1488"/>
      <c r="K148" s="102"/>
      <c r="L148" s="1488"/>
      <c r="M148" s="102"/>
      <c r="N148" s="102"/>
      <c r="O148" s="102"/>
      <c r="P148" s="102"/>
      <c r="Q148" s="102"/>
      <c r="R148" s="102"/>
      <c r="AA148" s="832"/>
      <c r="AC148" s="102"/>
      <c r="AD148" s="102"/>
      <c r="AE148" s="102"/>
      <c r="AF148" s="102"/>
      <c r="AG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</row>
    <row r="149" spans="1:49" x14ac:dyDescent="0.3">
      <c r="A149" s="653"/>
      <c r="B149" s="1335"/>
      <c r="C149" s="1557" t="s">
        <v>10</v>
      </c>
      <c r="D149" s="1558">
        <v>3241</v>
      </c>
      <c r="E149" s="1559"/>
      <c r="F149" s="1558">
        <v>72.84696812285965</v>
      </c>
      <c r="G149" s="1558">
        <v>60.185896614655334</v>
      </c>
      <c r="H149" s="1558">
        <v>54.512103130633975</v>
      </c>
      <c r="I149" s="1558">
        <v>6.4452939123446669</v>
      </c>
      <c r="J149" s="1558">
        <v>5.9416710229561822</v>
      </c>
      <c r="K149" s="1558"/>
      <c r="L149" s="1558"/>
      <c r="M149" s="1558"/>
      <c r="N149" s="1558"/>
      <c r="O149" s="1558"/>
      <c r="P149" s="1558">
        <v>3.5935584908895319</v>
      </c>
      <c r="Q149" s="1558">
        <v>9.5352295138457084</v>
      </c>
      <c r="R149" s="1558">
        <v>63.311738609013929</v>
      </c>
      <c r="S149" s="1335"/>
      <c r="T149" s="1335"/>
      <c r="U149" s="1335"/>
      <c r="V149" s="1335"/>
      <c r="W149" s="1335"/>
      <c r="X149" s="1335"/>
      <c r="Y149" s="1335"/>
      <c r="Z149" s="1335"/>
      <c r="AA149" s="1335"/>
      <c r="AB149" s="1335"/>
      <c r="AC149" s="1335"/>
      <c r="AD149" s="498"/>
      <c r="AE149" s="498"/>
      <c r="AF149" s="142"/>
      <c r="AG149" s="14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</row>
    <row r="150" spans="1:49" x14ac:dyDescent="0.3">
      <c r="A150" s="653"/>
      <c r="B150" s="1335"/>
      <c r="C150" s="438"/>
      <c r="D150" s="1335"/>
      <c r="E150" s="17"/>
      <c r="F150" s="1335"/>
      <c r="G150" s="1335"/>
      <c r="H150" s="1335"/>
      <c r="I150" s="1335"/>
      <c r="J150" s="1335"/>
      <c r="K150" s="1335"/>
      <c r="L150" s="1335"/>
      <c r="M150" s="1335"/>
      <c r="N150" s="1335"/>
      <c r="O150" s="1335"/>
      <c r="P150" s="1335"/>
      <c r="Q150" s="1335"/>
      <c r="R150" s="1335"/>
      <c r="S150" s="1335"/>
      <c r="T150" s="1335"/>
      <c r="U150" s="1335"/>
      <c r="V150" s="1335"/>
      <c r="W150" s="1335"/>
      <c r="X150" s="1335"/>
      <c r="Y150" s="1335"/>
      <c r="Z150" s="1335"/>
      <c r="AA150" s="1335"/>
      <c r="AB150" s="1335"/>
      <c r="AC150" s="1335"/>
      <c r="AD150" s="498"/>
      <c r="AE150" s="498"/>
      <c r="AF150" s="142"/>
      <c r="AG150" s="14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</row>
    <row r="151" spans="1:49" x14ac:dyDescent="0.3">
      <c r="A151" s="104"/>
      <c r="D151" s="1481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653"/>
      <c r="Q151" s="102"/>
      <c r="R151" s="102"/>
      <c r="AC151" s="102"/>
      <c r="AD151" s="102"/>
      <c r="AE151" s="102"/>
      <c r="AF151" s="102"/>
      <c r="AG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</row>
    <row r="152" spans="1:49" x14ac:dyDescent="0.3">
      <c r="A152" s="104"/>
      <c r="D152" s="1481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653"/>
      <c r="Q152" s="102"/>
      <c r="R152" s="102"/>
      <c r="AC152" s="102"/>
      <c r="AD152" s="102"/>
      <c r="AE152" s="102"/>
      <c r="AF152" s="102"/>
      <c r="AG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</row>
    <row r="153" spans="1:49" x14ac:dyDescent="0.3">
      <c r="A153" s="454"/>
      <c r="B153" s="1321"/>
      <c r="D153" s="1481"/>
      <c r="F153" s="498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AC153" s="102"/>
      <c r="AD153" s="102"/>
      <c r="AE153" s="102"/>
      <c r="AF153" s="102"/>
      <c r="AG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</row>
    <row r="154" spans="1:49" x14ac:dyDescent="0.3">
      <c r="A154" s="104"/>
      <c r="D154" s="1481"/>
      <c r="F154" s="498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653"/>
      <c r="S154" s="653"/>
      <c r="T154" s="653"/>
      <c r="U154" s="653"/>
      <c r="V154" s="653"/>
      <c r="W154" s="653"/>
      <c r="X154" s="653"/>
      <c r="Y154" s="653"/>
      <c r="Z154" s="653"/>
      <c r="AA154" s="653"/>
      <c r="AB154" s="653"/>
      <c r="AC154" s="653"/>
      <c r="AD154" s="653">
        <v>0</v>
      </c>
      <c r="AE154" s="102"/>
      <c r="AF154" s="102"/>
      <c r="AG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</row>
    <row r="155" spans="1:49" x14ac:dyDescent="0.3">
      <c r="A155" s="104"/>
      <c r="D155" s="1481"/>
      <c r="F155" s="498"/>
      <c r="G155" s="102"/>
      <c r="H155" s="498"/>
      <c r="I155" s="498"/>
      <c r="J155" s="498"/>
      <c r="K155" s="498"/>
      <c r="L155" s="498"/>
      <c r="M155" s="102"/>
      <c r="N155" s="102"/>
      <c r="O155" s="102"/>
      <c r="P155" s="102"/>
      <c r="Q155" s="102"/>
      <c r="R155" s="653"/>
      <c r="S155" s="653"/>
      <c r="T155" s="653"/>
      <c r="U155" s="653"/>
      <c r="V155" s="653"/>
      <c r="W155" s="653"/>
      <c r="X155" s="653"/>
      <c r="Y155" s="653"/>
      <c r="Z155" s="653"/>
      <c r="AA155" s="653"/>
      <c r="AB155" s="653"/>
      <c r="AC155" s="653"/>
      <c r="AD155" s="653">
        <v>0</v>
      </c>
      <c r="AE155" s="102"/>
      <c r="AF155" s="102"/>
      <c r="AG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</row>
    <row r="156" spans="1:49" x14ac:dyDescent="0.3">
      <c r="A156" s="104"/>
      <c r="D156" s="1481"/>
      <c r="F156" s="498"/>
      <c r="G156" s="102"/>
      <c r="H156" s="498"/>
      <c r="I156" s="498"/>
      <c r="J156" s="102"/>
      <c r="K156" s="102"/>
      <c r="L156" s="102"/>
      <c r="M156" s="102"/>
      <c r="N156" s="102"/>
      <c r="O156" s="102"/>
      <c r="P156" s="102"/>
      <c r="Q156" s="102"/>
      <c r="R156" s="102"/>
      <c r="AC156" s="102"/>
      <c r="AD156" s="102"/>
      <c r="AE156" s="102"/>
      <c r="AF156" s="102"/>
      <c r="AG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</row>
    <row r="157" spans="1:49" x14ac:dyDescent="0.3">
      <c r="A157" s="104"/>
      <c r="D157" s="1481"/>
      <c r="F157" s="102"/>
      <c r="G157" s="102"/>
      <c r="H157" s="498"/>
      <c r="I157" s="498"/>
      <c r="J157" s="102"/>
      <c r="K157" s="102"/>
      <c r="L157" s="102"/>
      <c r="M157" s="102"/>
      <c r="N157" s="102"/>
      <c r="O157" s="102"/>
      <c r="P157" s="102"/>
      <c r="Q157" s="102"/>
      <c r="R157" s="102"/>
      <c r="AC157" s="102"/>
      <c r="AD157" s="102"/>
      <c r="AE157" s="102"/>
      <c r="AF157" s="102"/>
      <c r="AG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</row>
    <row r="158" spans="1:49" x14ac:dyDescent="0.3">
      <c r="A158" s="104"/>
      <c r="B158" s="102"/>
      <c r="C158" s="102"/>
      <c r="D158" s="1481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AC158" s="102"/>
      <c r="AD158" s="102"/>
      <c r="AE158" s="102"/>
      <c r="AF158" s="102"/>
      <c r="AG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</row>
    <row r="159" spans="1:49" x14ac:dyDescent="0.3"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AC159" s="102"/>
      <c r="AD159" s="102"/>
      <c r="AE159" s="102"/>
      <c r="AF159" s="102"/>
      <c r="AG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</row>
    <row r="160" spans="1:49" x14ac:dyDescent="0.3">
      <c r="A160" s="104"/>
      <c r="B160" s="102"/>
      <c r="C160" s="102"/>
      <c r="E160" s="387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AC160" s="102"/>
      <c r="AD160" s="102"/>
      <c r="AE160" s="102"/>
      <c r="AF160" s="102"/>
      <c r="AG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</row>
    <row r="161" spans="1:49" x14ac:dyDescent="0.3"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AC161" s="102"/>
      <c r="AD161" s="102"/>
      <c r="AE161" s="102"/>
      <c r="AF161" s="102"/>
      <c r="AG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</row>
    <row r="162" spans="1:49" x14ac:dyDescent="0.3"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AC162" s="102"/>
      <c r="AD162" s="102"/>
      <c r="AE162" s="102"/>
      <c r="AF162" s="102"/>
      <c r="AG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</row>
    <row r="163" spans="1:49" x14ac:dyDescent="0.3"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AC163" s="102"/>
      <c r="AD163" s="102"/>
      <c r="AE163" s="102"/>
      <c r="AF163" s="102"/>
      <c r="AG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</row>
    <row r="164" spans="1:49" x14ac:dyDescent="0.3"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AC164" s="102"/>
      <c r="AD164" s="102"/>
      <c r="AE164" s="102"/>
      <c r="AF164" s="102"/>
      <c r="AG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</row>
    <row r="165" spans="1:49" x14ac:dyDescent="0.3">
      <c r="D165" s="1489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AC165" s="102"/>
      <c r="AD165" s="102"/>
      <c r="AE165" s="102"/>
      <c r="AF165" s="102"/>
      <c r="AG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</row>
    <row r="166" spans="1:49" x14ac:dyDescent="0.3"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AC166" s="102"/>
      <c r="AD166" s="102"/>
      <c r="AE166" s="102"/>
      <c r="AF166" s="102"/>
      <c r="AG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</row>
    <row r="167" spans="1:49" x14ac:dyDescent="0.3"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AC167" s="102"/>
      <c r="AD167" s="102"/>
      <c r="AE167" s="102"/>
      <c r="AF167" s="102"/>
      <c r="AG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</row>
    <row r="168" spans="1:49" x14ac:dyDescent="0.3"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AC168" s="102"/>
      <c r="AD168" s="102"/>
      <c r="AE168" s="102"/>
      <c r="AF168" s="102"/>
      <c r="AG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</row>
    <row r="169" spans="1:49" x14ac:dyDescent="0.3">
      <c r="A169" s="104"/>
      <c r="B169" s="104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AC169" s="102"/>
      <c r="AD169" s="102"/>
      <c r="AE169" s="102"/>
      <c r="AF169" s="102"/>
      <c r="AG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</row>
    <row r="170" spans="1:49" x14ac:dyDescent="0.3">
      <c r="A170" s="104"/>
      <c r="B170" s="104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AC170" s="102"/>
      <c r="AD170" s="102"/>
      <c r="AE170" s="102"/>
      <c r="AF170" s="102"/>
      <c r="AG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</row>
    <row r="171" spans="1:49" x14ac:dyDescent="0.3">
      <c r="A171" s="104"/>
      <c r="B171" s="104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AC171" s="102"/>
      <c r="AD171" s="102"/>
      <c r="AE171" s="102"/>
      <c r="AF171" s="102"/>
      <c r="AG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</row>
    <row r="172" spans="1:49" x14ac:dyDescent="0.3">
      <c r="A172" s="104"/>
      <c r="B172" s="104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AC172" s="102"/>
      <c r="AD172" s="102"/>
      <c r="AE172" s="102"/>
      <c r="AF172" s="102"/>
      <c r="AG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</row>
  </sheetData>
  <mergeCells count="7">
    <mergeCell ref="AU11:AV11"/>
    <mergeCell ref="AO11:AO12"/>
    <mergeCell ref="AQ11:AQ12"/>
    <mergeCell ref="AR11:AR12"/>
    <mergeCell ref="AS11:AS12"/>
    <mergeCell ref="AT11:AT12"/>
    <mergeCell ref="AP11:AP12"/>
  </mergeCells>
  <hyperlinks>
    <hyperlink ref="B2" location="Total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AN325"/>
  <sheetViews>
    <sheetView topLeftCell="A2" zoomScale="55" zoomScaleNormal="55" zoomScaleSheetLayoutView="70" workbookViewId="0">
      <pane xSplit="3" ySplit="9" topLeftCell="D1048534" activePane="bottomRight" state="frozen"/>
      <selection activeCell="I245" sqref="I245"/>
      <selection pane="topRight" activeCell="I245" sqref="I245"/>
      <selection pane="bottomLeft" activeCell="I245" sqref="I245"/>
      <selection pane="bottomRight" activeCell="A11" sqref="A11:B1048576"/>
    </sheetView>
  </sheetViews>
  <sheetFormatPr defaultColWidth="9.109375" defaultRowHeight="13.2" x14ac:dyDescent="0.3"/>
  <cols>
    <col min="1" max="1" width="5.6640625" style="8" customWidth="1"/>
    <col min="2" max="2" width="19.109375" style="8" customWidth="1"/>
    <col min="3" max="3" width="35.33203125" style="8" customWidth="1"/>
    <col min="4" max="4" width="12.109375" style="44" customWidth="1"/>
    <col min="5" max="5" width="15.6640625" style="8" customWidth="1"/>
    <col min="6" max="6" width="15.6640625" style="333" customWidth="1" collapsed="1"/>
    <col min="7" max="8" width="15.6640625" style="333" customWidth="1"/>
    <col min="9" max="9" width="13.5546875" style="333" customWidth="1"/>
    <col min="10" max="10" width="17.88671875" style="333" customWidth="1"/>
    <col min="11" max="11" width="18.5546875" style="334" customWidth="1"/>
    <col min="12" max="12" width="11.44140625" style="334" customWidth="1"/>
    <col min="13" max="13" width="14.5546875" style="334" customWidth="1"/>
    <col min="14" max="14" width="14.5546875" style="333" customWidth="1"/>
    <col min="15" max="16" width="15.6640625" style="333" customWidth="1"/>
    <col min="17" max="17" width="12.6640625" style="333" bestFit="1" customWidth="1"/>
    <col min="18" max="19" width="12.6640625" style="333" customWidth="1"/>
    <col min="20" max="20" width="15.44140625" style="333" bestFit="1" customWidth="1"/>
    <col min="21" max="25" width="12.6640625" style="333" customWidth="1"/>
    <col min="26" max="26" width="11.109375" style="333" customWidth="1"/>
    <col min="27" max="27" width="10" style="333" customWidth="1"/>
    <col min="28" max="28" width="10.5546875" style="333" customWidth="1"/>
    <col min="29" max="29" width="11.109375" style="333" customWidth="1"/>
    <col min="30" max="30" width="13.44140625" style="333" customWidth="1"/>
    <col min="31" max="31" width="13.44140625" style="333" bestFit="1" customWidth="1"/>
    <col min="32" max="32" width="12.44140625" style="333" customWidth="1"/>
    <col min="33" max="35" width="9.109375" style="333"/>
    <col min="36" max="38" width="10.6640625" style="333" bestFit="1" customWidth="1"/>
    <col min="39" max="16384" width="9.109375" style="333"/>
  </cols>
  <sheetData>
    <row r="1" spans="1:35" s="8" customFormat="1" x14ac:dyDescent="0.3">
      <c r="B1" s="9"/>
      <c r="C1" s="9"/>
      <c r="D1" s="11"/>
      <c r="E1" s="10"/>
      <c r="F1" s="308"/>
      <c r="G1" s="308"/>
      <c r="H1" s="308"/>
      <c r="J1" s="308"/>
      <c r="K1" s="309"/>
      <c r="L1" s="309"/>
      <c r="M1" s="309"/>
      <c r="N1" s="308"/>
      <c r="O1" s="308"/>
      <c r="P1" s="308"/>
    </row>
    <row r="2" spans="1:35" s="8" customFormat="1" x14ac:dyDescent="0.3">
      <c r="B2" s="12" t="s">
        <v>11</v>
      </c>
      <c r="C2" s="13"/>
      <c r="D2" s="16"/>
      <c r="E2" s="14"/>
      <c r="F2" s="144">
        <v>44287</v>
      </c>
      <c r="G2" s="310"/>
      <c r="H2" s="310"/>
      <c r="I2" s="17"/>
      <c r="J2" s="310"/>
      <c r="K2" s="311"/>
      <c r="L2" s="311"/>
      <c r="M2" s="311"/>
      <c r="N2" s="310"/>
      <c r="O2" s="310"/>
      <c r="P2" s="310"/>
    </row>
    <row r="3" spans="1:35" s="8" customFormat="1" x14ac:dyDescent="0.3">
      <c r="B3" s="13" t="s">
        <v>240</v>
      </c>
      <c r="C3" s="18" t="s">
        <v>241</v>
      </c>
      <c r="D3" s="16"/>
      <c r="E3" s="17"/>
      <c r="F3" s="310"/>
      <c r="G3" s="310"/>
      <c r="H3" s="310"/>
      <c r="I3" s="17"/>
      <c r="J3" s="310"/>
      <c r="K3" s="311"/>
      <c r="L3" s="311"/>
      <c r="M3" s="311"/>
      <c r="N3" s="310"/>
      <c r="O3" s="310"/>
      <c r="P3" s="310"/>
    </row>
    <row r="4" spans="1:35" s="8" customFormat="1" x14ac:dyDescent="0.3">
      <c r="B4" s="17" t="s">
        <v>14</v>
      </c>
      <c r="C4" s="15" t="s">
        <v>316</v>
      </c>
      <c r="D4" s="19"/>
      <c r="E4" s="17"/>
      <c r="F4" s="310"/>
      <c r="G4" s="310"/>
      <c r="H4" s="310"/>
      <c r="I4" s="17"/>
      <c r="J4" s="310"/>
      <c r="K4" s="311"/>
      <c r="L4" s="311"/>
      <c r="M4" s="311"/>
      <c r="N4" s="310"/>
      <c r="O4" s="310"/>
      <c r="P4" s="310"/>
    </row>
    <row r="5" spans="1:35" s="8" customFormat="1" x14ac:dyDescent="0.3">
      <c r="B5" s="17" t="s">
        <v>16</v>
      </c>
      <c r="C5" s="21">
        <v>35</v>
      </c>
      <c r="D5" s="19"/>
      <c r="E5" s="17"/>
      <c r="F5" s="310"/>
      <c r="G5" s="310"/>
      <c r="H5" s="310"/>
      <c r="I5" s="17"/>
      <c r="J5" s="310"/>
      <c r="K5" s="311"/>
      <c r="L5" s="311"/>
      <c r="M5" s="311"/>
      <c r="N5" s="310"/>
      <c r="O5" s="310"/>
      <c r="P5" s="310"/>
    </row>
    <row r="6" spans="1:35" s="8" customFormat="1" x14ac:dyDescent="0.3">
      <c r="B6" s="17"/>
      <c r="C6" s="312"/>
      <c r="D6" s="19"/>
      <c r="E6" s="17"/>
      <c r="F6" s="310"/>
      <c r="G6" s="310"/>
      <c r="H6" s="310"/>
      <c r="I6" s="17"/>
      <c r="J6" s="310"/>
      <c r="K6" s="311"/>
      <c r="L6" s="311"/>
      <c r="M6" s="311"/>
      <c r="N6" s="310"/>
      <c r="O6" s="310"/>
      <c r="P6" s="310"/>
    </row>
    <row r="7" spans="1:35" s="8" customFormat="1" x14ac:dyDescent="0.3">
      <c r="B7" s="17"/>
      <c r="C7" s="17"/>
      <c r="D7" s="19"/>
      <c r="E7" s="17"/>
      <c r="F7" s="313" t="s">
        <v>18</v>
      </c>
      <c r="G7" s="314"/>
      <c r="H7" s="314"/>
      <c r="I7" s="24"/>
      <c r="J7" s="314"/>
      <c r="K7" s="315"/>
      <c r="L7" s="315"/>
      <c r="M7" s="315"/>
      <c r="N7" s="314"/>
      <c r="O7" s="314"/>
      <c r="P7" s="314"/>
    </row>
    <row r="8" spans="1:35" s="8" customFormat="1" ht="15" customHeight="1" x14ac:dyDescent="0.3">
      <c r="B8" s="17"/>
      <c r="C8" s="25" t="s">
        <v>19</v>
      </c>
      <c r="D8" s="26"/>
      <c r="E8" s="265"/>
      <c r="F8" s="265"/>
      <c r="G8" s="316"/>
      <c r="H8" s="316"/>
      <c r="I8" s="316"/>
      <c r="J8" s="316"/>
      <c r="K8" s="316"/>
      <c r="L8" s="316"/>
      <c r="M8" s="316"/>
      <c r="N8" s="316" t="s">
        <v>2314</v>
      </c>
      <c r="O8" s="316"/>
      <c r="P8" s="316"/>
    </row>
    <row r="9" spans="1:35" s="23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317" t="s">
        <v>22</v>
      </c>
      <c r="G9" s="318" t="s">
        <v>2318</v>
      </c>
      <c r="H9" s="318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318" t="s">
        <v>2315</v>
      </c>
      <c r="O9" s="318" t="s">
        <v>2316</v>
      </c>
      <c r="P9" s="318" t="s">
        <v>2317</v>
      </c>
    </row>
    <row r="10" spans="1:35" s="8" customFormat="1" x14ac:dyDescent="0.3">
      <c r="B10" s="226"/>
      <c r="C10" s="221"/>
      <c r="D10" s="114"/>
      <c r="E10" s="30"/>
      <c r="F10" s="319"/>
      <c r="G10" s="319"/>
      <c r="H10" s="319"/>
      <c r="I10" s="31"/>
      <c r="J10" s="319"/>
      <c r="K10" s="320"/>
      <c r="L10" s="320"/>
      <c r="M10" s="320"/>
      <c r="N10" s="319"/>
      <c r="O10" s="319"/>
      <c r="P10" s="319"/>
    </row>
    <row r="11" spans="1:35" s="324" customFormat="1" x14ac:dyDescent="0.3">
      <c r="A11" s="8"/>
      <c r="B11" s="227"/>
      <c r="C11" s="222" t="s">
        <v>136</v>
      </c>
      <c r="D11" s="321">
        <v>10005</v>
      </c>
      <c r="E11" s="33">
        <v>33877</v>
      </c>
      <c r="F11" s="422">
        <v>25.012499999999999</v>
      </c>
      <c r="G11" s="322">
        <v>3.6673450849315081</v>
      </c>
      <c r="H11" s="322">
        <v>21.345154915068491</v>
      </c>
      <c r="I11" s="33">
        <v>46660</v>
      </c>
      <c r="J11" s="422">
        <v>28.5</v>
      </c>
      <c r="K11" s="422">
        <v>6.5</v>
      </c>
      <c r="L11" s="322">
        <v>1.1660950849315093</v>
      </c>
      <c r="M11" s="322">
        <v>0.71723835616438503</v>
      </c>
      <c r="N11" s="322">
        <v>0.17939924383561681</v>
      </c>
      <c r="O11" s="322">
        <v>21.52455415890411</v>
      </c>
      <c r="P11" s="322">
        <v>3.4879458410958897</v>
      </c>
      <c r="Z11" s="498"/>
      <c r="AA11" s="498"/>
      <c r="AB11" s="498"/>
      <c r="AC11" s="498"/>
      <c r="AD11" s="65"/>
      <c r="AE11" s="65"/>
      <c r="AF11" s="65"/>
      <c r="AH11" s="166"/>
      <c r="AI11" s="166"/>
    </row>
    <row r="12" spans="1:35" s="324" customFormat="1" x14ac:dyDescent="0.3">
      <c r="A12" s="8"/>
      <c r="B12" s="227"/>
      <c r="C12" s="222" t="s">
        <v>136</v>
      </c>
      <c r="D12" s="321">
        <v>4002</v>
      </c>
      <c r="E12" s="33">
        <v>39355</v>
      </c>
      <c r="F12" s="422">
        <v>7.7230500299999996</v>
      </c>
      <c r="G12" s="322">
        <v>3.4729490979837365</v>
      </c>
      <c r="H12" s="322">
        <v>4.250100932016263</v>
      </c>
      <c r="I12" s="33">
        <v>52139</v>
      </c>
      <c r="J12" s="422">
        <v>13.5</v>
      </c>
      <c r="K12" s="422">
        <v>21.5</v>
      </c>
      <c r="L12" s="322">
        <v>2.7006440949837369</v>
      </c>
      <c r="M12" s="322">
        <v>1.6264474885844749</v>
      </c>
      <c r="N12" s="322">
        <v>0.12561135325505751</v>
      </c>
      <c r="O12" s="322">
        <v>4.3757122852713204</v>
      </c>
      <c r="P12" s="322">
        <v>3.3473377447286792</v>
      </c>
      <c r="Z12" s="498"/>
      <c r="AA12" s="498"/>
      <c r="AB12" s="498"/>
      <c r="AC12" s="498"/>
      <c r="AD12" s="65"/>
      <c r="AE12" s="65"/>
      <c r="AF12" s="65"/>
      <c r="AH12" s="166"/>
      <c r="AI12" s="166"/>
    </row>
    <row r="13" spans="1:35" s="324" customFormat="1" x14ac:dyDescent="0.3">
      <c r="A13" s="8"/>
      <c r="B13" s="227"/>
      <c r="C13" s="222" t="s">
        <v>317</v>
      </c>
      <c r="D13" s="321">
        <v>575</v>
      </c>
      <c r="E13" s="33">
        <v>33877</v>
      </c>
      <c r="F13" s="422">
        <v>1.4375</v>
      </c>
      <c r="G13" s="322">
        <v>0.21076695890410946</v>
      </c>
      <c r="H13" s="322">
        <v>1.2267330410958905</v>
      </c>
      <c r="I13" s="33">
        <v>46660</v>
      </c>
      <c r="J13" s="422">
        <v>28.5</v>
      </c>
      <c r="K13" s="422">
        <v>6.5</v>
      </c>
      <c r="L13" s="322">
        <v>6.7016958904109414E-2</v>
      </c>
      <c r="M13" s="322">
        <v>0.7172383561643817</v>
      </c>
      <c r="N13" s="322">
        <v>1.0310301369862987E-2</v>
      </c>
      <c r="O13" s="322">
        <v>1.2370433424657534</v>
      </c>
      <c r="P13" s="322">
        <v>0.20045665753424657</v>
      </c>
      <c r="Z13" s="498"/>
      <c r="AA13" s="498"/>
      <c r="AB13" s="498"/>
      <c r="AC13" s="498"/>
      <c r="AD13" s="65"/>
      <c r="AE13" s="65"/>
      <c r="AF13" s="65"/>
      <c r="AH13" s="166"/>
      <c r="AI13" s="166"/>
    </row>
    <row r="14" spans="1:35" s="324" customFormat="1" x14ac:dyDescent="0.3">
      <c r="A14" s="8"/>
      <c r="B14" s="227"/>
      <c r="C14" s="222" t="s">
        <v>137</v>
      </c>
      <c r="D14" s="321">
        <v>2530</v>
      </c>
      <c r="E14" s="33">
        <v>33877</v>
      </c>
      <c r="F14" s="422">
        <v>6.3250000000000002</v>
      </c>
      <c r="G14" s="322">
        <v>0.92737461917808339</v>
      </c>
      <c r="H14" s="322">
        <v>5.3976253808219168</v>
      </c>
      <c r="I14" s="33">
        <v>46660</v>
      </c>
      <c r="J14" s="422">
        <v>28.5</v>
      </c>
      <c r="K14" s="422">
        <v>6.5</v>
      </c>
      <c r="L14" s="322">
        <v>0.29487461917808311</v>
      </c>
      <c r="M14" s="322">
        <v>0.71723835616438569</v>
      </c>
      <c r="N14" s="322">
        <v>4.5365326027397394E-2</v>
      </c>
      <c r="O14" s="322">
        <v>5.4429907068493142</v>
      </c>
      <c r="P14" s="322">
        <v>0.88200929315068599</v>
      </c>
      <c r="Z14" s="498"/>
      <c r="AA14" s="498"/>
      <c r="AB14" s="498"/>
      <c r="AC14" s="498"/>
      <c r="AD14" s="65"/>
      <c r="AE14" s="65"/>
      <c r="AF14" s="65"/>
      <c r="AH14" s="166"/>
      <c r="AI14" s="166"/>
    </row>
    <row r="15" spans="1:35" s="324" customFormat="1" x14ac:dyDescent="0.3">
      <c r="A15" s="8"/>
      <c r="B15" s="227"/>
      <c r="C15" s="222" t="s">
        <v>318</v>
      </c>
      <c r="D15" s="321">
        <v>383</v>
      </c>
      <c r="E15" s="33">
        <v>33877</v>
      </c>
      <c r="F15" s="422">
        <v>18.230800000000002</v>
      </c>
      <c r="G15" s="322">
        <v>2.6730088865315071</v>
      </c>
      <c r="H15" s="322">
        <v>15.557791113468495</v>
      </c>
      <c r="I15" s="33">
        <v>46660</v>
      </c>
      <c r="J15" s="422">
        <v>28.5</v>
      </c>
      <c r="K15" s="422">
        <v>6.5</v>
      </c>
      <c r="L15" s="322">
        <v>0.84992888653150622</v>
      </c>
      <c r="M15" s="322">
        <v>0.71723835616438292</v>
      </c>
      <c r="N15" s="322">
        <v>0.13075829023561633</v>
      </c>
      <c r="O15" s="322">
        <v>15.688549403704112</v>
      </c>
      <c r="P15" s="322">
        <v>2.5422505962958901</v>
      </c>
      <c r="Z15" s="498"/>
      <c r="AA15" s="498"/>
      <c r="AB15" s="498"/>
      <c r="AC15" s="498"/>
      <c r="AD15" s="65"/>
      <c r="AE15" s="65"/>
      <c r="AF15" s="65"/>
      <c r="AH15" s="166"/>
      <c r="AI15" s="166"/>
    </row>
    <row r="16" spans="1:35" s="324" customFormat="1" x14ac:dyDescent="0.3">
      <c r="A16" s="8"/>
      <c r="B16" s="227"/>
      <c r="C16" s="325" t="s">
        <v>318</v>
      </c>
      <c r="D16" s="326">
        <v>132</v>
      </c>
      <c r="E16" s="1076">
        <v>39355</v>
      </c>
      <c r="F16" s="872">
        <v>8.9430000000000014</v>
      </c>
      <c r="G16" s="322">
        <v>4.0215437764383566</v>
      </c>
      <c r="H16" s="322">
        <v>4.9214562235616448</v>
      </c>
      <c r="I16" s="1076">
        <v>52138</v>
      </c>
      <c r="J16" s="422">
        <v>13.5</v>
      </c>
      <c r="K16" s="422">
        <v>21.5</v>
      </c>
      <c r="L16" s="322">
        <v>3.1272437764383572</v>
      </c>
      <c r="M16" s="322">
        <v>1.6264474885844749</v>
      </c>
      <c r="N16" s="322">
        <v>0.1454531989041096</v>
      </c>
      <c r="O16" s="322">
        <v>5.0669094224657547</v>
      </c>
      <c r="P16" s="322">
        <v>3.8760905775342467</v>
      </c>
      <c r="Z16" s="498"/>
      <c r="AA16" s="498"/>
      <c r="AB16" s="498"/>
      <c r="AC16" s="498"/>
      <c r="AD16" s="65"/>
      <c r="AE16" s="65"/>
      <c r="AF16" s="65"/>
      <c r="AH16" s="166"/>
      <c r="AI16" s="166"/>
    </row>
    <row r="17" spans="1:35" s="324" customFormat="1" x14ac:dyDescent="0.3">
      <c r="A17" s="8"/>
      <c r="B17" s="227"/>
      <c r="C17" s="222" t="s">
        <v>136</v>
      </c>
      <c r="D17" s="321">
        <v>2070</v>
      </c>
      <c r="E17" s="33">
        <v>33877</v>
      </c>
      <c r="F17" s="422">
        <v>5.1749999999999998</v>
      </c>
      <c r="G17" s="322">
        <v>0.75876105205479583</v>
      </c>
      <c r="H17" s="322">
        <v>4.416238947945204</v>
      </c>
      <c r="I17" s="33">
        <v>46660</v>
      </c>
      <c r="J17" s="422">
        <v>28.5</v>
      </c>
      <c r="K17" s="422">
        <v>6.5</v>
      </c>
      <c r="L17" s="322">
        <v>0.24126105205479575</v>
      </c>
      <c r="M17" s="322">
        <v>0.71723835616438725</v>
      </c>
      <c r="N17" s="322">
        <v>3.711708493150704E-2</v>
      </c>
      <c r="O17" s="322">
        <v>4.4533560328767114</v>
      </c>
      <c r="P17" s="322">
        <v>0.72164396712328838</v>
      </c>
      <c r="Z17" s="498"/>
      <c r="AA17" s="498"/>
      <c r="AB17" s="498"/>
      <c r="AC17" s="498"/>
      <c r="AD17" s="65"/>
      <c r="AE17" s="65"/>
      <c r="AF17" s="65"/>
      <c r="AH17" s="166"/>
      <c r="AI17" s="166"/>
    </row>
    <row r="18" spans="1:35" s="324" customFormat="1" x14ac:dyDescent="0.3">
      <c r="A18" s="8"/>
      <c r="B18" s="227"/>
      <c r="C18" s="222" t="s">
        <v>136</v>
      </c>
      <c r="D18" s="321">
        <v>828</v>
      </c>
      <c r="E18" s="33">
        <v>38625</v>
      </c>
      <c r="F18" s="422">
        <v>1.4312374200000002</v>
      </c>
      <c r="G18" s="322">
        <v>0.63872871459918934</v>
      </c>
      <c r="H18" s="322">
        <v>0.79250870540081086</v>
      </c>
      <c r="I18" s="33">
        <v>51409</v>
      </c>
      <c r="J18" s="422">
        <v>15.5</v>
      </c>
      <c r="K18" s="422">
        <v>19.5</v>
      </c>
      <c r="L18" s="322">
        <v>0.49560497259918934</v>
      </c>
      <c r="M18" s="322">
        <v>1.7757808219178088</v>
      </c>
      <c r="N18" s="322">
        <v>2.5415639620471248E-2</v>
      </c>
      <c r="O18" s="322">
        <v>0.81792434502128208</v>
      </c>
      <c r="P18" s="322">
        <v>0.61331307497871812</v>
      </c>
      <c r="Z18" s="498"/>
      <c r="AA18" s="498"/>
      <c r="AB18" s="498"/>
      <c r="AC18" s="498"/>
      <c r="AD18" s="65"/>
      <c r="AE18" s="65"/>
      <c r="AF18" s="65"/>
      <c r="AH18" s="166"/>
      <c r="AI18" s="166"/>
    </row>
    <row r="19" spans="1:35" s="324" customFormat="1" x14ac:dyDescent="0.3">
      <c r="A19" s="8"/>
      <c r="B19" s="227"/>
      <c r="C19" s="222" t="s">
        <v>317</v>
      </c>
      <c r="D19" s="321">
        <v>4370</v>
      </c>
      <c r="E19" s="33">
        <v>33877</v>
      </c>
      <c r="F19" s="422">
        <v>10.925000000000001</v>
      </c>
      <c r="G19" s="322">
        <v>1.6018288876712319</v>
      </c>
      <c r="H19" s="322">
        <v>9.3231711123287688</v>
      </c>
      <c r="I19" s="33">
        <v>46660</v>
      </c>
      <c r="J19" s="422">
        <v>28.5</v>
      </c>
      <c r="K19" s="422">
        <v>6.5</v>
      </c>
      <c r="L19" s="322">
        <v>0.50932888767123252</v>
      </c>
      <c r="M19" s="322">
        <v>0.71723835616438292</v>
      </c>
      <c r="N19" s="322">
        <v>7.8358290410958834E-2</v>
      </c>
      <c r="O19" s="322">
        <v>9.4015294027397278</v>
      </c>
      <c r="P19" s="322">
        <v>1.5234705972602729</v>
      </c>
      <c r="Z19" s="498"/>
      <c r="AA19" s="498"/>
      <c r="AB19" s="498"/>
      <c r="AC19" s="498"/>
      <c r="AD19" s="65"/>
      <c r="AE19" s="65"/>
      <c r="AF19" s="65"/>
      <c r="AH19" s="166"/>
      <c r="AI19" s="166"/>
    </row>
    <row r="20" spans="1:35" s="324" customFormat="1" x14ac:dyDescent="0.3">
      <c r="A20" s="8"/>
      <c r="B20" s="227"/>
      <c r="C20" s="222" t="s">
        <v>137</v>
      </c>
      <c r="D20" s="321">
        <v>345</v>
      </c>
      <c r="E20" s="33">
        <v>33877</v>
      </c>
      <c r="F20" s="422">
        <v>0.86250000000000004</v>
      </c>
      <c r="G20" s="322">
        <v>0.12646017534246567</v>
      </c>
      <c r="H20" s="322">
        <v>0.73603982465753437</v>
      </c>
      <c r="I20" s="33">
        <v>46660</v>
      </c>
      <c r="J20" s="422">
        <v>28.5</v>
      </c>
      <c r="K20" s="422">
        <v>6.5</v>
      </c>
      <c r="L20" s="322">
        <v>4.0210175342465737E-2</v>
      </c>
      <c r="M20" s="322">
        <v>0.71723835616438325</v>
      </c>
      <c r="N20" s="322">
        <v>6.1861808219178058E-3</v>
      </c>
      <c r="O20" s="322">
        <v>0.74222600547945217</v>
      </c>
      <c r="P20" s="322">
        <v>0.12027399452054788</v>
      </c>
      <c r="Z20" s="498"/>
      <c r="AA20" s="498"/>
      <c r="AB20" s="498"/>
      <c r="AC20" s="498"/>
      <c r="AD20" s="65"/>
      <c r="AE20" s="65"/>
      <c r="AF20" s="65"/>
      <c r="AH20" s="166"/>
      <c r="AI20" s="166"/>
    </row>
    <row r="21" spans="1:35" s="324" customFormat="1" x14ac:dyDescent="0.3">
      <c r="A21" s="8"/>
      <c r="B21" s="227"/>
      <c r="C21" s="222" t="s">
        <v>318</v>
      </c>
      <c r="D21" s="321">
        <v>208</v>
      </c>
      <c r="E21" s="33">
        <v>33877</v>
      </c>
      <c r="F21" s="422">
        <v>9.9008000000000003</v>
      </c>
      <c r="G21" s="322">
        <v>1.4516601785862981</v>
      </c>
      <c r="H21" s="322">
        <v>8.4491398214137021</v>
      </c>
      <c r="I21" s="33">
        <v>46660</v>
      </c>
      <c r="J21" s="422">
        <v>28.5</v>
      </c>
      <c r="K21" s="422">
        <v>6.5</v>
      </c>
      <c r="L21" s="322">
        <v>0.46158017858629918</v>
      </c>
      <c r="M21" s="322">
        <v>0.71723835616438014</v>
      </c>
      <c r="N21" s="322">
        <v>7.101233516712295E-2</v>
      </c>
      <c r="O21" s="322">
        <v>8.5201521565808243</v>
      </c>
      <c r="P21" s="322">
        <v>1.380647843419176</v>
      </c>
      <c r="Z21" s="498"/>
      <c r="AA21" s="498"/>
      <c r="AB21" s="498"/>
      <c r="AC21" s="498"/>
      <c r="AD21" s="65"/>
      <c r="AE21" s="65"/>
      <c r="AF21" s="65"/>
      <c r="AH21" s="166"/>
      <c r="AI21" s="166"/>
    </row>
    <row r="22" spans="1:35" s="324" customFormat="1" x14ac:dyDescent="0.3">
      <c r="A22" s="8"/>
      <c r="B22" s="227"/>
      <c r="C22" s="222" t="s">
        <v>318</v>
      </c>
      <c r="D22" s="321">
        <v>27</v>
      </c>
      <c r="E22" s="33">
        <v>38625</v>
      </c>
      <c r="F22" s="422">
        <v>1.2852000000000001</v>
      </c>
      <c r="G22" s="322">
        <v>0.5735555349041096</v>
      </c>
      <c r="H22" s="322">
        <v>0.71164446509589052</v>
      </c>
      <c r="I22" s="33">
        <v>51409</v>
      </c>
      <c r="J22" s="422">
        <v>15.5</v>
      </c>
      <c r="K22" s="422">
        <v>19.5</v>
      </c>
      <c r="L22" s="322">
        <v>0.44503553490410963</v>
      </c>
      <c r="M22" s="322">
        <v>1.7757808219178082</v>
      </c>
      <c r="N22" s="322">
        <v>2.2822335123287671E-2</v>
      </c>
      <c r="O22" s="322">
        <v>0.73446680021917821</v>
      </c>
      <c r="P22" s="322">
        <v>0.55073319978082191</v>
      </c>
      <c r="Z22" s="498"/>
      <c r="AA22" s="498"/>
      <c r="AB22" s="498"/>
      <c r="AC22" s="498"/>
      <c r="AD22" s="65"/>
      <c r="AE22" s="65"/>
      <c r="AF22" s="65"/>
      <c r="AH22" s="166"/>
      <c r="AI22" s="166"/>
    </row>
    <row r="23" spans="1:35" s="324" customFormat="1" x14ac:dyDescent="0.3">
      <c r="A23" s="8"/>
      <c r="B23" s="227"/>
      <c r="C23" s="222" t="s">
        <v>136</v>
      </c>
      <c r="D23" s="321">
        <v>1840</v>
      </c>
      <c r="E23" s="33">
        <v>33877</v>
      </c>
      <c r="F23" s="422">
        <v>4.6000000000000005</v>
      </c>
      <c r="G23" s="322">
        <v>0.6744542684931516</v>
      </c>
      <c r="H23" s="322">
        <v>3.9255457315068489</v>
      </c>
      <c r="I23" s="33">
        <v>46660</v>
      </c>
      <c r="J23" s="422">
        <v>28.5</v>
      </c>
      <c r="K23" s="422">
        <v>6.5</v>
      </c>
      <c r="L23" s="322">
        <v>0.21445426849315163</v>
      </c>
      <c r="M23" s="322">
        <v>0.71723835616438669</v>
      </c>
      <c r="N23" s="322">
        <v>3.2992964383561793E-2</v>
      </c>
      <c r="O23" s="322">
        <v>3.9585386958904105</v>
      </c>
      <c r="P23" s="322">
        <v>0.64146130410959001</v>
      </c>
      <c r="Z23" s="498"/>
      <c r="AA23" s="498"/>
      <c r="AB23" s="498"/>
      <c r="AC23" s="498"/>
      <c r="AD23" s="65"/>
      <c r="AE23" s="65"/>
      <c r="AF23" s="65"/>
      <c r="AH23" s="166"/>
      <c r="AI23" s="166"/>
    </row>
    <row r="24" spans="1:35" s="324" customFormat="1" x14ac:dyDescent="0.3">
      <c r="A24" s="8"/>
      <c r="B24" s="227"/>
      <c r="C24" s="222" t="s">
        <v>136</v>
      </c>
      <c r="D24" s="321">
        <v>736</v>
      </c>
      <c r="E24" s="33">
        <v>40451</v>
      </c>
      <c r="F24" s="422">
        <v>1.1815211200000002</v>
      </c>
      <c r="G24" s="322">
        <v>0.61586707453895895</v>
      </c>
      <c r="H24" s="322">
        <v>0.56565404546104125</v>
      </c>
      <c r="I24" s="33">
        <v>53235</v>
      </c>
      <c r="J24" s="422">
        <v>10.5</v>
      </c>
      <c r="K24" s="422">
        <v>24.5</v>
      </c>
      <c r="L24" s="322">
        <v>0.49771496253895897</v>
      </c>
      <c r="M24" s="322">
        <v>5.28</v>
      </c>
      <c r="N24" s="322">
        <v>6.2384315136000013E-2</v>
      </c>
      <c r="O24" s="322">
        <v>0.62803836059704121</v>
      </c>
      <c r="P24" s="322">
        <v>0.55348275940295899</v>
      </c>
      <c r="Z24" s="498"/>
      <c r="AA24" s="498"/>
      <c r="AB24" s="498"/>
      <c r="AC24" s="498"/>
      <c r="AD24" s="65"/>
      <c r="AE24" s="65"/>
      <c r="AF24" s="65"/>
      <c r="AH24" s="166"/>
      <c r="AI24" s="166"/>
    </row>
    <row r="25" spans="1:35" s="324" customFormat="1" x14ac:dyDescent="0.3">
      <c r="A25" s="8"/>
      <c r="B25" s="227"/>
      <c r="C25" s="222" t="s">
        <v>317</v>
      </c>
      <c r="D25" s="321">
        <v>1070</v>
      </c>
      <c r="E25" s="33">
        <v>33877</v>
      </c>
      <c r="F25" s="422">
        <v>2.6750000000000003</v>
      </c>
      <c r="G25" s="322">
        <v>0.39220981917808206</v>
      </c>
      <c r="H25" s="322">
        <v>2.2827901808219182</v>
      </c>
      <c r="I25" s="33">
        <v>46660</v>
      </c>
      <c r="J25" s="422">
        <v>28.5</v>
      </c>
      <c r="K25" s="422">
        <v>6.5</v>
      </c>
      <c r="L25" s="322">
        <v>0.12470981917808199</v>
      </c>
      <c r="M25" s="322">
        <v>0.71723835616438225</v>
      </c>
      <c r="N25" s="322">
        <v>1.9186126027397228E-2</v>
      </c>
      <c r="O25" s="322">
        <v>2.3019763068493155</v>
      </c>
      <c r="P25" s="322">
        <v>0.37302369315068473</v>
      </c>
      <c r="Z25" s="498"/>
      <c r="AA25" s="498"/>
      <c r="AB25" s="498"/>
      <c r="AC25" s="498"/>
      <c r="AD25" s="65"/>
      <c r="AE25" s="65"/>
      <c r="AF25" s="65"/>
      <c r="AH25" s="166"/>
      <c r="AI25" s="166"/>
    </row>
    <row r="26" spans="1:35" s="324" customFormat="1" x14ac:dyDescent="0.3">
      <c r="A26" s="8"/>
      <c r="B26" s="227"/>
      <c r="C26" s="222" t="s">
        <v>137</v>
      </c>
      <c r="D26" s="321">
        <v>610</v>
      </c>
      <c r="E26" s="33">
        <v>33877</v>
      </c>
      <c r="F26" s="422">
        <v>1.5250000000000001</v>
      </c>
      <c r="G26" s="322">
        <v>0.2235962520547945</v>
      </c>
      <c r="H26" s="322">
        <v>1.3014037479452056</v>
      </c>
      <c r="I26" s="33">
        <v>46660</v>
      </c>
      <c r="J26" s="422">
        <v>28.5</v>
      </c>
      <c r="K26" s="422">
        <v>6.5</v>
      </c>
      <c r="L26" s="322">
        <v>7.1096252054794418E-2</v>
      </c>
      <c r="M26" s="322">
        <v>0.71723835616438247</v>
      </c>
      <c r="N26" s="322">
        <v>1.0937884931506834E-2</v>
      </c>
      <c r="O26" s="322">
        <v>1.3123416328767126</v>
      </c>
      <c r="P26" s="322">
        <v>0.21265836712328756</v>
      </c>
      <c r="Z26" s="498"/>
      <c r="AA26" s="498"/>
      <c r="AB26" s="498"/>
      <c r="AC26" s="498"/>
      <c r="AD26" s="65"/>
      <c r="AE26" s="65"/>
      <c r="AF26" s="65"/>
      <c r="AH26" s="166"/>
      <c r="AI26" s="166"/>
    </row>
    <row r="27" spans="1:35" s="324" customFormat="1" x14ac:dyDescent="0.3">
      <c r="A27" s="8"/>
      <c r="B27" s="227"/>
      <c r="C27" s="222" t="s">
        <v>318</v>
      </c>
      <c r="D27" s="321">
        <v>105</v>
      </c>
      <c r="E27" s="33">
        <v>33877</v>
      </c>
      <c r="F27" s="422">
        <v>4.9980000000000002</v>
      </c>
      <c r="G27" s="322">
        <v>0.73280922476712362</v>
      </c>
      <c r="H27" s="322">
        <v>4.2651907752328766</v>
      </c>
      <c r="I27" s="33">
        <v>46660</v>
      </c>
      <c r="J27" s="422">
        <v>28.5</v>
      </c>
      <c r="K27" s="422">
        <v>6.5</v>
      </c>
      <c r="L27" s="322">
        <v>0.23300922476712405</v>
      </c>
      <c r="M27" s="322">
        <v>0.71723835616438592</v>
      </c>
      <c r="N27" s="322">
        <v>3.5847573041096009E-2</v>
      </c>
      <c r="O27" s="322">
        <v>4.3010383482739725</v>
      </c>
      <c r="P27" s="322">
        <v>0.69696165172602775</v>
      </c>
      <c r="Z27" s="498"/>
      <c r="AA27" s="498"/>
      <c r="AB27" s="498"/>
      <c r="AC27" s="498"/>
      <c r="AD27" s="65"/>
      <c r="AE27" s="65"/>
      <c r="AF27" s="65"/>
      <c r="AH27" s="166"/>
      <c r="AI27" s="166"/>
    </row>
    <row r="28" spans="1:35" s="324" customFormat="1" x14ac:dyDescent="0.3">
      <c r="A28" s="8"/>
      <c r="B28" s="227"/>
      <c r="C28" s="325" t="s">
        <v>318</v>
      </c>
      <c r="D28" s="326">
        <v>23</v>
      </c>
      <c r="E28" s="1076">
        <v>40451</v>
      </c>
      <c r="F28" s="872">
        <v>1.403</v>
      </c>
      <c r="G28" s="322">
        <v>0.73131278904109598</v>
      </c>
      <c r="H28" s="322">
        <v>0.67168721095890405</v>
      </c>
      <c r="I28" s="1076">
        <v>53235</v>
      </c>
      <c r="J28" s="422">
        <v>10.5</v>
      </c>
      <c r="K28" s="422">
        <v>24.5</v>
      </c>
      <c r="L28" s="322">
        <v>0.59101278904109611</v>
      </c>
      <c r="M28" s="322">
        <v>5.28</v>
      </c>
      <c r="N28" s="322">
        <v>7.4078400000000003E-2</v>
      </c>
      <c r="O28" s="322">
        <v>0.74576561095890403</v>
      </c>
      <c r="P28" s="322">
        <v>0.65723438904109599</v>
      </c>
      <c r="Z28" s="498"/>
      <c r="AA28" s="498"/>
      <c r="AB28" s="498"/>
      <c r="AC28" s="498"/>
      <c r="AD28" s="65"/>
      <c r="AE28" s="65"/>
      <c r="AF28" s="65"/>
      <c r="AH28" s="166"/>
      <c r="AI28" s="166"/>
    </row>
    <row r="29" spans="1:35" s="324" customFormat="1" x14ac:dyDescent="0.3">
      <c r="A29" s="8"/>
      <c r="B29" s="227"/>
      <c r="C29" s="222" t="s">
        <v>136</v>
      </c>
      <c r="D29" s="321">
        <v>1955</v>
      </c>
      <c r="E29" s="33">
        <v>33877</v>
      </c>
      <c r="F29" s="422">
        <v>4.8875000000000002</v>
      </c>
      <c r="G29" s="322">
        <v>0.71660766027397216</v>
      </c>
      <c r="H29" s="322">
        <v>4.170892339726028</v>
      </c>
      <c r="I29" s="33">
        <v>46660</v>
      </c>
      <c r="J29" s="422">
        <v>28.5</v>
      </c>
      <c r="K29" s="422">
        <v>6.5</v>
      </c>
      <c r="L29" s="322">
        <v>0.22785766027397258</v>
      </c>
      <c r="M29" s="322">
        <v>0.71723835616438358</v>
      </c>
      <c r="N29" s="322">
        <v>3.5055024657534253E-2</v>
      </c>
      <c r="O29" s="322">
        <v>4.2059473643835625</v>
      </c>
      <c r="P29" s="322">
        <v>0.68155263561643764</v>
      </c>
      <c r="Z29" s="498"/>
      <c r="AA29" s="498"/>
      <c r="AB29" s="498"/>
      <c r="AC29" s="498"/>
      <c r="AD29" s="65"/>
      <c r="AE29" s="65"/>
      <c r="AF29" s="65"/>
      <c r="AH29" s="166"/>
      <c r="AI29" s="166"/>
    </row>
    <row r="30" spans="1:35" s="324" customFormat="1" x14ac:dyDescent="0.3">
      <c r="A30" s="8"/>
      <c r="B30" s="227"/>
      <c r="C30" s="222" t="s">
        <v>136</v>
      </c>
      <c r="D30" s="321">
        <v>782</v>
      </c>
      <c r="E30" s="33">
        <v>38990</v>
      </c>
      <c r="F30" s="422">
        <v>1.4924842300000003</v>
      </c>
      <c r="G30" s="322">
        <v>0.66972006327913058</v>
      </c>
      <c r="H30" s="322">
        <v>0.82276416672086972</v>
      </c>
      <c r="I30" s="33">
        <v>51774</v>
      </c>
      <c r="J30" s="422">
        <v>14.5</v>
      </c>
      <c r="K30" s="422">
        <v>20.5</v>
      </c>
      <c r="L30" s="322">
        <v>0.52047164027913062</v>
      </c>
      <c r="M30" s="322">
        <v>1.7011141552511413</v>
      </c>
      <c r="N30" s="322">
        <v>2.5388860501421005E-2</v>
      </c>
      <c r="O30" s="322">
        <v>0.84815302722229069</v>
      </c>
      <c r="P30" s="322">
        <v>0.64433120277770961</v>
      </c>
      <c r="Z30" s="498"/>
      <c r="AA30" s="498"/>
      <c r="AB30" s="498"/>
      <c r="AC30" s="498"/>
      <c r="AD30" s="65"/>
      <c r="AE30" s="65"/>
      <c r="AF30" s="65"/>
      <c r="AH30" s="166"/>
      <c r="AI30" s="166"/>
    </row>
    <row r="31" spans="1:35" s="324" customFormat="1" x14ac:dyDescent="0.3">
      <c r="A31" s="8"/>
      <c r="B31" s="227"/>
      <c r="C31" s="222" t="s">
        <v>317</v>
      </c>
      <c r="D31" s="321">
        <v>1495</v>
      </c>
      <c r="E31" s="33">
        <v>33877</v>
      </c>
      <c r="F31" s="422">
        <v>3.7375000000000003</v>
      </c>
      <c r="G31" s="322">
        <v>0.54799409315068504</v>
      </c>
      <c r="H31" s="322">
        <v>3.1895059068493152</v>
      </c>
      <c r="I31" s="33">
        <v>46660</v>
      </c>
      <c r="J31" s="422">
        <v>28.5</v>
      </c>
      <c r="K31" s="422">
        <v>6.5</v>
      </c>
      <c r="L31" s="322">
        <v>0.17424409315068523</v>
      </c>
      <c r="M31" s="322">
        <v>0.71723835616438469</v>
      </c>
      <c r="N31" s="322">
        <v>2.6806783561643881E-2</v>
      </c>
      <c r="O31" s="322">
        <v>3.2163126904109589</v>
      </c>
      <c r="P31" s="322">
        <v>0.52118730958904136</v>
      </c>
      <c r="Z31" s="498"/>
      <c r="AA31" s="498"/>
      <c r="AB31" s="498"/>
      <c r="AC31" s="498"/>
      <c r="AD31" s="65"/>
      <c r="AE31" s="65"/>
      <c r="AF31" s="65"/>
      <c r="AH31" s="166"/>
      <c r="AI31" s="166"/>
    </row>
    <row r="32" spans="1:35" s="324" customFormat="1" x14ac:dyDescent="0.3">
      <c r="A32" s="8"/>
      <c r="B32" s="227"/>
      <c r="C32" s="222" t="s">
        <v>137</v>
      </c>
      <c r="D32" s="321">
        <v>2013</v>
      </c>
      <c r="E32" s="33">
        <v>33877</v>
      </c>
      <c r="F32" s="422">
        <v>5.0324999999999998</v>
      </c>
      <c r="G32" s="322">
        <v>0.73786763178082193</v>
      </c>
      <c r="H32" s="322">
        <v>4.2946323682191778</v>
      </c>
      <c r="I32" s="33">
        <v>46660</v>
      </c>
      <c r="J32" s="422">
        <v>28.5</v>
      </c>
      <c r="K32" s="422">
        <v>6.5</v>
      </c>
      <c r="L32" s="322">
        <v>0.2346176317808224</v>
      </c>
      <c r="M32" s="322">
        <v>0.71723835616438503</v>
      </c>
      <c r="N32" s="322">
        <v>3.6095020273972676E-2</v>
      </c>
      <c r="O32" s="322">
        <v>4.3307273884931501</v>
      </c>
      <c r="P32" s="322">
        <v>0.70177261150684966</v>
      </c>
      <c r="Z32" s="498"/>
      <c r="AA32" s="498"/>
      <c r="AB32" s="498"/>
      <c r="AC32" s="498"/>
      <c r="AD32" s="65"/>
      <c r="AE32" s="65"/>
      <c r="AF32" s="65"/>
      <c r="AH32" s="166"/>
      <c r="AI32" s="166"/>
    </row>
    <row r="33" spans="1:35" s="324" customFormat="1" x14ac:dyDescent="0.3">
      <c r="A33" s="8"/>
      <c r="B33" s="227"/>
      <c r="C33" s="222" t="s">
        <v>318</v>
      </c>
      <c r="D33" s="321">
        <v>172</v>
      </c>
      <c r="E33" s="33">
        <v>33877</v>
      </c>
      <c r="F33" s="422">
        <v>8.1872000000000007</v>
      </c>
      <c r="G33" s="322">
        <v>1.2004113015232862</v>
      </c>
      <c r="H33" s="322">
        <v>6.9867886984767145</v>
      </c>
      <c r="I33" s="33">
        <v>46660</v>
      </c>
      <c r="J33" s="422">
        <v>28.5</v>
      </c>
      <c r="K33" s="422">
        <v>6.5</v>
      </c>
      <c r="L33" s="322">
        <v>0.38169130152328634</v>
      </c>
      <c r="M33" s="322">
        <v>0.71723835616438103</v>
      </c>
      <c r="N33" s="322">
        <v>5.8721738695890202E-2</v>
      </c>
      <c r="O33" s="322">
        <v>7.0455104371726049</v>
      </c>
      <c r="P33" s="322">
        <v>1.1416895628273958</v>
      </c>
      <c r="Z33" s="498"/>
      <c r="AA33" s="498"/>
      <c r="AB33" s="498"/>
      <c r="AC33" s="498"/>
      <c r="AD33" s="65"/>
      <c r="AE33" s="65"/>
      <c r="AF33" s="65"/>
      <c r="AH33" s="166"/>
      <c r="AI33" s="166"/>
    </row>
    <row r="34" spans="1:35" s="324" customFormat="1" x14ac:dyDescent="0.3">
      <c r="A34" s="8"/>
      <c r="B34" s="227"/>
      <c r="C34" s="222" t="s">
        <v>318</v>
      </c>
      <c r="D34" s="321">
        <v>26</v>
      </c>
      <c r="E34" s="33">
        <v>38990</v>
      </c>
      <c r="F34" s="422">
        <v>1.7615000000000001</v>
      </c>
      <c r="G34" s="322">
        <v>0.79043507981735195</v>
      </c>
      <c r="H34" s="322">
        <v>0.97106492018264812</v>
      </c>
      <c r="I34" s="33">
        <v>51774</v>
      </c>
      <c r="J34" s="422">
        <v>14.5</v>
      </c>
      <c r="K34" s="422">
        <v>20.5</v>
      </c>
      <c r="L34" s="322">
        <v>0.61428507981735192</v>
      </c>
      <c r="M34" s="322">
        <v>1.7011141552511422</v>
      </c>
      <c r="N34" s="322">
        <v>2.9965125844748874E-2</v>
      </c>
      <c r="O34" s="322">
        <v>1.0010300460273971</v>
      </c>
      <c r="P34" s="322">
        <v>0.76046995397260297</v>
      </c>
      <c r="Z34" s="498"/>
      <c r="AA34" s="498"/>
      <c r="AB34" s="498"/>
      <c r="AC34" s="498"/>
      <c r="AD34" s="65"/>
      <c r="AE34" s="65"/>
      <c r="AF34" s="65"/>
      <c r="AH34" s="166"/>
      <c r="AI34" s="166"/>
    </row>
    <row r="35" spans="1:35" s="324" customFormat="1" x14ac:dyDescent="0.3">
      <c r="A35" s="8"/>
      <c r="B35" s="227"/>
      <c r="C35" s="222" t="s">
        <v>136</v>
      </c>
      <c r="D35" s="321">
        <v>2116</v>
      </c>
      <c r="E35" s="33">
        <v>33877</v>
      </c>
      <c r="F35" s="422">
        <v>5.29</v>
      </c>
      <c r="G35" s="322">
        <v>0.7756224087671244</v>
      </c>
      <c r="H35" s="322">
        <v>4.5143775912328756</v>
      </c>
      <c r="I35" s="33">
        <v>46660</v>
      </c>
      <c r="J35" s="422">
        <v>28.5</v>
      </c>
      <c r="K35" s="422">
        <v>6.5</v>
      </c>
      <c r="L35" s="322">
        <v>0.24662240876712449</v>
      </c>
      <c r="M35" s="322">
        <v>0.71723835616438703</v>
      </c>
      <c r="N35" s="322">
        <v>3.7941909041096074E-2</v>
      </c>
      <c r="O35" s="322">
        <v>4.5523195002739714</v>
      </c>
      <c r="P35" s="322">
        <v>0.73768049972602867</v>
      </c>
      <c r="Z35" s="498"/>
      <c r="AA35" s="498"/>
      <c r="AB35" s="498"/>
      <c r="AC35" s="498"/>
      <c r="AD35" s="65"/>
      <c r="AE35" s="65"/>
      <c r="AF35" s="65"/>
      <c r="AH35" s="166"/>
      <c r="AI35" s="166"/>
    </row>
    <row r="36" spans="1:35" s="324" customFormat="1" x14ac:dyDescent="0.3">
      <c r="A36" s="8"/>
      <c r="B36" s="227"/>
      <c r="C36" s="222" t="s">
        <v>136</v>
      </c>
      <c r="D36" s="321">
        <v>846</v>
      </c>
      <c r="E36" s="33">
        <v>40816</v>
      </c>
      <c r="F36" s="422">
        <v>1.358107156956522</v>
      </c>
      <c r="G36" s="322">
        <v>0.75673730785617388</v>
      </c>
      <c r="H36" s="322">
        <v>0.60136984910034808</v>
      </c>
      <c r="I36" s="33">
        <v>53600</v>
      </c>
      <c r="J36" s="422">
        <v>9.5</v>
      </c>
      <c r="K36" s="422">
        <v>25.5</v>
      </c>
      <c r="L36" s="322">
        <v>0.62092659216052182</v>
      </c>
      <c r="M36" s="322">
        <v>5.28</v>
      </c>
      <c r="N36" s="322">
        <v>7.1708057887304361E-2</v>
      </c>
      <c r="O36" s="322">
        <v>0.67307790698765246</v>
      </c>
      <c r="P36" s="322">
        <v>0.68502924996886949</v>
      </c>
      <c r="Z36" s="498"/>
      <c r="AA36" s="498"/>
      <c r="AB36" s="498"/>
      <c r="AC36" s="498"/>
      <c r="AD36" s="65"/>
      <c r="AE36" s="65"/>
      <c r="AF36" s="65"/>
      <c r="AH36" s="166"/>
      <c r="AI36" s="166"/>
    </row>
    <row r="37" spans="1:35" s="324" customFormat="1" x14ac:dyDescent="0.3">
      <c r="A37" s="8"/>
      <c r="B37" s="227"/>
      <c r="C37" s="222" t="s">
        <v>137</v>
      </c>
      <c r="D37" s="321">
        <v>2070</v>
      </c>
      <c r="E37" s="33">
        <v>33877</v>
      </c>
      <c r="F37" s="422">
        <v>5.1749999999999998</v>
      </c>
      <c r="G37" s="322">
        <v>0.75876105205479583</v>
      </c>
      <c r="H37" s="322">
        <v>4.416238947945204</v>
      </c>
      <c r="I37" s="33">
        <v>46660</v>
      </c>
      <c r="J37" s="422">
        <v>28.5</v>
      </c>
      <c r="K37" s="422">
        <v>6.5</v>
      </c>
      <c r="L37" s="322">
        <v>0.24126105205479575</v>
      </c>
      <c r="M37" s="322">
        <v>0.71723835616438725</v>
      </c>
      <c r="N37" s="322">
        <v>3.711708493150704E-2</v>
      </c>
      <c r="O37" s="322">
        <v>4.4533560328767114</v>
      </c>
      <c r="P37" s="322">
        <v>0.72164396712328838</v>
      </c>
      <c r="Z37" s="498"/>
      <c r="AA37" s="498"/>
      <c r="AB37" s="498"/>
      <c r="AC37" s="498"/>
      <c r="AD37" s="65"/>
      <c r="AE37" s="65"/>
      <c r="AF37" s="65"/>
      <c r="AH37" s="166"/>
      <c r="AI37" s="166"/>
    </row>
    <row r="38" spans="1:35" s="324" customFormat="1" x14ac:dyDescent="0.3">
      <c r="A38" s="8"/>
      <c r="B38" s="227"/>
      <c r="C38" s="222" t="s">
        <v>318</v>
      </c>
      <c r="D38" s="321">
        <v>125</v>
      </c>
      <c r="E38" s="33">
        <v>33877</v>
      </c>
      <c r="F38" s="422">
        <v>5.95</v>
      </c>
      <c r="G38" s="322">
        <v>0.87239193424657557</v>
      </c>
      <c r="H38" s="322">
        <v>5.0776080657534246</v>
      </c>
      <c r="I38" s="33">
        <v>46660</v>
      </c>
      <c r="J38" s="422">
        <v>28.5</v>
      </c>
      <c r="K38" s="422">
        <v>6.5</v>
      </c>
      <c r="L38" s="322">
        <v>0.27739193424657582</v>
      </c>
      <c r="M38" s="322">
        <v>0.7172383561643848</v>
      </c>
      <c r="N38" s="322">
        <v>4.2675682191780896E-2</v>
      </c>
      <c r="O38" s="322">
        <v>5.1202837479452059</v>
      </c>
      <c r="P38" s="322">
        <v>0.82971625205479427</v>
      </c>
      <c r="Z38" s="498"/>
      <c r="AA38" s="498"/>
      <c r="AB38" s="498"/>
      <c r="AC38" s="498"/>
      <c r="AD38" s="65"/>
      <c r="AE38" s="65"/>
      <c r="AF38" s="65"/>
      <c r="AH38" s="166"/>
      <c r="AI38" s="166"/>
    </row>
    <row r="39" spans="1:35" s="324" customFormat="1" x14ac:dyDescent="0.3">
      <c r="A39" s="8"/>
      <c r="B39" s="227"/>
      <c r="C39" s="222" t="s">
        <v>318</v>
      </c>
      <c r="D39" s="321">
        <v>28</v>
      </c>
      <c r="E39" s="33">
        <v>40816</v>
      </c>
      <c r="F39" s="422">
        <v>1.708</v>
      </c>
      <c r="G39" s="322">
        <v>0.95169759999999992</v>
      </c>
      <c r="H39" s="322">
        <v>0.75630240000000004</v>
      </c>
      <c r="I39" s="33">
        <v>53600</v>
      </c>
      <c r="J39" s="422">
        <v>9.5</v>
      </c>
      <c r="K39" s="422">
        <v>25.5</v>
      </c>
      <c r="L39" s="322">
        <v>0.78089759999999986</v>
      </c>
      <c r="M39" s="322">
        <v>5.28</v>
      </c>
      <c r="N39" s="322">
        <v>9.018240000000001E-2</v>
      </c>
      <c r="O39" s="322">
        <v>0.84648480000000004</v>
      </c>
      <c r="P39" s="322">
        <v>0.86151519999999993</v>
      </c>
      <c r="Z39" s="498"/>
      <c r="AA39" s="498"/>
      <c r="AB39" s="498"/>
      <c r="AC39" s="498"/>
      <c r="AD39" s="65"/>
      <c r="AE39" s="65"/>
      <c r="AF39" s="65"/>
      <c r="AH39" s="166"/>
      <c r="AI39" s="166"/>
    </row>
    <row r="40" spans="1:35" s="328" customFormat="1" x14ac:dyDescent="0.3">
      <c r="A40" s="179"/>
      <c r="B40" s="226"/>
      <c r="C40" s="223" t="s">
        <v>136</v>
      </c>
      <c r="D40" s="327">
        <v>4531</v>
      </c>
      <c r="E40" s="204">
        <v>33877</v>
      </c>
      <c r="F40" s="873">
        <v>11.327500000000001</v>
      </c>
      <c r="G40" s="322">
        <v>1.6608436361643815</v>
      </c>
      <c r="H40" s="322">
        <v>9.6666563638356191</v>
      </c>
      <c r="I40" s="204">
        <v>46660</v>
      </c>
      <c r="J40" s="422">
        <v>28.5</v>
      </c>
      <c r="K40" s="422">
        <v>6.5</v>
      </c>
      <c r="L40" s="322">
        <v>0.52809363616438176</v>
      </c>
      <c r="M40" s="322">
        <v>0.71723835616438103</v>
      </c>
      <c r="N40" s="322">
        <v>8.1245174794520272E-2</v>
      </c>
      <c r="O40" s="322">
        <v>9.7479015386301402</v>
      </c>
      <c r="P40" s="322">
        <v>1.5795984613698604</v>
      </c>
      <c r="R40" s="324"/>
      <c r="S40" s="324"/>
      <c r="Z40" s="498"/>
      <c r="AA40" s="498"/>
      <c r="AB40" s="498"/>
      <c r="AC40" s="498"/>
      <c r="AD40" s="65"/>
      <c r="AE40" s="65"/>
      <c r="AF40" s="65"/>
      <c r="AH40" s="166"/>
      <c r="AI40" s="166"/>
    </row>
    <row r="41" spans="1:35" s="324" customFormat="1" x14ac:dyDescent="0.3">
      <c r="A41" s="8"/>
      <c r="B41" s="227"/>
      <c r="C41" s="222" t="s">
        <v>136</v>
      </c>
      <c r="D41" s="321">
        <v>1812</v>
      </c>
      <c r="E41" s="33">
        <v>39721</v>
      </c>
      <c r="F41" s="422">
        <v>3.3732329869565216</v>
      </c>
      <c r="G41" s="322">
        <v>1.5154226089566649</v>
      </c>
      <c r="H41" s="322">
        <v>1.8578103779998567</v>
      </c>
      <c r="I41" s="33">
        <v>52504</v>
      </c>
      <c r="J41" s="422">
        <v>12.5</v>
      </c>
      <c r="K41" s="422">
        <v>22.5</v>
      </c>
      <c r="L41" s="322">
        <v>1.1780993102610127</v>
      </c>
      <c r="M41" s="322">
        <v>1.5522191780821919</v>
      </c>
      <c r="N41" s="322">
        <v>5.2359969344933893E-2</v>
      </c>
      <c r="O41" s="322">
        <v>1.9101703473447906</v>
      </c>
      <c r="P41" s="322">
        <v>1.463062639611731</v>
      </c>
      <c r="Z41" s="498"/>
      <c r="AA41" s="498"/>
      <c r="AB41" s="498"/>
      <c r="AC41" s="498"/>
      <c r="AD41" s="65"/>
      <c r="AE41" s="65"/>
      <c r="AF41" s="65"/>
      <c r="AH41" s="166"/>
      <c r="AI41" s="166"/>
    </row>
    <row r="42" spans="1:35" s="324" customFormat="1" x14ac:dyDescent="0.3">
      <c r="A42" s="8"/>
      <c r="B42" s="227"/>
      <c r="C42" s="222" t="s">
        <v>137</v>
      </c>
      <c r="D42" s="321">
        <v>2530</v>
      </c>
      <c r="E42" s="33">
        <v>33877</v>
      </c>
      <c r="F42" s="422">
        <v>6.3250000000000002</v>
      </c>
      <c r="G42" s="322">
        <v>0.92737461917808339</v>
      </c>
      <c r="H42" s="322">
        <v>5.3976253808219168</v>
      </c>
      <c r="I42" s="33">
        <v>46660</v>
      </c>
      <c r="J42" s="422">
        <v>28.5</v>
      </c>
      <c r="K42" s="422">
        <v>6.5</v>
      </c>
      <c r="L42" s="322">
        <v>0.29487461917808311</v>
      </c>
      <c r="M42" s="322">
        <v>0.71723835616438569</v>
      </c>
      <c r="N42" s="322">
        <v>4.5365326027397394E-2</v>
      </c>
      <c r="O42" s="322">
        <v>5.4429907068493142</v>
      </c>
      <c r="P42" s="322">
        <v>0.88200929315068599</v>
      </c>
      <c r="Z42" s="498"/>
      <c r="AA42" s="498"/>
      <c r="AB42" s="498"/>
      <c r="AC42" s="498"/>
      <c r="AD42" s="65"/>
      <c r="AE42" s="65"/>
      <c r="AF42" s="65"/>
      <c r="AH42" s="166"/>
      <c r="AI42" s="166"/>
    </row>
    <row r="43" spans="1:35" s="324" customFormat="1" x14ac:dyDescent="0.3">
      <c r="A43" s="8"/>
      <c r="B43" s="227"/>
      <c r="C43" s="222" t="s">
        <v>318</v>
      </c>
      <c r="D43" s="321">
        <v>226</v>
      </c>
      <c r="E43" s="33">
        <v>33877</v>
      </c>
      <c r="F43" s="422">
        <v>10.7576</v>
      </c>
      <c r="G43" s="322">
        <v>1.5772846171178063</v>
      </c>
      <c r="H43" s="322">
        <v>9.1803153828821937</v>
      </c>
      <c r="I43" s="33">
        <v>46660</v>
      </c>
      <c r="J43" s="422">
        <v>28.5</v>
      </c>
      <c r="K43" s="422">
        <v>6.5</v>
      </c>
      <c r="L43" s="322">
        <v>0.50152461711780738</v>
      </c>
      <c r="M43" s="322">
        <v>0.71723835616438236</v>
      </c>
      <c r="N43" s="322">
        <v>7.7157633402739595E-2</v>
      </c>
      <c r="O43" s="322">
        <v>9.2574730162849335</v>
      </c>
      <c r="P43" s="322">
        <v>1.5001269837150666</v>
      </c>
      <c r="Z43" s="498"/>
      <c r="AA43" s="498"/>
      <c r="AB43" s="498"/>
      <c r="AC43" s="498"/>
      <c r="AD43" s="65"/>
      <c r="AE43" s="65"/>
      <c r="AF43" s="65"/>
      <c r="AH43" s="166"/>
      <c r="AI43" s="166"/>
    </row>
    <row r="44" spans="1:35" s="324" customFormat="1" x14ac:dyDescent="0.3">
      <c r="A44" s="8"/>
      <c r="B44" s="227"/>
      <c r="C44" s="222" t="s">
        <v>318</v>
      </c>
      <c r="D44" s="321">
        <v>60</v>
      </c>
      <c r="E44" s="33">
        <v>39721</v>
      </c>
      <c r="F44" s="422">
        <v>6.8016000000000005</v>
      </c>
      <c r="G44" s="322">
        <v>3.0556141413698628</v>
      </c>
      <c r="H44" s="322">
        <v>3.7459858586301378</v>
      </c>
      <c r="I44" s="33">
        <v>52504</v>
      </c>
      <c r="J44" s="422">
        <v>12.5</v>
      </c>
      <c r="K44" s="422">
        <v>22.5</v>
      </c>
      <c r="L44" s="322">
        <v>2.3754541413698629</v>
      </c>
      <c r="M44" s="322">
        <v>1.5522191780821915</v>
      </c>
      <c r="N44" s="322">
        <v>0.10557573961643835</v>
      </c>
      <c r="O44" s="322">
        <v>3.8515615982465761</v>
      </c>
      <c r="P44" s="322">
        <v>2.9500384017534245</v>
      </c>
      <c r="Z44" s="498"/>
      <c r="AA44" s="498"/>
      <c r="AB44" s="498"/>
      <c r="AC44" s="498"/>
      <c r="AD44" s="65"/>
      <c r="AE44" s="65"/>
      <c r="AF44" s="65"/>
      <c r="AH44" s="166"/>
      <c r="AI44" s="166"/>
    </row>
    <row r="45" spans="1:35" s="324" customFormat="1" x14ac:dyDescent="0.3">
      <c r="A45" s="8"/>
      <c r="B45" s="227"/>
      <c r="C45" s="222" t="s">
        <v>136</v>
      </c>
      <c r="D45" s="321">
        <v>5221</v>
      </c>
      <c r="E45" s="33">
        <v>33877</v>
      </c>
      <c r="F45" s="422">
        <v>13.0525</v>
      </c>
      <c r="G45" s="322">
        <v>1.9137639868493128</v>
      </c>
      <c r="H45" s="322">
        <v>11.138736013150687</v>
      </c>
      <c r="I45" s="33">
        <v>46660</v>
      </c>
      <c r="J45" s="422">
        <v>28.5</v>
      </c>
      <c r="K45" s="422">
        <v>6.5</v>
      </c>
      <c r="L45" s="322">
        <v>0.60851398684931368</v>
      </c>
      <c r="M45" s="322">
        <v>0.71723835616438192</v>
      </c>
      <c r="N45" s="322">
        <v>9.361753643835595E-2</v>
      </c>
      <c r="O45" s="322">
        <v>11.232353549589043</v>
      </c>
      <c r="P45" s="322">
        <v>1.8201464504109577</v>
      </c>
      <c r="Z45" s="498"/>
      <c r="AA45" s="498"/>
      <c r="AB45" s="498"/>
      <c r="AC45" s="498"/>
      <c r="AD45" s="65"/>
      <c r="AE45" s="65"/>
      <c r="AF45" s="65"/>
      <c r="AH45" s="166"/>
      <c r="AI45" s="166"/>
    </row>
    <row r="46" spans="1:35" s="324" customFormat="1" x14ac:dyDescent="0.3">
      <c r="A46" s="8"/>
      <c r="B46" s="227"/>
      <c r="C46" s="222" t="s">
        <v>136</v>
      </c>
      <c r="D46" s="321">
        <v>2088</v>
      </c>
      <c r="E46" s="33">
        <v>40086</v>
      </c>
      <c r="F46" s="422">
        <v>3.906496846956522</v>
      </c>
      <c r="G46" s="322">
        <v>1.8956249193028802</v>
      </c>
      <c r="H46" s="322">
        <v>2.0108719276536418</v>
      </c>
      <c r="I46" s="33">
        <v>52870</v>
      </c>
      <c r="J46" s="422">
        <v>11.5</v>
      </c>
      <c r="K46" s="422">
        <v>23.5</v>
      </c>
      <c r="L46" s="322">
        <v>1.5049752346072283</v>
      </c>
      <c r="M46" s="322">
        <v>5.28</v>
      </c>
      <c r="N46" s="322">
        <v>0.20626303351930439</v>
      </c>
      <c r="O46" s="322">
        <v>2.2171349611729463</v>
      </c>
      <c r="P46" s="322">
        <v>1.6893618857835757</v>
      </c>
      <c r="Z46" s="498"/>
      <c r="AA46" s="498"/>
      <c r="AB46" s="498"/>
      <c r="AC46" s="498"/>
      <c r="AD46" s="65"/>
      <c r="AE46" s="65"/>
      <c r="AF46" s="65"/>
      <c r="AH46" s="166"/>
      <c r="AI46" s="166"/>
    </row>
    <row r="47" spans="1:35" s="328" customFormat="1" x14ac:dyDescent="0.3">
      <c r="A47" s="179"/>
      <c r="B47" s="226"/>
      <c r="C47" s="222" t="s">
        <v>317</v>
      </c>
      <c r="D47" s="321">
        <v>644</v>
      </c>
      <c r="E47" s="33">
        <v>33877</v>
      </c>
      <c r="F47" s="422">
        <v>1.61</v>
      </c>
      <c r="G47" s="322">
        <v>0.23605899397260255</v>
      </c>
      <c r="H47" s="322">
        <v>1.3739410060273975</v>
      </c>
      <c r="I47" s="33">
        <v>46660</v>
      </c>
      <c r="J47" s="422">
        <v>28.5</v>
      </c>
      <c r="K47" s="422">
        <v>6.5</v>
      </c>
      <c r="L47" s="322">
        <v>7.5058993972602517E-2</v>
      </c>
      <c r="M47" s="322">
        <v>0.71723835616438136</v>
      </c>
      <c r="N47" s="322">
        <v>1.1547537534246541E-2</v>
      </c>
      <c r="O47" s="322">
        <v>1.3854885435616442</v>
      </c>
      <c r="P47" s="322">
        <v>0.22451145643835591</v>
      </c>
      <c r="R47" s="324"/>
      <c r="S47" s="324"/>
      <c r="Z47" s="498"/>
      <c r="AA47" s="498"/>
      <c r="AB47" s="498"/>
      <c r="AC47" s="498"/>
      <c r="AD47" s="65"/>
      <c r="AE47" s="65"/>
      <c r="AF47" s="65"/>
      <c r="AH47" s="166"/>
      <c r="AI47" s="166"/>
    </row>
    <row r="48" spans="1:35" s="324" customFormat="1" x14ac:dyDescent="0.3">
      <c r="A48" s="387"/>
      <c r="B48" s="227"/>
      <c r="C48" s="222" t="s">
        <v>137</v>
      </c>
      <c r="D48" s="321">
        <v>4589</v>
      </c>
      <c r="E48" s="33">
        <v>33877</v>
      </c>
      <c r="F48" s="422">
        <v>11.4725</v>
      </c>
      <c r="G48" s="322">
        <v>1.6821036076712339</v>
      </c>
      <c r="H48" s="322">
        <v>9.7903963923287662</v>
      </c>
      <c r="I48" s="33">
        <v>46660</v>
      </c>
      <c r="J48" s="422">
        <v>28.5</v>
      </c>
      <c r="K48" s="422">
        <v>6.5</v>
      </c>
      <c r="L48" s="322">
        <v>0.53485360767123424</v>
      </c>
      <c r="M48" s="322">
        <v>0.71723835616438536</v>
      </c>
      <c r="N48" s="322">
        <v>8.2285170410959105E-2</v>
      </c>
      <c r="O48" s="322">
        <v>9.8726815627397251</v>
      </c>
      <c r="P48" s="322">
        <v>1.5998184372602751</v>
      </c>
      <c r="Z48" s="498"/>
      <c r="AA48" s="498"/>
      <c r="AB48" s="498"/>
      <c r="AC48" s="498"/>
      <c r="AD48" s="65"/>
      <c r="AE48" s="65"/>
      <c r="AF48" s="65"/>
      <c r="AH48" s="166"/>
      <c r="AI48" s="166"/>
    </row>
    <row r="49" spans="1:35" s="328" customFormat="1" x14ac:dyDescent="0.3">
      <c r="A49" s="179"/>
      <c r="B49" s="226"/>
      <c r="C49" s="223" t="s">
        <v>319</v>
      </c>
      <c r="D49" s="327">
        <v>483</v>
      </c>
      <c r="E49" s="204">
        <v>33877</v>
      </c>
      <c r="F49" s="873">
        <v>1.2075</v>
      </c>
      <c r="G49" s="322">
        <v>0.17704424547945186</v>
      </c>
      <c r="H49" s="322">
        <v>1.0304557545205482</v>
      </c>
      <c r="I49" s="204">
        <v>46660</v>
      </c>
      <c r="J49" s="422">
        <v>28.5</v>
      </c>
      <c r="K49" s="422">
        <v>6.5</v>
      </c>
      <c r="L49" s="322">
        <v>5.6294245479451943E-2</v>
      </c>
      <c r="M49" s="322">
        <v>0.71723835616438214</v>
      </c>
      <c r="N49" s="322">
        <v>8.660653150684915E-3</v>
      </c>
      <c r="O49" s="322">
        <v>1.0391164076712331</v>
      </c>
      <c r="P49" s="322">
        <v>0.16838359232876687</v>
      </c>
      <c r="R49" s="324"/>
      <c r="S49" s="324"/>
      <c r="Z49" s="498"/>
      <c r="AA49" s="498"/>
      <c r="AB49" s="498"/>
      <c r="AC49" s="498"/>
      <c r="AD49" s="65"/>
      <c r="AE49" s="65"/>
      <c r="AF49" s="65"/>
      <c r="AH49" s="166"/>
      <c r="AI49" s="166"/>
    </row>
    <row r="50" spans="1:35" s="324" customFormat="1" x14ac:dyDescent="0.3">
      <c r="A50" s="8"/>
      <c r="B50" s="227"/>
      <c r="C50" s="222" t="s">
        <v>318</v>
      </c>
      <c r="D50" s="327">
        <v>325</v>
      </c>
      <c r="E50" s="204">
        <v>33877</v>
      </c>
      <c r="F50" s="873">
        <v>15.47</v>
      </c>
      <c r="G50" s="322">
        <v>2.2682190290410968</v>
      </c>
      <c r="H50" s="322">
        <v>13.201780970958904</v>
      </c>
      <c r="I50" s="204">
        <v>46660</v>
      </c>
      <c r="J50" s="422">
        <v>28.5</v>
      </c>
      <c r="K50" s="422">
        <v>6.5</v>
      </c>
      <c r="L50" s="322">
        <v>0.72121902904109625</v>
      </c>
      <c r="M50" s="322">
        <v>0.71723835616438392</v>
      </c>
      <c r="N50" s="322">
        <v>0.1109567736986302</v>
      </c>
      <c r="O50" s="322">
        <v>13.312737744657534</v>
      </c>
      <c r="P50" s="322">
        <v>2.1572622553424665</v>
      </c>
      <c r="Z50" s="498"/>
      <c r="AA50" s="498"/>
      <c r="AB50" s="498"/>
      <c r="AC50" s="498"/>
      <c r="AD50" s="65"/>
      <c r="AE50" s="65"/>
      <c r="AF50" s="65"/>
      <c r="AH50" s="166"/>
      <c r="AI50" s="166"/>
    </row>
    <row r="51" spans="1:35" s="324" customFormat="1" x14ac:dyDescent="0.3">
      <c r="A51" s="8"/>
      <c r="B51" s="227"/>
      <c r="C51" s="222" t="s">
        <v>318</v>
      </c>
      <c r="D51" s="321">
        <v>68</v>
      </c>
      <c r="E51" s="33">
        <v>40086</v>
      </c>
      <c r="F51" s="422">
        <v>5.032</v>
      </c>
      <c r="G51" s="322">
        <v>2.4417745534246578</v>
      </c>
      <c r="H51" s="322">
        <v>2.5902254465753423</v>
      </c>
      <c r="I51" s="33">
        <v>52870</v>
      </c>
      <c r="J51" s="422">
        <v>11.5</v>
      </c>
      <c r="K51" s="422">
        <v>23.5</v>
      </c>
      <c r="L51" s="322">
        <v>1.9385745534246581</v>
      </c>
      <c r="M51" s="322">
        <v>5.28</v>
      </c>
      <c r="N51" s="322">
        <v>0.26568960000000003</v>
      </c>
      <c r="O51" s="322">
        <v>2.8559150465753422</v>
      </c>
      <c r="P51" s="322">
        <v>2.1760849534246578</v>
      </c>
      <c r="Z51" s="498"/>
      <c r="AA51" s="498"/>
      <c r="AB51" s="498"/>
      <c r="AC51" s="498"/>
      <c r="AD51" s="65"/>
      <c r="AE51" s="65"/>
      <c r="AF51" s="65"/>
      <c r="AH51" s="166"/>
      <c r="AI51" s="166"/>
    </row>
    <row r="52" spans="1:35" s="324" customFormat="1" x14ac:dyDescent="0.3">
      <c r="A52" s="8"/>
      <c r="B52" s="227"/>
      <c r="C52" s="222" t="s">
        <v>136</v>
      </c>
      <c r="D52" s="321">
        <v>2910</v>
      </c>
      <c r="E52" s="33">
        <v>33877</v>
      </c>
      <c r="F52" s="422">
        <v>7.2750000000000004</v>
      </c>
      <c r="G52" s="322">
        <v>1.0666640876712332</v>
      </c>
      <c r="H52" s="322">
        <v>6.2083359123287671</v>
      </c>
      <c r="I52" s="33">
        <v>46660</v>
      </c>
      <c r="J52" s="422">
        <v>28.5</v>
      </c>
      <c r="K52" s="422">
        <v>6.5</v>
      </c>
      <c r="L52" s="322">
        <v>0.33916408767123318</v>
      </c>
      <c r="M52" s="322">
        <v>0.71723835616438414</v>
      </c>
      <c r="N52" s="322">
        <v>5.2179090410958952E-2</v>
      </c>
      <c r="O52" s="322">
        <v>6.2605150027397265</v>
      </c>
      <c r="P52" s="322">
        <v>1.0144849972602739</v>
      </c>
      <c r="Z52" s="498"/>
      <c r="AA52" s="498"/>
      <c r="AB52" s="498"/>
      <c r="AC52" s="498"/>
      <c r="AD52" s="65"/>
      <c r="AE52" s="65"/>
      <c r="AF52" s="65"/>
      <c r="AH52" s="166"/>
      <c r="AI52" s="166"/>
    </row>
    <row r="53" spans="1:35" s="324" customFormat="1" x14ac:dyDescent="0.3">
      <c r="A53" s="8"/>
      <c r="B53" s="227"/>
      <c r="C53" s="222" t="s">
        <v>136</v>
      </c>
      <c r="D53" s="321">
        <v>1164</v>
      </c>
      <c r="E53" s="33">
        <v>38990</v>
      </c>
      <c r="F53" s="422">
        <v>2.2215494165217393</v>
      </c>
      <c r="G53" s="322">
        <v>0.99687231925435826</v>
      </c>
      <c r="H53" s="322">
        <v>1.2246770972673811</v>
      </c>
      <c r="I53" s="33">
        <v>51774</v>
      </c>
      <c r="J53" s="422">
        <v>14.5</v>
      </c>
      <c r="K53" s="422">
        <v>20.5</v>
      </c>
      <c r="L53" s="322">
        <v>0.77471737760218429</v>
      </c>
      <c r="M53" s="322">
        <v>1.701114155251142</v>
      </c>
      <c r="N53" s="322">
        <v>3.7791091590350462E-2</v>
      </c>
      <c r="O53" s="322">
        <v>1.2624681888577316</v>
      </c>
      <c r="P53" s="322">
        <v>0.95908122766400772</v>
      </c>
      <c r="Z53" s="498"/>
      <c r="AA53" s="498"/>
      <c r="AB53" s="498"/>
      <c r="AC53" s="498"/>
      <c r="AD53" s="65"/>
      <c r="AE53" s="65"/>
      <c r="AF53" s="65"/>
      <c r="AH53" s="166"/>
      <c r="AI53" s="166"/>
    </row>
    <row r="54" spans="1:35" s="330" customFormat="1" x14ac:dyDescent="0.3">
      <c r="A54" s="9"/>
      <c r="B54" s="229"/>
      <c r="C54" s="222" t="s">
        <v>137</v>
      </c>
      <c r="D54" s="321">
        <v>3910</v>
      </c>
      <c r="E54" s="33">
        <v>33877</v>
      </c>
      <c r="F54" s="422">
        <v>9.7750000000000004</v>
      </c>
      <c r="G54" s="322">
        <v>1.4332153205479443</v>
      </c>
      <c r="H54" s="322">
        <v>8.341784679452056</v>
      </c>
      <c r="I54" s="33">
        <v>46660</v>
      </c>
      <c r="J54" s="422">
        <v>28.5</v>
      </c>
      <c r="K54" s="422">
        <v>6.5</v>
      </c>
      <c r="L54" s="322">
        <v>0.45571532054794517</v>
      </c>
      <c r="M54" s="322">
        <v>0.71723835616438358</v>
      </c>
      <c r="N54" s="322">
        <v>7.0110049315068507E-2</v>
      </c>
      <c r="O54" s="322">
        <v>8.4118947287671251</v>
      </c>
      <c r="P54" s="322">
        <v>1.3631052712328753</v>
      </c>
      <c r="Q54" s="329"/>
      <c r="R54" s="324"/>
      <c r="S54" s="324"/>
      <c r="T54" s="329"/>
      <c r="U54" s="329"/>
      <c r="V54" s="329"/>
      <c r="W54" s="329"/>
      <c r="X54" s="329"/>
      <c r="Y54" s="329"/>
      <c r="Z54" s="498"/>
      <c r="AA54" s="498"/>
      <c r="AB54" s="498"/>
      <c r="AC54" s="498"/>
      <c r="AD54" s="65"/>
      <c r="AE54" s="65"/>
      <c r="AF54" s="65"/>
      <c r="AH54" s="166"/>
      <c r="AI54" s="166"/>
    </row>
    <row r="55" spans="1:35" s="324" customFormat="1" x14ac:dyDescent="0.3">
      <c r="A55" s="8"/>
      <c r="B55" s="227"/>
      <c r="C55" s="222" t="s">
        <v>318</v>
      </c>
      <c r="D55" s="321">
        <v>127</v>
      </c>
      <c r="E55" s="33">
        <v>33877</v>
      </c>
      <c r="F55" s="422">
        <v>6.0452000000000004</v>
      </c>
      <c r="G55" s="322">
        <v>0.88635020519452201</v>
      </c>
      <c r="H55" s="322">
        <v>5.1588497948054783</v>
      </c>
      <c r="I55" s="33">
        <v>46660</v>
      </c>
      <c r="J55" s="422">
        <v>28.5</v>
      </c>
      <c r="K55" s="422">
        <v>6.5</v>
      </c>
      <c r="L55" s="322">
        <v>0.28183020519452207</v>
      </c>
      <c r="M55" s="322">
        <v>0.71723835616438736</v>
      </c>
      <c r="N55" s="322">
        <v>4.3358493106849548E-2</v>
      </c>
      <c r="O55" s="322">
        <v>5.2022082879123275</v>
      </c>
      <c r="P55" s="322">
        <v>0.84299171208767287</v>
      </c>
      <c r="Q55" s="331"/>
      <c r="T55" s="331"/>
      <c r="U55" s="331"/>
      <c r="V55" s="331"/>
      <c r="W55" s="331"/>
      <c r="X55" s="331"/>
      <c r="Y55" s="331"/>
      <c r="Z55" s="498"/>
      <c r="AA55" s="498"/>
      <c r="AB55" s="498"/>
      <c r="AC55" s="498"/>
      <c r="AD55" s="65"/>
      <c r="AE55" s="65"/>
      <c r="AF55" s="65"/>
      <c r="AH55" s="166"/>
      <c r="AI55" s="166"/>
    </row>
    <row r="56" spans="1:35" s="324" customFormat="1" x14ac:dyDescent="0.3">
      <c r="A56" s="8"/>
      <c r="B56" s="227"/>
      <c r="C56" s="223" t="s">
        <v>318</v>
      </c>
      <c r="D56" s="321">
        <v>38</v>
      </c>
      <c r="E56" s="33">
        <v>38990</v>
      </c>
      <c r="F56" s="422">
        <v>2.5745</v>
      </c>
      <c r="G56" s="322">
        <v>1.155251270502283</v>
      </c>
      <c r="H56" s="322">
        <v>1.419248729497717</v>
      </c>
      <c r="I56" s="33">
        <v>51774</v>
      </c>
      <c r="J56" s="422">
        <v>14.5</v>
      </c>
      <c r="K56" s="422">
        <v>20.5</v>
      </c>
      <c r="L56" s="322">
        <v>0.89780127050228309</v>
      </c>
      <c r="M56" s="322">
        <v>1.7011141552511415</v>
      </c>
      <c r="N56" s="322">
        <v>4.3795183926940637E-2</v>
      </c>
      <c r="O56" s="322">
        <v>1.4630439134246576</v>
      </c>
      <c r="P56" s="322">
        <v>1.1114560865753425</v>
      </c>
      <c r="Q56" s="331"/>
      <c r="T56" s="331"/>
      <c r="U56" s="331"/>
      <c r="V56" s="331"/>
      <c r="W56" s="331"/>
      <c r="X56" s="331"/>
      <c r="Y56" s="331"/>
      <c r="Z56" s="498"/>
      <c r="AA56" s="498"/>
      <c r="AB56" s="498"/>
      <c r="AC56" s="498"/>
      <c r="AD56" s="65"/>
      <c r="AE56" s="65"/>
      <c r="AF56" s="65"/>
      <c r="AH56" s="166"/>
      <c r="AI56" s="166"/>
    </row>
    <row r="57" spans="1:35" s="324" customFormat="1" x14ac:dyDescent="0.3">
      <c r="A57" s="8"/>
      <c r="B57" s="227"/>
      <c r="C57" s="223" t="s">
        <v>136</v>
      </c>
      <c r="D57" s="321">
        <v>6325</v>
      </c>
      <c r="E57" s="33">
        <v>33877</v>
      </c>
      <c r="F57" s="422">
        <v>15.8125</v>
      </c>
      <c r="G57" s="322">
        <v>2.3184365479452023</v>
      </c>
      <c r="H57" s="322">
        <v>13.494063452054798</v>
      </c>
      <c r="I57" s="33">
        <v>46660</v>
      </c>
      <c r="J57" s="422">
        <v>28.5</v>
      </c>
      <c r="K57" s="422">
        <v>6.5</v>
      </c>
      <c r="L57" s="322">
        <v>0.73718654794520333</v>
      </c>
      <c r="M57" s="322">
        <v>0.71723835616438147</v>
      </c>
      <c r="N57" s="322">
        <v>0.11341331506849282</v>
      </c>
      <c r="O57" s="322">
        <v>13.607476767123291</v>
      </c>
      <c r="P57" s="322">
        <v>2.2050232328767088</v>
      </c>
      <c r="Q57" s="329"/>
      <c r="T57" s="329"/>
      <c r="U57" s="329"/>
      <c r="V57" s="329"/>
      <c r="W57" s="329"/>
      <c r="X57" s="329"/>
      <c r="Y57" s="329"/>
      <c r="Z57" s="498"/>
      <c r="AA57" s="498"/>
      <c r="AB57" s="498"/>
      <c r="AC57" s="498"/>
      <c r="AD57" s="65"/>
      <c r="AE57" s="65"/>
      <c r="AF57" s="65"/>
      <c r="AH57" s="166"/>
      <c r="AI57" s="166"/>
    </row>
    <row r="58" spans="1:35" s="324" customFormat="1" x14ac:dyDescent="0.3">
      <c r="A58" s="8"/>
      <c r="B58" s="227"/>
      <c r="C58" s="223" t="s">
        <v>136</v>
      </c>
      <c r="D58" s="321">
        <v>2530</v>
      </c>
      <c r="E58" s="33">
        <v>39355</v>
      </c>
      <c r="F58" s="422">
        <v>4.88238795</v>
      </c>
      <c r="G58" s="322">
        <v>2.1955425332081098</v>
      </c>
      <c r="H58" s="322">
        <v>2.6868454167918903</v>
      </c>
      <c r="I58" s="33">
        <v>52139</v>
      </c>
      <c r="J58" s="422">
        <v>13.5</v>
      </c>
      <c r="K58" s="422">
        <v>21.5</v>
      </c>
      <c r="L58" s="322">
        <v>1.7073037382081098</v>
      </c>
      <c r="M58" s="322">
        <v>1.6264474885844753</v>
      </c>
      <c r="N58" s="322">
        <v>7.9409476195726053E-2</v>
      </c>
      <c r="O58" s="322">
        <v>2.7662548929876163</v>
      </c>
      <c r="P58" s="322">
        <v>2.1161330570123837</v>
      </c>
      <c r="Q58" s="331"/>
      <c r="T58" s="331"/>
      <c r="U58" s="331"/>
      <c r="V58" s="331"/>
      <c r="W58" s="331"/>
      <c r="X58" s="331"/>
      <c r="Y58" s="331"/>
      <c r="Z58" s="498"/>
      <c r="AA58" s="498"/>
      <c r="AB58" s="498"/>
      <c r="AC58" s="498"/>
      <c r="AD58" s="65"/>
      <c r="AE58" s="65"/>
      <c r="AF58" s="65"/>
      <c r="AH58" s="166"/>
      <c r="AI58" s="166"/>
    </row>
    <row r="59" spans="1:35" s="324" customFormat="1" x14ac:dyDescent="0.3">
      <c r="A59" s="8"/>
      <c r="B59" s="227"/>
      <c r="C59" s="223" t="s">
        <v>137</v>
      </c>
      <c r="D59" s="321">
        <v>4554</v>
      </c>
      <c r="E59" s="33">
        <v>33877</v>
      </c>
      <c r="F59" s="422">
        <v>11.385</v>
      </c>
      <c r="G59" s="322">
        <v>1.6692743145205462</v>
      </c>
      <c r="H59" s="322">
        <v>9.7157256854794536</v>
      </c>
      <c r="I59" s="33">
        <v>46660</v>
      </c>
      <c r="J59" s="422">
        <v>28.5</v>
      </c>
      <c r="K59" s="422">
        <v>6.5</v>
      </c>
      <c r="L59" s="322">
        <v>0.53077431452054569</v>
      </c>
      <c r="M59" s="322">
        <v>0.71723835616438048</v>
      </c>
      <c r="N59" s="322">
        <v>8.165758684931472E-2</v>
      </c>
      <c r="O59" s="322">
        <v>9.7973832723287675</v>
      </c>
      <c r="P59" s="322">
        <v>1.5876167276712323</v>
      </c>
      <c r="Q59" s="331"/>
      <c r="T59" s="331"/>
      <c r="U59" s="331"/>
      <c r="V59" s="331"/>
      <c r="W59" s="331"/>
      <c r="X59" s="331"/>
      <c r="Y59" s="331"/>
      <c r="Z59" s="498"/>
      <c r="AA59" s="498"/>
      <c r="AB59" s="498"/>
      <c r="AC59" s="498"/>
      <c r="AD59" s="65"/>
      <c r="AE59" s="65"/>
      <c r="AF59" s="65"/>
      <c r="AH59" s="166"/>
      <c r="AI59" s="166"/>
    </row>
    <row r="60" spans="1:35" s="324" customFormat="1" x14ac:dyDescent="0.3">
      <c r="A60" s="8"/>
      <c r="B60" s="227"/>
      <c r="C60" s="223" t="s">
        <v>318</v>
      </c>
      <c r="D60" s="321">
        <v>311</v>
      </c>
      <c r="E60" s="33">
        <v>33877</v>
      </c>
      <c r="F60" s="422">
        <v>14.803600000000001</v>
      </c>
      <c r="G60" s="322">
        <v>2.1705111324054815</v>
      </c>
      <c r="H60" s="322">
        <v>12.63308886759452</v>
      </c>
      <c r="I60" s="33">
        <v>46660</v>
      </c>
      <c r="J60" s="422">
        <v>28.5</v>
      </c>
      <c r="K60" s="422">
        <v>6.5</v>
      </c>
      <c r="L60" s="322">
        <v>0.69015113240548231</v>
      </c>
      <c r="M60" s="322">
        <v>0.71723835616438647</v>
      </c>
      <c r="N60" s="322">
        <v>0.10617709729315113</v>
      </c>
      <c r="O60" s="322">
        <v>12.739265964887672</v>
      </c>
      <c r="P60" s="322">
        <v>2.0643340351123296</v>
      </c>
      <c r="Q60" s="329"/>
      <c r="T60" s="329"/>
      <c r="U60" s="329"/>
      <c r="V60" s="329"/>
      <c r="W60" s="329"/>
      <c r="X60" s="329"/>
      <c r="Y60" s="329"/>
      <c r="Z60" s="498"/>
      <c r="AA60" s="498"/>
      <c r="AB60" s="498"/>
      <c r="AC60" s="498"/>
      <c r="AD60" s="65"/>
      <c r="AE60" s="65"/>
      <c r="AF60" s="65"/>
      <c r="AH60" s="166"/>
      <c r="AI60" s="166"/>
    </row>
    <row r="61" spans="1:35" s="324" customFormat="1" x14ac:dyDescent="0.3">
      <c r="A61" s="8"/>
      <c r="B61" s="227"/>
      <c r="C61" s="223" t="s">
        <v>318</v>
      </c>
      <c r="D61" s="321">
        <v>84</v>
      </c>
      <c r="E61" s="33">
        <v>39355</v>
      </c>
      <c r="F61" s="422">
        <v>5.6910000000000007</v>
      </c>
      <c r="G61" s="322">
        <v>2.5591642213698633</v>
      </c>
      <c r="H61" s="322">
        <v>3.1318357786301374</v>
      </c>
      <c r="I61" s="33">
        <v>52139</v>
      </c>
      <c r="J61" s="422">
        <v>13.5</v>
      </c>
      <c r="K61" s="422">
        <v>21.5</v>
      </c>
      <c r="L61" s="322">
        <v>1.9900642213698636</v>
      </c>
      <c r="M61" s="322">
        <v>1.6264474885844749</v>
      </c>
      <c r="N61" s="322">
        <v>9.2561126575342476E-2</v>
      </c>
      <c r="O61" s="322">
        <v>3.2243969052054799</v>
      </c>
      <c r="P61" s="322">
        <v>2.4666030947945208</v>
      </c>
      <c r="Q61" s="331"/>
      <c r="T61" s="331"/>
      <c r="U61" s="331"/>
      <c r="V61" s="331"/>
      <c r="W61" s="331"/>
      <c r="X61" s="331"/>
      <c r="Y61" s="331"/>
      <c r="Z61" s="498"/>
      <c r="AA61" s="498"/>
      <c r="AB61" s="498"/>
      <c r="AC61" s="498"/>
      <c r="AD61" s="65"/>
      <c r="AE61" s="65"/>
      <c r="AF61" s="65"/>
      <c r="AH61" s="166"/>
      <c r="AI61" s="166"/>
    </row>
    <row r="62" spans="1:35" s="332" customFormat="1" x14ac:dyDescent="0.3">
      <c r="A62" s="124"/>
      <c r="B62" s="230"/>
      <c r="C62" s="223" t="s">
        <v>136</v>
      </c>
      <c r="D62" s="321">
        <v>3036</v>
      </c>
      <c r="E62" s="33">
        <v>33877</v>
      </c>
      <c r="F62" s="422">
        <v>7.59</v>
      </c>
      <c r="G62" s="322">
        <v>1.1128495430136978</v>
      </c>
      <c r="H62" s="322">
        <v>6.4771504569863021</v>
      </c>
      <c r="I62" s="33">
        <v>46660</v>
      </c>
      <c r="J62" s="422">
        <v>28.5</v>
      </c>
      <c r="K62" s="422">
        <v>6.5</v>
      </c>
      <c r="L62" s="322">
        <v>0.35384954301369831</v>
      </c>
      <c r="M62" s="322">
        <v>0.71723835616438292</v>
      </c>
      <c r="N62" s="322">
        <v>5.4438391232876658E-2</v>
      </c>
      <c r="O62" s="322">
        <v>6.5315888482191786</v>
      </c>
      <c r="P62" s="322">
        <v>1.0584111517808212</v>
      </c>
      <c r="Q62" s="331"/>
      <c r="R62" s="324"/>
      <c r="S62" s="324"/>
      <c r="T62" s="331"/>
      <c r="U62" s="331"/>
      <c r="V62" s="331"/>
      <c r="W62" s="331"/>
      <c r="X62" s="331"/>
      <c r="Y62" s="331"/>
      <c r="Z62" s="498"/>
      <c r="AA62" s="498"/>
      <c r="AB62" s="498"/>
      <c r="AC62" s="498"/>
      <c r="AD62" s="65"/>
      <c r="AE62" s="65"/>
      <c r="AF62" s="65"/>
      <c r="AH62" s="166"/>
      <c r="AI62" s="166"/>
    </row>
    <row r="63" spans="1:35" s="324" customFormat="1" x14ac:dyDescent="0.3">
      <c r="A63" s="8"/>
      <c r="B63" s="227"/>
      <c r="C63" s="223" t="s">
        <v>136</v>
      </c>
      <c r="D63" s="321">
        <v>1214</v>
      </c>
      <c r="E63" s="33">
        <v>38990</v>
      </c>
      <c r="F63" s="422">
        <v>2.316976796956522</v>
      </c>
      <c r="G63" s="322">
        <v>1.0396932951673459</v>
      </c>
      <c r="H63" s="322">
        <v>1.2772835017891762</v>
      </c>
      <c r="I63" s="33">
        <v>51774</v>
      </c>
      <c r="J63" s="422">
        <v>14.5</v>
      </c>
      <c r="K63" s="422">
        <v>20.5</v>
      </c>
      <c r="L63" s="322">
        <v>0.80799561547169363</v>
      </c>
      <c r="M63" s="322">
        <v>1.7011141552511413</v>
      </c>
      <c r="N63" s="322">
        <v>3.9414420266911894E-2</v>
      </c>
      <c r="O63" s="322">
        <v>1.3166979220560882</v>
      </c>
      <c r="P63" s="322">
        <v>1.0002788749004339</v>
      </c>
      <c r="Q63" s="329"/>
      <c r="T63" s="329"/>
      <c r="U63" s="329"/>
      <c r="V63" s="329"/>
      <c r="W63" s="329"/>
      <c r="X63" s="329"/>
      <c r="Y63" s="329"/>
      <c r="Z63" s="498"/>
      <c r="AA63" s="498"/>
      <c r="AB63" s="498"/>
      <c r="AC63" s="498"/>
      <c r="AD63" s="65"/>
      <c r="AE63" s="65"/>
      <c r="AF63" s="65"/>
      <c r="AH63" s="166"/>
      <c r="AI63" s="166"/>
    </row>
    <row r="64" spans="1:35" s="324" customFormat="1" x14ac:dyDescent="0.3">
      <c r="A64" s="8"/>
      <c r="B64" s="227"/>
      <c r="C64" s="223" t="s">
        <v>317</v>
      </c>
      <c r="D64" s="321">
        <v>529</v>
      </c>
      <c r="E64" s="33">
        <v>33877</v>
      </c>
      <c r="F64" s="422">
        <v>1.3225</v>
      </c>
      <c r="G64" s="322">
        <v>0.1939056021917811</v>
      </c>
      <c r="H64" s="322">
        <v>1.1285943978082189</v>
      </c>
      <c r="I64" s="33">
        <v>46660</v>
      </c>
      <c r="J64" s="422">
        <v>28.5</v>
      </c>
      <c r="K64" s="422">
        <v>6.5</v>
      </c>
      <c r="L64" s="322">
        <v>6.1655602191781123E-2</v>
      </c>
      <c r="M64" s="322">
        <v>0.71723835616438703</v>
      </c>
      <c r="N64" s="322">
        <v>9.4854772602740185E-3</v>
      </c>
      <c r="O64" s="322">
        <v>1.1380798750684928</v>
      </c>
      <c r="P64" s="322">
        <v>0.18442012493150717</v>
      </c>
      <c r="Q64" s="331"/>
      <c r="T64" s="331"/>
      <c r="U64" s="331"/>
      <c r="V64" s="331"/>
      <c r="W64" s="331"/>
      <c r="X64" s="331"/>
      <c r="Y64" s="331"/>
      <c r="Z64" s="498"/>
      <c r="AA64" s="498"/>
      <c r="AB64" s="498"/>
      <c r="AC64" s="498"/>
      <c r="AD64" s="65"/>
      <c r="AE64" s="65"/>
      <c r="AF64" s="65"/>
      <c r="AH64" s="166"/>
      <c r="AI64" s="166"/>
    </row>
    <row r="65" spans="1:35" s="332" customFormat="1" x14ac:dyDescent="0.3">
      <c r="A65" s="124"/>
      <c r="B65" s="230"/>
      <c r="C65" s="223" t="s">
        <v>137</v>
      </c>
      <c r="D65" s="321">
        <v>2231</v>
      </c>
      <c r="E65" s="33">
        <v>33877</v>
      </c>
      <c r="F65" s="422">
        <v>5.5774999999999997</v>
      </c>
      <c r="G65" s="322">
        <v>0.81777580054794541</v>
      </c>
      <c r="H65" s="322">
        <v>4.7597241994520543</v>
      </c>
      <c r="I65" s="33">
        <v>46660</v>
      </c>
      <c r="J65" s="422">
        <v>28.5</v>
      </c>
      <c r="K65" s="422">
        <v>6.5</v>
      </c>
      <c r="L65" s="322">
        <v>0.26002580054794588</v>
      </c>
      <c r="M65" s="322">
        <v>0.71723835616438547</v>
      </c>
      <c r="N65" s="322">
        <v>4.0003969315068597E-2</v>
      </c>
      <c r="O65" s="322">
        <v>4.7997281687671229</v>
      </c>
      <c r="P65" s="322">
        <v>0.77777183123287674</v>
      </c>
      <c r="Q65" s="331"/>
      <c r="R65" s="324"/>
      <c r="S65" s="324"/>
      <c r="T65" s="331"/>
      <c r="U65" s="331"/>
      <c r="V65" s="331"/>
      <c r="W65" s="331"/>
      <c r="X65" s="331"/>
      <c r="Y65" s="331"/>
      <c r="Z65" s="498"/>
      <c r="AA65" s="498"/>
      <c r="AB65" s="498"/>
      <c r="AC65" s="498"/>
      <c r="AD65" s="65"/>
      <c r="AE65" s="65"/>
      <c r="AF65" s="65"/>
      <c r="AH65" s="166"/>
      <c r="AI65" s="166"/>
    </row>
    <row r="66" spans="1:35" s="324" customFormat="1" x14ac:dyDescent="0.3">
      <c r="A66" s="8"/>
      <c r="B66" s="227"/>
      <c r="C66" s="223" t="s">
        <v>318</v>
      </c>
      <c r="D66" s="321">
        <v>193</v>
      </c>
      <c r="E66" s="33">
        <v>33877</v>
      </c>
      <c r="F66" s="422">
        <v>9.1867999999999999</v>
      </c>
      <c r="G66" s="322">
        <v>1.3469731464767127</v>
      </c>
      <c r="H66" s="322">
        <v>7.8398268535232871</v>
      </c>
      <c r="I66" s="33">
        <v>46660</v>
      </c>
      <c r="J66" s="422">
        <v>28.5</v>
      </c>
      <c r="K66" s="422">
        <v>6.5</v>
      </c>
      <c r="L66" s="322">
        <v>0.42829314647671257</v>
      </c>
      <c r="M66" s="322">
        <v>0.71723835616438392</v>
      </c>
      <c r="N66" s="322">
        <v>6.5891253304109623E-2</v>
      </c>
      <c r="O66" s="322">
        <v>7.905718106827397</v>
      </c>
      <c r="P66" s="322">
        <v>1.2810818931726029</v>
      </c>
      <c r="Q66" s="329"/>
      <c r="T66" s="329"/>
      <c r="U66" s="329"/>
      <c r="V66" s="329"/>
      <c r="W66" s="329"/>
      <c r="X66" s="329"/>
      <c r="Y66" s="329"/>
      <c r="Z66" s="498"/>
      <c r="AA66" s="498"/>
      <c r="AB66" s="498"/>
      <c r="AC66" s="498"/>
      <c r="AD66" s="65"/>
      <c r="AE66" s="65"/>
      <c r="AF66" s="65"/>
      <c r="AH66" s="166"/>
      <c r="AI66" s="166"/>
    </row>
    <row r="67" spans="1:35" s="324" customFormat="1" x14ac:dyDescent="0.3">
      <c r="A67" s="8"/>
      <c r="B67" s="227"/>
      <c r="C67" s="223" t="s">
        <v>318</v>
      </c>
      <c r="D67" s="321">
        <v>40</v>
      </c>
      <c r="E67" s="33">
        <v>38990</v>
      </c>
      <c r="F67" s="422">
        <v>2.71</v>
      </c>
      <c r="G67" s="322">
        <v>1.2160539689497716</v>
      </c>
      <c r="H67" s="322">
        <v>1.4939460310502284</v>
      </c>
      <c r="I67" s="33">
        <v>51774</v>
      </c>
      <c r="J67" s="422">
        <v>14.5</v>
      </c>
      <c r="K67" s="422">
        <v>20.5</v>
      </c>
      <c r="L67" s="322">
        <v>0.94505396894977167</v>
      </c>
      <c r="M67" s="322">
        <v>1.7011141552511415</v>
      </c>
      <c r="N67" s="322">
        <v>4.6100193607305932E-2</v>
      </c>
      <c r="O67" s="322">
        <v>1.5400462246575344</v>
      </c>
      <c r="P67" s="322">
        <v>1.1699537753424656</v>
      </c>
      <c r="Q67" s="331"/>
      <c r="T67" s="331"/>
      <c r="U67" s="331"/>
      <c r="V67" s="331"/>
      <c r="W67" s="331"/>
      <c r="X67" s="331"/>
      <c r="Y67" s="331"/>
      <c r="Z67" s="498"/>
      <c r="AA67" s="498"/>
      <c r="AB67" s="498"/>
      <c r="AC67" s="498"/>
      <c r="AD67" s="65"/>
      <c r="AE67" s="65"/>
      <c r="AF67" s="65"/>
      <c r="AH67" s="166"/>
      <c r="AI67" s="166"/>
    </row>
    <row r="68" spans="1:35" s="324" customFormat="1" x14ac:dyDescent="0.3">
      <c r="A68" s="8"/>
      <c r="B68" s="227"/>
      <c r="C68" s="223" t="s">
        <v>320</v>
      </c>
      <c r="D68" s="321">
        <v>3845</v>
      </c>
      <c r="E68" s="33">
        <v>41182</v>
      </c>
      <c r="F68" s="422">
        <v>1.538</v>
      </c>
      <c r="G68" s="322">
        <v>0.91234159999999997</v>
      </c>
      <c r="H68" s="322">
        <v>0.62565840000000006</v>
      </c>
      <c r="I68" s="33">
        <v>53965</v>
      </c>
      <c r="J68" s="422">
        <v>8.5</v>
      </c>
      <c r="K68" s="422">
        <v>26.5</v>
      </c>
      <c r="L68" s="322">
        <v>0.75854160000000004</v>
      </c>
      <c r="M68" s="322">
        <v>5.28</v>
      </c>
      <c r="N68" s="322">
        <v>8.1206399999999998E-2</v>
      </c>
      <c r="O68" s="322">
        <v>0.70686480000000007</v>
      </c>
      <c r="P68" s="322">
        <v>0.83113519999999996</v>
      </c>
      <c r="Q68" s="331"/>
      <c r="T68" s="331"/>
      <c r="U68" s="331"/>
      <c r="V68" s="331"/>
      <c r="W68" s="331"/>
      <c r="X68" s="331"/>
      <c r="Y68" s="331"/>
      <c r="Z68" s="498"/>
      <c r="AA68" s="498"/>
      <c r="AB68" s="498"/>
      <c r="AC68" s="498"/>
      <c r="AD68" s="65"/>
      <c r="AE68" s="65"/>
      <c r="AF68" s="65"/>
      <c r="AH68" s="166"/>
      <c r="AI68" s="166"/>
    </row>
    <row r="69" spans="1:35" s="324" customFormat="1" x14ac:dyDescent="0.3">
      <c r="A69" s="8"/>
      <c r="B69" s="227"/>
      <c r="C69" s="223" t="s">
        <v>321</v>
      </c>
      <c r="D69" s="321">
        <v>2180</v>
      </c>
      <c r="E69" s="33">
        <v>41182</v>
      </c>
      <c r="F69" s="422">
        <v>1.0246</v>
      </c>
      <c r="G69" s="322">
        <v>0.60779271999999995</v>
      </c>
      <c r="H69" s="322">
        <v>0.41680728</v>
      </c>
      <c r="I69" s="33">
        <v>53965</v>
      </c>
      <c r="J69" s="422">
        <v>8.5</v>
      </c>
      <c r="K69" s="422">
        <v>26.5</v>
      </c>
      <c r="L69" s="322">
        <v>0.50533271999999996</v>
      </c>
      <c r="M69" s="322">
        <v>5.28</v>
      </c>
      <c r="N69" s="322">
        <v>5.4098879999999995E-2</v>
      </c>
      <c r="O69" s="322">
        <v>0.47090616000000002</v>
      </c>
      <c r="P69" s="322">
        <v>0.55369383999999999</v>
      </c>
      <c r="Q69" s="331"/>
      <c r="T69" s="331"/>
      <c r="U69" s="331"/>
      <c r="V69" s="331"/>
      <c r="W69" s="331"/>
      <c r="X69" s="331"/>
      <c r="Y69" s="331"/>
      <c r="Z69" s="498"/>
      <c r="AA69" s="498"/>
      <c r="AB69" s="498"/>
      <c r="AC69" s="498"/>
      <c r="AD69" s="65"/>
      <c r="AE69" s="65"/>
      <c r="AF69" s="65"/>
      <c r="AH69" s="166"/>
      <c r="AI69" s="166"/>
    </row>
    <row r="70" spans="1:35" s="324" customFormat="1" x14ac:dyDescent="0.3">
      <c r="A70" s="8"/>
      <c r="B70" s="227"/>
      <c r="C70" s="223" t="s">
        <v>322</v>
      </c>
      <c r="D70" s="321">
        <v>7</v>
      </c>
      <c r="E70" s="33">
        <v>41182</v>
      </c>
      <c r="F70" s="321">
        <v>4.095E-2</v>
      </c>
      <c r="G70" s="322">
        <v>2.429154E-2</v>
      </c>
      <c r="H70" s="322">
        <v>1.665846E-2</v>
      </c>
      <c r="I70" s="33">
        <v>53965</v>
      </c>
      <c r="J70" s="422">
        <v>8.5</v>
      </c>
      <c r="K70" s="422">
        <v>26.5</v>
      </c>
      <c r="L70" s="322">
        <v>2.0196539999999999E-2</v>
      </c>
      <c r="M70" s="322">
        <v>5.28</v>
      </c>
      <c r="N70" s="322">
        <v>2.1621600000000002E-3</v>
      </c>
      <c r="O70" s="322">
        <v>1.882062E-2</v>
      </c>
      <c r="P70" s="322">
        <v>2.2129380000000001E-2</v>
      </c>
      <c r="Q70" s="331"/>
      <c r="T70" s="331"/>
      <c r="U70" s="331"/>
      <c r="V70" s="331"/>
      <c r="W70" s="331"/>
      <c r="X70" s="331"/>
      <c r="Y70" s="331"/>
      <c r="Z70" s="498"/>
      <c r="AA70" s="498"/>
      <c r="AB70" s="498"/>
      <c r="AC70" s="498"/>
      <c r="AD70" s="65"/>
      <c r="AE70" s="65"/>
      <c r="AF70" s="65"/>
      <c r="AH70" s="166"/>
      <c r="AI70" s="166"/>
    </row>
    <row r="71" spans="1:35" s="324" customFormat="1" x14ac:dyDescent="0.3">
      <c r="A71" s="8"/>
      <c r="B71" s="227"/>
      <c r="C71" s="223" t="s">
        <v>323</v>
      </c>
      <c r="D71" s="321">
        <v>10</v>
      </c>
      <c r="E71" s="33">
        <v>41182</v>
      </c>
      <c r="F71" s="321">
        <v>0.12620000000000001</v>
      </c>
      <c r="G71" s="322">
        <v>7.4861840000000013E-2</v>
      </c>
      <c r="H71" s="322">
        <v>5.1338160000000001E-2</v>
      </c>
      <c r="I71" s="33">
        <v>53965</v>
      </c>
      <c r="J71" s="422">
        <v>8.5</v>
      </c>
      <c r="K71" s="422">
        <v>26.5</v>
      </c>
      <c r="L71" s="322">
        <v>6.2241840000000014E-2</v>
      </c>
      <c r="M71" s="322">
        <v>5.28</v>
      </c>
      <c r="N71" s="322">
        <v>6.6633600000000001E-3</v>
      </c>
      <c r="O71" s="322">
        <v>5.8001520000000001E-2</v>
      </c>
      <c r="P71" s="322">
        <v>6.8198480000000006E-2</v>
      </c>
      <c r="Q71" s="331"/>
      <c r="T71" s="331"/>
      <c r="U71" s="331"/>
      <c r="V71" s="331"/>
      <c r="W71" s="331"/>
      <c r="X71" s="331"/>
      <c r="Y71" s="331"/>
      <c r="Z71" s="498"/>
      <c r="AA71" s="498"/>
      <c r="AB71" s="498"/>
      <c r="AC71" s="498"/>
      <c r="AD71" s="65"/>
      <c r="AE71" s="65"/>
      <c r="AF71" s="65"/>
      <c r="AH71" s="166"/>
      <c r="AI71" s="166"/>
    </row>
    <row r="72" spans="1:35" s="324" customFormat="1" x14ac:dyDescent="0.3">
      <c r="A72" s="8"/>
      <c r="B72" s="227"/>
      <c r="C72" s="223" t="s">
        <v>324</v>
      </c>
      <c r="D72" s="321">
        <v>9</v>
      </c>
      <c r="E72" s="33">
        <v>41182</v>
      </c>
      <c r="F72" s="321">
        <v>0.17441999999999999</v>
      </c>
      <c r="G72" s="322">
        <v>0.10346594399999999</v>
      </c>
      <c r="H72" s="322">
        <v>7.0954056000000001E-2</v>
      </c>
      <c r="I72" s="33">
        <v>53965</v>
      </c>
      <c r="J72" s="422">
        <v>8.5</v>
      </c>
      <c r="K72" s="422">
        <v>26.5</v>
      </c>
      <c r="L72" s="322">
        <v>8.6023944000000005E-2</v>
      </c>
      <c r="M72" s="322">
        <v>5.28</v>
      </c>
      <c r="N72" s="322">
        <v>9.209376E-3</v>
      </c>
      <c r="O72" s="322">
        <v>8.0163432000000007E-2</v>
      </c>
      <c r="P72" s="322">
        <v>9.4256567999999985E-2</v>
      </c>
      <c r="Q72" s="331"/>
      <c r="T72" s="331"/>
      <c r="U72" s="331"/>
      <c r="V72" s="331"/>
      <c r="W72" s="331"/>
      <c r="X72" s="331"/>
      <c r="Y72" s="331"/>
      <c r="Z72" s="498"/>
      <c r="AA72" s="498"/>
      <c r="AB72" s="498"/>
      <c r="AC72" s="498"/>
      <c r="AD72" s="65"/>
      <c r="AE72" s="65"/>
      <c r="AF72" s="65"/>
      <c r="AH72" s="166"/>
      <c r="AI72" s="166"/>
    </row>
    <row r="73" spans="1:35" s="324" customFormat="1" x14ac:dyDescent="0.3">
      <c r="A73" s="8"/>
      <c r="B73" s="227"/>
      <c r="C73" s="223" t="s">
        <v>1127</v>
      </c>
      <c r="D73" s="321">
        <v>10310</v>
      </c>
      <c r="E73" s="33">
        <v>41182</v>
      </c>
      <c r="F73" s="321">
        <v>4.1239999999999997</v>
      </c>
      <c r="G73" s="322">
        <v>2.4463567999999993</v>
      </c>
      <c r="H73" s="322">
        <v>1.6776432000000001</v>
      </c>
      <c r="I73" s="33">
        <v>53965</v>
      </c>
      <c r="J73" s="422">
        <v>8.5</v>
      </c>
      <c r="K73" s="422">
        <v>26.5</v>
      </c>
      <c r="L73" s="322">
        <v>2.0339567999999995</v>
      </c>
      <c r="M73" s="322">
        <v>5.28</v>
      </c>
      <c r="N73" s="322">
        <v>0.21774719999999997</v>
      </c>
      <c r="O73" s="322">
        <v>1.8953904000000001</v>
      </c>
      <c r="P73" s="322">
        <v>2.2286095999999995</v>
      </c>
      <c r="Q73" s="331"/>
      <c r="T73" s="331"/>
      <c r="U73" s="331"/>
      <c r="V73" s="331"/>
      <c r="W73" s="331"/>
      <c r="X73" s="331"/>
      <c r="Y73" s="331"/>
      <c r="Z73" s="498"/>
      <c r="AA73" s="498"/>
      <c r="AB73" s="498"/>
      <c r="AC73" s="498"/>
      <c r="AD73" s="65"/>
      <c r="AE73" s="65"/>
      <c r="AF73" s="65"/>
      <c r="AH73" s="166"/>
      <c r="AI73" s="166"/>
    </row>
    <row r="74" spans="1:35" s="324" customFormat="1" x14ac:dyDescent="0.3">
      <c r="A74" s="8"/>
      <c r="B74" s="227"/>
      <c r="C74" s="223" t="s">
        <v>321</v>
      </c>
      <c r="D74" s="321">
        <v>1800</v>
      </c>
      <c r="E74" s="33">
        <v>41182</v>
      </c>
      <c r="F74" s="321">
        <v>0.84599999999999997</v>
      </c>
      <c r="G74" s="322">
        <v>0.50184719999999994</v>
      </c>
      <c r="H74" s="322">
        <v>0.34415280000000004</v>
      </c>
      <c r="I74" s="33">
        <v>53965</v>
      </c>
      <c r="J74" s="422">
        <v>8.5</v>
      </c>
      <c r="K74" s="422">
        <v>26.5</v>
      </c>
      <c r="L74" s="322">
        <v>0.41724719999999993</v>
      </c>
      <c r="M74" s="322">
        <v>5.28</v>
      </c>
      <c r="N74" s="322">
        <v>4.4668799999999995E-2</v>
      </c>
      <c r="O74" s="322">
        <v>0.38882160000000004</v>
      </c>
      <c r="P74" s="322">
        <v>0.45717839999999993</v>
      </c>
      <c r="Q74" s="331"/>
      <c r="T74" s="331"/>
      <c r="U74" s="331"/>
      <c r="V74" s="331"/>
      <c r="W74" s="331"/>
      <c r="X74" s="331"/>
      <c r="Y74" s="331"/>
      <c r="Z74" s="498"/>
      <c r="AA74" s="498"/>
      <c r="AB74" s="498"/>
      <c r="AC74" s="498"/>
      <c r="AD74" s="65"/>
      <c r="AE74" s="65"/>
      <c r="AF74" s="65"/>
      <c r="AH74" s="166"/>
      <c r="AI74" s="166"/>
    </row>
    <row r="75" spans="1:35" s="324" customFormat="1" x14ac:dyDescent="0.3">
      <c r="A75" s="8"/>
      <c r="B75" s="227"/>
      <c r="C75" s="223" t="s">
        <v>1026</v>
      </c>
      <c r="D75" s="321">
        <v>9</v>
      </c>
      <c r="E75" s="33">
        <v>41182</v>
      </c>
      <c r="F75" s="321">
        <v>0.13500000000000001</v>
      </c>
      <c r="G75" s="322">
        <v>8.0081999999999987E-2</v>
      </c>
      <c r="H75" s="322">
        <v>5.4918000000000015E-2</v>
      </c>
      <c r="I75" s="33">
        <v>53965</v>
      </c>
      <c r="J75" s="422">
        <v>8.5</v>
      </c>
      <c r="K75" s="422">
        <v>26.5</v>
      </c>
      <c r="L75" s="322">
        <v>6.6582000000000002E-2</v>
      </c>
      <c r="M75" s="322">
        <v>5.28</v>
      </c>
      <c r="N75" s="322">
        <v>7.1280000000000007E-3</v>
      </c>
      <c r="O75" s="322">
        <v>6.2046000000000018E-2</v>
      </c>
      <c r="P75" s="322">
        <v>7.2953999999999991E-2</v>
      </c>
      <c r="Q75" s="331"/>
      <c r="T75" s="331"/>
      <c r="U75" s="331"/>
      <c r="V75" s="331"/>
      <c r="W75" s="331"/>
      <c r="X75" s="331"/>
      <c r="Y75" s="331"/>
      <c r="Z75" s="498"/>
      <c r="AA75" s="498"/>
      <c r="AB75" s="498"/>
      <c r="AC75" s="498"/>
      <c r="AD75" s="65"/>
      <c r="AE75" s="65"/>
      <c r="AF75" s="65"/>
      <c r="AH75" s="166"/>
      <c r="AI75" s="166"/>
    </row>
    <row r="76" spans="1:35" s="324" customFormat="1" x14ac:dyDescent="0.3">
      <c r="A76" s="8"/>
      <c r="B76" s="227"/>
      <c r="C76" s="223" t="s">
        <v>1085</v>
      </c>
      <c r="D76" s="321">
        <v>15</v>
      </c>
      <c r="E76" s="33">
        <v>41547</v>
      </c>
      <c r="F76" s="321">
        <v>3.7499999999999999E-2</v>
      </c>
      <c r="G76" s="322">
        <v>2.3595000000000001E-2</v>
      </c>
      <c r="H76" s="322">
        <v>1.3904999999999997E-2</v>
      </c>
      <c r="I76" s="33">
        <v>54331</v>
      </c>
      <c r="J76" s="422">
        <v>7.5</v>
      </c>
      <c r="K76" s="422">
        <v>27.5</v>
      </c>
      <c r="L76" s="322">
        <v>1.9845000000000005E-2</v>
      </c>
      <c r="M76" s="322">
        <v>5.28</v>
      </c>
      <c r="N76" s="322">
        <v>1.98E-3</v>
      </c>
      <c r="O76" s="322">
        <v>1.5884999999999996E-2</v>
      </c>
      <c r="P76" s="322">
        <v>2.1615000000000002E-2</v>
      </c>
      <c r="Q76" s="331"/>
      <c r="T76" s="331"/>
      <c r="U76" s="331"/>
      <c r="V76" s="331"/>
      <c r="W76" s="331"/>
      <c r="X76" s="331"/>
      <c r="Y76" s="331"/>
      <c r="Z76" s="498"/>
      <c r="AA76" s="498"/>
      <c r="AB76" s="498"/>
      <c r="AC76" s="498"/>
      <c r="AD76" s="65"/>
      <c r="AE76" s="65"/>
      <c r="AF76" s="65"/>
      <c r="AH76" s="166"/>
      <c r="AI76" s="166"/>
    </row>
    <row r="77" spans="1:35" s="324" customFormat="1" x14ac:dyDescent="0.3">
      <c r="A77" s="8"/>
      <c r="B77" s="227"/>
      <c r="C77" s="223" t="s">
        <v>1093</v>
      </c>
      <c r="D77" s="321">
        <v>30</v>
      </c>
      <c r="E77" s="33">
        <v>41182</v>
      </c>
      <c r="F77" s="321">
        <v>2.859</v>
      </c>
      <c r="G77" s="322">
        <v>1.6959587999999997</v>
      </c>
      <c r="H77" s="322">
        <v>1.1630412000000003</v>
      </c>
      <c r="I77" s="33">
        <v>53965</v>
      </c>
      <c r="J77" s="422">
        <v>8.5</v>
      </c>
      <c r="K77" s="422">
        <v>26.5</v>
      </c>
      <c r="L77" s="322">
        <v>1.4100587999999998</v>
      </c>
      <c r="M77" s="322">
        <v>5.28</v>
      </c>
      <c r="N77" s="322">
        <v>0.15095520000000001</v>
      </c>
      <c r="O77" s="322">
        <v>1.3139964000000004</v>
      </c>
      <c r="P77" s="322">
        <v>1.5450035999999996</v>
      </c>
      <c r="Q77" s="331"/>
      <c r="T77" s="331"/>
      <c r="U77" s="331"/>
      <c r="V77" s="331"/>
      <c r="W77" s="331"/>
      <c r="X77" s="331"/>
      <c r="Y77" s="331"/>
      <c r="Z77" s="498"/>
      <c r="AA77" s="498"/>
      <c r="AB77" s="498"/>
      <c r="AC77" s="498"/>
      <c r="AD77" s="65"/>
      <c r="AE77" s="65"/>
      <c r="AF77" s="65"/>
      <c r="AH77" s="166"/>
      <c r="AI77" s="166"/>
    </row>
    <row r="78" spans="1:35" s="324" customFormat="1" x14ac:dyDescent="0.3">
      <c r="A78" s="8"/>
      <c r="B78" s="227"/>
      <c r="C78" s="223" t="s">
        <v>1094</v>
      </c>
      <c r="D78" s="321">
        <v>32</v>
      </c>
      <c r="E78" s="33">
        <v>41547</v>
      </c>
      <c r="F78" s="321">
        <v>2.5104000000000002</v>
      </c>
      <c r="G78" s="322">
        <v>1.5795436800000002</v>
      </c>
      <c r="H78" s="322">
        <v>0.93085631999999996</v>
      </c>
      <c r="I78" s="33">
        <v>54331</v>
      </c>
      <c r="J78" s="422">
        <v>7.5</v>
      </c>
      <c r="K78" s="422">
        <v>27.5</v>
      </c>
      <c r="L78" s="322">
        <v>1.3285036800000001</v>
      </c>
      <c r="M78" s="322">
        <v>5.28</v>
      </c>
      <c r="N78" s="322">
        <v>0.13254912000000002</v>
      </c>
      <c r="O78" s="322">
        <v>1.0634054399999999</v>
      </c>
      <c r="P78" s="322">
        <v>1.4469945600000003</v>
      </c>
      <c r="Q78" s="331"/>
      <c r="T78" s="331"/>
      <c r="U78" s="331"/>
      <c r="V78" s="331"/>
      <c r="W78" s="331"/>
      <c r="X78" s="331"/>
      <c r="Y78" s="331"/>
      <c r="Z78" s="498"/>
      <c r="AA78" s="498"/>
      <c r="AB78" s="498"/>
      <c r="AC78" s="498"/>
      <c r="AD78" s="65"/>
      <c r="AE78" s="65"/>
      <c r="AF78" s="65"/>
      <c r="AH78" s="166"/>
      <c r="AI78" s="166"/>
    </row>
    <row r="79" spans="1:35" s="324" customFormat="1" x14ac:dyDescent="0.3">
      <c r="A79" s="8"/>
      <c r="B79" s="227"/>
      <c r="C79" s="223" t="s">
        <v>324</v>
      </c>
      <c r="D79" s="321">
        <v>4</v>
      </c>
      <c r="E79" s="33">
        <v>41182</v>
      </c>
      <c r="F79" s="321">
        <v>7.7520000000000006E-2</v>
      </c>
      <c r="G79" s="322">
        <v>4.5984864E-2</v>
      </c>
      <c r="H79" s="322">
        <v>3.1535136000000005E-2</v>
      </c>
      <c r="I79" s="33">
        <v>53965</v>
      </c>
      <c r="J79" s="422">
        <v>8.5</v>
      </c>
      <c r="K79" s="422">
        <v>26.5</v>
      </c>
      <c r="L79" s="322">
        <v>3.8232864000000005E-2</v>
      </c>
      <c r="M79" s="322">
        <v>5.28</v>
      </c>
      <c r="N79" s="322">
        <v>4.0930560000000003E-3</v>
      </c>
      <c r="O79" s="322">
        <v>3.5628192000000003E-2</v>
      </c>
      <c r="P79" s="322">
        <v>4.1891808000000003E-2</v>
      </c>
      <c r="Q79" s="331"/>
      <c r="T79" s="331"/>
      <c r="U79" s="331"/>
      <c r="V79" s="331"/>
      <c r="W79" s="331"/>
      <c r="X79" s="331"/>
      <c r="Y79" s="331"/>
      <c r="Z79" s="498"/>
      <c r="AA79" s="498"/>
      <c r="AB79" s="498"/>
      <c r="AC79" s="498"/>
      <c r="AD79" s="65"/>
      <c r="AE79" s="65"/>
      <c r="AF79" s="65"/>
      <c r="AH79" s="166"/>
      <c r="AI79" s="166"/>
    </row>
    <row r="80" spans="1:35" s="324" customFormat="1" x14ac:dyDescent="0.3">
      <c r="A80" s="8"/>
      <c r="B80" s="227"/>
      <c r="C80" s="223" t="s">
        <v>322</v>
      </c>
      <c r="D80" s="321">
        <v>16</v>
      </c>
      <c r="E80" s="33">
        <v>41182</v>
      </c>
      <c r="F80" s="321">
        <v>9.3600000000000003E-2</v>
      </c>
      <c r="G80" s="322">
        <v>5.5523519999999993E-2</v>
      </c>
      <c r="H80" s="322">
        <v>3.807648000000001E-2</v>
      </c>
      <c r="I80" s="33">
        <v>53965</v>
      </c>
      <c r="J80" s="422">
        <v>8.5</v>
      </c>
      <c r="K80" s="422">
        <v>26.5</v>
      </c>
      <c r="L80" s="322">
        <v>4.616352E-2</v>
      </c>
      <c r="M80" s="322">
        <v>5.28</v>
      </c>
      <c r="N80" s="322">
        <v>4.9420800000000006E-3</v>
      </c>
      <c r="O80" s="322">
        <v>4.3018560000000011E-2</v>
      </c>
      <c r="P80" s="322">
        <v>5.0581439999999991E-2</v>
      </c>
      <c r="Q80" s="331"/>
      <c r="T80" s="331"/>
      <c r="U80" s="331"/>
      <c r="V80" s="331"/>
      <c r="W80" s="331"/>
      <c r="X80" s="331"/>
      <c r="Y80" s="331"/>
      <c r="Z80" s="498"/>
      <c r="AA80" s="498"/>
      <c r="AB80" s="498"/>
      <c r="AC80" s="498"/>
      <c r="AD80" s="65"/>
      <c r="AE80" s="65"/>
      <c r="AF80" s="65"/>
      <c r="AH80" s="166"/>
      <c r="AI80" s="166"/>
    </row>
    <row r="81" spans="1:40" s="324" customFormat="1" x14ac:dyDescent="0.3">
      <c r="A81" s="8"/>
      <c r="B81" s="227"/>
      <c r="C81" s="223" t="s">
        <v>563</v>
      </c>
      <c r="D81" s="321">
        <v>55</v>
      </c>
      <c r="E81" s="33">
        <v>41182</v>
      </c>
      <c r="F81" s="321">
        <v>0.49499999999999994</v>
      </c>
      <c r="G81" s="322">
        <v>0.29363399999999995</v>
      </c>
      <c r="H81" s="322">
        <v>0.20136599999999996</v>
      </c>
      <c r="I81" s="33">
        <v>53965</v>
      </c>
      <c r="J81" s="422">
        <v>8.5</v>
      </c>
      <c r="K81" s="422">
        <v>26.5</v>
      </c>
      <c r="L81" s="322">
        <v>0.24413399999999999</v>
      </c>
      <c r="M81" s="322">
        <v>5.28</v>
      </c>
      <c r="N81" s="322">
        <v>2.6136E-2</v>
      </c>
      <c r="O81" s="322">
        <v>0.22750199999999995</v>
      </c>
      <c r="P81" s="322">
        <v>0.26749800000000001</v>
      </c>
      <c r="Q81" s="331"/>
      <c r="T81" s="331"/>
      <c r="U81" s="331"/>
      <c r="V81" s="331"/>
      <c r="W81" s="331"/>
      <c r="X81" s="331"/>
      <c r="Y81" s="331"/>
      <c r="Z81" s="498"/>
      <c r="AA81" s="498"/>
      <c r="AB81" s="498"/>
      <c r="AC81" s="498"/>
      <c r="AD81" s="65"/>
      <c r="AE81" s="65"/>
      <c r="AF81" s="65"/>
      <c r="AH81" s="166"/>
      <c r="AI81" s="166"/>
    </row>
    <row r="82" spans="1:40" s="324" customFormat="1" x14ac:dyDescent="0.3">
      <c r="A82" s="8"/>
      <c r="B82" s="227"/>
      <c r="C82" s="223" t="s">
        <v>323</v>
      </c>
      <c r="D82" s="321">
        <v>31</v>
      </c>
      <c r="E82" s="33">
        <v>41182</v>
      </c>
      <c r="F82" s="321">
        <v>0.39121999999999996</v>
      </c>
      <c r="G82" s="322">
        <v>0.23207170399999999</v>
      </c>
      <c r="H82" s="322">
        <v>0.15914829599999997</v>
      </c>
      <c r="I82" s="33">
        <v>53965</v>
      </c>
      <c r="J82" s="422">
        <v>8.5</v>
      </c>
      <c r="K82" s="422">
        <v>26.5</v>
      </c>
      <c r="L82" s="322">
        <v>0.192949704</v>
      </c>
      <c r="M82" s="322">
        <v>5.28</v>
      </c>
      <c r="N82" s="322">
        <v>2.0656415999999997E-2</v>
      </c>
      <c r="O82" s="322">
        <v>0.17980471199999998</v>
      </c>
      <c r="P82" s="322">
        <v>0.21141528799999998</v>
      </c>
      <c r="Q82" s="331"/>
      <c r="T82" s="331"/>
      <c r="U82" s="331"/>
      <c r="V82" s="331"/>
      <c r="W82" s="331"/>
      <c r="X82" s="331"/>
      <c r="Y82" s="331"/>
      <c r="Z82" s="498"/>
      <c r="AA82" s="498"/>
      <c r="AB82" s="498"/>
      <c r="AC82" s="498"/>
      <c r="AD82" s="65"/>
      <c r="AE82" s="65"/>
      <c r="AF82" s="65"/>
      <c r="AH82" s="166"/>
      <c r="AI82" s="166"/>
    </row>
    <row r="83" spans="1:40" s="324" customFormat="1" x14ac:dyDescent="0.3">
      <c r="A83" s="8"/>
      <c r="B83" s="227"/>
      <c r="C83" s="223" t="s">
        <v>1117</v>
      </c>
      <c r="D83" s="321">
        <v>8</v>
      </c>
      <c r="E83" s="33">
        <v>41182</v>
      </c>
      <c r="F83" s="321">
        <v>0.16400000000000001</v>
      </c>
      <c r="G83" s="322">
        <v>9.7284800000000005E-2</v>
      </c>
      <c r="H83" s="322">
        <v>6.6715200000000002E-2</v>
      </c>
      <c r="I83" s="33">
        <v>53965</v>
      </c>
      <c r="J83" s="422">
        <v>8.5</v>
      </c>
      <c r="K83" s="422">
        <v>26.5</v>
      </c>
      <c r="L83" s="322">
        <v>8.0884800000000007E-2</v>
      </c>
      <c r="M83" s="322">
        <v>5.28</v>
      </c>
      <c r="N83" s="322">
        <v>8.6592000000000006E-3</v>
      </c>
      <c r="O83" s="322">
        <v>7.5374400000000008E-2</v>
      </c>
      <c r="P83" s="322">
        <v>8.8625599999999999E-2</v>
      </c>
      <c r="Q83" s="331"/>
      <c r="T83" s="331"/>
      <c r="U83" s="331"/>
      <c r="V83" s="331"/>
      <c r="W83" s="331"/>
      <c r="X83" s="331"/>
      <c r="Y83" s="331"/>
      <c r="Z83" s="498"/>
      <c r="AA83" s="498"/>
      <c r="AB83" s="498"/>
      <c r="AC83" s="498"/>
      <c r="AD83" s="65"/>
      <c r="AE83" s="65"/>
      <c r="AF83" s="65"/>
      <c r="AH83" s="166"/>
      <c r="AI83" s="166"/>
    </row>
    <row r="84" spans="1:40" s="324" customFormat="1" x14ac:dyDescent="0.3">
      <c r="A84" s="8"/>
      <c r="B84" s="227"/>
      <c r="C84" s="223" t="s">
        <v>476</v>
      </c>
      <c r="D84" s="321">
        <v>5</v>
      </c>
      <c r="E84" s="33">
        <v>41182</v>
      </c>
      <c r="F84" s="321">
        <v>0.1045</v>
      </c>
      <c r="G84" s="322">
        <v>6.19894E-2</v>
      </c>
      <c r="H84" s="322">
        <v>4.2510599999999996E-2</v>
      </c>
      <c r="I84" s="33">
        <v>53965</v>
      </c>
      <c r="J84" s="422">
        <v>8.5</v>
      </c>
      <c r="K84" s="422">
        <v>26.5</v>
      </c>
      <c r="L84" s="322">
        <v>5.1539399999999999E-2</v>
      </c>
      <c r="M84" s="322">
        <v>5.28</v>
      </c>
      <c r="N84" s="322">
        <v>5.5176000000000001E-3</v>
      </c>
      <c r="O84" s="322">
        <v>4.8028199999999993E-2</v>
      </c>
      <c r="P84" s="322">
        <v>5.6471800000000003E-2</v>
      </c>
      <c r="Q84" s="331"/>
      <c r="T84" s="331"/>
      <c r="U84" s="331"/>
      <c r="V84" s="331"/>
      <c r="W84" s="331"/>
      <c r="X84" s="331"/>
      <c r="Y84" s="331"/>
      <c r="Z84" s="498"/>
      <c r="AA84" s="498"/>
      <c r="AB84" s="498"/>
      <c r="AC84" s="498"/>
      <c r="AD84" s="65"/>
      <c r="AE84" s="65"/>
      <c r="AF84" s="65"/>
      <c r="AH84" s="166"/>
      <c r="AI84" s="166"/>
    </row>
    <row r="85" spans="1:40" s="324" customFormat="1" x14ac:dyDescent="0.3">
      <c r="A85" s="8"/>
      <c r="B85" s="227"/>
      <c r="C85" s="223" t="s">
        <v>1122</v>
      </c>
      <c r="D85" s="321">
        <v>4</v>
      </c>
      <c r="E85" s="33">
        <v>41182</v>
      </c>
      <c r="F85" s="321">
        <v>0.31675999999999999</v>
      </c>
      <c r="G85" s="322">
        <v>0.187902032</v>
      </c>
      <c r="H85" s="322">
        <v>0.12885796799999999</v>
      </c>
      <c r="I85" s="33">
        <v>53965</v>
      </c>
      <c r="J85" s="422">
        <v>8.5</v>
      </c>
      <c r="K85" s="422">
        <v>26.5</v>
      </c>
      <c r="L85" s="322">
        <v>0.15622603200000001</v>
      </c>
      <c r="M85" s="322">
        <v>5.28</v>
      </c>
      <c r="N85" s="322">
        <v>1.6724928E-2</v>
      </c>
      <c r="O85" s="322">
        <v>0.14558289599999999</v>
      </c>
      <c r="P85" s="322">
        <v>0.171177104</v>
      </c>
      <c r="Q85" s="498"/>
      <c r="T85" s="498"/>
      <c r="U85" s="498"/>
      <c r="V85" s="498"/>
      <c r="W85" s="498"/>
      <c r="X85" s="498"/>
      <c r="Y85" s="498"/>
      <c r="Z85" s="498"/>
      <c r="AA85" s="498"/>
      <c r="AB85" s="498"/>
      <c r="AC85" s="498"/>
      <c r="AD85" s="65"/>
      <c r="AE85" s="65"/>
      <c r="AF85" s="65"/>
      <c r="AH85" s="166"/>
      <c r="AI85" s="166"/>
    </row>
    <row r="86" spans="1:40" s="324" customFormat="1" x14ac:dyDescent="0.3">
      <c r="A86" s="8"/>
      <c r="B86" s="227"/>
      <c r="C86" s="223" t="s">
        <v>1005</v>
      </c>
      <c r="D86" s="321">
        <v>1</v>
      </c>
      <c r="E86" s="33">
        <v>41912</v>
      </c>
      <c r="F86" s="321">
        <v>0.23400000000000001</v>
      </c>
      <c r="G86" s="322">
        <v>0.15565679999999998</v>
      </c>
      <c r="H86" s="322">
        <v>7.8343200000000016E-2</v>
      </c>
      <c r="I86" s="33">
        <v>54696</v>
      </c>
      <c r="J86" s="422">
        <v>6.5</v>
      </c>
      <c r="K86" s="422">
        <v>28.5</v>
      </c>
      <c r="L86" s="322">
        <v>0.13225680000000001</v>
      </c>
      <c r="M86" s="322">
        <v>5.28</v>
      </c>
      <c r="N86" s="322">
        <v>1.2355200000000002E-2</v>
      </c>
      <c r="O86" s="322">
        <v>9.0698400000000012E-2</v>
      </c>
      <c r="P86" s="322">
        <v>0.1433016</v>
      </c>
      <c r="Q86" s="331"/>
      <c r="T86" s="331"/>
      <c r="U86" s="331"/>
      <c r="V86" s="331"/>
      <c r="W86" s="331"/>
      <c r="X86" s="331"/>
      <c r="Y86" s="331"/>
      <c r="Z86" s="498"/>
      <c r="AA86" s="498"/>
      <c r="AB86" s="498"/>
      <c r="AC86" s="498"/>
      <c r="AD86" s="65"/>
      <c r="AE86" s="65"/>
      <c r="AF86" s="65"/>
      <c r="AH86" s="166"/>
      <c r="AI86" s="166"/>
    </row>
    <row r="87" spans="1:40" s="332" customFormat="1" x14ac:dyDescent="0.3">
      <c r="A87" s="124"/>
      <c r="B87" s="230"/>
      <c r="C87" s="37" t="s">
        <v>320</v>
      </c>
      <c r="D87" s="321">
        <v>16771</v>
      </c>
      <c r="E87" s="33">
        <v>41912</v>
      </c>
      <c r="F87" s="321">
        <v>6.1767592999999996</v>
      </c>
      <c r="G87" s="322">
        <v>4.10878028636</v>
      </c>
      <c r="H87" s="322">
        <v>2.0679790136399996</v>
      </c>
      <c r="I87" s="33">
        <v>54696</v>
      </c>
      <c r="J87" s="422">
        <v>6.5</v>
      </c>
      <c r="K87" s="422">
        <v>28.5</v>
      </c>
      <c r="L87" s="322">
        <v>3.4911043563600002</v>
      </c>
      <c r="M87" s="322">
        <v>5.28</v>
      </c>
      <c r="N87" s="322">
        <v>0.32613289103999998</v>
      </c>
      <c r="O87" s="322">
        <v>2.3941119046799995</v>
      </c>
      <c r="P87" s="322">
        <v>3.7826473953200002</v>
      </c>
      <c r="R87" s="324"/>
      <c r="S87" s="324"/>
      <c r="Z87" s="498"/>
      <c r="AA87" s="498"/>
      <c r="AB87" s="498"/>
      <c r="AC87" s="498"/>
      <c r="AD87" s="65"/>
      <c r="AE87" s="65"/>
      <c r="AF87" s="65"/>
      <c r="AH87" s="166"/>
      <c r="AI87" s="166"/>
    </row>
    <row r="88" spans="1:40" x14ac:dyDescent="0.3">
      <c r="B88" s="227"/>
      <c r="C88" s="37" t="s">
        <v>321</v>
      </c>
      <c r="D88" s="321">
        <v>1295</v>
      </c>
      <c r="E88" s="33">
        <v>41182</v>
      </c>
      <c r="F88" s="321">
        <v>0.60865000000000002</v>
      </c>
      <c r="G88" s="322">
        <v>0.36105118000000003</v>
      </c>
      <c r="H88" s="322">
        <v>0.24759882000000002</v>
      </c>
      <c r="I88" s="33">
        <v>53965</v>
      </c>
      <c r="J88" s="422">
        <v>8.5</v>
      </c>
      <c r="K88" s="422">
        <v>26.5</v>
      </c>
      <c r="L88" s="322">
        <v>0.30018618000000008</v>
      </c>
      <c r="M88" s="322">
        <v>5.28</v>
      </c>
      <c r="N88" s="322">
        <v>3.2136720000000001E-2</v>
      </c>
      <c r="O88" s="322">
        <v>0.27973554</v>
      </c>
      <c r="P88" s="322">
        <v>0.32891446000000002</v>
      </c>
      <c r="Q88" s="498"/>
      <c r="R88" s="324"/>
      <c r="S88" s="324"/>
      <c r="T88" s="498"/>
      <c r="U88" s="498"/>
      <c r="V88" s="498"/>
      <c r="W88" s="498"/>
      <c r="X88" s="498"/>
      <c r="Y88" s="498"/>
      <c r="Z88" s="498"/>
      <c r="AA88" s="498"/>
      <c r="AB88" s="498"/>
      <c r="AC88" s="498"/>
      <c r="AD88" s="65"/>
      <c r="AE88" s="65"/>
      <c r="AF88" s="65"/>
      <c r="AG88" s="324"/>
      <c r="AH88" s="166"/>
      <c r="AI88" s="166"/>
      <c r="AJ88" s="324"/>
      <c r="AK88" s="324"/>
      <c r="AL88" s="324"/>
      <c r="AM88" s="324"/>
      <c r="AN88" s="324"/>
    </row>
    <row r="89" spans="1:40" s="340" customFormat="1" x14ac:dyDescent="0.3">
      <c r="A89" s="335"/>
      <c r="B89" s="336"/>
      <c r="C89" s="37" t="s">
        <v>1026</v>
      </c>
      <c r="D89" s="321">
        <v>16</v>
      </c>
      <c r="E89" s="33">
        <v>41182</v>
      </c>
      <c r="F89" s="321">
        <v>0.24</v>
      </c>
      <c r="G89" s="322">
        <v>0.14236799999999999</v>
      </c>
      <c r="H89" s="322">
        <v>9.763200000000001E-2</v>
      </c>
      <c r="I89" s="33">
        <v>53965</v>
      </c>
      <c r="J89" s="422">
        <v>8.5</v>
      </c>
      <c r="K89" s="422">
        <v>26.5</v>
      </c>
      <c r="L89" s="322">
        <v>0.11836799999999999</v>
      </c>
      <c r="M89" s="322">
        <v>5.28</v>
      </c>
      <c r="N89" s="322">
        <v>1.2672000000000001E-2</v>
      </c>
      <c r="O89" s="322">
        <v>0.11030400000000001</v>
      </c>
      <c r="P89" s="322">
        <v>0.12969599999999998</v>
      </c>
      <c r="Q89" s="331"/>
      <c r="R89" s="324"/>
      <c r="S89" s="324"/>
      <c r="T89" s="331"/>
      <c r="U89" s="331"/>
      <c r="V89" s="331"/>
      <c r="W89" s="331"/>
      <c r="X89" s="331"/>
      <c r="Y89" s="331"/>
      <c r="Z89" s="498"/>
      <c r="AA89" s="498"/>
      <c r="AB89" s="498"/>
      <c r="AC89" s="498"/>
      <c r="AD89" s="65"/>
      <c r="AE89" s="65"/>
      <c r="AF89" s="65"/>
      <c r="AG89" s="331"/>
      <c r="AH89" s="166"/>
      <c r="AI89" s="166"/>
      <c r="AJ89" s="331"/>
      <c r="AK89" s="331"/>
      <c r="AL89" s="331"/>
      <c r="AM89" s="331"/>
      <c r="AN89" s="331"/>
    </row>
    <row r="90" spans="1:40" x14ac:dyDescent="0.3">
      <c r="C90" s="37" t="s">
        <v>1036</v>
      </c>
      <c r="D90" s="321">
        <v>12</v>
      </c>
      <c r="E90" s="33">
        <v>41912</v>
      </c>
      <c r="F90" s="321">
        <v>1.0961999999999998E-2</v>
      </c>
      <c r="G90" s="322">
        <v>7.2919223999999977E-3</v>
      </c>
      <c r="H90" s="322">
        <v>3.6700775999999997E-3</v>
      </c>
      <c r="I90" s="33">
        <v>54696</v>
      </c>
      <c r="J90" s="422">
        <v>6.5</v>
      </c>
      <c r="K90" s="422">
        <v>28.5</v>
      </c>
      <c r="L90" s="322">
        <v>6.1957223999999974E-3</v>
      </c>
      <c r="M90" s="322">
        <v>5.28</v>
      </c>
      <c r="N90" s="322">
        <v>5.7879359999999996E-4</v>
      </c>
      <c r="O90" s="322">
        <v>4.2488711999999996E-3</v>
      </c>
      <c r="P90" s="322">
        <v>6.7131287999999982E-3</v>
      </c>
      <c r="Q90" s="324"/>
      <c r="R90" s="324"/>
      <c r="S90" s="324"/>
      <c r="T90" s="324"/>
      <c r="U90" s="324"/>
      <c r="V90" s="324"/>
      <c r="W90" s="324"/>
      <c r="X90" s="324"/>
      <c r="Y90" s="324"/>
      <c r="Z90" s="498"/>
      <c r="AA90" s="498"/>
      <c r="AB90" s="498"/>
      <c r="AC90" s="498"/>
      <c r="AD90" s="65"/>
      <c r="AE90" s="65"/>
      <c r="AF90" s="65"/>
      <c r="AG90" s="324"/>
      <c r="AH90" s="166"/>
      <c r="AI90" s="166"/>
      <c r="AJ90" s="324"/>
      <c r="AK90" s="324"/>
      <c r="AL90" s="324"/>
      <c r="AM90" s="324"/>
      <c r="AN90" s="324"/>
    </row>
    <row r="91" spans="1:40" x14ac:dyDescent="0.3">
      <c r="C91" s="37" t="s">
        <v>1040</v>
      </c>
      <c r="D91" s="321">
        <v>46</v>
      </c>
      <c r="E91" s="33">
        <v>41912</v>
      </c>
      <c r="F91" s="321">
        <v>0.13524</v>
      </c>
      <c r="G91" s="322">
        <v>8.9961648000000005E-2</v>
      </c>
      <c r="H91" s="322">
        <v>4.5278352000000001E-2</v>
      </c>
      <c r="I91" s="33">
        <v>54696</v>
      </c>
      <c r="J91" s="422">
        <v>6.5</v>
      </c>
      <c r="K91" s="422">
        <v>28.5</v>
      </c>
      <c r="L91" s="322">
        <v>7.6437647999999997E-2</v>
      </c>
      <c r="M91" s="322">
        <v>5.28</v>
      </c>
      <c r="N91" s="322">
        <v>7.1406719999999998E-3</v>
      </c>
      <c r="O91" s="322">
        <v>5.2419024000000002E-2</v>
      </c>
      <c r="P91" s="322">
        <v>8.2820975999999991E-2</v>
      </c>
      <c r="Q91" s="324"/>
      <c r="R91" s="324"/>
      <c r="S91" s="324"/>
      <c r="T91" s="324"/>
      <c r="U91" s="324"/>
      <c r="V91" s="324"/>
      <c r="W91" s="324"/>
      <c r="X91" s="324"/>
      <c r="Y91" s="324"/>
      <c r="Z91" s="498"/>
      <c r="AA91" s="498"/>
      <c r="AB91" s="498"/>
      <c r="AC91" s="498"/>
      <c r="AD91" s="65"/>
      <c r="AE91" s="65"/>
      <c r="AF91" s="65"/>
      <c r="AG91" s="324"/>
      <c r="AH91" s="166"/>
      <c r="AI91" s="166"/>
      <c r="AJ91" s="324"/>
      <c r="AK91" s="324"/>
      <c r="AL91" s="324"/>
      <c r="AM91" s="324"/>
      <c r="AN91" s="324"/>
    </row>
    <row r="92" spans="1:40" x14ac:dyDescent="0.3">
      <c r="C92" s="37" t="s">
        <v>1041</v>
      </c>
      <c r="D92" s="321">
        <v>70</v>
      </c>
      <c r="E92" s="33">
        <v>41912</v>
      </c>
      <c r="F92" s="321">
        <v>0.47407500000000002</v>
      </c>
      <c r="G92" s="322">
        <v>0.31535469000000005</v>
      </c>
      <c r="H92" s="322">
        <v>0.15872031</v>
      </c>
      <c r="I92" s="33">
        <v>54696</v>
      </c>
      <c r="J92" s="422">
        <v>6.5</v>
      </c>
      <c r="K92" s="422">
        <v>28.5</v>
      </c>
      <c r="L92" s="322">
        <v>0.26794719</v>
      </c>
      <c r="M92" s="322">
        <v>5.28</v>
      </c>
      <c r="N92" s="322">
        <v>2.5031160000000004E-2</v>
      </c>
      <c r="O92" s="322">
        <v>0.18375147</v>
      </c>
      <c r="P92" s="322">
        <v>0.29032353</v>
      </c>
      <c r="Q92" s="498"/>
      <c r="R92" s="324"/>
      <c r="S92" s="324"/>
      <c r="T92" s="498"/>
      <c r="U92" s="498"/>
      <c r="V92" s="498"/>
      <c r="W92" s="498"/>
      <c r="X92" s="498"/>
      <c r="Y92" s="498"/>
      <c r="Z92" s="498"/>
      <c r="AA92" s="498"/>
      <c r="AB92" s="498"/>
      <c r="AC92" s="498"/>
      <c r="AD92" s="65"/>
      <c r="AE92" s="65"/>
      <c r="AF92" s="65"/>
      <c r="AG92" s="324"/>
      <c r="AH92" s="166"/>
      <c r="AI92" s="166"/>
      <c r="AJ92" s="324"/>
      <c r="AK92" s="324"/>
      <c r="AL92" s="324"/>
      <c r="AM92" s="324"/>
      <c r="AN92" s="324"/>
    </row>
    <row r="93" spans="1:40" x14ac:dyDescent="0.3">
      <c r="C93" s="37" t="s">
        <v>1085</v>
      </c>
      <c r="D93" s="239">
        <v>72</v>
      </c>
      <c r="E93" s="33">
        <v>41547</v>
      </c>
      <c r="F93" s="422">
        <v>0.18</v>
      </c>
      <c r="G93" s="322">
        <v>0.113256</v>
      </c>
      <c r="H93" s="322">
        <v>6.6743999999999998E-2</v>
      </c>
      <c r="I93" s="33">
        <v>54331</v>
      </c>
      <c r="J93" s="422">
        <v>7.5</v>
      </c>
      <c r="K93" s="422">
        <v>27.5</v>
      </c>
      <c r="L93" s="322">
        <v>9.5256000000000007E-2</v>
      </c>
      <c r="M93" s="322">
        <v>5.28</v>
      </c>
      <c r="N93" s="322">
        <v>9.5040000000000003E-3</v>
      </c>
      <c r="O93" s="322">
        <v>7.6247999999999996E-2</v>
      </c>
      <c r="P93" s="322">
        <v>0.103752</v>
      </c>
      <c r="Q93" s="498"/>
      <c r="R93" s="324"/>
      <c r="S93" s="324"/>
      <c r="T93" s="498"/>
      <c r="U93" s="498"/>
      <c r="V93" s="498"/>
      <c r="W93" s="498"/>
      <c r="X93" s="498"/>
      <c r="Y93" s="498"/>
      <c r="Z93" s="498"/>
      <c r="AA93" s="498"/>
      <c r="AB93" s="498"/>
      <c r="AC93" s="498"/>
      <c r="AD93" s="65"/>
      <c r="AE93" s="65"/>
      <c r="AF93" s="65"/>
      <c r="AG93" s="324"/>
      <c r="AH93" s="166"/>
      <c r="AI93" s="166"/>
      <c r="AJ93" s="324"/>
      <c r="AK93" s="324"/>
      <c r="AL93" s="324"/>
      <c r="AM93" s="324"/>
      <c r="AN93" s="324"/>
    </row>
    <row r="94" spans="1:40" x14ac:dyDescent="0.3">
      <c r="C94" s="37" t="s">
        <v>1093</v>
      </c>
      <c r="D94" s="239">
        <v>38</v>
      </c>
      <c r="E94" s="33">
        <v>41182</v>
      </c>
      <c r="F94" s="422">
        <v>3.6214</v>
      </c>
      <c r="G94" s="322">
        <v>2.14821448</v>
      </c>
      <c r="H94" s="322">
        <v>1.4731855199999997</v>
      </c>
      <c r="I94" s="33">
        <v>53965</v>
      </c>
      <c r="J94" s="422">
        <v>8.5</v>
      </c>
      <c r="K94" s="422">
        <v>26.5</v>
      </c>
      <c r="L94" s="322">
        <v>1.7860744800000001</v>
      </c>
      <c r="M94" s="322">
        <v>5.28</v>
      </c>
      <c r="N94" s="322">
        <v>0.19120992000000001</v>
      </c>
      <c r="O94" s="322">
        <v>1.6643954399999996</v>
      </c>
      <c r="P94" s="322">
        <v>1.9570045600000003</v>
      </c>
      <c r="Q94" s="498"/>
      <c r="R94" s="324"/>
      <c r="S94" s="324"/>
      <c r="T94" s="498"/>
      <c r="U94" s="498"/>
      <c r="V94" s="498"/>
      <c r="W94" s="498"/>
      <c r="X94" s="498"/>
      <c r="Y94" s="498"/>
      <c r="Z94" s="498"/>
      <c r="AA94" s="498"/>
      <c r="AB94" s="498"/>
      <c r="AC94" s="498"/>
      <c r="AD94" s="65"/>
      <c r="AE94" s="65"/>
      <c r="AF94" s="65"/>
      <c r="AG94" s="324"/>
      <c r="AH94" s="166"/>
      <c r="AI94" s="166"/>
      <c r="AJ94" s="324"/>
      <c r="AK94" s="324"/>
      <c r="AL94" s="324"/>
      <c r="AM94" s="324"/>
      <c r="AN94" s="324"/>
    </row>
    <row r="95" spans="1:40" x14ac:dyDescent="0.3">
      <c r="C95" s="37" t="s">
        <v>1094</v>
      </c>
      <c r="D95" s="239">
        <v>60</v>
      </c>
      <c r="E95" s="33">
        <v>41547</v>
      </c>
      <c r="F95" s="422">
        <v>4.7069999999999999</v>
      </c>
      <c r="G95" s="322">
        <v>2.9616444</v>
      </c>
      <c r="H95" s="322">
        <v>1.7453555999999999</v>
      </c>
      <c r="I95" s="33">
        <v>54331</v>
      </c>
      <c r="J95" s="422">
        <v>7.5</v>
      </c>
      <c r="K95" s="422">
        <v>27.5</v>
      </c>
      <c r="L95" s="322">
        <v>2.4909444000000001</v>
      </c>
      <c r="M95" s="322">
        <v>5.28</v>
      </c>
      <c r="N95" s="322">
        <v>0.24852959999999999</v>
      </c>
      <c r="O95" s="322">
        <v>1.9938851999999998</v>
      </c>
      <c r="P95" s="322">
        <v>2.7131148</v>
      </c>
      <c r="Q95" s="498"/>
      <c r="R95" s="324"/>
      <c r="S95" s="324"/>
      <c r="T95" s="498"/>
      <c r="U95" s="498"/>
      <c r="V95" s="498"/>
      <c r="W95" s="498"/>
      <c r="X95" s="498"/>
      <c r="Y95" s="498"/>
      <c r="Z95" s="498"/>
      <c r="AA95" s="498"/>
      <c r="AB95" s="498"/>
      <c r="AC95" s="498"/>
      <c r="AD95" s="65"/>
      <c r="AE95" s="65"/>
      <c r="AF95" s="65"/>
      <c r="AG95" s="324"/>
      <c r="AH95" s="166"/>
      <c r="AI95" s="166"/>
      <c r="AJ95" s="324"/>
      <c r="AK95" s="324"/>
      <c r="AL95" s="324"/>
      <c r="AM95" s="324"/>
      <c r="AN95" s="324"/>
    </row>
    <row r="96" spans="1:40" x14ac:dyDescent="0.3">
      <c r="C96" s="37" t="s">
        <v>324</v>
      </c>
      <c r="D96" s="239">
        <v>3</v>
      </c>
      <c r="E96" s="33">
        <v>41182</v>
      </c>
      <c r="F96" s="422">
        <v>5.8139999999999997E-2</v>
      </c>
      <c r="G96" s="322">
        <v>3.4488647999999997E-2</v>
      </c>
      <c r="H96" s="322">
        <v>2.3651352E-2</v>
      </c>
      <c r="I96" s="33">
        <v>53965</v>
      </c>
      <c r="J96" s="422">
        <v>8.5</v>
      </c>
      <c r="K96" s="422">
        <v>26.5</v>
      </c>
      <c r="L96" s="322">
        <v>2.8674647999999997E-2</v>
      </c>
      <c r="M96" s="322">
        <v>5.28</v>
      </c>
      <c r="N96" s="322">
        <v>3.069792E-3</v>
      </c>
      <c r="O96" s="322">
        <v>2.6721144000000002E-2</v>
      </c>
      <c r="P96" s="322">
        <v>3.1418855999999995E-2</v>
      </c>
      <c r="Q96" s="498"/>
      <c r="R96" s="324"/>
      <c r="S96" s="324"/>
      <c r="T96" s="498"/>
      <c r="U96" s="498"/>
      <c r="V96" s="498"/>
      <c r="W96" s="498"/>
      <c r="X96" s="498"/>
      <c r="Y96" s="498"/>
      <c r="Z96" s="498"/>
      <c r="AA96" s="498"/>
      <c r="AB96" s="498"/>
      <c r="AC96" s="498"/>
      <c r="AD96" s="65"/>
      <c r="AE96" s="65"/>
      <c r="AF96" s="65"/>
      <c r="AG96" s="324"/>
      <c r="AH96" s="166"/>
      <c r="AI96" s="166"/>
      <c r="AJ96" s="324"/>
      <c r="AK96" s="324"/>
      <c r="AL96" s="324"/>
      <c r="AM96" s="324"/>
      <c r="AN96" s="324"/>
    </row>
    <row r="97" spans="2:40" x14ac:dyDescent="0.3">
      <c r="C97" s="37" t="s">
        <v>322</v>
      </c>
      <c r="D97" s="239">
        <v>54</v>
      </c>
      <c r="E97" s="33">
        <v>41912</v>
      </c>
      <c r="F97" s="422">
        <v>0.30780000000000002</v>
      </c>
      <c r="G97" s="322">
        <v>0.20474856</v>
      </c>
      <c r="H97" s="322">
        <v>0.10305144000000002</v>
      </c>
      <c r="I97" s="33">
        <v>54696</v>
      </c>
      <c r="J97" s="422">
        <v>6.5</v>
      </c>
      <c r="K97" s="422">
        <v>28.5</v>
      </c>
      <c r="L97" s="322">
        <v>0.17396856000000002</v>
      </c>
      <c r="M97" s="322">
        <v>5.28</v>
      </c>
      <c r="N97" s="322">
        <v>1.6251840000000004E-2</v>
      </c>
      <c r="O97" s="322">
        <v>0.11930328000000003</v>
      </c>
      <c r="P97" s="322">
        <v>0.18849672000000001</v>
      </c>
      <c r="Q97" s="498"/>
      <c r="R97" s="324"/>
      <c r="S97" s="324"/>
      <c r="T97" s="498"/>
      <c r="U97" s="498"/>
      <c r="V97" s="498"/>
      <c r="W97" s="498"/>
      <c r="X97" s="498"/>
      <c r="Y97" s="498"/>
      <c r="Z97" s="498"/>
      <c r="AA97" s="498"/>
      <c r="AB97" s="498"/>
      <c r="AC97" s="498"/>
      <c r="AD97" s="65"/>
      <c r="AE97" s="65"/>
      <c r="AF97" s="65"/>
      <c r="AG97" s="324"/>
      <c r="AH97" s="166"/>
      <c r="AI97" s="166"/>
      <c r="AJ97" s="324"/>
      <c r="AK97" s="324"/>
      <c r="AL97" s="324"/>
      <c r="AM97" s="324"/>
      <c r="AN97" s="324"/>
    </row>
    <row r="98" spans="2:40" x14ac:dyDescent="0.3">
      <c r="C98" s="37" t="s">
        <v>563</v>
      </c>
      <c r="D98" s="239">
        <v>50</v>
      </c>
      <c r="E98" s="33">
        <v>41182</v>
      </c>
      <c r="F98" s="422">
        <v>0.45</v>
      </c>
      <c r="G98" s="322">
        <v>0.26693999999999996</v>
      </c>
      <c r="H98" s="322">
        <v>0.18306000000000003</v>
      </c>
      <c r="I98" s="33">
        <v>53965</v>
      </c>
      <c r="J98" s="422">
        <v>8.5</v>
      </c>
      <c r="K98" s="422">
        <v>26.5</v>
      </c>
      <c r="L98" s="322">
        <v>0.22194</v>
      </c>
      <c r="M98" s="322">
        <v>5.28</v>
      </c>
      <c r="N98" s="322">
        <v>2.3760000000000003E-2</v>
      </c>
      <c r="O98" s="322">
        <v>0.20682000000000003</v>
      </c>
      <c r="P98" s="322">
        <v>0.24317999999999998</v>
      </c>
      <c r="Q98" s="498"/>
      <c r="R98" s="324"/>
      <c r="S98" s="324"/>
      <c r="T98" s="498"/>
      <c r="U98" s="498"/>
      <c r="V98" s="498"/>
      <c r="W98" s="498"/>
      <c r="X98" s="498"/>
      <c r="Y98" s="498"/>
      <c r="Z98" s="498"/>
      <c r="AA98" s="498"/>
      <c r="AB98" s="498"/>
      <c r="AC98" s="498"/>
      <c r="AD98" s="65"/>
      <c r="AE98" s="65"/>
      <c r="AF98" s="65"/>
      <c r="AG98" s="324"/>
      <c r="AH98" s="166"/>
      <c r="AI98" s="166"/>
      <c r="AJ98" s="324"/>
      <c r="AK98" s="324"/>
      <c r="AL98" s="324"/>
      <c r="AM98" s="324"/>
      <c r="AN98" s="324"/>
    </row>
    <row r="99" spans="2:40" x14ac:dyDescent="0.3">
      <c r="C99" s="37" t="s">
        <v>323</v>
      </c>
      <c r="D99" s="239">
        <v>13</v>
      </c>
      <c r="E99" s="33">
        <v>41182</v>
      </c>
      <c r="F99" s="422">
        <v>0.16406000000000001</v>
      </c>
      <c r="G99" s="322">
        <v>9.7320391999999992E-2</v>
      </c>
      <c r="H99" s="322">
        <v>6.673960800000002E-2</v>
      </c>
      <c r="I99" s="33">
        <v>53965</v>
      </c>
      <c r="J99" s="422">
        <v>8.5</v>
      </c>
      <c r="K99" s="422">
        <v>26.5</v>
      </c>
      <c r="L99" s="322">
        <v>8.0914391999999988E-2</v>
      </c>
      <c r="M99" s="322">
        <v>5.28</v>
      </c>
      <c r="N99" s="322">
        <v>8.6623680000000019E-3</v>
      </c>
      <c r="O99" s="322">
        <v>7.5401976000000023E-2</v>
      </c>
      <c r="P99" s="322">
        <v>8.8658023999999988E-2</v>
      </c>
      <c r="Q99" s="498"/>
      <c r="R99" s="324"/>
      <c r="S99" s="324"/>
      <c r="T99" s="498"/>
      <c r="U99" s="498"/>
      <c r="V99" s="498"/>
      <c r="W99" s="498"/>
      <c r="X99" s="498"/>
      <c r="Y99" s="498"/>
      <c r="Z99" s="498"/>
      <c r="AA99" s="498"/>
      <c r="AB99" s="498"/>
      <c r="AC99" s="498"/>
      <c r="AD99" s="65"/>
      <c r="AE99" s="65"/>
      <c r="AF99" s="65"/>
      <c r="AG99" s="324"/>
      <c r="AH99" s="166"/>
      <c r="AI99" s="166"/>
      <c r="AJ99" s="324"/>
      <c r="AK99" s="324"/>
      <c r="AL99" s="324"/>
      <c r="AM99" s="324"/>
      <c r="AN99" s="324"/>
    </row>
    <row r="100" spans="2:40" x14ac:dyDescent="0.3">
      <c r="C100" s="37" t="s">
        <v>1116</v>
      </c>
      <c r="D100" s="239">
        <v>7</v>
      </c>
      <c r="E100" s="33">
        <v>41182</v>
      </c>
      <c r="F100" s="422">
        <v>6.6500000000000004E-2</v>
      </c>
      <c r="G100" s="322">
        <v>3.9447800000000005E-2</v>
      </c>
      <c r="H100" s="322">
        <v>2.7052199999999998E-2</v>
      </c>
      <c r="I100" s="33">
        <v>53965</v>
      </c>
      <c r="J100" s="422">
        <v>8.5</v>
      </c>
      <c r="K100" s="422">
        <v>26.5</v>
      </c>
      <c r="L100" s="322">
        <v>3.2797800000000009E-2</v>
      </c>
      <c r="M100" s="322">
        <v>5.28</v>
      </c>
      <c r="N100" s="322">
        <v>3.5112000000000003E-3</v>
      </c>
      <c r="O100" s="322">
        <v>3.0563399999999998E-2</v>
      </c>
      <c r="P100" s="322">
        <v>3.5936600000000006E-2</v>
      </c>
      <c r="Q100" s="498"/>
      <c r="R100" s="324"/>
      <c r="S100" s="324"/>
      <c r="T100" s="498"/>
      <c r="U100" s="498"/>
      <c r="V100" s="498"/>
      <c r="W100" s="498"/>
      <c r="X100" s="498"/>
      <c r="Y100" s="498"/>
      <c r="Z100" s="498"/>
      <c r="AA100" s="498"/>
      <c r="AB100" s="498"/>
      <c r="AC100" s="498"/>
      <c r="AD100" s="65"/>
      <c r="AE100" s="65"/>
      <c r="AF100" s="65"/>
      <c r="AG100" s="324"/>
      <c r="AH100" s="166"/>
      <c r="AI100" s="166"/>
      <c r="AJ100" s="324"/>
      <c r="AK100" s="324"/>
      <c r="AL100" s="324"/>
      <c r="AM100" s="324"/>
      <c r="AN100" s="324"/>
    </row>
    <row r="101" spans="2:40" x14ac:dyDescent="0.3">
      <c r="C101" s="37" t="s">
        <v>1117</v>
      </c>
      <c r="D101" s="239">
        <v>17</v>
      </c>
      <c r="E101" s="33">
        <v>41182</v>
      </c>
      <c r="F101" s="422">
        <v>0.34849999999999998</v>
      </c>
      <c r="G101" s="322">
        <v>0.20673019999999998</v>
      </c>
      <c r="H101" s="322">
        <v>0.1417698</v>
      </c>
      <c r="I101" s="33">
        <v>53965</v>
      </c>
      <c r="J101" s="422">
        <v>8.5</v>
      </c>
      <c r="K101" s="422">
        <v>26.5</v>
      </c>
      <c r="L101" s="322">
        <v>0.17188019999999998</v>
      </c>
      <c r="M101" s="322">
        <v>5.28</v>
      </c>
      <c r="N101" s="322">
        <v>1.8400799999999998E-2</v>
      </c>
      <c r="O101" s="322">
        <v>0.1601706</v>
      </c>
      <c r="P101" s="322">
        <v>0.18832939999999998</v>
      </c>
      <c r="Q101" s="498"/>
      <c r="R101" s="324"/>
      <c r="S101" s="324"/>
      <c r="T101" s="498"/>
      <c r="U101" s="498"/>
      <c r="V101" s="498"/>
      <c r="W101" s="498"/>
      <c r="X101" s="498"/>
      <c r="Y101" s="498"/>
      <c r="Z101" s="498"/>
      <c r="AA101" s="498"/>
      <c r="AB101" s="498"/>
      <c r="AC101" s="498"/>
      <c r="AD101" s="65"/>
      <c r="AE101" s="65"/>
      <c r="AF101" s="65"/>
      <c r="AG101" s="324"/>
      <c r="AH101" s="166"/>
      <c r="AI101" s="166"/>
      <c r="AJ101" s="324"/>
      <c r="AK101" s="324"/>
      <c r="AL101" s="324"/>
      <c r="AM101" s="324"/>
      <c r="AN101" s="324"/>
    </row>
    <row r="102" spans="2:40" x14ac:dyDescent="0.3">
      <c r="C102" s="37" t="s">
        <v>476</v>
      </c>
      <c r="D102" s="239">
        <v>2</v>
      </c>
      <c r="E102" s="33">
        <v>41182</v>
      </c>
      <c r="F102" s="422">
        <v>4.1799999999999997E-2</v>
      </c>
      <c r="G102" s="322">
        <v>2.4795759999999997E-2</v>
      </c>
      <c r="H102" s="322">
        <v>1.700424E-2</v>
      </c>
      <c r="I102" s="33">
        <v>53965</v>
      </c>
      <c r="J102" s="422">
        <v>8.5</v>
      </c>
      <c r="K102" s="422">
        <v>26.5</v>
      </c>
      <c r="L102" s="322">
        <v>2.061576E-2</v>
      </c>
      <c r="M102" s="322">
        <v>5.28</v>
      </c>
      <c r="N102" s="322">
        <v>2.20704E-3</v>
      </c>
      <c r="O102" s="322">
        <v>1.9211280000000001E-2</v>
      </c>
      <c r="P102" s="322">
        <v>2.2588719999999996E-2</v>
      </c>
      <c r="Q102" s="498"/>
      <c r="R102" s="324"/>
      <c r="S102" s="324"/>
      <c r="T102" s="498"/>
      <c r="U102" s="498"/>
      <c r="V102" s="498"/>
      <c r="W102" s="498"/>
      <c r="X102" s="498"/>
      <c r="Y102" s="498"/>
      <c r="Z102" s="498"/>
      <c r="AA102" s="498"/>
      <c r="AB102" s="498"/>
      <c r="AC102" s="498"/>
      <c r="AD102" s="65"/>
      <c r="AE102" s="65"/>
      <c r="AF102" s="65"/>
      <c r="AG102" s="324"/>
      <c r="AH102" s="166"/>
      <c r="AI102" s="166"/>
      <c r="AJ102" s="324"/>
      <c r="AK102" s="324"/>
      <c r="AL102" s="324"/>
      <c r="AM102" s="324"/>
      <c r="AN102" s="324"/>
    </row>
    <row r="103" spans="2:40" x14ac:dyDescent="0.3">
      <c r="C103" s="37" t="s">
        <v>476</v>
      </c>
      <c r="D103" s="239">
        <v>2</v>
      </c>
      <c r="E103" s="33">
        <v>41912</v>
      </c>
      <c r="F103" s="422">
        <v>4.1119999999999997E-2</v>
      </c>
      <c r="G103" s="322">
        <v>2.7353023999999997E-2</v>
      </c>
      <c r="H103" s="322">
        <v>1.3766976E-2</v>
      </c>
      <c r="I103" s="33">
        <v>54696</v>
      </c>
      <c r="J103" s="422">
        <v>6.5</v>
      </c>
      <c r="K103" s="422">
        <v>28.5</v>
      </c>
      <c r="L103" s="322">
        <v>2.3241023999999999E-2</v>
      </c>
      <c r="M103" s="322">
        <v>5.28</v>
      </c>
      <c r="N103" s="322">
        <v>2.1711359999999997E-3</v>
      </c>
      <c r="O103" s="322">
        <v>1.5938112000000001E-2</v>
      </c>
      <c r="P103" s="322">
        <v>2.5181887999999996E-2</v>
      </c>
      <c r="Q103" s="498"/>
      <c r="R103" s="324"/>
      <c r="S103" s="324"/>
      <c r="T103" s="498"/>
      <c r="U103" s="498"/>
      <c r="V103" s="498"/>
      <c r="W103" s="498"/>
      <c r="X103" s="498"/>
      <c r="Y103" s="498"/>
      <c r="Z103" s="498"/>
      <c r="AA103" s="498"/>
      <c r="AB103" s="498"/>
      <c r="AC103" s="498"/>
      <c r="AD103" s="65"/>
      <c r="AE103" s="65"/>
      <c r="AF103" s="65"/>
      <c r="AG103" s="324"/>
      <c r="AH103" s="166"/>
      <c r="AI103" s="166"/>
      <c r="AJ103" s="324"/>
      <c r="AK103" s="324"/>
      <c r="AL103" s="324"/>
      <c r="AM103" s="324"/>
      <c r="AN103" s="324"/>
    </row>
    <row r="104" spans="2:40" x14ac:dyDescent="0.3">
      <c r="C104" s="37" t="s">
        <v>1121</v>
      </c>
      <c r="D104" s="239">
        <v>10</v>
      </c>
      <c r="E104" s="33">
        <v>41182</v>
      </c>
      <c r="F104" s="422">
        <v>0.36359999999999998</v>
      </c>
      <c r="G104" s="322">
        <v>0.21568751999999997</v>
      </c>
      <c r="H104" s="322">
        <v>0.14791248000000001</v>
      </c>
      <c r="I104" s="33">
        <v>53965</v>
      </c>
      <c r="J104" s="422">
        <v>8.5</v>
      </c>
      <c r="K104" s="422">
        <v>26.5</v>
      </c>
      <c r="L104" s="322">
        <v>0.17932751999999996</v>
      </c>
      <c r="M104" s="322">
        <v>5.28</v>
      </c>
      <c r="N104" s="322">
        <v>1.9198079999999999E-2</v>
      </c>
      <c r="O104" s="322">
        <v>0.16711056000000002</v>
      </c>
      <c r="P104" s="322">
        <v>0.19648943999999996</v>
      </c>
      <c r="Q104" s="498"/>
      <c r="R104" s="324"/>
      <c r="S104" s="324"/>
      <c r="T104" s="498"/>
      <c r="U104" s="498"/>
      <c r="V104" s="498"/>
      <c r="W104" s="498"/>
      <c r="X104" s="498"/>
      <c r="Y104" s="498"/>
      <c r="Z104" s="498"/>
      <c r="AA104" s="498"/>
      <c r="AB104" s="498"/>
      <c r="AC104" s="498"/>
      <c r="AD104" s="65"/>
      <c r="AE104" s="65"/>
      <c r="AF104" s="65"/>
      <c r="AG104" s="324"/>
      <c r="AH104" s="166"/>
      <c r="AI104" s="166"/>
      <c r="AJ104" s="324"/>
      <c r="AK104" s="324"/>
      <c r="AL104" s="324"/>
      <c r="AM104" s="324"/>
      <c r="AN104" s="324"/>
    </row>
    <row r="105" spans="2:40" x14ac:dyDescent="0.3">
      <c r="C105" s="37" t="s">
        <v>1182</v>
      </c>
      <c r="D105" s="239">
        <v>7</v>
      </c>
      <c r="E105" s="33">
        <v>41182</v>
      </c>
      <c r="F105" s="422">
        <v>0.55432999999999999</v>
      </c>
      <c r="G105" s="322">
        <v>0.32882855600000005</v>
      </c>
      <c r="H105" s="322">
        <v>0.22550144399999997</v>
      </c>
      <c r="I105" s="33">
        <v>53965</v>
      </c>
      <c r="J105" s="422">
        <v>8.5</v>
      </c>
      <c r="K105" s="422">
        <v>26.5</v>
      </c>
      <c r="L105" s="322">
        <v>0.27339555599999998</v>
      </c>
      <c r="M105" s="322">
        <v>5.28</v>
      </c>
      <c r="N105" s="322">
        <v>2.9268624E-2</v>
      </c>
      <c r="O105" s="322">
        <v>0.25477006799999996</v>
      </c>
      <c r="P105" s="322">
        <v>0.29955993200000003</v>
      </c>
      <c r="Q105" s="498"/>
      <c r="R105" s="324"/>
      <c r="S105" s="324"/>
      <c r="T105" s="498"/>
      <c r="U105" s="498"/>
      <c r="V105" s="498"/>
      <c r="W105" s="498"/>
      <c r="X105" s="498"/>
      <c r="Y105" s="498"/>
      <c r="Z105" s="498"/>
      <c r="AA105" s="498"/>
      <c r="AB105" s="498"/>
      <c r="AC105" s="498"/>
      <c r="AD105" s="65"/>
      <c r="AE105" s="65"/>
      <c r="AF105" s="65"/>
      <c r="AG105" s="324"/>
      <c r="AH105" s="166"/>
      <c r="AI105" s="166"/>
      <c r="AJ105" s="324"/>
      <c r="AK105" s="324"/>
      <c r="AL105" s="324"/>
      <c r="AM105" s="324"/>
      <c r="AN105" s="324"/>
    </row>
    <row r="106" spans="2:40" x14ac:dyDescent="0.3">
      <c r="C106" s="37" t="s">
        <v>1005</v>
      </c>
      <c r="D106" s="239">
        <v>2</v>
      </c>
      <c r="E106" s="33">
        <v>41912</v>
      </c>
      <c r="F106" s="422">
        <v>0.46800000000000003</v>
      </c>
      <c r="G106" s="322">
        <v>0.31131359999999997</v>
      </c>
      <c r="H106" s="322">
        <v>0.15668640000000003</v>
      </c>
      <c r="I106" s="33">
        <v>54696</v>
      </c>
      <c r="J106" s="422">
        <v>6.5</v>
      </c>
      <c r="K106" s="422">
        <v>28.5</v>
      </c>
      <c r="L106" s="322">
        <v>0.26451360000000002</v>
      </c>
      <c r="M106" s="322">
        <v>5.28</v>
      </c>
      <c r="N106" s="322">
        <v>2.4710400000000004E-2</v>
      </c>
      <c r="O106" s="322">
        <v>0.18139680000000002</v>
      </c>
      <c r="P106" s="322">
        <v>0.2866032</v>
      </c>
      <c r="Q106" s="498"/>
      <c r="R106" s="324"/>
      <c r="S106" s="324"/>
      <c r="T106" s="498"/>
      <c r="U106" s="498"/>
      <c r="V106" s="498"/>
      <c r="W106" s="498"/>
      <c r="X106" s="498"/>
      <c r="Y106" s="498"/>
      <c r="Z106" s="498"/>
      <c r="AA106" s="498"/>
      <c r="AB106" s="498"/>
      <c r="AC106" s="498"/>
      <c r="AD106" s="65"/>
      <c r="AE106" s="65"/>
      <c r="AF106" s="65"/>
      <c r="AG106" s="324"/>
      <c r="AH106" s="166"/>
      <c r="AI106" s="166"/>
      <c r="AJ106" s="324"/>
      <c r="AK106" s="324"/>
      <c r="AL106" s="324"/>
      <c r="AM106" s="324"/>
      <c r="AN106" s="324"/>
    </row>
    <row r="107" spans="2:40" x14ac:dyDescent="0.3">
      <c r="B107" s="387"/>
      <c r="C107" s="37" t="s">
        <v>320</v>
      </c>
      <c r="D107" s="239">
        <v>27336</v>
      </c>
      <c r="E107" s="33">
        <v>42277</v>
      </c>
      <c r="F107" s="422">
        <v>11.727143999999999</v>
      </c>
      <c r="G107" s="322">
        <v>8.3215813823999998</v>
      </c>
      <c r="H107" s="322">
        <v>3.4055626175999998</v>
      </c>
      <c r="I107" s="33">
        <v>55061</v>
      </c>
      <c r="J107" s="422">
        <v>5.5</v>
      </c>
      <c r="K107" s="422">
        <v>29.5</v>
      </c>
      <c r="L107" s="322">
        <v>7.1488669823999995</v>
      </c>
      <c r="M107" s="322">
        <v>5.28</v>
      </c>
      <c r="N107" s="322">
        <v>0.61919320319999993</v>
      </c>
      <c r="O107" s="322">
        <v>4.0247558207999994</v>
      </c>
      <c r="P107" s="322">
        <v>7.7023881791999997</v>
      </c>
      <c r="Q107" s="498"/>
      <c r="R107" s="324"/>
      <c r="S107" s="324"/>
      <c r="T107" s="498"/>
      <c r="U107" s="498"/>
      <c r="V107" s="498"/>
      <c r="W107" s="498"/>
      <c r="X107" s="498"/>
      <c r="Y107" s="498"/>
      <c r="Z107" s="498"/>
      <c r="AA107" s="498"/>
      <c r="AB107" s="498"/>
      <c r="AC107" s="498"/>
      <c r="AD107" s="65"/>
      <c r="AE107" s="65"/>
      <c r="AF107" s="65"/>
      <c r="AG107" s="324"/>
      <c r="AH107" s="166"/>
      <c r="AI107" s="166"/>
      <c r="AJ107" s="324"/>
      <c r="AK107" s="324"/>
      <c r="AL107" s="324"/>
      <c r="AM107" s="324"/>
      <c r="AN107" s="324"/>
    </row>
    <row r="108" spans="2:40" x14ac:dyDescent="0.3">
      <c r="B108" s="387"/>
      <c r="C108" s="37" t="s">
        <v>321</v>
      </c>
      <c r="D108" s="239">
        <v>300</v>
      </c>
      <c r="E108" s="33">
        <v>41182</v>
      </c>
      <c r="F108" s="422">
        <v>0.14099999999999999</v>
      </c>
      <c r="G108" s="322">
        <v>8.3641199999999985E-2</v>
      </c>
      <c r="H108" s="322">
        <v>5.7358800000000001E-2</v>
      </c>
      <c r="I108" s="33">
        <v>53965</v>
      </c>
      <c r="J108" s="422">
        <v>8.5</v>
      </c>
      <c r="K108" s="422">
        <v>26.5</v>
      </c>
      <c r="L108" s="322">
        <v>6.9541199999999984E-2</v>
      </c>
      <c r="M108" s="322">
        <v>5.28</v>
      </c>
      <c r="N108" s="322">
        <v>7.4447999999999988E-3</v>
      </c>
      <c r="O108" s="322">
        <v>6.4803600000000003E-2</v>
      </c>
      <c r="P108" s="322">
        <v>7.6196399999999984E-2</v>
      </c>
      <c r="Q108" s="498"/>
      <c r="R108" s="324"/>
      <c r="S108" s="324"/>
      <c r="T108" s="498"/>
      <c r="U108" s="498"/>
      <c r="V108" s="498"/>
      <c r="W108" s="498"/>
      <c r="X108" s="498"/>
      <c r="Y108" s="498"/>
      <c r="Z108" s="498"/>
      <c r="AA108" s="498"/>
      <c r="AB108" s="498"/>
      <c r="AC108" s="498"/>
      <c r="AD108" s="65"/>
      <c r="AE108" s="65"/>
      <c r="AF108" s="65"/>
      <c r="AG108" s="324"/>
      <c r="AH108" s="166"/>
      <c r="AI108" s="166"/>
      <c r="AJ108" s="324"/>
      <c r="AK108" s="324"/>
      <c r="AL108" s="324"/>
      <c r="AM108" s="324"/>
      <c r="AN108" s="324"/>
    </row>
    <row r="109" spans="2:40" x14ac:dyDescent="0.3">
      <c r="C109" s="37" t="s">
        <v>1026</v>
      </c>
      <c r="D109" s="239">
        <v>12</v>
      </c>
      <c r="E109" s="33">
        <v>41182</v>
      </c>
      <c r="F109" s="422">
        <v>0.18</v>
      </c>
      <c r="G109" s="322">
        <v>0.106776</v>
      </c>
      <c r="H109" s="322">
        <v>7.3223999999999997E-2</v>
      </c>
      <c r="I109" s="33">
        <v>53965</v>
      </c>
      <c r="J109" s="422">
        <v>8.5</v>
      </c>
      <c r="K109" s="422">
        <v>26.5</v>
      </c>
      <c r="L109" s="322">
        <v>8.8776000000000008E-2</v>
      </c>
      <c r="M109" s="322">
        <v>5.28</v>
      </c>
      <c r="N109" s="322">
        <v>9.5040000000000003E-3</v>
      </c>
      <c r="O109" s="322">
        <v>8.2727999999999996E-2</v>
      </c>
      <c r="P109" s="322">
        <v>9.7271999999999997E-2</v>
      </c>
      <c r="Q109" s="498"/>
      <c r="R109" s="324"/>
      <c r="S109" s="324"/>
      <c r="T109" s="498"/>
      <c r="U109" s="498"/>
      <c r="V109" s="498"/>
      <c r="W109" s="498"/>
      <c r="X109" s="498"/>
      <c r="Y109" s="498"/>
      <c r="Z109" s="498"/>
      <c r="AA109" s="498"/>
      <c r="AB109" s="498"/>
      <c r="AC109" s="498"/>
      <c r="AD109" s="65"/>
      <c r="AE109" s="65"/>
      <c r="AF109" s="65"/>
      <c r="AG109" s="324"/>
      <c r="AH109" s="166"/>
      <c r="AI109" s="166"/>
      <c r="AJ109" s="324"/>
      <c r="AK109" s="324"/>
      <c r="AL109" s="324"/>
      <c r="AM109" s="324"/>
      <c r="AN109" s="324"/>
    </row>
    <row r="110" spans="2:40" x14ac:dyDescent="0.3">
      <c r="C110" s="37" t="s">
        <v>1036</v>
      </c>
      <c r="D110" s="239">
        <v>12</v>
      </c>
      <c r="E110" s="33">
        <v>41912</v>
      </c>
      <c r="F110" s="422">
        <v>1.0961999999999998E-2</v>
      </c>
      <c r="G110" s="322">
        <v>7.2919223999999977E-3</v>
      </c>
      <c r="H110" s="322">
        <v>3.6700775999999997E-3</v>
      </c>
      <c r="I110" s="33">
        <v>54696</v>
      </c>
      <c r="J110" s="422">
        <v>6.5</v>
      </c>
      <c r="K110" s="422">
        <v>28.5</v>
      </c>
      <c r="L110" s="322">
        <v>6.1957223999999974E-3</v>
      </c>
      <c r="M110" s="322">
        <v>5.28</v>
      </c>
      <c r="N110" s="322">
        <v>5.7879359999999996E-4</v>
      </c>
      <c r="O110" s="322">
        <v>4.2488711999999996E-3</v>
      </c>
      <c r="P110" s="322">
        <v>6.7131287999999982E-3</v>
      </c>
      <c r="Q110" s="498"/>
      <c r="R110" s="324"/>
      <c r="S110" s="324"/>
      <c r="T110" s="498"/>
      <c r="U110" s="498"/>
      <c r="V110" s="498"/>
      <c r="W110" s="498"/>
      <c r="X110" s="498"/>
      <c r="Y110" s="498"/>
      <c r="Z110" s="498"/>
      <c r="AA110" s="498"/>
      <c r="AB110" s="498"/>
      <c r="AC110" s="498"/>
      <c r="AD110" s="65"/>
      <c r="AE110" s="65"/>
      <c r="AF110" s="65"/>
      <c r="AG110" s="324"/>
      <c r="AH110" s="166"/>
      <c r="AI110" s="166"/>
      <c r="AJ110" s="324"/>
      <c r="AK110" s="324"/>
      <c r="AL110" s="324"/>
      <c r="AM110" s="324"/>
      <c r="AN110" s="324"/>
    </row>
    <row r="111" spans="2:40" x14ac:dyDescent="0.3">
      <c r="C111" s="37" t="s">
        <v>1040</v>
      </c>
      <c r="D111" s="239">
        <v>33</v>
      </c>
      <c r="E111" s="33">
        <v>41912</v>
      </c>
      <c r="F111" s="422">
        <v>9.7019999999999995E-2</v>
      </c>
      <c r="G111" s="322">
        <v>6.4537704000000001E-2</v>
      </c>
      <c r="H111" s="322">
        <v>3.2482295999999994E-2</v>
      </c>
      <c r="I111" s="33">
        <v>54696</v>
      </c>
      <c r="J111" s="422">
        <v>6.5</v>
      </c>
      <c r="K111" s="422">
        <v>28.5</v>
      </c>
      <c r="L111" s="322">
        <v>5.4835703999999999E-2</v>
      </c>
      <c r="M111" s="322">
        <v>5.28</v>
      </c>
      <c r="N111" s="322">
        <v>5.1226559999999997E-3</v>
      </c>
      <c r="O111" s="322">
        <v>3.7604951999999997E-2</v>
      </c>
      <c r="P111" s="322">
        <v>5.9415047999999998E-2</v>
      </c>
      <c r="Q111" s="498"/>
      <c r="R111" s="324"/>
      <c r="S111" s="324"/>
      <c r="T111" s="498"/>
      <c r="U111" s="498"/>
      <c r="V111" s="498"/>
      <c r="W111" s="498"/>
      <c r="X111" s="498"/>
      <c r="Y111" s="498"/>
      <c r="Z111" s="498"/>
      <c r="AA111" s="498"/>
      <c r="AB111" s="498"/>
      <c r="AC111" s="498"/>
      <c r="AD111" s="65"/>
      <c r="AE111" s="65"/>
      <c r="AF111" s="65"/>
      <c r="AG111" s="324"/>
      <c r="AH111" s="166"/>
      <c r="AI111" s="166"/>
      <c r="AJ111" s="324"/>
      <c r="AK111" s="324"/>
      <c r="AL111" s="324"/>
      <c r="AM111" s="324"/>
      <c r="AN111" s="324"/>
    </row>
    <row r="112" spans="2:40" x14ac:dyDescent="0.3">
      <c r="C112" s="37" t="s">
        <v>1041</v>
      </c>
      <c r="D112" s="239">
        <v>2</v>
      </c>
      <c r="E112" s="33">
        <v>41912</v>
      </c>
      <c r="F112" s="422">
        <v>1.3545E-2</v>
      </c>
      <c r="G112" s="322">
        <v>9.0101339999999995E-3</v>
      </c>
      <c r="H112" s="322">
        <v>4.5348660000000002E-3</v>
      </c>
      <c r="I112" s="33">
        <v>54696</v>
      </c>
      <c r="J112" s="422">
        <v>6.5</v>
      </c>
      <c r="K112" s="422">
        <v>28.5</v>
      </c>
      <c r="L112" s="322">
        <v>7.6556339999999997E-3</v>
      </c>
      <c r="M112" s="322">
        <v>5.28</v>
      </c>
      <c r="N112" s="322">
        <v>7.1517599999999998E-4</v>
      </c>
      <c r="O112" s="322">
        <v>5.2500419999999999E-3</v>
      </c>
      <c r="P112" s="322">
        <v>8.2949579999999998E-3</v>
      </c>
      <c r="Q112" s="498"/>
      <c r="R112" s="324"/>
      <c r="S112" s="324"/>
      <c r="T112" s="498"/>
      <c r="U112" s="498"/>
      <c r="V112" s="498"/>
      <c r="W112" s="498"/>
      <c r="X112" s="498"/>
      <c r="Y112" s="498"/>
      <c r="Z112" s="498"/>
      <c r="AA112" s="498"/>
      <c r="AB112" s="498"/>
      <c r="AC112" s="498"/>
      <c r="AD112" s="65"/>
      <c r="AE112" s="65"/>
      <c r="AF112" s="65"/>
      <c r="AG112" s="324"/>
      <c r="AH112" s="166"/>
      <c r="AI112" s="166"/>
      <c r="AJ112" s="324"/>
      <c r="AK112" s="324"/>
      <c r="AL112" s="324"/>
      <c r="AM112" s="324"/>
      <c r="AN112" s="324"/>
    </row>
    <row r="113" spans="2:40" x14ac:dyDescent="0.3">
      <c r="C113" s="37" t="s">
        <v>1085</v>
      </c>
      <c r="D113" s="239">
        <v>11</v>
      </c>
      <c r="E113" s="33">
        <v>42277</v>
      </c>
      <c r="F113" s="422">
        <v>3.5200000000000002E-2</v>
      </c>
      <c r="G113" s="322">
        <v>2.4977920000000001E-2</v>
      </c>
      <c r="H113" s="322">
        <v>1.0222080000000001E-2</v>
      </c>
      <c r="I113" s="33">
        <v>55061</v>
      </c>
      <c r="J113" s="422">
        <v>5.5</v>
      </c>
      <c r="K113" s="422">
        <v>29.5</v>
      </c>
      <c r="L113" s="322">
        <v>2.1457919999999998E-2</v>
      </c>
      <c r="M113" s="322">
        <v>5.28</v>
      </c>
      <c r="N113" s="322">
        <v>1.8585600000000002E-3</v>
      </c>
      <c r="O113" s="322">
        <v>1.2080640000000002E-2</v>
      </c>
      <c r="P113" s="322">
        <v>2.3119359999999999E-2</v>
      </c>
      <c r="Q113" s="498"/>
      <c r="R113" s="324"/>
      <c r="S113" s="324"/>
      <c r="T113" s="498"/>
      <c r="U113" s="498"/>
      <c r="V113" s="498"/>
      <c r="W113" s="498"/>
      <c r="X113" s="498"/>
      <c r="Y113" s="498"/>
      <c r="Z113" s="498"/>
      <c r="AA113" s="498"/>
      <c r="AB113" s="498"/>
      <c r="AC113" s="498"/>
      <c r="AD113" s="65"/>
      <c r="AE113" s="65"/>
      <c r="AF113" s="65"/>
      <c r="AG113" s="324"/>
      <c r="AH113" s="166"/>
      <c r="AI113" s="166"/>
      <c r="AJ113" s="324"/>
      <c r="AK113" s="324"/>
      <c r="AL113" s="324"/>
      <c r="AM113" s="324"/>
      <c r="AN113" s="324"/>
    </row>
    <row r="114" spans="2:40" x14ac:dyDescent="0.3">
      <c r="C114" s="37" t="s">
        <v>1093</v>
      </c>
      <c r="D114" s="239">
        <v>14</v>
      </c>
      <c r="E114" s="33">
        <v>41182</v>
      </c>
      <c r="F114" s="422">
        <v>1.3342000000000001</v>
      </c>
      <c r="G114" s="322">
        <v>0.79144744</v>
      </c>
      <c r="H114" s="322">
        <v>0.54275256000000005</v>
      </c>
      <c r="I114" s="33">
        <v>53965</v>
      </c>
      <c r="J114" s="422">
        <v>8.5</v>
      </c>
      <c r="K114" s="422">
        <v>26.5</v>
      </c>
      <c r="L114" s="322">
        <v>0.65802744000000013</v>
      </c>
      <c r="M114" s="322">
        <v>5.28</v>
      </c>
      <c r="N114" s="322">
        <v>7.0445759999999996E-2</v>
      </c>
      <c r="O114" s="322">
        <v>0.61319832000000007</v>
      </c>
      <c r="P114" s="322">
        <v>0.72100167999999998</v>
      </c>
      <c r="Q114" s="498"/>
      <c r="R114" s="324"/>
      <c r="S114" s="324"/>
      <c r="T114" s="498"/>
      <c r="U114" s="498"/>
      <c r="V114" s="498"/>
      <c r="W114" s="498"/>
      <c r="X114" s="498"/>
      <c r="Y114" s="498"/>
      <c r="Z114" s="498"/>
      <c r="AA114" s="498"/>
      <c r="AB114" s="498"/>
      <c r="AC114" s="498"/>
      <c r="AD114" s="65"/>
      <c r="AE114" s="65"/>
      <c r="AF114" s="65"/>
      <c r="AG114" s="324"/>
      <c r="AH114" s="166"/>
      <c r="AI114" s="166"/>
      <c r="AJ114" s="324"/>
      <c r="AK114" s="324"/>
      <c r="AL114" s="324"/>
      <c r="AM114" s="324"/>
      <c r="AN114" s="324"/>
    </row>
    <row r="115" spans="2:40" x14ac:dyDescent="0.3">
      <c r="C115" s="37" t="s">
        <v>1094</v>
      </c>
      <c r="D115" s="239">
        <v>1</v>
      </c>
      <c r="E115" s="33">
        <v>41547</v>
      </c>
      <c r="F115" s="422">
        <v>7.8450000000000006E-2</v>
      </c>
      <c r="G115" s="322">
        <v>4.9360740000000076E-2</v>
      </c>
      <c r="H115" s="322">
        <v>2.9089259999999929E-2</v>
      </c>
      <c r="I115" s="33">
        <v>54331</v>
      </c>
      <c r="J115" s="422">
        <v>7.5</v>
      </c>
      <c r="K115" s="422">
        <v>27.5</v>
      </c>
      <c r="L115" s="322">
        <v>4.1515740000000072E-2</v>
      </c>
      <c r="M115" s="322">
        <v>5.28</v>
      </c>
      <c r="N115" s="322">
        <v>4.1421600000000006E-3</v>
      </c>
      <c r="O115" s="322">
        <v>3.3231419999999928E-2</v>
      </c>
      <c r="P115" s="322">
        <v>4.5218580000000078E-2</v>
      </c>
      <c r="Q115" s="498"/>
      <c r="R115" s="324"/>
      <c r="S115" s="324"/>
      <c r="T115" s="498"/>
      <c r="U115" s="498"/>
      <c r="V115" s="498"/>
      <c r="W115" s="498"/>
      <c r="X115" s="498"/>
      <c r="Y115" s="498"/>
      <c r="Z115" s="498"/>
      <c r="AA115" s="498"/>
      <c r="AB115" s="498"/>
      <c r="AC115" s="498"/>
      <c r="AD115" s="65"/>
      <c r="AE115" s="65"/>
      <c r="AF115" s="65"/>
      <c r="AG115" s="324"/>
      <c r="AH115" s="166"/>
      <c r="AI115" s="166"/>
      <c r="AJ115" s="324"/>
      <c r="AK115" s="324"/>
      <c r="AL115" s="324"/>
      <c r="AM115" s="324"/>
      <c r="AN115" s="324"/>
    </row>
    <row r="116" spans="2:40" x14ac:dyDescent="0.3">
      <c r="B116" s="517"/>
      <c r="C116" s="37" t="s">
        <v>1326</v>
      </c>
      <c r="D116" s="239">
        <v>22</v>
      </c>
      <c r="E116" s="33">
        <v>42277</v>
      </c>
      <c r="F116" s="422">
        <v>2.8597140000000003</v>
      </c>
      <c r="G116" s="322">
        <v>2.0292530544000003</v>
      </c>
      <c r="H116" s="322">
        <v>0.83046094560000017</v>
      </c>
      <c r="I116" s="33">
        <v>55061</v>
      </c>
      <c r="J116" s="422">
        <v>5.5</v>
      </c>
      <c r="K116" s="422">
        <v>29.5</v>
      </c>
      <c r="L116" s="322">
        <v>1.7432816544000005</v>
      </c>
      <c r="M116" s="322">
        <v>5.28</v>
      </c>
      <c r="N116" s="322">
        <v>0.15099289920000003</v>
      </c>
      <c r="O116" s="322">
        <v>0.9814538448000002</v>
      </c>
      <c r="P116" s="322">
        <v>1.8782601552</v>
      </c>
      <c r="Q116" s="498"/>
      <c r="R116" s="324"/>
      <c r="S116" s="324"/>
      <c r="T116" s="498"/>
      <c r="U116" s="498"/>
      <c r="V116" s="498"/>
      <c r="W116" s="498"/>
      <c r="X116" s="498"/>
      <c r="Y116" s="498"/>
      <c r="Z116" s="498"/>
      <c r="AA116" s="498"/>
      <c r="AB116" s="498"/>
      <c r="AC116" s="498"/>
      <c r="AD116" s="65"/>
      <c r="AE116" s="65"/>
      <c r="AF116" s="65"/>
      <c r="AG116" s="324"/>
      <c r="AH116" s="166"/>
      <c r="AI116" s="166"/>
      <c r="AJ116" s="324"/>
      <c r="AK116" s="324"/>
      <c r="AL116" s="324"/>
      <c r="AM116" s="324"/>
      <c r="AN116" s="324"/>
    </row>
    <row r="117" spans="2:40" x14ac:dyDescent="0.3">
      <c r="B117" s="387"/>
      <c r="C117" s="37" t="s">
        <v>322</v>
      </c>
      <c r="D117" s="239">
        <v>4</v>
      </c>
      <c r="E117" s="33">
        <v>41912</v>
      </c>
      <c r="F117" s="422">
        <v>2.2800000000000001E-2</v>
      </c>
      <c r="G117" s="322">
        <v>1.5166559999999999E-2</v>
      </c>
      <c r="H117" s="322">
        <v>7.6334400000000009E-3</v>
      </c>
      <c r="I117" s="33">
        <v>54696</v>
      </c>
      <c r="J117" s="422">
        <v>6.5</v>
      </c>
      <c r="K117" s="422">
        <v>28.5</v>
      </c>
      <c r="L117" s="322">
        <v>1.2886559999999998E-2</v>
      </c>
      <c r="M117" s="322">
        <v>5.28</v>
      </c>
      <c r="N117" s="322">
        <v>1.2038400000000001E-3</v>
      </c>
      <c r="O117" s="322">
        <v>8.8372800000000012E-3</v>
      </c>
      <c r="P117" s="322">
        <v>1.396272E-2</v>
      </c>
      <c r="Q117" s="498"/>
      <c r="R117" s="324"/>
      <c r="S117" s="324"/>
      <c r="T117" s="498"/>
      <c r="U117" s="498"/>
      <c r="V117" s="498"/>
      <c r="W117" s="498"/>
      <c r="X117" s="498"/>
      <c r="Y117" s="498"/>
      <c r="Z117" s="498"/>
      <c r="AA117" s="498"/>
      <c r="AB117" s="498"/>
      <c r="AC117" s="498"/>
      <c r="AD117" s="65"/>
      <c r="AE117" s="65"/>
      <c r="AF117" s="65"/>
      <c r="AG117" s="324"/>
      <c r="AH117" s="166"/>
      <c r="AI117" s="166"/>
      <c r="AJ117" s="324"/>
      <c r="AK117" s="324"/>
      <c r="AL117" s="324"/>
      <c r="AM117" s="324"/>
      <c r="AN117" s="324"/>
    </row>
    <row r="118" spans="2:40" x14ac:dyDescent="0.3">
      <c r="B118" s="517"/>
      <c r="C118" s="37" t="s">
        <v>563</v>
      </c>
      <c r="D118" s="239">
        <v>4</v>
      </c>
      <c r="E118" s="33">
        <v>41182</v>
      </c>
      <c r="F118" s="422">
        <v>3.5999999999999997E-2</v>
      </c>
      <c r="G118" s="322">
        <v>2.1355200000000057E-2</v>
      </c>
      <c r="H118" s="322">
        <v>1.4644799999999941E-2</v>
      </c>
      <c r="I118" s="33">
        <v>53965</v>
      </c>
      <c r="J118" s="422">
        <v>8.5</v>
      </c>
      <c r="K118" s="422">
        <v>26.5</v>
      </c>
      <c r="L118" s="322">
        <v>1.7755200000000058E-2</v>
      </c>
      <c r="M118" s="322">
        <v>5.28</v>
      </c>
      <c r="N118" s="322">
        <v>1.9008E-3</v>
      </c>
      <c r="O118" s="322">
        <v>1.6545599999999942E-2</v>
      </c>
      <c r="P118" s="322">
        <v>1.9454400000000056E-2</v>
      </c>
      <c r="Q118" s="498"/>
      <c r="R118" s="324"/>
      <c r="S118" s="324"/>
      <c r="T118" s="498"/>
      <c r="U118" s="498"/>
      <c r="V118" s="498"/>
      <c r="W118" s="498"/>
      <c r="X118" s="498"/>
      <c r="Y118" s="498"/>
      <c r="Z118" s="498"/>
      <c r="AA118" s="498"/>
      <c r="AB118" s="498"/>
      <c r="AC118" s="498"/>
      <c r="AD118" s="65"/>
      <c r="AE118" s="65"/>
      <c r="AF118" s="65"/>
      <c r="AG118" s="324"/>
      <c r="AH118" s="166"/>
      <c r="AI118" s="166"/>
      <c r="AJ118" s="324"/>
      <c r="AK118" s="324"/>
      <c r="AL118" s="324"/>
      <c r="AM118" s="324"/>
      <c r="AN118" s="324"/>
    </row>
    <row r="119" spans="2:40" x14ac:dyDescent="0.3">
      <c r="B119" s="517"/>
      <c r="C119" s="37" t="s">
        <v>563</v>
      </c>
      <c r="D119" s="239">
        <v>17</v>
      </c>
      <c r="E119" s="33">
        <v>42277</v>
      </c>
      <c r="F119" s="422">
        <v>0.1615</v>
      </c>
      <c r="G119" s="322">
        <v>0.11460040000000001</v>
      </c>
      <c r="H119" s="322">
        <v>4.68996E-2</v>
      </c>
      <c r="I119" s="33">
        <v>55061</v>
      </c>
      <c r="J119" s="422">
        <v>5.5</v>
      </c>
      <c r="K119" s="422">
        <v>29.5</v>
      </c>
      <c r="L119" s="322">
        <v>9.8450400000000007E-2</v>
      </c>
      <c r="M119" s="322">
        <v>5.28</v>
      </c>
      <c r="N119" s="322">
        <v>8.5272000000000004E-3</v>
      </c>
      <c r="O119" s="322">
        <v>5.5426799999999998E-2</v>
      </c>
      <c r="P119" s="322">
        <v>0.10607320000000001</v>
      </c>
      <c r="Q119" s="498"/>
      <c r="R119" s="324"/>
      <c r="S119" s="324"/>
      <c r="T119" s="498"/>
      <c r="U119" s="498"/>
      <c r="V119" s="498"/>
      <c r="W119" s="498"/>
      <c r="X119" s="498"/>
      <c r="Y119" s="498"/>
      <c r="Z119" s="498"/>
      <c r="AA119" s="498"/>
      <c r="AB119" s="498"/>
      <c r="AC119" s="498"/>
      <c r="AD119" s="65"/>
      <c r="AE119" s="65"/>
      <c r="AF119" s="65"/>
      <c r="AG119" s="324"/>
      <c r="AH119" s="166"/>
      <c r="AI119" s="166"/>
      <c r="AJ119" s="324"/>
      <c r="AK119" s="324"/>
      <c r="AL119" s="324"/>
      <c r="AM119" s="324"/>
      <c r="AN119" s="324"/>
    </row>
    <row r="120" spans="2:40" x14ac:dyDescent="0.3">
      <c r="C120" s="37" t="s">
        <v>1116</v>
      </c>
      <c r="D120" s="239">
        <v>6</v>
      </c>
      <c r="E120" s="33">
        <v>41182</v>
      </c>
      <c r="F120" s="422">
        <v>5.7000000000000002E-2</v>
      </c>
      <c r="G120" s="322">
        <v>3.3812399999999999E-2</v>
      </c>
      <c r="H120" s="322">
        <v>2.3187600000000003E-2</v>
      </c>
      <c r="I120" s="33">
        <v>53965</v>
      </c>
      <c r="J120" s="422">
        <v>8.5</v>
      </c>
      <c r="K120" s="422">
        <v>26.5</v>
      </c>
      <c r="L120" s="322">
        <v>2.8112400000000003E-2</v>
      </c>
      <c r="M120" s="322">
        <v>5.28</v>
      </c>
      <c r="N120" s="322">
        <v>3.0095999999999999E-3</v>
      </c>
      <c r="O120" s="322">
        <v>2.6197200000000004E-2</v>
      </c>
      <c r="P120" s="322">
        <v>3.0802799999999998E-2</v>
      </c>
      <c r="Q120" s="498"/>
      <c r="R120" s="324"/>
      <c r="S120" s="324"/>
      <c r="T120" s="498"/>
      <c r="U120" s="498"/>
      <c r="V120" s="498"/>
      <c r="W120" s="498"/>
      <c r="X120" s="498"/>
      <c r="Y120" s="498"/>
      <c r="Z120" s="498"/>
      <c r="AA120" s="498"/>
      <c r="AB120" s="498"/>
      <c r="AC120" s="498"/>
      <c r="AD120" s="65"/>
      <c r="AE120" s="65"/>
      <c r="AF120" s="65"/>
      <c r="AG120" s="324"/>
      <c r="AH120" s="166"/>
      <c r="AI120" s="166"/>
      <c r="AJ120" s="324"/>
      <c r="AK120" s="324"/>
      <c r="AL120" s="324"/>
      <c r="AM120" s="324"/>
      <c r="AN120" s="324"/>
    </row>
    <row r="121" spans="2:40" x14ac:dyDescent="0.3">
      <c r="C121" s="37" t="s">
        <v>1117</v>
      </c>
      <c r="D121" s="239">
        <v>2</v>
      </c>
      <c r="E121" s="33">
        <v>42277</v>
      </c>
      <c r="F121" s="422">
        <v>4.7283180000000001E-2</v>
      </c>
      <c r="G121" s="322">
        <v>3.3552144528000004E-2</v>
      </c>
      <c r="H121" s="322">
        <v>1.3731035471999999E-2</v>
      </c>
      <c r="I121" s="33">
        <v>55061</v>
      </c>
      <c r="J121" s="422">
        <v>5.5</v>
      </c>
      <c r="K121" s="422">
        <v>29.5</v>
      </c>
      <c r="L121" s="322">
        <v>2.8823826528000002E-2</v>
      </c>
      <c r="M121" s="322">
        <v>5.28</v>
      </c>
      <c r="N121" s="322">
        <v>2.4965519039999999E-3</v>
      </c>
      <c r="O121" s="322">
        <v>1.6227587376E-2</v>
      </c>
      <c r="P121" s="322">
        <v>3.1055592624000001E-2</v>
      </c>
      <c r="Q121" s="498"/>
      <c r="R121" s="324"/>
      <c r="S121" s="324"/>
      <c r="T121" s="498"/>
      <c r="U121" s="498"/>
      <c r="V121" s="498"/>
      <c r="W121" s="498"/>
      <c r="X121" s="498"/>
      <c r="Y121" s="498"/>
      <c r="Z121" s="498"/>
      <c r="AA121" s="498"/>
      <c r="AB121" s="498"/>
      <c r="AC121" s="498"/>
      <c r="AD121" s="65"/>
      <c r="AE121" s="65"/>
      <c r="AF121" s="65"/>
      <c r="AG121" s="324"/>
      <c r="AH121" s="166"/>
      <c r="AI121" s="166"/>
      <c r="AJ121" s="324"/>
      <c r="AK121" s="324"/>
      <c r="AL121" s="324"/>
      <c r="AM121" s="324"/>
      <c r="AN121" s="324"/>
    </row>
    <row r="122" spans="2:40" x14ac:dyDescent="0.3">
      <c r="C122" s="37" t="s">
        <v>476</v>
      </c>
      <c r="D122" s="239">
        <v>8</v>
      </c>
      <c r="E122" s="33">
        <v>41912</v>
      </c>
      <c r="F122" s="422">
        <v>0.16447999999999999</v>
      </c>
      <c r="G122" s="322">
        <v>0.10941209599999999</v>
      </c>
      <c r="H122" s="322">
        <v>5.5067904000000001E-2</v>
      </c>
      <c r="I122" s="33">
        <v>54696</v>
      </c>
      <c r="J122" s="422">
        <v>6.5</v>
      </c>
      <c r="K122" s="422">
        <v>28.5</v>
      </c>
      <c r="L122" s="322">
        <v>9.2964095999999996E-2</v>
      </c>
      <c r="M122" s="322">
        <v>5.28</v>
      </c>
      <c r="N122" s="322">
        <v>8.6845439999999989E-3</v>
      </c>
      <c r="O122" s="322">
        <v>6.3752448000000003E-2</v>
      </c>
      <c r="P122" s="322">
        <v>0.10072755199999998</v>
      </c>
      <c r="Q122" s="498"/>
      <c r="R122" s="324"/>
      <c r="S122" s="324"/>
      <c r="T122" s="498"/>
      <c r="U122" s="498"/>
      <c r="V122" s="498"/>
      <c r="W122" s="498"/>
      <c r="X122" s="498"/>
      <c r="Y122" s="498"/>
      <c r="Z122" s="498"/>
      <c r="AA122" s="498"/>
      <c r="AB122" s="498"/>
      <c r="AC122" s="498"/>
      <c r="AD122" s="65"/>
      <c r="AE122" s="65"/>
      <c r="AF122" s="65"/>
      <c r="AG122" s="324"/>
      <c r="AH122" s="166"/>
      <c r="AI122" s="166"/>
      <c r="AJ122" s="324"/>
      <c r="AK122" s="324"/>
      <c r="AL122" s="324"/>
      <c r="AM122" s="324"/>
      <c r="AN122" s="324"/>
    </row>
    <row r="123" spans="2:40" x14ac:dyDescent="0.3">
      <c r="C123" s="37" t="s">
        <v>1121</v>
      </c>
      <c r="D123" s="239">
        <v>3</v>
      </c>
      <c r="E123" s="33">
        <v>41182</v>
      </c>
      <c r="F123" s="422">
        <v>0.10908</v>
      </c>
      <c r="G123" s="322">
        <v>6.470625599999999E-2</v>
      </c>
      <c r="H123" s="322">
        <v>4.4373744E-2</v>
      </c>
      <c r="I123" s="33">
        <v>53965</v>
      </c>
      <c r="J123" s="422">
        <v>8.5</v>
      </c>
      <c r="K123" s="422">
        <v>26.5</v>
      </c>
      <c r="L123" s="322">
        <v>5.3798255999999996E-2</v>
      </c>
      <c r="M123" s="322">
        <v>5.28</v>
      </c>
      <c r="N123" s="322">
        <v>5.759424E-3</v>
      </c>
      <c r="O123" s="322">
        <v>5.0133167999999999E-2</v>
      </c>
      <c r="P123" s="322">
        <v>5.8946831999999998E-2</v>
      </c>
      <c r="Q123" s="498"/>
      <c r="R123" s="324"/>
      <c r="S123" s="324"/>
      <c r="T123" s="498"/>
      <c r="U123" s="498"/>
      <c r="V123" s="498"/>
      <c r="W123" s="498"/>
      <c r="X123" s="498"/>
      <c r="Y123" s="498"/>
      <c r="Z123" s="498"/>
      <c r="AA123" s="498"/>
      <c r="AB123" s="498"/>
      <c r="AC123" s="498"/>
      <c r="AD123" s="65"/>
      <c r="AE123" s="65"/>
      <c r="AF123" s="65"/>
      <c r="AG123" s="324"/>
      <c r="AH123" s="166"/>
      <c r="AI123" s="166"/>
      <c r="AJ123" s="324"/>
      <c r="AK123" s="324"/>
      <c r="AL123" s="324"/>
      <c r="AM123" s="324"/>
      <c r="AN123" s="324"/>
    </row>
    <row r="124" spans="2:40" x14ac:dyDescent="0.3">
      <c r="C124" s="37" t="s">
        <v>1182</v>
      </c>
      <c r="D124" s="239">
        <v>2</v>
      </c>
      <c r="E124" s="33">
        <v>41182</v>
      </c>
      <c r="F124" s="422">
        <v>0.15837999999999999</v>
      </c>
      <c r="G124" s="322">
        <v>9.3951015999999998E-2</v>
      </c>
      <c r="H124" s="322">
        <v>6.4428983999999995E-2</v>
      </c>
      <c r="I124" s="33">
        <v>53965</v>
      </c>
      <c r="J124" s="422">
        <v>8.5</v>
      </c>
      <c r="K124" s="422">
        <v>26.5</v>
      </c>
      <c r="L124" s="322">
        <v>7.8113016000000007E-2</v>
      </c>
      <c r="M124" s="322">
        <v>5.28</v>
      </c>
      <c r="N124" s="322">
        <v>8.362464E-3</v>
      </c>
      <c r="O124" s="322">
        <v>7.2791447999999995E-2</v>
      </c>
      <c r="P124" s="322">
        <v>8.5588551999999998E-2</v>
      </c>
      <c r="Q124" s="324"/>
      <c r="R124" s="324"/>
      <c r="S124" s="324"/>
      <c r="T124" s="324"/>
      <c r="U124" s="324"/>
      <c r="V124" s="324"/>
      <c r="W124" s="324"/>
      <c r="X124" s="324"/>
      <c r="Y124" s="324"/>
      <c r="Z124" s="498"/>
      <c r="AA124" s="498"/>
      <c r="AB124" s="498"/>
      <c r="AC124" s="498"/>
      <c r="AD124" s="65"/>
      <c r="AE124" s="65"/>
      <c r="AF124" s="65"/>
      <c r="AG124" s="324"/>
      <c r="AH124" s="166"/>
      <c r="AI124" s="166"/>
      <c r="AJ124" s="324"/>
      <c r="AK124" s="324"/>
      <c r="AL124" s="324"/>
      <c r="AM124" s="324"/>
      <c r="AN124" s="324"/>
    </row>
    <row r="125" spans="2:40" x14ac:dyDescent="0.3">
      <c r="C125" s="37" t="s">
        <v>1005</v>
      </c>
      <c r="D125" s="239">
        <v>2</v>
      </c>
      <c r="E125" s="33">
        <v>41912</v>
      </c>
      <c r="F125" s="422">
        <v>0.46800000000000003</v>
      </c>
      <c r="G125" s="322">
        <v>0.31131360000000002</v>
      </c>
      <c r="H125" s="322">
        <v>0.1566864</v>
      </c>
      <c r="I125" s="33">
        <v>54696</v>
      </c>
      <c r="J125" s="422">
        <v>6.5</v>
      </c>
      <c r="K125" s="422">
        <v>28.5</v>
      </c>
      <c r="L125" s="322">
        <v>0.26451360000000002</v>
      </c>
      <c r="M125" s="322">
        <v>5.28</v>
      </c>
      <c r="N125" s="322">
        <v>2.4710400000000004E-2</v>
      </c>
      <c r="O125" s="322">
        <v>0.1813968</v>
      </c>
      <c r="P125" s="322">
        <v>0.28660320000000006</v>
      </c>
      <c r="Q125" s="324"/>
      <c r="R125" s="324"/>
      <c r="S125" s="324"/>
      <c r="T125" s="324"/>
      <c r="U125" s="324"/>
      <c r="V125" s="324"/>
      <c r="W125" s="324"/>
      <c r="X125" s="324"/>
      <c r="Y125" s="324"/>
      <c r="Z125" s="498"/>
      <c r="AA125" s="498"/>
      <c r="AB125" s="498"/>
      <c r="AC125" s="498"/>
      <c r="AD125" s="65"/>
      <c r="AE125" s="65"/>
      <c r="AF125" s="65"/>
      <c r="AG125" s="324"/>
      <c r="AH125" s="166"/>
      <c r="AI125" s="166"/>
      <c r="AJ125" s="324"/>
      <c r="AK125" s="324"/>
      <c r="AL125" s="324"/>
      <c r="AM125" s="324"/>
      <c r="AN125" s="324"/>
    </row>
    <row r="126" spans="2:40" x14ac:dyDescent="0.3">
      <c r="C126" s="37" t="s">
        <v>320</v>
      </c>
      <c r="D126" s="239">
        <v>4201</v>
      </c>
      <c r="E126" s="33">
        <v>42277</v>
      </c>
      <c r="F126" s="422">
        <v>1.8022289999999999</v>
      </c>
      <c r="G126" s="322">
        <v>1.2788616983999999</v>
      </c>
      <c r="H126" s="322">
        <v>0.5233673016</v>
      </c>
      <c r="I126" s="33">
        <v>55061</v>
      </c>
      <c r="J126" s="422">
        <v>5.5</v>
      </c>
      <c r="K126" s="422">
        <v>29.5</v>
      </c>
      <c r="L126" s="322">
        <v>1.0986387983999999</v>
      </c>
      <c r="M126" s="322">
        <v>5.28</v>
      </c>
      <c r="N126" s="322">
        <v>9.5157691200000005E-2</v>
      </c>
      <c r="O126" s="322">
        <v>0.61852499280000006</v>
      </c>
      <c r="P126" s="322">
        <v>1.1837040071999998</v>
      </c>
      <c r="Q126" s="324"/>
      <c r="R126" s="324"/>
      <c r="S126" s="324"/>
      <c r="T126" s="324"/>
      <c r="U126" s="324"/>
      <c r="V126" s="324"/>
      <c r="W126" s="324"/>
      <c r="X126" s="324"/>
      <c r="Y126" s="324"/>
      <c r="Z126" s="498"/>
      <c r="AA126" s="498"/>
      <c r="AB126" s="498"/>
      <c r="AC126" s="498"/>
      <c r="AD126" s="65"/>
      <c r="AE126" s="65"/>
      <c r="AF126" s="65"/>
      <c r="AG126" s="324"/>
      <c r="AH126" s="166"/>
      <c r="AI126" s="166"/>
      <c r="AJ126" s="324"/>
      <c r="AK126" s="324"/>
      <c r="AL126" s="324"/>
      <c r="AM126" s="324"/>
      <c r="AN126" s="324"/>
    </row>
    <row r="127" spans="2:40" x14ac:dyDescent="0.3">
      <c r="C127" s="37" t="s">
        <v>1026</v>
      </c>
      <c r="D127" s="239">
        <v>14</v>
      </c>
      <c r="E127" s="33">
        <v>41182</v>
      </c>
      <c r="F127" s="422">
        <v>0.21</v>
      </c>
      <c r="G127" s="322">
        <v>0.12457199999999999</v>
      </c>
      <c r="H127" s="322">
        <v>8.5428000000000004E-2</v>
      </c>
      <c r="I127" s="33">
        <v>53965</v>
      </c>
      <c r="J127" s="422">
        <v>8.5</v>
      </c>
      <c r="K127" s="422">
        <v>26.5</v>
      </c>
      <c r="L127" s="322">
        <v>0.103572</v>
      </c>
      <c r="M127" s="322">
        <v>5.28</v>
      </c>
      <c r="N127" s="322">
        <v>1.1088000000000001E-2</v>
      </c>
      <c r="O127" s="322">
        <v>9.6516000000000005E-2</v>
      </c>
      <c r="P127" s="322">
        <v>0.11348399999999999</v>
      </c>
      <c r="Q127" s="324"/>
      <c r="R127" s="324"/>
      <c r="S127" s="324"/>
      <c r="T127" s="324"/>
      <c r="U127" s="324"/>
      <c r="V127" s="324"/>
      <c r="W127" s="324"/>
      <c r="X127" s="324"/>
      <c r="Y127" s="324"/>
      <c r="Z127" s="498"/>
      <c r="AA127" s="498"/>
      <c r="AB127" s="498"/>
      <c r="AC127" s="498"/>
      <c r="AD127" s="65"/>
      <c r="AE127" s="65"/>
      <c r="AF127" s="65"/>
      <c r="AG127" s="324"/>
      <c r="AH127" s="166"/>
      <c r="AI127" s="166"/>
      <c r="AJ127" s="324"/>
      <c r="AK127" s="324"/>
      <c r="AL127" s="324"/>
      <c r="AM127" s="324"/>
      <c r="AN127" s="324"/>
    </row>
    <row r="128" spans="2:40" x14ac:dyDescent="0.3">
      <c r="C128" s="37" t="s">
        <v>1040</v>
      </c>
      <c r="D128" s="239">
        <v>23</v>
      </c>
      <c r="E128" s="33">
        <v>42643</v>
      </c>
      <c r="F128" s="422">
        <v>6.3514500000000002E-2</v>
      </c>
      <c r="G128" s="322">
        <v>4.8423454800000001E-2</v>
      </c>
      <c r="H128" s="322">
        <v>1.5091045200000002E-2</v>
      </c>
      <c r="I128" s="33">
        <v>55426</v>
      </c>
      <c r="J128" s="422">
        <v>4.5</v>
      </c>
      <c r="K128" s="422">
        <v>30.5</v>
      </c>
      <c r="L128" s="322">
        <v>4.20720048E-2</v>
      </c>
      <c r="M128" s="322">
        <v>5.28</v>
      </c>
      <c r="N128" s="322">
        <v>3.3535656000000004E-3</v>
      </c>
      <c r="O128" s="322">
        <v>1.8444610800000004E-2</v>
      </c>
      <c r="P128" s="322">
        <v>4.5069889199999998E-2</v>
      </c>
      <c r="Q128" s="324"/>
      <c r="R128" s="324"/>
      <c r="S128" s="324"/>
      <c r="T128" s="324"/>
      <c r="U128" s="324"/>
      <c r="V128" s="324"/>
      <c r="W128" s="324"/>
      <c r="X128" s="324"/>
      <c r="Y128" s="324"/>
      <c r="Z128" s="498"/>
      <c r="AA128" s="498"/>
      <c r="AB128" s="498"/>
      <c r="AC128" s="498"/>
      <c r="AD128" s="65"/>
      <c r="AE128" s="65"/>
      <c r="AF128" s="65"/>
      <c r="AG128" s="324"/>
      <c r="AH128" s="166"/>
      <c r="AI128" s="166"/>
      <c r="AJ128" s="324"/>
      <c r="AK128" s="324"/>
      <c r="AL128" s="324"/>
      <c r="AM128" s="324"/>
      <c r="AN128" s="324"/>
    </row>
    <row r="129" spans="3:40" x14ac:dyDescent="0.3">
      <c r="C129" s="37" t="s">
        <v>1041</v>
      </c>
      <c r="D129" s="239">
        <v>57</v>
      </c>
      <c r="E129" s="33">
        <v>42643</v>
      </c>
      <c r="F129" s="422">
        <v>0.36448649999999999</v>
      </c>
      <c r="G129" s="322">
        <v>0.2778845076</v>
      </c>
      <c r="H129" s="322">
        <v>8.6601992400000008E-2</v>
      </c>
      <c r="I129" s="33">
        <v>55426</v>
      </c>
      <c r="J129" s="422">
        <v>4.5</v>
      </c>
      <c r="K129" s="422">
        <v>30.5</v>
      </c>
      <c r="L129" s="322">
        <v>0.24143585760000003</v>
      </c>
      <c r="M129" s="322">
        <v>5.28</v>
      </c>
      <c r="N129" s="322">
        <v>1.9244887200000001E-2</v>
      </c>
      <c r="O129" s="322">
        <v>0.10584687960000001</v>
      </c>
      <c r="P129" s="322">
        <v>0.25863962039999999</v>
      </c>
      <c r="Q129" s="324"/>
      <c r="R129" s="324"/>
      <c r="S129" s="324"/>
      <c r="T129" s="324"/>
      <c r="U129" s="324"/>
      <c r="V129" s="324"/>
      <c r="W129" s="324"/>
      <c r="X129" s="324"/>
      <c r="Y129" s="324"/>
      <c r="Z129" s="498"/>
      <c r="AA129" s="498"/>
      <c r="AB129" s="498"/>
      <c r="AC129" s="498"/>
      <c r="AD129" s="65"/>
      <c r="AE129" s="65"/>
      <c r="AF129" s="65"/>
      <c r="AG129" s="324"/>
      <c r="AH129" s="166"/>
      <c r="AI129" s="166"/>
      <c r="AJ129" s="324"/>
      <c r="AK129" s="324"/>
      <c r="AL129" s="324"/>
      <c r="AM129" s="324"/>
      <c r="AN129" s="324"/>
    </row>
    <row r="130" spans="3:40" x14ac:dyDescent="0.3">
      <c r="C130" s="37" t="s">
        <v>1062</v>
      </c>
      <c r="D130" s="239">
        <v>10</v>
      </c>
      <c r="E130" s="33">
        <v>42277</v>
      </c>
      <c r="F130" s="422">
        <v>0.38500000000000001</v>
      </c>
      <c r="G130" s="322">
        <v>0.27319599999999999</v>
      </c>
      <c r="H130" s="322">
        <v>0.11180399999999999</v>
      </c>
      <c r="I130" s="33">
        <v>55061</v>
      </c>
      <c r="J130" s="422">
        <v>5.5</v>
      </c>
      <c r="K130" s="422">
        <v>29.5</v>
      </c>
      <c r="L130" s="322">
        <v>0.23469600000000004</v>
      </c>
      <c r="M130" s="322">
        <v>5.28</v>
      </c>
      <c r="N130" s="322">
        <v>2.0327999999999999E-2</v>
      </c>
      <c r="O130" s="322">
        <v>0.13213199999999997</v>
      </c>
      <c r="P130" s="322">
        <v>0.25286800000000004</v>
      </c>
      <c r="Q130" s="324"/>
      <c r="R130" s="324"/>
      <c r="S130" s="324"/>
      <c r="T130" s="324"/>
      <c r="U130" s="324"/>
      <c r="V130" s="324"/>
      <c r="W130" s="324"/>
      <c r="X130" s="324"/>
      <c r="Y130" s="324"/>
      <c r="Z130" s="498"/>
      <c r="AA130" s="498"/>
      <c r="AB130" s="498"/>
      <c r="AC130" s="498"/>
      <c r="AD130" s="65"/>
      <c r="AE130" s="65"/>
      <c r="AF130" s="65"/>
      <c r="AG130" s="324"/>
      <c r="AH130" s="166"/>
      <c r="AI130" s="166"/>
      <c r="AJ130" s="324"/>
      <c r="AK130" s="324"/>
      <c r="AL130" s="324"/>
      <c r="AM130" s="324"/>
      <c r="AN130" s="324"/>
    </row>
    <row r="131" spans="3:40" x14ac:dyDescent="0.3">
      <c r="C131" s="37" t="s">
        <v>1093</v>
      </c>
      <c r="D131" s="239">
        <v>10</v>
      </c>
      <c r="E131" s="33">
        <v>41182</v>
      </c>
      <c r="F131" s="422">
        <v>0.95299999999999996</v>
      </c>
      <c r="G131" s="322">
        <v>0.56531960000000003</v>
      </c>
      <c r="H131" s="322">
        <v>0.38768039999999998</v>
      </c>
      <c r="I131" s="33">
        <v>53966</v>
      </c>
      <c r="J131" s="422">
        <v>8.5</v>
      </c>
      <c r="K131" s="422">
        <v>26.5</v>
      </c>
      <c r="L131" s="322">
        <v>0.47001960000000004</v>
      </c>
      <c r="M131" s="322">
        <v>5.28</v>
      </c>
      <c r="N131" s="322">
        <v>5.0318399999999999E-2</v>
      </c>
      <c r="O131" s="322">
        <v>0.43799879999999997</v>
      </c>
      <c r="P131" s="322">
        <v>0.51500119999999994</v>
      </c>
      <c r="Q131" s="324"/>
      <c r="R131" s="324"/>
      <c r="S131" s="324"/>
      <c r="T131" s="324"/>
      <c r="U131" s="324"/>
      <c r="V131" s="324"/>
      <c r="W131" s="324"/>
      <c r="X131" s="324"/>
      <c r="Y131" s="324"/>
      <c r="Z131" s="498"/>
      <c r="AA131" s="498"/>
      <c r="AB131" s="498"/>
      <c r="AC131" s="498"/>
      <c r="AD131" s="65"/>
      <c r="AE131" s="65"/>
      <c r="AF131" s="65"/>
      <c r="AG131" s="324"/>
      <c r="AH131" s="166"/>
      <c r="AI131" s="166"/>
      <c r="AJ131" s="324"/>
      <c r="AK131" s="324"/>
      <c r="AL131" s="324"/>
      <c r="AM131" s="324"/>
      <c r="AN131" s="324"/>
    </row>
    <row r="132" spans="3:40" x14ac:dyDescent="0.3">
      <c r="C132" s="37" t="s">
        <v>1326</v>
      </c>
      <c r="D132" s="239">
        <v>7</v>
      </c>
      <c r="E132" s="33">
        <v>42277</v>
      </c>
      <c r="F132" s="422">
        <v>0.90990900000000019</v>
      </c>
      <c r="G132" s="322">
        <v>0.64567142640000008</v>
      </c>
      <c r="H132" s="322">
        <v>0.26423757360000005</v>
      </c>
      <c r="I132" s="33">
        <v>55061</v>
      </c>
      <c r="J132" s="422">
        <v>5.5</v>
      </c>
      <c r="K132" s="422">
        <v>29.5</v>
      </c>
      <c r="L132" s="322">
        <v>0.5546805264000001</v>
      </c>
      <c r="M132" s="322">
        <v>5.28</v>
      </c>
      <c r="N132" s="322">
        <v>4.8043195200000006E-2</v>
      </c>
      <c r="O132" s="322">
        <v>0.31228076880000005</v>
      </c>
      <c r="P132" s="322">
        <v>0.59762823120000008</v>
      </c>
      <c r="Q132" s="324"/>
      <c r="R132" s="324"/>
      <c r="S132" s="324"/>
      <c r="T132" s="324"/>
      <c r="U132" s="324"/>
      <c r="V132" s="324"/>
      <c r="W132" s="324"/>
      <c r="X132" s="324"/>
      <c r="Y132" s="324"/>
      <c r="Z132" s="498"/>
      <c r="AA132" s="498"/>
      <c r="AB132" s="498"/>
      <c r="AC132" s="498"/>
      <c r="AD132" s="65"/>
      <c r="AE132" s="65"/>
      <c r="AF132" s="65"/>
      <c r="AG132" s="324"/>
      <c r="AH132" s="166"/>
      <c r="AI132" s="166"/>
      <c r="AJ132" s="324"/>
      <c r="AK132" s="324"/>
      <c r="AL132" s="324"/>
      <c r="AM132" s="324"/>
      <c r="AN132" s="324"/>
    </row>
    <row r="133" spans="3:40" x14ac:dyDescent="0.3">
      <c r="C133" s="37" t="s">
        <v>563</v>
      </c>
      <c r="D133" s="239">
        <v>4</v>
      </c>
      <c r="E133" s="33">
        <v>42277</v>
      </c>
      <c r="F133" s="422">
        <v>3.7999999999999999E-2</v>
      </c>
      <c r="G133" s="322">
        <v>2.6964799999999997E-2</v>
      </c>
      <c r="H133" s="322">
        <v>1.10352E-2</v>
      </c>
      <c r="I133" s="33">
        <v>55061</v>
      </c>
      <c r="J133" s="422">
        <v>5.5</v>
      </c>
      <c r="K133" s="422">
        <v>29.5</v>
      </c>
      <c r="L133" s="322">
        <v>2.3164799999999999E-2</v>
      </c>
      <c r="M133" s="322">
        <v>5.28</v>
      </c>
      <c r="N133" s="322">
        <v>2.0064000000000002E-3</v>
      </c>
      <c r="O133" s="322">
        <v>1.30416E-2</v>
      </c>
      <c r="P133" s="322">
        <v>2.4958399999999999E-2</v>
      </c>
      <c r="Q133" s="324"/>
      <c r="R133" s="324"/>
      <c r="S133" s="324"/>
      <c r="T133" s="324"/>
      <c r="U133" s="324"/>
      <c r="V133" s="324"/>
      <c r="W133" s="324"/>
      <c r="X133" s="324"/>
      <c r="Y133" s="324"/>
      <c r="Z133" s="498"/>
      <c r="AA133" s="498"/>
      <c r="AB133" s="498"/>
      <c r="AC133" s="498"/>
      <c r="AD133" s="65"/>
      <c r="AE133" s="65"/>
      <c r="AF133" s="65"/>
      <c r="AG133" s="324"/>
      <c r="AH133" s="166"/>
      <c r="AI133" s="166"/>
      <c r="AJ133" s="324"/>
      <c r="AK133" s="324"/>
      <c r="AL133" s="324"/>
      <c r="AM133" s="324"/>
      <c r="AN133" s="324"/>
    </row>
    <row r="134" spans="3:40" x14ac:dyDescent="0.3">
      <c r="C134" s="37" t="s">
        <v>323</v>
      </c>
      <c r="D134" s="239">
        <v>2</v>
      </c>
      <c r="E134" s="33">
        <v>41182</v>
      </c>
      <c r="F134" s="422">
        <v>2.5239999999999999E-2</v>
      </c>
      <c r="G134" s="322">
        <v>1.4972368000000015E-2</v>
      </c>
      <c r="H134" s="322">
        <v>1.0267631999999983E-2</v>
      </c>
      <c r="I134" s="33">
        <v>53966</v>
      </c>
      <c r="J134" s="422">
        <v>8.5</v>
      </c>
      <c r="K134" s="422">
        <v>26.5</v>
      </c>
      <c r="L134" s="322">
        <v>1.2448368000000017E-2</v>
      </c>
      <c r="M134" s="322">
        <v>5.28</v>
      </c>
      <c r="N134" s="322">
        <v>1.332672E-3</v>
      </c>
      <c r="O134" s="322">
        <v>1.1600303999999983E-2</v>
      </c>
      <c r="P134" s="322">
        <v>1.3639696000000015E-2</v>
      </c>
      <c r="Q134" s="324"/>
      <c r="R134" s="324"/>
      <c r="S134" s="324"/>
      <c r="T134" s="324"/>
      <c r="U134" s="324"/>
      <c r="V134" s="324"/>
      <c r="W134" s="324"/>
      <c r="X134" s="324"/>
      <c r="Y134" s="324"/>
      <c r="Z134" s="498"/>
      <c r="AA134" s="498"/>
      <c r="AB134" s="498"/>
      <c r="AC134" s="498"/>
      <c r="AD134" s="65"/>
      <c r="AE134" s="65"/>
      <c r="AF134" s="65"/>
      <c r="AG134" s="324"/>
      <c r="AH134" s="166"/>
      <c r="AI134" s="166"/>
      <c r="AJ134" s="324"/>
      <c r="AK134" s="324"/>
      <c r="AL134" s="324"/>
      <c r="AM134" s="324"/>
      <c r="AN134" s="324"/>
    </row>
    <row r="135" spans="3:40" x14ac:dyDescent="0.3">
      <c r="C135" s="37" t="s">
        <v>1117</v>
      </c>
      <c r="D135" s="239">
        <v>11</v>
      </c>
      <c r="E135" s="33">
        <v>42277</v>
      </c>
      <c r="F135" s="422">
        <v>0.26005749</v>
      </c>
      <c r="G135" s="322">
        <v>0.18453679490399999</v>
      </c>
      <c r="H135" s="322">
        <v>7.5520695096000012E-2</v>
      </c>
      <c r="I135" s="33">
        <v>55061</v>
      </c>
      <c r="J135" s="422">
        <v>5.5</v>
      </c>
      <c r="K135" s="422">
        <v>29.5</v>
      </c>
      <c r="L135" s="322">
        <v>0.158531045904</v>
      </c>
      <c r="M135" s="322">
        <v>5.28</v>
      </c>
      <c r="N135" s="322">
        <v>1.3731035472000002E-2</v>
      </c>
      <c r="O135" s="322">
        <v>8.9251730568000009E-2</v>
      </c>
      <c r="P135" s="322">
        <v>0.17080575943199999</v>
      </c>
      <c r="Q135" s="324"/>
      <c r="R135" s="324"/>
      <c r="S135" s="324"/>
      <c r="T135" s="324"/>
      <c r="U135" s="324"/>
      <c r="V135" s="324"/>
      <c r="W135" s="324"/>
      <c r="X135" s="324"/>
      <c r="Y135" s="324"/>
      <c r="Z135" s="498"/>
      <c r="AA135" s="498"/>
      <c r="AB135" s="498"/>
      <c r="AC135" s="498"/>
      <c r="AD135" s="65"/>
      <c r="AE135" s="65"/>
      <c r="AF135" s="65"/>
      <c r="AG135" s="324"/>
      <c r="AH135" s="166"/>
      <c r="AI135" s="166"/>
      <c r="AJ135" s="324"/>
      <c r="AK135" s="324"/>
      <c r="AL135" s="324"/>
      <c r="AM135" s="324"/>
      <c r="AN135" s="324"/>
    </row>
    <row r="136" spans="3:40" x14ac:dyDescent="0.3">
      <c r="C136" s="37" t="s">
        <v>1119</v>
      </c>
      <c r="D136" s="239">
        <v>3</v>
      </c>
      <c r="E136" s="33">
        <v>41182</v>
      </c>
      <c r="F136" s="422">
        <v>2.9850000000000002E-2</v>
      </c>
      <c r="G136" s="322">
        <v>1.7707019999999997E-2</v>
      </c>
      <c r="H136" s="322">
        <v>1.2142980000000003E-2</v>
      </c>
      <c r="I136" s="33">
        <v>53966</v>
      </c>
      <c r="J136" s="422">
        <v>8.5</v>
      </c>
      <c r="K136" s="422">
        <v>26.5</v>
      </c>
      <c r="L136" s="322">
        <v>1.4722020000000001E-2</v>
      </c>
      <c r="M136" s="322">
        <v>5.28</v>
      </c>
      <c r="N136" s="322">
        <v>1.5760800000000003E-3</v>
      </c>
      <c r="O136" s="322">
        <v>1.3719060000000003E-2</v>
      </c>
      <c r="P136" s="322">
        <v>1.6130939999999996E-2</v>
      </c>
      <c r="Q136" s="324"/>
      <c r="R136" s="324"/>
      <c r="S136" s="324"/>
      <c r="T136" s="324"/>
      <c r="U136" s="324"/>
      <c r="V136" s="324"/>
      <c r="W136" s="324"/>
      <c r="X136" s="324"/>
      <c r="Y136" s="324"/>
      <c r="Z136" s="498"/>
      <c r="AA136" s="498"/>
      <c r="AB136" s="498"/>
      <c r="AC136" s="498"/>
      <c r="AD136" s="65"/>
      <c r="AE136" s="65"/>
      <c r="AF136" s="65"/>
      <c r="AG136" s="324"/>
      <c r="AH136" s="166"/>
      <c r="AI136" s="166"/>
      <c r="AJ136" s="324"/>
      <c r="AK136" s="324"/>
      <c r="AL136" s="324"/>
      <c r="AM136" s="324"/>
      <c r="AN136" s="324"/>
    </row>
    <row r="137" spans="3:40" x14ac:dyDescent="0.3">
      <c r="C137" s="37" t="s">
        <v>1005</v>
      </c>
      <c r="D137" s="239">
        <v>4</v>
      </c>
      <c r="E137" s="33">
        <v>42277</v>
      </c>
      <c r="F137" s="422">
        <v>0.87231999999999998</v>
      </c>
      <c r="G137" s="322">
        <v>0.61899827200000002</v>
      </c>
      <c r="H137" s="322">
        <v>0.25332172800000002</v>
      </c>
      <c r="I137" s="33">
        <v>55061</v>
      </c>
      <c r="J137" s="422">
        <v>5.5</v>
      </c>
      <c r="K137" s="422">
        <v>29.5</v>
      </c>
      <c r="L137" s="322">
        <v>0.53176627200000004</v>
      </c>
      <c r="M137" s="322">
        <v>5.28</v>
      </c>
      <c r="N137" s="322">
        <v>4.6058495999999997E-2</v>
      </c>
      <c r="O137" s="322">
        <v>0.29938022400000003</v>
      </c>
      <c r="P137" s="322">
        <v>0.5729397759999999</v>
      </c>
      <c r="Q137" s="324"/>
      <c r="R137" s="324"/>
      <c r="S137" s="324"/>
      <c r="T137" s="324"/>
      <c r="U137" s="324"/>
      <c r="V137" s="324"/>
      <c r="W137" s="324"/>
      <c r="X137" s="324"/>
      <c r="Y137" s="324"/>
      <c r="Z137" s="498"/>
      <c r="AA137" s="498"/>
      <c r="AB137" s="498"/>
      <c r="AC137" s="498"/>
      <c r="AD137" s="65"/>
      <c r="AE137" s="65"/>
      <c r="AF137" s="65"/>
      <c r="AG137" s="324"/>
      <c r="AH137" s="324"/>
      <c r="AI137" s="324"/>
      <c r="AJ137" s="324"/>
      <c r="AK137" s="324"/>
      <c r="AL137" s="324"/>
      <c r="AM137" s="324"/>
      <c r="AN137" s="324"/>
    </row>
    <row r="138" spans="3:40" x14ac:dyDescent="0.3">
      <c r="C138" s="37" t="s">
        <v>320</v>
      </c>
      <c r="D138" s="239">
        <v>5846</v>
      </c>
      <c r="E138" s="33">
        <v>43008</v>
      </c>
      <c r="F138" s="422">
        <v>2.165943</v>
      </c>
      <c r="G138" s="322">
        <v>1.7656767335999999</v>
      </c>
      <c r="H138" s="322">
        <v>0.40026626640000001</v>
      </c>
      <c r="I138" s="33">
        <v>55792</v>
      </c>
      <c r="J138" s="422">
        <v>3.5</v>
      </c>
      <c r="K138" s="422">
        <v>31.5</v>
      </c>
      <c r="L138" s="322">
        <v>1.5490824336</v>
      </c>
      <c r="M138" s="322">
        <v>5.28</v>
      </c>
      <c r="N138" s="322">
        <v>0.11436179040000001</v>
      </c>
      <c r="O138" s="322">
        <v>0.51462805680000001</v>
      </c>
      <c r="P138" s="322">
        <v>1.6513149432000001</v>
      </c>
      <c r="Q138" s="324"/>
      <c r="R138" s="324"/>
      <c r="S138" s="324"/>
      <c r="T138" s="324"/>
      <c r="U138" s="324"/>
      <c r="V138" s="324"/>
      <c r="W138" s="324"/>
      <c r="X138" s="324"/>
      <c r="Y138" s="324"/>
      <c r="Z138" s="498"/>
      <c r="AA138" s="498"/>
      <c r="AB138" s="498"/>
      <c r="AC138" s="498"/>
      <c r="AD138" s="498"/>
      <c r="AE138" s="324"/>
      <c r="AF138" s="324"/>
      <c r="AG138" s="324"/>
      <c r="AH138" s="324"/>
      <c r="AI138" s="324"/>
      <c r="AJ138" s="324"/>
      <c r="AK138" s="324"/>
      <c r="AL138" s="324"/>
      <c r="AM138" s="324"/>
      <c r="AN138" s="324"/>
    </row>
    <row r="139" spans="3:40" x14ac:dyDescent="0.3">
      <c r="C139" s="37" t="s">
        <v>321</v>
      </c>
      <c r="D139" s="239">
        <v>0</v>
      </c>
      <c r="E139" s="33">
        <v>41182</v>
      </c>
      <c r="F139" s="422">
        <v>0</v>
      </c>
      <c r="G139" s="322">
        <v>0</v>
      </c>
      <c r="H139" s="322">
        <v>0</v>
      </c>
      <c r="I139" s="33">
        <v>53966</v>
      </c>
      <c r="J139" s="422">
        <v>8.5</v>
      </c>
      <c r="K139" s="422">
        <v>26.5</v>
      </c>
      <c r="L139" s="322">
        <v>0</v>
      </c>
      <c r="M139" s="322">
        <v>5.28</v>
      </c>
      <c r="N139" s="322">
        <v>0</v>
      </c>
      <c r="O139" s="322">
        <v>0</v>
      </c>
      <c r="P139" s="322">
        <v>0</v>
      </c>
      <c r="Q139" s="324"/>
      <c r="R139" s="324"/>
      <c r="S139" s="324"/>
      <c r="T139" s="324"/>
      <c r="U139" s="324"/>
      <c r="V139" s="324"/>
      <c r="W139" s="324"/>
      <c r="X139" s="324"/>
      <c r="Y139" s="324"/>
      <c r="Z139" s="498"/>
      <c r="AA139" s="498"/>
      <c r="AB139" s="498"/>
      <c r="AC139" s="498"/>
      <c r="AD139" s="498"/>
      <c r="AE139" s="324"/>
      <c r="AF139" s="324"/>
      <c r="AG139" s="324"/>
      <c r="AH139" s="324"/>
      <c r="AI139" s="324"/>
      <c r="AJ139" s="324"/>
      <c r="AK139" s="324"/>
      <c r="AL139" s="324"/>
      <c r="AM139" s="324"/>
      <c r="AN139" s="324"/>
    </row>
    <row r="140" spans="3:40" x14ac:dyDescent="0.3">
      <c r="C140" s="37" t="s">
        <v>1026</v>
      </c>
      <c r="D140" s="239">
        <v>16</v>
      </c>
      <c r="E140" s="33">
        <v>41182</v>
      </c>
      <c r="F140" s="422">
        <v>0.24</v>
      </c>
      <c r="G140" s="322">
        <v>0.14236799999999999</v>
      </c>
      <c r="H140" s="322">
        <v>9.763200000000001E-2</v>
      </c>
      <c r="I140" s="33">
        <v>53966</v>
      </c>
      <c r="J140" s="422">
        <v>8.5</v>
      </c>
      <c r="K140" s="422">
        <v>26.5</v>
      </c>
      <c r="L140" s="322">
        <v>0.11836799999999999</v>
      </c>
      <c r="M140" s="322">
        <v>5.28</v>
      </c>
      <c r="N140" s="322">
        <v>1.2672000000000001E-2</v>
      </c>
      <c r="O140" s="322">
        <v>0.11030400000000001</v>
      </c>
      <c r="P140" s="322">
        <v>0.12969599999999998</v>
      </c>
      <c r="Q140" s="324"/>
      <c r="R140" s="324"/>
      <c r="S140" s="324"/>
      <c r="T140" s="324"/>
      <c r="U140" s="324"/>
      <c r="V140" s="324"/>
      <c r="W140" s="324"/>
      <c r="X140" s="324"/>
      <c r="Y140" s="324"/>
      <c r="Z140" s="498"/>
      <c r="AA140" s="498"/>
      <c r="AB140" s="498"/>
      <c r="AC140" s="498"/>
      <c r="AD140" s="498"/>
      <c r="AE140" s="324"/>
      <c r="AF140" s="324"/>
      <c r="AG140" s="324"/>
      <c r="AH140" s="324"/>
      <c r="AI140" s="324"/>
      <c r="AJ140" s="324"/>
      <c r="AK140" s="324"/>
      <c r="AL140" s="324"/>
      <c r="AM140" s="324"/>
      <c r="AN140" s="324"/>
    </row>
    <row r="141" spans="3:40" x14ac:dyDescent="0.3">
      <c r="C141" s="37" t="s">
        <v>1039</v>
      </c>
      <c r="D141" s="239">
        <v>6</v>
      </c>
      <c r="E141" s="33">
        <v>43008</v>
      </c>
      <c r="F141" s="99">
        <v>6.3E-3</v>
      </c>
      <c r="G141" s="99">
        <v>5.1357599999999996E-3</v>
      </c>
      <c r="H141" s="99">
        <v>1.1642400000000002E-3</v>
      </c>
      <c r="I141" s="33">
        <v>55792</v>
      </c>
      <c r="J141" s="422">
        <v>3.5</v>
      </c>
      <c r="K141" s="99">
        <v>31.5</v>
      </c>
      <c r="L141" s="422">
        <v>4.5057600000000001E-3</v>
      </c>
      <c r="M141" s="322">
        <v>5.28</v>
      </c>
      <c r="N141" s="99">
        <v>3.3264000000000004E-4</v>
      </c>
      <c r="O141" s="99">
        <v>1.4968800000000003E-3</v>
      </c>
      <c r="P141" s="99">
        <v>4.8031199999999993E-3</v>
      </c>
      <c r="Q141" s="324"/>
      <c r="R141" s="324"/>
      <c r="S141" s="324"/>
      <c r="T141" s="324"/>
      <c r="U141" s="324"/>
      <c r="V141" s="324"/>
      <c r="W141" s="324"/>
      <c r="X141" s="324"/>
      <c r="Y141" s="324"/>
      <c r="Z141" s="498"/>
      <c r="AA141" s="498"/>
      <c r="AB141" s="498"/>
      <c r="AC141" s="498"/>
      <c r="AD141" s="498"/>
      <c r="AE141" s="324"/>
      <c r="AF141" s="324"/>
      <c r="AG141" s="324"/>
      <c r="AH141" s="324"/>
      <c r="AI141" s="324"/>
      <c r="AJ141" s="324"/>
      <c r="AK141" s="324"/>
      <c r="AL141" s="324"/>
      <c r="AM141" s="324"/>
      <c r="AN141" s="324"/>
    </row>
    <row r="142" spans="3:40" x14ac:dyDescent="0.3">
      <c r="C142" s="37" t="s">
        <v>1946</v>
      </c>
      <c r="D142" s="239">
        <v>18</v>
      </c>
      <c r="E142" s="33">
        <v>42643</v>
      </c>
      <c r="F142" s="99">
        <v>4.9707000000000001E-2</v>
      </c>
      <c r="G142" s="322">
        <v>3.7896616800000005E-2</v>
      </c>
      <c r="H142" s="322">
        <v>1.18103832E-2</v>
      </c>
      <c r="I142" s="33">
        <v>55426</v>
      </c>
      <c r="J142" s="422">
        <v>4.5</v>
      </c>
      <c r="K142" s="422">
        <v>30.5</v>
      </c>
      <c r="L142" s="322">
        <v>3.2925916799999996E-2</v>
      </c>
      <c r="M142" s="322">
        <v>5.28</v>
      </c>
      <c r="N142" s="322">
        <v>2.6245296000000002E-3</v>
      </c>
      <c r="O142" s="322">
        <v>1.44349128E-2</v>
      </c>
      <c r="P142" s="322">
        <v>3.5272087200000003E-2</v>
      </c>
      <c r="Q142" s="324"/>
      <c r="R142" s="324"/>
      <c r="S142" s="324"/>
      <c r="T142" s="324"/>
      <c r="U142" s="324"/>
      <c r="V142" s="324"/>
      <c r="W142" s="324"/>
      <c r="X142" s="324"/>
      <c r="Y142" s="324"/>
      <c r="Z142" s="498"/>
      <c r="AA142" s="498"/>
      <c r="AB142" s="498"/>
      <c r="AC142" s="498"/>
      <c r="AD142" s="498"/>
      <c r="AE142" s="324"/>
      <c r="AF142" s="324"/>
      <c r="AG142" s="324"/>
      <c r="AH142" s="324"/>
      <c r="AI142" s="324"/>
      <c r="AJ142" s="324"/>
      <c r="AK142" s="324"/>
      <c r="AL142" s="324"/>
      <c r="AM142" s="324"/>
      <c r="AN142" s="324"/>
    </row>
    <row r="143" spans="3:40" x14ac:dyDescent="0.3">
      <c r="C143" s="37" t="s">
        <v>1883</v>
      </c>
      <c r="D143" s="239">
        <v>60</v>
      </c>
      <c r="E143" s="33">
        <v>43008</v>
      </c>
      <c r="F143" s="99">
        <v>0.252</v>
      </c>
      <c r="G143" s="322">
        <v>0.20543040000000001</v>
      </c>
      <c r="H143" s="322">
        <v>4.6569599999999996E-2</v>
      </c>
      <c r="I143" s="33">
        <v>55791</v>
      </c>
      <c r="J143" s="422">
        <v>3.5</v>
      </c>
      <c r="K143" s="422">
        <v>31.5</v>
      </c>
      <c r="L143" s="322">
        <v>0.18023040000000001</v>
      </c>
      <c r="M143" s="322">
        <v>5.28</v>
      </c>
      <c r="N143" s="322">
        <v>1.3305599999999999E-2</v>
      </c>
      <c r="O143" s="322">
        <v>5.9875199999999996E-2</v>
      </c>
      <c r="P143" s="322">
        <v>0.19212480000000001</v>
      </c>
      <c r="Q143" s="324"/>
      <c r="R143" s="324"/>
      <c r="S143" s="324"/>
      <c r="T143" s="324"/>
      <c r="U143" s="324"/>
      <c r="V143" s="324"/>
      <c r="W143" s="324"/>
      <c r="X143" s="324"/>
      <c r="Y143" s="324"/>
      <c r="Z143" s="498"/>
      <c r="AA143" s="498"/>
      <c r="AB143" s="498"/>
      <c r="AC143" s="498"/>
      <c r="AD143" s="498"/>
      <c r="AE143" s="324"/>
      <c r="AF143" s="324"/>
      <c r="AG143" s="324"/>
      <c r="AH143" s="324"/>
      <c r="AI143" s="324"/>
      <c r="AJ143" s="324"/>
      <c r="AK143" s="324"/>
      <c r="AL143" s="324"/>
      <c r="AM143" s="324"/>
      <c r="AN143" s="324"/>
    </row>
    <row r="144" spans="3:40" x14ac:dyDescent="0.3">
      <c r="C144" s="37" t="s">
        <v>1041</v>
      </c>
      <c r="D144" s="239">
        <v>10</v>
      </c>
      <c r="E144" s="33">
        <v>42643</v>
      </c>
      <c r="F144" s="99">
        <v>6.3945000000000002E-2</v>
      </c>
      <c r="G144" s="322">
        <v>4.8751667999999998E-2</v>
      </c>
      <c r="H144" s="322">
        <v>1.5193332000000004E-2</v>
      </c>
      <c r="I144" s="33">
        <v>55426</v>
      </c>
      <c r="J144" s="422">
        <v>4.5</v>
      </c>
      <c r="K144" s="422">
        <v>30.5</v>
      </c>
      <c r="L144" s="322">
        <v>4.2357168000000001E-2</v>
      </c>
      <c r="M144" s="322">
        <v>5.28</v>
      </c>
      <c r="N144" s="322">
        <v>3.3762960000000004E-3</v>
      </c>
      <c r="O144" s="322">
        <v>1.8569628000000005E-2</v>
      </c>
      <c r="P144" s="322">
        <v>4.5375371999999997E-2</v>
      </c>
      <c r="Q144" s="324"/>
      <c r="R144" s="324"/>
      <c r="S144" s="324"/>
      <c r="T144" s="324"/>
      <c r="U144" s="324"/>
      <c r="V144" s="324"/>
      <c r="W144" s="324"/>
      <c r="X144" s="324"/>
      <c r="Y144" s="324"/>
      <c r="Z144" s="498"/>
      <c r="AA144" s="498"/>
      <c r="AB144" s="498"/>
      <c r="AC144" s="498"/>
      <c r="AD144" s="498"/>
      <c r="AE144" s="324"/>
      <c r="AF144" s="324"/>
      <c r="AG144" s="324"/>
      <c r="AH144" s="324"/>
      <c r="AI144" s="324"/>
      <c r="AJ144" s="324"/>
      <c r="AK144" s="324"/>
      <c r="AL144" s="324"/>
      <c r="AM144" s="324"/>
      <c r="AN144" s="324"/>
    </row>
    <row r="145" spans="3:40" x14ac:dyDescent="0.3">
      <c r="C145" s="37" t="s">
        <v>1041</v>
      </c>
      <c r="D145" s="239">
        <v>35</v>
      </c>
      <c r="E145" s="33">
        <v>43008</v>
      </c>
      <c r="F145" s="99">
        <v>0.25374999999999998</v>
      </c>
      <c r="G145" s="322">
        <v>0.20685699999999999</v>
      </c>
      <c r="H145" s="322">
        <v>4.6892999999999997E-2</v>
      </c>
      <c r="I145" s="33">
        <v>55791</v>
      </c>
      <c r="J145" s="422">
        <v>3.5</v>
      </c>
      <c r="K145" s="422">
        <v>31.5</v>
      </c>
      <c r="L145" s="322">
        <v>0.181482</v>
      </c>
      <c r="M145" s="322">
        <v>5.28</v>
      </c>
      <c r="N145" s="322">
        <v>1.3397999999999998E-2</v>
      </c>
      <c r="O145" s="322">
        <v>6.0290999999999997E-2</v>
      </c>
      <c r="P145" s="322">
        <v>0.19345899999999999</v>
      </c>
      <c r="Q145" s="324"/>
      <c r="R145" s="324"/>
      <c r="S145" s="324"/>
      <c r="T145" s="324"/>
      <c r="U145" s="324"/>
      <c r="V145" s="324"/>
      <c r="W145" s="324"/>
      <c r="X145" s="324"/>
      <c r="Y145" s="324"/>
      <c r="Z145" s="498"/>
      <c r="AA145" s="498"/>
      <c r="AB145" s="498"/>
      <c r="AC145" s="498"/>
      <c r="AD145" s="498"/>
      <c r="AE145" s="324"/>
      <c r="AF145" s="324"/>
      <c r="AG145" s="324"/>
      <c r="AH145" s="324"/>
      <c r="AI145" s="324"/>
      <c r="AJ145" s="324"/>
      <c r="AK145" s="324"/>
      <c r="AL145" s="324"/>
      <c r="AM145" s="324"/>
      <c r="AN145" s="324"/>
    </row>
    <row r="146" spans="3:40" x14ac:dyDescent="0.3">
      <c r="C146" s="37" t="s">
        <v>1062</v>
      </c>
      <c r="D146" s="239">
        <v>3</v>
      </c>
      <c r="E146" s="33">
        <v>42277</v>
      </c>
      <c r="F146" s="99">
        <v>0.11550000000000001</v>
      </c>
      <c r="G146" s="322">
        <v>8.1958799999999998E-2</v>
      </c>
      <c r="H146" s="322">
        <v>3.3541200000000007E-2</v>
      </c>
      <c r="I146" s="33">
        <v>55060</v>
      </c>
      <c r="J146" s="422">
        <v>5.5</v>
      </c>
      <c r="K146" s="422">
        <v>29.5</v>
      </c>
      <c r="L146" s="322">
        <v>7.0408799999999994E-2</v>
      </c>
      <c r="M146" s="322">
        <v>5.28</v>
      </c>
      <c r="N146" s="322">
        <v>6.0984000000000003E-3</v>
      </c>
      <c r="O146" s="322">
        <v>3.9639600000000011E-2</v>
      </c>
      <c r="P146" s="322">
        <v>7.5860399999999995E-2</v>
      </c>
      <c r="Q146" s="324"/>
      <c r="R146" s="324"/>
      <c r="S146" s="324"/>
      <c r="T146" s="324"/>
      <c r="U146" s="324"/>
      <c r="V146" s="324"/>
      <c r="W146" s="324"/>
      <c r="X146" s="324"/>
      <c r="Y146" s="324"/>
      <c r="Z146" s="498"/>
      <c r="AA146" s="498"/>
      <c r="AB146" s="498"/>
      <c r="AC146" s="498"/>
      <c r="AD146" s="498"/>
      <c r="AE146" s="324"/>
      <c r="AF146" s="324"/>
      <c r="AG146" s="324"/>
      <c r="AH146" s="324"/>
      <c r="AI146" s="324"/>
      <c r="AJ146" s="324"/>
      <c r="AK146" s="324"/>
      <c r="AL146" s="324"/>
      <c r="AM146" s="324"/>
      <c r="AN146" s="324"/>
    </row>
    <row r="147" spans="3:40" x14ac:dyDescent="0.3">
      <c r="C147" s="37" t="s">
        <v>1063</v>
      </c>
      <c r="D147" s="239">
        <v>2</v>
      </c>
      <c r="E147" s="33">
        <v>42277</v>
      </c>
      <c r="F147" s="99">
        <v>9.4500000000000001E-2</v>
      </c>
      <c r="G147" s="322">
        <v>6.7057199999999997E-2</v>
      </c>
      <c r="H147" s="322">
        <v>2.7442800000000003E-2</v>
      </c>
      <c r="I147" s="33">
        <v>55060</v>
      </c>
      <c r="J147" s="422">
        <v>5.5</v>
      </c>
      <c r="K147" s="422">
        <v>29.5</v>
      </c>
      <c r="L147" s="322">
        <v>5.7607199999999997E-2</v>
      </c>
      <c r="M147" s="322">
        <v>5.28</v>
      </c>
      <c r="N147" s="322">
        <v>4.9896000000000003E-3</v>
      </c>
      <c r="O147" s="322">
        <v>3.24324E-2</v>
      </c>
      <c r="P147" s="322">
        <v>6.2067600000000001E-2</v>
      </c>
      <c r="Q147" s="324"/>
      <c r="R147" s="324"/>
      <c r="S147" s="324"/>
      <c r="T147" s="324"/>
      <c r="U147" s="324"/>
      <c r="V147" s="324"/>
      <c r="W147" s="324"/>
      <c r="X147" s="324"/>
      <c r="Y147" s="324"/>
      <c r="Z147" s="498"/>
      <c r="AA147" s="498"/>
      <c r="AB147" s="498"/>
      <c r="AC147" s="498"/>
      <c r="AD147" s="498"/>
      <c r="AE147" s="324"/>
      <c r="AF147" s="324"/>
      <c r="AG147" s="324"/>
      <c r="AH147" s="324"/>
      <c r="AI147" s="324"/>
      <c r="AJ147" s="324"/>
      <c r="AK147" s="324"/>
      <c r="AL147" s="324"/>
      <c r="AM147" s="324"/>
      <c r="AN147" s="324"/>
    </row>
    <row r="148" spans="3:40" x14ac:dyDescent="0.3">
      <c r="C148" s="37" t="s">
        <v>1091</v>
      </c>
      <c r="D148" s="239">
        <v>3</v>
      </c>
      <c r="E148" s="33">
        <v>43008</v>
      </c>
      <c r="F148" s="99">
        <v>3.8997000000000001E-4</v>
      </c>
      <c r="G148" s="322">
        <v>3.1790354400000002E-4</v>
      </c>
      <c r="H148" s="322">
        <v>7.2066455999999991E-5</v>
      </c>
      <c r="I148" s="33">
        <v>55791</v>
      </c>
      <c r="J148" s="422">
        <v>3.5</v>
      </c>
      <c r="K148" s="422">
        <v>31.5</v>
      </c>
      <c r="L148" s="322">
        <v>2.7890654400000004E-4</v>
      </c>
      <c r="M148" s="322">
        <v>5.28</v>
      </c>
      <c r="N148" s="322">
        <v>2.0590415999999999E-5</v>
      </c>
      <c r="O148" s="322">
        <v>9.2656871999999987E-5</v>
      </c>
      <c r="P148" s="322">
        <v>2.9731312800000003E-4</v>
      </c>
      <c r="Q148" s="324"/>
      <c r="R148" s="324"/>
      <c r="S148" s="324"/>
      <c r="T148" s="324"/>
      <c r="U148" s="324"/>
      <c r="V148" s="324"/>
      <c r="W148" s="324"/>
      <c r="X148" s="324"/>
      <c r="Y148" s="324"/>
      <c r="Z148" s="498"/>
      <c r="AA148" s="498"/>
      <c r="AB148" s="498"/>
      <c r="AC148" s="498"/>
      <c r="AD148" s="498"/>
      <c r="AE148" s="324"/>
      <c r="AF148" s="324"/>
      <c r="AG148" s="324"/>
      <c r="AH148" s="324"/>
      <c r="AI148" s="324"/>
      <c r="AJ148" s="324"/>
      <c r="AK148" s="324"/>
      <c r="AL148" s="324"/>
      <c r="AM148" s="324"/>
      <c r="AN148" s="324"/>
    </row>
    <row r="149" spans="3:40" x14ac:dyDescent="0.3">
      <c r="C149" s="37" t="s">
        <v>1884</v>
      </c>
      <c r="D149" s="239">
        <v>350</v>
      </c>
      <c r="E149" s="33">
        <v>43008</v>
      </c>
      <c r="F149" s="99">
        <v>8.3965349999999994E-2</v>
      </c>
      <c r="G149" s="322">
        <v>6.8448553319999994E-2</v>
      </c>
      <c r="H149" s="322">
        <v>1.5516796680000002E-2</v>
      </c>
      <c r="I149" s="33">
        <v>55791</v>
      </c>
      <c r="J149" s="422">
        <v>3.5</v>
      </c>
      <c r="K149" s="422">
        <v>31.5</v>
      </c>
      <c r="L149" s="322">
        <v>6.0052018319999997E-2</v>
      </c>
      <c r="M149" s="322">
        <v>5.28</v>
      </c>
      <c r="N149" s="322">
        <v>4.4333704800000005E-3</v>
      </c>
      <c r="O149" s="322">
        <v>1.9950167160000004E-2</v>
      </c>
      <c r="P149" s="322">
        <v>6.401518283999999E-2</v>
      </c>
      <c r="Q149" s="324"/>
      <c r="R149" s="324"/>
      <c r="S149" s="324"/>
      <c r="T149" s="324"/>
      <c r="U149" s="324"/>
      <c r="V149" s="324"/>
      <c r="W149" s="324"/>
      <c r="X149" s="324"/>
      <c r="Y149" s="324"/>
      <c r="Z149" s="498"/>
      <c r="AA149" s="498"/>
      <c r="AB149" s="498"/>
      <c r="AC149" s="498"/>
      <c r="AD149" s="498"/>
      <c r="AE149" s="324"/>
      <c r="AF149" s="324"/>
      <c r="AG149" s="324"/>
      <c r="AH149" s="324"/>
      <c r="AI149" s="324"/>
      <c r="AJ149" s="324"/>
      <c r="AK149" s="324"/>
      <c r="AL149" s="324"/>
      <c r="AM149" s="324"/>
      <c r="AN149" s="324"/>
    </row>
    <row r="150" spans="3:40" x14ac:dyDescent="0.3">
      <c r="C150" s="37" t="s">
        <v>1092</v>
      </c>
      <c r="D150" s="239">
        <v>1</v>
      </c>
      <c r="E150" s="33">
        <v>43008</v>
      </c>
      <c r="F150" s="99">
        <v>8.4995399999999999E-3</v>
      </c>
      <c r="G150" s="322">
        <v>6.9288250079999995E-3</v>
      </c>
      <c r="H150" s="322">
        <v>1.5707149920000001E-3</v>
      </c>
      <c r="I150" s="33">
        <v>55791</v>
      </c>
      <c r="J150" s="422">
        <v>3.5</v>
      </c>
      <c r="K150" s="422">
        <v>31.5</v>
      </c>
      <c r="L150" s="322">
        <v>6.0788710079999995E-3</v>
      </c>
      <c r="M150" s="322">
        <v>5.28</v>
      </c>
      <c r="N150" s="322">
        <v>4.4877571200000003E-4</v>
      </c>
      <c r="O150" s="322">
        <v>2.0194907040000003E-3</v>
      </c>
      <c r="P150" s="322">
        <v>6.4800492959999996E-3</v>
      </c>
      <c r="Q150" s="324"/>
      <c r="R150" s="324"/>
      <c r="S150" s="324"/>
      <c r="T150" s="324"/>
      <c r="U150" s="324"/>
      <c r="V150" s="324"/>
      <c r="W150" s="324"/>
      <c r="X150" s="324"/>
      <c r="Y150" s="324"/>
      <c r="Z150" s="498"/>
      <c r="AA150" s="498"/>
      <c r="AB150" s="498"/>
      <c r="AC150" s="498"/>
      <c r="AD150" s="498"/>
      <c r="AE150" s="324"/>
      <c r="AF150" s="324"/>
      <c r="AG150" s="324"/>
      <c r="AH150" s="324"/>
      <c r="AI150" s="324"/>
      <c r="AJ150" s="324"/>
      <c r="AK150" s="324"/>
      <c r="AL150" s="324"/>
      <c r="AM150" s="324"/>
      <c r="AN150" s="324"/>
    </row>
    <row r="151" spans="3:40" x14ac:dyDescent="0.3">
      <c r="C151" s="37" t="s">
        <v>1093</v>
      </c>
      <c r="D151" s="239">
        <v>3</v>
      </c>
      <c r="E151" s="33">
        <v>42643</v>
      </c>
      <c r="F151" s="99">
        <v>0.26250000000000001</v>
      </c>
      <c r="G151" s="322">
        <v>0.20013000000000003</v>
      </c>
      <c r="H151" s="322">
        <v>6.2369999999999995E-2</v>
      </c>
      <c r="I151" s="33">
        <v>55426</v>
      </c>
      <c r="J151" s="422">
        <v>4.5</v>
      </c>
      <c r="K151" s="422">
        <v>30.5</v>
      </c>
      <c r="L151" s="322">
        <v>0.17388000000000003</v>
      </c>
      <c r="M151" s="322">
        <v>5.28</v>
      </c>
      <c r="N151" s="322">
        <v>1.3860000000000001E-2</v>
      </c>
      <c r="O151" s="322">
        <v>7.6229999999999992E-2</v>
      </c>
      <c r="P151" s="322">
        <v>0.18627000000000002</v>
      </c>
      <c r="Q151" s="324"/>
      <c r="R151" s="324"/>
      <c r="S151" s="324"/>
      <c r="T151" s="324"/>
      <c r="U151" s="324"/>
      <c r="V151" s="324"/>
      <c r="W151" s="324"/>
      <c r="X151" s="324"/>
      <c r="Y151" s="324"/>
      <c r="Z151" s="498"/>
      <c r="AA151" s="498"/>
      <c r="AB151" s="498"/>
      <c r="AC151" s="498"/>
      <c r="AD151" s="498"/>
      <c r="AE151" s="324"/>
      <c r="AF151" s="324"/>
      <c r="AG151" s="324"/>
      <c r="AH151" s="324"/>
      <c r="AI151" s="324"/>
      <c r="AJ151" s="324"/>
      <c r="AK151" s="324"/>
      <c r="AL151" s="324"/>
      <c r="AM151" s="324"/>
      <c r="AN151" s="324"/>
    </row>
    <row r="152" spans="3:40" x14ac:dyDescent="0.3">
      <c r="C152" s="37" t="s">
        <v>1326</v>
      </c>
      <c r="D152" s="239">
        <v>25</v>
      </c>
      <c r="E152" s="33">
        <v>43008</v>
      </c>
      <c r="F152" s="99">
        <v>3.3077089125000003</v>
      </c>
      <c r="G152" s="322">
        <v>2.6964443054700005</v>
      </c>
      <c r="H152" s="322">
        <v>0.61126460702999996</v>
      </c>
      <c r="I152" s="33">
        <v>55791</v>
      </c>
      <c r="J152" s="422">
        <v>3.5</v>
      </c>
      <c r="K152" s="422">
        <v>31.5</v>
      </c>
      <c r="L152" s="322">
        <v>2.3656734142200007</v>
      </c>
      <c r="M152" s="322">
        <v>5.28</v>
      </c>
      <c r="N152" s="322">
        <v>0.17464703058</v>
      </c>
      <c r="O152" s="322">
        <v>0.78591163760999994</v>
      </c>
      <c r="P152" s="322">
        <v>2.5217972748900004</v>
      </c>
      <c r="Q152" s="324"/>
      <c r="R152" s="324"/>
      <c r="S152" s="324"/>
      <c r="T152" s="324"/>
      <c r="U152" s="324"/>
      <c r="V152" s="324"/>
      <c r="W152" s="324"/>
      <c r="X152" s="324"/>
      <c r="Y152" s="324"/>
      <c r="Z152" s="498"/>
      <c r="AA152" s="498"/>
      <c r="AB152" s="498"/>
      <c r="AC152" s="498"/>
      <c r="AD152" s="498"/>
      <c r="AE152" s="324"/>
      <c r="AF152" s="324"/>
      <c r="AG152" s="324"/>
      <c r="AH152" s="324"/>
      <c r="AI152" s="324"/>
      <c r="AJ152" s="324"/>
      <c r="AK152" s="324"/>
      <c r="AL152" s="324"/>
      <c r="AM152" s="324"/>
      <c r="AN152" s="324"/>
    </row>
    <row r="153" spans="3:40" x14ac:dyDescent="0.3">
      <c r="C153" s="37" t="s">
        <v>324</v>
      </c>
      <c r="D153" s="239">
        <v>1</v>
      </c>
      <c r="E153" s="33">
        <v>41182</v>
      </c>
      <c r="F153" s="422">
        <v>1.9380000000000001E-2</v>
      </c>
      <c r="G153" s="322">
        <v>1.1496216000000002E-2</v>
      </c>
      <c r="H153" s="322">
        <v>7.8837839999999996E-3</v>
      </c>
      <c r="I153" s="33">
        <v>53965</v>
      </c>
      <c r="J153" s="422">
        <v>8.5</v>
      </c>
      <c r="K153" s="422">
        <v>26.5</v>
      </c>
      <c r="L153" s="322">
        <v>9.5582160000000031E-3</v>
      </c>
      <c r="M153" s="322">
        <v>5.28</v>
      </c>
      <c r="N153" s="322">
        <v>1.0232640000000001E-3</v>
      </c>
      <c r="O153" s="322">
        <v>8.907047999999999E-3</v>
      </c>
      <c r="P153" s="322">
        <v>1.0472952000000002E-2</v>
      </c>
      <c r="Q153" s="324"/>
      <c r="R153" s="324"/>
      <c r="S153" s="324"/>
      <c r="T153" s="324"/>
      <c r="U153" s="324"/>
      <c r="V153" s="324"/>
      <c r="W153" s="324"/>
      <c r="X153" s="324"/>
      <c r="Y153" s="324"/>
      <c r="Z153" s="498"/>
      <c r="AA153" s="498"/>
      <c r="AB153" s="498"/>
      <c r="AC153" s="498"/>
      <c r="AD153" s="498"/>
      <c r="AE153" s="324"/>
      <c r="AF153" s="324"/>
      <c r="AG153" s="324"/>
      <c r="AH153" s="324"/>
      <c r="AI153" s="324"/>
      <c r="AJ153" s="324"/>
      <c r="AK153" s="324"/>
      <c r="AL153" s="324"/>
      <c r="AM153" s="324"/>
      <c r="AN153" s="324"/>
    </row>
    <row r="154" spans="3:40" x14ac:dyDescent="0.3">
      <c r="C154" s="37" t="s">
        <v>322</v>
      </c>
      <c r="D154" s="239">
        <v>20</v>
      </c>
      <c r="E154" s="33">
        <v>43008</v>
      </c>
      <c r="F154" s="99">
        <v>9.64E-2</v>
      </c>
      <c r="G154" s="322">
        <v>7.8585279999999993E-2</v>
      </c>
      <c r="H154" s="322">
        <v>1.7814720000000003E-2</v>
      </c>
      <c r="I154" s="33">
        <v>55791</v>
      </c>
      <c r="J154" s="422">
        <v>3.5</v>
      </c>
      <c r="K154" s="422">
        <v>31.5</v>
      </c>
      <c r="L154" s="322">
        <v>6.8945279999999998E-2</v>
      </c>
      <c r="M154" s="322">
        <v>5.28</v>
      </c>
      <c r="N154" s="322">
        <v>5.0899200000000004E-3</v>
      </c>
      <c r="O154" s="322">
        <v>2.2904640000000004E-2</v>
      </c>
      <c r="P154" s="322">
        <v>7.3495359999999996E-2</v>
      </c>
      <c r="Q154" s="324"/>
      <c r="R154" s="324"/>
      <c r="S154" s="324"/>
      <c r="T154" s="324"/>
      <c r="U154" s="324"/>
      <c r="V154" s="324"/>
      <c r="W154" s="324"/>
      <c r="X154" s="324"/>
      <c r="Y154" s="324"/>
      <c r="Z154" s="498"/>
      <c r="AA154" s="498"/>
      <c r="AB154" s="498"/>
      <c r="AC154" s="498"/>
      <c r="AD154" s="498"/>
      <c r="AE154" s="324"/>
      <c r="AF154" s="324"/>
      <c r="AG154" s="324"/>
      <c r="AH154" s="324"/>
      <c r="AI154" s="324"/>
      <c r="AJ154" s="324"/>
      <c r="AK154" s="324"/>
      <c r="AL154" s="324"/>
      <c r="AM154" s="324"/>
      <c r="AN154" s="324"/>
    </row>
    <row r="155" spans="3:40" x14ac:dyDescent="0.3">
      <c r="C155" s="37" t="s">
        <v>563</v>
      </c>
      <c r="D155" s="239">
        <v>1</v>
      </c>
      <c r="E155" s="33">
        <v>42277</v>
      </c>
      <c r="F155" s="99">
        <v>9.4999999999999998E-3</v>
      </c>
      <c r="G155" s="322">
        <v>6.7411999999999941E-3</v>
      </c>
      <c r="H155" s="322">
        <v>2.7588000000000053E-3</v>
      </c>
      <c r="I155" s="33">
        <v>55060</v>
      </c>
      <c r="J155" s="422">
        <v>5.5</v>
      </c>
      <c r="K155" s="422">
        <v>29.5</v>
      </c>
      <c r="L155" s="322">
        <v>5.7911999999999946E-3</v>
      </c>
      <c r="M155" s="322">
        <v>5.28</v>
      </c>
      <c r="N155" s="322">
        <v>5.0160000000000005E-4</v>
      </c>
      <c r="O155" s="322">
        <v>3.2604000000000053E-3</v>
      </c>
      <c r="P155" s="322">
        <v>6.2395999999999945E-3</v>
      </c>
      <c r="Q155" s="324"/>
      <c r="R155" s="324"/>
      <c r="S155" s="324"/>
      <c r="T155" s="324"/>
      <c r="U155" s="324"/>
      <c r="V155" s="324"/>
      <c r="W155" s="324"/>
      <c r="X155" s="324"/>
      <c r="Y155" s="324"/>
      <c r="Z155" s="498"/>
      <c r="AA155" s="498"/>
      <c r="AB155" s="498"/>
      <c r="AC155" s="498"/>
      <c r="AD155" s="498"/>
      <c r="AE155" s="324"/>
      <c r="AF155" s="324"/>
      <c r="AG155" s="324"/>
      <c r="AH155" s="324"/>
      <c r="AI155" s="324"/>
      <c r="AJ155" s="324"/>
      <c r="AK155" s="324"/>
      <c r="AL155" s="324"/>
      <c r="AM155" s="324"/>
      <c r="AN155" s="324"/>
    </row>
    <row r="156" spans="3:40" x14ac:dyDescent="0.3">
      <c r="C156" s="37" t="s">
        <v>563</v>
      </c>
      <c r="D156" s="239">
        <v>3</v>
      </c>
      <c r="E156" s="33">
        <v>43008</v>
      </c>
      <c r="F156" s="99">
        <v>1.9800000000000002E-2</v>
      </c>
      <c r="G156" s="322">
        <v>1.6140960000000003E-2</v>
      </c>
      <c r="H156" s="322">
        <v>3.6590400000000006E-3</v>
      </c>
      <c r="I156" s="33">
        <v>55791</v>
      </c>
      <c r="J156" s="422">
        <v>3.5</v>
      </c>
      <c r="K156" s="422">
        <v>31.5</v>
      </c>
      <c r="L156" s="322">
        <v>1.4160960000000002E-2</v>
      </c>
      <c r="M156" s="322">
        <v>5.28</v>
      </c>
      <c r="N156" s="322">
        <v>1.0454400000000001E-3</v>
      </c>
      <c r="O156" s="322">
        <v>4.7044800000000005E-3</v>
      </c>
      <c r="P156" s="322">
        <v>1.5095520000000001E-2</v>
      </c>
      <c r="Q156" s="324"/>
      <c r="R156" s="324"/>
      <c r="S156" s="324"/>
      <c r="T156" s="324"/>
      <c r="U156" s="324"/>
      <c r="V156" s="324"/>
      <c r="W156" s="324"/>
      <c r="X156" s="324"/>
      <c r="Y156" s="324"/>
      <c r="Z156" s="498"/>
      <c r="AA156" s="498"/>
      <c r="AB156" s="498"/>
      <c r="AC156" s="498"/>
      <c r="AD156" s="498"/>
      <c r="AE156" s="324"/>
      <c r="AF156" s="324"/>
      <c r="AG156" s="324"/>
      <c r="AH156" s="324"/>
      <c r="AI156" s="324"/>
      <c r="AJ156" s="324"/>
      <c r="AK156" s="324"/>
      <c r="AL156" s="324"/>
      <c r="AM156" s="324"/>
      <c r="AN156" s="324"/>
    </row>
    <row r="157" spans="3:40" x14ac:dyDescent="0.3">
      <c r="C157" s="37" t="s">
        <v>323</v>
      </c>
      <c r="D157" s="239">
        <v>5</v>
      </c>
      <c r="E157" s="33">
        <v>41182</v>
      </c>
      <c r="F157" s="422">
        <v>6.3100000000000003E-2</v>
      </c>
      <c r="G157" s="322">
        <v>3.7430920000000048E-2</v>
      </c>
      <c r="H157" s="322">
        <v>2.5669079999999959E-2</v>
      </c>
      <c r="I157" s="33">
        <v>53965</v>
      </c>
      <c r="J157" s="422">
        <v>8.5</v>
      </c>
      <c r="K157" s="422">
        <v>26.5</v>
      </c>
      <c r="L157" s="322">
        <v>3.1120920000000048E-2</v>
      </c>
      <c r="M157" s="322">
        <v>5.28</v>
      </c>
      <c r="N157" s="322">
        <v>3.3316800000000001E-3</v>
      </c>
      <c r="O157" s="322">
        <v>2.9000759999999959E-2</v>
      </c>
      <c r="P157" s="322">
        <v>3.4099240000000045E-2</v>
      </c>
      <c r="Q157" s="324"/>
      <c r="R157" s="324"/>
      <c r="S157" s="324"/>
      <c r="T157" s="324"/>
      <c r="U157" s="324"/>
      <c r="V157" s="324"/>
      <c r="W157" s="324"/>
      <c r="X157" s="324"/>
      <c r="Y157" s="324"/>
      <c r="Z157" s="498"/>
      <c r="AA157" s="498"/>
      <c r="AB157" s="498"/>
      <c r="AC157" s="498"/>
      <c r="AD157" s="498"/>
      <c r="AE157" s="324"/>
      <c r="AF157" s="324"/>
      <c r="AG157" s="324"/>
      <c r="AH157" s="324"/>
      <c r="AI157" s="324"/>
      <c r="AJ157" s="324"/>
      <c r="AK157" s="324"/>
      <c r="AL157" s="324"/>
      <c r="AM157" s="324"/>
      <c r="AN157" s="324"/>
    </row>
    <row r="158" spans="3:40" x14ac:dyDescent="0.3">
      <c r="C158" s="37" t="s">
        <v>323</v>
      </c>
      <c r="D158" s="239">
        <v>1</v>
      </c>
      <c r="E158" s="33">
        <v>43008</v>
      </c>
      <c r="F158" s="99">
        <v>8.1200000000000005E-3</v>
      </c>
      <c r="G158" s="322">
        <v>6.6194240000000005E-3</v>
      </c>
      <c r="H158" s="322">
        <v>1.5005760000000002E-3</v>
      </c>
      <c r="I158" s="33">
        <v>55791</v>
      </c>
      <c r="J158" s="422">
        <v>3.5</v>
      </c>
      <c r="K158" s="422">
        <v>31.5</v>
      </c>
      <c r="L158" s="322">
        <v>5.8074240000000003E-3</v>
      </c>
      <c r="M158" s="322">
        <v>5.28</v>
      </c>
      <c r="N158" s="322">
        <v>4.2873600000000004E-4</v>
      </c>
      <c r="O158" s="322">
        <v>1.9293120000000003E-3</v>
      </c>
      <c r="P158" s="322">
        <v>6.1906879999999997E-3</v>
      </c>
      <c r="Q158" s="324"/>
      <c r="R158" s="324"/>
      <c r="S158" s="324"/>
      <c r="T158" s="324"/>
      <c r="U158" s="324"/>
      <c r="V158" s="324"/>
      <c r="W158" s="324"/>
      <c r="X158" s="324"/>
      <c r="Y158" s="324"/>
      <c r="Z158" s="498"/>
      <c r="AA158" s="498"/>
      <c r="AB158" s="498"/>
      <c r="AC158" s="498"/>
      <c r="AD158" s="498"/>
      <c r="AE158" s="324"/>
      <c r="AF158" s="324"/>
      <c r="AG158" s="324"/>
      <c r="AH158" s="324"/>
      <c r="AI158" s="324"/>
      <c r="AJ158" s="324"/>
      <c r="AK158" s="324"/>
      <c r="AL158" s="324"/>
      <c r="AM158" s="324"/>
      <c r="AN158" s="324"/>
    </row>
    <row r="159" spans="3:40" x14ac:dyDescent="0.3">
      <c r="C159" s="37" t="s">
        <v>1117</v>
      </c>
      <c r="D159" s="239">
        <v>4</v>
      </c>
      <c r="E159" s="33">
        <v>42277</v>
      </c>
      <c r="F159" s="99">
        <v>9.4566360000000002E-2</v>
      </c>
      <c r="G159" s="322">
        <v>6.7104289055999952E-2</v>
      </c>
      <c r="H159" s="322">
        <v>2.746207094400005E-2</v>
      </c>
      <c r="I159" s="33">
        <v>55060</v>
      </c>
      <c r="J159" s="422">
        <v>5.5</v>
      </c>
      <c r="K159" s="422">
        <v>29.5</v>
      </c>
      <c r="L159" s="322">
        <v>5.7647653055999948E-2</v>
      </c>
      <c r="M159" s="322">
        <v>5.28</v>
      </c>
      <c r="N159" s="322">
        <v>4.9931038079999998E-3</v>
      </c>
      <c r="O159" s="322">
        <v>3.2455174752000049E-2</v>
      </c>
      <c r="P159" s="322">
        <v>6.2111185247999953E-2</v>
      </c>
      <c r="Q159" s="324"/>
      <c r="R159" s="324"/>
      <c r="S159" s="324"/>
      <c r="T159" s="324"/>
      <c r="U159" s="324"/>
      <c r="V159" s="324"/>
      <c r="W159" s="324"/>
      <c r="X159" s="324"/>
      <c r="Y159" s="324"/>
      <c r="Z159" s="498"/>
      <c r="AA159" s="498"/>
      <c r="AB159" s="498"/>
      <c r="AC159" s="498"/>
      <c r="AD159" s="498"/>
      <c r="AE159" s="324"/>
      <c r="AF159" s="324"/>
      <c r="AG159" s="324"/>
      <c r="AH159" s="324"/>
      <c r="AI159" s="324"/>
      <c r="AJ159" s="324"/>
      <c r="AK159" s="324"/>
      <c r="AL159" s="324"/>
      <c r="AM159" s="324"/>
      <c r="AN159" s="324"/>
    </row>
    <row r="160" spans="3:40" x14ac:dyDescent="0.3">
      <c r="C160" s="37" t="s">
        <v>1118</v>
      </c>
      <c r="D160" s="239">
        <v>7</v>
      </c>
      <c r="E160" s="33">
        <v>43008</v>
      </c>
      <c r="F160" s="99">
        <v>3.3320000000000002E-2</v>
      </c>
      <c r="G160" s="322">
        <v>2.7162464000000001E-2</v>
      </c>
      <c r="H160" s="322">
        <v>6.1575360000000008E-3</v>
      </c>
      <c r="I160" s="33">
        <v>55791</v>
      </c>
      <c r="J160" s="422">
        <v>3.5</v>
      </c>
      <c r="K160" s="422">
        <v>31.5</v>
      </c>
      <c r="L160" s="322">
        <v>2.3830464000000003E-2</v>
      </c>
      <c r="M160" s="322">
        <v>5.28</v>
      </c>
      <c r="N160" s="322">
        <v>1.7592960000000003E-3</v>
      </c>
      <c r="O160" s="322">
        <v>7.9168320000000004E-3</v>
      </c>
      <c r="P160" s="322">
        <v>2.5403168000000004E-2</v>
      </c>
      <c r="Q160" s="324"/>
      <c r="R160" s="324"/>
      <c r="S160" s="324"/>
      <c r="T160" s="324"/>
      <c r="U160" s="324"/>
      <c r="V160" s="324"/>
      <c r="W160" s="324"/>
      <c r="X160" s="324"/>
      <c r="Y160" s="324"/>
      <c r="Z160" s="498"/>
      <c r="AA160" s="498"/>
      <c r="AB160" s="498"/>
      <c r="AC160" s="498"/>
      <c r="AD160" s="498"/>
      <c r="AE160" s="324"/>
      <c r="AF160" s="324"/>
      <c r="AG160" s="324"/>
      <c r="AH160" s="324"/>
      <c r="AI160" s="324"/>
      <c r="AJ160" s="324"/>
      <c r="AK160" s="324"/>
      <c r="AL160" s="324"/>
      <c r="AM160" s="324"/>
      <c r="AN160" s="324"/>
    </row>
    <row r="161" spans="1:40" x14ac:dyDescent="0.3">
      <c r="C161" s="37" t="s">
        <v>1119</v>
      </c>
      <c r="D161" s="239">
        <v>9</v>
      </c>
      <c r="E161" s="33">
        <v>41182</v>
      </c>
      <c r="F161" s="422">
        <v>8.9550000000000005E-2</v>
      </c>
      <c r="G161" s="322">
        <v>5.3121059999999998E-2</v>
      </c>
      <c r="H161" s="322">
        <v>3.6428940000000007E-2</v>
      </c>
      <c r="I161" s="33">
        <v>53965</v>
      </c>
      <c r="J161" s="422">
        <v>8.5</v>
      </c>
      <c r="K161" s="422">
        <v>26.5</v>
      </c>
      <c r="L161" s="322">
        <v>4.4166059999999993E-2</v>
      </c>
      <c r="M161" s="322">
        <v>5.28</v>
      </c>
      <c r="N161" s="322">
        <v>4.7282399999999999E-3</v>
      </c>
      <c r="O161" s="322">
        <v>4.1157180000000008E-2</v>
      </c>
      <c r="P161" s="322">
        <v>4.8392819999999996E-2</v>
      </c>
      <c r="Q161" s="324"/>
      <c r="R161" s="324"/>
      <c r="S161" s="324"/>
      <c r="T161" s="324"/>
      <c r="U161" s="324"/>
      <c r="V161" s="324"/>
      <c r="W161" s="324"/>
      <c r="X161" s="324"/>
      <c r="Y161" s="324"/>
      <c r="Z161" s="498"/>
      <c r="AA161" s="498"/>
      <c r="AB161" s="498"/>
      <c r="AC161" s="498"/>
      <c r="AD161" s="498"/>
      <c r="AE161" s="324"/>
      <c r="AF161" s="324"/>
      <c r="AG161" s="324"/>
      <c r="AH161" s="324"/>
      <c r="AI161" s="324"/>
      <c r="AJ161" s="324"/>
      <c r="AK161" s="324"/>
      <c r="AL161" s="324"/>
      <c r="AM161" s="324"/>
      <c r="AN161" s="324"/>
    </row>
    <row r="162" spans="1:40" x14ac:dyDescent="0.3">
      <c r="C162" s="37" t="s">
        <v>476</v>
      </c>
      <c r="D162" s="239">
        <v>1</v>
      </c>
      <c r="E162" s="33">
        <v>41912</v>
      </c>
      <c r="F162" s="422">
        <v>2.0559999999999998E-2</v>
      </c>
      <c r="G162" s="322">
        <v>1.3676511999999998E-2</v>
      </c>
      <c r="H162" s="322">
        <v>6.8834880000000001E-3</v>
      </c>
      <c r="I162" s="33">
        <v>54695</v>
      </c>
      <c r="J162" s="422">
        <v>6.5</v>
      </c>
      <c r="K162" s="422">
        <v>28.5</v>
      </c>
      <c r="L162" s="322">
        <v>1.1620512E-2</v>
      </c>
      <c r="M162" s="322">
        <v>5.28</v>
      </c>
      <c r="N162" s="322">
        <v>1.0855679999999999E-3</v>
      </c>
      <c r="O162" s="322">
        <v>7.9690560000000004E-3</v>
      </c>
      <c r="P162" s="322">
        <v>1.2590943999999998E-2</v>
      </c>
      <c r="Q162" s="324"/>
      <c r="R162" s="324"/>
      <c r="S162" s="324"/>
      <c r="T162" s="324"/>
      <c r="U162" s="324"/>
      <c r="V162" s="324"/>
      <c r="W162" s="324"/>
      <c r="X162" s="324"/>
      <c r="Y162" s="324"/>
      <c r="Z162" s="498"/>
      <c r="AA162" s="498"/>
      <c r="AB162" s="498"/>
      <c r="AC162" s="498"/>
      <c r="AD162" s="498"/>
      <c r="AE162" s="324"/>
      <c r="AF162" s="324"/>
      <c r="AG162" s="324"/>
      <c r="AH162" s="324"/>
      <c r="AI162" s="324"/>
      <c r="AJ162" s="324"/>
      <c r="AK162" s="324"/>
      <c r="AL162" s="324"/>
      <c r="AM162" s="324"/>
      <c r="AN162" s="324"/>
    </row>
    <row r="163" spans="1:40" x14ac:dyDescent="0.3">
      <c r="C163" s="37" t="s">
        <v>1121</v>
      </c>
      <c r="D163" s="239">
        <v>1</v>
      </c>
      <c r="E163" s="33">
        <v>41182</v>
      </c>
      <c r="F163" s="422">
        <v>3.6360000000000003E-2</v>
      </c>
      <c r="G163" s="322">
        <v>2.1568752E-2</v>
      </c>
      <c r="H163" s="322">
        <v>1.4791248000000003E-2</v>
      </c>
      <c r="I163" s="33">
        <v>53965</v>
      </c>
      <c r="J163" s="422">
        <v>8.5</v>
      </c>
      <c r="K163" s="422">
        <v>26.5</v>
      </c>
      <c r="L163" s="322">
        <v>1.7932752E-2</v>
      </c>
      <c r="M163" s="322">
        <v>5.28</v>
      </c>
      <c r="N163" s="322">
        <v>1.9198080000000003E-3</v>
      </c>
      <c r="O163" s="322">
        <v>1.6711056000000002E-2</v>
      </c>
      <c r="P163" s="322">
        <v>1.9648944000000002E-2</v>
      </c>
      <c r="Q163" s="324"/>
      <c r="R163" s="324"/>
      <c r="S163" s="324"/>
      <c r="T163" s="324"/>
      <c r="U163" s="324"/>
      <c r="V163" s="324"/>
      <c r="W163" s="324"/>
      <c r="X163" s="324"/>
      <c r="Y163" s="324"/>
      <c r="Z163" s="498"/>
      <c r="AA163" s="498"/>
      <c r="AB163" s="498"/>
      <c r="AC163" s="498"/>
      <c r="AD163" s="498"/>
      <c r="AE163" s="324"/>
      <c r="AF163" s="324"/>
      <c r="AG163" s="324"/>
      <c r="AH163" s="324"/>
      <c r="AI163" s="324"/>
      <c r="AJ163" s="324"/>
      <c r="AK163" s="324"/>
      <c r="AL163" s="324"/>
      <c r="AM163" s="324"/>
      <c r="AN163" s="324"/>
    </row>
    <row r="164" spans="1:40" x14ac:dyDescent="0.3">
      <c r="C164" s="37" t="s">
        <v>1182</v>
      </c>
      <c r="D164" s="239">
        <v>1</v>
      </c>
      <c r="E164" s="33">
        <v>41182</v>
      </c>
      <c r="F164" s="422">
        <v>7.9189999999999997E-2</v>
      </c>
      <c r="G164" s="322">
        <v>4.6975507999999999E-2</v>
      </c>
      <c r="H164" s="322">
        <v>3.2214491999999997E-2</v>
      </c>
      <c r="I164" s="33">
        <v>53965</v>
      </c>
      <c r="J164" s="422">
        <v>8.5</v>
      </c>
      <c r="K164" s="422">
        <v>26.5</v>
      </c>
      <c r="L164" s="322">
        <v>3.9056508000000004E-2</v>
      </c>
      <c r="M164" s="322">
        <v>5.28</v>
      </c>
      <c r="N164" s="322">
        <v>4.181232E-3</v>
      </c>
      <c r="O164" s="322">
        <v>3.6395723999999997E-2</v>
      </c>
      <c r="P164" s="322">
        <v>4.2794275999999999E-2</v>
      </c>
      <c r="Q164" s="324"/>
      <c r="R164" s="324"/>
      <c r="S164" s="324"/>
      <c r="T164" s="324"/>
      <c r="U164" s="324"/>
      <c r="V164" s="324"/>
      <c r="W164" s="324"/>
      <c r="X164" s="324"/>
      <c r="Y164" s="324"/>
      <c r="Z164" s="498"/>
      <c r="AA164" s="498"/>
      <c r="AB164" s="498"/>
      <c r="AC164" s="498"/>
      <c r="AD164" s="498"/>
      <c r="AE164" s="324"/>
      <c r="AF164" s="324"/>
      <c r="AG164" s="324"/>
      <c r="AH164" s="324"/>
      <c r="AI164" s="324"/>
      <c r="AJ164" s="324"/>
      <c r="AK164" s="324"/>
      <c r="AL164" s="324"/>
      <c r="AM164" s="324"/>
      <c r="AN164" s="324"/>
    </row>
    <row r="165" spans="1:40" x14ac:dyDescent="0.3">
      <c r="C165" s="37" t="s">
        <v>1943</v>
      </c>
      <c r="D165" s="239">
        <v>6</v>
      </c>
      <c r="E165" s="33">
        <v>43008</v>
      </c>
      <c r="F165" s="99">
        <v>4.854E-2</v>
      </c>
      <c r="G165" s="322">
        <v>3.9569807999999998E-2</v>
      </c>
      <c r="H165" s="322">
        <v>8.9701920000000001E-3</v>
      </c>
      <c r="I165" s="33">
        <v>55791</v>
      </c>
      <c r="J165" s="422">
        <v>3.5</v>
      </c>
      <c r="K165" s="422">
        <v>31.5</v>
      </c>
      <c r="L165" s="322">
        <v>3.4715808000000001E-2</v>
      </c>
      <c r="M165" s="322">
        <v>5.28</v>
      </c>
      <c r="N165" s="322">
        <v>2.5629120000000001E-3</v>
      </c>
      <c r="O165" s="322">
        <v>1.1533104000000001E-2</v>
      </c>
      <c r="P165" s="322">
        <v>3.7006895999999997E-2</v>
      </c>
      <c r="Q165" s="324"/>
      <c r="R165" s="324"/>
      <c r="S165" s="324"/>
      <c r="T165" s="324"/>
      <c r="U165" s="324"/>
      <c r="V165" s="324"/>
      <c r="W165" s="324"/>
      <c r="X165" s="324"/>
      <c r="Y165" s="324"/>
      <c r="Z165" s="498"/>
      <c r="AA165" s="498"/>
      <c r="AB165" s="498"/>
      <c r="AC165" s="498"/>
      <c r="AD165" s="498"/>
      <c r="AE165" s="324"/>
      <c r="AF165" s="324"/>
      <c r="AG165" s="324"/>
      <c r="AH165" s="324"/>
      <c r="AI165" s="324"/>
      <c r="AJ165" s="324"/>
      <c r="AK165" s="324"/>
      <c r="AL165" s="324"/>
      <c r="AM165" s="324"/>
      <c r="AN165" s="324"/>
    </row>
    <row r="166" spans="1:40" x14ac:dyDescent="0.3">
      <c r="B166" s="387"/>
      <c r="C166" s="37" t="s">
        <v>1005</v>
      </c>
      <c r="D166" s="239">
        <v>4</v>
      </c>
      <c r="E166" s="33">
        <v>42277</v>
      </c>
      <c r="F166" s="422">
        <v>0.87231999999999998</v>
      </c>
      <c r="G166" s="322">
        <v>0.61899827200000002</v>
      </c>
      <c r="H166" s="322">
        <v>0.25332172800000002</v>
      </c>
      <c r="I166" s="33">
        <v>55060</v>
      </c>
      <c r="J166" s="422">
        <v>5.5</v>
      </c>
      <c r="K166" s="422">
        <v>29.5</v>
      </c>
      <c r="L166" s="322">
        <v>0.53176627200000004</v>
      </c>
      <c r="M166" s="322">
        <v>5.28</v>
      </c>
      <c r="N166" s="322">
        <v>4.6058495999999997E-2</v>
      </c>
      <c r="O166" s="322">
        <v>0.29938022400000003</v>
      </c>
      <c r="P166" s="322">
        <v>0.5729397759999999</v>
      </c>
      <c r="Q166" s="324"/>
      <c r="R166" s="324"/>
      <c r="S166" s="324"/>
      <c r="T166" s="324"/>
      <c r="U166" s="324"/>
      <c r="V166" s="324"/>
      <c r="W166" s="324"/>
      <c r="X166" s="324"/>
      <c r="Y166" s="324"/>
      <c r="Z166" s="498"/>
      <c r="AA166" s="498"/>
      <c r="AB166" s="498"/>
      <c r="AC166" s="498"/>
      <c r="AD166" s="498"/>
      <c r="AE166" s="324"/>
      <c r="AF166" s="324"/>
      <c r="AG166" s="324"/>
      <c r="AH166" s="324"/>
      <c r="AI166" s="324"/>
      <c r="AJ166" s="324"/>
      <c r="AK166" s="324"/>
      <c r="AL166" s="324"/>
      <c r="AM166" s="324"/>
      <c r="AN166" s="324"/>
    </row>
    <row r="167" spans="1:40" x14ac:dyDescent="0.3">
      <c r="B167" s="387"/>
      <c r="C167" s="37" t="s">
        <v>320</v>
      </c>
      <c r="D167" s="239">
        <v>7525.8</v>
      </c>
      <c r="E167" s="33">
        <v>43008</v>
      </c>
      <c r="F167" s="422">
        <v>2.7883089000000001</v>
      </c>
      <c r="G167" s="322">
        <v>2.2730294152799999</v>
      </c>
      <c r="H167" s="322">
        <v>0.51527948471999996</v>
      </c>
      <c r="I167" s="33">
        <v>55791</v>
      </c>
      <c r="J167" s="422">
        <v>3.5</v>
      </c>
      <c r="K167" s="422">
        <v>31.5</v>
      </c>
      <c r="L167" s="322">
        <v>1.9941985252800001</v>
      </c>
      <c r="M167" s="322">
        <v>5.28</v>
      </c>
      <c r="N167" s="322">
        <v>0.14722270992</v>
      </c>
      <c r="O167" s="322">
        <v>0.66250219463999993</v>
      </c>
      <c r="P167" s="322">
        <v>2.12580670536</v>
      </c>
      <c r="Q167" s="324"/>
      <c r="R167" s="324"/>
      <c r="S167" s="324"/>
      <c r="T167" s="324"/>
      <c r="U167" s="324"/>
      <c r="V167" s="324"/>
      <c r="W167" s="324"/>
      <c r="X167" s="324"/>
      <c r="Y167" s="324"/>
      <c r="Z167" s="498"/>
      <c r="AA167" s="498"/>
      <c r="AB167" s="498"/>
      <c r="AC167" s="498"/>
      <c r="AD167" s="498"/>
      <c r="AE167" s="324"/>
      <c r="AF167" s="324"/>
      <c r="AG167" s="324"/>
      <c r="AH167" s="324"/>
      <c r="AI167" s="324"/>
      <c r="AJ167" s="324"/>
      <c r="AK167" s="324"/>
      <c r="AL167" s="324"/>
      <c r="AM167" s="324"/>
      <c r="AN167" s="324"/>
    </row>
    <row r="168" spans="1:40" x14ac:dyDescent="0.3">
      <c r="B168" s="387"/>
      <c r="C168" s="37" t="s">
        <v>321</v>
      </c>
      <c r="D168" s="239">
        <v>454.96000000000004</v>
      </c>
      <c r="E168" s="33">
        <v>41182</v>
      </c>
      <c r="F168" s="422">
        <v>0.21383120000000003</v>
      </c>
      <c r="G168" s="322">
        <v>0.12684466784000004</v>
      </c>
      <c r="H168" s="322">
        <v>8.6986532159999991E-2</v>
      </c>
      <c r="I168" s="33">
        <v>53966</v>
      </c>
      <c r="J168" s="422">
        <v>8.5</v>
      </c>
      <c r="K168" s="422">
        <v>26.5</v>
      </c>
      <c r="L168" s="322">
        <v>0.10546154784000003</v>
      </c>
      <c r="M168" s="322">
        <v>5.28</v>
      </c>
      <c r="N168" s="322">
        <v>1.1290287360000002E-2</v>
      </c>
      <c r="O168" s="322">
        <v>9.8276819519999989E-2</v>
      </c>
      <c r="P168" s="322">
        <v>0.11555438048000004</v>
      </c>
      <c r="Q168" s="324"/>
      <c r="R168" s="324"/>
      <c r="S168" s="324"/>
      <c r="T168" s="324"/>
      <c r="U168" s="324"/>
      <c r="V168" s="324"/>
      <c r="W168" s="324"/>
      <c r="X168" s="324"/>
      <c r="Y168" s="324"/>
      <c r="Z168" s="498"/>
      <c r="AA168" s="498"/>
      <c r="AB168" s="498"/>
      <c r="AC168" s="498"/>
      <c r="AD168" s="498"/>
      <c r="AE168" s="324"/>
      <c r="AF168" s="324"/>
      <c r="AG168" s="324"/>
      <c r="AH168" s="324"/>
      <c r="AI168" s="324"/>
      <c r="AJ168" s="324"/>
      <c r="AK168" s="324"/>
      <c r="AL168" s="324"/>
      <c r="AM168" s="324"/>
      <c r="AN168" s="324"/>
    </row>
    <row r="169" spans="1:40" x14ac:dyDescent="0.3">
      <c r="A169" s="387"/>
      <c r="B169" s="387"/>
      <c r="C169" s="37" t="s">
        <v>1026</v>
      </c>
      <c r="D169" s="239">
        <v>18</v>
      </c>
      <c r="E169" s="33">
        <v>41182</v>
      </c>
      <c r="F169" s="422">
        <v>0.27</v>
      </c>
      <c r="G169" s="322">
        <v>0.16016399999999997</v>
      </c>
      <c r="H169" s="322">
        <v>0.10983600000000004</v>
      </c>
      <c r="I169" s="33">
        <v>53966</v>
      </c>
      <c r="J169" s="422">
        <v>8.5</v>
      </c>
      <c r="K169" s="422">
        <v>26.5</v>
      </c>
      <c r="L169" s="322">
        <v>0.13316399999999998</v>
      </c>
      <c r="M169" s="322">
        <v>5.28</v>
      </c>
      <c r="N169" s="322">
        <v>1.4256000000000001E-2</v>
      </c>
      <c r="O169" s="322">
        <v>0.12409200000000005</v>
      </c>
      <c r="P169" s="322">
        <v>0.14590799999999998</v>
      </c>
      <c r="Q169" s="324"/>
      <c r="R169" s="324"/>
      <c r="S169" s="324"/>
      <c r="T169" s="324"/>
      <c r="U169" s="324"/>
      <c r="V169" s="324"/>
      <c r="W169" s="324"/>
      <c r="X169" s="324"/>
      <c r="Y169" s="324"/>
      <c r="Z169" s="498"/>
      <c r="AA169" s="498"/>
      <c r="AB169" s="498"/>
      <c r="AC169" s="498"/>
      <c r="AD169" s="498"/>
      <c r="AE169" s="324"/>
      <c r="AF169" s="324"/>
      <c r="AG169" s="324"/>
      <c r="AH169" s="324"/>
      <c r="AI169" s="324"/>
      <c r="AJ169" s="324"/>
      <c r="AK169" s="324"/>
      <c r="AL169" s="324"/>
      <c r="AM169" s="324"/>
      <c r="AN169" s="324"/>
    </row>
    <row r="170" spans="1:40" x14ac:dyDescent="0.3">
      <c r="B170" s="652"/>
      <c r="C170" s="37" t="s">
        <v>1039</v>
      </c>
      <c r="D170" s="239">
        <v>42</v>
      </c>
      <c r="E170" s="33">
        <v>43008</v>
      </c>
      <c r="F170" s="422">
        <v>4.41E-2</v>
      </c>
      <c r="G170" s="322">
        <v>3.5950320000000001E-2</v>
      </c>
      <c r="H170" s="322">
        <v>8.1496799999999994E-3</v>
      </c>
      <c r="I170" s="33">
        <v>55792</v>
      </c>
      <c r="J170" s="422">
        <v>3.5</v>
      </c>
      <c r="K170" s="422">
        <v>31.5</v>
      </c>
      <c r="L170" s="322">
        <v>3.1540320000000004E-2</v>
      </c>
      <c r="M170" s="322">
        <v>5.28</v>
      </c>
      <c r="N170" s="322">
        <v>2.32848E-3</v>
      </c>
      <c r="O170" s="322">
        <v>1.047816E-2</v>
      </c>
      <c r="P170" s="322">
        <v>3.362184E-2</v>
      </c>
      <c r="Q170" s="324"/>
      <c r="R170" s="324"/>
      <c r="S170" s="324"/>
      <c r="T170" s="324"/>
      <c r="U170" s="324"/>
      <c r="V170" s="324"/>
      <c r="W170" s="324"/>
      <c r="X170" s="324"/>
      <c r="Y170" s="324"/>
      <c r="Z170" s="498"/>
      <c r="AA170" s="498"/>
      <c r="AB170" s="498"/>
      <c r="AC170" s="498"/>
      <c r="AD170" s="498"/>
      <c r="AE170" s="324"/>
      <c r="AF170" s="324"/>
      <c r="AG170" s="324"/>
      <c r="AH170" s="324"/>
      <c r="AI170" s="324"/>
      <c r="AJ170" s="324"/>
      <c r="AK170" s="324"/>
      <c r="AL170" s="324"/>
      <c r="AM170" s="324"/>
      <c r="AN170" s="324"/>
    </row>
    <row r="171" spans="1:40" x14ac:dyDescent="0.3">
      <c r="B171" s="387"/>
      <c r="C171" s="37" t="s">
        <v>1883</v>
      </c>
      <c r="D171" s="239">
        <v>46</v>
      </c>
      <c r="E171" s="33">
        <v>43008</v>
      </c>
      <c r="F171" s="422">
        <v>0.19320000000000001</v>
      </c>
      <c r="G171" s="322">
        <v>0.15749664000000002</v>
      </c>
      <c r="H171" s="322">
        <v>3.5703360000000003E-2</v>
      </c>
      <c r="I171" s="33">
        <v>55792</v>
      </c>
      <c r="J171" s="422">
        <v>3.5</v>
      </c>
      <c r="K171" s="422">
        <v>31.5</v>
      </c>
      <c r="L171" s="322">
        <v>0.13817664000000002</v>
      </c>
      <c r="M171" s="322">
        <v>5.28</v>
      </c>
      <c r="N171" s="322">
        <v>1.0200960000000002E-2</v>
      </c>
      <c r="O171" s="322">
        <v>4.5904320000000005E-2</v>
      </c>
      <c r="P171" s="322">
        <v>0.14729568000000001</v>
      </c>
      <c r="Q171" s="324"/>
      <c r="R171" s="324"/>
      <c r="S171" s="324"/>
      <c r="T171" s="324"/>
      <c r="U171" s="324"/>
      <c r="V171" s="324"/>
      <c r="W171" s="324"/>
      <c r="X171" s="324"/>
      <c r="Y171" s="324"/>
      <c r="Z171" s="498"/>
      <c r="AA171" s="498"/>
      <c r="AB171" s="498"/>
      <c r="AC171" s="498"/>
      <c r="AD171" s="498"/>
      <c r="AE171" s="324"/>
      <c r="AF171" s="324"/>
      <c r="AG171" s="324"/>
      <c r="AH171" s="324"/>
      <c r="AI171" s="324"/>
      <c r="AJ171" s="324"/>
      <c r="AK171" s="324"/>
      <c r="AL171" s="324"/>
      <c r="AM171" s="324"/>
      <c r="AN171" s="324"/>
    </row>
    <row r="172" spans="1:40" x14ac:dyDescent="0.3">
      <c r="B172" s="387"/>
      <c r="C172" s="37" t="s">
        <v>1041</v>
      </c>
      <c r="D172" s="239">
        <v>13</v>
      </c>
      <c r="E172" s="33">
        <v>43008</v>
      </c>
      <c r="F172" s="422">
        <v>9.425E-2</v>
      </c>
      <c r="G172" s="322">
        <v>7.6832600000000001E-2</v>
      </c>
      <c r="H172" s="322">
        <v>1.74174E-2</v>
      </c>
      <c r="I172" s="33">
        <v>55791</v>
      </c>
      <c r="J172" s="422">
        <v>3.5</v>
      </c>
      <c r="K172" s="422">
        <v>31.5</v>
      </c>
      <c r="L172" s="322">
        <v>6.7407599999999998E-2</v>
      </c>
      <c r="M172" s="322">
        <v>5.28</v>
      </c>
      <c r="N172" s="322">
        <v>4.9764000000000006E-3</v>
      </c>
      <c r="O172" s="322">
        <v>2.2393799999999998E-2</v>
      </c>
      <c r="P172" s="322">
        <v>7.1856200000000009E-2</v>
      </c>
      <c r="Q172" s="324"/>
      <c r="R172" s="324"/>
      <c r="S172" s="324"/>
      <c r="T172" s="324"/>
      <c r="U172" s="324"/>
      <c r="V172" s="324"/>
      <c r="W172" s="324"/>
      <c r="X172" s="324"/>
      <c r="Y172" s="324"/>
      <c r="Z172" s="498"/>
      <c r="AA172" s="498"/>
      <c r="AB172" s="498"/>
      <c r="AC172" s="498"/>
      <c r="AD172" s="498"/>
      <c r="AE172" s="324"/>
      <c r="AF172" s="324"/>
      <c r="AG172" s="324"/>
      <c r="AH172" s="324"/>
      <c r="AI172" s="324"/>
      <c r="AJ172" s="324"/>
      <c r="AK172" s="324"/>
      <c r="AL172" s="324"/>
      <c r="AM172" s="324"/>
      <c r="AN172" s="324"/>
    </row>
    <row r="173" spans="1:40" x14ac:dyDescent="0.3">
      <c r="B173" s="387"/>
      <c r="C173" s="37" t="s">
        <v>1062</v>
      </c>
      <c r="D173" s="239">
        <v>16</v>
      </c>
      <c r="E173" s="33">
        <v>42277</v>
      </c>
      <c r="F173" s="422">
        <v>0.61599999999999999</v>
      </c>
      <c r="G173" s="322">
        <v>0.43711359999999994</v>
      </c>
      <c r="H173" s="322">
        <v>0.17888640000000006</v>
      </c>
      <c r="I173" s="33">
        <v>55060</v>
      </c>
      <c r="J173" s="422">
        <v>5.5</v>
      </c>
      <c r="K173" s="422">
        <v>29.5</v>
      </c>
      <c r="L173" s="322">
        <v>0.37551359999999995</v>
      </c>
      <c r="M173" s="322">
        <v>5.28</v>
      </c>
      <c r="N173" s="322">
        <v>3.25248E-2</v>
      </c>
      <c r="O173" s="322">
        <v>0.21141120000000005</v>
      </c>
      <c r="P173" s="322">
        <v>0.40458879999999997</v>
      </c>
      <c r="Q173" s="324"/>
      <c r="R173" s="324"/>
      <c r="S173" s="324"/>
      <c r="T173" s="324"/>
      <c r="U173" s="324"/>
      <c r="V173" s="324"/>
      <c r="W173" s="324"/>
      <c r="X173" s="324"/>
      <c r="Y173" s="324"/>
      <c r="Z173" s="530"/>
      <c r="AA173" s="498"/>
      <c r="AB173" s="498"/>
      <c r="AC173" s="498"/>
      <c r="AD173" s="498"/>
      <c r="AE173" s="324"/>
      <c r="AF173" s="324"/>
      <c r="AG173" s="324"/>
      <c r="AH173" s="324"/>
      <c r="AI173" s="324"/>
      <c r="AJ173" s="324"/>
      <c r="AK173" s="324"/>
      <c r="AL173" s="324"/>
      <c r="AM173" s="324"/>
      <c r="AN173" s="324"/>
    </row>
    <row r="174" spans="1:40" x14ac:dyDescent="0.3">
      <c r="B174" s="387"/>
      <c r="C174" s="223" t="s">
        <v>1085</v>
      </c>
      <c r="D174" s="239">
        <v>2</v>
      </c>
      <c r="E174" s="33">
        <v>43008</v>
      </c>
      <c r="F174" s="422">
        <v>5.9984119999999998E-3</v>
      </c>
      <c r="G174" s="322">
        <v>4.8899054624000002E-3</v>
      </c>
      <c r="H174" s="322">
        <v>1.1085065376000001E-3</v>
      </c>
      <c r="I174" s="33">
        <v>55791</v>
      </c>
      <c r="J174" s="422">
        <v>3.5</v>
      </c>
      <c r="K174" s="422">
        <v>31.5</v>
      </c>
      <c r="L174" s="322">
        <v>4.2900642624000007E-3</v>
      </c>
      <c r="M174" s="322">
        <v>5.28</v>
      </c>
      <c r="N174" s="322">
        <v>3.167161536E-4</v>
      </c>
      <c r="O174" s="322">
        <v>1.4252226912000001E-3</v>
      </c>
      <c r="P174" s="322">
        <v>4.5731893087999995E-3</v>
      </c>
      <c r="Q174" s="324"/>
      <c r="R174" s="324"/>
      <c r="S174" s="324"/>
      <c r="T174" s="324"/>
      <c r="U174" s="324"/>
      <c r="V174" s="324"/>
      <c r="W174" s="324"/>
      <c r="X174" s="324"/>
      <c r="Y174" s="324"/>
      <c r="Z174" s="530"/>
      <c r="AA174" s="498"/>
      <c r="AB174" s="498"/>
      <c r="AC174" s="498"/>
      <c r="AD174" s="498"/>
      <c r="AE174" s="324"/>
      <c r="AF174" s="324"/>
      <c r="AG174" s="324"/>
      <c r="AH174" s="324"/>
      <c r="AI174" s="324"/>
      <c r="AJ174" s="324"/>
      <c r="AK174" s="324"/>
      <c r="AL174" s="324"/>
      <c r="AM174" s="324"/>
      <c r="AN174" s="324"/>
    </row>
    <row r="175" spans="1:40" x14ac:dyDescent="0.3">
      <c r="B175" s="387"/>
      <c r="C175" s="37" t="s">
        <v>1086</v>
      </c>
      <c r="D175" s="239">
        <v>1</v>
      </c>
      <c r="E175" s="33">
        <v>43008</v>
      </c>
      <c r="F175" s="422">
        <v>3.1995700000000001E-3</v>
      </c>
      <c r="G175" s="322">
        <v>2.6082894640000001E-3</v>
      </c>
      <c r="H175" s="322">
        <v>5.9128053600000004E-4</v>
      </c>
      <c r="I175" s="33">
        <v>55791</v>
      </c>
      <c r="J175" s="422">
        <v>3.5</v>
      </c>
      <c r="K175" s="422">
        <v>31.5</v>
      </c>
      <c r="L175" s="322">
        <v>2.288332464E-3</v>
      </c>
      <c r="M175" s="322">
        <v>5.28</v>
      </c>
      <c r="N175" s="322">
        <v>1.6893729600000001E-4</v>
      </c>
      <c r="O175" s="322">
        <v>7.6021783200000003E-4</v>
      </c>
      <c r="P175" s="322">
        <v>2.4393521679999999E-3</v>
      </c>
      <c r="Q175" s="324"/>
      <c r="R175" s="324"/>
      <c r="S175" s="324"/>
      <c r="T175" s="324"/>
      <c r="U175" s="324"/>
      <c r="V175" s="324"/>
      <c r="W175" s="324"/>
      <c r="X175" s="324"/>
      <c r="Y175" s="324"/>
      <c r="Z175" s="530"/>
      <c r="AA175" s="498"/>
      <c r="AB175" s="498"/>
      <c r="AC175" s="498"/>
      <c r="AD175" s="498"/>
      <c r="AE175" s="324"/>
      <c r="AF175" s="324"/>
      <c r="AG175" s="324"/>
      <c r="AH175" s="324"/>
      <c r="AI175" s="324"/>
      <c r="AJ175" s="324"/>
      <c r="AK175" s="324"/>
      <c r="AL175" s="324"/>
      <c r="AM175" s="324"/>
      <c r="AN175" s="324"/>
    </row>
    <row r="176" spans="1:40" x14ac:dyDescent="0.3">
      <c r="B176" s="387"/>
      <c r="C176" s="37" t="s">
        <v>1091</v>
      </c>
      <c r="D176" s="239">
        <v>11</v>
      </c>
      <c r="E176" s="33">
        <v>43008</v>
      </c>
      <c r="F176" s="422">
        <v>1.4298900000000001E-3</v>
      </c>
      <c r="G176" s="322">
        <v>1.165646328E-3</v>
      </c>
      <c r="H176" s="322">
        <v>2.6424367200000002E-4</v>
      </c>
      <c r="I176" s="33">
        <v>55791</v>
      </c>
      <c r="J176" s="422">
        <v>3.5</v>
      </c>
      <c r="K176" s="422">
        <v>31.5</v>
      </c>
      <c r="L176" s="322">
        <v>1.0226573279999999E-3</v>
      </c>
      <c r="M176" s="322">
        <v>5.28</v>
      </c>
      <c r="N176" s="322">
        <v>7.5498192000000006E-5</v>
      </c>
      <c r="O176" s="322">
        <v>3.3974186400000003E-4</v>
      </c>
      <c r="P176" s="322">
        <v>1.0901481360000001E-3</v>
      </c>
      <c r="Q176" s="324"/>
      <c r="R176" s="324"/>
      <c r="S176" s="324"/>
      <c r="T176" s="324"/>
      <c r="U176" s="324"/>
      <c r="V176" s="324"/>
      <c r="W176" s="324"/>
      <c r="X176" s="324"/>
      <c r="Y176" s="324"/>
      <c r="Z176" s="530"/>
      <c r="AA176" s="498"/>
      <c r="AB176" s="498"/>
      <c r="AC176" s="498"/>
      <c r="AD176" s="498"/>
      <c r="AE176" s="324"/>
      <c r="AF176" s="324"/>
      <c r="AG176" s="324"/>
      <c r="AH176" s="324"/>
      <c r="AI176" s="324"/>
      <c r="AJ176" s="324"/>
      <c r="AK176" s="324"/>
      <c r="AL176" s="324"/>
      <c r="AM176" s="324"/>
      <c r="AN176" s="324"/>
    </row>
    <row r="177" spans="2:40" x14ac:dyDescent="0.3">
      <c r="B177" s="387"/>
      <c r="C177" s="37" t="s">
        <v>1092</v>
      </c>
      <c r="D177" s="239">
        <v>26</v>
      </c>
      <c r="E177" s="33">
        <v>43008</v>
      </c>
      <c r="F177" s="422">
        <v>0.22098804</v>
      </c>
      <c r="G177" s="322">
        <v>0.18014945020799999</v>
      </c>
      <c r="H177" s="322">
        <v>4.0838589792000002E-2</v>
      </c>
      <c r="I177" s="33">
        <v>55791</v>
      </c>
      <c r="J177" s="422">
        <v>3.5</v>
      </c>
      <c r="K177" s="422">
        <v>31.5</v>
      </c>
      <c r="L177" s="322">
        <v>0.158050646208</v>
      </c>
      <c r="M177" s="322">
        <v>5.28</v>
      </c>
      <c r="N177" s="322">
        <v>1.1668168512000001E-2</v>
      </c>
      <c r="O177" s="322">
        <v>5.2506758304000006E-2</v>
      </c>
      <c r="P177" s="322">
        <v>0.16848128169599999</v>
      </c>
      <c r="Q177" s="324"/>
      <c r="R177" s="324"/>
      <c r="S177" s="324"/>
      <c r="T177" s="324"/>
      <c r="U177" s="324"/>
      <c r="V177" s="324"/>
      <c r="W177" s="324"/>
      <c r="X177" s="324"/>
      <c r="Y177" s="324"/>
      <c r="Z177" s="530"/>
      <c r="AA177" s="498"/>
      <c r="AB177" s="498"/>
      <c r="AC177" s="498"/>
      <c r="AD177" s="498"/>
      <c r="AE177" s="324"/>
      <c r="AF177" s="324"/>
      <c r="AG177" s="324"/>
      <c r="AH177" s="324"/>
      <c r="AI177" s="324"/>
      <c r="AJ177" s="324"/>
      <c r="AK177" s="324"/>
      <c r="AL177" s="324"/>
      <c r="AM177" s="324"/>
      <c r="AN177" s="324"/>
    </row>
    <row r="178" spans="2:40" x14ac:dyDescent="0.3">
      <c r="B178" s="387"/>
      <c r="C178" s="37" t="s">
        <v>1093</v>
      </c>
      <c r="D178" s="239">
        <v>4</v>
      </c>
      <c r="E178" s="33">
        <v>42643</v>
      </c>
      <c r="F178" s="422">
        <v>0.35</v>
      </c>
      <c r="G178" s="322">
        <v>0.26683999999999997</v>
      </c>
      <c r="H178" s="322">
        <v>8.3159999999999998E-2</v>
      </c>
      <c r="I178" s="33">
        <v>55426</v>
      </c>
      <c r="J178" s="422">
        <v>4.5</v>
      </c>
      <c r="K178" s="422">
        <v>30.5</v>
      </c>
      <c r="L178" s="322">
        <v>0.23183999999999999</v>
      </c>
      <c r="M178" s="322">
        <v>5.28</v>
      </c>
      <c r="N178" s="322">
        <v>1.848E-2</v>
      </c>
      <c r="O178" s="322">
        <v>0.10163999999999999</v>
      </c>
      <c r="P178" s="322">
        <v>0.24835999999999997</v>
      </c>
      <c r="Q178" s="324"/>
      <c r="R178" s="324"/>
      <c r="S178" s="324"/>
      <c r="T178" s="324"/>
      <c r="U178" s="324"/>
      <c r="V178" s="324"/>
      <c r="W178" s="324"/>
      <c r="X178" s="324"/>
      <c r="Y178" s="324"/>
      <c r="Z178" s="530"/>
      <c r="AA178" s="498"/>
      <c r="AB178" s="498"/>
      <c r="AC178" s="498"/>
      <c r="AD178" s="498"/>
      <c r="AE178" s="324"/>
      <c r="AF178" s="324"/>
      <c r="AG178" s="324"/>
      <c r="AH178" s="324"/>
      <c r="AI178" s="324"/>
      <c r="AJ178" s="324"/>
      <c r="AK178" s="324"/>
      <c r="AL178" s="324"/>
      <c r="AM178" s="324"/>
      <c r="AN178" s="324"/>
    </row>
    <row r="179" spans="2:40" x14ac:dyDescent="0.3">
      <c r="B179" s="387"/>
      <c r="C179" s="37" t="s">
        <v>1326</v>
      </c>
      <c r="D179" s="239">
        <v>13</v>
      </c>
      <c r="E179" s="33">
        <v>43008</v>
      </c>
      <c r="F179" s="422">
        <v>1.7200086345000001</v>
      </c>
      <c r="G179" s="322">
        <v>1.4021510388444001</v>
      </c>
      <c r="H179" s="322">
        <v>0.31785759565560001</v>
      </c>
      <c r="I179" s="33">
        <v>55791</v>
      </c>
      <c r="J179" s="422">
        <v>3.5</v>
      </c>
      <c r="K179" s="422">
        <v>31.5</v>
      </c>
      <c r="L179" s="322">
        <v>1.2301501753944002</v>
      </c>
      <c r="M179" s="322">
        <v>5.28</v>
      </c>
      <c r="N179" s="322">
        <v>9.0816455901600007E-2</v>
      </c>
      <c r="O179" s="322">
        <v>0.40867405155720005</v>
      </c>
      <c r="P179" s="322">
        <v>1.3113345829428</v>
      </c>
      <c r="Q179" s="324"/>
      <c r="R179" s="324"/>
      <c r="S179" s="324"/>
      <c r="T179" s="324"/>
      <c r="U179" s="324"/>
      <c r="V179" s="324"/>
      <c r="W179" s="324"/>
      <c r="X179" s="324"/>
      <c r="Y179" s="324"/>
      <c r="Z179" s="530"/>
      <c r="AA179" s="498"/>
      <c r="AB179" s="498"/>
      <c r="AC179" s="498"/>
      <c r="AD179" s="498"/>
      <c r="AE179" s="324"/>
      <c r="AF179" s="324"/>
      <c r="AG179" s="324"/>
      <c r="AH179" s="324"/>
      <c r="AI179" s="324"/>
      <c r="AJ179" s="324"/>
      <c r="AK179" s="324"/>
      <c r="AL179" s="324"/>
      <c r="AM179" s="324"/>
      <c r="AN179" s="324"/>
    </row>
    <row r="180" spans="2:40" x14ac:dyDescent="0.3">
      <c r="B180" s="387"/>
      <c r="C180" s="37" t="s">
        <v>322</v>
      </c>
      <c r="D180" s="239">
        <v>27</v>
      </c>
      <c r="E180" s="33">
        <v>43008</v>
      </c>
      <c r="F180" s="422">
        <v>0.13014000000000001</v>
      </c>
      <c r="G180" s="322">
        <v>0.10952582400000001</v>
      </c>
      <c r="H180" s="322">
        <v>2.0614176000000001E-2</v>
      </c>
      <c r="I180" s="33">
        <v>55791</v>
      </c>
      <c r="J180" s="422">
        <v>3.5</v>
      </c>
      <c r="K180" s="422">
        <v>31.5</v>
      </c>
      <c r="L180" s="322">
        <v>9.651182400000001E-2</v>
      </c>
      <c r="M180" s="322">
        <v>5.28</v>
      </c>
      <c r="N180" s="322">
        <v>6.8713920000000005E-3</v>
      </c>
      <c r="O180" s="322">
        <v>2.7485568000000002E-2</v>
      </c>
      <c r="P180" s="322">
        <v>0.102654432</v>
      </c>
      <c r="Q180" s="324"/>
      <c r="R180" s="324"/>
      <c r="S180" s="324"/>
      <c r="T180" s="324"/>
      <c r="U180" s="324"/>
      <c r="V180" s="324"/>
      <c r="W180" s="324"/>
      <c r="X180" s="324"/>
      <c r="Y180" s="324"/>
      <c r="Z180" s="530"/>
      <c r="AA180" s="498"/>
      <c r="AB180" s="498"/>
      <c r="AC180" s="498"/>
      <c r="AD180" s="498"/>
      <c r="AE180" s="324"/>
      <c r="AF180" s="324"/>
      <c r="AG180" s="324"/>
      <c r="AH180" s="324"/>
      <c r="AI180" s="324"/>
      <c r="AJ180" s="324"/>
      <c r="AK180" s="324"/>
      <c r="AL180" s="324"/>
      <c r="AM180" s="324"/>
      <c r="AN180" s="324"/>
    </row>
    <row r="181" spans="2:40" x14ac:dyDescent="0.3">
      <c r="B181" s="387"/>
      <c r="C181" s="37" t="s">
        <v>563</v>
      </c>
      <c r="D181" s="239">
        <v>44</v>
      </c>
      <c r="E181" s="33">
        <v>43008</v>
      </c>
      <c r="F181" s="422">
        <v>0.29039999999999999</v>
      </c>
      <c r="G181" s="322">
        <v>0.23673407999999999</v>
      </c>
      <c r="H181" s="322">
        <v>5.3665919999999999E-2</v>
      </c>
      <c r="I181" s="33">
        <v>55791</v>
      </c>
      <c r="J181" s="422">
        <v>3.5</v>
      </c>
      <c r="K181" s="422">
        <v>31.5</v>
      </c>
      <c r="L181" s="322">
        <v>0.20769407999999998</v>
      </c>
      <c r="M181" s="322">
        <v>5.28</v>
      </c>
      <c r="N181" s="322">
        <v>1.533312E-2</v>
      </c>
      <c r="O181" s="322">
        <v>6.8999039999999998E-2</v>
      </c>
      <c r="P181" s="322">
        <v>0.22140095999999998</v>
      </c>
      <c r="Q181" s="324"/>
      <c r="R181" s="324"/>
      <c r="S181" s="324"/>
      <c r="T181" s="324"/>
      <c r="U181" s="324"/>
      <c r="V181" s="324"/>
      <c r="W181" s="324"/>
      <c r="X181" s="324"/>
      <c r="Y181" s="324"/>
      <c r="Z181" s="530"/>
      <c r="AA181" s="498"/>
      <c r="AB181" s="498"/>
      <c r="AC181" s="498"/>
      <c r="AD181" s="498"/>
      <c r="AE181" s="324"/>
      <c r="AF181" s="324"/>
      <c r="AG181" s="324"/>
      <c r="AH181" s="324"/>
      <c r="AI181" s="324"/>
      <c r="AJ181" s="324"/>
      <c r="AK181" s="324"/>
      <c r="AL181" s="324"/>
      <c r="AM181" s="324"/>
      <c r="AN181" s="324"/>
    </row>
    <row r="182" spans="2:40" x14ac:dyDescent="0.3">
      <c r="B182" s="387"/>
      <c r="C182" s="37" t="s">
        <v>323</v>
      </c>
      <c r="D182" s="239">
        <v>11</v>
      </c>
      <c r="E182" s="33">
        <v>43008</v>
      </c>
      <c r="F182" s="422">
        <v>8.9319999999999997E-2</v>
      </c>
      <c r="G182" s="322">
        <v>7.2813664E-2</v>
      </c>
      <c r="H182" s="322">
        <v>1.6506336E-2</v>
      </c>
      <c r="I182" s="33">
        <v>55791</v>
      </c>
      <c r="J182" s="422">
        <v>3.5</v>
      </c>
      <c r="K182" s="422">
        <v>31.5</v>
      </c>
      <c r="L182" s="322">
        <v>6.3881664000000005E-2</v>
      </c>
      <c r="M182" s="322">
        <v>5.28</v>
      </c>
      <c r="N182" s="322">
        <v>4.7160960000000004E-3</v>
      </c>
      <c r="O182" s="322">
        <v>2.1222431999999999E-2</v>
      </c>
      <c r="P182" s="322">
        <v>6.8097567999999997E-2</v>
      </c>
      <c r="Q182" s="324"/>
      <c r="R182" s="324"/>
      <c r="S182" s="324"/>
      <c r="T182" s="324"/>
      <c r="U182" s="324"/>
      <c r="V182" s="324"/>
      <c r="W182" s="324"/>
      <c r="X182" s="324"/>
      <c r="Y182" s="324"/>
      <c r="Z182" s="530"/>
      <c r="AA182" s="498"/>
      <c r="AB182" s="498"/>
      <c r="AC182" s="498"/>
      <c r="AD182" s="498"/>
      <c r="AE182" s="324"/>
      <c r="AF182" s="324"/>
      <c r="AG182" s="324"/>
      <c r="AH182" s="324"/>
      <c r="AI182" s="324"/>
      <c r="AJ182" s="324"/>
      <c r="AK182" s="324"/>
      <c r="AL182" s="324"/>
      <c r="AM182" s="324"/>
      <c r="AN182" s="324"/>
    </row>
    <row r="183" spans="2:40" x14ac:dyDescent="0.3">
      <c r="B183" s="387"/>
      <c r="C183" s="37" t="s">
        <v>1117</v>
      </c>
      <c r="D183" s="239">
        <v>7</v>
      </c>
      <c r="E183" s="33">
        <v>42277</v>
      </c>
      <c r="F183" s="422">
        <v>0.16549113000000001</v>
      </c>
      <c r="G183" s="322">
        <v>0.11743250584799993</v>
      </c>
      <c r="H183" s="322">
        <v>4.8058624152000087E-2</v>
      </c>
      <c r="I183" s="33">
        <v>55060</v>
      </c>
      <c r="J183" s="422">
        <v>5.5</v>
      </c>
      <c r="K183" s="422">
        <v>29.5</v>
      </c>
      <c r="L183" s="322">
        <v>0.10088339284799992</v>
      </c>
      <c r="M183" s="322">
        <v>5.28</v>
      </c>
      <c r="N183" s="322">
        <v>8.7379316640000017E-3</v>
      </c>
      <c r="O183" s="322">
        <v>5.6796555816000086E-2</v>
      </c>
      <c r="P183" s="322">
        <v>0.10869457418399993</v>
      </c>
      <c r="Q183" s="324"/>
      <c r="R183" s="324"/>
      <c r="S183" s="324"/>
      <c r="T183" s="324"/>
      <c r="U183" s="324"/>
      <c r="V183" s="324"/>
      <c r="W183" s="324"/>
      <c r="X183" s="324"/>
      <c r="Y183" s="324"/>
      <c r="Z183" s="530"/>
      <c r="AA183" s="498"/>
      <c r="AB183" s="498"/>
      <c r="AC183" s="498"/>
      <c r="AD183" s="498"/>
      <c r="AE183" s="324"/>
      <c r="AF183" s="324"/>
      <c r="AG183" s="324"/>
      <c r="AH183" s="324"/>
      <c r="AI183" s="324"/>
      <c r="AJ183" s="324"/>
      <c r="AK183" s="324"/>
      <c r="AL183" s="324"/>
      <c r="AM183" s="324"/>
      <c r="AN183" s="324"/>
    </row>
    <row r="184" spans="2:40" x14ac:dyDescent="0.3">
      <c r="B184" s="387"/>
      <c r="C184" s="37" t="s">
        <v>2039</v>
      </c>
      <c r="D184" s="239">
        <v>4</v>
      </c>
      <c r="E184" s="33">
        <v>43008</v>
      </c>
      <c r="F184" s="422">
        <v>3.236E-2</v>
      </c>
      <c r="G184" s="322">
        <v>2.6379871999999999E-2</v>
      </c>
      <c r="H184" s="322">
        <v>5.9801280000000004E-3</v>
      </c>
      <c r="I184" s="33">
        <v>55791</v>
      </c>
      <c r="J184" s="422">
        <v>3.5</v>
      </c>
      <c r="K184" s="422">
        <v>31.5</v>
      </c>
      <c r="L184" s="322">
        <v>2.3143871999999999E-2</v>
      </c>
      <c r="M184" s="322">
        <v>5.28</v>
      </c>
      <c r="N184" s="322">
        <v>1.7086080000000001E-3</v>
      </c>
      <c r="O184" s="322">
        <v>7.6887360000000007E-3</v>
      </c>
      <c r="P184" s="322">
        <v>2.4671263999999998E-2</v>
      </c>
      <c r="Q184" s="324"/>
      <c r="R184" s="324"/>
      <c r="S184" s="324"/>
      <c r="T184" s="324"/>
      <c r="U184" s="324"/>
      <c r="V184" s="324"/>
      <c r="W184" s="324"/>
      <c r="X184" s="324"/>
      <c r="Y184" s="324"/>
      <c r="Z184" s="530"/>
      <c r="AA184" s="498"/>
      <c r="AB184" s="498"/>
      <c r="AC184" s="498"/>
      <c r="AD184" s="498"/>
      <c r="AE184" s="324"/>
      <c r="AF184" s="324"/>
      <c r="AG184" s="324"/>
      <c r="AH184" s="324"/>
      <c r="AI184" s="324"/>
      <c r="AJ184" s="324"/>
      <c r="AK184" s="324"/>
      <c r="AL184" s="324"/>
      <c r="AM184" s="324"/>
      <c r="AN184" s="324"/>
    </row>
    <row r="185" spans="2:40" x14ac:dyDescent="0.3">
      <c r="B185" s="387"/>
      <c r="C185" s="37" t="s">
        <v>1118</v>
      </c>
      <c r="D185" s="239">
        <v>17</v>
      </c>
      <c r="E185" s="33">
        <v>43008</v>
      </c>
      <c r="F185" s="422">
        <v>8.0920000000000006E-2</v>
      </c>
      <c r="G185" s="322">
        <v>6.5965984000000005E-2</v>
      </c>
      <c r="H185" s="322">
        <v>1.4954016000000004E-2</v>
      </c>
      <c r="I185" s="33">
        <v>55791</v>
      </c>
      <c r="J185" s="422">
        <v>3.5</v>
      </c>
      <c r="K185" s="422">
        <v>31.5</v>
      </c>
      <c r="L185" s="322">
        <v>5.7873984000000003E-2</v>
      </c>
      <c r="M185" s="322">
        <v>5.28</v>
      </c>
      <c r="N185" s="322">
        <v>4.272576000000001E-3</v>
      </c>
      <c r="O185" s="322">
        <v>1.9226592000000004E-2</v>
      </c>
      <c r="P185" s="322">
        <v>6.1693408000000005E-2</v>
      </c>
      <c r="Q185" s="324"/>
      <c r="R185" s="324"/>
      <c r="S185" s="324"/>
      <c r="T185" s="324"/>
      <c r="U185" s="324"/>
      <c r="V185" s="324"/>
      <c r="W185" s="324"/>
      <c r="X185" s="324"/>
      <c r="Y185" s="324"/>
      <c r="Z185" s="530"/>
      <c r="AA185" s="498"/>
      <c r="AB185" s="498"/>
      <c r="AC185" s="498"/>
      <c r="AD185" s="498"/>
      <c r="AE185" s="324"/>
      <c r="AF185" s="324"/>
      <c r="AG185" s="324"/>
      <c r="AH185" s="324"/>
      <c r="AI185" s="324"/>
      <c r="AJ185" s="324"/>
      <c r="AK185" s="324"/>
      <c r="AL185" s="324"/>
      <c r="AM185" s="324"/>
      <c r="AN185" s="324"/>
    </row>
    <row r="186" spans="2:40" x14ac:dyDescent="0.3">
      <c r="B186" s="387"/>
      <c r="C186" s="37" t="s">
        <v>1119</v>
      </c>
      <c r="D186" s="239">
        <v>4</v>
      </c>
      <c r="E186" s="33">
        <v>41182</v>
      </c>
      <c r="F186" s="422">
        <v>3.9800000000000002E-2</v>
      </c>
      <c r="G186" s="322">
        <v>2.3609359999999999E-2</v>
      </c>
      <c r="H186" s="322">
        <v>1.6190640000000003E-2</v>
      </c>
      <c r="I186" s="33">
        <v>53965</v>
      </c>
      <c r="J186" s="422">
        <v>8.5</v>
      </c>
      <c r="K186" s="422">
        <v>26.5</v>
      </c>
      <c r="L186" s="322">
        <v>1.9629360000000002E-2</v>
      </c>
      <c r="M186" s="322">
        <v>5.28</v>
      </c>
      <c r="N186" s="322">
        <v>2.1014400000000004E-3</v>
      </c>
      <c r="O186" s="322">
        <v>1.8292080000000002E-2</v>
      </c>
      <c r="P186" s="322">
        <v>2.150792E-2</v>
      </c>
      <c r="Q186" s="324"/>
      <c r="R186" s="324"/>
      <c r="S186" s="324"/>
      <c r="T186" s="324"/>
      <c r="U186" s="324"/>
      <c r="V186" s="324"/>
      <c r="W186" s="324"/>
      <c r="X186" s="324"/>
      <c r="Y186" s="324"/>
      <c r="Z186" s="530"/>
      <c r="AA186" s="498"/>
      <c r="AB186" s="498"/>
      <c r="AC186" s="498"/>
      <c r="AD186" s="498"/>
      <c r="AE186" s="324"/>
      <c r="AF186" s="324"/>
      <c r="AG186" s="324"/>
      <c r="AH186" s="324"/>
      <c r="AI186" s="324"/>
      <c r="AJ186" s="324"/>
      <c r="AK186" s="324"/>
      <c r="AL186" s="324"/>
      <c r="AM186" s="324"/>
      <c r="AN186" s="324"/>
    </row>
    <row r="187" spans="2:40" x14ac:dyDescent="0.3">
      <c r="B187" s="387"/>
      <c r="C187" s="37" t="s">
        <v>2041</v>
      </c>
      <c r="D187" s="239">
        <v>5</v>
      </c>
      <c r="E187" s="33">
        <v>41912</v>
      </c>
      <c r="F187" s="99">
        <v>0.1028</v>
      </c>
      <c r="G187" s="322">
        <v>6.8382560000000009E-2</v>
      </c>
      <c r="H187" s="322">
        <v>3.4417440000000001E-2</v>
      </c>
      <c r="I187" s="33">
        <v>54695</v>
      </c>
      <c r="J187" s="422">
        <v>6.5</v>
      </c>
      <c r="K187" s="422">
        <v>28.5</v>
      </c>
      <c r="L187" s="322">
        <v>5.8102560000000004E-2</v>
      </c>
      <c r="M187" s="322">
        <v>5.28</v>
      </c>
      <c r="N187" s="322">
        <v>5.4278400000000006E-3</v>
      </c>
      <c r="O187" s="322">
        <v>3.9845280000000004E-2</v>
      </c>
      <c r="P187" s="322">
        <v>6.2954719999999992E-2</v>
      </c>
      <c r="Q187" s="324"/>
      <c r="R187" s="324"/>
      <c r="S187" s="324"/>
      <c r="T187" s="324"/>
      <c r="U187" s="324"/>
      <c r="V187" s="324"/>
      <c r="W187" s="324"/>
      <c r="X187" s="324"/>
      <c r="Y187" s="324"/>
      <c r="Z187" s="324"/>
      <c r="AA187" s="324"/>
      <c r="AB187" s="324"/>
      <c r="AC187" s="324"/>
      <c r="AD187" s="324"/>
      <c r="AE187" s="324"/>
      <c r="AF187" s="324"/>
      <c r="AG187" s="324"/>
      <c r="AH187" s="324"/>
      <c r="AI187" s="324"/>
      <c r="AJ187" s="324"/>
      <c r="AK187" s="324"/>
      <c r="AL187" s="324"/>
      <c r="AM187" s="324"/>
      <c r="AN187" s="324"/>
    </row>
    <row r="188" spans="2:40" x14ac:dyDescent="0.3">
      <c r="B188" s="519"/>
      <c r="C188" s="37" t="s">
        <v>1121</v>
      </c>
      <c r="D188" s="239">
        <v>7</v>
      </c>
      <c r="E188" s="33">
        <v>41182</v>
      </c>
      <c r="F188" s="99">
        <v>0.25452000000000002</v>
      </c>
      <c r="G188" s="322">
        <v>0.150981264</v>
      </c>
      <c r="H188" s="322">
        <v>0.10353873600000003</v>
      </c>
      <c r="I188" s="33">
        <v>53965</v>
      </c>
      <c r="J188" s="422">
        <v>8.5</v>
      </c>
      <c r="K188" s="422">
        <v>26.5</v>
      </c>
      <c r="L188" s="322">
        <v>0.12552926399999997</v>
      </c>
      <c r="M188" s="322">
        <v>5.28</v>
      </c>
      <c r="N188" s="322">
        <v>1.3438656000000002E-2</v>
      </c>
      <c r="O188" s="322">
        <v>0.11697739200000004</v>
      </c>
      <c r="P188" s="322">
        <v>0.13754260799999998</v>
      </c>
      <c r="Q188" s="324"/>
      <c r="R188" s="324"/>
      <c r="S188" s="324"/>
      <c r="T188" s="324"/>
      <c r="U188" s="324"/>
      <c r="V188" s="324"/>
      <c r="W188" s="324"/>
      <c r="X188" s="324"/>
      <c r="Y188" s="324"/>
      <c r="Z188" s="324"/>
      <c r="AA188" s="324"/>
      <c r="AB188" s="324"/>
      <c r="AC188" s="324"/>
      <c r="AD188" s="324"/>
      <c r="AE188" s="324"/>
      <c r="AF188" s="324"/>
      <c r="AG188" s="324"/>
      <c r="AH188" s="324"/>
      <c r="AI188" s="324"/>
      <c r="AJ188" s="324"/>
      <c r="AK188" s="324"/>
      <c r="AL188" s="324"/>
      <c r="AM188" s="324"/>
      <c r="AN188" s="324"/>
    </row>
    <row r="189" spans="2:40" x14ac:dyDescent="0.3">
      <c r="B189" s="519"/>
      <c r="C189" s="37" t="s">
        <v>1884</v>
      </c>
      <c r="D189" s="239">
        <v>1895</v>
      </c>
      <c r="E189" s="33">
        <v>43008</v>
      </c>
      <c r="F189" s="99">
        <v>0.45461239500000006</v>
      </c>
      <c r="G189" s="322">
        <v>0.37060002440400003</v>
      </c>
      <c r="H189" s="322">
        <v>8.4012370596000016E-2</v>
      </c>
      <c r="I189" s="33">
        <v>55791</v>
      </c>
      <c r="J189" s="422">
        <v>3.5</v>
      </c>
      <c r="K189" s="422">
        <v>31.5</v>
      </c>
      <c r="L189" s="322">
        <v>0.32513878490400006</v>
      </c>
      <c r="M189" s="322">
        <v>5.28</v>
      </c>
      <c r="N189" s="322">
        <v>2.4003534456000005E-2</v>
      </c>
      <c r="O189" s="322">
        <v>0.10801590505200002</v>
      </c>
      <c r="P189" s="322">
        <v>0.34659648994800002</v>
      </c>
      <c r="Q189" s="324"/>
      <c r="R189" s="324"/>
      <c r="S189" s="324"/>
      <c r="T189" s="324"/>
      <c r="U189" s="324"/>
      <c r="V189" s="324"/>
      <c r="W189" s="324"/>
      <c r="X189" s="324"/>
      <c r="Y189" s="324"/>
      <c r="Z189" s="324"/>
      <c r="AA189" s="324"/>
      <c r="AB189" s="324"/>
      <c r="AC189" s="324"/>
      <c r="AD189" s="324"/>
      <c r="AE189" s="324"/>
      <c r="AF189" s="324"/>
      <c r="AG189" s="324"/>
      <c r="AH189" s="324"/>
      <c r="AI189" s="324"/>
      <c r="AJ189" s="324"/>
      <c r="AK189" s="324"/>
      <c r="AL189" s="324"/>
      <c r="AM189" s="324"/>
      <c r="AN189" s="324"/>
    </row>
    <row r="190" spans="2:40" x14ac:dyDescent="0.3">
      <c r="B190" s="519"/>
      <c r="C190" s="37" t="s">
        <v>1005</v>
      </c>
      <c r="D190" s="239">
        <v>6</v>
      </c>
      <c r="E190" s="33">
        <v>42277</v>
      </c>
      <c r="F190" s="99">
        <v>1.3084800000000001</v>
      </c>
      <c r="G190" s="322">
        <v>0.92849740800000002</v>
      </c>
      <c r="H190" s="322">
        <v>0.37998259200000006</v>
      </c>
      <c r="I190" s="33">
        <v>55060</v>
      </c>
      <c r="J190" s="422">
        <v>5.5</v>
      </c>
      <c r="K190" s="422">
        <v>29.5</v>
      </c>
      <c r="L190" s="322">
        <v>0.79764940799999995</v>
      </c>
      <c r="M190" s="322">
        <v>5.28</v>
      </c>
      <c r="N190" s="322">
        <v>6.9087744000000006E-2</v>
      </c>
      <c r="O190" s="322">
        <v>0.44907033600000007</v>
      </c>
      <c r="P190" s="322">
        <v>0.85940966399999996</v>
      </c>
      <c r="Q190" s="324"/>
      <c r="R190" s="324"/>
      <c r="S190" s="324"/>
      <c r="T190" s="324"/>
      <c r="U190" s="324"/>
      <c r="V190" s="324"/>
      <c r="W190" s="324"/>
      <c r="X190" s="324"/>
      <c r="Y190" s="324"/>
      <c r="Z190" s="324"/>
      <c r="AA190" s="324"/>
      <c r="AB190" s="324"/>
      <c r="AC190" s="324"/>
      <c r="AD190" s="324"/>
      <c r="AE190" s="324"/>
      <c r="AF190" s="324"/>
      <c r="AG190" s="324"/>
      <c r="AH190" s="324"/>
      <c r="AI190" s="324"/>
      <c r="AJ190" s="324"/>
      <c r="AK190" s="324"/>
      <c r="AL190" s="324"/>
      <c r="AM190" s="324"/>
      <c r="AN190" s="324"/>
    </row>
    <row r="191" spans="2:40" x14ac:dyDescent="0.3">
      <c r="B191" s="519"/>
      <c r="C191" s="37" t="s">
        <v>320</v>
      </c>
      <c r="D191" s="239">
        <v>10286</v>
      </c>
      <c r="E191" s="33">
        <v>43008</v>
      </c>
      <c r="F191" s="422">
        <v>3.8109630000000001</v>
      </c>
      <c r="G191" s="322">
        <v>3.1066970376</v>
      </c>
      <c r="H191" s="322">
        <v>0.70426596240000006</v>
      </c>
      <c r="I191" s="33">
        <v>55791</v>
      </c>
      <c r="J191" s="422">
        <v>3.5</v>
      </c>
      <c r="K191" s="422">
        <v>31.5</v>
      </c>
      <c r="L191" s="322">
        <v>2.7256007376000002</v>
      </c>
      <c r="M191" s="322">
        <v>5.28</v>
      </c>
      <c r="N191" s="322">
        <v>0.20121884640000001</v>
      </c>
      <c r="O191" s="322">
        <v>0.90548480880000004</v>
      </c>
      <c r="P191" s="322">
        <v>2.9054781912000003</v>
      </c>
      <c r="Q191" s="324"/>
      <c r="R191" s="324"/>
      <c r="S191" s="324"/>
      <c r="T191" s="324"/>
      <c r="U191" s="324"/>
      <c r="V191" s="324"/>
      <c r="W191" s="324"/>
      <c r="X191" s="324"/>
      <c r="Y191" s="324"/>
      <c r="Z191" s="324"/>
      <c r="AA191" s="324"/>
      <c r="AB191" s="324"/>
      <c r="AC191" s="324"/>
      <c r="AD191" s="324"/>
      <c r="AE191" s="324"/>
      <c r="AF191" s="324"/>
      <c r="AG191" s="324"/>
      <c r="AH191" s="324"/>
      <c r="AI191" s="324"/>
      <c r="AJ191" s="324"/>
      <c r="AK191" s="324"/>
      <c r="AL191" s="324"/>
      <c r="AM191" s="324"/>
      <c r="AN191" s="324"/>
    </row>
    <row r="192" spans="2:40" x14ac:dyDescent="0.3">
      <c r="B192" s="519"/>
      <c r="C192" s="37" t="s">
        <v>321</v>
      </c>
      <c r="D192" s="239">
        <v>5292</v>
      </c>
      <c r="E192" s="33">
        <v>41182</v>
      </c>
      <c r="F192" s="422">
        <v>2.4872399999999999</v>
      </c>
      <c r="G192" s="322">
        <v>1.4754307680000001</v>
      </c>
      <c r="H192" s="322">
        <v>1.0118092319999998</v>
      </c>
      <c r="I192" s="33">
        <v>53965</v>
      </c>
      <c r="J192" s="422">
        <v>8.5</v>
      </c>
      <c r="K192" s="422">
        <v>26.5</v>
      </c>
      <c r="L192" s="322">
        <v>1.2267067680000003</v>
      </c>
      <c r="M192" s="322">
        <v>5.28</v>
      </c>
      <c r="N192" s="322">
        <v>0.13132627199999999</v>
      </c>
      <c r="O192" s="322">
        <v>1.1431355039999997</v>
      </c>
      <c r="P192" s="322">
        <v>1.3441044960000001</v>
      </c>
      <c r="Q192" s="324"/>
      <c r="R192" s="324"/>
      <c r="S192" s="324"/>
      <c r="T192" s="324"/>
      <c r="U192" s="324"/>
      <c r="V192" s="324"/>
      <c r="W192" s="324"/>
      <c r="X192" s="324"/>
      <c r="Y192" s="324"/>
      <c r="Z192" s="324"/>
      <c r="AA192" s="324"/>
      <c r="AB192" s="324"/>
      <c r="AC192" s="324"/>
      <c r="AD192" s="324"/>
      <c r="AE192" s="324"/>
      <c r="AF192" s="324"/>
      <c r="AG192" s="324"/>
      <c r="AH192" s="324"/>
      <c r="AI192" s="324"/>
      <c r="AJ192" s="324"/>
      <c r="AK192" s="324"/>
      <c r="AL192" s="324"/>
      <c r="AM192" s="324"/>
      <c r="AN192" s="324"/>
    </row>
    <row r="193" spans="1:40" x14ac:dyDescent="0.3">
      <c r="B193" s="519"/>
      <c r="C193" s="37" t="s">
        <v>1026</v>
      </c>
      <c r="D193" s="239">
        <v>50</v>
      </c>
      <c r="E193" s="33">
        <v>43008</v>
      </c>
      <c r="F193" s="99">
        <v>0.69550000000000001</v>
      </c>
      <c r="G193" s="322">
        <v>0.56697160000000002</v>
      </c>
      <c r="H193" s="322">
        <v>0.12852839999999999</v>
      </c>
      <c r="I193" s="33">
        <v>55791</v>
      </c>
      <c r="J193" s="422">
        <v>3.5</v>
      </c>
      <c r="K193" s="422">
        <v>31.5</v>
      </c>
      <c r="L193" s="322">
        <v>0.49742160000000002</v>
      </c>
      <c r="M193" s="322">
        <v>5.28</v>
      </c>
      <c r="N193" s="322">
        <v>3.6722400000000002E-2</v>
      </c>
      <c r="O193" s="322">
        <v>0.16525079999999998</v>
      </c>
      <c r="P193" s="322">
        <v>0.53024920000000009</v>
      </c>
      <c r="Q193" s="324"/>
      <c r="R193" s="324"/>
      <c r="S193" s="324"/>
      <c r="T193" s="324"/>
      <c r="U193" s="324"/>
      <c r="V193" s="324"/>
      <c r="W193" s="324"/>
      <c r="X193" s="324"/>
      <c r="Y193" s="324"/>
      <c r="Z193" s="324"/>
      <c r="AA193" s="324"/>
      <c r="AB193" s="324"/>
      <c r="AC193" s="324"/>
      <c r="AD193" s="324"/>
      <c r="AE193" s="324"/>
      <c r="AF193" s="324"/>
      <c r="AG193" s="324"/>
      <c r="AH193" s="324"/>
      <c r="AI193" s="324"/>
      <c r="AJ193" s="324"/>
      <c r="AK193" s="324"/>
      <c r="AL193" s="324"/>
      <c r="AM193" s="324"/>
      <c r="AN193" s="324"/>
    </row>
    <row r="194" spans="1:40" x14ac:dyDescent="0.3">
      <c r="B194" s="519"/>
      <c r="C194" s="37" t="s">
        <v>1039</v>
      </c>
      <c r="D194" s="239">
        <v>162</v>
      </c>
      <c r="E194" s="33">
        <v>43008</v>
      </c>
      <c r="F194" s="99">
        <v>0.1701</v>
      </c>
      <c r="G194" s="322">
        <v>0.13866551999999999</v>
      </c>
      <c r="H194" s="322">
        <v>3.1434480000000001E-2</v>
      </c>
      <c r="I194" s="33">
        <v>55791</v>
      </c>
      <c r="J194" s="422">
        <v>3.5</v>
      </c>
      <c r="K194" s="422">
        <v>31.5</v>
      </c>
      <c r="L194" s="322">
        <v>0.12165552</v>
      </c>
      <c r="M194" s="322">
        <v>5.28</v>
      </c>
      <c r="N194" s="322">
        <v>8.9812800000000012E-3</v>
      </c>
      <c r="O194" s="322">
        <v>4.0415760000000002E-2</v>
      </c>
      <c r="P194" s="322">
        <v>0.12968424000000001</v>
      </c>
      <c r="Q194" s="324"/>
      <c r="R194" s="324"/>
      <c r="S194" s="324"/>
      <c r="T194" s="324"/>
      <c r="U194" s="324"/>
      <c r="V194" s="324"/>
      <c r="W194" s="324"/>
      <c r="X194" s="324"/>
      <c r="Y194" s="324"/>
      <c r="Z194" s="324"/>
      <c r="AA194" s="324"/>
      <c r="AB194" s="324"/>
      <c r="AC194" s="324"/>
      <c r="AD194" s="324"/>
      <c r="AE194" s="324"/>
      <c r="AF194" s="324"/>
      <c r="AG194" s="324"/>
      <c r="AH194" s="324"/>
      <c r="AI194" s="324"/>
      <c r="AJ194" s="324"/>
      <c r="AK194" s="324"/>
      <c r="AL194" s="324"/>
      <c r="AM194" s="324"/>
      <c r="AN194" s="324"/>
    </row>
    <row r="195" spans="1:40" x14ac:dyDescent="0.3">
      <c r="B195" s="519"/>
      <c r="C195" s="37" t="s">
        <v>1883</v>
      </c>
      <c r="D195" s="239">
        <v>44</v>
      </c>
      <c r="E195" s="33">
        <v>43008</v>
      </c>
      <c r="F195" s="99">
        <v>0.18479999999999999</v>
      </c>
      <c r="G195" s="322">
        <v>0.15064896</v>
      </c>
      <c r="H195" s="322">
        <v>3.4151040000000008E-2</v>
      </c>
      <c r="I195" s="33">
        <v>55791</v>
      </c>
      <c r="J195" s="422">
        <v>3.5</v>
      </c>
      <c r="K195" s="422">
        <v>31.5</v>
      </c>
      <c r="L195" s="322">
        <v>0.13216896</v>
      </c>
      <c r="M195" s="322">
        <v>5.28</v>
      </c>
      <c r="N195" s="322">
        <v>9.7574400000000009E-3</v>
      </c>
      <c r="O195" s="322">
        <v>4.3908480000000007E-2</v>
      </c>
      <c r="P195" s="322">
        <v>0.14089151999999999</v>
      </c>
      <c r="Q195" s="324"/>
      <c r="R195" s="324"/>
      <c r="S195" s="324"/>
      <c r="T195" s="324"/>
      <c r="U195" s="324"/>
      <c r="V195" s="324"/>
      <c r="W195" s="324"/>
      <c r="X195" s="324"/>
      <c r="Y195" s="324"/>
      <c r="Z195" s="324"/>
      <c r="AA195" s="324"/>
      <c r="AB195" s="324"/>
      <c r="AC195" s="324"/>
      <c r="AD195" s="324"/>
      <c r="AE195" s="324"/>
      <c r="AF195" s="324"/>
      <c r="AG195" s="324"/>
      <c r="AH195" s="324"/>
      <c r="AI195" s="324"/>
      <c r="AJ195" s="324"/>
      <c r="AK195" s="324"/>
      <c r="AL195" s="324"/>
      <c r="AM195" s="324"/>
      <c r="AN195" s="324"/>
    </row>
    <row r="196" spans="1:40" x14ac:dyDescent="0.3">
      <c r="B196" s="519"/>
      <c r="C196" s="37" t="s">
        <v>1041</v>
      </c>
      <c r="D196" s="239">
        <v>87</v>
      </c>
      <c r="E196" s="33">
        <v>43008</v>
      </c>
      <c r="F196" s="99">
        <v>0.63075000000000003</v>
      </c>
      <c r="G196" s="322">
        <v>0.51418740000000007</v>
      </c>
      <c r="H196" s="322">
        <v>0.1165626</v>
      </c>
      <c r="I196" s="33">
        <v>55791</v>
      </c>
      <c r="J196" s="422">
        <v>3.5</v>
      </c>
      <c r="K196" s="422">
        <v>31.5</v>
      </c>
      <c r="L196" s="322">
        <v>0.45111240000000002</v>
      </c>
      <c r="M196" s="322">
        <v>5.28</v>
      </c>
      <c r="N196" s="322">
        <v>3.3303600000000003E-2</v>
      </c>
      <c r="O196" s="322">
        <v>0.1498662</v>
      </c>
      <c r="P196" s="322">
        <v>0.48088380000000003</v>
      </c>
      <c r="Q196" s="324"/>
      <c r="R196" s="324"/>
      <c r="S196" s="324"/>
      <c r="T196" s="324"/>
      <c r="U196" s="324"/>
      <c r="V196" s="324"/>
      <c r="W196" s="324"/>
      <c r="X196" s="324"/>
      <c r="Y196" s="324"/>
      <c r="Z196" s="324"/>
      <c r="AA196" s="324"/>
      <c r="AB196" s="324"/>
      <c r="AC196" s="324"/>
      <c r="AD196" s="324"/>
      <c r="AE196" s="324"/>
      <c r="AF196" s="324"/>
      <c r="AG196" s="324"/>
      <c r="AH196" s="324"/>
      <c r="AI196" s="324"/>
      <c r="AJ196" s="324"/>
      <c r="AK196" s="324"/>
      <c r="AL196" s="324"/>
      <c r="AM196" s="324"/>
      <c r="AN196" s="324"/>
    </row>
    <row r="197" spans="1:40" x14ac:dyDescent="0.3">
      <c r="B197" s="519"/>
      <c r="C197" s="37" t="s">
        <v>1062</v>
      </c>
      <c r="D197" s="239">
        <v>4</v>
      </c>
      <c r="E197" s="33">
        <v>42277</v>
      </c>
      <c r="F197" s="99">
        <v>0.154</v>
      </c>
      <c r="G197" s="322">
        <v>0.10927839999999997</v>
      </c>
      <c r="H197" s="322">
        <v>4.4721600000000035E-2</v>
      </c>
      <c r="I197" s="33">
        <v>55060</v>
      </c>
      <c r="J197" s="422">
        <v>5.5</v>
      </c>
      <c r="K197" s="422">
        <v>29.5</v>
      </c>
      <c r="L197" s="322">
        <v>9.3878399999999973E-2</v>
      </c>
      <c r="M197" s="322">
        <v>5.28</v>
      </c>
      <c r="N197" s="322">
        <v>8.1311999999999999E-3</v>
      </c>
      <c r="O197" s="322">
        <v>5.2852800000000033E-2</v>
      </c>
      <c r="P197" s="322">
        <v>0.10114719999999996</v>
      </c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</row>
    <row r="198" spans="1:40" x14ac:dyDescent="0.3">
      <c r="B198" s="519"/>
      <c r="C198" s="37" t="s">
        <v>1063</v>
      </c>
      <c r="D198" s="239">
        <v>9</v>
      </c>
      <c r="E198" s="33">
        <v>42277</v>
      </c>
      <c r="F198" s="99">
        <v>0.42525000000000002</v>
      </c>
      <c r="G198" s="322">
        <v>0.30175740000000001</v>
      </c>
      <c r="H198" s="322">
        <v>0.12349260000000001</v>
      </c>
      <c r="I198" s="33">
        <v>55060</v>
      </c>
      <c r="J198" s="422">
        <v>5.5</v>
      </c>
      <c r="K198" s="422">
        <v>29.5</v>
      </c>
      <c r="L198" s="322">
        <v>0.25923240000000003</v>
      </c>
      <c r="M198" s="322">
        <v>5.28</v>
      </c>
      <c r="N198" s="322">
        <v>2.24532E-2</v>
      </c>
      <c r="O198" s="322">
        <v>0.14594580000000001</v>
      </c>
      <c r="P198" s="322">
        <v>0.2793042</v>
      </c>
      <c r="Q198" s="324"/>
      <c r="R198" s="324"/>
      <c r="S198" s="324"/>
      <c r="T198" s="324"/>
      <c r="U198" s="324"/>
      <c r="V198" s="324"/>
      <c r="W198" s="324"/>
      <c r="X198" s="324"/>
      <c r="Y198" s="324"/>
      <c r="Z198" s="324"/>
      <c r="AA198" s="324"/>
      <c r="AB198" s="324"/>
      <c r="AC198" s="324"/>
      <c r="AD198" s="324"/>
      <c r="AE198" s="324"/>
      <c r="AF198" s="324"/>
      <c r="AG198" s="324"/>
      <c r="AH198" s="324"/>
      <c r="AI198" s="324"/>
      <c r="AJ198" s="324"/>
      <c r="AK198" s="324"/>
      <c r="AL198" s="324"/>
      <c r="AM198" s="324"/>
      <c r="AN198" s="324"/>
    </row>
    <row r="199" spans="1:40" x14ac:dyDescent="0.3">
      <c r="B199" s="519"/>
      <c r="C199" s="37" t="s">
        <v>1072</v>
      </c>
      <c r="D199" s="239">
        <v>1</v>
      </c>
      <c r="E199" s="33">
        <v>42643</v>
      </c>
      <c r="F199" s="99">
        <v>3.7999499999999999E-3</v>
      </c>
      <c r="G199" s="322">
        <v>2.8970818800000001E-3</v>
      </c>
      <c r="H199" s="322">
        <v>9.0286811999999998E-4</v>
      </c>
      <c r="I199" s="33">
        <v>55426</v>
      </c>
      <c r="J199" s="422">
        <v>4.5</v>
      </c>
      <c r="K199" s="422">
        <v>30.5</v>
      </c>
      <c r="L199" s="322">
        <v>2.5170868799999999E-3</v>
      </c>
      <c r="M199" s="322">
        <v>5.28</v>
      </c>
      <c r="N199" s="322">
        <v>2.0063735999999998E-4</v>
      </c>
      <c r="O199" s="322">
        <v>1.1035054799999999E-3</v>
      </c>
      <c r="P199" s="322">
        <v>2.6964445199999998E-3</v>
      </c>
      <c r="Q199" s="324"/>
      <c r="R199" s="324"/>
      <c r="S199" s="324"/>
      <c r="T199" s="324"/>
      <c r="U199" s="324"/>
      <c r="V199" s="324"/>
      <c r="W199" s="324"/>
      <c r="X199" s="324"/>
      <c r="Y199" s="324"/>
      <c r="Z199" s="324"/>
      <c r="AA199" s="324"/>
      <c r="AB199" s="324"/>
      <c r="AC199" s="324"/>
      <c r="AD199" s="324"/>
      <c r="AE199" s="324"/>
      <c r="AF199" s="324"/>
      <c r="AG199" s="324"/>
      <c r="AH199" s="324"/>
      <c r="AI199" s="324"/>
      <c r="AJ199" s="324"/>
      <c r="AK199" s="324"/>
      <c r="AL199" s="324"/>
      <c r="AM199" s="324"/>
      <c r="AN199" s="324"/>
    </row>
    <row r="200" spans="1:40" x14ac:dyDescent="0.3">
      <c r="A200" s="519"/>
      <c r="B200" s="519"/>
      <c r="C200" s="37" t="s">
        <v>1085</v>
      </c>
      <c r="D200" s="239">
        <v>18</v>
      </c>
      <c r="E200" s="33">
        <v>43008</v>
      </c>
      <c r="F200" s="99">
        <v>5.3985707999999993E-2</v>
      </c>
      <c r="G200" s="322">
        <v>4.4009149161599995E-2</v>
      </c>
      <c r="H200" s="322">
        <v>9.9765588383999952E-3</v>
      </c>
      <c r="I200" s="33">
        <v>55791</v>
      </c>
      <c r="J200" s="422">
        <v>3.5</v>
      </c>
      <c r="K200" s="422">
        <v>31.5</v>
      </c>
      <c r="L200" s="322">
        <v>3.8610578361600006E-2</v>
      </c>
      <c r="M200" s="322">
        <v>5.28</v>
      </c>
      <c r="N200" s="322">
        <v>2.8504453823999997E-3</v>
      </c>
      <c r="O200" s="322">
        <v>1.2827004220799996E-2</v>
      </c>
      <c r="P200" s="322">
        <v>4.1158703779200001E-2</v>
      </c>
      <c r="Q200" s="324"/>
      <c r="R200" s="324"/>
      <c r="S200" s="324"/>
      <c r="T200" s="324"/>
      <c r="U200" s="324"/>
      <c r="V200" s="324"/>
      <c r="W200" s="324"/>
      <c r="X200" s="324"/>
      <c r="Y200" s="324"/>
      <c r="Z200" s="324"/>
      <c r="AA200" s="324"/>
      <c r="AB200" s="324"/>
      <c r="AC200" s="324"/>
      <c r="AD200" s="324"/>
      <c r="AE200" s="324"/>
      <c r="AF200" s="324"/>
      <c r="AG200" s="324"/>
      <c r="AH200" s="324"/>
      <c r="AI200" s="324"/>
      <c r="AJ200" s="324"/>
      <c r="AK200" s="324"/>
      <c r="AL200" s="324"/>
      <c r="AM200" s="324"/>
      <c r="AN200" s="324"/>
    </row>
    <row r="201" spans="1:40" x14ac:dyDescent="0.3">
      <c r="B201" s="519"/>
      <c r="C201" s="37" t="s">
        <v>1086</v>
      </c>
      <c r="D201" s="239">
        <v>5</v>
      </c>
      <c r="E201" s="33">
        <v>43008</v>
      </c>
      <c r="F201" s="99">
        <v>1.5997849999999997E-2</v>
      </c>
      <c r="G201" s="322">
        <v>1.304144732E-2</v>
      </c>
      <c r="H201" s="322">
        <v>2.9564026799999985E-3</v>
      </c>
      <c r="I201" s="33">
        <v>55791</v>
      </c>
      <c r="J201" s="422">
        <v>3.5</v>
      </c>
      <c r="K201" s="422">
        <v>31.5</v>
      </c>
      <c r="L201" s="322">
        <v>1.144166232E-2</v>
      </c>
      <c r="M201" s="322">
        <v>5.28</v>
      </c>
      <c r="N201" s="322">
        <v>8.4468647999999991E-4</v>
      </c>
      <c r="O201" s="322">
        <v>3.8010891599999982E-3</v>
      </c>
      <c r="P201" s="322">
        <v>1.2196760839999999E-2</v>
      </c>
      <c r="Q201" s="324"/>
      <c r="R201" s="324"/>
      <c r="S201" s="324"/>
      <c r="T201" s="324"/>
      <c r="U201" s="324"/>
      <c r="V201" s="324"/>
      <c r="W201" s="324"/>
      <c r="X201" s="324"/>
      <c r="Y201" s="324"/>
      <c r="Z201" s="324"/>
      <c r="AA201" s="324"/>
      <c r="AB201" s="324"/>
      <c r="AC201" s="324"/>
      <c r="AD201" s="324"/>
      <c r="AE201" s="324"/>
      <c r="AF201" s="324"/>
      <c r="AG201" s="324"/>
      <c r="AH201" s="324"/>
      <c r="AI201" s="324"/>
      <c r="AJ201" s="324"/>
      <c r="AK201" s="324"/>
      <c r="AL201" s="324"/>
      <c r="AM201" s="324"/>
      <c r="AN201" s="324"/>
    </row>
    <row r="202" spans="1:40" x14ac:dyDescent="0.3">
      <c r="B202" s="519"/>
      <c r="C202" s="37" t="s">
        <v>1089</v>
      </c>
      <c r="D202" s="239">
        <v>14</v>
      </c>
      <c r="E202" s="33">
        <v>43738</v>
      </c>
      <c r="F202" s="99">
        <v>3.1359999999999999E-2</v>
      </c>
      <c r="G202" s="322">
        <v>2.8876288E-2</v>
      </c>
      <c r="H202" s="322">
        <v>2.4837119999999999E-3</v>
      </c>
      <c r="I202" s="33">
        <v>56521</v>
      </c>
      <c r="J202" s="422">
        <v>1.5</v>
      </c>
      <c r="K202" s="422">
        <v>33.5</v>
      </c>
      <c r="L202" s="322">
        <v>2.5740288E-2</v>
      </c>
      <c r="M202" s="322">
        <v>5.28</v>
      </c>
      <c r="N202" s="322">
        <v>1.6558079999999999E-3</v>
      </c>
      <c r="O202" s="322">
        <v>4.1395199999999998E-3</v>
      </c>
      <c r="P202" s="322">
        <v>2.7220479999999998E-2</v>
      </c>
      <c r="Q202" s="324"/>
      <c r="R202" s="324"/>
      <c r="S202" s="324"/>
      <c r="T202" s="324"/>
      <c r="U202" s="324"/>
      <c r="V202" s="324"/>
      <c r="W202" s="324"/>
      <c r="X202" s="324"/>
      <c r="Y202" s="324"/>
      <c r="Z202" s="324"/>
      <c r="AA202" s="324"/>
      <c r="AB202" s="324"/>
      <c r="AC202" s="324"/>
      <c r="AD202" s="324"/>
      <c r="AE202" s="324"/>
      <c r="AF202" s="324"/>
      <c r="AG202" s="324"/>
      <c r="AH202" s="324"/>
      <c r="AI202" s="324"/>
      <c r="AJ202" s="324"/>
      <c r="AK202" s="324"/>
      <c r="AL202" s="324"/>
      <c r="AM202" s="324"/>
      <c r="AN202" s="324"/>
    </row>
    <row r="203" spans="1:40" x14ac:dyDescent="0.3">
      <c r="B203" s="519"/>
      <c r="C203" s="37" t="s">
        <v>1090</v>
      </c>
      <c r="D203" s="239">
        <v>4</v>
      </c>
      <c r="E203" s="33">
        <v>43738</v>
      </c>
      <c r="F203" s="99">
        <v>3.2183999999999997E-3</v>
      </c>
      <c r="G203" s="322">
        <v>2.9635027199999995E-3</v>
      </c>
      <c r="H203" s="322">
        <v>2.5489728000000004E-4</v>
      </c>
      <c r="I203" s="33">
        <v>56521</v>
      </c>
      <c r="J203" s="422">
        <v>1.5</v>
      </c>
      <c r="K203" s="422">
        <v>33.5</v>
      </c>
      <c r="L203" s="322">
        <v>2.6416627199999996E-3</v>
      </c>
      <c r="M203" s="322">
        <v>5.28</v>
      </c>
      <c r="N203" s="322">
        <v>1.6993152000000002E-4</v>
      </c>
      <c r="O203" s="322">
        <v>4.2482880000000009E-4</v>
      </c>
      <c r="P203" s="322">
        <v>2.7935711999999995E-3</v>
      </c>
      <c r="Q203" s="324"/>
      <c r="R203" s="324"/>
      <c r="S203" s="324"/>
      <c r="T203" s="324"/>
      <c r="U203" s="324"/>
      <c r="V203" s="324"/>
      <c r="W203" s="324"/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  <c r="AI203" s="324"/>
      <c r="AJ203" s="324"/>
      <c r="AK203" s="324"/>
      <c r="AL203" s="324"/>
      <c r="AM203" s="324"/>
      <c r="AN203" s="324"/>
    </row>
    <row r="204" spans="1:40" x14ac:dyDescent="0.3">
      <c r="B204" s="519"/>
      <c r="C204" s="37" t="s">
        <v>1091</v>
      </c>
      <c r="D204" s="239">
        <v>7</v>
      </c>
      <c r="E204" s="33">
        <v>43008</v>
      </c>
      <c r="F204" s="99">
        <v>9.0993000000000009E-4</v>
      </c>
      <c r="G204" s="322">
        <v>7.4177493600000011E-4</v>
      </c>
      <c r="H204" s="322">
        <v>1.6815506399999998E-4</v>
      </c>
      <c r="I204" s="33">
        <v>55791</v>
      </c>
      <c r="J204" s="422">
        <v>3.5</v>
      </c>
      <c r="K204" s="422">
        <v>31.5</v>
      </c>
      <c r="L204" s="322">
        <v>6.5078193600000007E-4</v>
      </c>
      <c r="M204" s="322">
        <v>5.28</v>
      </c>
      <c r="N204" s="322">
        <v>4.8044304000000001E-5</v>
      </c>
      <c r="O204" s="322">
        <v>2.1619936799999997E-4</v>
      </c>
      <c r="P204" s="322">
        <v>6.9373063200000012E-4</v>
      </c>
      <c r="Q204" s="324"/>
      <c r="R204" s="324"/>
      <c r="S204" s="324"/>
      <c r="T204" s="324"/>
      <c r="U204" s="324"/>
      <c r="V204" s="324"/>
      <c r="W204" s="324"/>
      <c r="X204" s="324"/>
      <c r="Y204" s="324"/>
      <c r="Z204" s="324"/>
      <c r="AA204" s="324"/>
      <c r="AB204" s="324"/>
      <c r="AC204" s="324"/>
      <c r="AD204" s="324"/>
      <c r="AE204" s="324"/>
      <c r="AF204" s="324"/>
      <c r="AG204" s="324"/>
      <c r="AH204" s="324"/>
      <c r="AI204" s="324"/>
      <c r="AJ204" s="324"/>
      <c r="AK204" s="324"/>
      <c r="AL204" s="324"/>
      <c r="AM204" s="324"/>
      <c r="AN204" s="324"/>
    </row>
    <row r="205" spans="1:40" x14ac:dyDescent="0.3">
      <c r="B205" s="519"/>
      <c r="C205" s="37" t="s">
        <v>1092</v>
      </c>
      <c r="D205" s="239">
        <v>10</v>
      </c>
      <c r="E205" s="33">
        <v>43008</v>
      </c>
      <c r="F205" s="99">
        <v>8.4995399999999985E-2</v>
      </c>
      <c r="G205" s="322">
        <v>6.9288250079999988E-2</v>
      </c>
      <c r="H205" s="322">
        <v>1.570714992E-2</v>
      </c>
      <c r="I205" s="33">
        <v>55791</v>
      </c>
      <c r="J205" s="422">
        <v>3.5</v>
      </c>
      <c r="K205" s="422">
        <v>31.5</v>
      </c>
      <c r="L205" s="322">
        <v>6.0788710079999989E-2</v>
      </c>
      <c r="M205" s="322">
        <v>5.28</v>
      </c>
      <c r="N205" s="322">
        <v>4.4877571199999997E-3</v>
      </c>
      <c r="O205" s="322">
        <v>2.0194907040000001E-2</v>
      </c>
      <c r="P205" s="322">
        <v>6.4800492959999983E-2</v>
      </c>
      <c r="Q205" s="324"/>
      <c r="R205" s="324"/>
      <c r="S205" s="324"/>
      <c r="T205" s="324"/>
      <c r="U205" s="324"/>
      <c r="V205" s="324"/>
      <c r="W205" s="324"/>
      <c r="X205" s="324"/>
      <c r="Y205" s="324"/>
      <c r="Z205" s="324"/>
      <c r="AA205" s="324"/>
      <c r="AB205" s="324"/>
      <c r="AC205" s="324"/>
      <c r="AD205" s="324"/>
      <c r="AE205" s="324"/>
      <c r="AF205" s="324"/>
      <c r="AG205" s="324"/>
      <c r="AH205" s="324"/>
      <c r="AI205" s="324"/>
      <c r="AJ205" s="324"/>
      <c r="AK205" s="324"/>
      <c r="AL205" s="324"/>
      <c r="AM205" s="324"/>
      <c r="AN205" s="324"/>
    </row>
    <row r="206" spans="1:40" x14ac:dyDescent="0.3">
      <c r="B206" s="519"/>
      <c r="C206" s="37" t="s">
        <v>1092</v>
      </c>
      <c r="D206" s="239">
        <v>10</v>
      </c>
      <c r="E206" s="33">
        <v>43738</v>
      </c>
      <c r="F206" s="99">
        <v>0.21829999999999999</v>
      </c>
      <c r="G206" s="322">
        <v>0.20101063999999999</v>
      </c>
      <c r="H206" s="322">
        <v>1.728936E-2</v>
      </c>
      <c r="I206" s="33">
        <v>56521</v>
      </c>
      <c r="J206" s="422">
        <v>1.5</v>
      </c>
      <c r="K206" s="422">
        <v>33.5</v>
      </c>
      <c r="L206" s="322">
        <v>0.17918064</v>
      </c>
      <c r="M206" s="322">
        <v>5.28</v>
      </c>
      <c r="N206" s="322">
        <v>1.152624E-2</v>
      </c>
      <c r="O206" s="322">
        <v>2.88156E-2</v>
      </c>
      <c r="P206" s="322">
        <v>0.1894844</v>
      </c>
      <c r="Q206" s="324"/>
      <c r="R206" s="324"/>
      <c r="S206" s="324"/>
      <c r="T206" s="324"/>
      <c r="U206" s="324"/>
      <c r="V206" s="324"/>
      <c r="W206" s="324"/>
      <c r="X206" s="324"/>
      <c r="Y206" s="324"/>
      <c r="Z206" s="324"/>
      <c r="AA206" s="324"/>
      <c r="AB206" s="324"/>
      <c r="AC206" s="324"/>
      <c r="AD206" s="324"/>
      <c r="AE206" s="324"/>
      <c r="AF206" s="324"/>
      <c r="AG206" s="324"/>
      <c r="AH206" s="324"/>
      <c r="AI206" s="324"/>
      <c r="AJ206" s="324"/>
      <c r="AK206" s="324"/>
      <c r="AL206" s="324"/>
      <c r="AM206" s="324"/>
      <c r="AN206" s="324"/>
    </row>
    <row r="207" spans="1:40" x14ac:dyDescent="0.3">
      <c r="B207" s="519"/>
      <c r="C207" s="37" t="s">
        <v>1093</v>
      </c>
      <c r="D207" s="239">
        <v>22</v>
      </c>
      <c r="E207" s="33">
        <v>42643</v>
      </c>
      <c r="F207" s="99">
        <v>1.925</v>
      </c>
      <c r="G207" s="322">
        <v>1.4684598327153573</v>
      </c>
      <c r="H207" s="322">
        <v>0.4565401672846427</v>
      </c>
      <c r="I207" s="33">
        <v>55426</v>
      </c>
      <c r="J207" s="422">
        <v>4.5</v>
      </c>
      <c r="K207" s="422">
        <v>30.5</v>
      </c>
      <c r="L207" s="322">
        <v>1.2759598327153574</v>
      </c>
      <c r="M207" s="322">
        <v>5.28</v>
      </c>
      <c r="N207" s="322">
        <v>0.10164000000000001</v>
      </c>
      <c r="O207" s="322">
        <v>0.5581801672846427</v>
      </c>
      <c r="P207" s="322">
        <v>1.3668198327153573</v>
      </c>
      <c r="Q207" s="324"/>
      <c r="R207" s="324"/>
      <c r="S207" s="324"/>
      <c r="T207" s="324"/>
      <c r="U207" s="324"/>
      <c r="V207" s="324"/>
      <c r="W207" s="324"/>
      <c r="X207" s="324"/>
      <c r="Y207" s="324"/>
      <c r="Z207" s="324"/>
      <c r="AA207" s="324"/>
      <c r="AB207" s="324"/>
      <c r="AC207" s="324"/>
      <c r="AD207" s="324"/>
      <c r="AE207" s="324"/>
      <c r="AF207" s="324"/>
      <c r="AG207" s="324"/>
      <c r="AH207" s="324"/>
      <c r="AI207" s="324"/>
      <c r="AJ207" s="324"/>
      <c r="AK207" s="324"/>
      <c r="AL207" s="324"/>
      <c r="AM207" s="324"/>
      <c r="AN207" s="324"/>
    </row>
    <row r="208" spans="1:40" x14ac:dyDescent="0.3">
      <c r="B208" s="519"/>
      <c r="C208" s="37" t="s">
        <v>324</v>
      </c>
      <c r="D208" s="239">
        <v>6</v>
      </c>
      <c r="E208" s="33">
        <v>41182</v>
      </c>
      <c r="F208" s="99">
        <v>0.11627999999999999</v>
      </c>
      <c r="G208" s="322">
        <v>6.8977295999999994E-2</v>
      </c>
      <c r="H208" s="322">
        <v>4.7302704000000001E-2</v>
      </c>
      <c r="I208" s="33">
        <v>53965</v>
      </c>
      <c r="J208" s="422">
        <v>8.5</v>
      </c>
      <c r="K208" s="422">
        <v>26.5</v>
      </c>
      <c r="L208" s="322">
        <v>5.7349295999999994E-2</v>
      </c>
      <c r="M208" s="322">
        <v>5.28</v>
      </c>
      <c r="N208" s="322">
        <v>6.139584E-3</v>
      </c>
      <c r="O208" s="322">
        <v>5.3442288000000004E-2</v>
      </c>
      <c r="P208" s="322">
        <v>6.283771199999999E-2</v>
      </c>
      <c r="Q208" s="324"/>
      <c r="R208" s="324"/>
      <c r="S208" s="324"/>
      <c r="T208" s="324"/>
      <c r="U208" s="324"/>
      <c r="V208" s="324"/>
      <c r="W208" s="324"/>
      <c r="X208" s="324"/>
      <c r="Y208" s="324"/>
      <c r="Z208" s="324"/>
      <c r="AA208" s="324"/>
      <c r="AB208" s="324"/>
      <c r="AC208" s="324"/>
      <c r="AD208" s="324"/>
      <c r="AE208" s="324"/>
      <c r="AF208" s="324"/>
      <c r="AG208" s="324"/>
      <c r="AH208" s="324"/>
      <c r="AI208" s="324"/>
      <c r="AJ208" s="324"/>
      <c r="AK208" s="324"/>
      <c r="AL208" s="324"/>
      <c r="AM208" s="324"/>
      <c r="AN208" s="324"/>
    </row>
    <row r="209" spans="2:40" x14ac:dyDescent="0.3">
      <c r="B209" s="519"/>
      <c r="C209" s="37" t="s">
        <v>322</v>
      </c>
      <c r="D209" s="239">
        <v>14</v>
      </c>
      <c r="E209" s="33">
        <v>43008</v>
      </c>
      <c r="F209" s="99">
        <v>6.7479999999999998E-2</v>
      </c>
      <c r="G209" s="322">
        <v>5.5009695999999997E-2</v>
      </c>
      <c r="H209" s="322">
        <v>1.2470304E-2</v>
      </c>
      <c r="I209" s="33">
        <v>55791</v>
      </c>
      <c r="J209" s="422">
        <v>3.5</v>
      </c>
      <c r="K209" s="422">
        <v>31.5</v>
      </c>
      <c r="L209" s="322">
        <v>4.8261696E-2</v>
      </c>
      <c r="M209" s="322">
        <v>5.28</v>
      </c>
      <c r="N209" s="322">
        <v>3.5629440000000002E-3</v>
      </c>
      <c r="O209" s="322">
        <v>1.6033248E-2</v>
      </c>
      <c r="P209" s="322">
        <v>5.1446751999999998E-2</v>
      </c>
      <c r="Q209" s="324"/>
      <c r="R209" s="324"/>
      <c r="S209" s="324"/>
      <c r="T209" s="324"/>
      <c r="U209" s="324"/>
      <c r="V209" s="324"/>
      <c r="W209" s="324"/>
      <c r="X209" s="324"/>
      <c r="Y209" s="324"/>
      <c r="Z209" s="324"/>
      <c r="AA209" s="324"/>
      <c r="AB209" s="324"/>
      <c r="AC209" s="324"/>
      <c r="AD209" s="324"/>
      <c r="AE209" s="324"/>
      <c r="AF209" s="324"/>
      <c r="AG209" s="324"/>
      <c r="AH209" s="324"/>
      <c r="AI209" s="324"/>
      <c r="AJ209" s="324"/>
      <c r="AK209" s="324"/>
      <c r="AL209" s="324"/>
      <c r="AM209" s="324"/>
      <c r="AN209" s="324"/>
    </row>
    <row r="210" spans="2:40" x14ac:dyDescent="0.3">
      <c r="B210" s="519"/>
      <c r="C210" s="37" t="s">
        <v>563</v>
      </c>
      <c r="D210" s="239">
        <v>41</v>
      </c>
      <c r="E210" s="33">
        <v>43008</v>
      </c>
      <c r="F210" s="99">
        <v>0.27060000000000001</v>
      </c>
      <c r="G210" s="322">
        <v>0.22059312</v>
      </c>
      <c r="H210" s="322">
        <v>5.0006880000000004E-2</v>
      </c>
      <c r="I210" s="33">
        <v>55791</v>
      </c>
      <c r="J210" s="422">
        <v>3.5</v>
      </c>
      <c r="K210" s="422">
        <v>31.5</v>
      </c>
      <c r="L210" s="322">
        <v>0.19353312</v>
      </c>
      <c r="M210" s="322">
        <v>5.28</v>
      </c>
      <c r="N210" s="322">
        <v>1.4287680000000001E-2</v>
      </c>
      <c r="O210" s="322">
        <v>6.4294560000000001E-2</v>
      </c>
      <c r="P210" s="322">
        <v>0.20630544000000001</v>
      </c>
      <c r="Q210" s="324"/>
      <c r="R210" s="324"/>
      <c r="S210" s="324"/>
      <c r="T210" s="324"/>
      <c r="U210" s="324"/>
      <c r="V210" s="324"/>
      <c r="W210" s="324"/>
      <c r="X210" s="324"/>
      <c r="Y210" s="324"/>
      <c r="Z210" s="324"/>
      <c r="AA210" s="324"/>
      <c r="AB210" s="324"/>
      <c r="AC210" s="324"/>
      <c r="AD210" s="324"/>
      <c r="AE210" s="324"/>
      <c r="AF210" s="324"/>
      <c r="AG210" s="324"/>
      <c r="AH210" s="324"/>
      <c r="AI210" s="324"/>
      <c r="AJ210" s="324"/>
      <c r="AK210" s="324"/>
      <c r="AL210" s="324"/>
      <c r="AM210" s="324"/>
      <c r="AN210" s="324"/>
    </row>
    <row r="211" spans="2:40" x14ac:dyDescent="0.3">
      <c r="B211" s="519"/>
      <c r="C211" s="37" t="s">
        <v>323</v>
      </c>
      <c r="D211" s="239">
        <v>12</v>
      </c>
      <c r="E211" s="33">
        <v>43008</v>
      </c>
      <c r="F211" s="99">
        <v>9.7439999999999999E-2</v>
      </c>
      <c r="G211" s="322">
        <v>7.9433087999999999E-2</v>
      </c>
      <c r="H211" s="322">
        <v>1.8006912E-2</v>
      </c>
      <c r="I211" s="33">
        <v>55791</v>
      </c>
      <c r="J211" s="422">
        <v>3.5</v>
      </c>
      <c r="K211" s="422">
        <v>31.5</v>
      </c>
      <c r="L211" s="322">
        <v>6.9689087999999996E-2</v>
      </c>
      <c r="M211" s="322">
        <v>5.28</v>
      </c>
      <c r="N211" s="322">
        <v>5.1448320000000002E-3</v>
      </c>
      <c r="O211" s="322">
        <v>2.3151744000000002E-2</v>
      </c>
      <c r="P211" s="322">
        <v>7.4288255999999997E-2</v>
      </c>
      <c r="Q211" s="324"/>
      <c r="R211" s="324"/>
      <c r="S211" s="324"/>
      <c r="T211" s="324"/>
      <c r="U211" s="324"/>
      <c r="V211" s="324"/>
      <c r="W211" s="324"/>
      <c r="X211" s="324"/>
      <c r="Y211" s="324"/>
      <c r="Z211" s="324"/>
      <c r="AA211" s="324"/>
      <c r="AB211" s="324"/>
      <c r="AC211" s="324"/>
      <c r="AD211" s="324"/>
      <c r="AE211" s="324"/>
      <c r="AF211" s="324"/>
      <c r="AG211" s="324"/>
      <c r="AH211" s="324"/>
      <c r="AI211" s="324"/>
      <c r="AJ211" s="324"/>
      <c r="AK211" s="324"/>
      <c r="AL211" s="324"/>
      <c r="AM211" s="324"/>
      <c r="AN211" s="324"/>
    </row>
    <row r="212" spans="2:40" x14ac:dyDescent="0.3">
      <c r="B212" s="519"/>
      <c r="C212" s="37" t="s">
        <v>1943</v>
      </c>
      <c r="D212" s="239">
        <v>9</v>
      </c>
      <c r="E212" s="33">
        <v>43008</v>
      </c>
      <c r="F212" s="322">
        <v>7.281E-2</v>
      </c>
      <c r="G212" s="322">
        <v>5.9354711999999997E-2</v>
      </c>
      <c r="H212" s="322">
        <v>1.3455288000000001E-2</v>
      </c>
      <c r="I212" s="33">
        <v>55791</v>
      </c>
      <c r="J212" s="422">
        <v>3.5</v>
      </c>
      <c r="K212" s="422">
        <v>31.5</v>
      </c>
      <c r="L212" s="322">
        <v>5.2073712000000001E-2</v>
      </c>
      <c r="M212" s="322">
        <v>5.28</v>
      </c>
      <c r="N212" s="322">
        <v>3.8443680000000004E-3</v>
      </c>
      <c r="O212" s="322">
        <v>1.7299656E-2</v>
      </c>
      <c r="P212" s="322">
        <v>5.5510344000000003E-2</v>
      </c>
      <c r="Q212" s="324"/>
      <c r="R212" s="324"/>
      <c r="S212" s="324"/>
      <c r="T212" s="324"/>
      <c r="U212" s="324"/>
      <c r="V212" s="324"/>
      <c r="W212" s="324"/>
      <c r="X212" s="324"/>
      <c r="Y212" s="324"/>
      <c r="Z212" s="324"/>
      <c r="AA212" s="324"/>
      <c r="AB212" s="324"/>
      <c r="AC212" s="324"/>
      <c r="AD212" s="324"/>
      <c r="AE212" s="324"/>
      <c r="AF212" s="324"/>
      <c r="AG212" s="324"/>
      <c r="AH212" s="324"/>
      <c r="AI212" s="324"/>
      <c r="AJ212" s="324"/>
      <c r="AK212" s="324"/>
      <c r="AL212" s="324"/>
      <c r="AM212" s="324"/>
      <c r="AN212" s="324"/>
    </row>
    <row r="213" spans="2:40" x14ac:dyDescent="0.3">
      <c r="B213" s="519"/>
      <c r="C213" s="37" t="s">
        <v>1117</v>
      </c>
      <c r="D213" s="239">
        <v>12</v>
      </c>
      <c r="E213" s="33">
        <v>43008</v>
      </c>
      <c r="F213" s="322">
        <v>0.24719678399999997</v>
      </c>
      <c r="G213" s="322">
        <v>0.20187580298373625</v>
      </c>
      <c r="H213" s="322">
        <v>4.5320981016263723E-2</v>
      </c>
      <c r="I213" s="33">
        <v>55791</v>
      </c>
      <c r="J213" s="422">
        <v>3.5</v>
      </c>
      <c r="K213" s="422">
        <v>31.5</v>
      </c>
      <c r="L213" s="322">
        <v>0.17715612458373625</v>
      </c>
      <c r="M213" s="322">
        <v>5.28</v>
      </c>
      <c r="N213" s="322">
        <v>1.3051990195199998E-2</v>
      </c>
      <c r="O213" s="322">
        <v>5.8372971211463717E-2</v>
      </c>
      <c r="P213" s="322">
        <v>0.18882381278853627</v>
      </c>
      <c r="Q213" s="324"/>
      <c r="R213" s="324"/>
      <c r="S213" s="324"/>
      <c r="T213" s="324"/>
      <c r="U213" s="324"/>
      <c r="V213" s="324"/>
      <c r="W213" s="324"/>
      <c r="X213" s="324"/>
      <c r="Y213" s="324"/>
      <c r="Z213" s="324"/>
      <c r="AA213" s="324"/>
      <c r="AB213" s="324"/>
      <c r="AC213" s="324"/>
      <c r="AD213" s="324"/>
      <c r="AE213" s="324"/>
      <c r="AF213" s="324"/>
      <c r="AG213" s="324"/>
      <c r="AH213" s="324"/>
      <c r="AI213" s="324"/>
      <c r="AJ213" s="324"/>
      <c r="AK213" s="324"/>
      <c r="AL213" s="324"/>
      <c r="AM213" s="324"/>
      <c r="AN213" s="324"/>
    </row>
    <row r="214" spans="2:40" x14ac:dyDescent="0.3">
      <c r="B214" s="519"/>
      <c r="C214" s="37" t="s">
        <v>1118</v>
      </c>
      <c r="D214" s="239">
        <v>28</v>
      </c>
      <c r="E214" s="33">
        <v>43008</v>
      </c>
      <c r="F214" s="99">
        <v>0.13328000000000001</v>
      </c>
      <c r="G214" s="322">
        <v>0.10864985600000002</v>
      </c>
      <c r="H214" s="322">
        <v>2.4630144E-2</v>
      </c>
      <c r="I214" s="33">
        <v>55791</v>
      </c>
      <c r="J214" s="422">
        <v>3.5</v>
      </c>
      <c r="K214" s="422">
        <v>31.5</v>
      </c>
      <c r="L214" s="322">
        <v>9.532185600000001E-2</v>
      </c>
      <c r="M214" s="322">
        <v>5.28</v>
      </c>
      <c r="N214" s="322">
        <v>7.037184000000001E-3</v>
      </c>
      <c r="O214" s="322">
        <v>3.1667328000000002E-2</v>
      </c>
      <c r="P214" s="322">
        <v>0.10161267200000001</v>
      </c>
      <c r="Q214" s="324"/>
      <c r="R214" s="324"/>
      <c r="S214" s="324"/>
      <c r="T214" s="324"/>
      <c r="U214" s="324"/>
      <c r="V214" s="324"/>
      <c r="W214" s="324"/>
      <c r="X214" s="324"/>
      <c r="Y214" s="324"/>
      <c r="Z214" s="324"/>
      <c r="AA214" s="324"/>
      <c r="AB214" s="324"/>
      <c r="AC214" s="324"/>
      <c r="AD214" s="324"/>
      <c r="AE214" s="324"/>
      <c r="AF214" s="324"/>
      <c r="AG214" s="324"/>
      <c r="AH214" s="324"/>
      <c r="AI214" s="324"/>
      <c r="AJ214" s="324"/>
      <c r="AK214" s="324"/>
      <c r="AL214" s="324"/>
      <c r="AM214" s="324"/>
      <c r="AN214" s="324"/>
    </row>
    <row r="215" spans="2:40" x14ac:dyDescent="0.3">
      <c r="B215" s="519"/>
      <c r="C215" s="37" t="s">
        <v>1119</v>
      </c>
      <c r="D215" s="239">
        <v>12</v>
      </c>
      <c r="E215" s="33">
        <v>43008</v>
      </c>
      <c r="F215" s="99">
        <v>7.9200000000000007E-2</v>
      </c>
      <c r="G215" s="322">
        <v>6.4563840000000011E-2</v>
      </c>
      <c r="H215" s="322">
        <v>1.4636159999999999E-2</v>
      </c>
      <c r="I215" s="33">
        <v>55791</v>
      </c>
      <c r="J215" s="422">
        <v>3.5</v>
      </c>
      <c r="K215" s="422">
        <v>31.5</v>
      </c>
      <c r="L215" s="322">
        <v>5.6643840000000015E-2</v>
      </c>
      <c r="M215" s="322">
        <v>5.28</v>
      </c>
      <c r="N215" s="322">
        <v>4.1817600000000005E-3</v>
      </c>
      <c r="O215" s="322">
        <v>1.8817919999999998E-2</v>
      </c>
      <c r="P215" s="322">
        <v>6.0382080000000005E-2</v>
      </c>
      <c r="Q215" s="324"/>
      <c r="R215" s="324"/>
      <c r="S215" s="324"/>
      <c r="T215" s="324"/>
      <c r="U215" s="324"/>
      <c r="V215" s="324"/>
      <c r="W215" s="324"/>
      <c r="X215" s="324"/>
      <c r="Y215" s="324"/>
      <c r="Z215" s="324"/>
      <c r="AA215" s="324"/>
      <c r="AB215" s="324"/>
      <c r="AC215" s="324"/>
      <c r="AD215" s="324"/>
      <c r="AE215" s="324"/>
      <c r="AF215" s="324"/>
      <c r="AG215" s="324"/>
      <c r="AH215" s="324"/>
      <c r="AI215" s="324"/>
      <c r="AJ215" s="324"/>
      <c r="AK215" s="324"/>
      <c r="AL215" s="324"/>
      <c r="AM215" s="324"/>
      <c r="AN215" s="324"/>
    </row>
    <row r="216" spans="2:40" x14ac:dyDescent="0.3">
      <c r="B216" s="519"/>
      <c r="C216" s="37" t="s">
        <v>476</v>
      </c>
      <c r="D216" s="239">
        <v>5</v>
      </c>
      <c r="E216" s="33">
        <v>41912</v>
      </c>
      <c r="F216" s="99">
        <v>0.1028</v>
      </c>
      <c r="G216" s="322">
        <v>6.8382560000000009E-2</v>
      </c>
      <c r="H216" s="322">
        <v>3.4417440000000001E-2</v>
      </c>
      <c r="I216" s="33">
        <v>54695</v>
      </c>
      <c r="J216" s="422">
        <v>6.5</v>
      </c>
      <c r="K216" s="422">
        <v>28.5</v>
      </c>
      <c r="L216" s="322">
        <v>5.8102560000000004E-2</v>
      </c>
      <c r="M216" s="322">
        <v>5.28</v>
      </c>
      <c r="N216" s="322">
        <v>5.4278400000000006E-3</v>
      </c>
      <c r="O216" s="322">
        <v>3.9845280000000004E-2</v>
      </c>
      <c r="P216" s="322">
        <v>6.2954719999999992E-2</v>
      </c>
      <c r="Q216" s="324"/>
      <c r="R216" s="324"/>
      <c r="S216" s="324"/>
      <c r="T216" s="324"/>
      <c r="U216" s="324"/>
      <c r="V216" s="324"/>
      <c r="W216" s="324"/>
      <c r="X216" s="324"/>
      <c r="Y216" s="324"/>
      <c r="Z216" s="324"/>
      <c r="AA216" s="324"/>
      <c r="AB216" s="324"/>
      <c r="AC216" s="324"/>
      <c r="AD216" s="324"/>
      <c r="AE216" s="324"/>
      <c r="AF216" s="324"/>
      <c r="AG216" s="324"/>
      <c r="AH216" s="324"/>
      <c r="AI216" s="324"/>
      <c r="AJ216" s="324"/>
      <c r="AK216" s="324"/>
      <c r="AL216" s="324"/>
      <c r="AM216" s="324"/>
      <c r="AN216" s="324"/>
    </row>
    <row r="217" spans="2:40" x14ac:dyDescent="0.3">
      <c r="B217" s="519"/>
      <c r="C217" s="37" t="s">
        <v>1121</v>
      </c>
      <c r="D217" s="239">
        <v>1</v>
      </c>
      <c r="E217" s="33">
        <v>41182</v>
      </c>
      <c r="F217" s="99">
        <v>3.6360000000000003E-2</v>
      </c>
      <c r="G217" s="322">
        <v>2.1568751999999997E-2</v>
      </c>
      <c r="H217" s="322">
        <v>1.4791248000000005E-2</v>
      </c>
      <c r="I217" s="33">
        <v>53965</v>
      </c>
      <c r="J217" s="422">
        <v>8.5</v>
      </c>
      <c r="K217" s="422">
        <v>26.5</v>
      </c>
      <c r="L217" s="322">
        <v>1.7932751999999996E-2</v>
      </c>
      <c r="M217" s="322">
        <v>5.28</v>
      </c>
      <c r="N217" s="322">
        <v>1.9198080000000003E-3</v>
      </c>
      <c r="O217" s="322">
        <v>1.6711056000000005E-2</v>
      </c>
      <c r="P217" s="322">
        <v>1.9648943999999998E-2</v>
      </c>
      <c r="Q217" s="324"/>
      <c r="R217" s="324"/>
      <c r="S217" s="324"/>
      <c r="T217" s="324"/>
      <c r="U217" s="324"/>
      <c r="V217" s="324"/>
      <c r="W217" s="324"/>
      <c r="X217" s="324"/>
      <c r="Y217" s="324"/>
      <c r="Z217" s="324"/>
      <c r="AA217" s="324"/>
      <c r="AB217" s="324"/>
      <c r="AC217" s="324"/>
      <c r="AD217" s="324"/>
      <c r="AE217" s="324"/>
      <c r="AF217" s="324"/>
      <c r="AG217" s="324"/>
      <c r="AH217" s="324"/>
      <c r="AI217" s="324"/>
      <c r="AJ217" s="324"/>
      <c r="AK217" s="324"/>
      <c r="AL217" s="324"/>
      <c r="AM217" s="324"/>
      <c r="AN217" s="324"/>
    </row>
    <row r="218" spans="2:40" x14ac:dyDescent="0.3">
      <c r="B218" s="519"/>
      <c r="C218" s="37" t="s">
        <v>1122</v>
      </c>
      <c r="D218" s="239">
        <v>5</v>
      </c>
      <c r="E218" s="33">
        <v>41182</v>
      </c>
      <c r="F218" s="99">
        <v>0.39595000000000002</v>
      </c>
      <c r="G218" s="322">
        <v>0.23487754000000002</v>
      </c>
      <c r="H218" s="322">
        <v>0.16107246</v>
      </c>
      <c r="I218" s="33">
        <v>53965</v>
      </c>
      <c r="J218" s="422">
        <v>8.5</v>
      </c>
      <c r="K218" s="422">
        <v>26.5</v>
      </c>
      <c r="L218" s="322">
        <v>0.19528254000000003</v>
      </c>
      <c r="M218" s="322">
        <v>5.28</v>
      </c>
      <c r="N218" s="322">
        <v>2.0906160000000003E-2</v>
      </c>
      <c r="O218" s="322">
        <v>0.18197862000000001</v>
      </c>
      <c r="P218" s="322">
        <v>0.21397138000000002</v>
      </c>
      <c r="Q218" s="324"/>
      <c r="R218" s="324"/>
      <c r="S218" s="324"/>
      <c r="T218" s="324"/>
      <c r="U218" s="324"/>
      <c r="V218" s="324"/>
      <c r="W218" s="324"/>
      <c r="X218" s="324"/>
      <c r="Y218" s="324"/>
      <c r="Z218" s="324"/>
      <c r="AA218" s="324"/>
      <c r="AB218" s="324"/>
      <c r="AC218" s="324"/>
      <c r="AD218" s="324"/>
      <c r="AE218" s="324"/>
      <c r="AF218" s="324"/>
      <c r="AG218" s="324"/>
      <c r="AH218" s="324"/>
      <c r="AI218" s="324"/>
      <c r="AJ218" s="324"/>
      <c r="AK218" s="324"/>
      <c r="AL218" s="324"/>
      <c r="AM218" s="324"/>
      <c r="AN218" s="324"/>
    </row>
    <row r="219" spans="2:40" x14ac:dyDescent="0.3">
      <c r="B219" s="519"/>
      <c r="C219" s="37" t="s">
        <v>1326</v>
      </c>
      <c r="D219" s="239">
        <v>7</v>
      </c>
      <c r="E219" s="33">
        <v>43008</v>
      </c>
      <c r="F219" s="322">
        <v>0.92615849550000018</v>
      </c>
      <c r="G219" s="322">
        <v>0.72035167141560041</v>
      </c>
      <c r="H219" s="322">
        <v>0.20580682408439979</v>
      </c>
      <c r="I219" s="33">
        <v>55791</v>
      </c>
      <c r="J219" s="422">
        <v>3.5</v>
      </c>
      <c r="K219" s="422">
        <v>31.5</v>
      </c>
      <c r="L219" s="322">
        <v>0.6277358218656004</v>
      </c>
      <c r="M219" s="322">
        <v>5.28</v>
      </c>
      <c r="N219" s="322">
        <v>4.8901168562400017E-2</v>
      </c>
      <c r="O219" s="322">
        <v>0.25470799264679983</v>
      </c>
      <c r="P219" s="322">
        <v>0.67145050285320029</v>
      </c>
      <c r="Q219" s="324"/>
      <c r="R219" s="324"/>
      <c r="S219" s="324"/>
      <c r="T219" s="324"/>
      <c r="U219" s="324"/>
      <c r="V219" s="324"/>
      <c r="W219" s="324"/>
      <c r="X219" s="324"/>
      <c r="Y219" s="324"/>
      <c r="Z219" s="324"/>
      <c r="AA219" s="324"/>
      <c r="AB219" s="324"/>
      <c r="AC219" s="324"/>
      <c r="AD219" s="324"/>
      <c r="AE219" s="324"/>
      <c r="AF219" s="324"/>
      <c r="AG219" s="324"/>
      <c r="AH219" s="324"/>
      <c r="AI219" s="324"/>
      <c r="AJ219" s="324"/>
      <c r="AK219" s="324"/>
      <c r="AL219" s="324"/>
      <c r="AM219" s="324"/>
      <c r="AN219" s="324"/>
    </row>
    <row r="220" spans="2:40" x14ac:dyDescent="0.3">
      <c r="B220" s="519"/>
      <c r="C220" s="37" t="s">
        <v>1326</v>
      </c>
      <c r="D220" s="239">
        <v>21</v>
      </c>
      <c r="E220" s="33">
        <v>43738</v>
      </c>
      <c r="F220" s="99">
        <v>3.0197899199999996</v>
      </c>
      <c r="G220" s="322">
        <v>2.7806225583359998</v>
      </c>
      <c r="H220" s="322">
        <v>0.23916736166399999</v>
      </c>
      <c r="I220" s="33">
        <v>56521</v>
      </c>
      <c r="J220" s="422">
        <v>1.5</v>
      </c>
      <c r="K220" s="422">
        <v>33.5</v>
      </c>
      <c r="L220" s="322">
        <v>2.4786435663359994</v>
      </c>
      <c r="M220" s="322">
        <v>5.28</v>
      </c>
      <c r="N220" s="322">
        <v>0.15944490777599998</v>
      </c>
      <c r="O220" s="322">
        <v>0.39861226943999994</v>
      </c>
      <c r="P220" s="322">
        <v>2.6211776505599995</v>
      </c>
      <c r="Q220" s="324"/>
      <c r="R220" s="324"/>
      <c r="S220" s="324"/>
      <c r="T220" s="324"/>
      <c r="U220" s="324"/>
      <c r="V220" s="324"/>
      <c r="W220" s="324"/>
      <c r="X220" s="324"/>
      <c r="Y220" s="324"/>
      <c r="Z220" s="324"/>
      <c r="AA220" s="324"/>
      <c r="AB220" s="324"/>
      <c r="AC220" s="324"/>
      <c r="AD220" s="324"/>
      <c r="AE220" s="324"/>
      <c r="AF220" s="324"/>
      <c r="AG220" s="324"/>
      <c r="AH220" s="324"/>
      <c r="AI220" s="324"/>
      <c r="AJ220" s="324"/>
      <c r="AK220" s="324"/>
      <c r="AL220" s="324"/>
      <c r="AM220" s="324"/>
      <c r="AN220" s="324"/>
    </row>
    <row r="221" spans="2:40" x14ac:dyDescent="0.3">
      <c r="B221" s="519"/>
      <c r="C221" s="8" t="s">
        <v>320</v>
      </c>
      <c r="D221" s="239">
        <v>8331</v>
      </c>
      <c r="E221" s="33">
        <v>43738</v>
      </c>
      <c r="F221" s="99">
        <v>3.7489499999999998</v>
      </c>
      <c r="G221" s="322">
        <v>3.4520331599999996</v>
      </c>
      <c r="H221" s="322">
        <v>0.29691684000000002</v>
      </c>
      <c r="I221" s="33">
        <v>56521</v>
      </c>
      <c r="J221" s="422">
        <v>1.5</v>
      </c>
      <c r="K221" s="422">
        <v>33.5</v>
      </c>
      <c r="L221" s="322">
        <v>3.0771381599999996</v>
      </c>
      <c r="M221" s="322">
        <v>5.28</v>
      </c>
      <c r="N221" s="322">
        <v>0.19794455999999999</v>
      </c>
      <c r="O221" s="322">
        <v>0.49486140000000001</v>
      </c>
      <c r="P221" s="322">
        <v>3.2540885999999998</v>
      </c>
      <c r="Q221" s="324"/>
      <c r="R221" s="324"/>
      <c r="S221" s="324"/>
      <c r="T221" s="324"/>
      <c r="U221" s="324"/>
      <c r="V221" s="324"/>
      <c r="W221" s="324"/>
      <c r="X221" s="324"/>
      <c r="Y221" s="324"/>
      <c r="Z221" s="324"/>
      <c r="AA221" s="324"/>
      <c r="AB221" s="324"/>
      <c r="AC221" s="324"/>
      <c r="AD221" s="324"/>
      <c r="AE221" s="324"/>
      <c r="AF221" s="324"/>
      <c r="AG221" s="324"/>
      <c r="AH221" s="324"/>
      <c r="AI221" s="324"/>
      <c r="AJ221" s="324"/>
      <c r="AK221" s="324"/>
      <c r="AL221" s="324"/>
      <c r="AM221" s="324"/>
      <c r="AN221" s="324"/>
    </row>
    <row r="222" spans="2:40" x14ac:dyDescent="0.3">
      <c r="B222" s="519"/>
      <c r="C222" s="37" t="s">
        <v>1041</v>
      </c>
      <c r="D222" s="239">
        <v>6</v>
      </c>
      <c r="E222" s="33">
        <v>43008</v>
      </c>
      <c r="F222" s="99">
        <v>4.3499999999999997E-2</v>
      </c>
      <c r="G222" s="322">
        <v>3.8300087073954978E-2</v>
      </c>
      <c r="H222" s="322">
        <v>5.199912926045016E-3</v>
      </c>
      <c r="I222" s="33">
        <v>55791</v>
      </c>
      <c r="J222" s="422">
        <v>3.5</v>
      </c>
      <c r="K222" s="422">
        <v>31.5</v>
      </c>
      <c r="L222" s="322">
        <v>3.3950087073954985E-2</v>
      </c>
      <c r="M222" s="322">
        <v>5.28</v>
      </c>
      <c r="N222" s="322">
        <v>2.2967999999999999E-3</v>
      </c>
      <c r="O222" s="322">
        <v>7.4967129260450158E-3</v>
      </c>
      <c r="P222" s="322">
        <v>3.6003287073954983E-2</v>
      </c>
      <c r="Q222" s="324"/>
      <c r="R222" s="324"/>
      <c r="S222" s="324"/>
      <c r="T222" s="324"/>
      <c r="U222" s="324"/>
      <c r="V222" s="324"/>
      <c r="W222" s="324"/>
      <c r="X222" s="324"/>
      <c r="Y222" s="324"/>
      <c r="Z222" s="324"/>
      <c r="AA222" s="324"/>
      <c r="AB222" s="324"/>
      <c r="AC222" s="324"/>
      <c r="AD222" s="324"/>
      <c r="AE222" s="324"/>
      <c r="AF222" s="324"/>
      <c r="AG222" s="324"/>
      <c r="AH222" s="324"/>
      <c r="AI222" s="324"/>
      <c r="AJ222" s="324"/>
      <c r="AK222" s="324"/>
      <c r="AL222" s="324"/>
      <c r="AM222" s="324"/>
      <c r="AN222" s="324"/>
    </row>
    <row r="223" spans="2:40" x14ac:dyDescent="0.3">
      <c r="B223" s="519"/>
      <c r="C223" s="37" t="s">
        <v>2278</v>
      </c>
      <c r="D223" s="239">
        <v>192</v>
      </c>
      <c r="E223" s="33">
        <v>44104</v>
      </c>
      <c r="F223" s="99">
        <v>0.8269439999999999</v>
      </c>
      <c r="G223" s="322">
        <v>0.80511267839999989</v>
      </c>
      <c r="H223" s="322">
        <v>2.1831321599999998E-2</v>
      </c>
      <c r="I223" s="33">
        <v>56887</v>
      </c>
      <c r="J223" s="422">
        <v>0.5</v>
      </c>
      <c r="K223" s="422">
        <v>34.5</v>
      </c>
      <c r="L223" s="322">
        <v>0.72241827839999995</v>
      </c>
      <c r="M223" s="322">
        <v>5.28</v>
      </c>
      <c r="N223" s="322">
        <v>4.3662643199999997E-2</v>
      </c>
      <c r="O223" s="322">
        <v>6.5493964799999999E-2</v>
      </c>
      <c r="P223" s="322">
        <v>0.76145003519999988</v>
      </c>
      <c r="Q223" s="324"/>
      <c r="R223" s="324"/>
      <c r="S223" s="324"/>
      <c r="T223" s="324"/>
      <c r="U223" s="324"/>
      <c r="V223" s="324"/>
      <c r="W223" s="324"/>
      <c r="X223" s="324"/>
      <c r="Y223" s="324"/>
      <c r="Z223" s="324"/>
      <c r="AA223" s="324"/>
      <c r="AB223" s="324"/>
      <c r="AC223" s="324"/>
      <c r="AD223" s="324"/>
      <c r="AE223" s="324"/>
      <c r="AF223" s="324"/>
      <c r="AG223" s="324"/>
      <c r="AH223" s="324"/>
      <c r="AI223" s="324"/>
      <c r="AJ223" s="324"/>
      <c r="AK223" s="324"/>
      <c r="AL223" s="324"/>
      <c r="AM223" s="324"/>
      <c r="AN223" s="324"/>
    </row>
    <row r="224" spans="2:40" x14ac:dyDescent="0.3">
      <c r="B224" s="519"/>
      <c r="C224" s="37" t="s">
        <v>1063</v>
      </c>
      <c r="D224" s="239">
        <v>1</v>
      </c>
      <c r="E224" s="33">
        <v>42277</v>
      </c>
      <c r="F224" s="322">
        <v>4.725E-2</v>
      </c>
      <c r="G224" s="322">
        <v>3.3528599999999999E-2</v>
      </c>
      <c r="H224" s="322">
        <v>1.3721400000000003E-2</v>
      </c>
      <c r="I224" s="33">
        <v>55060</v>
      </c>
      <c r="J224" s="422">
        <v>5.5</v>
      </c>
      <c r="K224" s="422">
        <v>29.5</v>
      </c>
      <c r="L224" s="322">
        <v>2.8803599999999999E-2</v>
      </c>
      <c r="M224" s="322">
        <v>5.28</v>
      </c>
      <c r="N224" s="322">
        <v>2.4948000000000001E-3</v>
      </c>
      <c r="O224" s="322">
        <v>1.6216200000000004E-2</v>
      </c>
      <c r="P224" s="322">
        <v>3.1033799999999997E-2</v>
      </c>
      <c r="Q224" s="324"/>
      <c r="R224" s="324"/>
      <c r="S224" s="324"/>
      <c r="T224" s="324"/>
      <c r="U224" s="324"/>
      <c r="V224" s="324"/>
      <c r="W224" s="324"/>
      <c r="X224" s="324"/>
      <c r="Y224" s="324"/>
      <c r="Z224" s="324"/>
      <c r="AA224" s="324"/>
      <c r="AB224" s="324"/>
      <c r="AC224" s="324"/>
      <c r="AD224" s="324"/>
      <c r="AE224" s="324"/>
      <c r="AF224" s="324"/>
      <c r="AG224" s="324"/>
      <c r="AH224" s="324"/>
      <c r="AI224" s="324"/>
      <c r="AJ224" s="324"/>
      <c r="AK224" s="324"/>
      <c r="AL224" s="324"/>
      <c r="AM224" s="324"/>
      <c r="AN224" s="324"/>
    </row>
    <row r="225" spans="2:40" x14ac:dyDescent="0.3">
      <c r="B225" s="519"/>
      <c r="C225" s="37" t="s">
        <v>1086</v>
      </c>
      <c r="D225" s="239">
        <v>1</v>
      </c>
      <c r="E225" s="33">
        <v>43008</v>
      </c>
      <c r="F225" s="99">
        <v>3.1995700000000001E-3</v>
      </c>
      <c r="G225" s="322">
        <v>2.6082894640000005E-3</v>
      </c>
      <c r="H225" s="322">
        <v>5.9128053599999983E-4</v>
      </c>
      <c r="I225" s="33">
        <v>55791</v>
      </c>
      <c r="J225" s="422">
        <v>3.5</v>
      </c>
      <c r="K225" s="422">
        <v>31.5</v>
      </c>
      <c r="L225" s="322">
        <v>2.2883324640000004E-3</v>
      </c>
      <c r="M225" s="322">
        <v>5.28</v>
      </c>
      <c r="N225" s="322">
        <v>1.6893729600000001E-4</v>
      </c>
      <c r="O225" s="322">
        <v>7.6021783199999981E-4</v>
      </c>
      <c r="P225" s="322">
        <v>2.4393521680000003E-3</v>
      </c>
      <c r="Q225" s="324"/>
      <c r="R225" s="324"/>
      <c r="S225" s="324"/>
      <c r="T225" s="324"/>
      <c r="U225" s="324"/>
      <c r="V225" s="324"/>
      <c r="W225" s="324"/>
      <c r="X225" s="324"/>
      <c r="Y225" s="324"/>
      <c r="Z225" s="324"/>
      <c r="AA225" s="324"/>
      <c r="AB225" s="324"/>
      <c r="AC225" s="324"/>
      <c r="AD225" s="324"/>
      <c r="AE225" s="324"/>
      <c r="AF225" s="324"/>
      <c r="AG225" s="324"/>
      <c r="AH225" s="324"/>
      <c r="AI225" s="324"/>
      <c r="AJ225" s="324"/>
      <c r="AK225" s="324"/>
      <c r="AL225" s="324"/>
      <c r="AM225" s="324"/>
      <c r="AN225" s="324"/>
    </row>
    <row r="226" spans="2:40" x14ac:dyDescent="0.3">
      <c r="B226" s="519"/>
      <c r="C226" s="37" t="s">
        <v>1091</v>
      </c>
      <c r="D226" s="239">
        <v>7</v>
      </c>
      <c r="E226" s="33">
        <v>43008</v>
      </c>
      <c r="F226" s="322">
        <v>9.0993000000000009E-4</v>
      </c>
      <c r="G226" s="322">
        <v>7.4177493600000033E-4</v>
      </c>
      <c r="H226" s="322">
        <v>1.6815506399999976E-4</v>
      </c>
      <c r="I226" s="33">
        <v>55791</v>
      </c>
      <c r="J226" s="422">
        <v>3.5</v>
      </c>
      <c r="K226" s="422">
        <v>31.5</v>
      </c>
      <c r="L226" s="322">
        <v>6.5078193600000029E-4</v>
      </c>
      <c r="M226" s="322">
        <v>5.28</v>
      </c>
      <c r="N226" s="322">
        <v>4.8044304000000001E-5</v>
      </c>
      <c r="O226" s="322">
        <v>2.1619936799999976E-4</v>
      </c>
      <c r="P226" s="322">
        <v>6.9373063200000033E-4</v>
      </c>
      <c r="Q226" s="324"/>
      <c r="R226" s="324"/>
      <c r="S226" s="324"/>
      <c r="T226" s="324"/>
      <c r="U226" s="324"/>
      <c r="V226" s="324"/>
      <c r="W226" s="324"/>
      <c r="X226" s="324"/>
      <c r="Y226" s="324"/>
      <c r="Z226" s="324"/>
      <c r="AA226" s="324"/>
      <c r="AB226" s="324"/>
      <c r="AC226" s="324"/>
      <c r="AD226" s="324"/>
      <c r="AE226" s="324"/>
      <c r="AF226" s="324"/>
      <c r="AG226" s="324"/>
      <c r="AH226" s="324"/>
      <c r="AI226" s="324"/>
      <c r="AJ226" s="324"/>
      <c r="AK226" s="324"/>
      <c r="AL226" s="324"/>
      <c r="AM226" s="324"/>
      <c r="AN226" s="324"/>
    </row>
    <row r="227" spans="2:40" x14ac:dyDescent="0.3">
      <c r="B227" s="519"/>
      <c r="C227" s="37" t="s">
        <v>1093</v>
      </c>
      <c r="D227" s="239">
        <v>13</v>
      </c>
      <c r="E227" s="33">
        <v>42643</v>
      </c>
      <c r="F227" s="99">
        <v>1.1375</v>
      </c>
      <c r="G227" s="322">
        <v>1.0165053742145365</v>
      </c>
      <c r="H227" s="322">
        <v>0.12099462578546349</v>
      </c>
      <c r="I227" s="33">
        <v>55426</v>
      </c>
      <c r="J227" s="422">
        <v>4.5</v>
      </c>
      <c r="K227" s="422">
        <v>30.5</v>
      </c>
      <c r="L227" s="322">
        <v>0.90275537421453644</v>
      </c>
      <c r="M227" s="322">
        <v>5.28</v>
      </c>
      <c r="N227" s="322">
        <v>6.0060000000000002E-2</v>
      </c>
      <c r="O227" s="322">
        <v>0.1810546257854635</v>
      </c>
      <c r="P227" s="322">
        <v>0.95644537421453646</v>
      </c>
      <c r="Q227" s="324"/>
      <c r="R227" s="324"/>
      <c r="S227" s="324"/>
      <c r="T227" s="324"/>
      <c r="U227" s="324"/>
      <c r="V227" s="324"/>
      <c r="W227" s="324"/>
      <c r="X227" s="324"/>
      <c r="Y227" s="324"/>
      <c r="Z227" s="324"/>
      <c r="AA227" s="324"/>
      <c r="AB227" s="324"/>
      <c r="AC227" s="324"/>
      <c r="AD227" s="324"/>
      <c r="AE227" s="324"/>
      <c r="AF227" s="324"/>
      <c r="AG227" s="324"/>
      <c r="AH227" s="324"/>
      <c r="AI227" s="324"/>
      <c r="AJ227" s="324"/>
      <c r="AK227" s="324"/>
      <c r="AL227" s="324"/>
      <c r="AM227" s="324"/>
      <c r="AN227" s="324"/>
    </row>
    <row r="228" spans="2:40" x14ac:dyDescent="0.3">
      <c r="B228" s="519"/>
      <c r="C228" s="37" t="s">
        <v>1326</v>
      </c>
      <c r="D228" s="239">
        <v>33</v>
      </c>
      <c r="E228" s="33">
        <v>43738</v>
      </c>
      <c r="F228" s="99">
        <v>4.7453841599999995</v>
      </c>
      <c r="G228" s="322">
        <v>4.3695497345279994</v>
      </c>
      <c r="H228" s="322">
        <v>0.37583442547199997</v>
      </c>
      <c r="I228" s="33">
        <v>56521</v>
      </c>
      <c r="J228" s="422">
        <v>1.5</v>
      </c>
      <c r="K228" s="422">
        <v>33.5</v>
      </c>
      <c r="L228" s="322">
        <v>3.8950113185279998</v>
      </c>
      <c r="M228" s="322">
        <v>5.28</v>
      </c>
      <c r="N228" s="322">
        <v>0.25055628364799998</v>
      </c>
      <c r="O228" s="322">
        <v>0.62639070911999994</v>
      </c>
      <c r="P228" s="322">
        <v>4.1189934508799997</v>
      </c>
      <c r="Q228" s="324"/>
      <c r="R228" s="324"/>
      <c r="S228" s="324"/>
      <c r="T228" s="324"/>
      <c r="U228" s="324"/>
      <c r="V228" s="324"/>
      <c r="W228" s="324"/>
      <c r="X228" s="324"/>
      <c r="Y228" s="324"/>
      <c r="Z228" s="324"/>
      <c r="AA228" s="324"/>
      <c r="AB228" s="324"/>
      <c r="AC228" s="324"/>
      <c r="AD228" s="324"/>
      <c r="AE228" s="324"/>
      <c r="AF228" s="324"/>
      <c r="AG228" s="324"/>
      <c r="AH228" s="324"/>
      <c r="AI228" s="324"/>
      <c r="AJ228" s="324"/>
      <c r="AK228" s="324"/>
      <c r="AL228" s="324"/>
      <c r="AM228" s="324"/>
      <c r="AN228" s="324"/>
    </row>
    <row r="229" spans="2:40" x14ac:dyDescent="0.3">
      <c r="B229" s="519"/>
      <c r="C229" s="37" t="s">
        <v>563</v>
      </c>
      <c r="D229" s="239">
        <v>7</v>
      </c>
      <c r="E229" s="33">
        <v>43008</v>
      </c>
      <c r="F229" s="99">
        <v>4.6199999999999998E-2</v>
      </c>
      <c r="G229" s="322">
        <v>3.766224E-2</v>
      </c>
      <c r="H229" s="322">
        <v>8.5377600000000001E-3</v>
      </c>
      <c r="I229" s="33">
        <v>55791</v>
      </c>
      <c r="J229" s="422">
        <v>3.5</v>
      </c>
      <c r="K229" s="422">
        <v>31.5</v>
      </c>
      <c r="L229" s="322">
        <v>3.304224E-2</v>
      </c>
      <c r="M229" s="322">
        <v>5.28</v>
      </c>
      <c r="N229" s="322">
        <v>2.4393600000000002E-3</v>
      </c>
      <c r="O229" s="322">
        <v>1.097712E-2</v>
      </c>
      <c r="P229" s="322">
        <v>3.5222879999999998E-2</v>
      </c>
      <c r="Q229" s="324"/>
      <c r="R229" s="324"/>
      <c r="S229" s="324"/>
      <c r="T229" s="324"/>
      <c r="U229" s="324"/>
      <c r="V229" s="324"/>
      <c r="W229" s="324"/>
      <c r="X229" s="324"/>
      <c r="Y229" s="324"/>
      <c r="Z229" s="324"/>
      <c r="AA229" s="324"/>
      <c r="AB229" s="324"/>
      <c r="AC229" s="324"/>
      <c r="AD229" s="324"/>
      <c r="AE229" s="324"/>
      <c r="AF229" s="324"/>
      <c r="AG229" s="324"/>
      <c r="AH229" s="324"/>
      <c r="AI229" s="324"/>
      <c r="AJ229" s="324"/>
      <c r="AK229" s="324"/>
      <c r="AL229" s="324"/>
      <c r="AM229" s="324"/>
      <c r="AN229" s="324"/>
    </row>
    <row r="230" spans="2:40" x14ac:dyDescent="0.3">
      <c r="B230" s="519"/>
      <c r="C230" s="37" t="s">
        <v>1119</v>
      </c>
      <c r="D230" s="239">
        <v>2</v>
      </c>
      <c r="E230" s="33">
        <v>43008</v>
      </c>
      <c r="F230" s="99">
        <v>1.32E-2</v>
      </c>
      <c r="G230" s="322">
        <v>1.076064E-2</v>
      </c>
      <c r="H230" s="322">
        <v>2.4393600000000002E-3</v>
      </c>
      <c r="I230" s="33">
        <v>55791</v>
      </c>
      <c r="J230" s="422">
        <v>3.5</v>
      </c>
      <c r="K230" s="422">
        <v>31.5</v>
      </c>
      <c r="L230" s="322">
        <v>9.4406400000000001E-3</v>
      </c>
      <c r="M230" s="322">
        <v>5.28</v>
      </c>
      <c r="N230" s="322">
        <v>6.9696000000000005E-4</v>
      </c>
      <c r="O230" s="322">
        <v>3.1363200000000002E-3</v>
      </c>
      <c r="P230" s="322">
        <v>1.006368E-2</v>
      </c>
      <c r="Q230" s="324"/>
      <c r="R230" s="324"/>
      <c r="S230" s="324"/>
      <c r="T230" s="324"/>
      <c r="U230" s="324"/>
      <c r="V230" s="324"/>
      <c r="W230" s="324"/>
      <c r="X230" s="324"/>
      <c r="Y230" s="324"/>
      <c r="Z230" s="324"/>
      <c r="AA230" s="324"/>
      <c r="AB230" s="324"/>
      <c r="AC230" s="324"/>
      <c r="AD230" s="324"/>
      <c r="AE230" s="324"/>
      <c r="AF230" s="324"/>
      <c r="AG230" s="324"/>
      <c r="AH230" s="324"/>
      <c r="AI230" s="324"/>
      <c r="AJ230" s="324"/>
      <c r="AK230" s="324"/>
      <c r="AL230" s="324"/>
      <c r="AM230" s="324"/>
      <c r="AN230" s="324"/>
    </row>
    <row r="231" spans="2:40" x14ac:dyDescent="0.3">
      <c r="B231" s="519"/>
      <c r="C231" s="1574" t="s">
        <v>1121</v>
      </c>
      <c r="D231" s="239">
        <v>2</v>
      </c>
      <c r="E231" s="33">
        <v>43738</v>
      </c>
      <c r="F231" s="99">
        <v>2.5360000000000001E-2</v>
      </c>
      <c r="G231" s="322">
        <v>2.3351488E-2</v>
      </c>
      <c r="H231" s="322">
        <v>2.0085120000000001E-3</v>
      </c>
      <c r="I231" s="33">
        <v>56521</v>
      </c>
      <c r="J231" s="422">
        <v>1.5</v>
      </c>
      <c r="K231" s="422">
        <v>33.5</v>
      </c>
      <c r="L231" s="322">
        <v>2.0815488E-2</v>
      </c>
      <c r="M231" s="322">
        <v>5.28</v>
      </c>
      <c r="N231" s="322">
        <v>1.339008E-3</v>
      </c>
      <c r="O231" s="322">
        <v>3.3475200000000001E-3</v>
      </c>
      <c r="P231" s="322">
        <v>2.2012480000000001E-2</v>
      </c>
      <c r="Q231" s="324"/>
      <c r="R231" s="324"/>
      <c r="S231" s="324"/>
      <c r="T231" s="324"/>
      <c r="U231" s="324"/>
      <c r="V231" s="324"/>
      <c r="W231" s="324"/>
      <c r="X231" s="324"/>
      <c r="Y231" s="324"/>
      <c r="Z231" s="324"/>
      <c r="AA231" s="324"/>
      <c r="AB231" s="324"/>
      <c r="AC231" s="324"/>
      <c r="AD231" s="324"/>
      <c r="AE231" s="324"/>
      <c r="AF231" s="324"/>
      <c r="AG231" s="324"/>
      <c r="AH231" s="324"/>
      <c r="AI231" s="324"/>
      <c r="AJ231" s="324"/>
      <c r="AK231" s="324"/>
      <c r="AL231" s="324"/>
      <c r="AM231" s="324"/>
      <c r="AN231" s="324"/>
    </row>
    <row r="232" spans="2:40" x14ac:dyDescent="0.3">
      <c r="B232" s="519"/>
      <c r="C232" s="1574" t="s">
        <v>1090</v>
      </c>
      <c r="D232" s="239">
        <v>1</v>
      </c>
      <c r="E232" s="33">
        <v>43738</v>
      </c>
      <c r="F232" s="99">
        <v>8.0459999999999993E-4</v>
      </c>
      <c r="G232" s="360">
        <v>7.4087567999999988E-4</v>
      </c>
      <c r="H232" s="360">
        <v>6.3724319999999997E-5</v>
      </c>
      <c r="I232" s="33">
        <v>56521</v>
      </c>
      <c r="J232" s="422">
        <v>1.5</v>
      </c>
      <c r="K232" s="422">
        <v>33.5</v>
      </c>
      <c r="L232" s="322">
        <v>6.6041568000000002E-4</v>
      </c>
      <c r="M232" s="322">
        <v>5.28</v>
      </c>
      <c r="N232" s="322">
        <v>4.2482880000000005E-5</v>
      </c>
      <c r="O232" s="322">
        <v>1.062072E-4</v>
      </c>
      <c r="P232" s="322">
        <v>6.9839279999999999E-4</v>
      </c>
      <c r="Q232" s="324"/>
      <c r="R232" s="324"/>
      <c r="S232" s="324"/>
      <c r="T232" s="324"/>
      <c r="U232" s="324"/>
      <c r="V232" s="324"/>
      <c r="W232" s="324"/>
      <c r="X232" s="324"/>
      <c r="Y232" s="324"/>
      <c r="Z232" s="324"/>
      <c r="AA232" s="324"/>
      <c r="AB232" s="324"/>
      <c r="AC232" s="324"/>
      <c r="AD232" s="324"/>
      <c r="AE232" s="324"/>
      <c r="AF232" s="324"/>
      <c r="AG232" s="324"/>
      <c r="AH232" s="324"/>
      <c r="AI232" s="324"/>
      <c r="AJ232" s="324"/>
      <c r="AK232" s="324"/>
      <c r="AL232" s="324"/>
      <c r="AM232" s="324"/>
      <c r="AN232" s="324"/>
    </row>
    <row r="233" spans="2:40" x14ac:dyDescent="0.3">
      <c r="B233" s="519"/>
      <c r="C233" s="1574" t="s">
        <v>1005</v>
      </c>
      <c r="D233" s="239">
        <v>2</v>
      </c>
      <c r="E233" s="33">
        <v>43008</v>
      </c>
      <c r="F233" s="322">
        <v>0.42593249999999999</v>
      </c>
      <c r="G233" s="322">
        <v>0.34722017399999999</v>
      </c>
      <c r="H233" s="322">
        <v>7.8712325999999985E-2</v>
      </c>
      <c r="I233" s="33">
        <v>55791</v>
      </c>
      <c r="J233" s="422">
        <v>3.5</v>
      </c>
      <c r="K233" s="422">
        <v>31.5</v>
      </c>
      <c r="L233" s="322">
        <v>0.30462692400000002</v>
      </c>
      <c r="M233" s="322">
        <v>5.28</v>
      </c>
      <c r="N233" s="322">
        <v>2.2489235999999999E-2</v>
      </c>
      <c r="O233" s="322">
        <v>0.10120156199999998</v>
      </c>
      <c r="P233" s="322">
        <v>0.32473093800000002</v>
      </c>
      <c r="Q233" s="324"/>
      <c r="R233" s="324"/>
      <c r="S233" s="324"/>
      <c r="T233" s="324"/>
      <c r="U233" s="324"/>
      <c r="V233" s="324"/>
      <c r="W233" s="324"/>
      <c r="X233" s="324"/>
      <c r="Y233" s="324"/>
      <c r="Z233" s="324"/>
      <c r="AA233" s="324"/>
      <c r="AB233" s="324"/>
      <c r="AC233" s="324"/>
      <c r="AD233" s="324"/>
      <c r="AE233" s="324"/>
      <c r="AF233" s="324"/>
      <c r="AG233" s="324"/>
      <c r="AH233" s="324"/>
      <c r="AI233" s="324"/>
      <c r="AJ233" s="324"/>
      <c r="AK233" s="324"/>
      <c r="AL233" s="324"/>
      <c r="AM233" s="324"/>
      <c r="AN233" s="324"/>
    </row>
    <row r="234" spans="2:40" x14ac:dyDescent="0.3">
      <c r="B234" s="519"/>
      <c r="C234" s="1574" t="s">
        <v>321</v>
      </c>
      <c r="D234" s="239">
        <v>1190</v>
      </c>
      <c r="E234" s="33">
        <v>41182</v>
      </c>
      <c r="F234" s="322">
        <v>0.55930000000000002</v>
      </c>
      <c r="G234" s="322">
        <v>0.35907768408580182</v>
      </c>
      <c r="H234" s="322">
        <v>0.20022231591419817</v>
      </c>
      <c r="I234" s="33">
        <v>53965</v>
      </c>
      <c r="J234" s="422">
        <v>8.5</v>
      </c>
      <c r="K234" s="422">
        <v>26.5</v>
      </c>
      <c r="L234" s="322">
        <v>0.30314768408580184</v>
      </c>
      <c r="M234" s="322">
        <v>5.28</v>
      </c>
      <c r="N234" s="322">
        <v>2.9531040000000001E-2</v>
      </c>
      <c r="O234" s="322">
        <v>0.22975335591419818</v>
      </c>
      <c r="P234" s="322">
        <v>0.32954664408580181</v>
      </c>
      <c r="Q234" s="324"/>
      <c r="R234" s="324"/>
      <c r="S234" s="324"/>
      <c r="T234" s="324"/>
      <c r="U234" s="324"/>
      <c r="V234" s="324"/>
      <c r="W234" s="324"/>
      <c r="X234" s="324"/>
      <c r="Y234" s="324"/>
      <c r="Z234" s="324"/>
      <c r="AA234" s="324"/>
      <c r="AB234" s="324"/>
      <c r="AC234" s="324"/>
      <c r="AD234" s="324"/>
      <c r="AE234" s="324"/>
      <c r="AF234" s="324"/>
      <c r="AG234" s="324"/>
      <c r="AH234" s="324"/>
      <c r="AI234" s="324"/>
      <c r="AJ234" s="324"/>
      <c r="AK234" s="324"/>
      <c r="AL234" s="324"/>
      <c r="AM234" s="324"/>
      <c r="AN234" s="324"/>
    </row>
    <row r="235" spans="2:40" x14ac:dyDescent="0.3">
      <c r="B235" s="519"/>
      <c r="C235" s="1574" t="s">
        <v>1026</v>
      </c>
      <c r="D235" s="239">
        <v>7</v>
      </c>
      <c r="E235" s="33">
        <v>43008</v>
      </c>
      <c r="F235" s="322">
        <v>9.7369999999999998E-2</v>
      </c>
      <c r="G235" s="322">
        <v>7.4969335999999998E-2</v>
      </c>
      <c r="H235" s="322">
        <v>2.2400663999999969E-2</v>
      </c>
      <c r="I235" s="33">
        <v>55791</v>
      </c>
      <c r="J235" s="422">
        <v>3.5</v>
      </c>
      <c r="K235" s="422">
        <v>31.5</v>
      </c>
      <c r="L235" s="322">
        <v>6.523233600000003E-2</v>
      </c>
      <c r="M235" s="322">
        <v>5.28</v>
      </c>
      <c r="N235" s="322">
        <v>5.141136000000001E-3</v>
      </c>
      <c r="O235" s="322">
        <v>2.754179999999997E-2</v>
      </c>
      <c r="P235" s="322">
        <v>6.9828200000000035E-2</v>
      </c>
      <c r="Q235" s="324"/>
      <c r="R235" s="324"/>
      <c r="S235" s="324"/>
      <c r="T235" s="324"/>
      <c r="U235" s="324"/>
      <c r="V235" s="324"/>
      <c r="W235" s="324"/>
      <c r="X235" s="324"/>
      <c r="Y235" s="324"/>
      <c r="Z235" s="324"/>
      <c r="AA235" s="324"/>
      <c r="AB235" s="324"/>
      <c r="AC235" s="324"/>
      <c r="AD235" s="324"/>
      <c r="AE235" s="324"/>
      <c r="AF235" s="324"/>
      <c r="AG235" s="324"/>
      <c r="AH235" s="324"/>
      <c r="AI235" s="324"/>
      <c r="AJ235" s="324"/>
      <c r="AK235" s="324"/>
      <c r="AL235" s="324"/>
      <c r="AM235" s="324"/>
      <c r="AN235" s="324"/>
    </row>
    <row r="236" spans="2:40" x14ac:dyDescent="0.3">
      <c r="B236" s="519"/>
      <c r="C236" s="1574" t="s">
        <v>1039</v>
      </c>
      <c r="D236" s="239">
        <v>6</v>
      </c>
      <c r="E236" s="33">
        <v>43738</v>
      </c>
      <c r="F236" s="322">
        <v>8.94E-3</v>
      </c>
      <c r="G236" s="322">
        <v>8.2319520000000007E-3</v>
      </c>
      <c r="H236" s="322">
        <v>7.0804800000000018E-4</v>
      </c>
      <c r="I236" s="33">
        <v>56521</v>
      </c>
      <c r="J236" s="422">
        <v>1.5</v>
      </c>
      <c r="K236" s="422">
        <v>33.5</v>
      </c>
      <c r="L236" s="322">
        <v>7.3379520000000009E-3</v>
      </c>
      <c r="M236" s="322">
        <v>5.28</v>
      </c>
      <c r="N236" s="322">
        <v>4.72032E-4</v>
      </c>
      <c r="O236" s="322">
        <v>1.1800800000000002E-3</v>
      </c>
      <c r="P236" s="322">
        <v>7.75992E-3</v>
      </c>
      <c r="Q236" s="324"/>
      <c r="R236" s="324"/>
      <c r="S236" s="324"/>
      <c r="T236" s="324"/>
      <c r="U236" s="324"/>
      <c r="V236" s="324"/>
      <c r="W236" s="324"/>
      <c r="X236" s="324"/>
      <c r="Y236" s="324"/>
      <c r="Z236" s="324"/>
      <c r="AA236" s="324"/>
      <c r="AB236" s="324"/>
      <c r="AC236" s="324"/>
      <c r="AD236" s="324"/>
      <c r="AE236" s="324"/>
      <c r="AF236" s="324"/>
      <c r="AG236" s="324"/>
      <c r="AH236" s="324"/>
      <c r="AI236" s="324"/>
      <c r="AJ236" s="324"/>
      <c r="AK236" s="324"/>
      <c r="AL236" s="324"/>
      <c r="AM236" s="324"/>
      <c r="AN236" s="324"/>
    </row>
    <row r="237" spans="2:40" x14ac:dyDescent="0.3">
      <c r="B237" s="519"/>
      <c r="C237" s="1574" t="s">
        <v>1085</v>
      </c>
      <c r="D237" s="239">
        <v>4</v>
      </c>
      <c r="E237" s="33">
        <v>43008</v>
      </c>
      <c r="F237" s="99">
        <v>1.1996824E-2</v>
      </c>
      <c r="G237" s="360">
        <v>9.7798109247999917E-3</v>
      </c>
      <c r="H237" s="360">
        <v>2.217013075200005E-3</v>
      </c>
      <c r="I237" s="33">
        <v>55791</v>
      </c>
      <c r="J237" s="422">
        <v>3.5</v>
      </c>
      <c r="K237" s="422">
        <v>31.5</v>
      </c>
      <c r="L237" s="322">
        <v>8.5801285247999962E-3</v>
      </c>
      <c r="M237" s="322">
        <v>5.28</v>
      </c>
      <c r="N237" s="322">
        <v>6.3343230719999999E-4</v>
      </c>
      <c r="O237" s="322">
        <v>2.850445382400005E-3</v>
      </c>
      <c r="P237" s="322">
        <v>9.1463786175999956E-3</v>
      </c>
      <c r="Q237" s="324"/>
      <c r="R237" s="324"/>
      <c r="S237" s="324"/>
      <c r="T237" s="324"/>
      <c r="U237" s="324"/>
      <c r="V237" s="324"/>
      <c r="W237" s="324"/>
      <c r="X237" s="324"/>
      <c r="Y237" s="324"/>
      <c r="Z237" s="324"/>
      <c r="AA237" s="324"/>
      <c r="AB237" s="324"/>
      <c r="AC237" s="324"/>
      <c r="AD237" s="324"/>
      <c r="AE237" s="324"/>
      <c r="AF237" s="324"/>
      <c r="AG237" s="324"/>
      <c r="AH237" s="324"/>
      <c r="AI237" s="324"/>
      <c r="AJ237" s="324"/>
      <c r="AK237" s="324"/>
      <c r="AL237" s="324"/>
      <c r="AM237" s="324"/>
      <c r="AN237" s="324"/>
    </row>
    <row r="238" spans="2:40" x14ac:dyDescent="0.3">
      <c r="B238" s="519"/>
      <c r="C238" s="1574" t="s">
        <v>1086</v>
      </c>
      <c r="D238" s="239">
        <v>2</v>
      </c>
      <c r="E238" s="33">
        <v>43008</v>
      </c>
      <c r="F238" s="99">
        <v>6.3991400000000002E-3</v>
      </c>
      <c r="G238" s="360">
        <v>5.2165789279999993E-3</v>
      </c>
      <c r="H238" s="360">
        <v>1.1825610719999997E-3</v>
      </c>
      <c r="I238" s="33">
        <v>55791</v>
      </c>
      <c r="J238" s="422">
        <v>3.5</v>
      </c>
      <c r="K238" s="422">
        <v>31.5</v>
      </c>
      <c r="L238" s="322">
        <v>4.5766649280000009E-3</v>
      </c>
      <c r="M238" s="322">
        <v>5.28</v>
      </c>
      <c r="N238" s="322">
        <v>3.3787459200000002E-4</v>
      </c>
      <c r="O238" s="322">
        <v>1.5204356639999996E-3</v>
      </c>
      <c r="P238" s="322">
        <v>4.8787043360000006E-3</v>
      </c>
      <c r="Q238" s="324"/>
      <c r="R238" s="324"/>
      <c r="S238" s="324"/>
      <c r="T238" s="324"/>
      <c r="U238" s="324"/>
      <c r="V238" s="324"/>
      <c r="W238" s="324"/>
      <c r="X238" s="324"/>
      <c r="Y238" s="324"/>
      <c r="Z238" s="324"/>
      <c r="AA238" s="324"/>
      <c r="AB238" s="324"/>
      <c r="AC238" s="324"/>
      <c r="AD238" s="324"/>
      <c r="AE238" s="324"/>
      <c r="AF238" s="324"/>
      <c r="AG238" s="324"/>
      <c r="AH238" s="324"/>
      <c r="AI238" s="324"/>
      <c r="AJ238" s="324"/>
      <c r="AK238" s="324"/>
      <c r="AL238" s="324"/>
      <c r="AM238" s="324"/>
      <c r="AN238" s="324"/>
    </row>
    <row r="239" spans="2:40" x14ac:dyDescent="0.3">
      <c r="B239" s="519"/>
      <c r="C239" s="1574" t="s">
        <v>1326</v>
      </c>
      <c r="D239" s="239">
        <v>1</v>
      </c>
      <c r="E239" s="33">
        <v>43738</v>
      </c>
      <c r="F239" s="99">
        <v>0.14379951999999999</v>
      </c>
      <c r="G239" s="360">
        <v>0.132410598016</v>
      </c>
      <c r="H239" s="360">
        <v>1.1388921984000003E-2</v>
      </c>
      <c r="I239" s="33">
        <v>56521</v>
      </c>
      <c r="J239" s="422">
        <v>1.5</v>
      </c>
      <c r="K239" s="422">
        <v>33.5</v>
      </c>
      <c r="L239" s="322">
        <v>0.11803064601599998</v>
      </c>
      <c r="M239" s="322">
        <v>5.28</v>
      </c>
      <c r="N239" s="322">
        <v>7.5926146559999992E-3</v>
      </c>
      <c r="O239" s="322">
        <v>1.8981536640000001E-2</v>
      </c>
      <c r="P239" s="322">
        <v>0.12481798335999998</v>
      </c>
      <c r="Q239" s="324"/>
      <c r="R239" s="324"/>
      <c r="S239" s="324"/>
      <c r="T239" s="324"/>
      <c r="U239" s="324"/>
      <c r="V239" s="324"/>
      <c r="W239" s="324"/>
      <c r="X239" s="324"/>
      <c r="Y239" s="324"/>
      <c r="Z239" s="324"/>
      <c r="AA239" s="324"/>
      <c r="AB239" s="324"/>
      <c r="AC239" s="324"/>
      <c r="AD239" s="324"/>
      <c r="AE239" s="324"/>
      <c r="AF239" s="324"/>
      <c r="AG239" s="324"/>
      <c r="AH239" s="324"/>
      <c r="AI239" s="324"/>
      <c r="AJ239" s="324"/>
      <c r="AK239" s="324"/>
      <c r="AL239" s="324"/>
      <c r="AM239" s="324"/>
      <c r="AN239" s="324"/>
    </row>
    <row r="240" spans="2:40" x14ac:dyDescent="0.3">
      <c r="B240" s="519"/>
      <c r="C240" s="37" t="s">
        <v>1943</v>
      </c>
      <c r="D240" s="239">
        <v>2</v>
      </c>
      <c r="E240" s="33">
        <v>43008</v>
      </c>
      <c r="F240" s="99">
        <v>1.618E-2</v>
      </c>
      <c r="G240" s="360">
        <v>1.3189935999999999E-2</v>
      </c>
      <c r="H240" s="360">
        <v>2.9900639999999997E-3</v>
      </c>
      <c r="I240" s="33">
        <v>55791</v>
      </c>
      <c r="J240" s="422">
        <v>3.5</v>
      </c>
      <c r="K240" s="422">
        <v>31.5</v>
      </c>
      <c r="L240" s="322">
        <v>1.1571936000000001E-2</v>
      </c>
      <c r="M240" s="322">
        <v>5.28</v>
      </c>
      <c r="N240" s="322">
        <v>8.5430400000000007E-4</v>
      </c>
      <c r="O240" s="322">
        <v>3.8443679999999999E-3</v>
      </c>
      <c r="P240" s="322">
        <v>1.2335631999999999E-2</v>
      </c>
      <c r="Q240" s="324"/>
      <c r="R240" s="324"/>
      <c r="S240" s="324"/>
      <c r="T240" s="324"/>
      <c r="U240" s="324"/>
      <c r="V240" s="324"/>
      <c r="W240" s="324"/>
      <c r="X240" s="324"/>
      <c r="Y240" s="324"/>
      <c r="Z240" s="324"/>
      <c r="AA240" s="324"/>
      <c r="AB240" s="324"/>
      <c r="AC240" s="324"/>
      <c r="AD240" s="324"/>
      <c r="AE240" s="324"/>
      <c r="AF240" s="324"/>
      <c r="AG240" s="324"/>
      <c r="AH240" s="324"/>
      <c r="AI240" s="324"/>
      <c r="AJ240" s="324"/>
      <c r="AK240" s="324"/>
      <c r="AL240" s="324"/>
      <c r="AM240" s="324"/>
      <c r="AN240" s="324"/>
    </row>
    <row r="241" spans="2:40" x14ac:dyDescent="0.3">
      <c r="B241" s="519"/>
      <c r="C241" s="37" t="s">
        <v>1090</v>
      </c>
      <c r="D241" s="239">
        <v>2</v>
      </c>
      <c r="E241" s="33">
        <v>43738</v>
      </c>
      <c r="F241" s="99">
        <v>1.6091999999999999E-3</v>
      </c>
      <c r="G241" s="360">
        <v>1.4817513600000002E-3</v>
      </c>
      <c r="H241" s="360">
        <v>1.2744864000000002E-4</v>
      </c>
      <c r="I241" s="33">
        <v>56521</v>
      </c>
      <c r="J241" s="422">
        <v>1.5</v>
      </c>
      <c r="K241" s="422">
        <v>33.5</v>
      </c>
      <c r="L241" s="322">
        <v>1.3208313599999998E-3</v>
      </c>
      <c r="M241" s="322">
        <v>5.28</v>
      </c>
      <c r="N241" s="322">
        <v>8.496576000000001E-5</v>
      </c>
      <c r="O241" s="322">
        <v>2.1241440000000004E-4</v>
      </c>
      <c r="P241" s="322">
        <v>1.3967855999999998E-3</v>
      </c>
      <c r="Q241" s="324"/>
      <c r="R241" s="324"/>
      <c r="S241" s="324"/>
      <c r="T241" s="324"/>
      <c r="U241" s="324"/>
      <c r="V241" s="324"/>
      <c r="W241" s="324"/>
      <c r="X241" s="324"/>
      <c r="Y241" s="324"/>
      <c r="Z241" s="324"/>
      <c r="AA241" s="324"/>
      <c r="AB241" s="324"/>
      <c r="AC241" s="324"/>
      <c r="AD241" s="324"/>
      <c r="AE241" s="324"/>
      <c r="AF241" s="324"/>
      <c r="AG241" s="324"/>
      <c r="AH241" s="324"/>
      <c r="AI241" s="324"/>
      <c r="AJ241" s="324"/>
      <c r="AK241" s="324"/>
      <c r="AL241" s="324"/>
      <c r="AM241" s="324"/>
      <c r="AN241" s="324"/>
    </row>
    <row r="242" spans="2:40" x14ac:dyDescent="0.3">
      <c r="B242" s="519"/>
      <c r="C242" s="37" t="s">
        <v>1117</v>
      </c>
      <c r="D242" s="239">
        <v>1</v>
      </c>
      <c r="E242" s="33">
        <v>43008</v>
      </c>
      <c r="F242" s="99">
        <v>2.0599731999999999E-2</v>
      </c>
      <c r="G242" s="322">
        <v>1.6759109911395745E-2</v>
      </c>
      <c r="H242" s="322">
        <v>3.7706943184893206E-3</v>
      </c>
      <c r="I242" s="33">
        <v>55791</v>
      </c>
      <c r="J242" s="422">
        <v>3.5</v>
      </c>
      <c r="K242" s="422">
        <v>31.5</v>
      </c>
      <c r="L242" s="322">
        <v>1.476906448151068E-2</v>
      </c>
      <c r="M242" s="322">
        <v>5.28</v>
      </c>
      <c r="N242" s="322">
        <v>1.0876658496E-3</v>
      </c>
      <c r="O242" s="322">
        <v>4.858360168089321E-3</v>
      </c>
      <c r="P242" s="322">
        <v>1.5741371831910676E-2</v>
      </c>
      <c r="Q242" s="324"/>
      <c r="R242" s="324"/>
      <c r="S242" s="324"/>
      <c r="T242" s="324"/>
      <c r="U242" s="324"/>
      <c r="V242" s="324"/>
      <c r="W242" s="324"/>
      <c r="X242" s="324"/>
      <c r="Y242" s="324"/>
      <c r="Z242" s="324"/>
      <c r="AA242" s="324"/>
      <c r="AB242" s="324"/>
      <c r="AC242" s="324"/>
      <c r="AD242" s="324"/>
      <c r="AE242" s="324"/>
      <c r="AF242" s="324"/>
      <c r="AG242" s="324"/>
      <c r="AH242" s="324"/>
      <c r="AI242" s="324"/>
      <c r="AJ242" s="324"/>
      <c r="AK242" s="324"/>
      <c r="AL242" s="324"/>
      <c r="AM242" s="324"/>
      <c r="AN242" s="324"/>
    </row>
    <row r="243" spans="2:40" x14ac:dyDescent="0.3">
      <c r="B243" s="519"/>
      <c r="C243" s="37" t="s">
        <v>1119</v>
      </c>
      <c r="D243" s="239">
        <v>3</v>
      </c>
      <c r="E243" s="33">
        <v>43008</v>
      </c>
      <c r="F243" s="99">
        <v>1.9800000000000002E-2</v>
      </c>
      <c r="G243" s="322">
        <v>1.6140959999999996E-2</v>
      </c>
      <c r="H243" s="322">
        <v>3.6590400000000001E-3</v>
      </c>
      <c r="I243" s="33">
        <v>55791</v>
      </c>
      <c r="J243" s="422">
        <v>3.5</v>
      </c>
      <c r="K243" s="422">
        <v>31.5</v>
      </c>
      <c r="L243" s="322">
        <v>1.4160960000000002E-2</v>
      </c>
      <c r="M243" s="322">
        <v>5.28</v>
      </c>
      <c r="N243" s="322">
        <v>1.0454400000000001E-3</v>
      </c>
      <c r="O243" s="322">
        <v>4.7044800000000005E-3</v>
      </c>
      <c r="P243" s="322">
        <v>1.5095520000000001E-2</v>
      </c>
      <c r="Q243" s="324"/>
      <c r="R243" s="324"/>
      <c r="S243" s="324"/>
      <c r="T243" s="324"/>
      <c r="U243" s="324"/>
      <c r="V243" s="324"/>
      <c r="W243" s="324"/>
      <c r="X243" s="324"/>
      <c r="Y243" s="324"/>
      <c r="Z243" s="324"/>
      <c r="AA243" s="324"/>
      <c r="AB243" s="324"/>
      <c r="AC243" s="324"/>
      <c r="AD243" s="324"/>
      <c r="AE243" s="324"/>
      <c r="AF243" s="324"/>
      <c r="AG243" s="324"/>
      <c r="AH243" s="324"/>
      <c r="AI243" s="324"/>
      <c r="AJ243" s="324"/>
      <c r="AK243" s="324"/>
      <c r="AL243" s="324"/>
      <c r="AM243" s="324"/>
      <c r="AN243" s="324"/>
    </row>
    <row r="244" spans="2:40" x14ac:dyDescent="0.3">
      <c r="B244" s="519"/>
      <c r="C244" s="37" t="s">
        <v>1005</v>
      </c>
      <c r="D244" s="239">
        <v>2</v>
      </c>
      <c r="E244" s="33">
        <v>43008</v>
      </c>
      <c r="F244" s="99">
        <v>0.42593249999999999</v>
      </c>
      <c r="G244" s="322">
        <v>0.34722017399999988</v>
      </c>
      <c r="H244" s="322">
        <v>7.8712325999999985E-2</v>
      </c>
      <c r="I244" s="33">
        <v>55791</v>
      </c>
      <c r="J244" s="422">
        <v>3.5</v>
      </c>
      <c r="K244" s="422">
        <v>31.5</v>
      </c>
      <c r="L244" s="322">
        <v>0.30462692400000002</v>
      </c>
      <c r="M244" s="322">
        <v>5.28</v>
      </c>
      <c r="N244" s="322">
        <v>2.2489235999999999E-2</v>
      </c>
      <c r="O244" s="322">
        <v>0.10120156199999998</v>
      </c>
      <c r="P244" s="322">
        <v>0.32473093800000002</v>
      </c>
      <c r="Q244" s="324"/>
      <c r="R244" s="324"/>
      <c r="S244" s="324"/>
      <c r="T244" s="324"/>
      <c r="U244" s="324"/>
      <c r="V244" s="324"/>
      <c r="W244" s="324"/>
      <c r="X244" s="324"/>
      <c r="Y244" s="324"/>
      <c r="Z244" s="324"/>
      <c r="AA244" s="324"/>
      <c r="AB244" s="324"/>
      <c r="AC244" s="324"/>
      <c r="AD244" s="324"/>
      <c r="AE244" s="324"/>
      <c r="AF244" s="324"/>
      <c r="AG244" s="324"/>
      <c r="AH244" s="324"/>
      <c r="AI244" s="324"/>
      <c r="AJ244" s="324"/>
      <c r="AK244" s="324"/>
      <c r="AL244" s="324"/>
      <c r="AM244" s="324"/>
      <c r="AN244" s="324"/>
    </row>
    <row r="245" spans="2:40" x14ac:dyDescent="0.3">
      <c r="B245" s="519"/>
      <c r="C245" s="37" t="s">
        <v>1811</v>
      </c>
      <c r="D245" s="239">
        <v>2</v>
      </c>
      <c r="E245" s="33">
        <v>44104</v>
      </c>
      <c r="F245" s="99">
        <v>3.304E-2</v>
      </c>
      <c r="G245" s="322">
        <v>3.2167744000000005E-2</v>
      </c>
      <c r="H245" s="322">
        <v>8.7225600000000007E-4</v>
      </c>
      <c r="I245" s="33">
        <v>56887</v>
      </c>
      <c r="J245" s="422">
        <v>0.5</v>
      </c>
      <c r="K245" s="422">
        <v>34.5</v>
      </c>
      <c r="L245" s="322">
        <v>2.8863744000000004E-2</v>
      </c>
      <c r="M245" s="322">
        <v>5.28</v>
      </c>
      <c r="N245" s="322">
        <v>1.7445119999999999E-3</v>
      </c>
      <c r="O245" s="322">
        <v>2.6167680000000002E-3</v>
      </c>
      <c r="P245" s="322">
        <v>3.0423232000000001E-2</v>
      </c>
      <c r="Q245" s="324"/>
      <c r="R245" s="324"/>
      <c r="S245" s="324"/>
      <c r="T245" s="324"/>
      <c r="U245" s="324"/>
      <c r="V245" s="324"/>
      <c r="W245" s="324"/>
      <c r="X245" s="324"/>
      <c r="Y245" s="324"/>
      <c r="Z245" s="324"/>
      <c r="AA245" s="324"/>
      <c r="AB245" s="324"/>
      <c r="AC245" s="324"/>
      <c r="AD245" s="324"/>
      <c r="AE245" s="324"/>
      <c r="AF245" s="324"/>
      <c r="AG245" s="324"/>
      <c r="AH245" s="324"/>
      <c r="AI245" s="324"/>
      <c r="AJ245" s="324"/>
      <c r="AK245" s="324"/>
      <c r="AL245" s="324"/>
      <c r="AM245" s="324"/>
      <c r="AN245" s="324"/>
    </row>
    <row r="246" spans="2:40" x14ac:dyDescent="0.3">
      <c r="B246" s="519"/>
      <c r="C246" s="37"/>
      <c r="D246" s="239"/>
      <c r="E246" s="33"/>
      <c r="F246" s="99"/>
      <c r="G246" s="322"/>
      <c r="H246" s="322"/>
      <c r="I246" s="33"/>
      <c r="J246" s="422"/>
      <c r="K246" s="422"/>
      <c r="L246" s="322"/>
      <c r="M246" s="322"/>
      <c r="N246" s="322"/>
      <c r="O246" s="322"/>
      <c r="P246" s="322"/>
      <c r="Q246" s="324"/>
      <c r="R246" s="324"/>
      <c r="S246" s="324"/>
      <c r="T246" s="324"/>
      <c r="U246" s="324"/>
      <c r="V246" s="324"/>
      <c r="W246" s="324"/>
      <c r="X246" s="324"/>
      <c r="Y246" s="324"/>
      <c r="Z246" s="324"/>
      <c r="AA246" s="324"/>
      <c r="AB246" s="324"/>
      <c r="AC246" s="324"/>
      <c r="AD246" s="324"/>
      <c r="AE246" s="324"/>
      <c r="AF246" s="324"/>
      <c r="AG246" s="324"/>
      <c r="AH246" s="324"/>
      <c r="AI246" s="324"/>
      <c r="AJ246" s="324"/>
      <c r="AK246" s="324"/>
      <c r="AL246" s="324"/>
      <c r="AM246" s="324"/>
      <c r="AN246" s="324"/>
    </row>
    <row r="247" spans="2:40" x14ac:dyDescent="0.3">
      <c r="B247" s="519"/>
      <c r="C247" s="37"/>
      <c r="D247" s="239"/>
      <c r="E247" s="33"/>
      <c r="F247" s="99"/>
      <c r="G247" s="322"/>
      <c r="H247" s="322"/>
      <c r="I247" s="33"/>
      <c r="J247" s="422"/>
      <c r="K247" s="422"/>
      <c r="L247" s="322"/>
      <c r="M247" s="322"/>
      <c r="N247" s="322"/>
      <c r="O247" s="322"/>
      <c r="P247" s="322"/>
      <c r="Q247" s="324"/>
      <c r="R247" s="324"/>
      <c r="S247" s="324"/>
      <c r="T247" s="324"/>
      <c r="U247" s="324"/>
      <c r="V247" s="324"/>
      <c r="W247" s="324"/>
      <c r="X247" s="324"/>
      <c r="Y247" s="324"/>
      <c r="Z247" s="324"/>
      <c r="AA247" s="324"/>
      <c r="AB247" s="324"/>
      <c r="AC247" s="324"/>
      <c r="AD247" s="324"/>
      <c r="AE247" s="324"/>
      <c r="AF247" s="324"/>
      <c r="AG247" s="324"/>
      <c r="AH247" s="324"/>
      <c r="AI247" s="324"/>
      <c r="AJ247" s="324"/>
      <c r="AK247" s="324"/>
      <c r="AL247" s="324"/>
      <c r="AM247" s="324"/>
      <c r="AN247" s="324"/>
    </row>
    <row r="248" spans="2:40" x14ac:dyDescent="0.3">
      <c r="C248" s="409" t="s">
        <v>1431</v>
      </c>
      <c r="D248" s="239"/>
      <c r="E248" s="33"/>
      <c r="F248" s="99"/>
      <c r="G248" s="322"/>
      <c r="H248" s="322"/>
      <c r="I248" s="323"/>
      <c r="J248" s="322"/>
      <c r="K248" s="322"/>
      <c r="L248" s="322"/>
      <c r="M248" s="322"/>
      <c r="N248" s="322"/>
      <c r="O248" s="322"/>
      <c r="P248" s="322"/>
      <c r="Q248" s="324"/>
      <c r="R248" s="324"/>
      <c r="S248" s="324"/>
      <c r="T248" s="324"/>
      <c r="U248" s="324"/>
      <c r="V248" s="324"/>
      <c r="W248" s="324"/>
      <c r="X248" s="324"/>
      <c r="Y248" s="324"/>
      <c r="Z248" s="324"/>
      <c r="AA248" s="324"/>
      <c r="AB248" s="324"/>
      <c r="AC248" s="324"/>
      <c r="AD248" s="324"/>
      <c r="AE248" s="324"/>
      <c r="AF248" s="324"/>
      <c r="AG248" s="324"/>
      <c r="AH248" s="324"/>
      <c r="AI248" s="324"/>
      <c r="AJ248" s="324"/>
      <c r="AK248" s="324"/>
      <c r="AL248" s="324"/>
      <c r="AM248" s="324"/>
      <c r="AN248" s="324"/>
    </row>
    <row r="249" spans="2:40" x14ac:dyDescent="0.3">
      <c r="B249" s="652"/>
      <c r="C249" s="37"/>
      <c r="D249" s="239"/>
      <c r="E249" s="33"/>
      <c r="F249" s="99"/>
      <c r="G249" s="322"/>
      <c r="H249" s="322"/>
      <c r="I249" s="323"/>
      <c r="J249" s="322"/>
      <c r="K249" s="322"/>
      <c r="L249" s="322"/>
      <c r="M249" s="322"/>
      <c r="N249" s="322"/>
      <c r="O249" s="322"/>
      <c r="P249" s="322"/>
      <c r="Q249" s="324"/>
      <c r="R249" s="324"/>
      <c r="S249" s="324"/>
      <c r="T249" s="324"/>
      <c r="U249" s="324"/>
      <c r="V249" s="324"/>
      <c r="W249" s="324"/>
      <c r="X249" s="324"/>
      <c r="Y249" s="324"/>
      <c r="Z249" s="324"/>
      <c r="AA249" s="324"/>
      <c r="AB249" s="324"/>
      <c r="AC249" s="324"/>
      <c r="AD249" s="324"/>
      <c r="AE249" s="324"/>
      <c r="AF249" s="324"/>
      <c r="AG249" s="324"/>
      <c r="AH249" s="324"/>
      <c r="AI249" s="324"/>
      <c r="AJ249" s="324"/>
      <c r="AK249" s="324"/>
      <c r="AL249" s="324"/>
      <c r="AM249" s="324"/>
      <c r="AN249" s="324"/>
    </row>
    <row r="250" spans="2:40" x14ac:dyDescent="0.3">
      <c r="C250" s="37" t="s">
        <v>1005</v>
      </c>
      <c r="D250" s="239">
        <v>1</v>
      </c>
      <c r="E250" s="33">
        <v>41912</v>
      </c>
      <c r="F250" s="422">
        <v>0.23400000000000001</v>
      </c>
      <c r="G250" s="322">
        <v>0.23400000000000001</v>
      </c>
      <c r="H250" s="322">
        <v>0</v>
      </c>
      <c r="I250" s="33">
        <v>54696</v>
      </c>
      <c r="J250" s="422">
        <v>6.5</v>
      </c>
      <c r="K250" s="422">
        <v>28.5</v>
      </c>
      <c r="L250" s="322">
        <v>0</v>
      </c>
      <c r="M250" s="322">
        <v>0</v>
      </c>
      <c r="N250" s="422">
        <v>0</v>
      </c>
      <c r="O250" s="322">
        <v>0</v>
      </c>
      <c r="P250" s="322">
        <v>0.23400000000000001</v>
      </c>
      <c r="Q250" s="324"/>
      <c r="R250" s="324"/>
      <c r="S250" s="324"/>
      <c r="T250" s="324"/>
      <c r="U250" s="324"/>
      <c r="V250" s="324"/>
      <c r="W250" s="324"/>
      <c r="X250" s="324"/>
      <c r="Y250" s="324"/>
      <c r="Z250" s="498"/>
      <c r="AA250" s="498"/>
      <c r="AB250" s="498"/>
      <c r="AC250" s="498"/>
      <c r="AD250" s="498"/>
      <c r="AE250" s="324"/>
      <c r="AF250" s="324"/>
      <c r="AG250" s="324"/>
      <c r="AH250" s="324"/>
      <c r="AI250" s="324"/>
      <c r="AJ250" s="324"/>
      <c r="AK250" s="324"/>
      <c r="AL250" s="324"/>
      <c r="AM250" s="324"/>
      <c r="AN250" s="324"/>
    </row>
    <row r="251" spans="2:40" x14ac:dyDescent="0.3">
      <c r="C251" s="37" t="s">
        <v>1040</v>
      </c>
      <c r="D251" s="239">
        <v>14</v>
      </c>
      <c r="E251" s="33">
        <v>41912</v>
      </c>
      <c r="F251" s="422">
        <v>4.1160000000000002E-2</v>
      </c>
      <c r="G251" s="322">
        <v>4.1160000000000002E-2</v>
      </c>
      <c r="H251" s="322">
        <v>0</v>
      </c>
      <c r="I251" s="33">
        <v>54696</v>
      </c>
      <c r="J251" s="422">
        <v>6.5</v>
      </c>
      <c r="K251" s="422">
        <v>28.5</v>
      </c>
      <c r="L251" s="322">
        <v>0</v>
      </c>
      <c r="M251" s="322">
        <v>0</v>
      </c>
      <c r="N251" s="422">
        <v>0</v>
      </c>
      <c r="O251" s="322">
        <v>0</v>
      </c>
      <c r="P251" s="322">
        <v>4.1160000000000002E-2</v>
      </c>
      <c r="Q251" s="324"/>
      <c r="R251" s="324"/>
      <c r="S251" s="324"/>
      <c r="T251" s="324"/>
      <c r="U251" s="324"/>
      <c r="V251" s="324"/>
      <c r="W251" s="324"/>
      <c r="X251" s="324"/>
      <c r="Y251" s="324"/>
      <c r="Z251" s="498"/>
      <c r="AA251" s="498"/>
      <c r="AB251" s="498"/>
      <c r="AC251" s="498"/>
      <c r="AD251" s="498"/>
      <c r="AE251" s="324"/>
      <c r="AF251" s="324"/>
      <c r="AG251" s="324"/>
      <c r="AH251" s="324"/>
      <c r="AI251" s="324"/>
      <c r="AJ251" s="324"/>
      <c r="AK251" s="324"/>
      <c r="AL251" s="324"/>
      <c r="AM251" s="324"/>
      <c r="AN251" s="324"/>
    </row>
    <row r="252" spans="2:40" x14ac:dyDescent="0.3">
      <c r="C252" s="37" t="s">
        <v>1026</v>
      </c>
      <c r="D252" s="239">
        <v>2</v>
      </c>
      <c r="E252" s="33">
        <v>41182</v>
      </c>
      <c r="F252" s="422">
        <v>0.03</v>
      </c>
      <c r="G252" s="322">
        <v>0.03</v>
      </c>
      <c r="H252" s="322">
        <v>0</v>
      </c>
      <c r="I252" s="33">
        <v>53965</v>
      </c>
      <c r="J252" s="422">
        <v>8.5</v>
      </c>
      <c r="K252" s="422">
        <v>26.5</v>
      </c>
      <c r="L252" s="322">
        <v>0</v>
      </c>
      <c r="M252" s="322">
        <v>0</v>
      </c>
      <c r="N252" s="422">
        <v>0</v>
      </c>
      <c r="O252" s="322">
        <v>0</v>
      </c>
      <c r="P252" s="322">
        <v>0.03</v>
      </c>
      <c r="Q252" s="324"/>
      <c r="R252" s="324"/>
      <c r="S252" s="324"/>
      <c r="T252" s="324"/>
      <c r="U252" s="324"/>
      <c r="V252" s="324"/>
      <c r="W252" s="324"/>
      <c r="X252" s="324"/>
      <c r="Y252" s="324"/>
      <c r="Z252" s="498"/>
      <c r="AA252" s="498"/>
      <c r="AB252" s="498"/>
      <c r="AC252" s="498"/>
      <c r="AD252" s="498"/>
      <c r="AE252" s="324"/>
      <c r="AF252" s="324"/>
      <c r="AG252" s="324"/>
      <c r="AH252" s="324"/>
      <c r="AI252" s="324"/>
      <c r="AJ252" s="324"/>
      <c r="AK252" s="324"/>
      <c r="AL252" s="324"/>
      <c r="AM252" s="324"/>
      <c r="AN252" s="324"/>
    </row>
    <row r="253" spans="2:40" x14ac:dyDescent="0.3">
      <c r="B253" s="387"/>
      <c r="C253" s="37" t="s">
        <v>1036</v>
      </c>
      <c r="D253" s="239">
        <v>12</v>
      </c>
      <c r="E253" s="33">
        <v>41912</v>
      </c>
      <c r="F253" s="422">
        <v>1.0961999999999998E-2</v>
      </c>
      <c r="G253" s="322">
        <v>1.0961999999999998E-2</v>
      </c>
      <c r="H253" s="322">
        <v>0</v>
      </c>
      <c r="I253" s="33">
        <v>54696</v>
      </c>
      <c r="J253" s="422">
        <v>6.5</v>
      </c>
      <c r="K253" s="422">
        <v>28.5</v>
      </c>
      <c r="L253" s="322">
        <v>0</v>
      </c>
      <c r="M253" s="322">
        <v>0</v>
      </c>
      <c r="N253" s="422">
        <v>0</v>
      </c>
      <c r="O253" s="322">
        <v>0</v>
      </c>
      <c r="P253" s="322">
        <v>1.0961999999999998E-2</v>
      </c>
      <c r="Q253" s="324"/>
      <c r="R253" s="324"/>
      <c r="S253" s="324"/>
      <c r="T253" s="324"/>
      <c r="U253" s="324"/>
      <c r="V253" s="324"/>
      <c r="W253" s="324"/>
      <c r="X253" s="324"/>
      <c r="Y253" s="324"/>
      <c r="Z253" s="498"/>
      <c r="AA253" s="498"/>
      <c r="AB253" s="498"/>
      <c r="AC253" s="498"/>
      <c r="AD253" s="498"/>
      <c r="AE253" s="324"/>
      <c r="AF253" s="324"/>
      <c r="AG253" s="324"/>
      <c r="AH253" s="324"/>
      <c r="AI253" s="324"/>
      <c r="AJ253" s="324"/>
      <c r="AK253" s="324"/>
      <c r="AL253" s="324"/>
      <c r="AM253" s="324"/>
      <c r="AN253" s="324"/>
    </row>
    <row r="254" spans="2:40" x14ac:dyDescent="0.3">
      <c r="C254" s="37" t="s">
        <v>1041</v>
      </c>
      <c r="D254" s="239">
        <v>3</v>
      </c>
      <c r="E254" s="33">
        <v>41912</v>
      </c>
      <c r="F254" s="422">
        <v>2.0317499999999999E-2</v>
      </c>
      <c r="G254" s="322">
        <v>2.0317499999999999E-2</v>
      </c>
      <c r="H254" s="322">
        <v>0</v>
      </c>
      <c r="I254" s="33">
        <v>54696</v>
      </c>
      <c r="J254" s="422">
        <v>6.5</v>
      </c>
      <c r="K254" s="422">
        <v>28.5</v>
      </c>
      <c r="L254" s="322">
        <v>0</v>
      </c>
      <c r="M254" s="322">
        <v>0</v>
      </c>
      <c r="N254" s="422">
        <v>0</v>
      </c>
      <c r="O254" s="322">
        <v>0</v>
      </c>
      <c r="P254" s="322">
        <v>2.0317499999999999E-2</v>
      </c>
      <c r="Q254" s="324"/>
      <c r="R254" s="324"/>
      <c r="S254" s="324"/>
      <c r="T254" s="324"/>
      <c r="U254" s="324"/>
      <c r="V254" s="324"/>
      <c r="W254" s="324"/>
      <c r="X254" s="324"/>
      <c r="Y254" s="324"/>
      <c r="Z254" s="498"/>
      <c r="AA254" s="498"/>
      <c r="AB254" s="498"/>
      <c r="AC254" s="498"/>
      <c r="AD254" s="498"/>
      <c r="AE254" s="324"/>
      <c r="AF254" s="324"/>
      <c r="AG254" s="324"/>
      <c r="AH254" s="324"/>
      <c r="AI254" s="324"/>
      <c r="AJ254" s="324"/>
      <c r="AK254" s="324"/>
      <c r="AL254" s="324"/>
      <c r="AM254" s="324"/>
      <c r="AN254" s="324"/>
    </row>
    <row r="255" spans="2:40" x14ac:dyDescent="0.3">
      <c r="C255" s="37" t="s">
        <v>1093</v>
      </c>
      <c r="D255" s="239">
        <v>2</v>
      </c>
      <c r="E255" s="33">
        <v>41182</v>
      </c>
      <c r="F255" s="422">
        <v>0.19059999999999999</v>
      </c>
      <c r="G255" s="322">
        <v>0.19059999999999999</v>
      </c>
      <c r="H255" s="322">
        <v>0</v>
      </c>
      <c r="I255" s="33">
        <v>53965</v>
      </c>
      <c r="J255" s="422">
        <v>8.5</v>
      </c>
      <c r="K255" s="422">
        <v>26.5</v>
      </c>
      <c r="L255" s="322">
        <v>0</v>
      </c>
      <c r="M255" s="322">
        <v>0</v>
      </c>
      <c r="N255" s="422">
        <v>0</v>
      </c>
      <c r="O255" s="322">
        <v>0</v>
      </c>
      <c r="P255" s="322">
        <v>0.19059999999999999</v>
      </c>
      <c r="Q255" s="324"/>
      <c r="R255" s="324"/>
      <c r="S255" s="324"/>
      <c r="T255" s="324"/>
      <c r="U255" s="324"/>
      <c r="V255" s="324"/>
      <c r="W255" s="324"/>
      <c r="X255" s="324"/>
      <c r="Y255" s="324"/>
      <c r="Z255" s="498"/>
      <c r="AA255" s="498"/>
      <c r="AB255" s="498"/>
      <c r="AC255" s="498"/>
      <c r="AD255" s="498"/>
      <c r="AE255" s="324"/>
      <c r="AF255" s="324"/>
      <c r="AG255" s="324"/>
      <c r="AH255" s="324"/>
      <c r="AI255" s="324"/>
      <c r="AJ255" s="324"/>
      <c r="AK255" s="324"/>
      <c r="AL255" s="324"/>
      <c r="AM255" s="324"/>
      <c r="AN255" s="324"/>
    </row>
    <row r="256" spans="2:40" x14ac:dyDescent="0.3">
      <c r="C256" s="37" t="s">
        <v>1116</v>
      </c>
      <c r="D256" s="239">
        <v>2</v>
      </c>
      <c r="E256" s="33">
        <v>41182</v>
      </c>
      <c r="F256" s="422">
        <v>1.9E-2</v>
      </c>
      <c r="G256" s="322">
        <v>1.9E-2</v>
      </c>
      <c r="H256" s="322">
        <v>0</v>
      </c>
      <c r="I256" s="33">
        <v>53965</v>
      </c>
      <c r="J256" s="422">
        <v>8.5</v>
      </c>
      <c r="K256" s="422">
        <v>26.5</v>
      </c>
      <c r="L256" s="322">
        <v>0</v>
      </c>
      <c r="M256" s="322">
        <v>0</v>
      </c>
      <c r="N256" s="422">
        <v>0</v>
      </c>
      <c r="O256" s="322">
        <v>0</v>
      </c>
      <c r="P256" s="322">
        <v>1.9E-2</v>
      </c>
      <c r="Q256" s="324"/>
      <c r="R256" s="324"/>
      <c r="S256" s="324"/>
      <c r="T256" s="324"/>
      <c r="U256" s="324"/>
      <c r="V256" s="324"/>
      <c r="W256" s="324"/>
      <c r="X256" s="324"/>
      <c r="Y256" s="324"/>
      <c r="Z256" s="498"/>
      <c r="AA256" s="498"/>
      <c r="AB256" s="498"/>
      <c r="AC256" s="498"/>
      <c r="AD256" s="498"/>
      <c r="AE256" s="324"/>
      <c r="AF256" s="324"/>
      <c r="AG256" s="324"/>
      <c r="AH256" s="324"/>
      <c r="AI256" s="324"/>
      <c r="AJ256" s="324"/>
      <c r="AK256" s="324"/>
      <c r="AL256" s="324"/>
      <c r="AM256" s="324"/>
      <c r="AN256" s="324"/>
    </row>
    <row r="257" spans="3:40" x14ac:dyDescent="0.3">
      <c r="C257" s="37" t="s">
        <v>1117</v>
      </c>
      <c r="D257" s="239">
        <v>2</v>
      </c>
      <c r="E257" s="33">
        <v>41182</v>
      </c>
      <c r="F257" s="422">
        <v>4.1000000000000002E-2</v>
      </c>
      <c r="G257" s="322">
        <v>4.1000000000000002E-2</v>
      </c>
      <c r="H257" s="322">
        <v>0</v>
      </c>
      <c r="I257" s="33">
        <v>53965</v>
      </c>
      <c r="J257" s="422">
        <v>8.5</v>
      </c>
      <c r="K257" s="422">
        <v>26.5</v>
      </c>
      <c r="L257" s="322">
        <v>0</v>
      </c>
      <c r="M257" s="322">
        <v>0</v>
      </c>
      <c r="N257" s="422">
        <v>0</v>
      </c>
      <c r="O257" s="322">
        <v>0</v>
      </c>
      <c r="P257" s="322">
        <v>4.1000000000000002E-2</v>
      </c>
      <c r="Q257" s="324"/>
      <c r="R257" s="324"/>
      <c r="S257" s="324"/>
      <c r="T257" s="324"/>
      <c r="U257" s="324"/>
      <c r="V257" s="324"/>
      <c r="W257" s="324"/>
      <c r="X257" s="324"/>
      <c r="Y257" s="324"/>
      <c r="Z257" s="498"/>
      <c r="AA257" s="498"/>
      <c r="AB257" s="498"/>
      <c r="AC257" s="498"/>
      <c r="AD257" s="498"/>
      <c r="AE257" s="324"/>
      <c r="AF257" s="324"/>
      <c r="AG257" s="324"/>
      <c r="AH257" s="324"/>
      <c r="AI257" s="324"/>
      <c r="AJ257" s="324"/>
      <c r="AK257" s="324"/>
      <c r="AL257" s="324"/>
      <c r="AM257" s="324"/>
      <c r="AN257" s="324"/>
    </row>
    <row r="258" spans="3:40" x14ac:dyDescent="0.3">
      <c r="C258" s="37" t="s">
        <v>476</v>
      </c>
      <c r="D258" s="239">
        <v>2</v>
      </c>
      <c r="E258" s="33">
        <v>41912</v>
      </c>
      <c r="F258" s="422">
        <v>4.1119999999999997E-2</v>
      </c>
      <c r="G258" s="322">
        <v>4.1119999999999997E-2</v>
      </c>
      <c r="H258" s="322">
        <v>0</v>
      </c>
      <c r="I258" s="33">
        <v>54696</v>
      </c>
      <c r="J258" s="422">
        <v>6.5</v>
      </c>
      <c r="K258" s="422">
        <v>28.5</v>
      </c>
      <c r="L258" s="322">
        <v>0</v>
      </c>
      <c r="M258" s="322">
        <v>0</v>
      </c>
      <c r="N258" s="422">
        <v>0</v>
      </c>
      <c r="O258" s="322">
        <v>0</v>
      </c>
      <c r="P258" s="322">
        <v>4.1119999999999997E-2</v>
      </c>
      <c r="Q258" s="324"/>
      <c r="R258" s="324"/>
      <c r="S258" s="324"/>
      <c r="T258" s="324"/>
      <c r="U258" s="324"/>
      <c r="V258" s="324"/>
      <c r="W258" s="324"/>
      <c r="X258" s="324"/>
      <c r="Y258" s="324"/>
      <c r="Z258" s="498"/>
      <c r="AA258" s="498"/>
      <c r="AB258" s="498"/>
      <c r="AC258" s="498"/>
      <c r="AD258" s="498"/>
      <c r="AE258" s="324"/>
      <c r="AF258" s="324"/>
      <c r="AG258" s="324"/>
      <c r="AH258" s="324"/>
      <c r="AI258" s="324"/>
      <c r="AJ258" s="324"/>
      <c r="AK258" s="324"/>
      <c r="AL258" s="324"/>
      <c r="AM258" s="324"/>
      <c r="AN258" s="324"/>
    </row>
    <row r="259" spans="3:40" x14ac:dyDescent="0.3">
      <c r="C259" s="37" t="s">
        <v>1121</v>
      </c>
      <c r="D259" s="239">
        <v>1</v>
      </c>
      <c r="E259" s="33">
        <v>41182</v>
      </c>
      <c r="F259" s="422">
        <v>3.6360000000000003E-2</v>
      </c>
      <c r="G259" s="322">
        <v>3.6360000000000003E-2</v>
      </c>
      <c r="H259" s="322">
        <v>0</v>
      </c>
      <c r="I259" s="33">
        <v>53965</v>
      </c>
      <c r="J259" s="422">
        <v>8.5</v>
      </c>
      <c r="K259" s="422">
        <v>26.5</v>
      </c>
      <c r="L259" s="322">
        <v>0</v>
      </c>
      <c r="M259" s="322">
        <v>0</v>
      </c>
      <c r="N259" s="422">
        <v>0</v>
      </c>
      <c r="O259" s="322">
        <v>0</v>
      </c>
      <c r="P259" s="322">
        <v>3.6360000000000003E-2</v>
      </c>
      <c r="Q259" s="324"/>
      <c r="R259" s="324"/>
      <c r="S259" s="324"/>
      <c r="T259" s="324"/>
      <c r="U259" s="324"/>
      <c r="V259" s="324"/>
      <c r="W259" s="324"/>
      <c r="X259" s="324"/>
      <c r="Y259" s="324"/>
      <c r="Z259" s="498"/>
      <c r="AA259" s="498"/>
      <c r="AB259" s="498"/>
      <c r="AC259" s="498"/>
      <c r="AD259" s="498"/>
      <c r="AE259" s="324"/>
      <c r="AF259" s="324"/>
      <c r="AG259" s="324"/>
      <c r="AH259" s="324"/>
      <c r="AI259" s="324"/>
      <c r="AJ259" s="324"/>
      <c r="AK259" s="324"/>
      <c r="AL259" s="324"/>
      <c r="AM259" s="324"/>
      <c r="AN259" s="324"/>
    </row>
    <row r="260" spans="3:40" x14ac:dyDescent="0.3">
      <c r="C260" s="37" t="s">
        <v>1182</v>
      </c>
      <c r="D260" s="239">
        <v>1</v>
      </c>
      <c r="E260" s="33">
        <v>41182</v>
      </c>
      <c r="F260" s="422">
        <v>7.9189999999999997E-2</v>
      </c>
      <c r="G260" s="322">
        <v>7.9189999999999997E-2</v>
      </c>
      <c r="H260" s="322">
        <v>0</v>
      </c>
      <c r="I260" s="33">
        <v>53965</v>
      </c>
      <c r="J260" s="422">
        <v>8.5</v>
      </c>
      <c r="K260" s="422">
        <v>26.5</v>
      </c>
      <c r="L260" s="322">
        <v>0</v>
      </c>
      <c r="M260" s="322">
        <v>0</v>
      </c>
      <c r="N260" s="422">
        <v>0</v>
      </c>
      <c r="O260" s="322">
        <v>0</v>
      </c>
      <c r="P260" s="322">
        <v>7.9189999999999997E-2</v>
      </c>
      <c r="Q260" s="324"/>
      <c r="R260" s="324"/>
      <c r="S260" s="324"/>
      <c r="T260" s="324"/>
      <c r="U260" s="324"/>
      <c r="V260" s="324"/>
      <c r="W260" s="324"/>
      <c r="X260" s="324"/>
      <c r="Y260" s="324"/>
      <c r="Z260" s="498"/>
      <c r="AA260" s="498"/>
      <c r="AB260" s="498"/>
      <c r="AC260" s="498"/>
      <c r="AD260" s="498"/>
      <c r="AE260" s="324"/>
      <c r="AF260" s="324"/>
      <c r="AG260" s="324"/>
      <c r="AH260" s="324"/>
      <c r="AI260" s="324"/>
      <c r="AJ260" s="324"/>
      <c r="AK260" s="324"/>
      <c r="AL260" s="324"/>
      <c r="AM260" s="324"/>
      <c r="AN260" s="324"/>
    </row>
    <row r="261" spans="3:40" x14ac:dyDescent="0.3">
      <c r="C261" s="37" t="s">
        <v>1062</v>
      </c>
      <c r="D261" s="239">
        <v>1</v>
      </c>
      <c r="E261" s="33">
        <v>42277</v>
      </c>
      <c r="F261" s="422">
        <v>3.85E-2</v>
      </c>
      <c r="G261" s="322">
        <v>3.85E-2</v>
      </c>
      <c r="H261" s="322">
        <v>0</v>
      </c>
      <c r="I261" s="33">
        <v>55061</v>
      </c>
      <c r="J261" s="422">
        <v>5.5</v>
      </c>
      <c r="K261" s="422">
        <v>29.5</v>
      </c>
      <c r="L261" s="322">
        <v>0</v>
      </c>
      <c r="M261" s="322">
        <v>0</v>
      </c>
      <c r="N261" s="422">
        <v>0</v>
      </c>
      <c r="O261" s="322">
        <v>0</v>
      </c>
      <c r="P261" s="322">
        <v>3.85E-2</v>
      </c>
      <c r="Q261" s="324"/>
      <c r="R261" s="324"/>
      <c r="S261" s="324"/>
      <c r="T261" s="324"/>
      <c r="U261" s="324"/>
      <c r="V261" s="324"/>
      <c r="W261" s="324"/>
      <c r="X261" s="324"/>
      <c r="Y261" s="324"/>
      <c r="Z261" s="498"/>
      <c r="AA261" s="498"/>
      <c r="AB261" s="498"/>
      <c r="AC261" s="498"/>
      <c r="AD261" s="498"/>
      <c r="AE261" s="324"/>
      <c r="AF261" s="324"/>
      <c r="AG261" s="324"/>
      <c r="AH261" s="324"/>
      <c r="AI261" s="324"/>
      <c r="AJ261" s="324"/>
      <c r="AK261" s="324"/>
      <c r="AL261" s="324"/>
      <c r="AM261" s="324"/>
      <c r="AN261" s="324"/>
    </row>
    <row r="262" spans="3:40" x14ac:dyDescent="0.3">
      <c r="C262" s="37" t="s">
        <v>1085</v>
      </c>
      <c r="D262" s="239">
        <v>2</v>
      </c>
      <c r="E262" s="33">
        <v>42277</v>
      </c>
      <c r="F262" s="422">
        <v>6.4000000000000003E-3</v>
      </c>
      <c r="G262" s="322">
        <v>6.4000000000000003E-3</v>
      </c>
      <c r="H262" s="322">
        <v>0</v>
      </c>
      <c r="I262" s="33">
        <v>55061</v>
      </c>
      <c r="J262" s="422">
        <v>5.5</v>
      </c>
      <c r="K262" s="422">
        <v>29.5</v>
      </c>
      <c r="L262" s="322">
        <v>0</v>
      </c>
      <c r="M262" s="322">
        <v>0</v>
      </c>
      <c r="N262" s="422">
        <v>0</v>
      </c>
      <c r="O262" s="322">
        <v>0</v>
      </c>
      <c r="P262" s="322">
        <v>6.4000000000000003E-3</v>
      </c>
      <c r="Q262" s="324"/>
      <c r="R262" s="324"/>
      <c r="S262" s="324"/>
      <c r="T262" s="324"/>
      <c r="U262" s="324"/>
      <c r="V262" s="324"/>
      <c r="W262" s="324"/>
      <c r="X262" s="324"/>
      <c r="Y262" s="324"/>
      <c r="Z262" s="498"/>
      <c r="AA262" s="498"/>
      <c r="AB262" s="498"/>
      <c r="AC262" s="498"/>
      <c r="AD262" s="498"/>
      <c r="AE262" s="324"/>
      <c r="AF262" s="324"/>
      <c r="AG262" s="324"/>
      <c r="AH262" s="324"/>
      <c r="AI262" s="324"/>
      <c r="AJ262" s="324"/>
      <c r="AK262" s="324"/>
      <c r="AL262" s="324"/>
      <c r="AM262" s="324"/>
      <c r="AN262" s="324"/>
    </row>
    <row r="263" spans="3:40" x14ac:dyDescent="0.3">
      <c r="C263" s="37" t="s">
        <v>1119</v>
      </c>
      <c r="D263" s="239">
        <v>5</v>
      </c>
      <c r="E263" s="33">
        <v>41182</v>
      </c>
      <c r="F263" s="422">
        <v>4.9750000000000003E-2</v>
      </c>
      <c r="G263" s="322">
        <v>4.9750000000000003E-2</v>
      </c>
      <c r="H263" s="322">
        <v>0</v>
      </c>
      <c r="I263" s="33">
        <v>53966</v>
      </c>
      <c r="J263" s="422">
        <v>8.5</v>
      </c>
      <c r="K263" s="422">
        <v>26.5</v>
      </c>
      <c r="L263" s="322">
        <v>0</v>
      </c>
      <c r="M263" s="322">
        <v>0</v>
      </c>
      <c r="N263" s="422">
        <v>0</v>
      </c>
      <c r="O263" s="322">
        <v>0</v>
      </c>
      <c r="P263" s="322">
        <v>4.9750000000000003E-2</v>
      </c>
      <c r="Q263" s="324"/>
      <c r="R263" s="324"/>
      <c r="S263" s="324"/>
      <c r="T263" s="324"/>
      <c r="U263" s="324"/>
      <c r="V263" s="324"/>
      <c r="W263" s="324"/>
      <c r="X263" s="324"/>
      <c r="Y263" s="324"/>
      <c r="Z263" s="498"/>
      <c r="AA263" s="498"/>
      <c r="AB263" s="498"/>
      <c r="AC263" s="498"/>
      <c r="AD263" s="498"/>
      <c r="AE263" s="324"/>
      <c r="AF263" s="324"/>
      <c r="AG263" s="324"/>
      <c r="AH263" s="324"/>
      <c r="AI263" s="324"/>
      <c r="AJ263" s="324"/>
      <c r="AK263" s="324"/>
      <c r="AL263" s="324"/>
      <c r="AM263" s="324"/>
      <c r="AN263" s="324"/>
    </row>
    <row r="264" spans="3:40" x14ac:dyDescent="0.3">
      <c r="C264" s="37" t="s">
        <v>1182</v>
      </c>
      <c r="D264" s="239">
        <v>4</v>
      </c>
      <c r="E264" s="33">
        <v>41182</v>
      </c>
      <c r="F264" s="422">
        <v>0.31675999999999999</v>
      </c>
      <c r="G264" s="322">
        <v>0.31675999999999999</v>
      </c>
      <c r="H264" s="322">
        <v>0</v>
      </c>
      <c r="I264" s="33">
        <v>53966</v>
      </c>
      <c r="J264" s="422">
        <v>8.5</v>
      </c>
      <c r="K264" s="422">
        <v>26.5</v>
      </c>
      <c r="L264" s="322">
        <v>0</v>
      </c>
      <c r="M264" s="322">
        <v>0</v>
      </c>
      <c r="N264" s="422">
        <v>0</v>
      </c>
      <c r="O264" s="322">
        <v>0</v>
      </c>
      <c r="P264" s="322">
        <v>0.31675999999999999</v>
      </c>
      <c r="Q264" s="324"/>
      <c r="R264" s="324"/>
      <c r="S264" s="324"/>
      <c r="T264" s="324"/>
      <c r="U264" s="324"/>
      <c r="V264" s="324"/>
      <c r="W264" s="324"/>
      <c r="X264" s="324"/>
      <c r="Y264" s="324"/>
      <c r="Z264" s="498"/>
      <c r="AA264" s="498"/>
      <c r="AB264" s="498"/>
      <c r="AC264" s="498"/>
      <c r="AD264" s="498"/>
      <c r="AE264" s="324"/>
      <c r="AF264" s="324"/>
      <c r="AG264" s="324"/>
      <c r="AH264" s="324"/>
      <c r="AI264" s="324"/>
      <c r="AJ264" s="324"/>
      <c r="AK264" s="324"/>
      <c r="AL264" s="324"/>
      <c r="AM264" s="324"/>
      <c r="AN264" s="324"/>
    </row>
    <row r="265" spans="3:40" x14ac:dyDescent="0.3">
      <c r="C265" s="37" t="s">
        <v>321</v>
      </c>
      <c r="D265" s="239">
        <v>30</v>
      </c>
      <c r="E265" s="33">
        <v>41182</v>
      </c>
      <c r="F265" s="422">
        <v>1.41E-2</v>
      </c>
      <c r="G265" s="322">
        <v>1.41E-2</v>
      </c>
      <c r="H265" s="322">
        <v>0</v>
      </c>
      <c r="I265" s="33">
        <v>53966</v>
      </c>
      <c r="J265" s="422">
        <v>8.5</v>
      </c>
      <c r="K265" s="422">
        <v>26.5</v>
      </c>
      <c r="L265" s="322">
        <v>0</v>
      </c>
      <c r="M265" s="322">
        <v>0</v>
      </c>
      <c r="N265" s="422">
        <v>0</v>
      </c>
      <c r="O265" s="322">
        <v>0</v>
      </c>
      <c r="P265" s="322">
        <v>1.41E-2</v>
      </c>
      <c r="Q265" s="324"/>
      <c r="R265" s="324"/>
      <c r="S265" s="324"/>
      <c r="T265" s="324"/>
      <c r="U265" s="324"/>
      <c r="V265" s="324"/>
      <c r="W265" s="324"/>
      <c r="X265" s="324"/>
      <c r="Y265" s="324"/>
      <c r="Z265" s="498"/>
      <c r="AA265" s="498"/>
      <c r="AB265" s="498"/>
      <c r="AC265" s="498"/>
      <c r="AD265" s="498"/>
      <c r="AE265" s="324"/>
      <c r="AF265" s="324"/>
      <c r="AG265" s="324"/>
      <c r="AH265" s="324"/>
      <c r="AI265" s="324"/>
      <c r="AJ265" s="324"/>
      <c r="AK265" s="324"/>
      <c r="AL265" s="324"/>
      <c r="AM265" s="324"/>
      <c r="AN265" s="324"/>
    </row>
    <row r="266" spans="3:40" x14ac:dyDescent="0.3">
      <c r="C266" s="37" t="s">
        <v>1026</v>
      </c>
      <c r="D266" s="239">
        <v>13</v>
      </c>
      <c r="E266" s="33">
        <v>43008</v>
      </c>
      <c r="F266" s="422">
        <v>0.18082999999999999</v>
      </c>
      <c r="G266" s="322">
        <v>0.18082999999999999</v>
      </c>
      <c r="H266" s="322">
        <v>0</v>
      </c>
      <c r="I266" s="33">
        <v>55792</v>
      </c>
      <c r="J266" s="422">
        <v>3.5</v>
      </c>
      <c r="K266" s="422">
        <v>31.5</v>
      </c>
      <c r="L266" s="322">
        <v>0</v>
      </c>
      <c r="M266" s="322">
        <v>0</v>
      </c>
      <c r="N266" s="422">
        <v>0</v>
      </c>
      <c r="O266" s="322">
        <v>0</v>
      </c>
      <c r="P266" s="322">
        <v>0.18082999999999999</v>
      </c>
      <c r="Q266" s="324"/>
      <c r="R266" s="324"/>
      <c r="S266" s="324"/>
      <c r="T266" s="324"/>
      <c r="U266" s="324"/>
      <c r="V266" s="324"/>
      <c r="W266" s="324"/>
      <c r="X266" s="324"/>
      <c r="Y266" s="324"/>
      <c r="Z266" s="498"/>
      <c r="AA266" s="498"/>
      <c r="AB266" s="498"/>
      <c r="AC266" s="498"/>
      <c r="AD266" s="498"/>
      <c r="AE266" s="324"/>
      <c r="AF266" s="324"/>
      <c r="AG266" s="324"/>
      <c r="AH266" s="324"/>
      <c r="AI266" s="324"/>
      <c r="AJ266" s="324"/>
      <c r="AK266" s="324"/>
      <c r="AL266" s="324"/>
      <c r="AM266" s="324"/>
      <c r="AN266" s="324"/>
    </row>
    <row r="267" spans="3:40" x14ac:dyDescent="0.3">
      <c r="C267" s="37" t="s">
        <v>1946</v>
      </c>
      <c r="D267" s="239">
        <v>9</v>
      </c>
      <c r="E267" s="33">
        <v>42643</v>
      </c>
      <c r="F267" s="99">
        <v>2.4853500000000001E-2</v>
      </c>
      <c r="G267" s="322">
        <v>2.4853500000000001E-2</v>
      </c>
      <c r="H267" s="322">
        <v>0</v>
      </c>
      <c r="I267" s="33">
        <v>55426</v>
      </c>
      <c r="J267" s="422">
        <v>4.5</v>
      </c>
      <c r="K267" s="422">
        <v>30.5</v>
      </c>
      <c r="L267" s="322">
        <v>0</v>
      </c>
      <c r="M267" s="322">
        <v>0</v>
      </c>
      <c r="N267" s="422">
        <v>0</v>
      </c>
      <c r="O267" s="322">
        <v>0</v>
      </c>
      <c r="P267" s="322">
        <v>2.4853500000000001E-2</v>
      </c>
      <c r="Q267" s="324"/>
      <c r="R267" s="324"/>
      <c r="S267" s="324"/>
      <c r="T267" s="324"/>
      <c r="U267" s="324"/>
      <c r="V267" s="324"/>
      <c r="W267" s="324"/>
      <c r="X267" s="324"/>
      <c r="Y267" s="324"/>
      <c r="Z267" s="498"/>
      <c r="AA267" s="498"/>
      <c r="AB267" s="498"/>
      <c r="AC267" s="498"/>
      <c r="AD267" s="498"/>
      <c r="AE267" s="324"/>
      <c r="AF267" s="324"/>
      <c r="AG267" s="324"/>
      <c r="AH267" s="324"/>
      <c r="AI267" s="324"/>
      <c r="AJ267" s="324"/>
      <c r="AK267" s="324"/>
      <c r="AL267" s="324"/>
      <c r="AM267" s="324"/>
      <c r="AN267" s="324"/>
    </row>
    <row r="268" spans="3:40" x14ac:dyDescent="0.3">
      <c r="C268" s="37" t="s">
        <v>1041</v>
      </c>
      <c r="D268" s="239">
        <v>22</v>
      </c>
      <c r="E268" s="33">
        <v>43008</v>
      </c>
      <c r="F268" s="99">
        <v>0.1595</v>
      </c>
      <c r="G268" s="322">
        <v>0.1595</v>
      </c>
      <c r="H268" s="322">
        <v>0</v>
      </c>
      <c r="I268" s="33">
        <v>55791</v>
      </c>
      <c r="J268" s="422">
        <v>3.5</v>
      </c>
      <c r="K268" s="422">
        <v>31.5</v>
      </c>
      <c r="L268" s="322">
        <v>0</v>
      </c>
      <c r="M268" s="322">
        <v>0</v>
      </c>
      <c r="N268" s="422">
        <v>0</v>
      </c>
      <c r="O268" s="322">
        <v>0</v>
      </c>
      <c r="P268" s="322">
        <v>0.1595</v>
      </c>
      <c r="Q268" s="324"/>
      <c r="R268" s="324"/>
      <c r="S268" s="324"/>
      <c r="T268" s="324"/>
      <c r="U268" s="324"/>
      <c r="V268" s="324"/>
      <c r="W268" s="324"/>
      <c r="X268" s="324"/>
      <c r="Y268" s="324"/>
      <c r="Z268" s="498"/>
      <c r="AA268" s="498"/>
      <c r="AB268" s="498"/>
      <c r="AC268" s="498"/>
      <c r="AD268" s="498"/>
      <c r="AE268" s="324"/>
      <c r="AF268" s="324"/>
      <c r="AG268" s="324"/>
      <c r="AH268" s="324"/>
      <c r="AI268" s="324"/>
      <c r="AJ268" s="324"/>
      <c r="AK268" s="324"/>
      <c r="AL268" s="324"/>
      <c r="AM268" s="324"/>
      <c r="AN268" s="324"/>
    </row>
    <row r="269" spans="3:40" x14ac:dyDescent="0.3">
      <c r="C269" s="37" t="s">
        <v>476</v>
      </c>
      <c r="D269" s="239">
        <v>1</v>
      </c>
      <c r="E269" s="33">
        <v>41912</v>
      </c>
      <c r="F269" s="422">
        <v>2.0559999999999998E-2</v>
      </c>
      <c r="G269" s="322">
        <v>2.0559999999999998E-2</v>
      </c>
      <c r="H269" s="322">
        <v>0</v>
      </c>
      <c r="I269" s="33">
        <v>54695</v>
      </c>
      <c r="J269" s="422">
        <v>6.5</v>
      </c>
      <c r="K269" s="422">
        <v>28.5</v>
      </c>
      <c r="L269" s="322">
        <v>0</v>
      </c>
      <c r="M269" s="322">
        <v>0</v>
      </c>
      <c r="N269" s="422">
        <v>0</v>
      </c>
      <c r="O269" s="322">
        <v>0</v>
      </c>
      <c r="P269" s="322">
        <v>2.0559999999999998E-2</v>
      </c>
      <c r="Q269" s="324"/>
      <c r="R269" s="324"/>
      <c r="S269" s="324"/>
      <c r="T269" s="324"/>
      <c r="U269" s="324"/>
      <c r="V269" s="324"/>
      <c r="W269" s="324"/>
      <c r="X269" s="324"/>
      <c r="Y269" s="324"/>
      <c r="Z269" s="324"/>
      <c r="AA269" s="324"/>
      <c r="AB269" s="324"/>
      <c r="AC269" s="324"/>
      <c r="AD269" s="324"/>
      <c r="AE269" s="324"/>
      <c r="AF269" s="324"/>
      <c r="AG269" s="324"/>
      <c r="AH269" s="324"/>
      <c r="AI269" s="324"/>
      <c r="AJ269" s="324"/>
      <c r="AK269" s="324"/>
      <c r="AL269" s="324"/>
      <c r="AM269" s="324"/>
      <c r="AN269" s="324"/>
    </row>
    <row r="270" spans="3:40" x14ac:dyDescent="0.3">
      <c r="C270" s="37" t="s">
        <v>563</v>
      </c>
      <c r="D270" s="239">
        <v>3</v>
      </c>
      <c r="E270" s="33">
        <v>43008</v>
      </c>
      <c r="F270" s="99">
        <v>1.9800000000000002E-2</v>
      </c>
      <c r="G270" s="322">
        <v>1.9800000000000002E-2</v>
      </c>
      <c r="H270" s="322">
        <v>0</v>
      </c>
      <c r="I270" s="33">
        <v>55791</v>
      </c>
      <c r="J270" s="422">
        <v>3.5</v>
      </c>
      <c r="K270" s="422">
        <v>31.5</v>
      </c>
      <c r="L270" s="322">
        <v>0</v>
      </c>
      <c r="M270" s="322">
        <v>0</v>
      </c>
      <c r="N270" s="422">
        <v>0</v>
      </c>
      <c r="O270" s="322">
        <v>0</v>
      </c>
      <c r="P270" s="322">
        <v>1.9800000000000002E-2</v>
      </c>
      <c r="Q270" s="324"/>
      <c r="R270" s="324"/>
      <c r="S270" s="324"/>
      <c r="T270" s="324"/>
      <c r="U270" s="498"/>
      <c r="V270" s="498"/>
      <c r="W270" s="498"/>
      <c r="X270" s="498"/>
      <c r="Y270" s="498"/>
      <c r="Z270" s="498"/>
      <c r="AA270" s="498"/>
      <c r="AB270" s="324"/>
      <c r="AC270" s="324"/>
      <c r="AD270" s="324"/>
      <c r="AE270" s="324"/>
      <c r="AF270" s="324"/>
      <c r="AG270" s="324"/>
      <c r="AH270" s="324"/>
      <c r="AI270" s="324"/>
      <c r="AJ270" s="324"/>
      <c r="AK270" s="324"/>
      <c r="AL270" s="324"/>
      <c r="AM270" s="324"/>
      <c r="AN270" s="324"/>
    </row>
    <row r="271" spans="3:40" x14ac:dyDescent="0.3">
      <c r="C271" s="37" t="s">
        <v>1041</v>
      </c>
      <c r="D271" s="239">
        <v>44</v>
      </c>
      <c r="E271" s="33">
        <v>43008</v>
      </c>
      <c r="F271" s="99">
        <v>0.31900000000000001</v>
      </c>
      <c r="G271" s="322">
        <v>0.31900000000000001</v>
      </c>
      <c r="H271" s="322">
        <v>0</v>
      </c>
      <c r="I271" s="33">
        <v>55791</v>
      </c>
      <c r="J271" s="422">
        <v>3.5</v>
      </c>
      <c r="K271" s="422">
        <v>31.5</v>
      </c>
      <c r="L271" s="322">
        <v>0</v>
      </c>
      <c r="M271" s="322">
        <v>0</v>
      </c>
      <c r="N271" s="422">
        <v>0</v>
      </c>
      <c r="O271" s="322">
        <v>0</v>
      </c>
      <c r="P271" s="322">
        <v>0.31900000000000001</v>
      </c>
      <c r="Q271" s="324"/>
      <c r="R271" s="324"/>
      <c r="S271" s="324"/>
      <c r="T271" s="324"/>
      <c r="U271" s="498"/>
      <c r="V271" s="498"/>
      <c r="W271" s="498"/>
      <c r="X271" s="498"/>
      <c r="Y271" s="498"/>
      <c r="Z271" s="498"/>
      <c r="AA271" s="498"/>
      <c r="AB271" s="324"/>
      <c r="AC271" s="324"/>
      <c r="AD271" s="324"/>
      <c r="AE271" s="324"/>
      <c r="AF271" s="324"/>
      <c r="AG271" s="324"/>
      <c r="AH271" s="324"/>
      <c r="AI271" s="324"/>
      <c r="AJ271" s="324"/>
      <c r="AK271" s="324"/>
      <c r="AL271" s="324"/>
      <c r="AM271" s="324"/>
      <c r="AN271" s="324"/>
    </row>
    <row r="272" spans="3:40" x14ac:dyDescent="0.3">
      <c r="C272" s="37" t="s">
        <v>1005</v>
      </c>
      <c r="D272" s="239">
        <v>1</v>
      </c>
      <c r="E272" s="33">
        <v>43008</v>
      </c>
      <c r="F272" s="422">
        <v>0.21808</v>
      </c>
      <c r="G272" s="322">
        <v>0.21808</v>
      </c>
      <c r="H272" s="322">
        <v>0</v>
      </c>
      <c r="I272" s="33">
        <v>55791</v>
      </c>
      <c r="J272" s="422">
        <v>3.5</v>
      </c>
      <c r="K272" s="422">
        <v>31.5</v>
      </c>
      <c r="L272" s="322">
        <v>0</v>
      </c>
      <c r="M272" s="322">
        <v>0</v>
      </c>
      <c r="N272" s="422">
        <v>0</v>
      </c>
      <c r="O272" s="322">
        <v>0</v>
      </c>
      <c r="P272" s="322">
        <v>0.21808</v>
      </c>
      <c r="Q272" s="324"/>
      <c r="R272" s="324"/>
      <c r="S272" s="324"/>
      <c r="T272" s="324"/>
      <c r="U272" s="324"/>
      <c r="V272" s="324"/>
      <c r="W272" s="324"/>
      <c r="X272" s="324"/>
      <c r="Y272" s="324"/>
      <c r="Z272" s="324"/>
      <c r="AA272" s="324"/>
      <c r="AB272" s="324"/>
      <c r="AC272" s="324"/>
      <c r="AD272" s="324"/>
      <c r="AE272" s="324"/>
      <c r="AF272" s="324"/>
      <c r="AG272" s="324"/>
      <c r="AH272" s="324"/>
      <c r="AI272" s="324"/>
      <c r="AJ272" s="324"/>
      <c r="AK272" s="324"/>
      <c r="AL272" s="324"/>
      <c r="AM272" s="324"/>
      <c r="AN272" s="324"/>
    </row>
    <row r="273" spans="3:40" x14ac:dyDescent="0.3">
      <c r="C273" s="37" t="s">
        <v>321</v>
      </c>
      <c r="D273" s="239">
        <v>50</v>
      </c>
      <c r="E273" s="33">
        <v>41182</v>
      </c>
      <c r="F273" s="422">
        <v>2.35E-2</v>
      </c>
      <c r="G273" s="322">
        <v>2.35E-2</v>
      </c>
      <c r="H273" s="322">
        <v>0</v>
      </c>
      <c r="I273" s="33">
        <v>53965</v>
      </c>
      <c r="J273" s="422">
        <v>8.5</v>
      </c>
      <c r="K273" s="422">
        <v>26.5</v>
      </c>
      <c r="L273" s="322">
        <v>0</v>
      </c>
      <c r="M273" s="322">
        <v>0</v>
      </c>
      <c r="N273" s="422">
        <v>0</v>
      </c>
      <c r="O273" s="322">
        <v>0</v>
      </c>
      <c r="P273" s="322">
        <v>2.35E-2</v>
      </c>
      <c r="Q273" s="498"/>
      <c r="R273" s="324"/>
      <c r="S273" s="498"/>
      <c r="T273" s="498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324"/>
      <c r="AG273" s="324"/>
      <c r="AH273" s="324"/>
      <c r="AI273" s="324"/>
      <c r="AJ273" s="324"/>
      <c r="AK273" s="324"/>
      <c r="AL273" s="324"/>
      <c r="AM273" s="324"/>
      <c r="AN273" s="324"/>
    </row>
    <row r="274" spans="3:40" x14ac:dyDescent="0.3">
      <c r="C274" s="37" t="s">
        <v>1026</v>
      </c>
      <c r="D274" s="239">
        <v>9</v>
      </c>
      <c r="E274" s="33">
        <v>41182</v>
      </c>
      <c r="F274" s="422">
        <v>0.13500000000000001</v>
      </c>
      <c r="G274" s="322">
        <v>0.13500000000000001</v>
      </c>
      <c r="H274" s="322">
        <v>0</v>
      </c>
      <c r="I274" s="33">
        <v>53965</v>
      </c>
      <c r="J274" s="422">
        <v>8.5</v>
      </c>
      <c r="K274" s="422">
        <v>26.5</v>
      </c>
      <c r="L274" s="322">
        <v>0</v>
      </c>
      <c r="M274" s="322">
        <v>0</v>
      </c>
      <c r="N274" s="422">
        <v>0</v>
      </c>
      <c r="O274" s="322">
        <v>0</v>
      </c>
      <c r="P274" s="322">
        <v>0.13500000000000001</v>
      </c>
      <c r="Q274" s="498"/>
      <c r="R274" s="324"/>
      <c r="S274" s="1487"/>
      <c r="T274" s="498"/>
      <c r="U274" s="324"/>
      <c r="V274" s="324"/>
      <c r="W274" s="324"/>
      <c r="X274" s="324"/>
      <c r="Y274" s="324"/>
      <c r="Z274" s="324"/>
      <c r="AA274" s="324"/>
      <c r="AB274" s="324"/>
      <c r="AC274" s="324"/>
      <c r="AD274" s="324"/>
      <c r="AE274" s="324"/>
      <c r="AF274" s="324"/>
      <c r="AG274" s="324"/>
      <c r="AH274" s="324"/>
      <c r="AI274" s="324"/>
      <c r="AJ274" s="324"/>
      <c r="AK274" s="324"/>
      <c r="AL274" s="324"/>
      <c r="AM274" s="324"/>
      <c r="AN274" s="324"/>
    </row>
    <row r="275" spans="3:40" x14ac:dyDescent="0.3">
      <c r="C275" s="37" t="s">
        <v>1039</v>
      </c>
      <c r="D275" s="239">
        <v>12</v>
      </c>
      <c r="E275" s="33">
        <v>43008</v>
      </c>
      <c r="F275" s="422">
        <v>1.26E-2</v>
      </c>
      <c r="G275" s="322">
        <v>1.26E-2</v>
      </c>
      <c r="H275" s="322">
        <v>0</v>
      </c>
      <c r="I275" s="33">
        <v>55791</v>
      </c>
      <c r="J275" s="422">
        <v>3.5</v>
      </c>
      <c r="K275" s="422">
        <v>31.5</v>
      </c>
      <c r="L275" s="322">
        <v>0</v>
      </c>
      <c r="M275" s="322">
        <v>0</v>
      </c>
      <c r="N275" s="422">
        <v>0</v>
      </c>
      <c r="O275" s="322">
        <v>0</v>
      </c>
      <c r="P275" s="322">
        <v>1.26E-2</v>
      </c>
      <c r="Q275" s="324"/>
      <c r="R275" s="324"/>
      <c r="S275" s="324"/>
      <c r="T275" s="324"/>
      <c r="U275" s="324"/>
      <c r="V275" s="324"/>
      <c r="W275" s="324"/>
      <c r="X275" s="324"/>
      <c r="Y275" s="324"/>
      <c r="Z275" s="324"/>
      <c r="AA275" s="324"/>
      <c r="AB275" s="324"/>
      <c r="AC275" s="324"/>
      <c r="AD275" s="324"/>
      <c r="AE275" s="324"/>
      <c r="AF275" s="324"/>
      <c r="AG275" s="324"/>
      <c r="AH275" s="324"/>
      <c r="AI275" s="324"/>
      <c r="AJ275" s="324"/>
      <c r="AK275" s="324"/>
      <c r="AL275" s="324"/>
      <c r="AM275" s="324"/>
      <c r="AN275" s="324"/>
    </row>
    <row r="276" spans="3:40" x14ac:dyDescent="0.3">
      <c r="C276" s="37" t="s">
        <v>1883</v>
      </c>
      <c r="D276" s="239">
        <v>6</v>
      </c>
      <c r="E276" s="33">
        <v>43008</v>
      </c>
      <c r="F276" s="422">
        <v>2.52E-2</v>
      </c>
      <c r="G276" s="322">
        <v>2.52E-2</v>
      </c>
      <c r="H276" s="322">
        <v>0</v>
      </c>
      <c r="I276" s="33">
        <v>55791</v>
      </c>
      <c r="J276" s="422">
        <v>3.5</v>
      </c>
      <c r="K276" s="422">
        <v>31.5</v>
      </c>
      <c r="L276" s="322">
        <v>0</v>
      </c>
      <c r="M276" s="322">
        <v>0</v>
      </c>
      <c r="N276" s="422">
        <v>0</v>
      </c>
      <c r="O276" s="322">
        <v>0</v>
      </c>
      <c r="P276" s="322">
        <v>2.52E-2</v>
      </c>
      <c r="Q276" s="324"/>
      <c r="R276" s="324"/>
      <c r="S276" s="324"/>
      <c r="T276" s="324"/>
      <c r="U276" s="653"/>
      <c r="V276" s="653"/>
      <c r="W276" s="653"/>
      <c r="X276" s="653"/>
      <c r="Y276" s="653"/>
      <c r="Z276" s="324"/>
      <c r="AA276" s="324"/>
      <c r="AB276" s="324"/>
      <c r="AC276" s="324"/>
      <c r="AD276" s="324"/>
      <c r="AE276" s="324"/>
      <c r="AF276" s="324"/>
      <c r="AG276" s="324"/>
      <c r="AH276" s="324"/>
      <c r="AI276" s="324"/>
      <c r="AJ276" s="324"/>
      <c r="AK276" s="324"/>
      <c r="AL276" s="324"/>
      <c r="AM276" s="324"/>
      <c r="AN276" s="324"/>
    </row>
    <row r="277" spans="3:40" x14ac:dyDescent="0.3">
      <c r="C277" s="37" t="s">
        <v>1117</v>
      </c>
      <c r="D277" s="239">
        <v>2</v>
      </c>
      <c r="E277" s="33">
        <v>42277</v>
      </c>
      <c r="F277" s="422">
        <v>4.7283180000000001E-2</v>
      </c>
      <c r="G277" s="322">
        <v>4.7283180000000001E-2</v>
      </c>
      <c r="H277" s="322">
        <v>0</v>
      </c>
      <c r="I277" s="33">
        <v>55060</v>
      </c>
      <c r="J277" s="422">
        <v>5.5</v>
      </c>
      <c r="K277" s="422">
        <v>29.5</v>
      </c>
      <c r="L277" s="322">
        <v>0</v>
      </c>
      <c r="M277" s="322">
        <v>0</v>
      </c>
      <c r="N277" s="422">
        <v>0</v>
      </c>
      <c r="O277" s="322">
        <v>0</v>
      </c>
      <c r="P277" s="322">
        <v>4.7283180000000001E-2</v>
      </c>
      <c r="Q277" s="324"/>
      <c r="R277" s="324"/>
      <c r="S277" s="324"/>
      <c r="T277" s="324"/>
      <c r="U277" s="653"/>
      <c r="V277" s="653"/>
      <c r="W277" s="653"/>
      <c r="X277" s="653"/>
      <c r="Y277" s="653"/>
      <c r="Z277" s="324"/>
      <c r="AA277" s="324"/>
      <c r="AB277" s="324"/>
      <c r="AC277" s="324"/>
      <c r="AD277" s="324"/>
      <c r="AE277" s="324"/>
      <c r="AF277" s="324"/>
      <c r="AG277" s="324"/>
      <c r="AH277" s="324"/>
      <c r="AI277" s="324"/>
      <c r="AJ277" s="324"/>
      <c r="AK277" s="324"/>
      <c r="AL277" s="324"/>
      <c r="AM277" s="324"/>
      <c r="AN277" s="324"/>
    </row>
    <row r="278" spans="3:40" x14ac:dyDescent="0.3">
      <c r="C278" s="37" t="s">
        <v>1121</v>
      </c>
      <c r="D278" s="239">
        <v>2</v>
      </c>
      <c r="E278" s="33">
        <v>41182</v>
      </c>
      <c r="F278" s="99">
        <v>7.2720000000000007E-2</v>
      </c>
      <c r="G278" s="322">
        <v>7.2720000000000007E-2</v>
      </c>
      <c r="H278" s="322">
        <v>0</v>
      </c>
      <c r="I278" s="33">
        <v>53965</v>
      </c>
      <c r="J278" s="422">
        <v>8.5</v>
      </c>
      <c r="K278" s="422">
        <v>26.5</v>
      </c>
      <c r="L278" s="322">
        <v>0</v>
      </c>
      <c r="M278" s="322">
        <v>0</v>
      </c>
      <c r="N278" s="422">
        <v>0</v>
      </c>
      <c r="O278" s="322">
        <v>0</v>
      </c>
      <c r="P278" s="322">
        <v>7.2720000000000007E-2</v>
      </c>
      <c r="Q278" s="324"/>
      <c r="R278" s="324"/>
      <c r="S278" s="324"/>
      <c r="T278" s="324"/>
      <c r="U278" s="653"/>
      <c r="V278" s="653"/>
      <c r="W278" s="653"/>
      <c r="X278" s="653"/>
      <c r="Y278" s="653"/>
      <c r="Z278" s="324"/>
      <c r="AA278" s="324"/>
      <c r="AB278" s="324"/>
      <c r="AC278" s="324"/>
      <c r="AD278" s="324"/>
      <c r="AE278" s="324"/>
      <c r="AF278" s="324"/>
      <c r="AG278" s="324"/>
      <c r="AH278" s="324"/>
      <c r="AI278" s="324"/>
      <c r="AJ278" s="324"/>
      <c r="AK278" s="324"/>
      <c r="AL278" s="324"/>
      <c r="AM278" s="324"/>
      <c r="AN278" s="324"/>
    </row>
    <row r="279" spans="3:40" x14ac:dyDescent="0.3">
      <c r="C279" s="37" t="s">
        <v>2039</v>
      </c>
      <c r="D279" s="239">
        <v>1</v>
      </c>
      <c r="E279" s="33">
        <v>43008</v>
      </c>
      <c r="F279" s="422">
        <v>8.09E-3</v>
      </c>
      <c r="G279" s="322">
        <v>8.09E-3</v>
      </c>
      <c r="H279" s="322">
        <v>0</v>
      </c>
      <c r="I279" s="33">
        <v>55791</v>
      </c>
      <c r="J279" s="422">
        <v>3.5</v>
      </c>
      <c r="K279" s="422">
        <v>31.5</v>
      </c>
      <c r="L279" s="322">
        <v>0</v>
      </c>
      <c r="M279" s="322">
        <v>0</v>
      </c>
      <c r="N279" s="422">
        <v>0</v>
      </c>
      <c r="O279" s="322">
        <v>0</v>
      </c>
      <c r="P279" s="322">
        <v>8.09E-3</v>
      </c>
      <c r="Q279" s="324"/>
      <c r="R279" s="324"/>
      <c r="S279" s="324"/>
      <c r="T279" s="324"/>
      <c r="U279" s="653"/>
      <c r="V279" s="653"/>
      <c r="W279" s="653"/>
      <c r="X279" s="653"/>
      <c r="Y279" s="653"/>
      <c r="Z279" s="324"/>
      <c r="AA279" s="324"/>
      <c r="AB279" s="324"/>
      <c r="AC279" s="324"/>
      <c r="AD279" s="324"/>
      <c r="AE279" s="324"/>
      <c r="AF279" s="324"/>
      <c r="AG279" s="324"/>
      <c r="AH279" s="324"/>
      <c r="AI279" s="324"/>
      <c r="AJ279" s="324"/>
      <c r="AK279" s="324"/>
      <c r="AL279" s="324"/>
      <c r="AM279" s="324"/>
      <c r="AN279" s="324"/>
    </row>
    <row r="280" spans="3:40" x14ac:dyDescent="0.3">
      <c r="C280" s="37" t="s">
        <v>320</v>
      </c>
      <c r="D280" s="239">
        <v>3000</v>
      </c>
      <c r="E280" s="33">
        <v>43008</v>
      </c>
      <c r="F280" s="422">
        <v>1.1114999999999999</v>
      </c>
      <c r="G280" s="322">
        <v>1.1114999999999999</v>
      </c>
      <c r="H280" s="322">
        <v>0</v>
      </c>
      <c r="I280" s="33">
        <v>55791</v>
      </c>
      <c r="J280" s="422">
        <v>3.5</v>
      </c>
      <c r="K280" s="422">
        <v>31.5</v>
      </c>
      <c r="L280" s="322">
        <v>0</v>
      </c>
      <c r="M280" s="322">
        <v>0</v>
      </c>
      <c r="N280" s="422">
        <v>0</v>
      </c>
      <c r="O280" s="322">
        <v>0</v>
      </c>
      <c r="P280" s="322">
        <v>1.1114999999999999</v>
      </c>
      <c r="Q280" s="324"/>
      <c r="R280" s="324"/>
      <c r="S280" s="324"/>
      <c r="T280" s="324"/>
      <c r="U280" s="653"/>
      <c r="V280" s="653"/>
      <c r="W280" s="653"/>
      <c r="X280" s="653"/>
      <c r="Y280" s="653"/>
      <c r="Z280" s="324"/>
      <c r="AA280" s="324"/>
      <c r="AB280" s="324"/>
      <c r="AC280" s="324"/>
      <c r="AD280" s="324"/>
      <c r="AE280" s="324"/>
      <c r="AF280" s="324"/>
      <c r="AG280" s="324"/>
      <c r="AH280" s="324"/>
      <c r="AI280" s="324"/>
      <c r="AJ280" s="324"/>
      <c r="AK280" s="324"/>
      <c r="AL280" s="324"/>
      <c r="AM280" s="324"/>
      <c r="AN280" s="324"/>
    </row>
    <row r="281" spans="3:40" x14ac:dyDescent="0.3">
      <c r="C281" s="37" t="s">
        <v>1093</v>
      </c>
      <c r="D281" s="239">
        <v>2</v>
      </c>
      <c r="E281" s="33">
        <v>42643</v>
      </c>
      <c r="F281" s="99">
        <v>0.17499999999999999</v>
      </c>
      <c r="G281" s="322">
        <v>0.17499999999999999</v>
      </c>
      <c r="H281" s="322">
        <v>0</v>
      </c>
      <c r="I281" s="33">
        <v>55426</v>
      </c>
      <c r="J281" s="422">
        <v>4.5</v>
      </c>
      <c r="K281" s="422">
        <v>30.5</v>
      </c>
      <c r="L281" s="322">
        <v>0</v>
      </c>
      <c r="M281" s="322">
        <v>0</v>
      </c>
      <c r="N281" s="422">
        <v>0</v>
      </c>
      <c r="O281" s="322">
        <v>0</v>
      </c>
      <c r="P281" s="322">
        <v>0.17499999999999999</v>
      </c>
      <c r="Q281" s="324"/>
      <c r="R281" s="324"/>
      <c r="S281" s="324"/>
      <c r="T281" s="324"/>
      <c r="U281" s="653"/>
      <c r="V281" s="653"/>
      <c r="W281" s="653"/>
      <c r="X281" s="653"/>
      <c r="Y281" s="653"/>
      <c r="Z281" s="324"/>
      <c r="AA281" s="324"/>
      <c r="AB281" s="324"/>
      <c r="AC281" s="324"/>
      <c r="AD281" s="324"/>
      <c r="AE281" s="324"/>
      <c r="AF281" s="324"/>
      <c r="AG281" s="324"/>
      <c r="AH281" s="324"/>
      <c r="AI281" s="324"/>
      <c r="AJ281" s="324"/>
      <c r="AK281" s="324"/>
      <c r="AL281" s="324"/>
      <c r="AM281" s="324"/>
      <c r="AN281" s="324"/>
    </row>
    <row r="282" spans="3:40" x14ac:dyDescent="0.3">
      <c r="C282" s="37" t="s">
        <v>1326</v>
      </c>
      <c r="D282" s="239">
        <v>4</v>
      </c>
      <c r="E282" s="33">
        <v>43008</v>
      </c>
      <c r="F282" s="422">
        <v>0.52923342600000001</v>
      </c>
      <c r="G282" s="322">
        <v>0.52923342600000001</v>
      </c>
      <c r="H282" s="322">
        <v>0</v>
      </c>
      <c r="I282" s="33">
        <v>55791</v>
      </c>
      <c r="J282" s="422">
        <v>3.5</v>
      </c>
      <c r="K282" s="422">
        <v>31.5</v>
      </c>
      <c r="L282" s="322">
        <v>0</v>
      </c>
      <c r="M282" s="322">
        <v>0</v>
      </c>
      <c r="N282" s="422">
        <v>0</v>
      </c>
      <c r="O282" s="322">
        <v>0</v>
      </c>
      <c r="P282" s="322">
        <v>0.52923342600000001</v>
      </c>
      <c r="Q282" s="324"/>
      <c r="R282" s="324"/>
      <c r="S282" s="324"/>
      <c r="T282" s="324"/>
      <c r="U282" s="653"/>
      <c r="V282" s="653"/>
      <c r="W282" s="653"/>
      <c r="X282" s="653"/>
      <c r="Y282" s="653"/>
      <c r="Z282" s="324"/>
      <c r="AA282" s="324"/>
      <c r="AB282" s="324"/>
      <c r="AC282" s="324"/>
      <c r="AD282" s="324"/>
      <c r="AE282" s="324"/>
      <c r="AF282" s="324"/>
      <c r="AG282" s="324"/>
      <c r="AH282" s="324"/>
      <c r="AI282" s="324"/>
      <c r="AJ282" s="324"/>
      <c r="AK282" s="324"/>
      <c r="AL282" s="324"/>
      <c r="AM282" s="324"/>
      <c r="AN282" s="324"/>
    </row>
    <row r="283" spans="3:40" x14ac:dyDescent="0.3">
      <c r="C283" s="37" t="s">
        <v>1005</v>
      </c>
      <c r="D283" s="239">
        <v>1</v>
      </c>
      <c r="E283" s="33">
        <v>43008</v>
      </c>
      <c r="F283" s="422">
        <v>0.21296625</v>
      </c>
      <c r="G283" s="322">
        <v>0.21296625</v>
      </c>
      <c r="H283" s="322">
        <v>0</v>
      </c>
      <c r="I283" s="33">
        <v>55791</v>
      </c>
      <c r="J283" s="422">
        <v>3.5</v>
      </c>
      <c r="K283" s="422">
        <v>31.5</v>
      </c>
      <c r="L283" s="322">
        <v>0</v>
      </c>
      <c r="M283" s="322">
        <v>0</v>
      </c>
      <c r="N283" s="422">
        <v>0</v>
      </c>
      <c r="O283" s="322">
        <v>0</v>
      </c>
      <c r="P283" s="322">
        <v>0.21296625</v>
      </c>
      <c r="Q283" s="324"/>
      <c r="R283" s="324"/>
      <c r="S283" s="324"/>
      <c r="T283" s="324"/>
      <c r="U283" s="653"/>
      <c r="V283" s="653"/>
      <c r="W283" s="653"/>
      <c r="X283" s="653"/>
      <c r="Y283" s="653"/>
      <c r="Z283" s="324"/>
      <c r="AA283" s="324"/>
      <c r="AB283" s="324"/>
      <c r="AC283" s="324"/>
      <c r="AD283" s="324"/>
      <c r="AE283" s="324"/>
      <c r="AF283" s="324"/>
      <c r="AG283" s="324"/>
      <c r="AH283" s="324"/>
      <c r="AI283" s="324"/>
      <c r="AJ283" s="324"/>
      <c r="AK283" s="324"/>
      <c r="AL283" s="324"/>
      <c r="AM283" s="324"/>
      <c r="AN283" s="324"/>
    </row>
    <row r="284" spans="3:40" x14ac:dyDescent="0.3">
      <c r="C284" s="37" t="s">
        <v>320</v>
      </c>
      <c r="D284" s="44">
        <v>150</v>
      </c>
      <c r="E284" s="33">
        <v>43738</v>
      </c>
      <c r="F284" s="324">
        <v>6.7500000000000004E-2</v>
      </c>
      <c r="G284" s="322">
        <v>6.7500000000000004E-2</v>
      </c>
      <c r="H284" s="322">
        <v>0</v>
      </c>
      <c r="I284" s="33">
        <v>56521</v>
      </c>
      <c r="J284" s="422">
        <v>1.5</v>
      </c>
      <c r="K284" s="422">
        <v>33.5</v>
      </c>
      <c r="L284" s="322">
        <v>0</v>
      </c>
      <c r="M284" s="322">
        <v>0</v>
      </c>
      <c r="N284" s="422">
        <v>0</v>
      </c>
      <c r="O284" s="322">
        <v>0</v>
      </c>
      <c r="P284" s="322">
        <v>6.7500000000000004E-2</v>
      </c>
      <c r="Q284" s="324"/>
      <c r="R284" s="324"/>
      <c r="S284" s="324"/>
      <c r="T284" s="324"/>
      <c r="U284" s="653"/>
      <c r="V284" s="653"/>
      <c r="W284" s="653"/>
      <c r="X284" s="653"/>
      <c r="Y284" s="653"/>
      <c r="Z284" s="324"/>
      <c r="AA284" s="324"/>
      <c r="AB284" s="324"/>
      <c r="AC284" s="324"/>
      <c r="AD284" s="324"/>
      <c r="AE284" s="324"/>
      <c r="AF284" s="324"/>
      <c r="AG284" s="324"/>
      <c r="AH284" s="324"/>
      <c r="AI284" s="324"/>
      <c r="AJ284" s="324"/>
      <c r="AK284" s="324"/>
      <c r="AL284" s="324"/>
      <c r="AM284" s="324"/>
      <c r="AN284" s="324"/>
    </row>
    <row r="285" spans="3:40" x14ac:dyDescent="0.3">
      <c r="C285" s="37" t="s">
        <v>321</v>
      </c>
      <c r="D285" s="44">
        <v>30</v>
      </c>
      <c r="E285" s="33">
        <v>41182</v>
      </c>
      <c r="F285" s="324">
        <v>1.41E-2</v>
      </c>
      <c r="G285" s="324">
        <v>1.41E-2</v>
      </c>
      <c r="H285" s="322">
        <v>0</v>
      </c>
      <c r="I285" s="33">
        <v>53965</v>
      </c>
      <c r="J285" s="422">
        <v>8.5</v>
      </c>
      <c r="K285" s="422">
        <v>26.5</v>
      </c>
      <c r="L285" s="322">
        <v>0</v>
      </c>
      <c r="M285" s="322">
        <v>0</v>
      </c>
      <c r="N285" s="422">
        <v>0</v>
      </c>
      <c r="O285" s="322">
        <v>0</v>
      </c>
      <c r="P285" s="322">
        <v>1.41E-2</v>
      </c>
      <c r="Q285" s="324"/>
      <c r="R285" s="324"/>
      <c r="S285" s="324"/>
      <c r="T285" s="324"/>
      <c r="U285" s="653"/>
      <c r="V285" s="653"/>
      <c r="W285" s="653"/>
      <c r="X285" s="653"/>
      <c r="Y285" s="653"/>
      <c r="Z285" s="324"/>
      <c r="AA285" s="324"/>
      <c r="AB285" s="324"/>
      <c r="AC285" s="324"/>
      <c r="AD285" s="324"/>
      <c r="AE285" s="324"/>
      <c r="AF285" s="324"/>
      <c r="AG285" s="324"/>
      <c r="AH285" s="324"/>
      <c r="AI285" s="324"/>
      <c r="AJ285" s="324"/>
      <c r="AK285" s="324"/>
      <c r="AL285" s="324"/>
      <c r="AM285" s="324"/>
      <c r="AN285" s="324"/>
    </row>
    <row r="286" spans="3:40" x14ac:dyDescent="0.3">
      <c r="C286" s="37" t="s">
        <v>1026</v>
      </c>
      <c r="D286" s="239">
        <v>4</v>
      </c>
      <c r="E286" s="33">
        <v>43008</v>
      </c>
      <c r="F286" s="422">
        <v>5.5640000000000002E-2</v>
      </c>
      <c r="G286" s="322">
        <v>5.5640000000000002E-2</v>
      </c>
      <c r="H286" s="322">
        <v>0</v>
      </c>
      <c r="I286" s="33">
        <v>55791</v>
      </c>
      <c r="J286" s="422">
        <v>3.5</v>
      </c>
      <c r="K286" s="422">
        <v>31.5</v>
      </c>
      <c r="L286" s="322">
        <v>0</v>
      </c>
      <c r="M286" s="322">
        <v>0</v>
      </c>
      <c r="N286" s="422">
        <v>0</v>
      </c>
      <c r="O286" s="322">
        <v>0</v>
      </c>
      <c r="P286" s="322">
        <v>5.5640000000000002E-2</v>
      </c>
      <c r="Q286" s="324"/>
      <c r="R286" s="324"/>
      <c r="S286" s="324"/>
      <c r="T286" s="324"/>
      <c r="U286" s="653"/>
      <c r="V286" s="653"/>
      <c r="W286" s="653"/>
      <c r="X286" s="653"/>
      <c r="Y286" s="653"/>
      <c r="Z286" s="324"/>
      <c r="AA286" s="324"/>
      <c r="AB286" s="324"/>
      <c r="AC286" s="324"/>
      <c r="AD286" s="324"/>
      <c r="AE286" s="324"/>
      <c r="AF286" s="324"/>
      <c r="AG286" s="324"/>
      <c r="AH286" s="324"/>
      <c r="AI286" s="324"/>
      <c r="AJ286" s="324"/>
      <c r="AK286" s="324"/>
      <c r="AL286" s="324"/>
      <c r="AM286" s="324"/>
      <c r="AN286" s="324"/>
    </row>
    <row r="287" spans="3:40" x14ac:dyDescent="0.3">
      <c r="C287" s="37" t="s">
        <v>1039</v>
      </c>
      <c r="D287" s="239">
        <v>6</v>
      </c>
      <c r="E287" s="33">
        <v>43738</v>
      </c>
      <c r="F287" s="422">
        <v>8.94E-3</v>
      </c>
      <c r="G287" s="322">
        <v>8.94E-3</v>
      </c>
      <c r="H287" s="322">
        <v>0</v>
      </c>
      <c r="I287" s="33">
        <v>56521</v>
      </c>
      <c r="J287" s="422">
        <v>1.5</v>
      </c>
      <c r="K287" s="422">
        <v>33.5</v>
      </c>
      <c r="L287" s="322">
        <v>0</v>
      </c>
      <c r="M287" s="322">
        <v>0</v>
      </c>
      <c r="N287" s="422">
        <v>0</v>
      </c>
      <c r="O287" s="322">
        <v>0</v>
      </c>
      <c r="P287" s="322">
        <v>8.94E-3</v>
      </c>
      <c r="Q287" s="324"/>
      <c r="R287" s="324"/>
      <c r="S287" s="324"/>
      <c r="T287" s="324"/>
      <c r="U287" s="653"/>
      <c r="V287" s="653"/>
      <c r="W287" s="653"/>
      <c r="X287" s="653"/>
      <c r="Y287" s="653"/>
      <c r="Z287" s="324"/>
      <c r="AA287" s="324"/>
      <c r="AB287" s="324"/>
      <c r="AC287" s="324"/>
      <c r="AD287" s="324"/>
      <c r="AE287" s="324"/>
      <c r="AF287" s="324"/>
      <c r="AG287" s="324"/>
      <c r="AH287" s="324"/>
      <c r="AI287" s="324"/>
      <c r="AJ287" s="324"/>
      <c r="AK287" s="324"/>
      <c r="AL287" s="324"/>
      <c r="AM287" s="324"/>
      <c r="AN287" s="324"/>
    </row>
    <row r="288" spans="3:40" x14ac:dyDescent="0.3">
      <c r="C288" s="37" t="s">
        <v>1041</v>
      </c>
      <c r="D288" s="239">
        <v>12</v>
      </c>
      <c r="E288" s="33">
        <v>43008</v>
      </c>
      <c r="F288" s="422">
        <v>8.6999999999999994E-2</v>
      </c>
      <c r="G288" s="322">
        <v>8.6999999999999994E-2</v>
      </c>
      <c r="H288" s="322">
        <v>0</v>
      </c>
      <c r="I288" s="33">
        <v>55791</v>
      </c>
      <c r="J288" s="422">
        <v>3.5</v>
      </c>
      <c r="K288" s="422">
        <v>31.5</v>
      </c>
      <c r="L288" s="322">
        <v>0</v>
      </c>
      <c r="M288" s="322">
        <v>0</v>
      </c>
      <c r="N288" s="422">
        <v>0</v>
      </c>
      <c r="O288" s="322">
        <v>0</v>
      </c>
      <c r="P288" s="322">
        <v>8.6999999999999994E-2</v>
      </c>
      <c r="Q288" s="324"/>
      <c r="R288" s="324"/>
      <c r="S288" s="324"/>
      <c r="T288" s="324"/>
      <c r="U288" s="653"/>
      <c r="V288" s="653"/>
      <c r="W288" s="653"/>
      <c r="X288" s="653"/>
      <c r="Y288" s="653"/>
      <c r="Z288" s="324"/>
      <c r="AA288" s="324"/>
      <c r="AB288" s="324"/>
      <c r="AC288" s="324"/>
      <c r="AD288" s="324"/>
      <c r="AE288" s="324"/>
      <c r="AF288" s="324"/>
      <c r="AG288" s="324"/>
      <c r="AH288" s="324"/>
      <c r="AI288" s="324"/>
      <c r="AJ288" s="324"/>
      <c r="AK288" s="324"/>
      <c r="AL288" s="324"/>
      <c r="AM288" s="324"/>
      <c r="AN288" s="324"/>
    </row>
    <row r="289" spans="3:40" x14ac:dyDescent="0.3">
      <c r="C289" s="37" t="s">
        <v>1085</v>
      </c>
      <c r="D289" s="239">
        <v>2</v>
      </c>
      <c r="E289" s="33">
        <v>43738</v>
      </c>
      <c r="F289" s="422">
        <v>4.4799999999999996E-3</v>
      </c>
      <c r="G289" s="322">
        <v>4.4799999999999996E-3</v>
      </c>
      <c r="H289" s="322">
        <v>0</v>
      </c>
      <c r="I289" s="33">
        <v>56521</v>
      </c>
      <c r="J289" s="422">
        <v>1.5</v>
      </c>
      <c r="K289" s="422">
        <v>33.5</v>
      </c>
      <c r="L289" s="322">
        <v>0</v>
      </c>
      <c r="M289" s="322">
        <v>0</v>
      </c>
      <c r="N289" s="422">
        <v>0</v>
      </c>
      <c r="O289" s="322">
        <v>0</v>
      </c>
      <c r="P289" s="322">
        <v>4.4799999999999996E-3</v>
      </c>
      <c r="Q289" s="324"/>
      <c r="R289" s="324"/>
      <c r="S289" s="324"/>
      <c r="T289" s="324"/>
      <c r="U289" s="653"/>
      <c r="V289" s="653"/>
      <c r="W289" s="653"/>
      <c r="X289" s="653"/>
      <c r="Y289" s="653"/>
      <c r="Z289" s="324"/>
      <c r="AA289" s="324"/>
      <c r="AB289" s="324"/>
      <c r="AC289" s="324"/>
      <c r="AD289" s="324"/>
      <c r="AE289" s="324"/>
      <c r="AF289" s="324"/>
      <c r="AG289" s="324"/>
      <c r="AH289" s="324"/>
      <c r="AI289" s="324"/>
      <c r="AJ289" s="324"/>
      <c r="AK289" s="324"/>
      <c r="AL289" s="324"/>
      <c r="AM289" s="324"/>
      <c r="AN289" s="324"/>
    </row>
    <row r="290" spans="3:40" x14ac:dyDescent="0.3">
      <c r="C290" s="37" t="s">
        <v>1090</v>
      </c>
      <c r="D290" s="239">
        <v>1</v>
      </c>
      <c r="E290" s="33">
        <v>43738</v>
      </c>
      <c r="F290" s="422">
        <v>8.0459999999999993E-4</v>
      </c>
      <c r="G290" s="322">
        <v>8.0459999999999993E-4</v>
      </c>
      <c r="H290" s="322">
        <v>0</v>
      </c>
      <c r="I290" s="33">
        <v>56521</v>
      </c>
      <c r="J290" s="422">
        <v>1.5</v>
      </c>
      <c r="K290" s="422">
        <v>33.5</v>
      </c>
      <c r="L290" s="322">
        <v>0</v>
      </c>
      <c r="M290" s="322">
        <v>0</v>
      </c>
      <c r="N290" s="422">
        <v>0</v>
      </c>
      <c r="O290" s="322">
        <v>0</v>
      </c>
      <c r="P290" s="322">
        <v>8.0459999999999993E-4</v>
      </c>
      <c r="Q290" s="324"/>
      <c r="R290" s="324"/>
      <c r="S290" s="324"/>
      <c r="T290" s="324"/>
      <c r="U290" s="653"/>
      <c r="V290" s="653"/>
      <c r="W290" s="653"/>
      <c r="X290" s="653"/>
      <c r="Y290" s="653"/>
      <c r="Z290" s="324"/>
      <c r="AA290" s="324"/>
      <c r="AB290" s="324"/>
      <c r="AC290" s="324"/>
      <c r="AD290" s="324"/>
      <c r="AE290" s="324"/>
      <c r="AF290" s="324"/>
      <c r="AG290" s="324"/>
      <c r="AH290" s="324"/>
      <c r="AI290" s="324"/>
      <c r="AJ290" s="324"/>
      <c r="AK290" s="324"/>
      <c r="AL290" s="324"/>
      <c r="AM290" s="324"/>
      <c r="AN290" s="324"/>
    </row>
    <row r="291" spans="3:40" x14ac:dyDescent="0.3">
      <c r="C291" s="37" t="s">
        <v>1092</v>
      </c>
      <c r="D291" s="239">
        <v>3</v>
      </c>
      <c r="E291" s="1076">
        <v>43738</v>
      </c>
      <c r="F291" s="99">
        <v>6.5490000000000007E-2</v>
      </c>
      <c r="G291" s="322">
        <v>6.5490000000000007E-2</v>
      </c>
      <c r="H291" s="322">
        <v>0</v>
      </c>
      <c r="I291" s="33">
        <v>56521</v>
      </c>
      <c r="J291" s="422">
        <v>1.5</v>
      </c>
      <c r="K291" s="422">
        <v>33.5</v>
      </c>
      <c r="L291" s="322">
        <v>0</v>
      </c>
      <c r="M291" s="322">
        <v>0</v>
      </c>
      <c r="N291" s="422">
        <v>0</v>
      </c>
      <c r="O291" s="322">
        <v>0</v>
      </c>
      <c r="P291" s="322">
        <v>6.5490000000000007E-2</v>
      </c>
      <c r="Q291" s="324"/>
      <c r="R291" s="324"/>
      <c r="S291" s="324"/>
      <c r="T291" s="324"/>
      <c r="U291" s="653"/>
      <c r="V291" s="653"/>
      <c r="W291" s="653"/>
      <c r="X291" s="653"/>
      <c r="Y291" s="653"/>
      <c r="Z291" s="324"/>
      <c r="AA291" s="324"/>
      <c r="AB291" s="324"/>
      <c r="AC291" s="324"/>
      <c r="AD291" s="324"/>
      <c r="AE291" s="324"/>
      <c r="AF291" s="324"/>
      <c r="AG291" s="324"/>
      <c r="AH291" s="324"/>
      <c r="AI291" s="324"/>
      <c r="AJ291" s="324"/>
      <c r="AK291" s="324"/>
      <c r="AL291" s="324"/>
      <c r="AM291" s="324"/>
      <c r="AN291" s="324"/>
    </row>
    <row r="292" spans="3:40" x14ac:dyDescent="0.3">
      <c r="C292" s="37" t="s">
        <v>1943</v>
      </c>
      <c r="D292" s="239">
        <v>5</v>
      </c>
      <c r="E292" s="33">
        <v>43008</v>
      </c>
      <c r="F292" s="322">
        <v>4.045E-2</v>
      </c>
      <c r="G292" s="322">
        <v>4.045E-2</v>
      </c>
      <c r="H292" s="322">
        <v>0</v>
      </c>
      <c r="I292" s="33">
        <v>55791</v>
      </c>
      <c r="J292" s="422">
        <v>3.5</v>
      </c>
      <c r="K292" s="422">
        <v>31.5</v>
      </c>
      <c r="L292" s="322">
        <v>0</v>
      </c>
      <c r="M292" s="322">
        <v>0</v>
      </c>
      <c r="N292" s="422">
        <v>0</v>
      </c>
      <c r="O292" s="322">
        <v>0</v>
      </c>
      <c r="P292" s="322">
        <v>4.045E-2</v>
      </c>
      <c r="Q292" s="324"/>
      <c r="R292" s="324"/>
      <c r="S292" s="324"/>
      <c r="T292" s="324"/>
      <c r="U292" s="653"/>
      <c r="V292" s="653"/>
      <c r="W292" s="653"/>
      <c r="X292" s="653"/>
      <c r="Y292" s="653"/>
      <c r="Z292" s="324"/>
      <c r="AA292" s="324"/>
      <c r="AB292" s="324"/>
      <c r="AC292" s="324"/>
      <c r="AD292" s="324"/>
      <c r="AE292" s="324"/>
      <c r="AF292" s="324"/>
      <c r="AG292" s="324"/>
      <c r="AH292" s="324"/>
      <c r="AI292" s="324"/>
      <c r="AJ292" s="324"/>
      <c r="AK292" s="324"/>
      <c r="AL292" s="324"/>
      <c r="AM292" s="324"/>
      <c r="AN292" s="324"/>
    </row>
    <row r="293" spans="3:40" x14ac:dyDescent="0.3">
      <c r="C293" s="37" t="s">
        <v>1119</v>
      </c>
      <c r="D293" s="1490">
        <v>3</v>
      </c>
      <c r="E293" s="33">
        <v>43008</v>
      </c>
      <c r="F293" s="322">
        <v>1.9800000000000002E-2</v>
      </c>
      <c r="G293" s="322">
        <v>1.9800000000000002E-2</v>
      </c>
      <c r="H293" s="322">
        <v>0</v>
      </c>
      <c r="I293" s="33">
        <v>55791</v>
      </c>
      <c r="J293" s="422">
        <v>3.5</v>
      </c>
      <c r="K293" s="422">
        <v>31.5</v>
      </c>
      <c r="L293" s="322">
        <v>0</v>
      </c>
      <c r="M293" s="322">
        <v>0</v>
      </c>
      <c r="N293" s="422">
        <v>0</v>
      </c>
      <c r="O293" s="322">
        <v>0</v>
      </c>
      <c r="P293" s="322">
        <v>1.9800000000000002E-2</v>
      </c>
      <c r="Q293" s="324"/>
      <c r="R293" s="324"/>
      <c r="S293" s="324"/>
      <c r="T293" s="324"/>
      <c r="U293" s="653"/>
      <c r="V293" s="653"/>
      <c r="W293" s="653"/>
      <c r="X293" s="653"/>
      <c r="Y293" s="653"/>
      <c r="Z293" s="324"/>
      <c r="AA293" s="324"/>
      <c r="AB293" s="324"/>
      <c r="AC293" s="324"/>
      <c r="AD293" s="324"/>
      <c r="AE293" s="324"/>
      <c r="AF293" s="324"/>
      <c r="AG293" s="324"/>
      <c r="AH293" s="324"/>
      <c r="AI293" s="324"/>
      <c r="AJ293" s="324"/>
      <c r="AK293" s="324"/>
      <c r="AL293" s="324"/>
      <c r="AM293" s="324"/>
      <c r="AN293" s="324"/>
    </row>
    <row r="294" spans="3:40" x14ac:dyDescent="0.3">
      <c r="C294" s="37" t="s">
        <v>1326</v>
      </c>
      <c r="D294" s="1490">
        <v>1</v>
      </c>
      <c r="E294" s="33">
        <v>43738</v>
      </c>
      <c r="F294" s="322">
        <v>0.14379951999999999</v>
      </c>
      <c r="G294" s="322">
        <v>0.14379951999999999</v>
      </c>
      <c r="H294" s="322">
        <v>0</v>
      </c>
      <c r="I294" s="33">
        <v>56521</v>
      </c>
      <c r="J294" s="422">
        <v>1.5</v>
      </c>
      <c r="K294" s="422">
        <v>33.5</v>
      </c>
      <c r="L294" s="322">
        <v>0</v>
      </c>
      <c r="M294" s="322">
        <v>0</v>
      </c>
      <c r="N294" s="422">
        <v>0</v>
      </c>
      <c r="O294" s="322">
        <v>0</v>
      </c>
      <c r="P294" s="322">
        <v>0.14379951999999999</v>
      </c>
      <c r="Q294" s="324"/>
      <c r="R294" s="324"/>
      <c r="S294" s="324"/>
      <c r="T294" s="324"/>
      <c r="U294" s="653"/>
      <c r="V294" s="653"/>
      <c r="W294" s="653"/>
      <c r="X294" s="653"/>
      <c r="Y294" s="653"/>
      <c r="Z294" s="324"/>
      <c r="AA294" s="324"/>
      <c r="AB294" s="324"/>
      <c r="AC294" s="324"/>
      <c r="AD294" s="324"/>
      <c r="AE294" s="324"/>
      <c r="AF294" s="324"/>
      <c r="AG294" s="324"/>
      <c r="AH294" s="324"/>
      <c r="AI294" s="324"/>
      <c r="AJ294" s="324"/>
      <c r="AK294" s="324"/>
      <c r="AL294" s="324"/>
      <c r="AM294" s="324"/>
      <c r="AN294" s="324"/>
    </row>
    <row r="295" spans="3:40" x14ac:dyDescent="0.3">
      <c r="C295" s="37" t="s">
        <v>320</v>
      </c>
      <c r="D295" s="239">
        <v>125</v>
      </c>
      <c r="E295" s="33">
        <v>43738</v>
      </c>
      <c r="F295" s="322">
        <v>5.6250000000000001E-2</v>
      </c>
      <c r="G295" s="322">
        <v>5.6250000000000001E-2</v>
      </c>
      <c r="H295" s="322">
        <v>0</v>
      </c>
      <c r="I295" s="33">
        <v>56521</v>
      </c>
      <c r="J295" s="422">
        <v>1.5</v>
      </c>
      <c r="K295" s="422">
        <v>33.5</v>
      </c>
      <c r="L295" s="322">
        <v>0</v>
      </c>
      <c r="M295" s="322">
        <v>0</v>
      </c>
      <c r="N295" s="422">
        <v>0</v>
      </c>
      <c r="O295" s="322">
        <v>0</v>
      </c>
      <c r="P295" s="322">
        <v>5.6250000000000001E-2</v>
      </c>
      <c r="Q295" s="324"/>
      <c r="R295" s="324">
        <v>0.56540924199999987</v>
      </c>
      <c r="S295" s="324"/>
      <c r="T295" s="324"/>
      <c r="U295" s="653"/>
      <c r="V295" s="653"/>
      <c r="W295" s="653"/>
      <c r="X295" s="653"/>
      <c r="Y295" s="653"/>
      <c r="Z295" s="324"/>
      <c r="AA295" s="324"/>
      <c r="AB295" s="324"/>
      <c r="AC295" s="324"/>
      <c r="AD295" s="324"/>
      <c r="AE295" s="324"/>
      <c r="AF295" s="324"/>
      <c r="AG295" s="324"/>
      <c r="AH295" s="324"/>
      <c r="AI295" s="324"/>
      <c r="AJ295" s="324"/>
      <c r="AK295" s="324"/>
      <c r="AL295" s="324"/>
      <c r="AM295" s="324"/>
      <c r="AN295" s="324"/>
    </row>
    <row r="296" spans="3:40" x14ac:dyDescent="0.3">
      <c r="C296" s="37" t="s">
        <v>1039</v>
      </c>
      <c r="D296" s="239">
        <v>6</v>
      </c>
      <c r="E296" s="33">
        <v>43738</v>
      </c>
      <c r="F296" s="322">
        <v>8.94E-3</v>
      </c>
      <c r="G296" s="322">
        <v>8.94E-3</v>
      </c>
      <c r="H296" s="322">
        <v>0</v>
      </c>
      <c r="I296" s="33">
        <v>56521</v>
      </c>
      <c r="J296" s="422">
        <v>1.5</v>
      </c>
      <c r="K296" s="422">
        <v>33.5</v>
      </c>
      <c r="L296" s="322">
        <v>0</v>
      </c>
      <c r="M296" s="322">
        <v>0</v>
      </c>
      <c r="N296" s="422">
        <v>0</v>
      </c>
      <c r="O296" s="322">
        <v>0</v>
      </c>
      <c r="P296" s="322">
        <v>8.94E-3</v>
      </c>
      <c r="Q296" s="324"/>
      <c r="R296" s="324"/>
      <c r="S296" s="324"/>
      <c r="T296" s="324"/>
      <c r="U296" s="653"/>
      <c r="V296" s="653"/>
      <c r="W296" s="653"/>
      <c r="X296" s="653"/>
      <c r="Y296" s="653"/>
      <c r="Z296" s="324"/>
      <c r="AA296" s="324"/>
      <c r="AB296" s="324"/>
      <c r="AC296" s="324"/>
      <c r="AD296" s="324"/>
      <c r="AE296" s="324"/>
      <c r="AF296" s="324"/>
      <c r="AG296" s="324"/>
      <c r="AH296" s="324"/>
      <c r="AI296" s="324"/>
      <c r="AJ296" s="324"/>
      <c r="AK296" s="324"/>
      <c r="AL296" s="324"/>
      <c r="AM296" s="324"/>
      <c r="AN296" s="324"/>
    </row>
    <row r="297" spans="3:40" x14ac:dyDescent="0.3">
      <c r="C297" s="37" t="s">
        <v>1063</v>
      </c>
      <c r="D297" s="239">
        <v>1</v>
      </c>
      <c r="E297" s="33">
        <v>42277</v>
      </c>
      <c r="F297" s="322">
        <v>4.725E-2</v>
      </c>
      <c r="G297" s="322">
        <v>4.725E-2</v>
      </c>
      <c r="H297" s="322">
        <v>0</v>
      </c>
      <c r="I297" s="33">
        <v>55060</v>
      </c>
      <c r="J297" s="422">
        <v>5.5</v>
      </c>
      <c r="K297" s="422">
        <v>29.5</v>
      </c>
      <c r="L297" s="322">
        <v>0</v>
      </c>
      <c r="M297" s="322">
        <v>0</v>
      </c>
      <c r="N297" s="422">
        <v>0</v>
      </c>
      <c r="O297" s="322">
        <v>0</v>
      </c>
      <c r="P297" s="322">
        <v>4.725E-2</v>
      </c>
      <c r="Q297" s="324"/>
      <c r="R297" s="324"/>
      <c r="S297" s="324"/>
      <c r="T297" s="324"/>
      <c r="U297" s="653"/>
      <c r="V297" s="653"/>
      <c r="W297" s="653"/>
      <c r="X297" s="653"/>
      <c r="Y297" s="653"/>
      <c r="Z297" s="324"/>
      <c r="AA297" s="324"/>
      <c r="AB297" s="324"/>
      <c r="AC297" s="324"/>
      <c r="AD297" s="324"/>
      <c r="AE297" s="324"/>
      <c r="AF297" s="324"/>
      <c r="AG297" s="324"/>
      <c r="AH297" s="324"/>
      <c r="AI297" s="324"/>
      <c r="AJ297" s="324"/>
      <c r="AK297" s="324"/>
      <c r="AL297" s="324"/>
      <c r="AM297" s="324"/>
      <c r="AN297" s="324"/>
    </row>
    <row r="298" spans="3:40" x14ac:dyDescent="0.3">
      <c r="C298" s="37" t="s">
        <v>1091</v>
      </c>
      <c r="D298" s="239">
        <v>1</v>
      </c>
      <c r="E298" s="33">
        <v>43008</v>
      </c>
      <c r="F298" s="322">
        <v>1.2998999999999999E-4</v>
      </c>
      <c r="G298" s="322">
        <v>1.2998999999999999E-4</v>
      </c>
      <c r="H298" s="322">
        <v>0</v>
      </c>
      <c r="I298" s="33">
        <v>55791</v>
      </c>
      <c r="J298" s="422">
        <v>3.5</v>
      </c>
      <c r="K298" s="422">
        <v>31.5</v>
      </c>
      <c r="L298" s="322">
        <v>0</v>
      </c>
      <c r="M298" s="322">
        <v>0</v>
      </c>
      <c r="N298" s="422">
        <v>0</v>
      </c>
      <c r="O298" s="322">
        <v>0</v>
      </c>
      <c r="P298" s="322">
        <v>1.2998999999999999E-4</v>
      </c>
      <c r="Q298" s="324"/>
      <c r="R298" s="324"/>
      <c r="S298" s="324"/>
      <c r="T298" s="324"/>
      <c r="U298" s="653"/>
      <c r="V298" s="653"/>
      <c r="W298" s="653"/>
      <c r="X298" s="653"/>
      <c r="Y298" s="653"/>
      <c r="Z298" s="324"/>
      <c r="AA298" s="324"/>
      <c r="AB298" s="324"/>
      <c r="AC298" s="324"/>
      <c r="AD298" s="324"/>
      <c r="AE298" s="324"/>
      <c r="AF298" s="324"/>
      <c r="AG298" s="324"/>
      <c r="AH298" s="324"/>
      <c r="AI298" s="324"/>
      <c r="AJ298" s="324"/>
      <c r="AK298" s="324"/>
      <c r="AL298" s="324"/>
      <c r="AM298" s="324"/>
      <c r="AN298" s="324"/>
    </row>
    <row r="299" spans="3:40" x14ac:dyDescent="0.3">
      <c r="C299" s="37" t="s">
        <v>1326</v>
      </c>
      <c r="D299" s="239">
        <v>1</v>
      </c>
      <c r="E299" s="33">
        <v>43738</v>
      </c>
      <c r="F299" s="322">
        <v>0.14379951999999999</v>
      </c>
      <c r="G299" s="322">
        <v>0.14379951999999999</v>
      </c>
      <c r="H299" s="322">
        <v>0</v>
      </c>
      <c r="I299" s="33">
        <v>56521</v>
      </c>
      <c r="J299" s="422">
        <v>1.5</v>
      </c>
      <c r="K299" s="422">
        <v>33.5</v>
      </c>
      <c r="L299" s="322">
        <v>0</v>
      </c>
      <c r="M299" s="322">
        <v>0</v>
      </c>
      <c r="N299" s="422">
        <v>0</v>
      </c>
      <c r="O299" s="322">
        <v>0</v>
      </c>
      <c r="P299" s="322">
        <v>0.14379951999999999</v>
      </c>
      <c r="Q299" s="324"/>
      <c r="R299" s="324"/>
      <c r="S299" s="324"/>
      <c r="T299" s="324"/>
      <c r="U299" s="653"/>
      <c r="V299" s="653"/>
      <c r="W299" s="653"/>
      <c r="X299" s="653"/>
      <c r="Y299" s="653"/>
      <c r="Z299" s="324"/>
      <c r="AA299" s="324"/>
      <c r="AB299" s="324"/>
      <c r="AC299" s="324"/>
      <c r="AD299" s="324"/>
      <c r="AE299" s="324"/>
      <c r="AF299" s="324"/>
      <c r="AG299" s="324"/>
      <c r="AH299" s="324"/>
      <c r="AI299" s="324"/>
      <c r="AJ299" s="324"/>
      <c r="AK299" s="324"/>
      <c r="AL299" s="324"/>
      <c r="AM299" s="324"/>
      <c r="AN299" s="324"/>
    </row>
    <row r="300" spans="3:40" x14ac:dyDescent="0.3">
      <c r="C300" s="37" t="s">
        <v>563</v>
      </c>
      <c r="D300" s="239">
        <v>8</v>
      </c>
      <c r="E300" s="33">
        <v>43008</v>
      </c>
      <c r="F300" s="322">
        <v>5.28E-2</v>
      </c>
      <c r="G300" s="322">
        <v>5.28E-2</v>
      </c>
      <c r="H300" s="322">
        <v>0</v>
      </c>
      <c r="I300" s="33">
        <v>55791</v>
      </c>
      <c r="J300" s="422">
        <v>3.5</v>
      </c>
      <c r="K300" s="422">
        <v>31.5</v>
      </c>
      <c r="L300" s="322">
        <v>0</v>
      </c>
      <c r="M300" s="322">
        <v>0</v>
      </c>
      <c r="N300" s="422">
        <v>0</v>
      </c>
      <c r="O300" s="322">
        <v>0</v>
      </c>
      <c r="P300" s="322">
        <v>5.28E-2</v>
      </c>
      <c r="Q300" s="324"/>
      <c r="R300" s="324"/>
      <c r="S300" s="324"/>
      <c r="T300" s="324"/>
      <c r="U300" s="653"/>
      <c r="V300" s="653"/>
      <c r="W300" s="653"/>
      <c r="X300" s="653"/>
      <c r="Y300" s="653"/>
      <c r="Z300" s="324"/>
      <c r="AA300" s="324"/>
      <c r="AB300" s="324"/>
      <c r="AC300" s="324"/>
      <c r="AD300" s="324"/>
      <c r="AE300" s="324"/>
      <c r="AF300" s="324"/>
      <c r="AG300" s="324"/>
      <c r="AH300" s="324"/>
      <c r="AI300" s="324"/>
      <c r="AJ300" s="324"/>
      <c r="AK300" s="324"/>
      <c r="AL300" s="324"/>
      <c r="AM300" s="324"/>
      <c r="AN300" s="324"/>
    </row>
    <row r="301" spans="3:40" x14ac:dyDescent="0.3">
      <c r="C301" s="37" t="s">
        <v>1943</v>
      </c>
      <c r="D301" s="239">
        <v>7</v>
      </c>
      <c r="E301" s="33">
        <v>43008</v>
      </c>
      <c r="F301" s="322">
        <v>5.663E-2</v>
      </c>
      <c r="G301" s="322">
        <v>5.663E-2</v>
      </c>
      <c r="H301" s="322">
        <v>0</v>
      </c>
      <c r="I301" s="33">
        <v>55791</v>
      </c>
      <c r="J301" s="422">
        <v>3.5</v>
      </c>
      <c r="K301" s="422">
        <v>31.5</v>
      </c>
      <c r="L301" s="322">
        <v>0</v>
      </c>
      <c r="M301" s="322">
        <v>0</v>
      </c>
      <c r="N301" s="422">
        <v>0</v>
      </c>
      <c r="O301" s="322">
        <v>0</v>
      </c>
      <c r="P301" s="322">
        <v>5.663E-2</v>
      </c>
      <c r="Q301" s="324"/>
      <c r="R301" s="324"/>
      <c r="S301" s="324"/>
      <c r="T301" s="324"/>
      <c r="U301" s="653"/>
      <c r="V301" s="653"/>
      <c r="W301" s="653"/>
      <c r="X301" s="653"/>
      <c r="Y301" s="653"/>
      <c r="Z301" s="324"/>
      <c r="AA301" s="324"/>
      <c r="AB301" s="324"/>
      <c r="AC301" s="324"/>
      <c r="AD301" s="324"/>
      <c r="AE301" s="324"/>
      <c r="AF301" s="324"/>
      <c r="AG301" s="324"/>
      <c r="AH301" s="324"/>
      <c r="AI301" s="324"/>
      <c r="AJ301" s="324"/>
      <c r="AK301" s="324"/>
      <c r="AL301" s="324"/>
      <c r="AM301" s="324"/>
      <c r="AN301" s="324"/>
    </row>
    <row r="302" spans="3:40" x14ac:dyDescent="0.3">
      <c r="C302" s="37" t="s">
        <v>1117</v>
      </c>
      <c r="D302" s="239">
        <v>1</v>
      </c>
      <c r="E302" s="33">
        <v>43008</v>
      </c>
      <c r="F302" s="322">
        <v>2.0599731999999999E-2</v>
      </c>
      <c r="G302" s="322">
        <v>2.0599731999999999E-2</v>
      </c>
      <c r="H302" s="322">
        <v>0</v>
      </c>
      <c r="I302" s="33">
        <v>55791</v>
      </c>
      <c r="J302" s="422">
        <v>3.5</v>
      </c>
      <c r="K302" s="422">
        <v>31.5</v>
      </c>
      <c r="L302" s="322">
        <v>0</v>
      </c>
      <c r="M302" s="322">
        <v>0</v>
      </c>
      <c r="N302" s="422">
        <v>0</v>
      </c>
      <c r="O302" s="322">
        <v>0</v>
      </c>
      <c r="P302" s="322">
        <v>2.0599731999999999E-2</v>
      </c>
      <c r="Q302" s="324"/>
      <c r="R302" s="324"/>
      <c r="S302" s="324"/>
      <c r="T302" s="324"/>
      <c r="U302" s="653"/>
      <c r="V302" s="653"/>
      <c r="W302" s="653"/>
      <c r="X302" s="653"/>
      <c r="Y302" s="653"/>
      <c r="Z302" s="324"/>
      <c r="AA302" s="324"/>
      <c r="AB302" s="324"/>
      <c r="AC302" s="324"/>
      <c r="AD302" s="324"/>
      <c r="AE302" s="324"/>
      <c r="AF302" s="324"/>
      <c r="AG302" s="324"/>
      <c r="AH302" s="324"/>
      <c r="AI302" s="324"/>
      <c r="AJ302" s="324"/>
      <c r="AK302" s="324"/>
      <c r="AL302" s="324"/>
      <c r="AM302" s="324"/>
      <c r="AN302" s="324"/>
    </row>
    <row r="303" spans="3:40" x14ac:dyDescent="0.3">
      <c r="C303" s="37" t="s">
        <v>1118</v>
      </c>
      <c r="D303" s="239">
        <v>1</v>
      </c>
      <c r="E303" s="33">
        <v>43008</v>
      </c>
      <c r="F303" s="322">
        <v>4.7600000000000003E-3</v>
      </c>
      <c r="G303" s="322">
        <v>4.7600000000000003E-3</v>
      </c>
      <c r="H303" s="322">
        <v>0</v>
      </c>
      <c r="I303" s="33">
        <v>55791</v>
      </c>
      <c r="J303" s="422">
        <v>3.5</v>
      </c>
      <c r="K303" s="422">
        <v>31.5</v>
      </c>
      <c r="L303" s="322">
        <v>0</v>
      </c>
      <c r="M303" s="322">
        <v>0</v>
      </c>
      <c r="N303" s="422">
        <v>0</v>
      </c>
      <c r="O303" s="322">
        <v>0</v>
      </c>
      <c r="P303" s="322">
        <v>4.7600000000000003E-3</v>
      </c>
      <c r="Q303" s="324"/>
      <c r="R303" s="324"/>
      <c r="S303" s="324"/>
      <c r="T303" s="324"/>
      <c r="U303" s="653"/>
      <c r="V303" s="653"/>
      <c r="W303" s="653"/>
      <c r="X303" s="653"/>
      <c r="Y303" s="653"/>
      <c r="Z303" s="324"/>
      <c r="AA303" s="324"/>
      <c r="AB303" s="324"/>
      <c r="AC303" s="324"/>
      <c r="AD303" s="324"/>
      <c r="AE303" s="324"/>
      <c r="AF303" s="324"/>
      <c r="AG303" s="324"/>
      <c r="AH303" s="324"/>
      <c r="AI303" s="324"/>
      <c r="AJ303" s="324"/>
      <c r="AK303" s="324"/>
      <c r="AL303" s="324"/>
      <c r="AM303" s="324"/>
      <c r="AN303" s="324"/>
    </row>
    <row r="304" spans="3:40" x14ac:dyDescent="0.3">
      <c r="C304" s="37" t="s">
        <v>1119</v>
      </c>
      <c r="D304" s="239">
        <v>3</v>
      </c>
      <c r="E304" s="33">
        <v>43008</v>
      </c>
      <c r="F304" s="322">
        <v>1.9800000000000002E-2</v>
      </c>
      <c r="G304" s="322">
        <v>1.9800000000000002E-2</v>
      </c>
      <c r="H304" s="322">
        <v>0</v>
      </c>
      <c r="I304" s="33">
        <v>55791</v>
      </c>
      <c r="J304" s="422">
        <v>3.5</v>
      </c>
      <c r="K304" s="422">
        <v>31.5</v>
      </c>
      <c r="L304" s="322">
        <v>0</v>
      </c>
      <c r="M304" s="322">
        <v>0</v>
      </c>
      <c r="N304" s="422">
        <v>0</v>
      </c>
      <c r="O304" s="322">
        <v>0</v>
      </c>
      <c r="P304" s="322">
        <v>1.9800000000000002E-2</v>
      </c>
      <c r="Q304" s="324"/>
      <c r="R304" s="324"/>
      <c r="S304" s="324"/>
      <c r="T304" s="324"/>
      <c r="U304" s="653"/>
      <c r="V304" s="653"/>
      <c r="W304" s="653"/>
      <c r="X304" s="653"/>
      <c r="Y304" s="653"/>
      <c r="Z304" s="324"/>
      <c r="AA304" s="324"/>
      <c r="AB304" s="324"/>
      <c r="AC304" s="324"/>
      <c r="AD304" s="324"/>
      <c r="AE304" s="324"/>
      <c r="AF304" s="324"/>
      <c r="AG304" s="324"/>
      <c r="AH304" s="324"/>
      <c r="AI304" s="324"/>
      <c r="AJ304" s="324"/>
      <c r="AK304" s="324"/>
      <c r="AL304" s="324"/>
      <c r="AM304" s="324"/>
      <c r="AN304" s="324"/>
    </row>
    <row r="305" spans="3:40" x14ac:dyDescent="0.3">
      <c r="C305" s="37" t="s">
        <v>321</v>
      </c>
      <c r="D305" s="239">
        <v>25</v>
      </c>
      <c r="E305" s="33">
        <v>41182</v>
      </c>
      <c r="F305" s="322">
        <v>1.175E-2</v>
      </c>
      <c r="G305" s="322">
        <v>1.175E-2</v>
      </c>
      <c r="H305" s="322">
        <v>0</v>
      </c>
      <c r="I305" s="33">
        <v>53965</v>
      </c>
      <c r="J305" s="422">
        <v>8.5</v>
      </c>
      <c r="K305" s="422">
        <v>26.5</v>
      </c>
      <c r="L305" s="322">
        <v>0</v>
      </c>
      <c r="M305" s="322">
        <v>0</v>
      </c>
      <c r="N305" s="422">
        <v>0</v>
      </c>
      <c r="O305" s="322">
        <v>0</v>
      </c>
      <c r="P305" s="322">
        <v>1.175E-2</v>
      </c>
      <c r="Q305" s="324"/>
      <c r="R305" s="324"/>
      <c r="S305" s="324"/>
      <c r="T305" s="324"/>
      <c r="U305" s="653"/>
      <c r="V305" s="653"/>
      <c r="W305" s="653"/>
      <c r="X305" s="653"/>
      <c r="Y305" s="653"/>
      <c r="Z305" s="324"/>
      <c r="AA305" s="324"/>
      <c r="AB305" s="324"/>
      <c r="AC305" s="324"/>
      <c r="AD305" s="324"/>
      <c r="AE305" s="324"/>
      <c r="AF305" s="324"/>
      <c r="AG305" s="324"/>
      <c r="AH305" s="324"/>
      <c r="AI305" s="324"/>
      <c r="AJ305" s="324"/>
      <c r="AK305" s="324"/>
      <c r="AL305" s="324"/>
      <c r="AM305" s="324"/>
      <c r="AN305" s="324"/>
    </row>
    <row r="306" spans="3:40" x14ac:dyDescent="0.3">
      <c r="C306" s="37" t="s">
        <v>1005</v>
      </c>
      <c r="D306" s="239">
        <v>1</v>
      </c>
      <c r="E306" s="33">
        <v>43008</v>
      </c>
      <c r="F306" s="322">
        <v>0.21296625</v>
      </c>
      <c r="G306" s="322">
        <v>0.21296625</v>
      </c>
      <c r="H306" s="322">
        <v>0</v>
      </c>
      <c r="I306" s="33">
        <v>55791</v>
      </c>
      <c r="J306" s="422">
        <v>3.5</v>
      </c>
      <c r="K306" s="422">
        <v>31.5</v>
      </c>
      <c r="L306" s="322">
        <v>0</v>
      </c>
      <c r="M306" s="322">
        <v>0</v>
      </c>
      <c r="N306" s="422">
        <v>0</v>
      </c>
      <c r="O306" s="322">
        <v>0</v>
      </c>
      <c r="P306" s="322">
        <v>0.21296625</v>
      </c>
      <c r="Q306" s="324"/>
      <c r="R306" s="324"/>
      <c r="S306" s="324"/>
      <c r="T306" s="324"/>
      <c r="U306" s="653"/>
      <c r="V306" s="653"/>
      <c r="W306" s="653"/>
      <c r="X306" s="653"/>
      <c r="Y306" s="653"/>
      <c r="Z306" s="324"/>
      <c r="AA306" s="324"/>
      <c r="AB306" s="324"/>
      <c r="AC306" s="324"/>
      <c r="AD306" s="324"/>
      <c r="AE306" s="324"/>
      <c r="AF306" s="324"/>
      <c r="AG306" s="324"/>
      <c r="AH306" s="324"/>
      <c r="AI306" s="324"/>
      <c r="AJ306" s="324"/>
      <c r="AK306" s="324"/>
      <c r="AL306" s="324"/>
      <c r="AM306" s="324"/>
      <c r="AN306" s="324"/>
    </row>
    <row r="307" spans="3:40" x14ac:dyDescent="0.3">
      <c r="C307" s="1562" t="s">
        <v>1093</v>
      </c>
      <c r="D307" s="239">
        <v>1</v>
      </c>
      <c r="E307" s="33">
        <v>42643</v>
      </c>
      <c r="F307" s="99">
        <v>8.7499999999999994E-2</v>
      </c>
      <c r="G307" s="360">
        <v>6.449394528360429E-2</v>
      </c>
      <c r="H307" s="360">
        <v>2.3006054716395708E-2</v>
      </c>
      <c r="I307" s="33">
        <v>55426</v>
      </c>
      <c r="J307" s="422">
        <v>4.5</v>
      </c>
      <c r="K307" s="422">
        <v>30.5</v>
      </c>
      <c r="L307" s="322">
        <v>0</v>
      </c>
      <c r="M307" s="322">
        <v>0</v>
      </c>
      <c r="N307" s="422">
        <v>-2.3006054716395708E-2</v>
      </c>
      <c r="O307" s="322">
        <v>0</v>
      </c>
      <c r="P307" s="322">
        <v>8.7499999999999994E-2</v>
      </c>
      <c r="Q307" s="324"/>
      <c r="R307" s="324"/>
      <c r="S307" s="324"/>
      <c r="T307" s="324"/>
      <c r="U307" s="653"/>
      <c r="V307" s="653"/>
      <c r="W307" s="653"/>
      <c r="X307" s="653"/>
      <c r="Y307" s="653"/>
      <c r="Z307" s="324"/>
      <c r="AA307" s="324"/>
      <c r="AB307" s="324"/>
      <c r="AC307" s="324"/>
      <c r="AD307" s="324"/>
      <c r="AE307" s="324"/>
      <c r="AF307" s="324"/>
      <c r="AG307" s="324"/>
      <c r="AH307" s="324"/>
      <c r="AI307" s="324"/>
      <c r="AJ307" s="324"/>
      <c r="AK307" s="324"/>
      <c r="AL307" s="324"/>
      <c r="AM307" s="324"/>
      <c r="AN307" s="324"/>
    </row>
    <row r="308" spans="3:40" x14ac:dyDescent="0.3">
      <c r="C308" s="37" t="s">
        <v>1326</v>
      </c>
      <c r="D308" s="239">
        <v>1</v>
      </c>
      <c r="E308" s="33">
        <v>43738</v>
      </c>
      <c r="F308" s="99">
        <v>0.14379951999999999</v>
      </c>
      <c r="G308" s="360">
        <v>0.132410598016</v>
      </c>
      <c r="H308" s="360">
        <v>1.1388921984000003E-2</v>
      </c>
      <c r="I308" s="33">
        <v>56521</v>
      </c>
      <c r="J308" s="422">
        <v>1.5</v>
      </c>
      <c r="K308" s="422">
        <v>33.5</v>
      </c>
      <c r="L308" s="322">
        <v>0</v>
      </c>
      <c r="M308" s="322">
        <v>0</v>
      </c>
      <c r="N308" s="422">
        <v>-1.1388921984000003E-2</v>
      </c>
      <c r="O308" s="322">
        <v>0</v>
      </c>
      <c r="P308" s="322">
        <v>0.14379951999999999</v>
      </c>
      <c r="Q308" s="324"/>
      <c r="R308" s="324"/>
      <c r="S308" s="324"/>
      <c r="T308" s="324"/>
      <c r="U308" s="653"/>
      <c r="V308" s="653"/>
      <c r="W308" s="653"/>
      <c r="X308" s="653"/>
      <c r="Y308" s="653"/>
      <c r="Z308" s="324"/>
      <c r="AA308" s="324"/>
      <c r="AB308" s="324"/>
      <c r="AC308" s="324"/>
      <c r="AD308" s="324"/>
      <c r="AE308" s="324"/>
      <c r="AF308" s="324"/>
      <c r="AG308" s="324"/>
      <c r="AH308" s="324"/>
      <c r="AI308" s="324"/>
      <c r="AJ308" s="324"/>
      <c r="AK308" s="324"/>
      <c r="AL308" s="324"/>
      <c r="AM308" s="324"/>
      <c r="AN308" s="324"/>
    </row>
    <row r="309" spans="3:40" x14ac:dyDescent="0.3">
      <c r="C309" s="363" t="s">
        <v>1118</v>
      </c>
      <c r="D309" s="239">
        <v>4</v>
      </c>
      <c r="E309" s="33">
        <v>43008</v>
      </c>
      <c r="F309" s="99">
        <v>1.9040000000000001E-2</v>
      </c>
      <c r="G309" s="374">
        <v>1.50469911011236E-2</v>
      </c>
      <c r="H309" s="374">
        <v>3.9930088988764049E-3</v>
      </c>
      <c r="I309" s="33">
        <v>55791</v>
      </c>
      <c r="J309" s="422">
        <v>3.5</v>
      </c>
      <c r="K309" s="422">
        <v>31.5</v>
      </c>
      <c r="L309" s="322">
        <v>0</v>
      </c>
      <c r="M309" s="322">
        <v>0</v>
      </c>
      <c r="N309" s="422">
        <v>-3.9930088988764049E-3</v>
      </c>
      <c r="O309" s="322">
        <v>0</v>
      </c>
      <c r="P309" s="322">
        <v>1.9040000000000001E-2</v>
      </c>
      <c r="Q309" s="324"/>
      <c r="R309" s="324"/>
      <c r="S309" s="324"/>
      <c r="T309" s="324"/>
      <c r="U309" s="653"/>
      <c r="V309" s="653"/>
      <c r="W309" s="653"/>
      <c r="X309" s="653"/>
      <c r="Y309" s="653"/>
      <c r="Z309" s="324"/>
      <c r="AA309" s="324"/>
      <c r="AB309" s="324"/>
      <c r="AC309" s="324"/>
      <c r="AD309" s="324"/>
      <c r="AE309" s="324"/>
      <c r="AF309" s="324"/>
      <c r="AG309" s="324"/>
      <c r="AH309" s="324"/>
      <c r="AI309" s="324"/>
      <c r="AJ309" s="324"/>
      <c r="AK309" s="324"/>
      <c r="AL309" s="324"/>
      <c r="AM309" s="324"/>
      <c r="AN309" s="324"/>
    </row>
    <row r="310" spans="3:40" x14ac:dyDescent="0.3">
      <c r="C310" s="37" t="s">
        <v>1119</v>
      </c>
      <c r="D310" s="239">
        <v>1</v>
      </c>
      <c r="E310" s="33">
        <v>43008</v>
      </c>
      <c r="F310" s="99">
        <v>6.6E-3</v>
      </c>
      <c r="G310" s="322">
        <v>5.3803199999999983E-3</v>
      </c>
      <c r="H310" s="322">
        <v>1.2196800000000001E-3</v>
      </c>
      <c r="I310" s="33">
        <v>55791</v>
      </c>
      <c r="J310" s="422">
        <v>3.5</v>
      </c>
      <c r="K310" s="422">
        <v>31.5</v>
      </c>
      <c r="L310" s="322">
        <v>0</v>
      </c>
      <c r="M310" s="322">
        <v>0</v>
      </c>
      <c r="N310" s="422">
        <v>-1.2196800000000001E-3</v>
      </c>
      <c r="O310" s="322">
        <v>0</v>
      </c>
      <c r="P310" s="322">
        <v>6.6E-3</v>
      </c>
      <c r="Q310" s="324"/>
      <c r="R310" s="324"/>
      <c r="S310" s="324"/>
      <c r="T310" s="324"/>
      <c r="U310" s="653"/>
      <c r="V310" s="653"/>
      <c r="W310" s="653"/>
      <c r="X310" s="653"/>
      <c r="Y310" s="653"/>
      <c r="Z310" s="324"/>
      <c r="AA310" s="324"/>
      <c r="AB310" s="324"/>
      <c r="AC310" s="324"/>
      <c r="AD310" s="324"/>
      <c r="AE310" s="324"/>
      <c r="AF310" s="324"/>
      <c r="AG310" s="324"/>
      <c r="AH310" s="324"/>
      <c r="AI310" s="324"/>
      <c r="AJ310" s="324"/>
      <c r="AK310" s="324"/>
      <c r="AL310" s="324"/>
      <c r="AM310" s="324"/>
      <c r="AN310" s="324"/>
    </row>
    <row r="311" spans="3:40" x14ac:dyDescent="0.3">
      <c r="C311" s="37" t="s">
        <v>1091</v>
      </c>
      <c r="D311" s="239">
        <v>2</v>
      </c>
      <c r="E311" s="33">
        <v>43008</v>
      </c>
      <c r="F311" s="99">
        <v>2.5997999999999999E-4</v>
      </c>
      <c r="G311" s="360">
        <v>2.119356960000001E-4</v>
      </c>
      <c r="H311" s="360">
        <v>4.8044303999999933E-5</v>
      </c>
      <c r="I311" s="33">
        <v>55791</v>
      </c>
      <c r="J311" s="422">
        <v>3.5</v>
      </c>
      <c r="K311" s="422">
        <v>31.5</v>
      </c>
      <c r="L311" s="322">
        <v>0</v>
      </c>
      <c r="M311" s="322">
        <v>0</v>
      </c>
      <c r="N311" s="422">
        <v>-4.8044303999999933E-5</v>
      </c>
      <c r="O311" s="322">
        <v>0</v>
      </c>
      <c r="P311" s="322">
        <v>2.5997999999999999E-4</v>
      </c>
      <c r="Q311" s="324"/>
      <c r="R311" s="324"/>
      <c r="S311" s="324"/>
      <c r="T311" s="324"/>
      <c r="U311" s="653"/>
      <c r="V311" s="653"/>
      <c r="W311" s="653"/>
      <c r="X311" s="653"/>
      <c r="Y311" s="653"/>
      <c r="Z311" s="324"/>
      <c r="AA311" s="324"/>
      <c r="AB311" s="324"/>
      <c r="AC311" s="324"/>
      <c r="AD311" s="324"/>
      <c r="AE311" s="324"/>
      <c r="AF311" s="324"/>
      <c r="AG311" s="324"/>
      <c r="AH311" s="324"/>
      <c r="AI311" s="324"/>
      <c r="AJ311" s="324"/>
      <c r="AK311" s="324"/>
      <c r="AL311" s="324"/>
      <c r="AM311" s="324"/>
      <c r="AN311" s="324"/>
    </row>
    <row r="312" spans="3:40" x14ac:dyDescent="0.3">
      <c r="Q312" s="653"/>
      <c r="R312" s="653"/>
      <c r="S312" s="653"/>
      <c r="T312" s="653" t="e">
        <v>#REF!</v>
      </c>
      <c r="U312" s="324"/>
      <c r="V312" s="324"/>
      <c r="W312" s="324"/>
      <c r="X312" s="324"/>
      <c r="Y312" s="324"/>
      <c r="Z312" s="324"/>
      <c r="AA312" s="324"/>
      <c r="AB312" s="324"/>
      <c r="AC312" s="324"/>
      <c r="AD312" s="324"/>
      <c r="AE312" s="324"/>
      <c r="AF312" s="324"/>
      <c r="AG312" s="324"/>
      <c r="AH312" s="324"/>
      <c r="AI312" s="324"/>
      <c r="AJ312" s="324"/>
      <c r="AK312" s="324"/>
      <c r="AL312" s="324"/>
      <c r="AM312" s="324"/>
      <c r="AN312" s="324"/>
    </row>
    <row r="313" spans="3:40" x14ac:dyDescent="0.3">
      <c r="C313" s="337" t="s">
        <v>10</v>
      </c>
      <c r="D313" s="338"/>
      <c r="E313" s="338"/>
      <c r="F313" s="339">
        <v>468.24832030984777</v>
      </c>
      <c r="G313" s="339">
        <v>155.08561292327988</v>
      </c>
      <c r="H313" s="339">
        <v>313.16263745879814</v>
      </c>
      <c r="I313" s="339"/>
      <c r="J313" s="339"/>
      <c r="K313" s="339"/>
      <c r="L313" s="339"/>
      <c r="M313" s="339"/>
      <c r="N313" s="339">
        <v>9.2079641054230734</v>
      </c>
      <c r="O313" s="339">
        <v>322.37060156422154</v>
      </c>
      <c r="P313" s="339">
        <v>145.87771874562665</v>
      </c>
      <c r="Q313" s="847"/>
      <c r="R313" s="847"/>
      <c r="S313" s="847"/>
      <c r="T313" s="847" t="e">
        <v>#REF!</v>
      </c>
    </row>
    <row r="314" spans="3:40" x14ac:dyDescent="0.3">
      <c r="E314" s="387"/>
      <c r="P314" s="847"/>
    </row>
    <row r="317" spans="3:40" x14ac:dyDescent="0.3">
      <c r="E317" s="387"/>
    </row>
    <row r="318" spans="3:40" x14ac:dyDescent="0.3">
      <c r="E318" s="387"/>
      <c r="P318" s="847"/>
    </row>
    <row r="319" spans="3:40" x14ac:dyDescent="0.3">
      <c r="E319" s="387"/>
    </row>
    <row r="320" spans="3:40" x14ac:dyDescent="0.3">
      <c r="E320" s="387"/>
    </row>
    <row r="321" spans="5:5" x14ac:dyDescent="0.3">
      <c r="E321" s="387"/>
    </row>
    <row r="322" spans="5:5" x14ac:dyDescent="0.3">
      <c r="E322" s="387"/>
    </row>
    <row r="323" spans="5:5" x14ac:dyDescent="0.3">
      <c r="E323" s="387"/>
    </row>
    <row r="324" spans="5:5" x14ac:dyDescent="0.3">
      <c r="E324" s="387"/>
    </row>
    <row r="325" spans="5:5" x14ac:dyDescent="0.3">
      <c r="E325" s="387"/>
    </row>
  </sheetData>
  <conditionalFormatting sqref="C307">
    <cfRule type="cellIs" dxfId="13" priority="7" operator="equal">
      <formula>"Copper"</formula>
    </cfRule>
  </conditionalFormatting>
  <conditionalFormatting sqref="C308">
    <cfRule type="cellIs" dxfId="12" priority="4" operator="equal">
      <formula>"Copper"</formula>
    </cfRule>
  </conditionalFormatting>
  <conditionalFormatting sqref="C309">
    <cfRule type="cellIs" dxfId="11" priority="3" operator="equal">
      <formula>"copper"</formula>
    </cfRule>
  </conditionalFormatting>
  <conditionalFormatting sqref="C310">
    <cfRule type="cellIs" dxfId="10" priority="2" operator="equal">
      <formula>"Copper"</formula>
    </cfRule>
  </conditionalFormatting>
  <conditionalFormatting sqref="C311">
    <cfRule type="cellIs" dxfId="9" priority="1" operator="equal">
      <formula>"Copper"</formula>
    </cfRule>
  </conditionalFormatting>
  <hyperlinks>
    <hyperlink ref="B2" location="Tr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F252"/>
  <sheetViews>
    <sheetView zoomScale="70" zoomScaleNormal="70" zoomScaleSheetLayoutView="90" workbookViewId="0">
      <selection activeCell="A11" sqref="A11:B1048576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34" style="8" customWidth="1"/>
    <col min="4" max="4" width="10.664062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3.5546875" style="1538" customWidth="1"/>
    <col min="10" max="10" width="17.88671875" style="67" customWidth="1"/>
    <col min="11" max="11" width="18.33203125" style="84" customWidth="1"/>
    <col min="12" max="12" width="11.33203125" style="84" customWidth="1"/>
    <col min="13" max="13" width="11.44140625" style="84" customWidth="1"/>
    <col min="14" max="14" width="15.109375" style="67" customWidth="1"/>
    <col min="15" max="16" width="15.6640625" style="67" customWidth="1"/>
    <col min="17" max="22" width="15.6640625" style="65" customWidth="1"/>
    <col min="23" max="23" width="6.6640625" style="67" customWidth="1"/>
    <col min="24" max="24" width="5.6640625" style="67" customWidth="1"/>
    <col min="25" max="26" width="6.6640625" style="67" customWidth="1"/>
    <col min="27" max="28" width="12.88671875" style="67" customWidth="1"/>
    <col min="29" max="29" width="11.88671875" style="67" customWidth="1"/>
    <col min="30" max="16384" width="9.109375" style="67"/>
  </cols>
  <sheetData>
    <row r="1" spans="1:32" s="8" customFormat="1" x14ac:dyDescent="0.3">
      <c r="B1" s="9"/>
      <c r="C1" s="9"/>
      <c r="D1" s="11"/>
      <c r="E1" s="10"/>
      <c r="F1" s="70"/>
      <c r="G1" s="70"/>
      <c r="H1" s="70"/>
      <c r="I1" s="1530"/>
      <c r="J1" s="70"/>
      <c r="K1" s="71"/>
      <c r="L1" s="71"/>
      <c r="M1" s="71"/>
      <c r="N1" s="70"/>
      <c r="O1" s="70"/>
      <c r="P1" s="70"/>
      <c r="Q1" s="202"/>
      <c r="R1" s="202"/>
      <c r="S1" s="202"/>
      <c r="T1" s="202"/>
      <c r="U1" s="202"/>
      <c r="V1" s="202"/>
    </row>
    <row r="2" spans="1:32" s="8" customFormat="1" x14ac:dyDescent="0.3">
      <c r="B2" s="12" t="s">
        <v>11</v>
      </c>
      <c r="C2" s="13"/>
      <c r="D2" s="16"/>
      <c r="E2" s="14"/>
      <c r="F2" s="144">
        <v>44287</v>
      </c>
      <c r="G2" s="73"/>
      <c r="H2" s="73"/>
      <c r="I2" s="1531"/>
      <c r="J2" s="73"/>
      <c r="K2" s="74"/>
      <c r="L2" s="74"/>
      <c r="M2" s="74"/>
      <c r="N2" s="157"/>
      <c r="O2" s="73"/>
      <c r="P2" s="73"/>
      <c r="Q2" s="878"/>
      <c r="R2" s="878"/>
      <c r="S2" s="878"/>
      <c r="T2" s="878"/>
      <c r="U2" s="878"/>
      <c r="V2" s="878"/>
    </row>
    <row r="3" spans="1:32" s="8" customFormat="1" x14ac:dyDescent="0.3">
      <c r="B3" s="13" t="s">
        <v>240</v>
      </c>
      <c r="C3" s="18" t="s">
        <v>326</v>
      </c>
      <c r="D3" s="16"/>
      <c r="E3" s="17"/>
      <c r="F3" s="73"/>
      <c r="G3" s="73"/>
      <c r="H3" s="73"/>
      <c r="I3" s="1531"/>
      <c r="J3" s="73"/>
      <c r="K3" s="74"/>
      <c r="L3" s="74"/>
      <c r="M3" s="74"/>
      <c r="N3" s="73"/>
      <c r="O3" s="73"/>
      <c r="P3" s="73"/>
      <c r="Q3" s="878"/>
      <c r="R3" s="878"/>
      <c r="S3" s="878"/>
      <c r="T3" s="878"/>
      <c r="U3" s="878"/>
      <c r="V3" s="878"/>
    </row>
    <row r="4" spans="1:32" s="8" customFormat="1" x14ac:dyDescent="0.3">
      <c r="B4" s="17" t="s">
        <v>14</v>
      </c>
      <c r="C4" s="15" t="s">
        <v>316</v>
      </c>
      <c r="D4" s="19"/>
      <c r="E4" s="17"/>
      <c r="F4" s="73"/>
      <c r="G4" s="73"/>
      <c r="H4" s="73"/>
      <c r="I4" s="1531"/>
      <c r="J4" s="73"/>
      <c r="K4" s="74"/>
      <c r="L4" s="74"/>
      <c r="M4" s="74"/>
      <c r="N4" s="73"/>
      <c r="O4" s="73"/>
      <c r="P4" s="73"/>
      <c r="Q4" s="878"/>
      <c r="R4" s="878"/>
      <c r="S4" s="878"/>
      <c r="T4" s="878"/>
      <c r="U4" s="878"/>
      <c r="V4" s="878"/>
    </row>
    <row r="5" spans="1:32" s="8" customFormat="1" x14ac:dyDescent="0.3">
      <c r="B5" s="17" t="s">
        <v>16</v>
      </c>
      <c r="C5" s="21">
        <v>35</v>
      </c>
      <c r="D5" s="19"/>
      <c r="E5" s="17"/>
      <c r="F5" s="73"/>
      <c r="G5" s="73"/>
      <c r="H5" s="73"/>
      <c r="I5" s="1531"/>
      <c r="J5" s="73"/>
      <c r="K5" s="74"/>
      <c r="L5" s="157"/>
      <c r="M5" s="157"/>
      <c r="N5" s="157"/>
      <c r="O5" s="73"/>
      <c r="P5" s="73"/>
      <c r="Q5" s="878"/>
      <c r="R5" s="878"/>
      <c r="S5" s="878"/>
      <c r="T5" s="878"/>
      <c r="U5" s="878"/>
      <c r="V5" s="878"/>
    </row>
    <row r="6" spans="1:32" s="8" customFormat="1" x14ac:dyDescent="0.3">
      <c r="B6" s="17"/>
      <c r="C6" s="62"/>
      <c r="D6" s="19"/>
      <c r="E6" s="17"/>
      <c r="F6" s="73"/>
      <c r="G6" s="73"/>
      <c r="H6" s="73"/>
      <c r="I6" s="1531"/>
      <c r="J6" s="73"/>
      <c r="K6" s="74"/>
      <c r="L6" s="74"/>
      <c r="M6" s="74"/>
      <c r="N6" s="73"/>
      <c r="O6" s="73"/>
      <c r="P6" s="73"/>
      <c r="Q6" s="878"/>
      <c r="R6" s="878"/>
      <c r="S6" s="878"/>
      <c r="T6" s="878"/>
      <c r="U6" s="878"/>
      <c r="V6" s="878"/>
    </row>
    <row r="7" spans="1:32" s="8" customFormat="1" x14ac:dyDescent="0.3">
      <c r="B7" s="17"/>
      <c r="C7" s="17"/>
      <c r="D7" s="19"/>
      <c r="E7" s="17"/>
      <c r="F7" s="75" t="s">
        <v>18</v>
      </c>
      <c r="G7" s="76"/>
      <c r="H7" s="76"/>
      <c r="I7" s="1532"/>
      <c r="J7" s="76"/>
      <c r="K7" s="77"/>
      <c r="L7" s="77"/>
      <c r="M7" s="77"/>
      <c r="N7" s="76"/>
      <c r="O7" s="76"/>
      <c r="P7" s="76"/>
      <c r="Q7" s="879"/>
      <c r="R7" s="879"/>
      <c r="S7" s="879"/>
      <c r="T7" s="879"/>
      <c r="U7" s="879"/>
      <c r="V7" s="879"/>
    </row>
    <row r="8" spans="1:32" s="8" customFormat="1" ht="15" customHeight="1" x14ac:dyDescent="0.3">
      <c r="A8" s="9"/>
      <c r="B8" s="17"/>
      <c r="C8" s="25" t="s">
        <v>19</v>
      </c>
      <c r="D8" s="26"/>
      <c r="E8" s="265"/>
      <c r="F8" s="265"/>
      <c r="G8" s="359"/>
      <c r="H8" s="359"/>
      <c r="I8" s="1533"/>
      <c r="J8" s="359"/>
      <c r="K8" s="359"/>
      <c r="L8" s="359"/>
      <c r="M8" s="359"/>
      <c r="N8" s="359" t="s">
        <v>2314</v>
      </c>
      <c r="O8" s="359"/>
      <c r="P8" s="359"/>
      <c r="Q8" s="880"/>
      <c r="R8" s="880"/>
      <c r="S8" s="880"/>
      <c r="T8" s="880"/>
      <c r="U8" s="880"/>
      <c r="V8" s="880"/>
    </row>
    <row r="9" spans="1:32" s="23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345" t="s">
        <v>22</v>
      </c>
      <c r="G9" s="269" t="s">
        <v>2318</v>
      </c>
      <c r="H9" s="269" t="s">
        <v>2319</v>
      </c>
      <c r="I9" s="1534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269" t="s">
        <v>2315</v>
      </c>
      <c r="O9" s="269" t="s">
        <v>2316</v>
      </c>
      <c r="P9" s="269" t="s">
        <v>2317</v>
      </c>
      <c r="Q9" s="876"/>
      <c r="R9" s="876"/>
      <c r="S9" s="876"/>
      <c r="T9" s="876"/>
      <c r="U9" s="876"/>
      <c r="V9" s="876"/>
    </row>
    <row r="10" spans="1:32" s="65" customFormat="1" x14ac:dyDescent="0.3">
      <c r="A10" s="8"/>
      <c r="B10" s="227"/>
      <c r="C10" s="388"/>
      <c r="D10" s="389"/>
      <c r="E10" s="389"/>
      <c r="F10" s="390"/>
      <c r="G10" s="392"/>
      <c r="H10" s="392"/>
      <c r="I10" s="1535"/>
      <c r="J10" s="392"/>
      <c r="K10" s="392"/>
      <c r="L10" s="392"/>
      <c r="M10" s="392"/>
      <c r="N10" s="392"/>
      <c r="O10" s="392"/>
      <c r="P10" s="392"/>
      <c r="Q10" s="876"/>
      <c r="R10" s="876"/>
      <c r="S10" s="876"/>
      <c r="T10" s="876"/>
      <c r="U10" s="876"/>
      <c r="V10" s="876"/>
    </row>
    <row r="11" spans="1:32" s="65" customFormat="1" x14ac:dyDescent="0.3">
      <c r="A11" s="8"/>
      <c r="B11" s="227"/>
      <c r="C11" s="222" t="s">
        <v>136</v>
      </c>
      <c r="D11" s="321">
        <v>2266</v>
      </c>
      <c r="E11" s="33">
        <v>33877</v>
      </c>
      <c r="F11" s="63">
        <v>5.665</v>
      </c>
      <c r="G11" s="360">
        <v>0.83060509369862956</v>
      </c>
      <c r="H11" s="360">
        <v>4.8343949063013705</v>
      </c>
      <c r="I11" s="1536">
        <v>46660</v>
      </c>
      <c r="J11" s="360">
        <v>28.5</v>
      </c>
      <c r="K11" s="422">
        <v>6.5</v>
      </c>
      <c r="L11" s="422">
        <v>0.26410509369863</v>
      </c>
      <c r="M11" s="360">
        <v>0.71723835616438325</v>
      </c>
      <c r="N11" s="360">
        <v>4.0631552876712308E-2</v>
      </c>
      <c r="O11" s="360">
        <v>4.8750264591780832</v>
      </c>
      <c r="P11" s="360">
        <v>0.78997354082191684</v>
      </c>
      <c r="Q11" s="877"/>
      <c r="R11" s="877"/>
      <c r="S11" s="877"/>
      <c r="T11" s="877"/>
      <c r="U11" s="877"/>
      <c r="V11" s="877"/>
      <c r="W11" s="498"/>
      <c r="X11" s="498"/>
      <c r="Y11" s="498"/>
      <c r="Z11" s="498"/>
      <c r="AE11" s="166"/>
      <c r="AF11" s="166"/>
    </row>
    <row r="12" spans="1:32" s="65" customFormat="1" x14ac:dyDescent="0.3">
      <c r="A12" s="8"/>
      <c r="B12" s="227"/>
      <c r="C12" s="222" t="s">
        <v>136</v>
      </c>
      <c r="D12" s="321">
        <v>906</v>
      </c>
      <c r="E12" s="33">
        <v>40451</v>
      </c>
      <c r="F12" s="63">
        <v>1.454426813478261</v>
      </c>
      <c r="G12" s="360">
        <v>0.75811898034279468</v>
      </c>
      <c r="H12" s="360">
        <v>0.69630783313546629</v>
      </c>
      <c r="I12" s="1536">
        <v>53235</v>
      </c>
      <c r="J12" s="360">
        <v>10.5</v>
      </c>
      <c r="K12" s="422">
        <v>24.5</v>
      </c>
      <c r="L12" s="422">
        <v>0.61267629899496867</v>
      </c>
      <c r="M12" s="360">
        <v>5.28</v>
      </c>
      <c r="N12" s="360">
        <v>7.6793735751652187E-2</v>
      </c>
      <c r="O12" s="360">
        <v>0.77310156888711845</v>
      </c>
      <c r="P12" s="360">
        <v>0.68132524459114252</v>
      </c>
      <c r="Q12" s="877"/>
      <c r="R12" s="877"/>
      <c r="S12" s="877"/>
      <c r="T12" s="877"/>
      <c r="U12" s="877"/>
      <c r="V12" s="877"/>
      <c r="W12" s="498"/>
      <c r="X12" s="498"/>
      <c r="Y12" s="498"/>
      <c r="Z12" s="498"/>
      <c r="AE12" s="166"/>
      <c r="AF12" s="166"/>
    </row>
    <row r="13" spans="1:32" s="65" customFormat="1" x14ac:dyDescent="0.3">
      <c r="A13" s="8"/>
      <c r="B13" s="227"/>
      <c r="C13" s="222" t="s">
        <v>317</v>
      </c>
      <c r="D13" s="321">
        <v>3887</v>
      </c>
      <c r="E13" s="33">
        <v>33877</v>
      </c>
      <c r="F13" s="63">
        <v>9.7174999999999994</v>
      </c>
      <c r="G13" s="360">
        <v>1.4247846421917796</v>
      </c>
      <c r="H13" s="360">
        <v>8.2927153578082198</v>
      </c>
      <c r="I13" s="1536">
        <v>46660</v>
      </c>
      <c r="J13" s="360">
        <v>28.5</v>
      </c>
      <c r="K13" s="422">
        <v>6.5</v>
      </c>
      <c r="L13" s="422">
        <v>0.45303464219177947</v>
      </c>
      <c r="M13" s="360">
        <v>0.71723835616438147</v>
      </c>
      <c r="N13" s="360">
        <v>6.9697637260273768E-2</v>
      </c>
      <c r="O13" s="360">
        <v>8.3624129950684942</v>
      </c>
      <c r="P13" s="360">
        <v>1.3550870049315051</v>
      </c>
      <c r="Q13" s="877"/>
      <c r="R13" s="877"/>
      <c r="S13" s="877"/>
      <c r="T13" s="877"/>
      <c r="U13" s="877"/>
      <c r="V13" s="877"/>
      <c r="W13" s="498"/>
      <c r="X13" s="498"/>
      <c r="Y13" s="498"/>
      <c r="Z13" s="498"/>
      <c r="AE13" s="166"/>
      <c r="AF13" s="166"/>
    </row>
    <row r="14" spans="1:32" s="65" customFormat="1" x14ac:dyDescent="0.3">
      <c r="A14" s="8"/>
      <c r="B14" s="227"/>
      <c r="C14" s="222" t="s">
        <v>137</v>
      </c>
      <c r="D14" s="321">
        <v>3324</v>
      </c>
      <c r="E14" s="33">
        <v>33877</v>
      </c>
      <c r="F14" s="63">
        <v>8.31</v>
      </c>
      <c r="G14" s="360">
        <v>1.2184162980821931</v>
      </c>
      <c r="H14" s="360">
        <v>7.0915837019178074</v>
      </c>
      <c r="I14" s="1536">
        <v>46660</v>
      </c>
      <c r="J14" s="360">
        <v>28.5</v>
      </c>
      <c r="K14" s="422">
        <v>6.5</v>
      </c>
      <c r="L14" s="422">
        <v>0.38741629808219358</v>
      </c>
      <c r="M14" s="360">
        <v>0.71723835616438691</v>
      </c>
      <c r="N14" s="360">
        <v>5.9602507397260557E-2</v>
      </c>
      <c r="O14" s="360">
        <v>7.1511862093150675</v>
      </c>
      <c r="P14" s="360">
        <v>1.158813790684933</v>
      </c>
      <c r="Q14" s="877"/>
      <c r="R14" s="877"/>
      <c r="S14" s="877"/>
      <c r="T14" s="877"/>
      <c r="U14" s="877"/>
      <c r="V14" s="877"/>
      <c r="W14" s="498"/>
      <c r="X14" s="498"/>
      <c r="Y14" s="498"/>
      <c r="Z14" s="498"/>
      <c r="AE14" s="166"/>
      <c r="AF14" s="166"/>
    </row>
    <row r="15" spans="1:32" s="65" customFormat="1" x14ac:dyDescent="0.3">
      <c r="A15" s="8"/>
      <c r="B15" s="1441"/>
      <c r="C15" s="222" t="s">
        <v>475</v>
      </c>
      <c r="D15" s="321">
        <v>271</v>
      </c>
      <c r="E15" s="33">
        <v>33877</v>
      </c>
      <c r="F15" s="63">
        <v>12.899600000000001</v>
      </c>
      <c r="G15" s="360">
        <v>1.8913457134465759</v>
      </c>
      <c r="H15" s="360">
        <v>11.008254286553425</v>
      </c>
      <c r="I15" s="1536">
        <v>46660</v>
      </c>
      <c r="J15" s="360">
        <v>28.5</v>
      </c>
      <c r="K15" s="422">
        <v>6.5</v>
      </c>
      <c r="L15" s="422">
        <v>0.60138571344657521</v>
      </c>
      <c r="M15" s="360">
        <v>0.71723835616438336</v>
      </c>
      <c r="N15" s="360">
        <v>9.2520878991780811E-2</v>
      </c>
      <c r="O15" s="360">
        <v>11.100775165545206</v>
      </c>
      <c r="P15" s="360">
        <v>1.7988248344547948</v>
      </c>
      <c r="Q15" s="877"/>
      <c r="R15" s="877"/>
      <c r="S15" s="877"/>
      <c r="T15" s="877"/>
      <c r="U15" s="877"/>
      <c r="V15" s="877"/>
      <c r="W15" s="498"/>
      <c r="X15" s="498"/>
      <c r="Y15" s="498"/>
      <c r="Z15" s="498"/>
      <c r="AE15" s="166"/>
      <c r="AF15" s="166"/>
    </row>
    <row r="16" spans="1:32" s="65" customFormat="1" x14ac:dyDescent="0.3">
      <c r="A16" s="8"/>
      <c r="B16" s="227"/>
      <c r="C16" s="222" t="s">
        <v>475</v>
      </c>
      <c r="D16" s="321">
        <v>29</v>
      </c>
      <c r="E16" s="33">
        <v>40451</v>
      </c>
      <c r="F16" s="63">
        <v>1.7689999999999999</v>
      </c>
      <c r="G16" s="360">
        <v>0.92209003835616421</v>
      </c>
      <c r="H16" s="360">
        <v>0.8469099616438357</v>
      </c>
      <c r="I16" s="1536">
        <v>53235</v>
      </c>
      <c r="J16" s="360">
        <v>10.5</v>
      </c>
      <c r="K16" s="422">
        <v>24.5</v>
      </c>
      <c r="L16" s="422">
        <v>0.74519003835616415</v>
      </c>
      <c r="M16" s="360">
        <v>5.28</v>
      </c>
      <c r="N16" s="360">
        <v>9.3403200000000006E-2</v>
      </c>
      <c r="O16" s="360">
        <v>0.94031316164383572</v>
      </c>
      <c r="P16" s="360">
        <v>0.82868683835616419</v>
      </c>
      <c r="Q16" s="877"/>
      <c r="R16" s="877"/>
      <c r="S16" s="877"/>
      <c r="T16" s="877"/>
      <c r="U16" s="877"/>
      <c r="V16" s="877"/>
      <c r="W16" s="498"/>
      <c r="X16" s="498"/>
      <c r="Y16" s="498"/>
      <c r="Z16" s="498"/>
      <c r="AE16" s="166"/>
      <c r="AF16" s="166"/>
    </row>
    <row r="17" spans="1:32" s="65" customFormat="1" x14ac:dyDescent="0.3">
      <c r="A17" s="8"/>
      <c r="B17" s="227"/>
      <c r="C17" s="222" t="s">
        <v>136</v>
      </c>
      <c r="D17" s="321">
        <v>5003</v>
      </c>
      <c r="E17" s="33">
        <v>33877</v>
      </c>
      <c r="F17" s="63">
        <v>12.5075</v>
      </c>
      <c r="G17" s="360">
        <v>1.8338558180821938</v>
      </c>
      <c r="H17" s="360">
        <v>10.673644181917807</v>
      </c>
      <c r="I17" s="1536">
        <v>46660</v>
      </c>
      <c r="J17" s="360">
        <v>28.5</v>
      </c>
      <c r="K17" s="422">
        <v>6.5</v>
      </c>
      <c r="L17" s="422">
        <v>0.58310581808219375</v>
      </c>
      <c r="M17" s="360">
        <v>0.71723835616438603</v>
      </c>
      <c r="N17" s="360">
        <v>8.9708587397260578E-2</v>
      </c>
      <c r="O17" s="360">
        <v>10.763352769315068</v>
      </c>
      <c r="P17" s="360">
        <v>1.7441472306849324</v>
      </c>
      <c r="Q17" s="877"/>
      <c r="R17" s="877"/>
      <c r="S17" s="877"/>
      <c r="T17" s="877"/>
      <c r="U17" s="877"/>
      <c r="V17" s="877"/>
      <c r="W17" s="498"/>
      <c r="X17" s="498"/>
      <c r="Y17" s="498"/>
      <c r="Z17" s="498"/>
      <c r="AE17" s="166"/>
      <c r="AF17" s="166"/>
    </row>
    <row r="18" spans="1:32" s="65" customFormat="1" x14ac:dyDescent="0.3">
      <c r="A18" s="8"/>
      <c r="B18" s="227"/>
      <c r="C18" s="222" t="s">
        <v>136</v>
      </c>
      <c r="D18" s="321">
        <v>2001</v>
      </c>
      <c r="E18" s="33">
        <v>39355</v>
      </c>
      <c r="F18" s="63">
        <v>3.8615250149999998</v>
      </c>
      <c r="G18" s="360">
        <v>1.7364745489918683</v>
      </c>
      <c r="H18" s="360">
        <v>2.1250504660081315</v>
      </c>
      <c r="I18" s="1536">
        <v>52139</v>
      </c>
      <c r="J18" s="360">
        <v>13.5</v>
      </c>
      <c r="K18" s="422">
        <v>21.5</v>
      </c>
      <c r="L18" s="422">
        <v>1.3503220474918685</v>
      </c>
      <c r="M18" s="360">
        <v>1.6264474885844749</v>
      </c>
      <c r="N18" s="360">
        <v>6.2805676627528756E-2</v>
      </c>
      <c r="O18" s="360">
        <v>2.1878561426356602</v>
      </c>
      <c r="P18" s="360">
        <v>1.6736688723643396</v>
      </c>
      <c r="Q18" s="877"/>
      <c r="R18" s="877"/>
      <c r="S18" s="877"/>
      <c r="T18" s="877"/>
      <c r="U18" s="877"/>
      <c r="V18" s="877"/>
      <c r="W18" s="498"/>
      <c r="X18" s="498"/>
      <c r="Y18" s="498"/>
      <c r="Z18" s="498"/>
      <c r="AE18" s="166"/>
      <c r="AF18" s="166"/>
    </row>
    <row r="19" spans="1:32" s="65" customFormat="1" x14ac:dyDescent="0.3">
      <c r="A19" s="8"/>
      <c r="B19" s="227"/>
      <c r="C19" s="222" t="s">
        <v>317</v>
      </c>
      <c r="D19" s="321">
        <v>3048</v>
      </c>
      <c r="E19" s="33">
        <v>33877</v>
      </c>
      <c r="F19" s="63">
        <v>7.62</v>
      </c>
      <c r="G19" s="360">
        <v>1.1172481578082181</v>
      </c>
      <c r="H19" s="360">
        <v>6.502751842191782</v>
      </c>
      <c r="I19" s="1536">
        <v>46660</v>
      </c>
      <c r="J19" s="360">
        <v>28.5</v>
      </c>
      <c r="K19" s="422">
        <v>6.5</v>
      </c>
      <c r="L19" s="422">
        <v>0.3552481578082185</v>
      </c>
      <c r="M19" s="360">
        <v>0.71723835616438214</v>
      </c>
      <c r="N19" s="360">
        <v>5.4653562739725922E-2</v>
      </c>
      <c r="O19" s="360">
        <v>6.557405404931508</v>
      </c>
      <c r="P19" s="360">
        <v>1.0625945950684921</v>
      </c>
      <c r="Q19" s="877"/>
      <c r="R19" s="877"/>
      <c r="S19" s="877"/>
      <c r="T19" s="877"/>
      <c r="U19" s="877"/>
      <c r="V19" s="877"/>
      <c r="W19" s="498"/>
      <c r="X19" s="498"/>
      <c r="Y19" s="498"/>
      <c r="Z19" s="498"/>
      <c r="AE19" s="166"/>
      <c r="AF19" s="166"/>
    </row>
    <row r="20" spans="1:32" s="65" customFormat="1" x14ac:dyDescent="0.3">
      <c r="A20" s="8"/>
      <c r="B20" s="227"/>
      <c r="C20" s="222" t="s">
        <v>137</v>
      </c>
      <c r="D20" s="321">
        <v>3048</v>
      </c>
      <c r="E20" s="33">
        <v>33877</v>
      </c>
      <c r="F20" s="63">
        <v>7.62</v>
      </c>
      <c r="G20" s="360">
        <v>1.1172481578082181</v>
      </c>
      <c r="H20" s="360">
        <v>6.502751842191782</v>
      </c>
      <c r="I20" s="1536">
        <v>46660</v>
      </c>
      <c r="J20" s="360">
        <v>28.5</v>
      </c>
      <c r="K20" s="422">
        <v>6.5</v>
      </c>
      <c r="L20" s="422">
        <v>0.3552481578082185</v>
      </c>
      <c r="M20" s="360">
        <v>0.71723835616438214</v>
      </c>
      <c r="N20" s="360">
        <v>5.4653562739725922E-2</v>
      </c>
      <c r="O20" s="360">
        <v>6.557405404931508</v>
      </c>
      <c r="P20" s="360">
        <v>1.0625945950684921</v>
      </c>
      <c r="Q20" s="877"/>
      <c r="R20" s="877"/>
      <c r="S20" s="877"/>
      <c r="T20" s="877"/>
      <c r="U20" s="877"/>
      <c r="V20" s="877"/>
      <c r="W20" s="498"/>
      <c r="X20" s="498"/>
      <c r="Y20" s="498"/>
      <c r="Z20" s="498"/>
      <c r="AE20" s="166"/>
      <c r="AF20" s="166"/>
    </row>
    <row r="21" spans="1:32" s="65" customFormat="1" x14ac:dyDescent="0.3">
      <c r="A21" s="8"/>
      <c r="B21" s="227"/>
      <c r="C21" s="222" t="s">
        <v>475</v>
      </c>
      <c r="D21" s="321">
        <v>317</v>
      </c>
      <c r="E21" s="33">
        <v>33877</v>
      </c>
      <c r="F21" s="63">
        <v>15.089200000000002</v>
      </c>
      <c r="G21" s="360">
        <v>2.2123859452493164</v>
      </c>
      <c r="H21" s="360">
        <v>12.876814054750685</v>
      </c>
      <c r="I21" s="1536">
        <v>46660</v>
      </c>
      <c r="J21" s="360">
        <v>28.5</v>
      </c>
      <c r="K21" s="422">
        <v>6.5</v>
      </c>
      <c r="L21" s="422">
        <v>0.7034659452493166</v>
      </c>
      <c r="M21" s="360">
        <v>0.71723835616438503</v>
      </c>
      <c r="N21" s="360">
        <v>0.1082255300383564</v>
      </c>
      <c r="O21" s="360">
        <v>12.985039584789043</v>
      </c>
      <c r="P21" s="360">
        <v>2.1041604152109592</v>
      </c>
      <c r="Q21" s="877"/>
      <c r="R21" s="877"/>
      <c r="S21" s="877"/>
      <c r="T21" s="877"/>
      <c r="U21" s="877"/>
      <c r="V21" s="877"/>
      <c r="W21" s="498"/>
      <c r="X21" s="498"/>
      <c r="Y21" s="498"/>
      <c r="Z21" s="498"/>
      <c r="AE21" s="166"/>
      <c r="AF21" s="166"/>
    </row>
    <row r="22" spans="1:32" s="65" customFormat="1" x14ac:dyDescent="0.3">
      <c r="A22" s="8"/>
      <c r="B22" s="227"/>
      <c r="C22" s="222" t="s">
        <v>475</v>
      </c>
      <c r="D22" s="321">
        <v>66</v>
      </c>
      <c r="E22" s="33">
        <v>39355</v>
      </c>
      <c r="F22" s="63">
        <v>4.4715000000000007</v>
      </c>
      <c r="G22" s="360">
        <v>2.0107718882191783</v>
      </c>
      <c r="H22" s="360">
        <v>2.4607281117808224</v>
      </c>
      <c r="I22" s="1536">
        <v>52139</v>
      </c>
      <c r="J22" s="360">
        <v>13.5</v>
      </c>
      <c r="K22" s="422">
        <v>21.5</v>
      </c>
      <c r="L22" s="422">
        <v>1.5636218882191786</v>
      </c>
      <c r="M22" s="360">
        <v>1.6264474885844749</v>
      </c>
      <c r="N22" s="360">
        <v>7.2726599452054799E-2</v>
      </c>
      <c r="O22" s="360">
        <v>2.5334547112328774</v>
      </c>
      <c r="P22" s="360">
        <v>1.9380452887671233</v>
      </c>
      <c r="Q22" s="877"/>
      <c r="R22" s="877"/>
      <c r="S22" s="877"/>
      <c r="T22" s="877"/>
      <c r="U22" s="877"/>
      <c r="V22" s="877"/>
      <c r="W22" s="498"/>
      <c r="X22" s="498"/>
      <c r="Y22" s="498"/>
      <c r="Z22" s="498"/>
      <c r="AE22" s="166"/>
      <c r="AF22" s="166"/>
    </row>
    <row r="23" spans="1:32" s="65" customFormat="1" x14ac:dyDescent="0.3">
      <c r="A23" s="8"/>
      <c r="B23" s="227"/>
      <c r="C23" s="222" t="s">
        <v>136</v>
      </c>
      <c r="D23" s="321">
        <v>2128</v>
      </c>
      <c r="E23" s="33">
        <v>33877</v>
      </c>
      <c r="F23" s="63">
        <v>5.32</v>
      </c>
      <c r="G23" s="360">
        <v>0.78002102356164382</v>
      </c>
      <c r="H23" s="360">
        <v>4.5399789764383565</v>
      </c>
      <c r="I23" s="1536">
        <v>46660</v>
      </c>
      <c r="J23" s="360">
        <v>28.5</v>
      </c>
      <c r="K23" s="422">
        <v>6.5</v>
      </c>
      <c r="L23" s="422">
        <v>0.24802102356164379</v>
      </c>
      <c r="M23" s="360">
        <v>0.71723835616438336</v>
      </c>
      <c r="N23" s="360">
        <v>3.8157080547945192E-2</v>
      </c>
      <c r="O23" s="360">
        <v>4.5781360569863017</v>
      </c>
      <c r="P23" s="360">
        <v>0.74186394301369862</v>
      </c>
      <c r="Q23" s="877"/>
      <c r="R23" s="877"/>
      <c r="S23" s="877"/>
      <c r="T23" s="877"/>
      <c r="U23" s="877"/>
      <c r="V23" s="877"/>
      <c r="W23" s="498"/>
      <c r="X23" s="498"/>
      <c r="Y23" s="498"/>
      <c r="Z23" s="498"/>
      <c r="AE23" s="166"/>
      <c r="AF23" s="166"/>
    </row>
    <row r="24" spans="1:32" s="65" customFormat="1" x14ac:dyDescent="0.3">
      <c r="A24" s="8"/>
      <c r="B24" s="227"/>
      <c r="C24" s="222" t="s">
        <v>136</v>
      </c>
      <c r="D24" s="321">
        <v>851</v>
      </c>
      <c r="E24" s="33">
        <v>38625</v>
      </c>
      <c r="F24" s="63">
        <v>1.4709940150000003</v>
      </c>
      <c r="G24" s="360">
        <v>0.65647117889361106</v>
      </c>
      <c r="H24" s="360">
        <v>0.8145228361063892</v>
      </c>
      <c r="I24" s="1536">
        <v>51409</v>
      </c>
      <c r="J24" s="360">
        <v>15.5</v>
      </c>
      <c r="K24" s="422">
        <v>19.5</v>
      </c>
      <c r="L24" s="422">
        <v>0.50937177739361106</v>
      </c>
      <c r="M24" s="360">
        <v>1.7757808219178082</v>
      </c>
      <c r="N24" s="360">
        <v>2.6121629609928768E-2</v>
      </c>
      <c r="O24" s="360">
        <v>0.84064446571631801</v>
      </c>
      <c r="P24" s="360">
        <v>0.63034954928368225</v>
      </c>
      <c r="Q24" s="877"/>
      <c r="R24" s="877"/>
      <c r="S24" s="877"/>
      <c r="T24" s="877"/>
      <c r="U24" s="877"/>
      <c r="V24" s="877"/>
      <c r="W24" s="498"/>
      <c r="X24" s="498"/>
      <c r="Y24" s="498"/>
      <c r="Z24" s="498"/>
      <c r="AE24" s="166"/>
      <c r="AF24" s="166"/>
    </row>
    <row r="25" spans="1:32" s="65" customFormat="1" x14ac:dyDescent="0.3">
      <c r="A25" s="8"/>
      <c r="B25" s="227"/>
      <c r="C25" s="222" t="s">
        <v>317</v>
      </c>
      <c r="D25" s="321">
        <v>4244</v>
      </c>
      <c r="E25" s="33">
        <v>33877</v>
      </c>
      <c r="F25" s="63">
        <v>10.61</v>
      </c>
      <c r="G25" s="360">
        <v>1.5556434323287665</v>
      </c>
      <c r="H25" s="360">
        <v>9.054356567671233</v>
      </c>
      <c r="I25" s="1536">
        <v>46660</v>
      </c>
      <c r="J25" s="360">
        <v>28.5</v>
      </c>
      <c r="K25" s="422">
        <v>6.5</v>
      </c>
      <c r="L25" s="422">
        <v>0.49464343232876651</v>
      </c>
      <c r="M25" s="360">
        <v>0.7172383561643827</v>
      </c>
      <c r="N25" s="360">
        <v>7.6098989589041002E-2</v>
      </c>
      <c r="O25" s="360">
        <v>9.1304555572602748</v>
      </c>
      <c r="P25" s="360">
        <v>1.4795444427397246</v>
      </c>
      <c r="Q25" s="877"/>
      <c r="R25" s="877"/>
      <c r="S25" s="877"/>
      <c r="T25" s="877"/>
      <c r="U25" s="877"/>
      <c r="V25" s="877"/>
      <c r="W25" s="498"/>
      <c r="X25" s="498"/>
      <c r="Y25" s="498"/>
      <c r="Z25" s="498"/>
      <c r="AE25" s="166"/>
      <c r="AF25" s="166"/>
    </row>
    <row r="26" spans="1:32" s="65" customFormat="1" x14ac:dyDescent="0.3">
      <c r="A26" s="8"/>
      <c r="B26" s="227"/>
      <c r="C26" s="222" t="s">
        <v>137</v>
      </c>
      <c r="D26" s="321">
        <v>8246</v>
      </c>
      <c r="E26" s="33">
        <v>33877</v>
      </c>
      <c r="F26" s="63">
        <v>20.615000000000002</v>
      </c>
      <c r="G26" s="360">
        <v>3.0225814663013679</v>
      </c>
      <c r="H26" s="360">
        <v>17.592418533698634</v>
      </c>
      <c r="I26" s="1536">
        <v>46660</v>
      </c>
      <c r="J26" s="360">
        <v>28.5</v>
      </c>
      <c r="K26" s="422">
        <v>6.5</v>
      </c>
      <c r="L26" s="422">
        <v>0.96108146630136915</v>
      </c>
      <c r="M26" s="360">
        <v>0.71723835616438292</v>
      </c>
      <c r="N26" s="360">
        <v>0.14785868712328754</v>
      </c>
      <c r="O26" s="360">
        <v>17.740277220821923</v>
      </c>
      <c r="P26" s="360">
        <v>2.8747227791780787</v>
      </c>
      <c r="Q26" s="877"/>
      <c r="R26" s="877"/>
      <c r="S26" s="877"/>
      <c r="T26" s="877"/>
      <c r="U26" s="877"/>
      <c r="V26" s="877"/>
      <c r="W26" s="498"/>
      <c r="X26" s="498"/>
      <c r="Y26" s="498"/>
      <c r="Z26" s="498"/>
      <c r="AE26" s="166"/>
      <c r="AF26" s="166"/>
    </row>
    <row r="27" spans="1:32" s="65" customFormat="1" x14ac:dyDescent="0.3">
      <c r="A27" s="8"/>
      <c r="B27" s="227"/>
      <c r="C27" s="222" t="s">
        <v>319</v>
      </c>
      <c r="D27" s="321">
        <v>173</v>
      </c>
      <c r="E27" s="33">
        <v>33877</v>
      </c>
      <c r="F27" s="63">
        <v>0.4325</v>
      </c>
      <c r="G27" s="360">
        <v>6.3413363287671387E-2</v>
      </c>
      <c r="H27" s="360">
        <v>0.36908663671232861</v>
      </c>
      <c r="I27" s="1536">
        <v>46660</v>
      </c>
      <c r="J27" s="360">
        <v>28.5</v>
      </c>
      <c r="K27" s="422">
        <v>6.5</v>
      </c>
      <c r="L27" s="422">
        <v>2.0163363287671376E-2</v>
      </c>
      <c r="M27" s="360">
        <v>0.71723835616438869</v>
      </c>
      <c r="N27" s="360">
        <v>3.1020558904109813E-3</v>
      </c>
      <c r="O27" s="360">
        <v>0.37218869260273957</v>
      </c>
      <c r="P27" s="360">
        <v>6.0311307397260427E-2</v>
      </c>
      <c r="Q27" s="877"/>
      <c r="R27" s="877"/>
      <c r="S27" s="877"/>
      <c r="T27" s="877"/>
      <c r="U27" s="877"/>
      <c r="V27" s="877"/>
      <c r="W27" s="498"/>
      <c r="X27" s="498"/>
      <c r="Y27" s="498"/>
      <c r="Z27" s="498"/>
      <c r="AE27" s="166"/>
      <c r="AF27" s="166"/>
    </row>
    <row r="28" spans="1:32" s="65" customFormat="1" x14ac:dyDescent="0.3">
      <c r="A28" s="8"/>
      <c r="B28" s="227"/>
      <c r="C28" s="222" t="s">
        <v>475</v>
      </c>
      <c r="D28" s="321">
        <v>423</v>
      </c>
      <c r="E28" s="33">
        <v>33877</v>
      </c>
      <c r="F28" s="63">
        <v>20.134800000000002</v>
      </c>
      <c r="G28" s="360">
        <v>2.9521743054904128</v>
      </c>
      <c r="H28" s="360">
        <v>17.182625694509589</v>
      </c>
      <c r="I28" s="1536">
        <v>46660</v>
      </c>
      <c r="J28" s="360">
        <v>28.5</v>
      </c>
      <c r="K28" s="422">
        <v>6.5</v>
      </c>
      <c r="L28" s="422">
        <v>0.93869430549041155</v>
      </c>
      <c r="M28" s="360">
        <v>0.71723835616438403</v>
      </c>
      <c r="N28" s="360">
        <v>0.1444145085369864</v>
      </c>
      <c r="O28" s="360">
        <v>17.327040203046575</v>
      </c>
      <c r="P28" s="360">
        <v>2.8077597969534267</v>
      </c>
      <c r="Q28" s="877"/>
      <c r="R28" s="877"/>
      <c r="S28" s="877"/>
      <c r="T28" s="877"/>
      <c r="U28" s="877"/>
      <c r="V28" s="877"/>
      <c r="W28" s="498"/>
      <c r="X28" s="498"/>
      <c r="Y28" s="498"/>
      <c r="Z28" s="498"/>
      <c r="AE28" s="166"/>
      <c r="AF28" s="166"/>
    </row>
    <row r="29" spans="1:32" s="65" customFormat="1" x14ac:dyDescent="0.3">
      <c r="A29" s="8"/>
      <c r="B29" s="227"/>
      <c r="C29" s="222" t="s">
        <v>475</v>
      </c>
      <c r="D29" s="321">
        <v>27</v>
      </c>
      <c r="E29" s="33">
        <v>38625</v>
      </c>
      <c r="F29" s="63">
        <v>1.2852000000000001</v>
      </c>
      <c r="G29" s="360">
        <v>0.5735555349041096</v>
      </c>
      <c r="H29" s="360">
        <v>0.71164446509589052</v>
      </c>
      <c r="I29" s="1536">
        <v>51409</v>
      </c>
      <c r="J29" s="360">
        <v>15.5</v>
      </c>
      <c r="K29" s="422">
        <v>19.5</v>
      </c>
      <c r="L29" s="422">
        <v>0.44503553490410963</v>
      </c>
      <c r="M29" s="360">
        <v>1.7757808219178082</v>
      </c>
      <c r="N29" s="360">
        <v>2.2822335123287671E-2</v>
      </c>
      <c r="O29" s="360">
        <v>0.73446680021917821</v>
      </c>
      <c r="P29" s="360">
        <v>0.55073319978082191</v>
      </c>
      <c r="Q29" s="877"/>
      <c r="R29" s="877"/>
      <c r="S29" s="877"/>
      <c r="T29" s="877"/>
      <c r="U29" s="877"/>
      <c r="V29" s="877"/>
      <c r="W29" s="498"/>
      <c r="X29" s="498"/>
      <c r="Y29" s="498"/>
      <c r="Z29" s="498"/>
      <c r="AE29" s="166"/>
      <c r="AF29" s="166"/>
    </row>
    <row r="30" spans="1:32" s="65" customFormat="1" x14ac:dyDescent="0.3">
      <c r="A30" s="8"/>
      <c r="B30" s="227"/>
      <c r="C30" s="222" t="s">
        <v>136</v>
      </c>
      <c r="D30" s="321">
        <v>7337</v>
      </c>
      <c r="E30" s="33">
        <v>33877</v>
      </c>
      <c r="F30" s="63">
        <v>18.342500000000001</v>
      </c>
      <c r="G30" s="360">
        <v>2.6893863956164417</v>
      </c>
      <c r="H30" s="360">
        <v>15.653113604383559</v>
      </c>
      <c r="I30" s="1536">
        <v>46660</v>
      </c>
      <c r="J30" s="360">
        <v>28.5</v>
      </c>
      <c r="K30" s="422">
        <v>6.5</v>
      </c>
      <c r="L30" s="422">
        <v>0.85513639561644084</v>
      </c>
      <c r="M30" s="360">
        <v>0.71723835616438569</v>
      </c>
      <c r="N30" s="360">
        <v>0.13155944547945245</v>
      </c>
      <c r="O30" s="360">
        <v>15.784673049863011</v>
      </c>
      <c r="P30" s="360">
        <v>2.5578269501369899</v>
      </c>
      <c r="Q30" s="877"/>
      <c r="R30" s="877"/>
      <c r="S30" s="877"/>
      <c r="T30" s="877"/>
      <c r="U30" s="877"/>
      <c r="V30" s="877"/>
      <c r="W30" s="498"/>
      <c r="X30" s="498"/>
      <c r="Y30" s="498"/>
      <c r="Z30" s="498"/>
      <c r="AE30" s="166"/>
      <c r="AF30" s="166"/>
    </row>
    <row r="31" spans="1:32" s="65" customFormat="1" x14ac:dyDescent="0.3">
      <c r="A31" s="8"/>
      <c r="B31" s="227"/>
      <c r="C31" s="222" t="s">
        <v>136</v>
      </c>
      <c r="D31" s="321">
        <v>2935</v>
      </c>
      <c r="E31" s="33">
        <v>40086</v>
      </c>
      <c r="F31" s="63">
        <v>5.4911725315217392</v>
      </c>
      <c r="G31" s="360">
        <v>2.6645877098438473</v>
      </c>
      <c r="H31" s="360">
        <v>2.8265848216778919</v>
      </c>
      <c r="I31" s="1536">
        <v>52870</v>
      </c>
      <c r="J31" s="360">
        <v>11.5</v>
      </c>
      <c r="K31" s="422">
        <v>23.5</v>
      </c>
      <c r="L31" s="422">
        <v>2.1154704566916736</v>
      </c>
      <c r="M31" s="360">
        <v>5.28</v>
      </c>
      <c r="N31" s="360">
        <v>0.28993390966434784</v>
      </c>
      <c r="O31" s="360">
        <v>3.1165187313422398</v>
      </c>
      <c r="P31" s="360">
        <v>2.3746538001794995</v>
      </c>
      <c r="Q31" s="877"/>
      <c r="R31" s="877"/>
      <c r="S31" s="877"/>
      <c r="T31" s="877"/>
      <c r="U31" s="877"/>
      <c r="V31" s="877"/>
      <c r="W31" s="498"/>
      <c r="X31" s="498"/>
      <c r="Y31" s="498"/>
      <c r="Z31" s="498"/>
      <c r="AE31" s="166"/>
      <c r="AF31" s="166"/>
    </row>
    <row r="32" spans="1:32" s="65" customFormat="1" x14ac:dyDescent="0.3">
      <c r="A32" s="8"/>
      <c r="B32" s="227"/>
      <c r="C32" s="222" t="s">
        <v>317</v>
      </c>
      <c r="D32" s="321">
        <v>3853</v>
      </c>
      <c r="E32" s="33">
        <v>33877</v>
      </c>
      <c r="F32" s="63">
        <v>9.6325000000000003</v>
      </c>
      <c r="G32" s="360">
        <v>1.4123219002739731</v>
      </c>
      <c r="H32" s="360">
        <v>8.2201780997260272</v>
      </c>
      <c r="I32" s="1536">
        <v>46660</v>
      </c>
      <c r="J32" s="360">
        <v>28.5</v>
      </c>
      <c r="K32" s="422">
        <v>6.5</v>
      </c>
      <c r="L32" s="422">
        <v>0.4490719002739727</v>
      </c>
      <c r="M32" s="360">
        <v>0.71723835616438369</v>
      </c>
      <c r="N32" s="360">
        <v>6.9087984657534254E-2</v>
      </c>
      <c r="O32" s="360">
        <v>8.2892660843835611</v>
      </c>
      <c r="P32" s="360">
        <v>1.3432339156164392</v>
      </c>
      <c r="Q32" s="877"/>
      <c r="R32" s="877"/>
      <c r="S32" s="877"/>
      <c r="T32" s="877"/>
      <c r="U32" s="877"/>
      <c r="V32" s="877"/>
      <c r="W32" s="498"/>
      <c r="X32" s="498"/>
      <c r="Y32" s="498"/>
      <c r="Z32" s="498"/>
      <c r="AE32" s="166"/>
      <c r="AF32" s="166"/>
    </row>
    <row r="33" spans="1:32" s="65" customFormat="1" x14ac:dyDescent="0.3">
      <c r="A33" s="8"/>
      <c r="B33" s="227"/>
      <c r="C33" s="223" t="s">
        <v>137</v>
      </c>
      <c r="D33" s="321">
        <v>2381</v>
      </c>
      <c r="E33" s="33">
        <v>33877</v>
      </c>
      <c r="F33" s="63">
        <v>5.9524999999999997</v>
      </c>
      <c r="G33" s="360">
        <v>0.87275848547945323</v>
      </c>
      <c r="H33" s="360">
        <v>5.0797415145205465</v>
      </c>
      <c r="I33" s="1536">
        <v>46660</v>
      </c>
      <c r="J33" s="360">
        <v>28.5</v>
      </c>
      <c r="K33" s="422">
        <v>6.5</v>
      </c>
      <c r="L33" s="422">
        <v>0.27750848547945317</v>
      </c>
      <c r="M33" s="360">
        <v>0.71723835616438647</v>
      </c>
      <c r="N33" s="360">
        <v>4.2693613150685102E-2</v>
      </c>
      <c r="O33" s="360">
        <v>5.1224351276712312</v>
      </c>
      <c r="P33" s="360">
        <v>0.83006487232876847</v>
      </c>
      <c r="Q33" s="877"/>
      <c r="R33" s="877"/>
      <c r="S33" s="877"/>
      <c r="T33" s="877"/>
      <c r="U33" s="877"/>
      <c r="V33" s="877"/>
      <c r="W33" s="498"/>
      <c r="X33" s="498"/>
      <c r="Y33" s="498"/>
      <c r="Z33" s="498"/>
      <c r="AE33" s="166"/>
      <c r="AF33" s="166"/>
    </row>
    <row r="34" spans="1:32" s="65" customFormat="1" x14ac:dyDescent="0.3">
      <c r="A34" s="8"/>
      <c r="B34" s="227"/>
      <c r="C34" s="223" t="s">
        <v>475</v>
      </c>
      <c r="D34" s="321">
        <v>388</v>
      </c>
      <c r="E34" s="33">
        <v>33877</v>
      </c>
      <c r="F34" s="63">
        <v>18.468800000000002</v>
      </c>
      <c r="G34" s="360">
        <v>2.707904563901371</v>
      </c>
      <c r="H34" s="360">
        <v>15.760895436098631</v>
      </c>
      <c r="I34" s="1536">
        <v>46660</v>
      </c>
      <c r="J34" s="360">
        <v>28.5</v>
      </c>
      <c r="K34" s="422">
        <v>6.5</v>
      </c>
      <c r="L34" s="422">
        <v>0.86102456390137228</v>
      </c>
      <c r="M34" s="360">
        <v>0.71723835616438558</v>
      </c>
      <c r="N34" s="360">
        <v>0.13246531752328805</v>
      </c>
      <c r="O34" s="360">
        <v>15.893360753621918</v>
      </c>
      <c r="P34" s="360">
        <v>2.5754392463780835</v>
      </c>
      <c r="Q34" s="877"/>
      <c r="R34" s="877"/>
      <c r="S34" s="877"/>
      <c r="T34" s="877"/>
      <c r="U34" s="877"/>
      <c r="V34" s="877"/>
      <c r="W34" s="498"/>
      <c r="X34" s="498"/>
      <c r="Y34" s="498"/>
      <c r="Z34" s="498"/>
      <c r="AE34" s="166"/>
      <c r="AF34" s="166"/>
    </row>
    <row r="35" spans="1:32" s="65" customFormat="1" x14ac:dyDescent="0.3">
      <c r="A35" s="8"/>
      <c r="B35" s="227"/>
      <c r="C35" s="223" t="s">
        <v>475</v>
      </c>
      <c r="D35" s="321">
        <v>98</v>
      </c>
      <c r="E35" s="33">
        <v>40086</v>
      </c>
      <c r="F35" s="63">
        <v>7.2519999999999998</v>
      </c>
      <c r="G35" s="360">
        <v>3.5190280328767125</v>
      </c>
      <c r="H35" s="360">
        <v>3.7329719671232873</v>
      </c>
      <c r="I35" s="1536">
        <v>52870</v>
      </c>
      <c r="J35" s="360">
        <v>11.5</v>
      </c>
      <c r="K35" s="422">
        <v>23.5</v>
      </c>
      <c r="L35" s="422">
        <v>2.7938280328767124</v>
      </c>
      <c r="M35" s="360">
        <v>5.28</v>
      </c>
      <c r="N35" s="360">
        <v>0.38290560000000001</v>
      </c>
      <c r="O35" s="360">
        <v>4.1158775671232872</v>
      </c>
      <c r="P35" s="360">
        <v>3.1361224328767126</v>
      </c>
      <c r="Q35" s="877"/>
      <c r="R35" s="877"/>
      <c r="S35" s="877"/>
      <c r="T35" s="877"/>
      <c r="U35" s="877"/>
      <c r="V35" s="877"/>
      <c r="W35" s="498"/>
      <c r="X35" s="498"/>
      <c r="Y35" s="498"/>
      <c r="Z35" s="498"/>
      <c r="AE35" s="166"/>
      <c r="AF35" s="166"/>
    </row>
    <row r="36" spans="1:32" s="65" customFormat="1" x14ac:dyDescent="0.3">
      <c r="A36" s="8"/>
      <c r="B36" s="227"/>
      <c r="C36" s="223" t="s">
        <v>136</v>
      </c>
      <c r="D36" s="321">
        <v>4600</v>
      </c>
      <c r="E36" s="33">
        <v>33877</v>
      </c>
      <c r="F36" s="63">
        <v>11.5</v>
      </c>
      <c r="G36" s="360">
        <v>1.6861356712328757</v>
      </c>
      <c r="H36" s="360">
        <v>9.8138643287671243</v>
      </c>
      <c r="I36" s="1536">
        <v>46660</v>
      </c>
      <c r="J36" s="360">
        <v>28.5</v>
      </c>
      <c r="K36" s="422">
        <v>6.5</v>
      </c>
      <c r="L36" s="422">
        <v>0.53613567123287531</v>
      </c>
      <c r="M36" s="360">
        <v>0.7172383561643817</v>
      </c>
      <c r="N36" s="360">
        <v>8.2482410958903893E-2</v>
      </c>
      <c r="O36" s="360">
        <v>9.8963467397260274</v>
      </c>
      <c r="P36" s="360">
        <v>1.6036532602739726</v>
      </c>
      <c r="Q36" s="877"/>
      <c r="R36" s="877"/>
      <c r="S36" s="877"/>
      <c r="T36" s="877"/>
      <c r="U36" s="877"/>
      <c r="V36" s="877"/>
      <c r="W36" s="498"/>
      <c r="X36" s="498"/>
      <c r="Y36" s="498"/>
      <c r="Z36" s="498"/>
      <c r="AE36" s="166"/>
      <c r="AF36" s="166"/>
    </row>
    <row r="37" spans="1:32" s="65" customFormat="1" x14ac:dyDescent="0.3">
      <c r="A37" s="8"/>
      <c r="B37" s="227"/>
      <c r="C37" s="223" t="s">
        <v>136</v>
      </c>
      <c r="D37" s="321">
        <v>1840</v>
      </c>
      <c r="E37" s="33">
        <v>39721</v>
      </c>
      <c r="F37" s="63">
        <v>3.4253580000000001</v>
      </c>
      <c r="G37" s="360">
        <v>1.5388397353643835</v>
      </c>
      <c r="H37" s="360">
        <v>1.8865182646356167</v>
      </c>
      <c r="I37" s="1536">
        <v>52504</v>
      </c>
      <c r="J37" s="360">
        <v>12.5</v>
      </c>
      <c r="K37" s="422">
        <v>22.5</v>
      </c>
      <c r="L37" s="422">
        <v>1.1963039353643836</v>
      </c>
      <c r="M37" s="360">
        <v>1.5522191780821919</v>
      </c>
      <c r="N37" s="360">
        <v>5.3169063793972605E-2</v>
      </c>
      <c r="O37" s="360">
        <v>1.9396873284295892</v>
      </c>
      <c r="P37" s="360">
        <v>1.4856706715704109</v>
      </c>
      <c r="Q37" s="877"/>
      <c r="R37" s="877"/>
      <c r="S37" s="877"/>
      <c r="T37" s="877"/>
      <c r="U37" s="877"/>
      <c r="V37" s="877"/>
      <c r="W37" s="498"/>
      <c r="X37" s="498"/>
      <c r="Y37" s="498"/>
      <c r="Z37" s="498"/>
      <c r="AE37" s="166"/>
      <c r="AF37" s="166"/>
    </row>
    <row r="38" spans="1:32" s="65" customFormat="1" x14ac:dyDescent="0.3">
      <c r="A38" s="8"/>
      <c r="B38" s="227"/>
      <c r="C38" s="223" t="s">
        <v>317</v>
      </c>
      <c r="D38" s="321">
        <v>2415</v>
      </c>
      <c r="E38" s="33">
        <v>33877</v>
      </c>
      <c r="F38" s="63">
        <v>6.0375000000000005</v>
      </c>
      <c r="G38" s="360">
        <v>0.8852212273972615</v>
      </c>
      <c r="H38" s="360">
        <v>5.152278772602739</v>
      </c>
      <c r="I38" s="1536">
        <v>46660</v>
      </c>
      <c r="J38" s="360">
        <v>28.5</v>
      </c>
      <c r="K38" s="422">
        <v>6.5</v>
      </c>
      <c r="L38" s="422">
        <v>0.28147122739726171</v>
      </c>
      <c r="M38" s="360">
        <v>0.71723835616438714</v>
      </c>
      <c r="N38" s="360">
        <v>4.3303265753424879E-2</v>
      </c>
      <c r="O38" s="360">
        <v>5.1955820383561635</v>
      </c>
      <c r="P38" s="360">
        <v>0.84191796164383703</v>
      </c>
      <c r="Q38" s="877"/>
      <c r="R38" s="877"/>
      <c r="S38" s="877"/>
      <c r="T38" s="877"/>
      <c r="U38" s="877"/>
      <c r="V38" s="877"/>
      <c r="W38" s="498"/>
      <c r="X38" s="498"/>
      <c r="Y38" s="498"/>
      <c r="Z38" s="498"/>
      <c r="AE38" s="166"/>
      <c r="AF38" s="166"/>
    </row>
    <row r="39" spans="1:32" s="65" customFormat="1" x14ac:dyDescent="0.3">
      <c r="A39" s="8"/>
      <c r="B39" s="227"/>
      <c r="C39" s="223" t="s">
        <v>137</v>
      </c>
      <c r="D39" s="321">
        <v>1955</v>
      </c>
      <c r="E39" s="33">
        <v>33877</v>
      </c>
      <c r="F39" s="63">
        <v>4.8875000000000002</v>
      </c>
      <c r="G39" s="360">
        <v>0.71660766027397216</v>
      </c>
      <c r="H39" s="360">
        <v>4.170892339726028</v>
      </c>
      <c r="I39" s="1536">
        <v>46660</v>
      </c>
      <c r="J39" s="360">
        <v>28.5</v>
      </c>
      <c r="K39" s="422">
        <v>6.5</v>
      </c>
      <c r="L39" s="422">
        <v>0.22785766027397258</v>
      </c>
      <c r="M39" s="360">
        <v>0.71723835616438358</v>
      </c>
      <c r="N39" s="360">
        <v>3.5055024657534253E-2</v>
      </c>
      <c r="O39" s="360">
        <v>4.2059473643835625</v>
      </c>
      <c r="P39" s="360">
        <v>0.68155263561643764</v>
      </c>
      <c r="Q39" s="877"/>
      <c r="R39" s="877"/>
      <c r="S39" s="877"/>
      <c r="T39" s="877"/>
      <c r="U39" s="877"/>
      <c r="V39" s="877"/>
      <c r="W39" s="498"/>
      <c r="X39" s="498"/>
      <c r="Y39" s="498"/>
      <c r="Z39" s="498"/>
      <c r="AE39" s="166"/>
      <c r="AF39" s="166"/>
    </row>
    <row r="40" spans="1:32" s="65" customFormat="1" x14ac:dyDescent="0.3">
      <c r="A40" s="8"/>
      <c r="B40" s="227"/>
      <c r="C40" s="223" t="s">
        <v>475</v>
      </c>
      <c r="D40" s="321">
        <v>256</v>
      </c>
      <c r="E40" s="33">
        <v>33877</v>
      </c>
      <c r="F40" s="63">
        <v>12.185600000000001</v>
      </c>
      <c r="G40" s="360">
        <v>1.786658681336986</v>
      </c>
      <c r="H40" s="360">
        <v>10.398941318663015</v>
      </c>
      <c r="I40" s="1536">
        <v>46660</v>
      </c>
      <c r="J40" s="360">
        <v>28.5</v>
      </c>
      <c r="K40" s="422">
        <v>6.5</v>
      </c>
      <c r="L40" s="422">
        <v>0.56809868133698593</v>
      </c>
      <c r="M40" s="360">
        <v>0.71723835616438303</v>
      </c>
      <c r="N40" s="360">
        <v>8.7399797128767068E-2</v>
      </c>
      <c r="O40" s="360">
        <v>10.486341115791783</v>
      </c>
      <c r="P40" s="360">
        <v>1.6992588842082181</v>
      </c>
      <c r="Q40" s="877"/>
      <c r="R40" s="877"/>
      <c r="S40" s="877"/>
      <c r="T40" s="877"/>
      <c r="U40" s="877"/>
      <c r="V40" s="877"/>
      <c r="W40" s="498"/>
      <c r="X40" s="498"/>
      <c r="Y40" s="498"/>
      <c r="Z40" s="498"/>
      <c r="AE40" s="166"/>
      <c r="AF40" s="166"/>
    </row>
    <row r="41" spans="1:32" s="65" customFormat="1" x14ac:dyDescent="0.3">
      <c r="A41" s="8"/>
      <c r="B41" s="227"/>
      <c r="C41" s="223" t="s">
        <v>475</v>
      </c>
      <c r="D41" s="321">
        <v>60</v>
      </c>
      <c r="E41" s="33">
        <v>39721</v>
      </c>
      <c r="F41" s="63">
        <v>6.8016000000000005</v>
      </c>
      <c r="G41" s="360">
        <v>3.0556141413698628</v>
      </c>
      <c r="H41" s="360">
        <v>3.7459858586301378</v>
      </c>
      <c r="I41" s="1536">
        <v>52504</v>
      </c>
      <c r="J41" s="360">
        <v>12.5</v>
      </c>
      <c r="K41" s="422">
        <v>22.5</v>
      </c>
      <c r="L41" s="422">
        <v>2.3754541413698629</v>
      </c>
      <c r="M41" s="360">
        <v>1.5522191780821915</v>
      </c>
      <c r="N41" s="360">
        <v>0.10557573961643835</v>
      </c>
      <c r="O41" s="360">
        <v>3.8515615982465761</v>
      </c>
      <c r="P41" s="360">
        <v>2.9500384017534245</v>
      </c>
      <c r="Q41" s="877"/>
      <c r="R41" s="877"/>
      <c r="S41" s="877"/>
      <c r="T41" s="877"/>
      <c r="U41" s="877"/>
      <c r="V41" s="877"/>
      <c r="W41" s="498"/>
      <c r="X41" s="498"/>
      <c r="Y41" s="498"/>
      <c r="Z41" s="498"/>
      <c r="AE41" s="166"/>
      <c r="AF41" s="166"/>
    </row>
    <row r="42" spans="1:32" s="65" customFormat="1" x14ac:dyDescent="0.3">
      <c r="A42" s="8"/>
      <c r="B42" s="227"/>
      <c r="C42" s="223" t="s">
        <v>320</v>
      </c>
      <c r="D42" s="321">
        <v>265</v>
      </c>
      <c r="E42" s="33">
        <v>41182</v>
      </c>
      <c r="F42" s="63">
        <v>0.106</v>
      </c>
      <c r="G42" s="360">
        <v>6.2879199999999996E-2</v>
      </c>
      <c r="H42" s="360">
        <v>4.3120799999999994E-2</v>
      </c>
      <c r="I42" s="1536">
        <v>53965</v>
      </c>
      <c r="J42" s="360">
        <v>8.5</v>
      </c>
      <c r="K42" s="422">
        <v>26.5</v>
      </c>
      <c r="L42" s="422">
        <v>5.2279200000000005E-2</v>
      </c>
      <c r="M42" s="360">
        <v>5.28</v>
      </c>
      <c r="N42" s="360">
        <v>5.5967999999999999E-3</v>
      </c>
      <c r="O42" s="360">
        <v>4.8717599999999993E-2</v>
      </c>
      <c r="P42" s="360">
        <v>5.7282400000000004E-2</v>
      </c>
      <c r="Q42" s="877"/>
      <c r="R42" s="877"/>
      <c r="S42" s="877"/>
      <c r="T42" s="877"/>
      <c r="U42" s="877"/>
      <c r="V42" s="877"/>
      <c r="W42" s="498"/>
      <c r="X42" s="498"/>
      <c r="Y42" s="498"/>
      <c r="Z42" s="498"/>
      <c r="AE42" s="166"/>
      <c r="AF42" s="166"/>
    </row>
    <row r="43" spans="1:32" s="65" customFormat="1" x14ac:dyDescent="0.3">
      <c r="A43" s="8"/>
      <c r="B43" s="227"/>
      <c r="C43" s="223" t="s">
        <v>321</v>
      </c>
      <c r="D43" s="321">
        <v>675</v>
      </c>
      <c r="E43" s="33">
        <v>41182</v>
      </c>
      <c r="F43" s="63">
        <v>0.31724999999999998</v>
      </c>
      <c r="G43" s="360">
        <v>0.18819269999999999</v>
      </c>
      <c r="H43" s="360">
        <v>0.12905729999999999</v>
      </c>
      <c r="I43" s="1536">
        <v>53965</v>
      </c>
      <c r="J43" s="360">
        <v>8.5</v>
      </c>
      <c r="K43" s="422">
        <v>26.5</v>
      </c>
      <c r="L43" s="422">
        <v>0.15646769999999999</v>
      </c>
      <c r="M43" s="360">
        <v>5.28</v>
      </c>
      <c r="N43" s="360">
        <v>1.67508E-2</v>
      </c>
      <c r="O43" s="360">
        <v>0.1458081</v>
      </c>
      <c r="P43" s="360">
        <v>0.17144189999999998</v>
      </c>
      <c r="Q43" s="877"/>
      <c r="R43" s="877"/>
      <c r="S43" s="877"/>
      <c r="T43" s="877"/>
      <c r="U43" s="877"/>
      <c r="V43" s="877"/>
      <c r="W43" s="498"/>
      <c r="X43" s="498"/>
      <c r="Y43" s="498"/>
      <c r="Z43" s="498"/>
      <c r="AE43" s="166"/>
      <c r="AF43" s="166"/>
    </row>
    <row r="44" spans="1:32" s="65" customFormat="1" x14ac:dyDescent="0.3">
      <c r="A44" s="8"/>
      <c r="B44" s="227"/>
      <c r="C44" s="223" t="s">
        <v>322</v>
      </c>
      <c r="D44" s="321">
        <v>4</v>
      </c>
      <c r="E44" s="33">
        <v>41182</v>
      </c>
      <c r="F44" s="63">
        <v>2.3400000000000001E-2</v>
      </c>
      <c r="G44" s="360">
        <v>1.3880879999999998E-2</v>
      </c>
      <c r="H44" s="360">
        <v>9.5191200000000024E-3</v>
      </c>
      <c r="I44" s="1536">
        <v>53965</v>
      </c>
      <c r="J44" s="360">
        <v>8.5</v>
      </c>
      <c r="K44" s="422">
        <v>26.5</v>
      </c>
      <c r="L44" s="422">
        <v>1.154088E-2</v>
      </c>
      <c r="M44" s="360">
        <v>5.28</v>
      </c>
      <c r="N44" s="360">
        <v>1.2355200000000002E-3</v>
      </c>
      <c r="O44" s="360">
        <v>1.0754640000000003E-2</v>
      </c>
      <c r="P44" s="360">
        <v>1.2645359999999998E-2</v>
      </c>
      <c r="Q44" s="877"/>
      <c r="R44" s="877"/>
      <c r="S44" s="877"/>
      <c r="T44" s="877"/>
      <c r="U44" s="877"/>
      <c r="V44" s="877"/>
      <c r="W44" s="498"/>
      <c r="X44" s="498"/>
      <c r="Y44" s="498"/>
      <c r="Z44" s="498"/>
      <c r="AE44" s="166"/>
      <c r="AF44" s="166"/>
    </row>
    <row r="45" spans="1:32" s="178" customFormat="1" x14ac:dyDescent="0.3">
      <c r="A45" s="9"/>
      <c r="B45" s="229"/>
      <c r="C45" s="223" t="s">
        <v>323</v>
      </c>
      <c r="D45" s="321">
        <v>18</v>
      </c>
      <c r="E45" s="33">
        <v>41182</v>
      </c>
      <c r="F45" s="63">
        <v>0.22716</v>
      </c>
      <c r="G45" s="360">
        <v>0.13475131199999998</v>
      </c>
      <c r="H45" s="360">
        <v>9.2408688000000017E-2</v>
      </c>
      <c r="I45" s="1536">
        <v>53965</v>
      </c>
      <c r="J45" s="360">
        <v>8.5</v>
      </c>
      <c r="K45" s="422">
        <v>26.5</v>
      </c>
      <c r="L45" s="422">
        <v>0.112035312</v>
      </c>
      <c r="M45" s="360">
        <v>5.28</v>
      </c>
      <c r="N45" s="360">
        <v>1.1994048000000002E-2</v>
      </c>
      <c r="O45" s="360">
        <v>0.10440273600000002</v>
      </c>
      <c r="P45" s="360">
        <v>0.12275726399999998</v>
      </c>
      <c r="Q45" s="877"/>
      <c r="R45" s="877"/>
      <c r="S45" s="877"/>
      <c r="T45" s="877"/>
      <c r="U45" s="877"/>
      <c r="V45" s="877"/>
      <c r="W45" s="498"/>
      <c r="X45" s="498"/>
      <c r="Y45" s="498"/>
      <c r="Z45" s="498"/>
      <c r="AA45" s="65"/>
      <c r="AB45" s="65"/>
      <c r="AC45" s="65"/>
      <c r="AE45" s="166"/>
      <c r="AF45" s="166"/>
    </row>
    <row r="46" spans="1:32" s="178" customFormat="1" x14ac:dyDescent="0.3">
      <c r="A46" s="9"/>
      <c r="B46" s="9"/>
      <c r="C46" s="223" t="s">
        <v>476</v>
      </c>
      <c r="D46" s="361">
        <v>3</v>
      </c>
      <c r="E46" s="33">
        <v>41182</v>
      </c>
      <c r="F46" s="63">
        <v>6.2700000000000006E-2</v>
      </c>
      <c r="G46" s="360">
        <v>3.719364E-2</v>
      </c>
      <c r="H46" s="360">
        <v>2.5506360000000006E-2</v>
      </c>
      <c r="I46" s="1536">
        <v>53965</v>
      </c>
      <c r="J46" s="360">
        <v>8.5</v>
      </c>
      <c r="K46" s="422">
        <v>26.5</v>
      </c>
      <c r="L46" s="422">
        <v>3.0923640000000002E-2</v>
      </c>
      <c r="M46" s="360">
        <v>5.28</v>
      </c>
      <c r="N46" s="360">
        <v>3.3105600000000006E-3</v>
      </c>
      <c r="O46" s="360">
        <v>2.8816920000000006E-2</v>
      </c>
      <c r="P46" s="360">
        <v>3.3883079999999996E-2</v>
      </c>
      <c r="Q46" s="877"/>
      <c r="R46" s="877"/>
      <c r="S46" s="877"/>
      <c r="T46" s="877"/>
      <c r="U46" s="877"/>
      <c r="V46" s="877"/>
      <c r="W46" s="498"/>
      <c r="X46" s="498"/>
      <c r="Y46" s="498"/>
      <c r="Z46" s="498"/>
      <c r="AA46" s="65"/>
      <c r="AB46" s="65"/>
      <c r="AC46" s="65"/>
      <c r="AE46" s="166"/>
      <c r="AF46" s="166"/>
    </row>
    <row r="47" spans="1:32" s="178" customFormat="1" x14ac:dyDescent="0.3">
      <c r="A47" s="9"/>
      <c r="B47" s="9"/>
      <c r="C47" s="363" t="s">
        <v>1127</v>
      </c>
      <c r="D47" s="361">
        <v>540</v>
      </c>
      <c r="E47" s="33">
        <v>41182</v>
      </c>
      <c r="F47" s="321">
        <v>0.216</v>
      </c>
      <c r="G47" s="360">
        <v>0.1281312</v>
      </c>
      <c r="H47" s="360">
        <v>8.7868799999999997E-2</v>
      </c>
      <c r="I47" s="1536">
        <v>53965</v>
      </c>
      <c r="J47" s="360">
        <v>8.5</v>
      </c>
      <c r="K47" s="422">
        <v>26.5</v>
      </c>
      <c r="L47" s="422">
        <v>0.10653119999999999</v>
      </c>
      <c r="M47" s="360">
        <v>5.28</v>
      </c>
      <c r="N47" s="360">
        <v>1.14048E-2</v>
      </c>
      <c r="O47" s="360">
        <v>9.927359999999999E-2</v>
      </c>
      <c r="P47" s="360">
        <v>0.11672640000000001</v>
      </c>
      <c r="Q47" s="877"/>
      <c r="R47" s="877"/>
      <c r="S47" s="877"/>
      <c r="T47" s="877"/>
      <c r="U47" s="877"/>
      <c r="V47" s="877"/>
      <c r="W47" s="498"/>
      <c r="X47" s="498"/>
      <c r="Y47" s="498"/>
      <c r="Z47" s="498"/>
      <c r="AA47" s="65"/>
      <c r="AB47" s="65"/>
      <c r="AC47" s="65"/>
      <c r="AE47" s="166"/>
      <c r="AF47" s="166"/>
    </row>
    <row r="48" spans="1:32" s="178" customFormat="1" x14ac:dyDescent="0.3">
      <c r="A48" s="9"/>
      <c r="B48" s="9"/>
      <c r="C48" s="363" t="s">
        <v>321</v>
      </c>
      <c r="D48" s="361">
        <v>1971</v>
      </c>
      <c r="E48" s="33">
        <v>41182</v>
      </c>
      <c r="F48" s="63">
        <v>0.92637000000000003</v>
      </c>
      <c r="G48" s="360">
        <v>0.54952268400000004</v>
      </c>
      <c r="H48" s="360">
        <v>0.37684731600000004</v>
      </c>
      <c r="I48" s="1536">
        <v>53965</v>
      </c>
      <c r="J48" s="360">
        <v>8.5</v>
      </c>
      <c r="K48" s="422">
        <v>26.5</v>
      </c>
      <c r="L48" s="422">
        <v>0.45688568400000001</v>
      </c>
      <c r="M48" s="360">
        <v>5.28</v>
      </c>
      <c r="N48" s="360">
        <v>4.8912336000000008E-2</v>
      </c>
      <c r="O48" s="360">
        <v>0.42575965200000004</v>
      </c>
      <c r="P48" s="360">
        <v>0.50061034799999993</v>
      </c>
      <c r="Q48" s="877"/>
      <c r="R48" s="877"/>
      <c r="S48" s="877"/>
      <c r="T48" s="877"/>
      <c r="U48" s="877"/>
      <c r="V48" s="877"/>
      <c r="W48" s="498"/>
      <c r="X48" s="498"/>
      <c r="Y48" s="498"/>
      <c r="Z48" s="498"/>
      <c r="AA48" s="65"/>
      <c r="AB48" s="65"/>
      <c r="AC48" s="65"/>
      <c r="AE48" s="166"/>
      <c r="AF48" s="166"/>
    </row>
    <row r="49" spans="1:32" s="178" customFormat="1" x14ac:dyDescent="0.3">
      <c r="A49" s="9"/>
      <c r="B49" s="9"/>
      <c r="C49" s="363" t="s">
        <v>1026</v>
      </c>
      <c r="D49" s="361">
        <v>26</v>
      </c>
      <c r="E49" s="33">
        <v>41182</v>
      </c>
      <c r="F49" s="63">
        <v>0.39</v>
      </c>
      <c r="G49" s="360">
        <v>0.231348</v>
      </c>
      <c r="H49" s="360">
        <v>0.15865200000000002</v>
      </c>
      <c r="I49" s="1536">
        <v>53965</v>
      </c>
      <c r="J49" s="360">
        <v>8.5</v>
      </c>
      <c r="K49" s="422">
        <v>26.5</v>
      </c>
      <c r="L49" s="422">
        <v>0.19234800000000002</v>
      </c>
      <c r="M49" s="360">
        <v>5.28</v>
      </c>
      <c r="N49" s="360">
        <v>2.0592000000000003E-2</v>
      </c>
      <c r="O49" s="360">
        <v>0.17924400000000001</v>
      </c>
      <c r="P49" s="360">
        <v>0.210756</v>
      </c>
      <c r="Q49" s="877"/>
      <c r="R49" s="877"/>
      <c r="S49" s="877"/>
      <c r="T49" s="877"/>
      <c r="U49" s="877"/>
      <c r="V49" s="877"/>
      <c r="W49" s="498"/>
      <c r="X49" s="498"/>
      <c r="Y49" s="498"/>
      <c r="Z49" s="498"/>
      <c r="AA49" s="65"/>
      <c r="AB49" s="65"/>
      <c r="AC49" s="65"/>
      <c r="AE49" s="166"/>
      <c r="AF49" s="166"/>
    </row>
    <row r="50" spans="1:32" s="178" customFormat="1" x14ac:dyDescent="0.3">
      <c r="A50" s="9"/>
      <c r="B50" s="9"/>
      <c r="C50" s="363" t="s">
        <v>1085</v>
      </c>
      <c r="D50" s="361">
        <v>8</v>
      </c>
      <c r="E50" s="33">
        <v>41547</v>
      </c>
      <c r="F50" s="398">
        <v>0.02</v>
      </c>
      <c r="G50" s="360">
        <v>1.2584000000000001E-2</v>
      </c>
      <c r="H50" s="360">
        <v>7.415999999999999E-3</v>
      </c>
      <c r="I50" s="1536">
        <v>54331</v>
      </c>
      <c r="J50" s="360">
        <v>7.5</v>
      </c>
      <c r="K50" s="422">
        <v>27.5</v>
      </c>
      <c r="L50" s="422">
        <v>1.0584000000000003E-2</v>
      </c>
      <c r="M50" s="360">
        <v>5.28</v>
      </c>
      <c r="N50" s="360">
        <v>1.0560000000000001E-3</v>
      </c>
      <c r="O50" s="360">
        <v>8.4719999999999986E-3</v>
      </c>
      <c r="P50" s="360">
        <v>1.1528000000000002E-2</v>
      </c>
      <c r="Q50" s="877"/>
      <c r="R50" s="877"/>
      <c r="S50" s="877"/>
      <c r="T50" s="877"/>
      <c r="U50" s="877"/>
      <c r="V50" s="877"/>
      <c r="W50" s="498"/>
      <c r="X50" s="498"/>
      <c r="Y50" s="498"/>
      <c r="Z50" s="498"/>
      <c r="AA50" s="65"/>
      <c r="AB50" s="65"/>
      <c r="AC50" s="65"/>
      <c r="AE50" s="166"/>
      <c r="AF50" s="166"/>
    </row>
    <row r="51" spans="1:32" s="178" customFormat="1" x14ac:dyDescent="0.3">
      <c r="A51" s="9"/>
      <c r="B51" s="9"/>
      <c r="C51" s="363" t="s">
        <v>1093</v>
      </c>
      <c r="D51" s="361">
        <v>27</v>
      </c>
      <c r="E51" s="33">
        <v>41182</v>
      </c>
      <c r="F51" s="63">
        <v>2.5730999999999997</v>
      </c>
      <c r="G51" s="360">
        <v>1.5263629199999997</v>
      </c>
      <c r="H51" s="360">
        <v>1.04673708</v>
      </c>
      <c r="I51" s="1536">
        <v>53965</v>
      </c>
      <c r="J51" s="360">
        <v>8.5</v>
      </c>
      <c r="K51" s="422">
        <v>26.5</v>
      </c>
      <c r="L51" s="422">
        <v>1.2690529199999998</v>
      </c>
      <c r="M51" s="360">
        <v>5.28</v>
      </c>
      <c r="N51" s="360">
        <v>0.13585967999999998</v>
      </c>
      <c r="O51" s="360">
        <v>1.18259676</v>
      </c>
      <c r="P51" s="360">
        <v>1.3905032399999997</v>
      </c>
      <c r="Q51" s="877"/>
      <c r="R51" s="877"/>
      <c r="S51" s="877"/>
      <c r="T51" s="877"/>
      <c r="U51" s="877"/>
      <c r="V51" s="877"/>
      <c r="W51" s="498"/>
      <c r="X51" s="498"/>
      <c r="Y51" s="498"/>
      <c r="Z51" s="498"/>
      <c r="AA51" s="65"/>
      <c r="AB51" s="65"/>
      <c r="AC51" s="65"/>
      <c r="AE51" s="166"/>
      <c r="AF51" s="166"/>
    </row>
    <row r="52" spans="1:32" s="178" customFormat="1" x14ac:dyDescent="0.3">
      <c r="A52" s="9"/>
      <c r="B52" s="9"/>
      <c r="C52" s="363" t="s">
        <v>1094</v>
      </c>
      <c r="D52" s="361">
        <v>26</v>
      </c>
      <c r="E52" s="33">
        <v>41547</v>
      </c>
      <c r="F52" s="63">
        <v>2.0396999999999998</v>
      </c>
      <c r="G52" s="360">
        <v>1.2833792399999999</v>
      </c>
      <c r="H52" s="360">
        <v>0.75632075999999993</v>
      </c>
      <c r="I52" s="1536">
        <v>54331</v>
      </c>
      <c r="J52" s="360">
        <v>7.5</v>
      </c>
      <c r="K52" s="422">
        <v>27.5</v>
      </c>
      <c r="L52" s="422">
        <v>1.0794092399999999</v>
      </c>
      <c r="M52" s="360">
        <v>5.28</v>
      </c>
      <c r="N52" s="360">
        <v>0.10769615999999999</v>
      </c>
      <c r="O52" s="360">
        <v>0.86401691999999986</v>
      </c>
      <c r="P52" s="360">
        <v>1.17568308</v>
      </c>
      <c r="Q52" s="877"/>
      <c r="R52" s="877"/>
      <c r="S52" s="877"/>
      <c r="T52" s="877"/>
      <c r="U52" s="877"/>
      <c r="V52" s="877"/>
      <c r="W52" s="498"/>
      <c r="X52" s="498"/>
      <c r="Y52" s="498"/>
      <c r="Z52" s="498"/>
      <c r="AA52" s="65"/>
      <c r="AB52" s="65"/>
      <c r="AC52" s="65"/>
      <c r="AE52" s="166"/>
      <c r="AF52" s="166"/>
    </row>
    <row r="53" spans="1:32" s="178" customFormat="1" x14ac:dyDescent="0.3">
      <c r="A53" s="9"/>
      <c r="B53" s="9"/>
      <c r="C53" s="363" t="s">
        <v>324</v>
      </c>
      <c r="D53" s="361">
        <v>2</v>
      </c>
      <c r="E53" s="33">
        <v>41182</v>
      </c>
      <c r="F53" s="63">
        <v>3.8760000000000003E-2</v>
      </c>
      <c r="G53" s="360">
        <v>2.2992432E-2</v>
      </c>
      <c r="H53" s="360">
        <v>1.5767568000000003E-2</v>
      </c>
      <c r="I53" s="1536">
        <v>53965</v>
      </c>
      <c r="J53" s="360">
        <v>8.5</v>
      </c>
      <c r="K53" s="422">
        <v>26.5</v>
      </c>
      <c r="L53" s="422">
        <v>1.9116432000000003E-2</v>
      </c>
      <c r="M53" s="360">
        <v>5.28</v>
      </c>
      <c r="N53" s="360">
        <v>2.0465280000000001E-3</v>
      </c>
      <c r="O53" s="360">
        <v>1.7814096000000001E-2</v>
      </c>
      <c r="P53" s="360">
        <v>2.0945904000000001E-2</v>
      </c>
      <c r="Q53" s="877"/>
      <c r="R53" s="877"/>
      <c r="S53" s="877"/>
      <c r="T53" s="877"/>
      <c r="U53" s="877"/>
      <c r="V53" s="877"/>
      <c r="W53" s="498"/>
      <c r="X53" s="498"/>
      <c r="Y53" s="498"/>
      <c r="Z53" s="498"/>
      <c r="AA53" s="65"/>
      <c r="AB53" s="65"/>
      <c r="AC53" s="65"/>
      <c r="AE53" s="166"/>
      <c r="AF53" s="166"/>
    </row>
    <row r="54" spans="1:32" s="178" customFormat="1" x14ac:dyDescent="0.3">
      <c r="A54" s="9"/>
      <c r="B54" s="9"/>
      <c r="C54" s="363" t="s">
        <v>322</v>
      </c>
      <c r="D54" s="361">
        <v>16</v>
      </c>
      <c r="E54" s="33">
        <v>41182</v>
      </c>
      <c r="F54" s="63">
        <v>9.3600000000000003E-2</v>
      </c>
      <c r="G54" s="360">
        <v>5.5523519999999993E-2</v>
      </c>
      <c r="H54" s="360">
        <v>3.807648000000001E-2</v>
      </c>
      <c r="I54" s="1536">
        <v>53965</v>
      </c>
      <c r="J54" s="360">
        <v>8.5</v>
      </c>
      <c r="K54" s="422">
        <v>26.5</v>
      </c>
      <c r="L54" s="422">
        <v>4.616352E-2</v>
      </c>
      <c r="M54" s="360">
        <v>5.28</v>
      </c>
      <c r="N54" s="360">
        <v>4.9420800000000006E-3</v>
      </c>
      <c r="O54" s="360">
        <v>4.3018560000000011E-2</v>
      </c>
      <c r="P54" s="360">
        <v>5.0581439999999991E-2</v>
      </c>
      <c r="Q54" s="877"/>
      <c r="R54" s="877"/>
      <c r="S54" s="877"/>
      <c r="T54" s="877"/>
      <c r="U54" s="877"/>
      <c r="V54" s="877"/>
      <c r="W54" s="498"/>
      <c r="X54" s="498"/>
      <c r="Y54" s="498"/>
      <c r="Z54" s="498"/>
      <c r="AA54" s="65"/>
      <c r="AB54" s="65"/>
      <c r="AC54" s="65"/>
      <c r="AE54" s="166"/>
      <c r="AF54" s="166"/>
    </row>
    <row r="55" spans="1:32" s="178" customFormat="1" x14ac:dyDescent="0.3">
      <c r="A55" s="9"/>
      <c r="B55" s="9"/>
      <c r="C55" s="363" t="s">
        <v>563</v>
      </c>
      <c r="D55" s="361">
        <v>18</v>
      </c>
      <c r="E55" s="33">
        <v>41182</v>
      </c>
      <c r="F55" s="63">
        <v>0.16199999999999998</v>
      </c>
      <c r="G55" s="360">
        <v>9.6098399999999973E-2</v>
      </c>
      <c r="H55" s="360">
        <v>6.5901600000000005E-2</v>
      </c>
      <c r="I55" s="1536">
        <v>53965</v>
      </c>
      <c r="J55" s="360">
        <v>8.5</v>
      </c>
      <c r="K55" s="422">
        <v>26.5</v>
      </c>
      <c r="L55" s="422">
        <v>7.9898399999999981E-2</v>
      </c>
      <c r="M55" s="360">
        <v>5.28</v>
      </c>
      <c r="N55" s="360">
        <v>8.5535999999999997E-3</v>
      </c>
      <c r="O55" s="360">
        <v>7.4455199999999999E-2</v>
      </c>
      <c r="P55" s="360">
        <v>8.7544799999999978E-2</v>
      </c>
      <c r="Q55" s="877"/>
      <c r="R55" s="877"/>
      <c r="S55" s="877"/>
      <c r="T55" s="877"/>
      <c r="U55" s="877"/>
      <c r="V55" s="877"/>
      <c r="W55" s="498"/>
      <c r="X55" s="498"/>
      <c r="Y55" s="498"/>
      <c r="Z55" s="498"/>
      <c r="AA55" s="65"/>
      <c r="AB55" s="65"/>
      <c r="AC55" s="65"/>
      <c r="AE55" s="166"/>
      <c r="AF55" s="166"/>
    </row>
    <row r="56" spans="1:32" s="178" customFormat="1" x14ac:dyDescent="0.3">
      <c r="A56" s="9"/>
      <c r="B56" s="9"/>
      <c r="C56" s="363" t="s">
        <v>323</v>
      </c>
      <c r="D56" s="361">
        <v>31</v>
      </c>
      <c r="E56" s="33">
        <v>41182</v>
      </c>
      <c r="F56" s="63">
        <v>0.39121999999999996</v>
      </c>
      <c r="G56" s="360">
        <v>0.23207170399999999</v>
      </c>
      <c r="H56" s="360">
        <v>0.15914829599999997</v>
      </c>
      <c r="I56" s="1536">
        <v>53965</v>
      </c>
      <c r="J56" s="360">
        <v>8.5</v>
      </c>
      <c r="K56" s="422">
        <v>26.5</v>
      </c>
      <c r="L56" s="422">
        <v>0.192949704</v>
      </c>
      <c r="M56" s="360">
        <v>5.28</v>
      </c>
      <c r="N56" s="360">
        <v>2.0656415999999997E-2</v>
      </c>
      <c r="O56" s="360">
        <v>0.17980471199999998</v>
      </c>
      <c r="P56" s="360">
        <v>0.21141528799999998</v>
      </c>
      <c r="Q56" s="877"/>
      <c r="R56" s="877"/>
      <c r="S56" s="877"/>
      <c r="T56" s="877"/>
      <c r="U56" s="877"/>
      <c r="V56" s="877"/>
      <c r="W56" s="498"/>
      <c r="X56" s="498"/>
      <c r="Y56" s="498"/>
      <c r="Z56" s="498"/>
      <c r="AA56" s="65"/>
      <c r="AB56" s="65"/>
      <c r="AC56" s="65"/>
      <c r="AE56" s="166"/>
      <c r="AF56" s="166"/>
    </row>
    <row r="57" spans="1:32" s="178" customFormat="1" x14ac:dyDescent="0.3">
      <c r="A57" s="9"/>
      <c r="B57" s="9"/>
      <c r="C57" s="363" t="s">
        <v>1117</v>
      </c>
      <c r="D57" s="361">
        <v>13</v>
      </c>
      <c r="E57" s="33">
        <v>41182</v>
      </c>
      <c r="F57" s="63">
        <v>0.26650000000000001</v>
      </c>
      <c r="G57" s="360">
        <v>0.1580878</v>
      </c>
      <c r="H57" s="360">
        <v>0.10841220000000001</v>
      </c>
      <c r="I57" s="1536">
        <v>53965</v>
      </c>
      <c r="J57" s="360">
        <v>8.5</v>
      </c>
      <c r="K57" s="422">
        <v>26.5</v>
      </c>
      <c r="L57" s="422">
        <v>0.13143779999999999</v>
      </c>
      <c r="M57" s="360">
        <v>5.28</v>
      </c>
      <c r="N57" s="360">
        <v>1.4071200000000001E-2</v>
      </c>
      <c r="O57" s="360">
        <v>0.12248340000000002</v>
      </c>
      <c r="P57" s="360">
        <v>0.14401659999999999</v>
      </c>
      <c r="Q57" s="877"/>
      <c r="R57" s="877"/>
      <c r="S57" s="877"/>
      <c r="T57" s="877"/>
      <c r="U57" s="877"/>
      <c r="V57" s="877"/>
      <c r="W57" s="498"/>
      <c r="X57" s="498"/>
      <c r="Y57" s="498"/>
      <c r="Z57" s="498"/>
      <c r="AA57" s="65"/>
      <c r="AB57" s="65"/>
      <c r="AC57" s="65"/>
      <c r="AE57" s="166"/>
      <c r="AF57" s="166"/>
    </row>
    <row r="58" spans="1:32" s="178" customFormat="1" x14ac:dyDescent="0.3">
      <c r="A58" s="9"/>
      <c r="B58" s="9"/>
      <c r="C58" s="363" t="s">
        <v>476</v>
      </c>
      <c r="D58" s="361">
        <v>8</v>
      </c>
      <c r="E58" s="33">
        <v>41182</v>
      </c>
      <c r="F58" s="63">
        <v>0.16719999999999999</v>
      </c>
      <c r="G58" s="360">
        <v>9.9183039999999986E-2</v>
      </c>
      <c r="H58" s="360">
        <v>6.8016960000000001E-2</v>
      </c>
      <c r="I58" s="1536">
        <v>53965</v>
      </c>
      <c r="J58" s="360">
        <v>8.5</v>
      </c>
      <c r="K58" s="422">
        <v>26.5</v>
      </c>
      <c r="L58" s="422">
        <v>8.2463040000000001E-2</v>
      </c>
      <c r="M58" s="360">
        <v>5.28</v>
      </c>
      <c r="N58" s="360">
        <v>8.8281599999999998E-3</v>
      </c>
      <c r="O58" s="360">
        <v>7.6845120000000003E-2</v>
      </c>
      <c r="P58" s="360">
        <v>9.0354879999999985E-2</v>
      </c>
      <c r="Q58" s="877"/>
      <c r="R58" s="877"/>
      <c r="S58" s="877"/>
      <c r="T58" s="877"/>
      <c r="U58" s="877"/>
      <c r="V58" s="877"/>
      <c r="W58" s="498"/>
      <c r="X58" s="498"/>
      <c r="Y58" s="498"/>
      <c r="Z58" s="498"/>
      <c r="AA58" s="65"/>
      <c r="AB58" s="65"/>
      <c r="AC58" s="65"/>
      <c r="AE58" s="166"/>
      <c r="AF58" s="166"/>
    </row>
    <row r="59" spans="1:32" s="178" customFormat="1" x14ac:dyDescent="0.3">
      <c r="A59" s="9"/>
      <c r="B59" s="9"/>
      <c r="C59" s="363" t="s">
        <v>1122</v>
      </c>
      <c r="D59" s="361">
        <v>5</v>
      </c>
      <c r="E59" s="33">
        <v>41182</v>
      </c>
      <c r="F59" s="63">
        <v>0.39594999999999997</v>
      </c>
      <c r="G59" s="360">
        <v>0.23487754</v>
      </c>
      <c r="H59" s="360">
        <v>0.16107245999999997</v>
      </c>
      <c r="I59" s="1536">
        <v>53965</v>
      </c>
      <c r="J59" s="360">
        <v>8.5</v>
      </c>
      <c r="K59" s="422">
        <v>26.5</v>
      </c>
      <c r="L59" s="422">
        <v>0.19528254</v>
      </c>
      <c r="M59" s="360">
        <v>5.28</v>
      </c>
      <c r="N59" s="360">
        <v>2.0906159999999997E-2</v>
      </c>
      <c r="O59" s="360">
        <v>0.18197861999999998</v>
      </c>
      <c r="P59" s="360">
        <v>0.21397137999999999</v>
      </c>
      <c r="Q59" s="877"/>
      <c r="R59" s="877"/>
      <c r="S59" s="877"/>
      <c r="T59" s="877"/>
      <c r="U59" s="877"/>
      <c r="V59" s="877"/>
      <c r="W59" s="498"/>
      <c r="X59" s="498"/>
      <c r="Y59" s="498"/>
      <c r="Z59" s="498"/>
      <c r="AA59" s="65"/>
      <c r="AB59" s="65"/>
      <c r="AC59" s="65"/>
      <c r="AE59" s="166"/>
      <c r="AF59" s="166"/>
    </row>
    <row r="60" spans="1:32" s="178" customFormat="1" x14ac:dyDescent="0.3">
      <c r="A60" s="9"/>
      <c r="B60" s="9"/>
      <c r="C60" s="37" t="s">
        <v>1005</v>
      </c>
      <c r="D60" s="361">
        <v>2</v>
      </c>
      <c r="E60" s="33">
        <v>41912</v>
      </c>
      <c r="F60" s="63">
        <v>0.46800000000000003</v>
      </c>
      <c r="G60" s="360">
        <v>0.31131359999999997</v>
      </c>
      <c r="H60" s="360">
        <v>0.15668640000000003</v>
      </c>
      <c r="I60" s="1536">
        <v>54696</v>
      </c>
      <c r="J60" s="360">
        <v>6.5</v>
      </c>
      <c r="K60" s="422">
        <v>28.5</v>
      </c>
      <c r="L60" s="422">
        <v>0.26451360000000002</v>
      </c>
      <c r="M60" s="360">
        <v>5.28</v>
      </c>
      <c r="N60" s="360">
        <v>2.4710400000000004E-2</v>
      </c>
      <c r="O60" s="360">
        <v>0.18139680000000002</v>
      </c>
      <c r="P60" s="360">
        <v>0.2866032</v>
      </c>
      <c r="Q60" s="877"/>
      <c r="R60" s="877"/>
      <c r="S60" s="877"/>
      <c r="T60" s="877"/>
      <c r="U60" s="877"/>
      <c r="V60" s="877"/>
      <c r="W60" s="498"/>
      <c r="X60" s="498"/>
      <c r="Y60" s="498"/>
      <c r="Z60" s="498"/>
      <c r="AA60" s="65"/>
      <c r="AB60" s="65"/>
      <c r="AC60" s="65"/>
      <c r="AE60" s="166"/>
      <c r="AF60" s="166"/>
    </row>
    <row r="61" spans="1:32" x14ac:dyDescent="0.3">
      <c r="C61" s="37" t="s">
        <v>320</v>
      </c>
      <c r="D61" s="361">
        <v>2520</v>
      </c>
      <c r="E61" s="33">
        <v>41912</v>
      </c>
      <c r="F61" s="63">
        <v>0.92811599999999994</v>
      </c>
      <c r="G61" s="360">
        <v>0.61738276319999996</v>
      </c>
      <c r="H61" s="360">
        <v>0.31073323680000003</v>
      </c>
      <c r="I61" s="1536">
        <v>54696</v>
      </c>
      <c r="J61" s="360">
        <v>6.5</v>
      </c>
      <c r="K61" s="422">
        <v>28.5</v>
      </c>
      <c r="L61" s="422">
        <v>0.52457116319999986</v>
      </c>
      <c r="M61" s="360">
        <v>5.28</v>
      </c>
      <c r="N61" s="360">
        <v>4.9004524800000004E-2</v>
      </c>
      <c r="O61" s="360">
        <v>0.35973776160000004</v>
      </c>
      <c r="P61" s="360">
        <v>0.5683782383999999</v>
      </c>
      <c r="Q61" s="877"/>
      <c r="R61" s="877"/>
      <c r="S61" s="877"/>
      <c r="T61" s="877"/>
      <c r="U61" s="877"/>
      <c r="V61" s="877"/>
      <c r="W61" s="498"/>
      <c r="X61" s="498"/>
      <c r="Y61" s="498"/>
      <c r="Z61" s="498"/>
      <c r="AA61" s="65"/>
      <c r="AB61" s="65"/>
      <c r="AC61" s="65"/>
      <c r="AE61" s="166"/>
      <c r="AF61" s="166"/>
    </row>
    <row r="62" spans="1:32" s="187" customFormat="1" x14ac:dyDescent="0.3">
      <c r="A62" s="168"/>
      <c r="B62" s="1485"/>
      <c r="C62" s="37" t="s">
        <v>321</v>
      </c>
      <c r="D62" s="361">
        <v>2400</v>
      </c>
      <c r="E62" s="33">
        <v>41182</v>
      </c>
      <c r="F62" s="63">
        <v>1.1279999999999999</v>
      </c>
      <c r="G62" s="360">
        <v>0.66912959999999988</v>
      </c>
      <c r="H62" s="360">
        <v>0.45887040000000001</v>
      </c>
      <c r="I62" s="1536">
        <v>53965</v>
      </c>
      <c r="J62" s="360">
        <v>8.5</v>
      </c>
      <c r="K62" s="422">
        <v>26.5</v>
      </c>
      <c r="L62" s="422">
        <v>0.55632959999999987</v>
      </c>
      <c r="M62" s="360">
        <v>5.28</v>
      </c>
      <c r="N62" s="360">
        <v>5.9558399999999991E-2</v>
      </c>
      <c r="O62" s="360">
        <v>0.51842880000000002</v>
      </c>
      <c r="P62" s="360">
        <v>0.60957119999999987</v>
      </c>
      <c r="Q62" s="877"/>
      <c r="R62" s="877"/>
      <c r="S62" s="877"/>
      <c r="T62" s="877"/>
      <c r="U62" s="877"/>
      <c r="V62" s="877"/>
      <c r="W62" s="498"/>
      <c r="X62" s="498"/>
      <c r="Y62" s="498"/>
      <c r="Z62" s="498"/>
      <c r="AA62" s="65"/>
      <c r="AB62" s="65"/>
      <c r="AC62" s="65"/>
      <c r="AE62" s="166"/>
      <c r="AF62" s="166"/>
    </row>
    <row r="63" spans="1:32" x14ac:dyDescent="0.3">
      <c r="C63" s="37" t="s">
        <v>1026</v>
      </c>
      <c r="D63" s="361">
        <v>20</v>
      </c>
      <c r="E63" s="33">
        <v>41182</v>
      </c>
      <c r="F63" s="63">
        <v>0.3</v>
      </c>
      <c r="G63" s="360">
        <v>0.17796000000000001</v>
      </c>
      <c r="H63" s="360">
        <v>0.12203999999999998</v>
      </c>
      <c r="I63" s="1536">
        <v>53965</v>
      </c>
      <c r="J63" s="360">
        <v>8.5</v>
      </c>
      <c r="K63" s="422">
        <v>26.5</v>
      </c>
      <c r="L63" s="422">
        <v>0.14796000000000004</v>
      </c>
      <c r="M63" s="360">
        <v>5.28</v>
      </c>
      <c r="N63" s="360">
        <v>1.584E-2</v>
      </c>
      <c r="O63" s="360">
        <v>0.13787999999999997</v>
      </c>
      <c r="P63" s="360">
        <v>0.16212000000000001</v>
      </c>
      <c r="Q63" s="877"/>
      <c r="R63" s="877"/>
      <c r="S63" s="877"/>
      <c r="T63" s="877"/>
      <c r="U63" s="877"/>
      <c r="V63" s="877"/>
      <c r="W63" s="498"/>
      <c r="X63" s="498"/>
      <c r="Y63" s="498"/>
      <c r="Z63" s="498"/>
      <c r="AA63" s="65"/>
      <c r="AB63" s="65"/>
      <c r="AC63" s="65"/>
      <c r="AE63" s="166"/>
      <c r="AF63" s="166"/>
    </row>
    <row r="64" spans="1:32" x14ac:dyDescent="0.3">
      <c r="C64" s="37" t="s">
        <v>1036</v>
      </c>
      <c r="D64" s="361">
        <v>67.5</v>
      </c>
      <c r="E64" s="33">
        <v>41912</v>
      </c>
      <c r="F64" s="63">
        <v>6.1661250000000001E-2</v>
      </c>
      <c r="G64" s="360">
        <v>4.1017063499999999E-2</v>
      </c>
      <c r="H64" s="360">
        <v>2.0644186500000002E-2</v>
      </c>
      <c r="I64" s="1536">
        <v>54696</v>
      </c>
      <c r="J64" s="360">
        <v>6.5</v>
      </c>
      <c r="K64" s="422">
        <v>28.5</v>
      </c>
      <c r="L64" s="422">
        <v>3.4850938499999998E-2</v>
      </c>
      <c r="M64" s="360">
        <v>5.28</v>
      </c>
      <c r="N64" s="360">
        <v>3.2557140000000003E-3</v>
      </c>
      <c r="O64" s="360">
        <v>2.3899900500000001E-2</v>
      </c>
      <c r="P64" s="360">
        <v>3.7761349499999999E-2</v>
      </c>
      <c r="Q64" s="877"/>
      <c r="R64" s="877"/>
      <c r="S64" s="877"/>
      <c r="T64" s="877"/>
      <c r="U64" s="877"/>
      <c r="V64" s="877"/>
      <c r="W64" s="498"/>
      <c r="X64" s="498"/>
      <c r="Y64" s="498"/>
      <c r="Z64" s="498"/>
      <c r="AA64" s="65"/>
      <c r="AB64" s="65"/>
      <c r="AC64" s="65"/>
      <c r="AE64" s="166"/>
      <c r="AF64" s="166"/>
    </row>
    <row r="65" spans="2:32" x14ac:dyDescent="0.3">
      <c r="C65" s="37" t="s">
        <v>1040</v>
      </c>
      <c r="D65" s="361">
        <v>28</v>
      </c>
      <c r="E65" s="33">
        <v>41912</v>
      </c>
      <c r="F65" s="63">
        <v>8.2320000000000004E-2</v>
      </c>
      <c r="G65" s="360">
        <v>5.4759264000000009E-2</v>
      </c>
      <c r="H65" s="360">
        <v>2.7560735999999995E-2</v>
      </c>
      <c r="I65" s="1536">
        <v>54696</v>
      </c>
      <c r="J65" s="360">
        <v>6.5</v>
      </c>
      <c r="K65" s="422">
        <v>28.5</v>
      </c>
      <c r="L65" s="422">
        <v>4.6527264000000006E-2</v>
      </c>
      <c r="M65" s="360">
        <v>5.28</v>
      </c>
      <c r="N65" s="360">
        <v>4.346496E-3</v>
      </c>
      <c r="O65" s="360">
        <v>3.1907231999999994E-2</v>
      </c>
      <c r="P65" s="360">
        <v>5.0412768000000011E-2</v>
      </c>
      <c r="Q65" s="877"/>
      <c r="R65" s="877"/>
      <c r="S65" s="877"/>
      <c r="T65" s="877"/>
      <c r="U65" s="877"/>
      <c r="V65" s="877"/>
      <c r="W65" s="498"/>
      <c r="X65" s="498"/>
      <c r="Y65" s="498"/>
      <c r="Z65" s="498"/>
      <c r="AA65" s="65"/>
      <c r="AB65" s="65"/>
      <c r="AC65" s="65"/>
      <c r="AE65" s="166"/>
      <c r="AF65" s="166"/>
    </row>
    <row r="66" spans="2:32" x14ac:dyDescent="0.3">
      <c r="C66" s="37" t="s">
        <v>1041</v>
      </c>
      <c r="D66" s="361">
        <v>54</v>
      </c>
      <c r="E66" s="33">
        <v>41912</v>
      </c>
      <c r="F66" s="63">
        <v>0.36571500000000001</v>
      </c>
      <c r="G66" s="360">
        <v>0.24327361800000002</v>
      </c>
      <c r="H66" s="360">
        <v>0.122441382</v>
      </c>
      <c r="I66" s="1536">
        <v>54696</v>
      </c>
      <c r="J66" s="360">
        <v>6.5</v>
      </c>
      <c r="K66" s="422">
        <v>28.5</v>
      </c>
      <c r="L66" s="422">
        <v>0.20670211800000005</v>
      </c>
      <c r="M66" s="360">
        <v>5.28</v>
      </c>
      <c r="N66" s="360">
        <v>1.9309752000000003E-2</v>
      </c>
      <c r="O66" s="360">
        <v>0.141751134</v>
      </c>
      <c r="P66" s="360">
        <v>0.22396386600000001</v>
      </c>
      <c r="Q66" s="877"/>
      <c r="R66" s="877"/>
      <c r="S66" s="877"/>
      <c r="T66" s="877"/>
      <c r="U66" s="877"/>
      <c r="V66" s="877"/>
      <c r="W66" s="498"/>
      <c r="X66" s="498"/>
      <c r="Y66" s="498"/>
      <c r="Z66" s="498"/>
      <c r="AA66" s="65"/>
      <c r="AB66" s="65"/>
      <c r="AC66" s="65"/>
      <c r="AE66" s="166"/>
      <c r="AF66" s="166"/>
    </row>
    <row r="67" spans="2:32" x14ac:dyDescent="0.3">
      <c r="C67" s="37" t="s">
        <v>1085</v>
      </c>
      <c r="D67" s="239">
        <v>41</v>
      </c>
      <c r="E67" s="33">
        <v>41547</v>
      </c>
      <c r="F67" s="99">
        <v>0.10249999999999999</v>
      </c>
      <c r="G67" s="360">
        <v>6.4492999999999995E-2</v>
      </c>
      <c r="H67" s="360">
        <v>3.8006999999999999E-2</v>
      </c>
      <c r="I67" s="1536">
        <v>54331</v>
      </c>
      <c r="J67" s="360">
        <v>7.5</v>
      </c>
      <c r="K67" s="422">
        <v>27.5</v>
      </c>
      <c r="L67" s="422">
        <v>5.4243E-2</v>
      </c>
      <c r="M67" s="360">
        <v>5.28</v>
      </c>
      <c r="N67" s="360">
        <v>5.4120000000000001E-3</v>
      </c>
      <c r="O67" s="360">
        <v>4.3418999999999999E-2</v>
      </c>
      <c r="P67" s="360">
        <v>5.9080999999999995E-2</v>
      </c>
      <c r="Q67" s="877"/>
      <c r="R67" s="877"/>
      <c r="S67" s="877"/>
      <c r="T67" s="877"/>
      <c r="U67" s="877"/>
      <c r="V67" s="877"/>
      <c r="W67" s="498"/>
      <c r="X67" s="498"/>
      <c r="Y67" s="498"/>
      <c r="Z67" s="498"/>
      <c r="AA67" s="65"/>
      <c r="AB67" s="65"/>
      <c r="AC67" s="65"/>
      <c r="AE67" s="166"/>
      <c r="AF67" s="166"/>
    </row>
    <row r="68" spans="2:32" x14ac:dyDescent="0.3">
      <c r="C68" s="37" t="s">
        <v>1093</v>
      </c>
      <c r="D68" s="361">
        <v>38</v>
      </c>
      <c r="E68" s="33">
        <v>41182</v>
      </c>
      <c r="F68" s="63">
        <v>3.6214</v>
      </c>
      <c r="G68" s="360">
        <v>2.14821448</v>
      </c>
      <c r="H68" s="360">
        <v>1.4731855199999997</v>
      </c>
      <c r="I68" s="1536">
        <v>53965</v>
      </c>
      <c r="J68" s="360">
        <v>8.5</v>
      </c>
      <c r="K68" s="422">
        <v>26.5</v>
      </c>
      <c r="L68" s="422">
        <v>1.7860744800000001</v>
      </c>
      <c r="M68" s="360">
        <v>5.28</v>
      </c>
      <c r="N68" s="360">
        <v>0.19120992000000001</v>
      </c>
      <c r="O68" s="360">
        <v>1.6643954399999996</v>
      </c>
      <c r="P68" s="360">
        <v>1.9570045600000003</v>
      </c>
      <c r="Q68" s="877"/>
      <c r="R68" s="877"/>
      <c r="S68" s="877"/>
      <c r="T68" s="877"/>
      <c r="U68" s="877"/>
      <c r="V68" s="877"/>
      <c r="W68" s="498"/>
      <c r="X68" s="498"/>
      <c r="Y68" s="498"/>
      <c r="Z68" s="498"/>
      <c r="AA68" s="65"/>
      <c r="AB68" s="65"/>
      <c r="AC68" s="65"/>
      <c r="AE68" s="166"/>
      <c r="AF68" s="166"/>
    </row>
    <row r="69" spans="2:32" x14ac:dyDescent="0.3">
      <c r="C69" s="37" t="s">
        <v>1094</v>
      </c>
      <c r="D69" s="361">
        <v>8</v>
      </c>
      <c r="E69" s="33">
        <v>41547</v>
      </c>
      <c r="F69" s="63">
        <v>0.62760000000000005</v>
      </c>
      <c r="G69" s="360">
        <v>0.39488592000000006</v>
      </c>
      <c r="H69" s="360">
        <v>0.23271407999999999</v>
      </c>
      <c r="I69" s="1536">
        <v>54331</v>
      </c>
      <c r="J69" s="360">
        <v>7.5</v>
      </c>
      <c r="K69" s="422">
        <v>27.5</v>
      </c>
      <c r="L69" s="422">
        <v>0.33212592000000002</v>
      </c>
      <c r="M69" s="360">
        <v>5.28</v>
      </c>
      <c r="N69" s="360">
        <v>3.3137280000000005E-2</v>
      </c>
      <c r="O69" s="360">
        <v>0.26585135999999998</v>
      </c>
      <c r="P69" s="360">
        <v>0.36174864000000007</v>
      </c>
      <c r="Q69" s="877"/>
      <c r="R69" s="877"/>
      <c r="S69" s="877"/>
      <c r="T69" s="877"/>
      <c r="U69" s="877"/>
      <c r="V69" s="877"/>
      <c r="W69" s="498"/>
      <c r="X69" s="498"/>
      <c r="Y69" s="498"/>
      <c r="Z69" s="498"/>
      <c r="AA69" s="65"/>
      <c r="AB69" s="65"/>
      <c r="AC69" s="65"/>
      <c r="AE69" s="166"/>
      <c r="AF69" s="166"/>
    </row>
    <row r="70" spans="2:32" x14ac:dyDescent="0.3">
      <c r="C70" s="37" t="s">
        <v>324</v>
      </c>
      <c r="D70" s="361">
        <v>15</v>
      </c>
      <c r="E70" s="33">
        <v>41182</v>
      </c>
      <c r="F70" s="63">
        <v>0.29070000000000001</v>
      </c>
      <c r="G70" s="360">
        <v>0.17244324000000003</v>
      </c>
      <c r="H70" s="360">
        <v>0.11825675999999999</v>
      </c>
      <c r="I70" s="1536">
        <v>53965</v>
      </c>
      <c r="J70" s="360">
        <v>8.5</v>
      </c>
      <c r="K70" s="422">
        <v>26.5</v>
      </c>
      <c r="L70" s="422">
        <v>0.14337324000000004</v>
      </c>
      <c r="M70" s="360">
        <v>5.28</v>
      </c>
      <c r="N70" s="360">
        <v>1.534896E-2</v>
      </c>
      <c r="O70" s="360">
        <v>0.13360571999999998</v>
      </c>
      <c r="P70" s="360">
        <v>0.15709428000000003</v>
      </c>
      <c r="Q70" s="877"/>
      <c r="R70" s="877"/>
      <c r="S70" s="877"/>
      <c r="T70" s="877"/>
      <c r="U70" s="877"/>
      <c r="V70" s="877"/>
      <c r="W70" s="498"/>
      <c r="X70" s="498"/>
      <c r="Y70" s="498"/>
      <c r="Z70" s="498"/>
      <c r="AA70" s="65"/>
      <c r="AB70" s="65"/>
      <c r="AC70" s="65"/>
      <c r="AE70" s="166"/>
      <c r="AF70" s="166"/>
    </row>
    <row r="71" spans="2:32" x14ac:dyDescent="0.3">
      <c r="C71" s="37" t="s">
        <v>322</v>
      </c>
      <c r="D71" s="361">
        <v>16</v>
      </c>
      <c r="E71" s="33">
        <v>41912</v>
      </c>
      <c r="F71" s="63">
        <v>9.1200000000000003E-2</v>
      </c>
      <c r="G71" s="360">
        <v>6.0666239999999996E-2</v>
      </c>
      <c r="H71" s="360">
        <v>3.0533760000000004E-2</v>
      </c>
      <c r="I71" s="1536">
        <v>54696</v>
      </c>
      <c r="J71" s="360">
        <v>6.5</v>
      </c>
      <c r="K71" s="422">
        <v>28.5</v>
      </c>
      <c r="L71" s="422">
        <v>5.1546239999999993E-2</v>
      </c>
      <c r="M71" s="360">
        <v>5.28</v>
      </c>
      <c r="N71" s="360">
        <v>4.8153600000000003E-3</v>
      </c>
      <c r="O71" s="360">
        <v>3.5349120000000005E-2</v>
      </c>
      <c r="P71" s="360">
        <v>5.5850879999999999E-2</v>
      </c>
      <c r="Q71" s="877"/>
      <c r="R71" s="877"/>
      <c r="S71" s="877"/>
      <c r="T71" s="877"/>
      <c r="U71" s="877"/>
      <c r="V71" s="877"/>
      <c r="W71" s="498"/>
      <c r="X71" s="498"/>
      <c r="Y71" s="498"/>
      <c r="Z71" s="498"/>
      <c r="AA71" s="65"/>
      <c r="AB71" s="65"/>
      <c r="AC71" s="65"/>
      <c r="AE71" s="166"/>
      <c r="AF71" s="166"/>
    </row>
    <row r="72" spans="2:32" x14ac:dyDescent="0.3">
      <c r="C72" s="37" t="s">
        <v>563</v>
      </c>
      <c r="D72" s="361">
        <v>38</v>
      </c>
      <c r="E72" s="33">
        <v>41182</v>
      </c>
      <c r="F72" s="63">
        <v>0.34200000000000003</v>
      </c>
      <c r="G72" s="360">
        <v>0.20287440000000001</v>
      </c>
      <c r="H72" s="360">
        <v>0.13912560000000002</v>
      </c>
      <c r="I72" s="1536">
        <v>53965</v>
      </c>
      <c r="J72" s="360">
        <v>8.5</v>
      </c>
      <c r="K72" s="422">
        <v>26.5</v>
      </c>
      <c r="L72" s="422">
        <v>0.1686744</v>
      </c>
      <c r="M72" s="360">
        <v>5.28</v>
      </c>
      <c r="N72" s="360">
        <v>1.8057600000000004E-2</v>
      </c>
      <c r="O72" s="360">
        <v>0.15718320000000002</v>
      </c>
      <c r="P72" s="360">
        <v>0.1848168</v>
      </c>
      <c r="Q72" s="877"/>
      <c r="R72" s="877"/>
      <c r="S72" s="877"/>
      <c r="T72" s="877"/>
      <c r="U72" s="877"/>
      <c r="V72" s="877"/>
      <c r="W72" s="498"/>
      <c r="X72" s="498"/>
      <c r="Y72" s="498"/>
      <c r="Z72" s="498"/>
      <c r="AA72" s="65"/>
      <c r="AB72" s="65"/>
      <c r="AC72" s="65"/>
      <c r="AE72" s="166"/>
      <c r="AF72" s="166"/>
    </row>
    <row r="73" spans="2:32" x14ac:dyDescent="0.3">
      <c r="C73" s="37" t="s">
        <v>323</v>
      </c>
      <c r="D73" s="361">
        <v>37</v>
      </c>
      <c r="E73" s="33">
        <v>41182</v>
      </c>
      <c r="F73" s="63">
        <v>0.46694000000000002</v>
      </c>
      <c r="G73" s="360">
        <v>0.27698880800000003</v>
      </c>
      <c r="H73" s="360">
        <v>0.18995119200000002</v>
      </c>
      <c r="I73" s="1536">
        <v>53965</v>
      </c>
      <c r="J73" s="360">
        <v>8.5</v>
      </c>
      <c r="K73" s="422">
        <v>26.5</v>
      </c>
      <c r="L73" s="422">
        <v>0.23029480799999999</v>
      </c>
      <c r="M73" s="360">
        <v>5.28</v>
      </c>
      <c r="N73" s="360">
        <v>2.4654432E-2</v>
      </c>
      <c r="O73" s="360">
        <v>0.21460562400000002</v>
      </c>
      <c r="P73" s="360">
        <v>0.25233437599999997</v>
      </c>
      <c r="Q73" s="877"/>
      <c r="R73" s="877"/>
      <c r="S73" s="877"/>
      <c r="T73" s="877"/>
      <c r="U73" s="877"/>
      <c r="V73" s="877"/>
      <c r="W73" s="498"/>
      <c r="X73" s="498"/>
      <c r="Y73" s="498"/>
      <c r="Z73" s="498"/>
      <c r="AA73" s="65"/>
      <c r="AB73" s="65"/>
      <c r="AC73" s="65"/>
      <c r="AE73" s="166"/>
      <c r="AF73" s="166"/>
    </row>
    <row r="74" spans="2:32" x14ac:dyDescent="0.3">
      <c r="C74" s="37" t="s">
        <v>1116</v>
      </c>
      <c r="D74" s="361">
        <v>12</v>
      </c>
      <c r="E74" s="33">
        <v>41182</v>
      </c>
      <c r="F74" s="63">
        <v>0.114</v>
      </c>
      <c r="G74" s="360">
        <v>6.7624799999999999E-2</v>
      </c>
      <c r="H74" s="360">
        <v>4.6375200000000005E-2</v>
      </c>
      <c r="I74" s="1536">
        <v>53965</v>
      </c>
      <c r="J74" s="360">
        <v>8.5</v>
      </c>
      <c r="K74" s="422">
        <v>26.5</v>
      </c>
      <c r="L74" s="422">
        <v>5.6224800000000005E-2</v>
      </c>
      <c r="M74" s="360">
        <v>5.28</v>
      </c>
      <c r="N74" s="360">
        <v>6.0191999999999997E-3</v>
      </c>
      <c r="O74" s="360">
        <v>5.2394400000000008E-2</v>
      </c>
      <c r="P74" s="360">
        <v>6.1605599999999996E-2</v>
      </c>
      <c r="Q74" s="877"/>
      <c r="R74" s="877"/>
      <c r="S74" s="877"/>
      <c r="T74" s="877"/>
      <c r="U74" s="877"/>
      <c r="V74" s="877"/>
      <c r="W74" s="498"/>
      <c r="X74" s="498"/>
      <c r="Y74" s="498"/>
      <c r="Z74" s="498"/>
      <c r="AA74" s="65"/>
      <c r="AB74" s="65"/>
      <c r="AC74" s="65"/>
      <c r="AE74" s="166"/>
      <c r="AF74" s="166"/>
    </row>
    <row r="75" spans="2:32" x14ac:dyDescent="0.3">
      <c r="C75" s="37" t="s">
        <v>1117</v>
      </c>
      <c r="D75" s="361">
        <v>21</v>
      </c>
      <c r="E75" s="33">
        <v>41182</v>
      </c>
      <c r="F75" s="63">
        <v>0.43049999999999999</v>
      </c>
      <c r="G75" s="360">
        <v>0.25537260000000001</v>
      </c>
      <c r="H75" s="360">
        <v>0.17512739999999999</v>
      </c>
      <c r="I75" s="1536">
        <v>53965</v>
      </c>
      <c r="J75" s="360">
        <v>8.5</v>
      </c>
      <c r="K75" s="422">
        <v>26.5</v>
      </c>
      <c r="L75" s="422">
        <v>0.21232260000000003</v>
      </c>
      <c r="M75" s="360">
        <v>5.28</v>
      </c>
      <c r="N75" s="360">
        <v>2.2730399999999998E-2</v>
      </c>
      <c r="O75" s="360">
        <v>0.19785779999999997</v>
      </c>
      <c r="P75" s="360">
        <v>0.23264220000000002</v>
      </c>
      <c r="Q75" s="877"/>
      <c r="R75" s="877"/>
      <c r="S75" s="877"/>
      <c r="T75" s="877"/>
      <c r="U75" s="877"/>
      <c r="V75" s="877"/>
      <c r="W75" s="498"/>
      <c r="X75" s="498"/>
      <c r="Y75" s="498"/>
      <c r="Z75" s="498"/>
      <c r="AA75" s="65"/>
      <c r="AB75" s="65"/>
      <c r="AC75" s="65"/>
      <c r="AE75" s="166"/>
      <c r="AF75" s="166"/>
    </row>
    <row r="76" spans="2:32" x14ac:dyDescent="0.3">
      <c r="C76" s="37" t="s">
        <v>476</v>
      </c>
      <c r="D76" s="361">
        <v>3</v>
      </c>
      <c r="E76" s="33">
        <v>41182</v>
      </c>
      <c r="F76" s="63">
        <v>6.2700000000000006E-2</v>
      </c>
      <c r="G76" s="360">
        <v>3.719364E-2</v>
      </c>
      <c r="H76" s="360">
        <v>2.5506360000000006E-2</v>
      </c>
      <c r="I76" s="1536">
        <v>53965</v>
      </c>
      <c r="J76" s="360">
        <v>8.5</v>
      </c>
      <c r="K76" s="422">
        <v>26.5</v>
      </c>
      <c r="L76" s="422">
        <v>3.0923640000000002E-2</v>
      </c>
      <c r="M76" s="360">
        <v>5.28</v>
      </c>
      <c r="N76" s="360">
        <v>3.3105600000000006E-3</v>
      </c>
      <c r="O76" s="360">
        <v>2.8816920000000006E-2</v>
      </c>
      <c r="P76" s="360">
        <v>3.3883079999999996E-2</v>
      </c>
      <c r="Q76" s="877"/>
      <c r="R76" s="877"/>
      <c r="S76" s="877"/>
      <c r="T76" s="877"/>
      <c r="U76" s="877"/>
      <c r="V76" s="877"/>
      <c r="W76" s="498"/>
      <c r="X76" s="498"/>
      <c r="Y76" s="498"/>
      <c r="Z76" s="498"/>
      <c r="AA76" s="65"/>
      <c r="AB76" s="65"/>
      <c r="AC76" s="65"/>
      <c r="AE76" s="166"/>
      <c r="AF76" s="166"/>
    </row>
    <row r="77" spans="2:32" x14ac:dyDescent="0.3">
      <c r="C77" s="37" t="s">
        <v>476</v>
      </c>
      <c r="D77" s="361">
        <v>12</v>
      </c>
      <c r="E77" s="33">
        <v>41912</v>
      </c>
      <c r="F77" s="63">
        <v>0.24671999999999999</v>
      </c>
      <c r="G77" s="360">
        <v>0.16411814399999999</v>
      </c>
      <c r="H77" s="360">
        <v>8.2601856000000001E-2</v>
      </c>
      <c r="I77" s="1536">
        <v>54696</v>
      </c>
      <c r="J77" s="360">
        <v>6.5</v>
      </c>
      <c r="K77" s="422">
        <v>28.5</v>
      </c>
      <c r="L77" s="422">
        <v>0.13944614399999999</v>
      </c>
      <c r="M77" s="360">
        <v>5.28</v>
      </c>
      <c r="N77" s="360">
        <v>1.3026816000000002E-2</v>
      </c>
      <c r="O77" s="360">
        <v>9.5628671999999998E-2</v>
      </c>
      <c r="P77" s="360">
        <v>0.151091328</v>
      </c>
      <c r="Q77" s="877"/>
      <c r="R77" s="877"/>
      <c r="S77" s="877"/>
      <c r="T77" s="877"/>
      <c r="U77" s="877"/>
      <c r="V77" s="877"/>
      <c r="W77" s="498"/>
      <c r="X77" s="498"/>
      <c r="Y77" s="498"/>
      <c r="Z77" s="498"/>
      <c r="AA77" s="65"/>
      <c r="AB77" s="65"/>
      <c r="AC77" s="65"/>
      <c r="AE77" s="166"/>
      <c r="AF77" s="166"/>
    </row>
    <row r="78" spans="2:32" x14ac:dyDescent="0.3">
      <c r="C78" s="37" t="s">
        <v>1121</v>
      </c>
      <c r="D78" s="361">
        <v>12</v>
      </c>
      <c r="E78" s="33">
        <v>41182</v>
      </c>
      <c r="F78" s="63">
        <v>0.43631999999999999</v>
      </c>
      <c r="G78" s="360">
        <v>0.25882502399999996</v>
      </c>
      <c r="H78" s="360">
        <v>0.177494976</v>
      </c>
      <c r="I78" s="1536">
        <v>53965</v>
      </c>
      <c r="J78" s="360">
        <v>8.5</v>
      </c>
      <c r="K78" s="422">
        <v>26.5</v>
      </c>
      <c r="L78" s="422">
        <v>0.21519302399999998</v>
      </c>
      <c r="M78" s="360">
        <v>5.28</v>
      </c>
      <c r="N78" s="360">
        <v>2.3037696E-2</v>
      </c>
      <c r="O78" s="360">
        <v>0.200532672</v>
      </c>
      <c r="P78" s="360">
        <v>0.23578732799999999</v>
      </c>
      <c r="Q78" s="877"/>
      <c r="R78" s="877"/>
      <c r="S78" s="877"/>
      <c r="T78" s="877"/>
      <c r="U78" s="877"/>
      <c r="V78" s="877"/>
      <c r="W78" s="498"/>
      <c r="X78" s="498"/>
      <c r="Y78" s="498"/>
      <c r="Z78" s="498"/>
      <c r="AA78" s="65"/>
      <c r="AB78" s="65"/>
      <c r="AC78" s="65"/>
      <c r="AE78" s="166"/>
      <c r="AF78" s="166"/>
    </row>
    <row r="79" spans="2:32" x14ac:dyDescent="0.3">
      <c r="B79" s="519"/>
      <c r="C79" s="37" t="s">
        <v>1182</v>
      </c>
      <c r="D79" s="361">
        <v>7</v>
      </c>
      <c r="E79" s="33">
        <v>41182</v>
      </c>
      <c r="F79" s="63">
        <v>0.55432999999999999</v>
      </c>
      <c r="G79" s="360">
        <v>0.32882855600000005</v>
      </c>
      <c r="H79" s="360">
        <v>0.22550144399999997</v>
      </c>
      <c r="I79" s="1536">
        <v>53965</v>
      </c>
      <c r="J79" s="360">
        <v>8.5</v>
      </c>
      <c r="K79" s="422">
        <v>26.5</v>
      </c>
      <c r="L79" s="422">
        <v>0.27339555599999998</v>
      </c>
      <c r="M79" s="360">
        <v>5.28</v>
      </c>
      <c r="N79" s="360">
        <v>2.9268624E-2</v>
      </c>
      <c r="O79" s="360">
        <v>0.25477006799999996</v>
      </c>
      <c r="P79" s="360">
        <v>0.29955993200000003</v>
      </c>
      <c r="Q79" s="877"/>
      <c r="R79" s="877"/>
      <c r="S79" s="877"/>
      <c r="T79" s="877"/>
      <c r="U79" s="877"/>
      <c r="V79" s="877"/>
      <c r="W79" s="498"/>
      <c r="X79" s="498"/>
      <c r="Y79" s="498"/>
      <c r="Z79" s="498"/>
      <c r="AA79" s="65"/>
      <c r="AB79" s="65"/>
      <c r="AC79" s="65"/>
      <c r="AE79" s="166"/>
      <c r="AF79" s="166"/>
    </row>
    <row r="80" spans="2:32" x14ac:dyDescent="0.3">
      <c r="B80" s="519"/>
      <c r="C80" s="37" t="s">
        <v>320</v>
      </c>
      <c r="D80" s="361">
        <v>1100</v>
      </c>
      <c r="E80" s="33">
        <v>41912</v>
      </c>
      <c r="F80" s="63">
        <v>0.40512999999999999</v>
      </c>
      <c r="G80" s="360">
        <v>0.26949247600000004</v>
      </c>
      <c r="H80" s="360">
        <v>0.13563752399999998</v>
      </c>
      <c r="I80" s="1536">
        <v>54696</v>
      </c>
      <c r="J80" s="360">
        <v>6.5</v>
      </c>
      <c r="K80" s="422">
        <v>28.5</v>
      </c>
      <c r="L80" s="422">
        <v>0.22897947600000004</v>
      </c>
      <c r="M80" s="360">
        <v>5.28</v>
      </c>
      <c r="N80" s="360">
        <v>2.1390863999999999E-2</v>
      </c>
      <c r="O80" s="360">
        <v>0.15702838799999999</v>
      </c>
      <c r="P80" s="360">
        <v>0.248101612</v>
      </c>
      <c r="Q80" s="877"/>
      <c r="R80" s="877"/>
      <c r="S80" s="877"/>
      <c r="T80" s="877"/>
      <c r="U80" s="877"/>
      <c r="V80" s="877"/>
      <c r="W80" s="498"/>
      <c r="X80" s="498"/>
      <c r="Y80" s="498"/>
      <c r="Z80" s="498"/>
      <c r="AA80" s="65"/>
      <c r="AB80" s="65"/>
      <c r="AC80" s="65"/>
      <c r="AE80" s="166"/>
      <c r="AF80" s="166"/>
    </row>
    <row r="81" spans="2:32" x14ac:dyDescent="0.3">
      <c r="B81" s="519"/>
      <c r="C81" s="37" t="s">
        <v>320</v>
      </c>
      <c r="D81" s="361">
        <v>11190</v>
      </c>
      <c r="E81" s="33">
        <v>42277</v>
      </c>
      <c r="F81" s="63">
        <v>4.8005100000000001</v>
      </c>
      <c r="G81" s="360">
        <v>3.406441896</v>
      </c>
      <c r="H81" s="360">
        <v>1.394068104</v>
      </c>
      <c r="I81" s="1536">
        <v>55061</v>
      </c>
      <c r="J81" s="360">
        <v>5.5</v>
      </c>
      <c r="K81" s="422">
        <v>29.5</v>
      </c>
      <c r="L81" s="422">
        <v>2.9263908960000005</v>
      </c>
      <c r="M81" s="360">
        <v>5.28</v>
      </c>
      <c r="N81" s="360">
        <v>0.25346692800000004</v>
      </c>
      <c r="O81" s="360">
        <v>1.647535032</v>
      </c>
      <c r="P81" s="360">
        <v>3.1529749680000001</v>
      </c>
      <c r="Q81" s="877"/>
      <c r="R81" s="877"/>
      <c r="S81" s="877"/>
      <c r="T81" s="877"/>
      <c r="U81" s="877"/>
      <c r="V81" s="877"/>
      <c r="W81" s="498"/>
      <c r="X81" s="498"/>
      <c r="Y81" s="498"/>
      <c r="Z81" s="498"/>
      <c r="AA81" s="65"/>
      <c r="AB81" s="65"/>
      <c r="AC81" s="65"/>
      <c r="AE81" s="166"/>
      <c r="AF81" s="166"/>
    </row>
    <row r="82" spans="2:32" x14ac:dyDescent="0.3">
      <c r="B82" s="519"/>
      <c r="C82" s="37" t="s">
        <v>321</v>
      </c>
      <c r="D82" s="361">
        <v>430</v>
      </c>
      <c r="E82" s="33">
        <v>41182</v>
      </c>
      <c r="F82" s="63">
        <v>0.2021</v>
      </c>
      <c r="G82" s="360">
        <v>0.11988572</v>
      </c>
      <c r="H82" s="360">
        <v>8.2214280000000001E-2</v>
      </c>
      <c r="I82" s="1536">
        <v>53965</v>
      </c>
      <c r="J82" s="360">
        <v>8.5</v>
      </c>
      <c r="K82" s="422">
        <v>26.5</v>
      </c>
      <c r="L82" s="422">
        <v>9.9675719999999995E-2</v>
      </c>
      <c r="M82" s="360">
        <v>5.28</v>
      </c>
      <c r="N82" s="360">
        <v>1.0670880000000001E-2</v>
      </c>
      <c r="O82" s="360">
        <v>9.2885159999999994E-2</v>
      </c>
      <c r="P82" s="360">
        <v>0.10921484000000001</v>
      </c>
      <c r="Q82" s="877"/>
      <c r="R82" s="877"/>
      <c r="S82" s="877"/>
      <c r="T82" s="877"/>
      <c r="U82" s="877"/>
      <c r="V82" s="877"/>
      <c r="W82" s="498"/>
      <c r="X82" s="498"/>
      <c r="Y82" s="498"/>
      <c r="Z82" s="498"/>
      <c r="AA82" s="65"/>
      <c r="AB82" s="65"/>
      <c r="AC82" s="65"/>
      <c r="AE82" s="166"/>
      <c r="AF82" s="166"/>
    </row>
    <row r="83" spans="2:32" x14ac:dyDescent="0.3">
      <c r="B83" s="519"/>
      <c r="C83" s="37" t="s">
        <v>1026</v>
      </c>
      <c r="D83" s="361">
        <v>55</v>
      </c>
      <c r="E83" s="33">
        <v>41182</v>
      </c>
      <c r="F83" s="63">
        <v>0.82499999999999996</v>
      </c>
      <c r="G83" s="360">
        <v>0.48938999999999999</v>
      </c>
      <c r="H83" s="360">
        <v>0.33560999999999996</v>
      </c>
      <c r="I83" s="1536">
        <v>53965</v>
      </c>
      <c r="J83" s="360">
        <v>8.5</v>
      </c>
      <c r="K83" s="422">
        <v>26.5</v>
      </c>
      <c r="L83" s="422">
        <v>0.40688999999999997</v>
      </c>
      <c r="M83" s="360">
        <v>5.28</v>
      </c>
      <c r="N83" s="360">
        <v>4.3560000000000001E-2</v>
      </c>
      <c r="O83" s="360">
        <v>0.37916999999999995</v>
      </c>
      <c r="P83" s="360">
        <v>0.44583</v>
      </c>
      <c r="Q83" s="877"/>
      <c r="R83" s="877"/>
      <c r="S83" s="877"/>
      <c r="T83" s="877"/>
      <c r="U83" s="877"/>
      <c r="V83" s="877"/>
      <c r="W83" s="498"/>
      <c r="X83" s="498"/>
      <c r="Y83" s="498"/>
      <c r="Z83" s="498"/>
      <c r="AA83" s="65"/>
      <c r="AB83" s="65"/>
      <c r="AC83" s="65"/>
      <c r="AE83" s="166"/>
      <c r="AF83" s="166"/>
    </row>
    <row r="84" spans="2:32" x14ac:dyDescent="0.3">
      <c r="B84" s="519"/>
      <c r="C84" s="37" t="s">
        <v>1036</v>
      </c>
      <c r="D84" s="361">
        <v>52.5</v>
      </c>
      <c r="E84" s="33">
        <v>41912</v>
      </c>
      <c r="F84" s="63">
        <v>4.7958750000000001E-2</v>
      </c>
      <c r="G84" s="360">
        <v>3.1902160499999999E-2</v>
      </c>
      <c r="H84" s="360">
        <v>1.6056589500000003E-2</v>
      </c>
      <c r="I84" s="1536">
        <v>54696</v>
      </c>
      <c r="J84" s="360">
        <v>6.5</v>
      </c>
      <c r="K84" s="422">
        <v>28.5</v>
      </c>
      <c r="L84" s="422">
        <v>2.7106285500000001E-2</v>
      </c>
      <c r="M84" s="360">
        <v>5.28</v>
      </c>
      <c r="N84" s="360">
        <v>2.5322220000000002E-3</v>
      </c>
      <c r="O84" s="360">
        <v>1.8588811500000003E-2</v>
      </c>
      <c r="P84" s="360">
        <v>2.9369938499999998E-2</v>
      </c>
      <c r="Q84" s="877"/>
      <c r="R84" s="877"/>
      <c r="S84" s="877"/>
      <c r="T84" s="877"/>
      <c r="U84" s="877"/>
      <c r="V84" s="877"/>
      <c r="W84" s="498"/>
      <c r="X84" s="498"/>
      <c r="Y84" s="498"/>
      <c r="Z84" s="498"/>
      <c r="AA84" s="65"/>
      <c r="AB84" s="65"/>
      <c r="AC84" s="65"/>
      <c r="AE84" s="166"/>
      <c r="AF84" s="166"/>
    </row>
    <row r="85" spans="2:32" x14ac:dyDescent="0.3">
      <c r="B85" s="519"/>
      <c r="C85" s="37" t="s">
        <v>1040</v>
      </c>
      <c r="D85" s="361">
        <v>30</v>
      </c>
      <c r="E85" s="33">
        <v>41912</v>
      </c>
      <c r="F85" s="99">
        <v>8.8200000000000001E-2</v>
      </c>
      <c r="G85" s="360">
        <v>5.8670639999999996E-2</v>
      </c>
      <c r="H85" s="360">
        <v>2.9529360000000004E-2</v>
      </c>
      <c r="I85" s="1536">
        <v>54696</v>
      </c>
      <c r="J85" s="360">
        <v>6.5</v>
      </c>
      <c r="K85" s="422">
        <v>28.5</v>
      </c>
      <c r="L85" s="422">
        <v>4.9850640000000002E-2</v>
      </c>
      <c r="M85" s="360">
        <v>5.28</v>
      </c>
      <c r="N85" s="360">
        <v>4.6569599999999999E-3</v>
      </c>
      <c r="O85" s="360">
        <v>3.4186320000000006E-2</v>
      </c>
      <c r="P85" s="360">
        <v>5.4013679999999994E-2</v>
      </c>
      <c r="Q85" s="877"/>
      <c r="R85" s="877"/>
      <c r="S85" s="877"/>
      <c r="T85" s="877"/>
      <c r="U85" s="877"/>
      <c r="V85" s="877"/>
      <c r="W85" s="498"/>
      <c r="X85" s="498"/>
      <c r="Y85" s="498"/>
      <c r="Z85" s="498"/>
      <c r="AA85" s="65"/>
      <c r="AB85" s="65"/>
      <c r="AC85" s="65"/>
      <c r="AE85" s="166"/>
      <c r="AF85" s="166"/>
    </row>
    <row r="86" spans="2:32" x14ac:dyDescent="0.3">
      <c r="B86" s="519"/>
      <c r="C86" s="37" t="s">
        <v>1041</v>
      </c>
      <c r="D86" s="361">
        <v>30</v>
      </c>
      <c r="E86" s="33">
        <v>41912</v>
      </c>
      <c r="F86" s="99">
        <v>0.20317499999999999</v>
      </c>
      <c r="G86" s="360">
        <v>0.13515200999999999</v>
      </c>
      <c r="H86" s="360">
        <v>6.8022989999999992E-2</v>
      </c>
      <c r="I86" s="1536">
        <v>54696</v>
      </c>
      <c r="J86" s="360">
        <v>6.5</v>
      </c>
      <c r="K86" s="422">
        <v>28.5</v>
      </c>
      <c r="L86" s="422">
        <v>0.11483451000000001</v>
      </c>
      <c r="M86" s="360">
        <v>5.28</v>
      </c>
      <c r="N86" s="360">
        <v>1.072764E-2</v>
      </c>
      <c r="O86" s="360">
        <v>7.8750629999999988E-2</v>
      </c>
      <c r="P86" s="360">
        <v>0.12442437000000001</v>
      </c>
      <c r="Q86" s="877"/>
      <c r="R86" s="877"/>
      <c r="S86" s="877"/>
      <c r="T86" s="877"/>
      <c r="U86" s="877"/>
      <c r="V86" s="877"/>
      <c r="W86" s="498"/>
      <c r="X86" s="498"/>
      <c r="Y86" s="498"/>
      <c r="Z86" s="498"/>
      <c r="AA86" s="65"/>
      <c r="AB86" s="65"/>
      <c r="AC86" s="65"/>
      <c r="AE86" s="166"/>
      <c r="AF86" s="166"/>
    </row>
    <row r="87" spans="2:32" x14ac:dyDescent="0.3">
      <c r="B87" s="519"/>
      <c r="C87" s="37" t="s">
        <v>1093</v>
      </c>
      <c r="D87" s="361">
        <v>6</v>
      </c>
      <c r="E87" s="33">
        <v>41182</v>
      </c>
      <c r="F87" s="63">
        <v>0.57179999999999997</v>
      </c>
      <c r="G87" s="360">
        <v>0.33919175999999995</v>
      </c>
      <c r="H87" s="360">
        <v>0.23260823999999999</v>
      </c>
      <c r="I87" s="1536">
        <v>53965</v>
      </c>
      <c r="J87" s="360">
        <v>8.5</v>
      </c>
      <c r="K87" s="422">
        <v>26.5</v>
      </c>
      <c r="L87" s="422">
        <v>0.28201175999999994</v>
      </c>
      <c r="M87" s="360">
        <v>5.28</v>
      </c>
      <c r="N87" s="360">
        <v>3.0191039999999999E-2</v>
      </c>
      <c r="O87" s="360">
        <v>0.26279927999999997</v>
      </c>
      <c r="P87" s="360">
        <v>0.30900072000000001</v>
      </c>
      <c r="Q87" s="877"/>
      <c r="R87" s="877"/>
      <c r="S87" s="877"/>
      <c r="T87" s="877"/>
      <c r="U87" s="877"/>
      <c r="V87" s="877"/>
      <c r="W87" s="498"/>
      <c r="X87" s="498"/>
      <c r="Y87" s="498"/>
      <c r="Z87" s="498"/>
      <c r="AA87" s="65"/>
      <c r="AB87" s="65"/>
      <c r="AC87" s="65"/>
      <c r="AE87" s="166"/>
      <c r="AF87" s="166"/>
    </row>
    <row r="88" spans="2:32" x14ac:dyDescent="0.3">
      <c r="B88" s="519"/>
      <c r="C88" s="37" t="s">
        <v>1326</v>
      </c>
      <c r="D88" s="361">
        <v>6</v>
      </c>
      <c r="E88" s="33">
        <v>42277</v>
      </c>
      <c r="F88" s="63">
        <v>0.77992200000000012</v>
      </c>
      <c r="G88" s="360">
        <v>0.55343265120000007</v>
      </c>
      <c r="H88" s="360">
        <v>0.2264893488000001</v>
      </c>
      <c r="I88" s="1536">
        <v>55061</v>
      </c>
      <c r="J88" s="360">
        <v>5.5</v>
      </c>
      <c r="K88" s="422">
        <v>29.5</v>
      </c>
      <c r="L88" s="422">
        <v>0.47544045120000006</v>
      </c>
      <c r="M88" s="360">
        <v>5.28</v>
      </c>
      <c r="N88" s="360">
        <v>4.117988160000001E-2</v>
      </c>
      <c r="O88" s="360">
        <v>0.26766923040000012</v>
      </c>
      <c r="P88" s="360">
        <v>0.51225276959999999</v>
      </c>
      <c r="Q88" s="877"/>
      <c r="R88" s="877"/>
      <c r="S88" s="877"/>
      <c r="T88" s="877"/>
      <c r="U88" s="877"/>
      <c r="V88" s="877"/>
      <c r="W88" s="498"/>
      <c r="X88" s="498"/>
      <c r="Y88" s="498"/>
      <c r="Z88" s="498"/>
      <c r="AA88" s="65"/>
      <c r="AB88" s="65"/>
      <c r="AC88" s="65"/>
      <c r="AE88" s="166"/>
      <c r="AF88" s="166"/>
    </row>
    <row r="89" spans="2:32" x14ac:dyDescent="0.3">
      <c r="B89" s="519"/>
      <c r="C89" s="37" t="s">
        <v>563</v>
      </c>
      <c r="D89" s="361">
        <v>5</v>
      </c>
      <c r="E89" s="33">
        <v>42277</v>
      </c>
      <c r="F89" s="63">
        <v>4.7500000000000001E-2</v>
      </c>
      <c r="G89" s="360">
        <v>3.3706E-2</v>
      </c>
      <c r="H89" s="360">
        <v>1.3794000000000001E-2</v>
      </c>
      <c r="I89" s="1536">
        <v>55061</v>
      </c>
      <c r="J89" s="360">
        <v>5.5</v>
      </c>
      <c r="K89" s="422">
        <v>29.5</v>
      </c>
      <c r="L89" s="422">
        <v>2.8956000000000003E-2</v>
      </c>
      <c r="M89" s="360">
        <v>5.28</v>
      </c>
      <c r="N89" s="360">
        <v>2.5080000000000002E-3</v>
      </c>
      <c r="O89" s="360">
        <v>1.6302000000000001E-2</v>
      </c>
      <c r="P89" s="360">
        <v>3.1198E-2</v>
      </c>
      <c r="Q89" s="877"/>
      <c r="R89" s="877"/>
      <c r="S89" s="877"/>
      <c r="T89" s="877"/>
      <c r="U89" s="877"/>
      <c r="V89" s="877"/>
      <c r="W89" s="498"/>
      <c r="X89" s="498"/>
      <c r="Y89" s="498"/>
      <c r="Z89" s="498"/>
      <c r="AA89" s="65"/>
      <c r="AB89" s="65"/>
      <c r="AC89" s="65"/>
      <c r="AE89" s="166"/>
      <c r="AF89" s="166"/>
    </row>
    <row r="90" spans="2:32" x14ac:dyDescent="0.3">
      <c r="B90" s="519"/>
      <c r="C90" s="37" t="s">
        <v>323</v>
      </c>
      <c r="D90" s="361">
        <v>1</v>
      </c>
      <c r="E90" s="33">
        <v>41182</v>
      </c>
      <c r="F90" s="63">
        <v>1.2619999999999999E-2</v>
      </c>
      <c r="G90" s="360">
        <v>7.4861840000000068E-3</v>
      </c>
      <c r="H90" s="360">
        <v>5.1338159999999924E-3</v>
      </c>
      <c r="I90" s="1536">
        <v>53965</v>
      </c>
      <c r="J90" s="360">
        <v>8.5</v>
      </c>
      <c r="K90" s="422">
        <v>26.5</v>
      </c>
      <c r="L90" s="422">
        <v>6.2241840000000076E-3</v>
      </c>
      <c r="M90" s="360">
        <v>5.28</v>
      </c>
      <c r="N90" s="360">
        <v>6.6633600000000001E-4</v>
      </c>
      <c r="O90" s="360">
        <v>5.8001519999999925E-3</v>
      </c>
      <c r="P90" s="360">
        <v>6.8198480000000068E-3</v>
      </c>
      <c r="Q90" s="877"/>
      <c r="R90" s="877"/>
      <c r="S90" s="877"/>
      <c r="T90" s="877"/>
      <c r="U90" s="877"/>
      <c r="V90" s="877"/>
      <c r="W90" s="498"/>
      <c r="X90" s="498"/>
      <c r="Y90" s="498"/>
      <c r="Z90" s="498"/>
      <c r="AA90" s="65"/>
      <c r="AB90" s="65"/>
      <c r="AC90" s="65"/>
      <c r="AE90" s="166"/>
      <c r="AF90" s="166"/>
    </row>
    <row r="91" spans="2:32" x14ac:dyDescent="0.3">
      <c r="B91" s="519"/>
      <c r="C91" s="460" t="s">
        <v>1116</v>
      </c>
      <c r="D91" s="446">
        <v>12</v>
      </c>
      <c r="E91" s="33">
        <v>41182</v>
      </c>
      <c r="F91" s="63">
        <v>0.114</v>
      </c>
      <c r="G91" s="360">
        <v>6.7624799999999999E-2</v>
      </c>
      <c r="H91" s="360">
        <v>4.6375200000000005E-2</v>
      </c>
      <c r="I91" s="1536">
        <v>53965</v>
      </c>
      <c r="J91" s="360">
        <v>8.5</v>
      </c>
      <c r="K91" s="422">
        <v>26.5</v>
      </c>
      <c r="L91" s="422">
        <v>5.6224800000000005E-2</v>
      </c>
      <c r="M91" s="360">
        <v>5.28</v>
      </c>
      <c r="N91" s="360">
        <v>6.0191999999999997E-3</v>
      </c>
      <c r="O91" s="360">
        <v>5.2394400000000008E-2</v>
      </c>
      <c r="P91" s="360">
        <v>6.1605599999999996E-2</v>
      </c>
      <c r="Q91" s="877"/>
      <c r="R91" s="877"/>
      <c r="S91" s="877"/>
      <c r="T91" s="877"/>
      <c r="U91" s="877"/>
      <c r="V91" s="877"/>
      <c r="W91" s="498"/>
      <c r="X91" s="498"/>
      <c r="Y91" s="498"/>
      <c r="Z91" s="498"/>
      <c r="AA91" s="65"/>
      <c r="AB91" s="65"/>
      <c r="AC91" s="65"/>
      <c r="AE91" s="166"/>
      <c r="AF91" s="166"/>
    </row>
    <row r="92" spans="2:32" x14ac:dyDescent="0.3">
      <c r="B92" s="519"/>
      <c r="C92" s="37" t="s">
        <v>1117</v>
      </c>
      <c r="D92" s="361">
        <v>5</v>
      </c>
      <c r="E92" s="33">
        <v>41182</v>
      </c>
      <c r="F92" s="63">
        <v>0.10249999999999999</v>
      </c>
      <c r="G92" s="360">
        <v>6.0803000000000017E-2</v>
      </c>
      <c r="H92" s="360">
        <v>4.1696999999999977E-2</v>
      </c>
      <c r="I92" s="1536">
        <v>53965</v>
      </c>
      <c r="J92" s="360">
        <v>8.5</v>
      </c>
      <c r="K92" s="422">
        <v>26.5</v>
      </c>
      <c r="L92" s="422">
        <v>5.0553000000000022E-2</v>
      </c>
      <c r="M92" s="360">
        <v>5.28</v>
      </c>
      <c r="N92" s="360">
        <v>5.4120000000000001E-3</v>
      </c>
      <c r="O92" s="360">
        <v>4.7108999999999977E-2</v>
      </c>
      <c r="P92" s="360">
        <v>5.5391000000000017E-2</v>
      </c>
      <c r="Q92" s="877"/>
      <c r="R92" s="877"/>
      <c r="S92" s="877"/>
      <c r="T92" s="877"/>
      <c r="U92" s="877"/>
      <c r="V92" s="877"/>
      <c r="W92" s="498"/>
      <c r="X92" s="498"/>
      <c r="Y92" s="498"/>
      <c r="Z92" s="498"/>
      <c r="AA92" s="65"/>
      <c r="AB92" s="65"/>
      <c r="AC92" s="65"/>
      <c r="AE92" s="166"/>
      <c r="AF92" s="166"/>
    </row>
    <row r="93" spans="2:32" x14ac:dyDescent="0.3">
      <c r="C93" s="37" t="s">
        <v>1117</v>
      </c>
      <c r="D93" s="361">
        <v>2</v>
      </c>
      <c r="E93" s="33">
        <v>42277</v>
      </c>
      <c r="F93" s="63">
        <v>4.7283180000000001E-2</v>
      </c>
      <c r="G93" s="360">
        <v>3.3552144528000004E-2</v>
      </c>
      <c r="H93" s="360">
        <v>1.3731035471999999E-2</v>
      </c>
      <c r="I93" s="1536">
        <v>55061</v>
      </c>
      <c r="J93" s="360">
        <v>5.5</v>
      </c>
      <c r="K93" s="422">
        <v>29.5</v>
      </c>
      <c r="L93" s="422">
        <v>2.8823826528000002E-2</v>
      </c>
      <c r="M93" s="360">
        <v>5.28</v>
      </c>
      <c r="N93" s="360">
        <v>2.4965519039999999E-3</v>
      </c>
      <c r="O93" s="360">
        <v>1.6227587376E-2</v>
      </c>
      <c r="P93" s="360">
        <v>3.1055592624000001E-2</v>
      </c>
      <c r="Q93" s="877"/>
      <c r="R93" s="877"/>
      <c r="S93" s="877"/>
      <c r="T93" s="877"/>
      <c r="U93" s="877"/>
      <c r="V93" s="877"/>
      <c r="W93" s="498"/>
      <c r="X93" s="498"/>
      <c r="Y93" s="498"/>
      <c r="Z93" s="498"/>
      <c r="AA93" s="65"/>
      <c r="AB93" s="65"/>
      <c r="AC93" s="65"/>
      <c r="AE93" s="166"/>
      <c r="AF93" s="166"/>
    </row>
    <row r="94" spans="2:32" x14ac:dyDescent="0.3">
      <c r="C94" s="37" t="s">
        <v>476</v>
      </c>
      <c r="D94" s="361">
        <v>9</v>
      </c>
      <c r="E94" s="33">
        <v>41912</v>
      </c>
      <c r="F94" s="63">
        <v>0.18504000000000001</v>
      </c>
      <c r="G94" s="360">
        <v>0.12308860800000002</v>
      </c>
      <c r="H94" s="360">
        <v>6.1951391999999994E-2</v>
      </c>
      <c r="I94" s="1536">
        <v>54696</v>
      </c>
      <c r="J94" s="360">
        <v>6.5</v>
      </c>
      <c r="K94" s="422">
        <v>28.5</v>
      </c>
      <c r="L94" s="422">
        <v>0.10458460800000002</v>
      </c>
      <c r="M94" s="360">
        <v>5.28</v>
      </c>
      <c r="N94" s="360">
        <v>9.7701120000000009E-3</v>
      </c>
      <c r="O94" s="360">
        <v>7.1721503999999991E-2</v>
      </c>
      <c r="P94" s="360">
        <v>0.11331849600000002</v>
      </c>
      <c r="Q94" s="877"/>
      <c r="R94" s="877"/>
      <c r="S94" s="877"/>
      <c r="T94" s="877"/>
      <c r="U94" s="877"/>
      <c r="V94" s="877"/>
      <c r="W94" s="498"/>
      <c r="X94" s="498"/>
      <c r="Y94" s="498"/>
      <c r="Z94" s="498"/>
      <c r="AA94" s="65"/>
      <c r="AB94" s="65"/>
      <c r="AC94" s="65"/>
      <c r="AE94" s="166"/>
      <c r="AF94" s="166"/>
    </row>
    <row r="95" spans="2:32" x14ac:dyDescent="0.3">
      <c r="C95" s="37" t="s">
        <v>1121</v>
      </c>
      <c r="D95" s="361">
        <v>4</v>
      </c>
      <c r="E95" s="33">
        <v>41182</v>
      </c>
      <c r="F95" s="63">
        <v>0.14544000000000001</v>
      </c>
      <c r="G95" s="360">
        <v>8.6275008E-2</v>
      </c>
      <c r="H95" s="360">
        <v>5.9164992000000013E-2</v>
      </c>
      <c r="I95" s="1536">
        <v>53965</v>
      </c>
      <c r="J95" s="360">
        <v>8.5</v>
      </c>
      <c r="K95" s="422">
        <v>26.5</v>
      </c>
      <c r="L95" s="422">
        <v>7.1731007999999999E-2</v>
      </c>
      <c r="M95" s="360">
        <v>5.28</v>
      </c>
      <c r="N95" s="360">
        <v>7.6792320000000011E-3</v>
      </c>
      <c r="O95" s="360">
        <v>6.6844224000000008E-2</v>
      </c>
      <c r="P95" s="360">
        <v>7.8595776000000006E-2</v>
      </c>
      <c r="Q95" s="877"/>
      <c r="R95" s="877"/>
      <c r="S95" s="877"/>
      <c r="T95" s="877"/>
      <c r="U95" s="877"/>
      <c r="V95" s="877"/>
      <c r="W95" s="498"/>
      <c r="X95" s="498"/>
      <c r="Y95" s="498"/>
      <c r="Z95" s="498"/>
      <c r="AA95" s="65"/>
      <c r="AB95" s="65"/>
      <c r="AC95" s="65"/>
      <c r="AE95" s="166"/>
      <c r="AF95" s="166"/>
    </row>
    <row r="96" spans="2:32" x14ac:dyDescent="0.3">
      <c r="C96" s="37" t="s">
        <v>1182</v>
      </c>
      <c r="D96" s="361">
        <v>3</v>
      </c>
      <c r="E96" s="33">
        <v>41182</v>
      </c>
      <c r="F96" s="63">
        <v>0.23757</v>
      </c>
      <c r="G96" s="360">
        <v>0.14092652400000003</v>
      </c>
      <c r="H96" s="360">
        <v>9.6643475999999978E-2</v>
      </c>
      <c r="I96" s="1536">
        <v>53965</v>
      </c>
      <c r="J96" s="360">
        <v>8.5</v>
      </c>
      <c r="K96" s="422">
        <v>26.5</v>
      </c>
      <c r="L96" s="422">
        <v>0.11716952400000002</v>
      </c>
      <c r="M96" s="360">
        <v>5.28</v>
      </c>
      <c r="N96" s="360">
        <v>1.2543696E-2</v>
      </c>
      <c r="O96" s="360">
        <v>0.10918717199999997</v>
      </c>
      <c r="P96" s="360">
        <v>0.12838282800000003</v>
      </c>
      <c r="Q96" s="877"/>
      <c r="R96" s="877"/>
      <c r="S96" s="877"/>
      <c r="T96" s="877"/>
      <c r="U96" s="877"/>
      <c r="V96" s="877"/>
      <c r="W96" s="498"/>
      <c r="X96" s="498"/>
      <c r="Y96" s="498"/>
      <c r="Z96" s="498"/>
      <c r="AA96" s="65"/>
      <c r="AB96" s="65"/>
      <c r="AC96" s="65"/>
      <c r="AE96" s="166"/>
      <c r="AF96" s="166"/>
    </row>
    <row r="97" spans="3:32" x14ac:dyDescent="0.3">
      <c r="C97" s="37" t="s">
        <v>1005</v>
      </c>
      <c r="D97" s="239">
        <v>2</v>
      </c>
      <c r="E97" s="33">
        <v>41912</v>
      </c>
      <c r="F97" s="422">
        <v>0.46800000000000003</v>
      </c>
      <c r="G97" s="360">
        <v>0.31131360000000002</v>
      </c>
      <c r="H97" s="360">
        <v>0.1566864</v>
      </c>
      <c r="I97" s="1536">
        <v>54696</v>
      </c>
      <c r="J97" s="360">
        <v>6.5</v>
      </c>
      <c r="K97" s="422">
        <v>28.5</v>
      </c>
      <c r="L97" s="422">
        <v>0.26451360000000002</v>
      </c>
      <c r="M97" s="360">
        <v>5.28</v>
      </c>
      <c r="N97" s="360">
        <v>2.4710400000000004E-2</v>
      </c>
      <c r="O97" s="360">
        <v>0.1813968</v>
      </c>
      <c r="P97" s="360">
        <v>0.28660320000000006</v>
      </c>
      <c r="Q97" s="877"/>
      <c r="R97" s="877"/>
      <c r="S97" s="877"/>
      <c r="T97" s="877"/>
      <c r="U97" s="877"/>
      <c r="V97" s="877"/>
      <c r="W97" s="498"/>
      <c r="X97" s="498"/>
      <c r="Y97" s="498"/>
      <c r="Z97" s="498"/>
      <c r="AA97" s="65"/>
      <c r="AB97" s="65"/>
      <c r="AC97" s="65"/>
      <c r="AE97" s="166"/>
      <c r="AF97" s="166"/>
    </row>
    <row r="98" spans="3:32" x14ac:dyDescent="0.3">
      <c r="C98" s="37" t="s">
        <v>320</v>
      </c>
      <c r="D98" s="239">
        <v>15222</v>
      </c>
      <c r="E98" s="33">
        <v>42277</v>
      </c>
      <c r="F98" s="422">
        <v>6.5302379999999989</v>
      </c>
      <c r="G98" s="360">
        <v>4.6338568847999992</v>
      </c>
      <c r="H98" s="360">
        <v>1.8963811151999996</v>
      </c>
      <c r="I98" s="1536">
        <v>55061</v>
      </c>
      <c r="J98" s="360">
        <v>5.5</v>
      </c>
      <c r="K98" s="422">
        <v>29.5</v>
      </c>
      <c r="L98" s="422">
        <v>3.9808330847999995</v>
      </c>
      <c r="M98" s="360">
        <v>5.28</v>
      </c>
      <c r="N98" s="360">
        <v>0.34479656639999995</v>
      </c>
      <c r="O98" s="360">
        <v>2.2411776815999995</v>
      </c>
      <c r="P98" s="360">
        <v>4.2890603183999989</v>
      </c>
      <c r="Q98" s="877"/>
      <c r="R98" s="877"/>
      <c r="S98" s="877"/>
      <c r="T98" s="877"/>
      <c r="U98" s="877"/>
      <c r="V98" s="877"/>
      <c r="W98" s="498"/>
      <c r="X98" s="498"/>
      <c r="Y98" s="498"/>
      <c r="Z98" s="498"/>
      <c r="AA98" s="65"/>
      <c r="AB98" s="65"/>
      <c r="AC98" s="65"/>
      <c r="AE98" s="166"/>
      <c r="AF98" s="166"/>
    </row>
    <row r="99" spans="3:32" x14ac:dyDescent="0.3">
      <c r="C99" s="37" t="s">
        <v>1026</v>
      </c>
      <c r="D99" s="239">
        <v>39</v>
      </c>
      <c r="E99" s="33">
        <v>41182</v>
      </c>
      <c r="F99" s="422">
        <v>0.58499999999999996</v>
      </c>
      <c r="G99" s="360">
        <v>0.34702199999999994</v>
      </c>
      <c r="H99" s="360">
        <v>0.237978</v>
      </c>
      <c r="I99" s="1536">
        <v>53965</v>
      </c>
      <c r="J99" s="360">
        <v>8.5</v>
      </c>
      <c r="K99" s="422">
        <v>26.5</v>
      </c>
      <c r="L99" s="422">
        <v>0.28852199999999995</v>
      </c>
      <c r="M99" s="360">
        <v>5.28</v>
      </c>
      <c r="N99" s="360">
        <v>3.0887999999999999E-2</v>
      </c>
      <c r="O99" s="360">
        <v>0.26886599999999999</v>
      </c>
      <c r="P99" s="360">
        <v>0.31613399999999997</v>
      </c>
      <c r="Q99" s="877"/>
      <c r="R99" s="877"/>
      <c r="S99" s="877"/>
      <c r="T99" s="877"/>
      <c r="U99" s="877"/>
      <c r="V99" s="877"/>
      <c r="W99" s="498"/>
      <c r="X99" s="498"/>
      <c r="Y99" s="498"/>
      <c r="Z99" s="498"/>
      <c r="AA99" s="65"/>
      <c r="AB99" s="65"/>
      <c r="AC99" s="65"/>
      <c r="AE99" s="166"/>
      <c r="AF99" s="166"/>
    </row>
    <row r="100" spans="3:32" x14ac:dyDescent="0.3">
      <c r="C100" s="37" t="s">
        <v>1040</v>
      </c>
      <c r="D100" s="239">
        <v>46</v>
      </c>
      <c r="E100" s="33">
        <v>42643</v>
      </c>
      <c r="F100" s="422">
        <v>0.127029</v>
      </c>
      <c r="G100" s="360">
        <v>9.6846909600000003E-2</v>
      </c>
      <c r="H100" s="360">
        <v>3.0182090400000004E-2</v>
      </c>
      <c r="I100" s="1536">
        <v>55426</v>
      </c>
      <c r="J100" s="360">
        <v>4.5</v>
      </c>
      <c r="K100" s="422">
        <v>30.5</v>
      </c>
      <c r="L100" s="422">
        <v>8.41440096E-2</v>
      </c>
      <c r="M100" s="360">
        <v>5.28</v>
      </c>
      <c r="N100" s="360">
        <v>6.7071312000000008E-3</v>
      </c>
      <c r="O100" s="360">
        <v>3.6889221600000008E-2</v>
      </c>
      <c r="P100" s="360">
        <v>9.0139778399999995E-2</v>
      </c>
      <c r="Q100" s="877"/>
      <c r="R100" s="877"/>
      <c r="S100" s="877"/>
      <c r="T100" s="877"/>
      <c r="U100" s="877"/>
      <c r="V100" s="877"/>
      <c r="W100" s="498"/>
      <c r="X100" s="498"/>
      <c r="Y100" s="498"/>
      <c r="Z100" s="498"/>
      <c r="AA100" s="65"/>
      <c r="AB100" s="65"/>
      <c r="AC100" s="65"/>
      <c r="AE100" s="166"/>
      <c r="AF100" s="166"/>
    </row>
    <row r="101" spans="3:32" x14ac:dyDescent="0.3">
      <c r="C101" s="37" t="s">
        <v>1041</v>
      </c>
      <c r="D101" s="239">
        <v>165</v>
      </c>
      <c r="E101" s="33">
        <v>42643</v>
      </c>
      <c r="F101" s="422">
        <v>1.0550925000000002</v>
      </c>
      <c r="G101" s="360">
        <v>0.80440252200000018</v>
      </c>
      <c r="H101" s="360">
        <v>0.25068997800000004</v>
      </c>
      <c r="I101" s="1536">
        <v>55426</v>
      </c>
      <c r="J101" s="360">
        <v>4.5</v>
      </c>
      <c r="K101" s="422">
        <v>30.5</v>
      </c>
      <c r="L101" s="422">
        <v>0.69889327200000018</v>
      </c>
      <c r="M101" s="360">
        <v>5.28</v>
      </c>
      <c r="N101" s="360">
        <v>5.5708884000000014E-2</v>
      </c>
      <c r="O101" s="360">
        <v>0.30639886200000005</v>
      </c>
      <c r="P101" s="360">
        <v>0.74869363800000022</v>
      </c>
      <c r="Q101" s="877"/>
      <c r="R101" s="877"/>
      <c r="S101" s="877"/>
      <c r="T101" s="877"/>
      <c r="U101" s="877"/>
      <c r="V101" s="877"/>
      <c r="W101" s="498"/>
      <c r="X101" s="498"/>
      <c r="Y101" s="498"/>
      <c r="Z101" s="498"/>
      <c r="AA101" s="65"/>
      <c r="AB101" s="65"/>
      <c r="AC101" s="65"/>
      <c r="AE101" s="166"/>
      <c r="AF101" s="166"/>
    </row>
    <row r="102" spans="3:32" x14ac:dyDescent="0.3">
      <c r="C102" s="37" t="s">
        <v>1062</v>
      </c>
      <c r="D102" s="239">
        <v>5</v>
      </c>
      <c r="E102" s="33">
        <v>42277</v>
      </c>
      <c r="F102" s="422">
        <v>0.1925</v>
      </c>
      <c r="G102" s="360">
        <v>0.136598</v>
      </c>
      <c r="H102" s="360">
        <v>5.5901999999999993E-2</v>
      </c>
      <c r="I102" s="1536">
        <v>55060</v>
      </c>
      <c r="J102" s="360">
        <v>5.5</v>
      </c>
      <c r="K102" s="422">
        <v>29.5</v>
      </c>
      <c r="L102" s="422">
        <v>0.11734800000000002</v>
      </c>
      <c r="M102" s="360">
        <v>5.28</v>
      </c>
      <c r="N102" s="360">
        <v>1.0163999999999999E-2</v>
      </c>
      <c r="O102" s="360">
        <v>6.6065999999999986E-2</v>
      </c>
      <c r="P102" s="360">
        <v>0.12643400000000002</v>
      </c>
      <c r="Q102" s="877"/>
      <c r="R102" s="877"/>
      <c r="S102" s="877"/>
      <c r="T102" s="877"/>
      <c r="U102" s="877"/>
      <c r="V102" s="877"/>
      <c r="W102" s="498"/>
      <c r="X102" s="498"/>
      <c r="Y102" s="498"/>
      <c r="Z102" s="498"/>
      <c r="AA102" s="65"/>
      <c r="AB102" s="65"/>
      <c r="AC102" s="65"/>
      <c r="AE102" s="166"/>
      <c r="AF102" s="166"/>
    </row>
    <row r="103" spans="3:32" x14ac:dyDescent="0.3">
      <c r="C103" s="37" t="s">
        <v>1085</v>
      </c>
      <c r="D103" s="239">
        <v>1</v>
      </c>
      <c r="E103" s="33">
        <v>42277</v>
      </c>
      <c r="F103" s="422">
        <v>3.2000000000000002E-3</v>
      </c>
      <c r="G103" s="360">
        <v>2.2707200000000004E-3</v>
      </c>
      <c r="H103" s="360">
        <v>9.2927999999999999E-4</v>
      </c>
      <c r="I103" s="1536">
        <v>55060</v>
      </c>
      <c r="J103" s="360">
        <v>5.5</v>
      </c>
      <c r="K103" s="422">
        <v>29.5</v>
      </c>
      <c r="L103" s="422">
        <v>1.9507200000000002E-3</v>
      </c>
      <c r="M103" s="360">
        <v>5.28</v>
      </c>
      <c r="N103" s="360">
        <v>1.6896000000000001E-4</v>
      </c>
      <c r="O103" s="360">
        <v>1.0982399999999999E-3</v>
      </c>
      <c r="P103" s="360">
        <v>2.1017600000000003E-3</v>
      </c>
      <c r="Q103" s="877"/>
      <c r="R103" s="877"/>
      <c r="S103" s="877"/>
      <c r="T103" s="877"/>
      <c r="U103" s="877"/>
      <c r="V103" s="877"/>
      <c r="W103" s="498"/>
      <c r="X103" s="498"/>
      <c r="Y103" s="498"/>
      <c r="Z103" s="498"/>
      <c r="AA103" s="65"/>
      <c r="AB103" s="65"/>
      <c r="AC103" s="65"/>
      <c r="AE103" s="166"/>
      <c r="AF103" s="166"/>
    </row>
    <row r="104" spans="3:32" x14ac:dyDescent="0.3">
      <c r="C104" s="37" t="s">
        <v>1093</v>
      </c>
      <c r="D104" s="239">
        <v>17</v>
      </c>
      <c r="E104" s="33">
        <v>41182</v>
      </c>
      <c r="F104" s="422">
        <v>1.6201000000000001</v>
      </c>
      <c r="G104" s="360">
        <v>0.96104332000000015</v>
      </c>
      <c r="H104" s="360">
        <v>0.65905667999999995</v>
      </c>
      <c r="I104" s="1536">
        <v>53965</v>
      </c>
      <c r="J104" s="360">
        <v>8.5</v>
      </c>
      <c r="K104" s="422">
        <v>26.5</v>
      </c>
      <c r="L104" s="422">
        <v>0.79903332000000016</v>
      </c>
      <c r="M104" s="360">
        <v>5.28</v>
      </c>
      <c r="N104" s="360">
        <v>8.5541279999999997E-2</v>
      </c>
      <c r="O104" s="360">
        <v>0.74459795999999989</v>
      </c>
      <c r="P104" s="360">
        <v>0.8755020400000002</v>
      </c>
      <c r="Q104" s="877"/>
      <c r="R104" s="877"/>
      <c r="S104" s="877"/>
      <c r="T104" s="877"/>
      <c r="U104" s="877"/>
      <c r="V104" s="877"/>
      <c r="W104" s="498"/>
      <c r="X104" s="498"/>
      <c r="Y104" s="498"/>
      <c r="Z104" s="498"/>
      <c r="AA104" s="65"/>
      <c r="AB104" s="65"/>
      <c r="AC104" s="65"/>
      <c r="AE104" s="166"/>
      <c r="AF104" s="166"/>
    </row>
    <row r="105" spans="3:32" x14ac:dyDescent="0.3">
      <c r="C105" s="37" t="s">
        <v>1326</v>
      </c>
      <c r="D105" s="361">
        <v>8</v>
      </c>
      <c r="E105" s="33">
        <v>42277</v>
      </c>
      <c r="F105" s="422">
        <v>1.0398960000000002</v>
      </c>
      <c r="G105" s="360">
        <v>0.73791020160000009</v>
      </c>
      <c r="H105" s="360">
        <v>0.30198579840000006</v>
      </c>
      <c r="I105" s="1536">
        <v>55060</v>
      </c>
      <c r="J105" s="360">
        <v>5.5</v>
      </c>
      <c r="K105" s="422">
        <v>29.5</v>
      </c>
      <c r="L105" s="422">
        <v>0.63392060160000008</v>
      </c>
      <c r="M105" s="360">
        <v>5.28</v>
      </c>
      <c r="N105" s="360">
        <v>5.490650880000001E-2</v>
      </c>
      <c r="O105" s="360">
        <v>0.35689230720000009</v>
      </c>
      <c r="P105" s="360">
        <v>0.68300369280000006</v>
      </c>
      <c r="Q105" s="877"/>
      <c r="R105" s="877"/>
      <c r="S105" s="877"/>
      <c r="T105" s="877"/>
      <c r="U105" s="877"/>
      <c r="V105" s="877"/>
      <c r="W105" s="498"/>
      <c r="X105" s="498"/>
      <c r="Y105" s="498"/>
      <c r="Z105" s="498"/>
      <c r="AA105" s="65"/>
      <c r="AB105" s="65"/>
      <c r="AC105" s="65"/>
      <c r="AE105" s="166"/>
      <c r="AF105" s="166"/>
    </row>
    <row r="106" spans="3:32" x14ac:dyDescent="0.3">
      <c r="C106" s="37" t="s">
        <v>563</v>
      </c>
      <c r="D106" s="361">
        <v>9</v>
      </c>
      <c r="E106" s="33">
        <v>42277</v>
      </c>
      <c r="F106" s="422">
        <v>8.5500000000000007E-2</v>
      </c>
      <c r="G106" s="360">
        <v>6.0670799999999997E-2</v>
      </c>
      <c r="H106" s="360">
        <v>2.4829200000000006E-2</v>
      </c>
      <c r="I106" s="1536">
        <v>55060</v>
      </c>
      <c r="J106" s="360">
        <v>5.5</v>
      </c>
      <c r="K106" s="422">
        <v>29.5</v>
      </c>
      <c r="L106" s="422">
        <v>5.2120799999999995E-2</v>
      </c>
      <c r="M106" s="360">
        <v>5.28</v>
      </c>
      <c r="N106" s="360">
        <v>4.5144000000000009E-3</v>
      </c>
      <c r="O106" s="360">
        <v>2.9343600000000008E-2</v>
      </c>
      <c r="P106" s="360">
        <v>5.6156399999999995E-2</v>
      </c>
      <c r="Q106" s="877"/>
      <c r="R106" s="877"/>
      <c r="S106" s="877"/>
      <c r="T106" s="877"/>
      <c r="U106" s="877"/>
      <c r="V106" s="877"/>
      <c r="W106" s="498"/>
      <c r="X106" s="498"/>
      <c r="Y106" s="498"/>
      <c r="Z106" s="498"/>
      <c r="AA106" s="65"/>
      <c r="AB106" s="65"/>
      <c r="AC106" s="65"/>
      <c r="AE106" s="166"/>
      <c r="AF106" s="166"/>
    </row>
    <row r="107" spans="3:32" x14ac:dyDescent="0.3">
      <c r="C107" s="37" t="s">
        <v>1115</v>
      </c>
      <c r="D107" s="361">
        <v>5</v>
      </c>
      <c r="E107" s="33">
        <v>41182</v>
      </c>
      <c r="F107" s="422">
        <v>6.3100000000000003E-2</v>
      </c>
      <c r="G107" s="360">
        <v>3.7430920000000048E-2</v>
      </c>
      <c r="H107" s="360">
        <v>2.5669079999999959E-2</v>
      </c>
      <c r="I107" s="1536">
        <v>53965</v>
      </c>
      <c r="J107" s="360">
        <v>8.5</v>
      </c>
      <c r="K107" s="422">
        <v>26.5</v>
      </c>
      <c r="L107" s="422">
        <v>3.1120920000000048E-2</v>
      </c>
      <c r="M107" s="360">
        <v>5.28</v>
      </c>
      <c r="N107" s="360">
        <v>3.3316800000000001E-3</v>
      </c>
      <c r="O107" s="360">
        <v>2.9000759999999959E-2</v>
      </c>
      <c r="P107" s="360">
        <v>3.4099240000000045E-2</v>
      </c>
      <c r="Q107" s="877"/>
      <c r="R107" s="877"/>
      <c r="S107" s="877"/>
      <c r="T107" s="877"/>
      <c r="U107" s="877"/>
      <c r="V107" s="877"/>
      <c r="W107" s="498"/>
      <c r="X107" s="498"/>
      <c r="Y107" s="498"/>
      <c r="Z107" s="498"/>
      <c r="AA107" s="65"/>
      <c r="AB107" s="65"/>
      <c r="AC107" s="65"/>
      <c r="AE107" s="166"/>
      <c r="AF107" s="166"/>
    </row>
    <row r="108" spans="3:32" x14ac:dyDescent="0.3">
      <c r="C108" s="37" t="s">
        <v>1117</v>
      </c>
      <c r="D108" s="239">
        <v>36</v>
      </c>
      <c r="E108" s="33">
        <v>42277</v>
      </c>
      <c r="F108" s="422">
        <v>0.85109723999999998</v>
      </c>
      <c r="G108" s="360">
        <v>0.60393860150400003</v>
      </c>
      <c r="H108" s="360">
        <v>0.24715863849599998</v>
      </c>
      <c r="I108" s="1536">
        <v>55060</v>
      </c>
      <c r="J108" s="360">
        <v>5.5</v>
      </c>
      <c r="K108" s="422">
        <v>29.5</v>
      </c>
      <c r="L108" s="422">
        <v>0.51882887750400009</v>
      </c>
      <c r="M108" s="360">
        <v>5.28</v>
      </c>
      <c r="N108" s="360">
        <v>4.4937934271999998E-2</v>
      </c>
      <c r="O108" s="360">
        <v>0.292096572768</v>
      </c>
      <c r="P108" s="360">
        <v>0.55900066723200004</v>
      </c>
      <c r="Q108" s="877"/>
      <c r="R108" s="877"/>
      <c r="S108" s="877"/>
      <c r="T108" s="877"/>
      <c r="U108" s="877"/>
      <c r="V108" s="877"/>
      <c r="W108" s="498"/>
      <c r="X108" s="498"/>
      <c r="Y108" s="498"/>
      <c r="Z108" s="498"/>
      <c r="AA108" s="65"/>
      <c r="AB108" s="65"/>
      <c r="AC108" s="65"/>
      <c r="AE108" s="166"/>
      <c r="AF108" s="166"/>
    </row>
    <row r="109" spans="3:32" x14ac:dyDescent="0.3">
      <c r="C109" s="37" t="s">
        <v>1119</v>
      </c>
      <c r="D109" s="239">
        <v>4</v>
      </c>
      <c r="E109" s="33">
        <v>41182</v>
      </c>
      <c r="F109" s="422">
        <v>3.9800000000000002E-2</v>
      </c>
      <c r="G109" s="360">
        <v>2.3609360000000003E-2</v>
      </c>
      <c r="H109" s="360">
        <v>1.6190639999999999E-2</v>
      </c>
      <c r="I109" s="1536">
        <v>53965</v>
      </c>
      <c r="J109" s="360">
        <v>8.5</v>
      </c>
      <c r="K109" s="422">
        <v>26.5</v>
      </c>
      <c r="L109" s="422">
        <v>1.9629360000000005E-2</v>
      </c>
      <c r="M109" s="360">
        <v>5.28</v>
      </c>
      <c r="N109" s="360">
        <v>2.1014400000000004E-3</v>
      </c>
      <c r="O109" s="360">
        <v>1.8292079999999999E-2</v>
      </c>
      <c r="P109" s="360">
        <v>2.1507920000000003E-2</v>
      </c>
      <c r="Q109" s="877"/>
      <c r="R109" s="877"/>
      <c r="S109" s="877"/>
      <c r="T109" s="877"/>
      <c r="U109" s="877"/>
      <c r="V109" s="877"/>
      <c r="W109" s="498"/>
      <c r="X109" s="498"/>
      <c r="Y109" s="498"/>
      <c r="Z109" s="498"/>
      <c r="AA109" s="65"/>
      <c r="AB109" s="65"/>
      <c r="AC109" s="65"/>
      <c r="AE109" s="166"/>
      <c r="AF109" s="166"/>
    </row>
    <row r="110" spans="3:32" x14ac:dyDescent="0.3">
      <c r="C110" s="37" t="s">
        <v>476</v>
      </c>
      <c r="D110" s="239">
        <v>3</v>
      </c>
      <c r="E110" s="33">
        <v>41912</v>
      </c>
      <c r="F110" s="422">
        <v>6.1679999999999999E-2</v>
      </c>
      <c r="G110" s="360">
        <v>4.1029535999999991E-2</v>
      </c>
      <c r="H110" s="360">
        <v>2.0650464000000004E-2</v>
      </c>
      <c r="I110" s="1536">
        <v>54695</v>
      </c>
      <c r="J110" s="360">
        <v>6.5</v>
      </c>
      <c r="K110" s="422">
        <v>28.5</v>
      </c>
      <c r="L110" s="422">
        <v>3.4861535999999999E-2</v>
      </c>
      <c r="M110" s="360">
        <v>5.28</v>
      </c>
      <c r="N110" s="360">
        <v>3.2567040000000005E-3</v>
      </c>
      <c r="O110" s="360">
        <v>2.3907168000000003E-2</v>
      </c>
      <c r="P110" s="360">
        <v>3.7772831999999992E-2</v>
      </c>
      <c r="Q110" s="877"/>
      <c r="R110" s="877"/>
      <c r="S110" s="877"/>
      <c r="T110" s="877"/>
      <c r="U110" s="877"/>
      <c r="V110" s="877"/>
      <c r="W110" s="498"/>
      <c r="X110" s="498"/>
      <c r="Y110" s="498"/>
      <c r="Z110" s="498"/>
      <c r="AA110" s="65"/>
      <c r="AB110" s="65"/>
      <c r="AC110" s="65"/>
      <c r="AE110" s="166"/>
      <c r="AF110" s="166"/>
    </row>
    <row r="111" spans="3:32" x14ac:dyDescent="0.3">
      <c r="C111" s="37" t="s">
        <v>1121</v>
      </c>
      <c r="D111" s="239">
        <v>6</v>
      </c>
      <c r="E111" s="33">
        <v>41182</v>
      </c>
      <c r="F111" s="422">
        <v>0.21815999999999999</v>
      </c>
      <c r="G111" s="360">
        <v>0.12941251199999998</v>
      </c>
      <c r="H111" s="360">
        <v>8.8747487999999999E-2</v>
      </c>
      <c r="I111" s="1536">
        <v>53965</v>
      </c>
      <c r="J111" s="360">
        <v>8.5</v>
      </c>
      <c r="K111" s="422">
        <v>26.5</v>
      </c>
      <c r="L111" s="422">
        <v>0.10759651199999999</v>
      </c>
      <c r="M111" s="360">
        <v>5.28</v>
      </c>
      <c r="N111" s="360">
        <v>1.1518848E-2</v>
      </c>
      <c r="O111" s="360">
        <v>0.100266336</v>
      </c>
      <c r="P111" s="360">
        <v>0.117893664</v>
      </c>
      <c r="Q111" s="877"/>
      <c r="R111" s="877"/>
      <c r="S111" s="877"/>
      <c r="T111" s="877"/>
      <c r="U111" s="877"/>
      <c r="V111" s="877"/>
      <c r="W111" s="498"/>
      <c r="X111" s="498"/>
      <c r="Y111" s="498"/>
      <c r="Z111" s="498"/>
      <c r="AA111" s="65"/>
      <c r="AB111" s="65"/>
      <c r="AC111" s="65"/>
      <c r="AE111" s="166"/>
      <c r="AF111" s="166"/>
    </row>
    <row r="112" spans="3:32" x14ac:dyDescent="0.3">
      <c r="C112" s="37" t="s">
        <v>1182</v>
      </c>
      <c r="D112" s="239">
        <v>9</v>
      </c>
      <c r="E112" s="33">
        <v>41182</v>
      </c>
      <c r="F112" s="422">
        <v>0.71270999999999995</v>
      </c>
      <c r="G112" s="360">
        <v>0.42277957199999999</v>
      </c>
      <c r="H112" s="360">
        <v>0.28993042799999996</v>
      </c>
      <c r="I112" s="1536">
        <v>53965</v>
      </c>
      <c r="J112" s="360">
        <v>8.5</v>
      </c>
      <c r="K112" s="422">
        <v>26.5</v>
      </c>
      <c r="L112" s="422">
        <v>0.35150857200000002</v>
      </c>
      <c r="M112" s="360">
        <v>5.28</v>
      </c>
      <c r="N112" s="360">
        <v>3.7631088E-2</v>
      </c>
      <c r="O112" s="360">
        <v>0.32756151599999994</v>
      </c>
      <c r="P112" s="360">
        <v>0.38514848400000001</v>
      </c>
      <c r="Q112" s="877"/>
      <c r="R112" s="877"/>
      <c r="S112" s="877"/>
      <c r="T112" s="877"/>
      <c r="U112" s="877"/>
      <c r="V112" s="877"/>
      <c r="W112" s="498"/>
      <c r="X112" s="498"/>
      <c r="Y112" s="498"/>
      <c r="Z112" s="498"/>
      <c r="AA112" s="65"/>
      <c r="AB112" s="65"/>
      <c r="AC112" s="65"/>
      <c r="AE112" s="166"/>
      <c r="AF112" s="166"/>
    </row>
    <row r="113" spans="3:31" x14ac:dyDescent="0.3">
      <c r="C113" s="37" t="s">
        <v>1005</v>
      </c>
      <c r="D113" s="239">
        <v>8</v>
      </c>
      <c r="E113" s="33">
        <v>42277</v>
      </c>
      <c r="F113" s="422">
        <v>1.74464</v>
      </c>
      <c r="G113" s="360">
        <v>1.237996544</v>
      </c>
      <c r="H113" s="360">
        <v>0.50664345600000005</v>
      </c>
      <c r="I113" s="1536">
        <v>55060</v>
      </c>
      <c r="J113" s="360">
        <v>5.5</v>
      </c>
      <c r="K113" s="422">
        <v>29.5</v>
      </c>
      <c r="L113" s="422">
        <v>1.0635325440000001</v>
      </c>
      <c r="M113" s="360">
        <v>5.28</v>
      </c>
      <c r="N113" s="360">
        <v>9.2116991999999995E-2</v>
      </c>
      <c r="O113" s="360">
        <v>0.59876044800000006</v>
      </c>
      <c r="P113" s="360">
        <v>1.1458795519999998</v>
      </c>
      <c r="Q113" s="877"/>
      <c r="R113" s="877"/>
      <c r="S113" s="877"/>
      <c r="T113" s="877"/>
      <c r="U113" s="877"/>
      <c r="V113" s="877"/>
      <c r="W113" s="498"/>
      <c r="X113" s="498"/>
      <c r="Y113" s="498"/>
      <c r="Z113" s="498"/>
      <c r="AA113" s="65"/>
      <c r="AB113" s="65"/>
      <c r="AC113" s="65"/>
      <c r="AE113" s="65"/>
    </row>
    <row r="114" spans="3:31" x14ac:dyDescent="0.3">
      <c r="C114" s="37" t="s">
        <v>320</v>
      </c>
      <c r="D114" s="239">
        <v>20428</v>
      </c>
      <c r="E114" s="33">
        <v>43008</v>
      </c>
      <c r="F114" s="422">
        <v>7.568573999999999</v>
      </c>
      <c r="G114" s="360">
        <v>6.1699015247999993</v>
      </c>
      <c r="H114" s="360">
        <v>1.3986724751999999</v>
      </c>
      <c r="I114" s="1536">
        <v>55791</v>
      </c>
      <c r="J114" s="360">
        <v>3.5</v>
      </c>
      <c r="K114" s="422">
        <v>31.5</v>
      </c>
      <c r="L114" s="422">
        <v>5.4130441247999999</v>
      </c>
      <c r="M114" s="360">
        <v>5.28</v>
      </c>
      <c r="N114" s="360">
        <v>0.39962070719999998</v>
      </c>
      <c r="O114" s="360">
        <v>1.7982931823999999</v>
      </c>
      <c r="P114" s="360">
        <v>5.7702808175999989</v>
      </c>
      <c r="Q114" s="877"/>
      <c r="R114" s="877"/>
      <c r="S114" s="877"/>
      <c r="T114" s="877"/>
      <c r="U114" s="877"/>
      <c r="V114" s="877"/>
      <c r="W114" s="498"/>
      <c r="X114" s="498"/>
      <c r="Y114" s="498"/>
      <c r="Z114" s="498"/>
      <c r="AA114" s="65"/>
      <c r="AB114" s="65"/>
      <c r="AC114" s="65"/>
      <c r="AE114" s="65"/>
    </row>
    <row r="115" spans="3:31" x14ac:dyDescent="0.3">
      <c r="C115" s="37" t="s">
        <v>321</v>
      </c>
      <c r="D115" s="239">
        <v>450</v>
      </c>
      <c r="E115" s="33">
        <v>41182</v>
      </c>
      <c r="F115" s="422">
        <v>0.21149999999999999</v>
      </c>
      <c r="G115" s="360">
        <v>0.12546180000000001</v>
      </c>
      <c r="H115" s="360">
        <v>8.6038199999999995E-2</v>
      </c>
      <c r="I115" s="1536">
        <v>53965</v>
      </c>
      <c r="J115" s="360">
        <v>8.5</v>
      </c>
      <c r="K115" s="422">
        <v>26.5</v>
      </c>
      <c r="L115" s="422">
        <v>0.1043118</v>
      </c>
      <c r="M115" s="360">
        <v>5.28</v>
      </c>
      <c r="N115" s="360">
        <v>1.1167199999999999E-2</v>
      </c>
      <c r="O115" s="360">
        <v>9.7205399999999997E-2</v>
      </c>
      <c r="P115" s="360">
        <v>0.1142946</v>
      </c>
      <c r="Q115" s="877"/>
      <c r="R115" s="877"/>
      <c r="S115" s="877"/>
      <c r="T115" s="877"/>
      <c r="U115" s="877"/>
      <c r="V115" s="877"/>
      <c r="W115" s="498"/>
      <c r="X115" s="498"/>
      <c r="Y115" s="498"/>
      <c r="Z115" s="498"/>
      <c r="AA115" s="65"/>
      <c r="AB115" s="65"/>
      <c r="AC115" s="65"/>
      <c r="AE115" s="65"/>
    </row>
    <row r="116" spans="3:31" x14ac:dyDescent="0.3">
      <c r="C116" s="37" t="s">
        <v>1026</v>
      </c>
      <c r="D116" s="239">
        <v>22</v>
      </c>
      <c r="E116" s="33">
        <v>41182</v>
      </c>
      <c r="F116" s="422">
        <v>0.33</v>
      </c>
      <c r="G116" s="360">
        <v>0.19575600000000001</v>
      </c>
      <c r="H116" s="360">
        <v>0.134244</v>
      </c>
      <c r="I116" s="1536">
        <v>53965</v>
      </c>
      <c r="J116" s="360">
        <v>8.5</v>
      </c>
      <c r="K116" s="422">
        <v>26.5</v>
      </c>
      <c r="L116" s="422">
        <v>0.16275600000000004</v>
      </c>
      <c r="M116" s="360">
        <v>5.28</v>
      </c>
      <c r="N116" s="360">
        <v>1.7424000000000002E-2</v>
      </c>
      <c r="O116" s="360">
        <v>0.151668</v>
      </c>
      <c r="P116" s="360">
        <v>0.17833200000000002</v>
      </c>
      <c r="Q116" s="877"/>
      <c r="R116" s="877"/>
      <c r="S116" s="877"/>
      <c r="T116" s="877"/>
      <c r="U116" s="877"/>
      <c r="V116" s="877"/>
      <c r="W116" s="498"/>
      <c r="X116" s="498"/>
      <c r="Y116" s="498"/>
      <c r="Z116" s="498"/>
      <c r="AA116" s="65"/>
      <c r="AB116" s="65"/>
      <c r="AC116" s="65"/>
      <c r="AE116" s="65"/>
    </row>
    <row r="117" spans="3:31" x14ac:dyDescent="0.3">
      <c r="C117" s="37" t="s">
        <v>1946</v>
      </c>
      <c r="D117" s="239">
        <v>18.5</v>
      </c>
      <c r="E117" s="33">
        <v>42643</v>
      </c>
      <c r="F117" s="502">
        <v>5.1087749999999994E-2</v>
      </c>
      <c r="G117" s="360">
        <v>3.8949300599999993E-2</v>
      </c>
      <c r="H117" s="360">
        <v>1.2138449399999999E-2</v>
      </c>
      <c r="I117" s="1536">
        <v>55426</v>
      </c>
      <c r="J117" s="360">
        <v>4.5</v>
      </c>
      <c r="K117" s="422">
        <v>30.5</v>
      </c>
      <c r="L117" s="422">
        <v>3.3840525599999997E-2</v>
      </c>
      <c r="M117" s="360">
        <v>5.28</v>
      </c>
      <c r="N117" s="360">
        <v>2.6974332E-3</v>
      </c>
      <c r="O117" s="360">
        <v>1.4835882599999999E-2</v>
      </c>
      <c r="P117" s="360">
        <v>3.6251867399999999E-2</v>
      </c>
      <c r="Q117" s="877"/>
      <c r="R117" s="877"/>
      <c r="S117" s="877"/>
      <c r="T117" s="877"/>
      <c r="U117" s="877"/>
      <c r="V117" s="877"/>
      <c r="W117" s="498"/>
      <c r="X117" s="498"/>
      <c r="Y117" s="498"/>
      <c r="Z117" s="498"/>
      <c r="AA117" s="65"/>
      <c r="AB117" s="65"/>
      <c r="AC117" s="65"/>
      <c r="AE117" s="65"/>
    </row>
    <row r="118" spans="3:31" x14ac:dyDescent="0.3">
      <c r="C118" s="37" t="s">
        <v>1883</v>
      </c>
      <c r="D118" s="239">
        <v>48</v>
      </c>
      <c r="E118" s="33">
        <v>43008</v>
      </c>
      <c r="F118" s="502">
        <v>0.2016</v>
      </c>
      <c r="G118" s="360">
        <v>0.16434431999999999</v>
      </c>
      <c r="H118" s="360">
        <v>3.7255680000000006E-2</v>
      </c>
      <c r="I118" s="1536">
        <v>55791</v>
      </c>
      <c r="J118" s="360">
        <v>3.5</v>
      </c>
      <c r="K118" s="422">
        <v>31.5</v>
      </c>
      <c r="L118" s="422">
        <v>0.14418432</v>
      </c>
      <c r="M118" s="360">
        <v>5.28</v>
      </c>
      <c r="N118" s="360">
        <v>1.0644480000000001E-2</v>
      </c>
      <c r="O118" s="360">
        <v>4.7900160000000011E-2</v>
      </c>
      <c r="P118" s="360">
        <v>0.15369983999999998</v>
      </c>
      <c r="Q118" s="877"/>
      <c r="R118" s="877"/>
      <c r="S118" s="877"/>
      <c r="T118" s="877"/>
      <c r="U118" s="877"/>
      <c r="V118" s="877"/>
      <c r="W118" s="498"/>
      <c r="X118" s="498"/>
      <c r="Y118" s="498"/>
      <c r="Z118" s="498"/>
      <c r="AA118" s="65"/>
      <c r="AB118" s="65"/>
      <c r="AC118" s="65"/>
      <c r="AE118" s="65"/>
    </row>
    <row r="119" spans="3:31" x14ac:dyDescent="0.3">
      <c r="C119" s="37" t="s">
        <v>1041</v>
      </c>
      <c r="D119" s="239">
        <v>6</v>
      </c>
      <c r="E119" s="33">
        <v>42643</v>
      </c>
      <c r="F119" s="502">
        <v>3.8367000000000005E-2</v>
      </c>
      <c r="G119" s="360">
        <v>2.9251000800000003E-2</v>
      </c>
      <c r="H119" s="360">
        <v>9.1159992000000023E-3</v>
      </c>
      <c r="I119" s="1536">
        <v>55426</v>
      </c>
      <c r="J119" s="360">
        <v>4.5</v>
      </c>
      <c r="K119" s="422">
        <v>30.5</v>
      </c>
      <c r="L119" s="422">
        <v>2.5414300800000005E-2</v>
      </c>
      <c r="M119" s="360">
        <v>5.28</v>
      </c>
      <c r="N119" s="360">
        <v>2.0257776000000005E-3</v>
      </c>
      <c r="O119" s="360">
        <v>1.1141776800000003E-2</v>
      </c>
      <c r="P119" s="360">
        <v>2.7225223200000002E-2</v>
      </c>
      <c r="Q119" s="877"/>
      <c r="R119" s="877"/>
      <c r="S119" s="877"/>
      <c r="T119" s="877"/>
      <c r="U119" s="877"/>
      <c r="V119" s="877"/>
      <c r="W119" s="498"/>
      <c r="X119" s="498"/>
      <c r="Y119" s="498"/>
      <c r="Z119" s="498"/>
      <c r="AA119" s="65"/>
      <c r="AB119" s="65"/>
      <c r="AC119" s="65"/>
      <c r="AE119" s="65"/>
    </row>
    <row r="120" spans="3:31" x14ac:dyDescent="0.3">
      <c r="C120" s="37" t="s">
        <v>1041</v>
      </c>
      <c r="D120" s="239">
        <v>3</v>
      </c>
      <c r="E120" s="33">
        <v>43008</v>
      </c>
      <c r="F120" s="502">
        <v>2.1749999999999999E-2</v>
      </c>
      <c r="G120" s="360">
        <v>1.7730599999999999E-2</v>
      </c>
      <c r="H120" s="360">
        <v>4.0193999999999994E-3</v>
      </c>
      <c r="I120" s="1536">
        <v>55791</v>
      </c>
      <c r="J120" s="360">
        <v>3.5</v>
      </c>
      <c r="K120" s="422">
        <v>31.5</v>
      </c>
      <c r="L120" s="422">
        <v>1.5555599999999999E-2</v>
      </c>
      <c r="M120" s="360">
        <v>5.28</v>
      </c>
      <c r="N120" s="360">
        <v>1.1483999999999999E-3</v>
      </c>
      <c r="O120" s="360">
        <v>5.1677999999999993E-3</v>
      </c>
      <c r="P120" s="360">
        <v>1.6582199999999998E-2</v>
      </c>
      <c r="Q120" s="877"/>
      <c r="R120" s="877"/>
      <c r="S120" s="877"/>
      <c r="T120" s="877"/>
      <c r="U120" s="877"/>
      <c r="V120" s="877"/>
      <c r="W120" s="498"/>
      <c r="X120" s="498"/>
      <c r="Y120" s="498"/>
      <c r="Z120" s="498"/>
      <c r="AA120" s="65"/>
      <c r="AB120" s="65"/>
      <c r="AC120" s="65"/>
      <c r="AE120" s="65"/>
    </row>
    <row r="121" spans="3:31" x14ac:dyDescent="0.3">
      <c r="C121" s="37" t="s">
        <v>1062</v>
      </c>
      <c r="D121" s="239">
        <v>2</v>
      </c>
      <c r="E121" s="33">
        <v>42277</v>
      </c>
      <c r="F121" s="502">
        <v>7.6999999999999999E-2</v>
      </c>
      <c r="G121" s="360">
        <v>5.4639199999999999E-2</v>
      </c>
      <c r="H121" s="360">
        <v>2.2360800000000004E-2</v>
      </c>
      <c r="I121" s="1536">
        <v>55060</v>
      </c>
      <c r="J121" s="360">
        <v>5.5</v>
      </c>
      <c r="K121" s="422">
        <v>29.5</v>
      </c>
      <c r="L121" s="422">
        <v>4.69392E-2</v>
      </c>
      <c r="M121" s="360">
        <v>5.28</v>
      </c>
      <c r="N121" s="360">
        <v>4.0655999999999999E-3</v>
      </c>
      <c r="O121" s="360">
        <v>2.6426400000000003E-2</v>
      </c>
      <c r="P121" s="360">
        <v>5.0573599999999996E-2</v>
      </c>
      <c r="Q121" s="877"/>
      <c r="R121" s="877"/>
      <c r="S121" s="877"/>
      <c r="T121" s="877"/>
      <c r="U121" s="877"/>
      <c r="V121" s="877"/>
      <c r="W121" s="498"/>
      <c r="X121" s="498"/>
      <c r="Y121" s="498"/>
      <c r="Z121" s="498"/>
      <c r="AA121" s="65"/>
      <c r="AB121" s="65"/>
      <c r="AC121" s="65"/>
      <c r="AE121" s="65"/>
    </row>
    <row r="122" spans="3:31" x14ac:dyDescent="0.3">
      <c r="C122" s="37" t="s">
        <v>1091</v>
      </c>
      <c r="D122" s="239">
        <v>1</v>
      </c>
      <c r="E122" s="33">
        <v>43008</v>
      </c>
      <c r="F122" s="502">
        <v>1.2998999999999999E-4</v>
      </c>
      <c r="G122" s="360">
        <v>1.05967848E-4</v>
      </c>
      <c r="H122" s="360">
        <v>2.4022152000000001E-5</v>
      </c>
      <c r="I122" s="1536">
        <v>55791</v>
      </c>
      <c r="J122" s="360">
        <v>3.5</v>
      </c>
      <c r="K122" s="422">
        <v>31.5</v>
      </c>
      <c r="L122" s="422">
        <v>9.2968847999999995E-5</v>
      </c>
      <c r="M122" s="360">
        <v>5.28</v>
      </c>
      <c r="N122" s="360">
        <v>6.8634719999999997E-6</v>
      </c>
      <c r="O122" s="360">
        <v>3.0885624E-5</v>
      </c>
      <c r="P122" s="360">
        <v>9.9104375999999994E-5</v>
      </c>
      <c r="Q122" s="877"/>
      <c r="R122" s="877"/>
      <c r="S122" s="877"/>
      <c r="T122" s="877"/>
      <c r="U122" s="877"/>
      <c r="V122" s="877"/>
      <c r="W122" s="498"/>
      <c r="X122" s="498"/>
      <c r="Y122" s="498"/>
      <c r="Z122" s="498"/>
      <c r="AA122" s="65"/>
      <c r="AB122" s="65"/>
      <c r="AC122" s="65"/>
      <c r="AE122" s="65"/>
    </row>
    <row r="123" spans="3:31" x14ac:dyDescent="0.3">
      <c r="C123" s="37" t="s">
        <v>1884</v>
      </c>
      <c r="D123" s="239">
        <v>1000</v>
      </c>
      <c r="E123" s="33">
        <v>43008</v>
      </c>
      <c r="F123" s="502">
        <v>0.23990100000000003</v>
      </c>
      <c r="G123" s="360">
        <v>0.19556729520000002</v>
      </c>
      <c r="H123" s="360">
        <v>4.4333704800000005E-2</v>
      </c>
      <c r="I123" s="1536">
        <v>55791</v>
      </c>
      <c r="J123" s="360">
        <v>3.5</v>
      </c>
      <c r="K123" s="422">
        <v>31.5</v>
      </c>
      <c r="L123" s="422">
        <v>0.17157719520000003</v>
      </c>
      <c r="M123" s="360">
        <v>5.28</v>
      </c>
      <c r="N123" s="360">
        <v>1.2666772800000002E-2</v>
      </c>
      <c r="O123" s="360">
        <v>5.7000477600000009E-2</v>
      </c>
      <c r="P123" s="360">
        <v>0.18290052240000002</v>
      </c>
      <c r="Q123" s="877"/>
      <c r="R123" s="877"/>
      <c r="S123" s="877"/>
      <c r="T123" s="877"/>
      <c r="U123" s="877"/>
      <c r="V123" s="877"/>
      <c r="W123" s="498"/>
      <c r="X123" s="498"/>
      <c r="Y123" s="498"/>
      <c r="Z123" s="498"/>
      <c r="AA123" s="65"/>
      <c r="AB123" s="65"/>
      <c r="AC123" s="65"/>
      <c r="AE123" s="65"/>
    </row>
    <row r="124" spans="3:31" x14ac:dyDescent="0.3">
      <c r="C124" s="37" t="s">
        <v>1093</v>
      </c>
      <c r="D124" s="239">
        <v>5</v>
      </c>
      <c r="E124" s="33">
        <v>42643</v>
      </c>
      <c r="F124" s="502">
        <v>0.4375</v>
      </c>
      <c r="G124" s="360">
        <v>0.33355000000000001</v>
      </c>
      <c r="H124" s="360">
        <v>0.10394999999999999</v>
      </c>
      <c r="I124" s="1536">
        <v>55426</v>
      </c>
      <c r="J124" s="360">
        <v>4.5</v>
      </c>
      <c r="K124" s="422">
        <v>30.5</v>
      </c>
      <c r="L124" s="422">
        <v>0.2898</v>
      </c>
      <c r="M124" s="360">
        <v>5.28</v>
      </c>
      <c r="N124" s="360">
        <v>2.3099999999999999E-2</v>
      </c>
      <c r="O124" s="360">
        <v>0.12705</v>
      </c>
      <c r="P124" s="360">
        <v>0.31045</v>
      </c>
      <c r="Q124" s="877"/>
      <c r="R124" s="877"/>
      <c r="S124" s="877"/>
      <c r="T124" s="877"/>
      <c r="U124" s="877"/>
      <c r="V124" s="877"/>
      <c r="W124" s="498"/>
      <c r="X124" s="498"/>
      <c r="Y124" s="498"/>
      <c r="Z124" s="498"/>
      <c r="AA124" s="65"/>
      <c r="AB124" s="65"/>
      <c r="AC124" s="65"/>
      <c r="AE124" s="65"/>
    </row>
    <row r="125" spans="3:31" x14ac:dyDescent="0.3">
      <c r="C125" s="37" t="s">
        <v>1326</v>
      </c>
      <c r="D125" s="239">
        <v>15</v>
      </c>
      <c r="E125" s="33">
        <v>43008</v>
      </c>
      <c r="F125" s="502">
        <v>1.9846253475000002</v>
      </c>
      <c r="G125" s="360">
        <v>1.6178665832820001</v>
      </c>
      <c r="H125" s="360">
        <v>0.36675876421800008</v>
      </c>
      <c r="I125" s="1536">
        <v>55791</v>
      </c>
      <c r="J125" s="360">
        <v>3.5</v>
      </c>
      <c r="K125" s="422">
        <v>31.5</v>
      </c>
      <c r="L125" s="422">
        <v>1.4194040485320001</v>
      </c>
      <c r="M125" s="360">
        <v>5.28</v>
      </c>
      <c r="N125" s="360">
        <v>0.10478821834800002</v>
      </c>
      <c r="O125" s="360">
        <v>0.47154698256600008</v>
      </c>
      <c r="P125" s="360">
        <v>1.5130783649340001</v>
      </c>
      <c r="Q125" s="877"/>
      <c r="R125" s="877"/>
      <c r="S125" s="877"/>
      <c r="T125" s="877"/>
      <c r="U125" s="877"/>
      <c r="V125" s="877"/>
      <c r="W125" s="498"/>
      <c r="X125" s="498"/>
      <c r="Y125" s="498"/>
      <c r="Z125" s="498"/>
      <c r="AA125" s="65"/>
      <c r="AB125" s="65"/>
      <c r="AC125" s="65"/>
      <c r="AE125" s="65"/>
    </row>
    <row r="126" spans="3:31" x14ac:dyDescent="0.3">
      <c r="C126" s="37" t="s">
        <v>322</v>
      </c>
      <c r="D126" s="239">
        <v>2</v>
      </c>
      <c r="E126" s="33">
        <v>43008</v>
      </c>
      <c r="F126" s="502">
        <v>9.6399999999999993E-3</v>
      </c>
      <c r="G126" s="360">
        <v>7.858528E-3</v>
      </c>
      <c r="H126" s="360">
        <v>1.7814719999999999E-3</v>
      </c>
      <c r="I126" s="1536">
        <v>55791</v>
      </c>
      <c r="J126" s="360">
        <v>3.5</v>
      </c>
      <c r="K126" s="422">
        <v>31.5</v>
      </c>
      <c r="L126" s="422">
        <v>6.8945279999999996E-3</v>
      </c>
      <c r="M126" s="360">
        <v>5.28</v>
      </c>
      <c r="N126" s="360">
        <v>5.0899199999999999E-4</v>
      </c>
      <c r="O126" s="360">
        <v>2.2904639999999999E-3</v>
      </c>
      <c r="P126" s="360">
        <v>7.3495359999999994E-3</v>
      </c>
      <c r="Q126" s="877"/>
      <c r="R126" s="877"/>
      <c r="S126" s="877"/>
      <c r="T126" s="877"/>
      <c r="U126" s="877"/>
      <c r="V126" s="877"/>
      <c r="W126" s="498"/>
      <c r="X126" s="498"/>
      <c r="Y126" s="498"/>
      <c r="Z126" s="498"/>
      <c r="AA126" s="65"/>
      <c r="AB126" s="65"/>
      <c r="AC126" s="65"/>
      <c r="AE126" s="65"/>
    </row>
    <row r="127" spans="3:31" x14ac:dyDescent="0.3">
      <c r="C127" s="37" t="s">
        <v>563</v>
      </c>
      <c r="D127" s="239">
        <v>3</v>
      </c>
      <c r="E127" s="33">
        <v>42277</v>
      </c>
      <c r="F127" s="502">
        <v>2.8500000000000001E-2</v>
      </c>
      <c r="G127" s="360">
        <v>2.0223599999999987E-2</v>
      </c>
      <c r="H127" s="360">
        <v>8.2764000000000136E-3</v>
      </c>
      <c r="I127" s="1536">
        <v>55060</v>
      </c>
      <c r="J127" s="360">
        <v>5.5</v>
      </c>
      <c r="K127" s="422">
        <v>29.5</v>
      </c>
      <c r="L127" s="422">
        <v>1.7373599999999989E-2</v>
      </c>
      <c r="M127" s="360">
        <v>5.28</v>
      </c>
      <c r="N127" s="360">
        <v>1.5047999999999999E-3</v>
      </c>
      <c r="O127" s="360">
        <v>9.7812000000000142E-3</v>
      </c>
      <c r="P127" s="360">
        <v>1.8718799999999987E-2</v>
      </c>
      <c r="Q127" s="877"/>
      <c r="R127" s="877"/>
      <c r="S127" s="877"/>
      <c r="T127" s="877"/>
      <c r="U127" s="877"/>
      <c r="V127" s="877"/>
      <c r="W127" s="498"/>
      <c r="X127" s="498"/>
      <c r="Y127" s="498"/>
      <c r="Z127" s="498"/>
      <c r="AA127" s="65"/>
      <c r="AB127" s="65"/>
      <c r="AC127" s="65"/>
      <c r="AE127" s="65"/>
    </row>
    <row r="128" spans="3:31" x14ac:dyDescent="0.3">
      <c r="C128" s="37" t="s">
        <v>1119</v>
      </c>
      <c r="D128" s="239">
        <v>10</v>
      </c>
      <c r="E128" s="33">
        <v>41182</v>
      </c>
      <c r="F128" s="422">
        <v>9.9500000000000005E-2</v>
      </c>
      <c r="G128" s="360">
        <v>5.9023400000000004E-2</v>
      </c>
      <c r="H128" s="360">
        <v>4.0476600000000001E-2</v>
      </c>
      <c r="I128" s="1536">
        <v>53965</v>
      </c>
      <c r="J128" s="360">
        <v>8.5</v>
      </c>
      <c r="K128" s="422">
        <v>26.5</v>
      </c>
      <c r="L128" s="422">
        <v>4.9073400000000003E-2</v>
      </c>
      <c r="M128" s="360">
        <v>5.28</v>
      </c>
      <c r="N128" s="360">
        <v>5.2536000000000006E-3</v>
      </c>
      <c r="O128" s="360">
        <v>4.5730199999999999E-2</v>
      </c>
      <c r="P128" s="360">
        <v>5.3769800000000006E-2</v>
      </c>
      <c r="Q128" s="877"/>
      <c r="R128" s="877"/>
      <c r="S128" s="877"/>
      <c r="T128" s="877"/>
      <c r="U128" s="877"/>
      <c r="V128" s="877"/>
      <c r="W128" s="498"/>
      <c r="X128" s="498"/>
      <c r="Y128" s="498"/>
      <c r="Z128" s="498"/>
      <c r="AA128" s="65"/>
      <c r="AB128" s="65"/>
      <c r="AC128" s="65"/>
      <c r="AE128" s="65"/>
    </row>
    <row r="129" spans="2:31" x14ac:dyDescent="0.3">
      <c r="C129" s="37" t="s">
        <v>1121</v>
      </c>
      <c r="D129" s="239">
        <v>1</v>
      </c>
      <c r="E129" s="33">
        <v>41182</v>
      </c>
      <c r="F129" s="422">
        <v>3.6360000000000003E-2</v>
      </c>
      <c r="G129" s="360">
        <v>2.1568752E-2</v>
      </c>
      <c r="H129" s="360">
        <v>1.4791248000000003E-2</v>
      </c>
      <c r="I129" s="1536">
        <v>53965</v>
      </c>
      <c r="J129" s="360">
        <v>8.5</v>
      </c>
      <c r="K129" s="422">
        <v>26.5</v>
      </c>
      <c r="L129" s="422">
        <v>1.7932752E-2</v>
      </c>
      <c r="M129" s="360">
        <v>5.28</v>
      </c>
      <c r="N129" s="360">
        <v>1.9198080000000003E-3</v>
      </c>
      <c r="O129" s="360">
        <v>1.6711056000000002E-2</v>
      </c>
      <c r="P129" s="360">
        <v>1.9648944000000002E-2</v>
      </c>
      <c r="Q129" s="877"/>
      <c r="R129" s="877"/>
      <c r="S129" s="877"/>
      <c r="T129" s="877"/>
      <c r="U129" s="877"/>
      <c r="V129" s="877"/>
      <c r="W129" s="498"/>
      <c r="X129" s="498"/>
      <c r="Y129" s="498"/>
      <c r="Z129" s="498"/>
      <c r="AA129" s="65"/>
      <c r="AB129" s="65"/>
      <c r="AC129" s="65"/>
      <c r="AE129" s="65"/>
    </row>
    <row r="130" spans="2:31" x14ac:dyDescent="0.3">
      <c r="C130" s="37" t="s">
        <v>1182</v>
      </c>
      <c r="D130" s="239">
        <v>1</v>
      </c>
      <c r="E130" s="33">
        <v>41182</v>
      </c>
      <c r="F130" s="422">
        <v>7.9189999999999997E-2</v>
      </c>
      <c r="G130" s="360">
        <v>4.6975507999999999E-2</v>
      </c>
      <c r="H130" s="360">
        <v>3.2214491999999997E-2</v>
      </c>
      <c r="I130" s="1536">
        <v>53965</v>
      </c>
      <c r="J130" s="360">
        <v>8.5</v>
      </c>
      <c r="K130" s="422">
        <v>26.5</v>
      </c>
      <c r="L130" s="422">
        <v>3.9056508000000004E-2</v>
      </c>
      <c r="M130" s="360">
        <v>5.28</v>
      </c>
      <c r="N130" s="360">
        <v>4.181232E-3</v>
      </c>
      <c r="O130" s="360">
        <v>3.6395723999999997E-2</v>
      </c>
      <c r="P130" s="360">
        <v>4.2794275999999999E-2</v>
      </c>
      <c r="Q130" s="877"/>
      <c r="R130" s="877"/>
      <c r="S130" s="877"/>
      <c r="T130" s="877"/>
      <c r="U130" s="877"/>
      <c r="V130" s="877"/>
      <c r="W130" s="498"/>
      <c r="X130" s="498"/>
      <c r="Y130" s="498"/>
      <c r="Z130" s="498"/>
      <c r="AA130" s="65"/>
      <c r="AB130" s="65"/>
      <c r="AC130" s="65"/>
      <c r="AE130" s="65"/>
    </row>
    <row r="131" spans="2:31" x14ac:dyDescent="0.3">
      <c r="C131" s="37" t="s">
        <v>1943</v>
      </c>
      <c r="D131" s="239">
        <v>6</v>
      </c>
      <c r="E131" s="33">
        <v>43008</v>
      </c>
      <c r="F131" s="502">
        <v>4.854E-2</v>
      </c>
      <c r="G131" s="360">
        <v>3.9569807999999998E-2</v>
      </c>
      <c r="H131" s="360">
        <v>8.9701920000000001E-3</v>
      </c>
      <c r="I131" s="1536">
        <v>55791</v>
      </c>
      <c r="J131" s="360">
        <v>3.5</v>
      </c>
      <c r="K131" s="422">
        <v>31.5</v>
      </c>
      <c r="L131" s="422">
        <v>3.4715808000000001E-2</v>
      </c>
      <c r="M131" s="360">
        <v>5.28</v>
      </c>
      <c r="N131" s="360">
        <v>2.5629120000000001E-3</v>
      </c>
      <c r="O131" s="360">
        <v>1.1533104000000001E-2</v>
      </c>
      <c r="P131" s="360">
        <v>3.7006895999999997E-2</v>
      </c>
      <c r="Q131" s="877"/>
      <c r="R131" s="877"/>
      <c r="S131" s="877"/>
      <c r="T131" s="877"/>
      <c r="U131" s="877"/>
      <c r="V131" s="877"/>
      <c r="W131" s="498"/>
      <c r="X131" s="498"/>
      <c r="Y131" s="498"/>
      <c r="Z131" s="498"/>
      <c r="AA131" s="65"/>
      <c r="AB131" s="65"/>
      <c r="AC131" s="65"/>
      <c r="AE131" s="65"/>
    </row>
    <row r="132" spans="2:31" x14ac:dyDescent="0.3">
      <c r="C132" s="37" t="s">
        <v>1005</v>
      </c>
      <c r="D132" s="239">
        <v>11</v>
      </c>
      <c r="E132" s="33">
        <v>43008</v>
      </c>
      <c r="F132" s="502">
        <v>2.3426287499999998</v>
      </c>
      <c r="G132" s="360">
        <v>1.9097109569999997</v>
      </c>
      <c r="H132" s="360">
        <v>0.432917793</v>
      </c>
      <c r="I132" s="1536">
        <v>55791</v>
      </c>
      <c r="J132" s="360">
        <v>3.5</v>
      </c>
      <c r="K132" s="422">
        <v>31.5</v>
      </c>
      <c r="L132" s="422">
        <v>1.6754480819999999</v>
      </c>
      <c r="M132" s="360">
        <v>5.28</v>
      </c>
      <c r="N132" s="360">
        <v>0.12369079799999999</v>
      </c>
      <c r="O132" s="360">
        <v>0.55660859100000004</v>
      </c>
      <c r="P132" s="360">
        <v>1.7860201589999998</v>
      </c>
      <c r="Q132" s="877"/>
      <c r="R132" s="877"/>
      <c r="S132" s="877"/>
      <c r="T132" s="877"/>
      <c r="U132" s="877"/>
      <c r="V132" s="877"/>
      <c r="W132" s="498"/>
      <c r="X132" s="498"/>
      <c r="Y132" s="498"/>
      <c r="Z132" s="498"/>
      <c r="AA132" s="65"/>
      <c r="AB132" s="65"/>
      <c r="AC132" s="65"/>
      <c r="AE132" s="65"/>
    </row>
    <row r="133" spans="2:31" x14ac:dyDescent="0.3">
      <c r="C133" s="37" t="s">
        <v>320</v>
      </c>
      <c r="D133" s="361">
        <v>5356.2</v>
      </c>
      <c r="E133" s="33">
        <v>43008</v>
      </c>
      <c r="F133" s="63">
        <v>1.9844720999999999</v>
      </c>
      <c r="G133" s="360">
        <v>1.61774165592</v>
      </c>
      <c r="H133" s="360">
        <v>0.36673044407999994</v>
      </c>
      <c r="I133" s="1536">
        <v>55791</v>
      </c>
      <c r="J133" s="360">
        <v>3.5</v>
      </c>
      <c r="K133" s="422">
        <v>31.5</v>
      </c>
      <c r="L133" s="422">
        <v>1.4192944459200001</v>
      </c>
      <c r="M133" s="360">
        <v>5.28</v>
      </c>
      <c r="N133" s="360">
        <v>0.10478012687999999</v>
      </c>
      <c r="O133" s="360">
        <v>0.47151057095999993</v>
      </c>
      <c r="P133" s="360">
        <v>1.51296152904</v>
      </c>
      <c r="Q133" s="877"/>
      <c r="R133" s="877"/>
      <c r="S133" s="877"/>
      <c r="T133" s="877"/>
      <c r="U133" s="877"/>
      <c r="V133" s="877"/>
      <c r="W133" s="65"/>
      <c r="X133" s="65"/>
      <c r="Y133" s="65"/>
      <c r="Z133" s="65"/>
      <c r="AA133" s="498"/>
    </row>
    <row r="134" spans="2:31" x14ac:dyDescent="0.3">
      <c r="C134" s="37" t="s">
        <v>321</v>
      </c>
      <c r="D134" s="361">
        <v>1045.44</v>
      </c>
      <c r="E134" s="33">
        <v>41182</v>
      </c>
      <c r="F134" s="63">
        <v>0.49135679999999998</v>
      </c>
      <c r="G134" s="360">
        <v>0.29147285375999998</v>
      </c>
      <c r="H134" s="360">
        <v>0.19988394623999997</v>
      </c>
      <c r="I134" s="1536">
        <v>53965</v>
      </c>
      <c r="J134" s="360">
        <v>8.5</v>
      </c>
      <c r="K134" s="422">
        <v>26.5</v>
      </c>
      <c r="L134" s="422">
        <v>0.24233717376</v>
      </c>
      <c r="M134" s="360">
        <v>5.28</v>
      </c>
      <c r="N134" s="360">
        <v>2.5943639040000001E-2</v>
      </c>
      <c r="O134" s="360">
        <v>0.22582758527999997</v>
      </c>
      <c r="P134" s="360">
        <v>0.26552921472000002</v>
      </c>
      <c r="Q134" s="877"/>
      <c r="R134" s="877"/>
      <c r="S134" s="877"/>
      <c r="T134" s="877"/>
      <c r="U134" s="877"/>
      <c r="V134" s="877"/>
      <c r="W134" s="65"/>
      <c r="X134" s="65"/>
      <c r="Y134" s="65"/>
      <c r="Z134" s="65"/>
      <c r="AA134" s="498"/>
    </row>
    <row r="135" spans="2:31" x14ac:dyDescent="0.3">
      <c r="C135" s="37" t="s">
        <v>1026</v>
      </c>
      <c r="D135" s="361">
        <v>56</v>
      </c>
      <c r="E135" s="33">
        <v>41182</v>
      </c>
      <c r="F135" s="63">
        <v>0.84</v>
      </c>
      <c r="G135" s="360">
        <v>0.49828799999999984</v>
      </c>
      <c r="H135" s="360">
        <v>0.34171200000000013</v>
      </c>
      <c r="I135" s="1536">
        <v>53965</v>
      </c>
      <c r="J135" s="360">
        <v>8.5</v>
      </c>
      <c r="K135" s="422">
        <v>26.5</v>
      </c>
      <c r="L135" s="422">
        <v>0.41428799999999988</v>
      </c>
      <c r="M135" s="360">
        <v>5.28</v>
      </c>
      <c r="N135" s="360">
        <v>4.4352000000000003E-2</v>
      </c>
      <c r="O135" s="360">
        <v>0.38606400000000013</v>
      </c>
      <c r="P135" s="360">
        <v>0.45393599999999984</v>
      </c>
      <c r="Q135" s="877"/>
      <c r="R135" s="877"/>
      <c r="S135" s="877"/>
      <c r="T135" s="877"/>
      <c r="U135" s="877"/>
      <c r="V135" s="877"/>
      <c r="W135" s="65"/>
      <c r="X135" s="65"/>
      <c r="Y135" s="65"/>
      <c r="Z135" s="65"/>
      <c r="AA135" s="498"/>
    </row>
    <row r="136" spans="2:31" x14ac:dyDescent="0.3">
      <c r="B136" s="387"/>
      <c r="C136" s="37" t="s">
        <v>2032</v>
      </c>
      <c r="D136" s="361">
        <v>18</v>
      </c>
      <c r="E136" s="33">
        <v>43008</v>
      </c>
      <c r="F136" s="63">
        <v>1.89E-2</v>
      </c>
      <c r="G136" s="360">
        <v>1.5407279999999999E-2</v>
      </c>
      <c r="H136" s="360">
        <v>3.4927200000000004E-3</v>
      </c>
      <c r="I136" s="1536">
        <v>55791</v>
      </c>
      <c r="J136" s="360">
        <v>3.5</v>
      </c>
      <c r="K136" s="422">
        <v>31.5</v>
      </c>
      <c r="L136" s="422">
        <v>1.351728E-2</v>
      </c>
      <c r="M136" s="360">
        <v>5.28</v>
      </c>
      <c r="N136" s="360">
        <v>9.9792000000000001E-4</v>
      </c>
      <c r="O136" s="360">
        <v>4.4906400000000006E-3</v>
      </c>
      <c r="P136" s="360">
        <v>1.440936E-2</v>
      </c>
      <c r="Q136" s="877"/>
      <c r="R136" s="877"/>
      <c r="S136" s="877"/>
      <c r="T136" s="877"/>
      <c r="U136" s="877"/>
      <c r="V136" s="877"/>
      <c r="W136" s="65"/>
      <c r="X136" s="65"/>
      <c r="Y136" s="65"/>
      <c r="Z136" s="65"/>
      <c r="AA136" s="498"/>
    </row>
    <row r="137" spans="2:31" x14ac:dyDescent="0.3">
      <c r="C137" s="37" t="s">
        <v>1883</v>
      </c>
      <c r="D137" s="361">
        <v>65.5</v>
      </c>
      <c r="E137" s="33">
        <v>43008</v>
      </c>
      <c r="F137" s="63">
        <v>0.27510000000000001</v>
      </c>
      <c r="G137" s="360">
        <v>0.22426151999999999</v>
      </c>
      <c r="H137" s="360">
        <v>5.0838480000000005E-2</v>
      </c>
      <c r="I137" s="1536">
        <v>55791</v>
      </c>
      <c r="J137" s="360">
        <v>3.5</v>
      </c>
      <c r="K137" s="422">
        <v>31.5</v>
      </c>
      <c r="L137" s="422">
        <v>0.19675152000000001</v>
      </c>
      <c r="M137" s="360">
        <v>5.28</v>
      </c>
      <c r="N137" s="360">
        <v>1.452528E-2</v>
      </c>
      <c r="O137" s="360">
        <v>6.5363760000000007E-2</v>
      </c>
      <c r="P137" s="360">
        <v>0.20973624000000002</v>
      </c>
      <c r="Q137" s="877"/>
      <c r="R137" s="877"/>
      <c r="S137" s="877"/>
      <c r="T137" s="877"/>
      <c r="U137" s="877"/>
      <c r="V137" s="877"/>
      <c r="W137" s="65"/>
      <c r="X137" s="65"/>
      <c r="Y137" s="65"/>
      <c r="Z137" s="65"/>
      <c r="AA137" s="498"/>
    </row>
    <row r="138" spans="2:31" x14ac:dyDescent="0.3">
      <c r="C138" s="37" t="s">
        <v>1041</v>
      </c>
      <c r="D138" s="361">
        <v>36</v>
      </c>
      <c r="E138" s="33">
        <v>43008</v>
      </c>
      <c r="F138" s="63">
        <v>0.26100000000000001</v>
      </c>
      <c r="G138" s="360">
        <v>0.21276719999999999</v>
      </c>
      <c r="H138" s="360">
        <v>4.8232800000000013E-2</v>
      </c>
      <c r="I138" s="1536">
        <v>55791</v>
      </c>
      <c r="J138" s="360">
        <v>3.5</v>
      </c>
      <c r="K138" s="422">
        <v>31.5</v>
      </c>
      <c r="L138" s="422">
        <v>0.18666720000000001</v>
      </c>
      <c r="M138" s="360">
        <v>5.28</v>
      </c>
      <c r="N138" s="360">
        <v>1.3780800000000003E-2</v>
      </c>
      <c r="O138" s="360">
        <v>6.2013600000000016E-2</v>
      </c>
      <c r="P138" s="360">
        <v>0.19898640000000001</v>
      </c>
      <c r="Q138" s="877"/>
      <c r="R138" s="877"/>
      <c r="S138" s="877"/>
      <c r="T138" s="877"/>
      <c r="U138" s="877"/>
      <c r="V138" s="877"/>
      <c r="W138" s="65"/>
      <c r="X138" s="65"/>
      <c r="Y138" s="65"/>
      <c r="Z138" s="65"/>
      <c r="AA138" s="498"/>
    </row>
    <row r="139" spans="2:31" x14ac:dyDescent="0.3">
      <c r="C139" s="37" t="s">
        <v>1062</v>
      </c>
      <c r="D139" s="361">
        <v>3</v>
      </c>
      <c r="E139" s="33">
        <v>42277</v>
      </c>
      <c r="F139" s="63">
        <v>0.11550000000000001</v>
      </c>
      <c r="G139" s="360">
        <v>8.1958799999999998E-2</v>
      </c>
      <c r="H139" s="360">
        <v>3.3541200000000014E-2</v>
      </c>
      <c r="I139" s="1536">
        <v>55060</v>
      </c>
      <c r="J139" s="360">
        <v>5.5</v>
      </c>
      <c r="K139" s="422">
        <v>29.5</v>
      </c>
      <c r="L139" s="422">
        <v>7.0408799999999994E-2</v>
      </c>
      <c r="M139" s="360">
        <v>5.28</v>
      </c>
      <c r="N139" s="360">
        <v>6.0984000000000003E-3</v>
      </c>
      <c r="O139" s="360">
        <v>3.9639600000000011E-2</v>
      </c>
      <c r="P139" s="360">
        <v>7.5860399999999995E-2</v>
      </c>
      <c r="Q139" s="877"/>
      <c r="R139" s="877"/>
      <c r="S139" s="877"/>
      <c r="T139" s="877"/>
      <c r="U139" s="877"/>
      <c r="V139" s="877"/>
      <c r="W139" s="65"/>
      <c r="X139" s="65"/>
      <c r="Y139" s="65"/>
      <c r="Z139" s="65"/>
      <c r="AA139" s="498"/>
    </row>
    <row r="140" spans="2:31" x14ac:dyDescent="0.3">
      <c r="C140" s="223" t="s">
        <v>1085</v>
      </c>
      <c r="D140" s="361">
        <v>5</v>
      </c>
      <c r="E140" s="33">
        <v>43008</v>
      </c>
      <c r="F140" s="63">
        <v>1.4996029999999999E-2</v>
      </c>
      <c r="G140" s="360">
        <v>1.2224763655999999E-2</v>
      </c>
      <c r="H140" s="360">
        <v>2.771266344E-3</v>
      </c>
      <c r="I140" s="1536">
        <v>55791</v>
      </c>
      <c r="J140" s="360">
        <v>3.5</v>
      </c>
      <c r="K140" s="422">
        <v>31.5</v>
      </c>
      <c r="L140" s="422">
        <v>1.0725160655999998E-2</v>
      </c>
      <c r="M140" s="360">
        <v>5.28</v>
      </c>
      <c r="N140" s="360">
        <v>7.9179038399999999E-4</v>
      </c>
      <c r="O140" s="360">
        <v>3.5630567279999999E-3</v>
      </c>
      <c r="P140" s="360">
        <v>1.1432973271999998E-2</v>
      </c>
      <c r="Q140" s="877"/>
      <c r="R140" s="877"/>
      <c r="S140" s="877"/>
      <c r="T140" s="877"/>
      <c r="U140" s="877"/>
      <c r="V140" s="877"/>
      <c r="W140" s="65"/>
      <c r="X140" s="65"/>
      <c r="Y140" s="65"/>
      <c r="Z140" s="65"/>
      <c r="AA140" s="498"/>
    </row>
    <row r="141" spans="2:31" x14ac:dyDescent="0.3">
      <c r="C141" s="37" t="s">
        <v>1091</v>
      </c>
      <c r="D141" s="361">
        <v>4</v>
      </c>
      <c r="E141" s="33">
        <v>43008</v>
      </c>
      <c r="F141" s="63">
        <v>5.1995999999999998E-4</v>
      </c>
      <c r="G141" s="360">
        <v>4.2387139199999999E-4</v>
      </c>
      <c r="H141" s="360">
        <v>9.6088608000000002E-5</v>
      </c>
      <c r="I141" s="1536">
        <v>55791</v>
      </c>
      <c r="J141" s="360">
        <v>3.5</v>
      </c>
      <c r="K141" s="422">
        <v>31.5</v>
      </c>
      <c r="L141" s="422">
        <v>3.7187539199999998E-4</v>
      </c>
      <c r="M141" s="360">
        <v>5.28</v>
      </c>
      <c r="N141" s="360">
        <v>2.7453887999999999E-5</v>
      </c>
      <c r="O141" s="360">
        <v>1.23542496E-4</v>
      </c>
      <c r="P141" s="360">
        <v>3.9641750399999997E-4</v>
      </c>
      <c r="Q141" s="877"/>
      <c r="R141" s="877"/>
      <c r="S141" s="877"/>
      <c r="T141" s="877"/>
      <c r="U141" s="877"/>
      <c r="V141" s="877"/>
      <c r="W141" s="65"/>
      <c r="X141" s="65"/>
      <c r="Y141" s="65"/>
      <c r="Z141" s="65"/>
      <c r="AA141" s="498"/>
    </row>
    <row r="142" spans="2:31" x14ac:dyDescent="0.3">
      <c r="C142" s="37" t="s">
        <v>1092</v>
      </c>
      <c r="D142" s="361">
        <v>20</v>
      </c>
      <c r="E142" s="33">
        <v>43008</v>
      </c>
      <c r="F142" s="63">
        <v>0.16999079999999997</v>
      </c>
      <c r="G142" s="360">
        <v>0.13857650015999998</v>
      </c>
      <c r="H142" s="360">
        <v>3.141429984E-2</v>
      </c>
      <c r="I142" s="1536">
        <v>55791</v>
      </c>
      <c r="J142" s="360">
        <v>3.5</v>
      </c>
      <c r="K142" s="422">
        <v>31.5</v>
      </c>
      <c r="L142" s="422">
        <v>0.12157742015999998</v>
      </c>
      <c r="M142" s="360">
        <v>5.28</v>
      </c>
      <c r="N142" s="360">
        <v>8.9755142399999994E-3</v>
      </c>
      <c r="O142" s="360">
        <v>4.0389814080000003E-2</v>
      </c>
      <c r="P142" s="360">
        <v>0.12960098591999997</v>
      </c>
      <c r="Q142" s="877"/>
      <c r="R142" s="877"/>
      <c r="S142" s="877"/>
      <c r="T142" s="877"/>
      <c r="U142" s="877"/>
      <c r="V142" s="877"/>
      <c r="W142" s="65"/>
      <c r="X142" s="65"/>
      <c r="Y142" s="65"/>
      <c r="Z142" s="65"/>
      <c r="AA142" s="498"/>
    </row>
    <row r="143" spans="2:31" x14ac:dyDescent="0.3">
      <c r="C143" s="37" t="s">
        <v>1093</v>
      </c>
      <c r="D143" s="361">
        <v>13</v>
      </c>
      <c r="E143" s="33">
        <v>42643</v>
      </c>
      <c r="F143" s="63">
        <v>1.1375</v>
      </c>
      <c r="G143" s="360">
        <v>0.86722999999999995</v>
      </c>
      <c r="H143" s="360">
        <v>0.27027000000000001</v>
      </c>
      <c r="I143" s="1536">
        <v>55426</v>
      </c>
      <c r="J143" s="360">
        <v>4.5</v>
      </c>
      <c r="K143" s="422">
        <v>30.5</v>
      </c>
      <c r="L143" s="422">
        <v>0.75347999999999993</v>
      </c>
      <c r="M143" s="360">
        <v>5.28</v>
      </c>
      <c r="N143" s="360">
        <v>6.0060000000000002E-2</v>
      </c>
      <c r="O143" s="360">
        <v>0.33033000000000001</v>
      </c>
      <c r="P143" s="360">
        <v>0.80716999999999994</v>
      </c>
      <c r="Q143" s="877"/>
      <c r="R143" s="877"/>
      <c r="S143" s="877"/>
      <c r="T143" s="877"/>
      <c r="U143" s="877"/>
      <c r="V143" s="877"/>
      <c r="W143" s="65"/>
      <c r="X143" s="65"/>
      <c r="Y143" s="65"/>
      <c r="Z143" s="65"/>
      <c r="AA143" s="498"/>
    </row>
    <row r="144" spans="2:31" x14ac:dyDescent="0.3">
      <c r="C144" s="37" t="s">
        <v>1326</v>
      </c>
      <c r="D144" s="361">
        <v>50</v>
      </c>
      <c r="E144" s="33">
        <v>43008</v>
      </c>
      <c r="F144" s="63">
        <v>6.6154178250000006</v>
      </c>
      <c r="G144" s="360">
        <v>5.3928886109400009</v>
      </c>
      <c r="H144" s="360">
        <v>1.2225292140599999</v>
      </c>
      <c r="I144" s="1536">
        <v>55791</v>
      </c>
      <c r="J144" s="360">
        <v>3.5</v>
      </c>
      <c r="K144" s="422">
        <v>31.5</v>
      </c>
      <c r="L144" s="422">
        <v>4.7313468284400013</v>
      </c>
      <c r="M144" s="360">
        <v>5.28</v>
      </c>
      <c r="N144" s="360">
        <v>0.34929406116</v>
      </c>
      <c r="O144" s="360">
        <v>1.5718232752199999</v>
      </c>
      <c r="P144" s="360">
        <v>5.0435945497800008</v>
      </c>
      <c r="Q144" s="877"/>
      <c r="R144" s="877"/>
      <c r="S144" s="877"/>
      <c r="T144" s="877"/>
      <c r="U144" s="877"/>
      <c r="V144" s="877"/>
      <c r="W144" s="65"/>
      <c r="X144" s="65"/>
      <c r="Y144" s="65"/>
      <c r="Z144" s="65"/>
      <c r="AA144" s="498"/>
    </row>
    <row r="145" spans="2:27" x14ac:dyDescent="0.3">
      <c r="C145" s="37" t="s">
        <v>322</v>
      </c>
      <c r="D145" s="361">
        <v>21</v>
      </c>
      <c r="E145" s="33">
        <v>43008</v>
      </c>
      <c r="F145" s="63">
        <v>0.10122</v>
      </c>
      <c r="G145" s="360">
        <v>8.5186752000000004E-2</v>
      </c>
      <c r="H145" s="360">
        <v>1.6033248000000003E-2</v>
      </c>
      <c r="I145" s="1536">
        <v>55791</v>
      </c>
      <c r="J145" s="360">
        <v>3.5</v>
      </c>
      <c r="K145" s="422">
        <v>31.5</v>
      </c>
      <c r="L145" s="422">
        <v>7.5064752000000012E-2</v>
      </c>
      <c r="M145" s="360">
        <v>5.28</v>
      </c>
      <c r="N145" s="360">
        <v>5.3444160000000011E-3</v>
      </c>
      <c r="O145" s="360">
        <v>2.1377664000000005E-2</v>
      </c>
      <c r="P145" s="360">
        <v>7.9842336E-2</v>
      </c>
      <c r="Q145" s="877"/>
      <c r="R145" s="877"/>
      <c r="S145" s="877"/>
      <c r="T145" s="877"/>
      <c r="U145" s="877"/>
      <c r="V145" s="877"/>
      <c r="W145" s="65"/>
      <c r="X145" s="65"/>
      <c r="Y145" s="65"/>
      <c r="Z145" s="65"/>
      <c r="AA145" s="498"/>
    </row>
    <row r="146" spans="2:27" x14ac:dyDescent="0.3">
      <c r="C146" s="37" t="s">
        <v>563</v>
      </c>
      <c r="D146" s="361">
        <v>71</v>
      </c>
      <c r="E146" s="33">
        <v>43008</v>
      </c>
      <c r="F146" s="63">
        <v>0.46860000000000002</v>
      </c>
      <c r="G146" s="360">
        <v>0.38200272000000002</v>
      </c>
      <c r="H146" s="360">
        <v>8.6597279999999999E-2</v>
      </c>
      <c r="I146" s="1536">
        <v>55791</v>
      </c>
      <c r="J146" s="360">
        <v>3.5</v>
      </c>
      <c r="K146" s="422">
        <v>31.5</v>
      </c>
      <c r="L146" s="422">
        <v>0.33514272000000001</v>
      </c>
      <c r="M146" s="360">
        <v>5.28</v>
      </c>
      <c r="N146" s="360">
        <v>2.4742080000000003E-2</v>
      </c>
      <c r="O146" s="360">
        <v>0.11133936</v>
      </c>
      <c r="P146" s="360">
        <v>0.35726064000000002</v>
      </c>
      <c r="Q146" s="877"/>
      <c r="R146" s="877"/>
      <c r="S146" s="877"/>
      <c r="T146" s="877"/>
      <c r="U146" s="877"/>
      <c r="V146" s="877"/>
      <c r="W146" s="65"/>
      <c r="X146" s="65"/>
      <c r="Y146" s="65"/>
      <c r="Z146" s="65"/>
      <c r="AA146" s="498"/>
    </row>
    <row r="147" spans="2:27" x14ac:dyDescent="0.3">
      <c r="C147" s="37" t="s">
        <v>323</v>
      </c>
      <c r="D147" s="361">
        <v>2</v>
      </c>
      <c r="E147" s="33">
        <v>43008</v>
      </c>
      <c r="F147" s="63">
        <v>1.6240000000000001E-2</v>
      </c>
      <c r="G147" s="360">
        <v>1.3238848000000001E-2</v>
      </c>
      <c r="H147" s="360">
        <v>3.0011520000000004E-3</v>
      </c>
      <c r="I147" s="1536">
        <v>55791</v>
      </c>
      <c r="J147" s="360">
        <v>3.5</v>
      </c>
      <c r="K147" s="422">
        <v>31.5</v>
      </c>
      <c r="L147" s="422">
        <v>1.1614848000000001E-2</v>
      </c>
      <c r="M147" s="360">
        <v>5.28</v>
      </c>
      <c r="N147" s="360">
        <v>8.5747200000000007E-4</v>
      </c>
      <c r="O147" s="360">
        <v>3.8586240000000006E-3</v>
      </c>
      <c r="P147" s="360">
        <v>1.2381375999999999E-2</v>
      </c>
      <c r="Q147" s="877"/>
      <c r="R147" s="877"/>
      <c r="S147" s="877"/>
      <c r="T147" s="877"/>
      <c r="U147" s="877"/>
      <c r="V147" s="877"/>
      <c r="W147" s="65"/>
      <c r="X147" s="65"/>
      <c r="Y147" s="65"/>
      <c r="Z147" s="65"/>
      <c r="AA147" s="498"/>
    </row>
    <row r="148" spans="2:27" x14ac:dyDescent="0.3">
      <c r="C148" s="37" t="s">
        <v>1117</v>
      </c>
      <c r="D148" s="361">
        <v>8</v>
      </c>
      <c r="E148" s="33">
        <v>42277</v>
      </c>
      <c r="F148" s="63">
        <v>0.18913272</v>
      </c>
      <c r="G148" s="360">
        <v>0.1342085781119999</v>
      </c>
      <c r="H148" s="360">
        <v>5.4924141888000093E-2</v>
      </c>
      <c r="I148" s="1536">
        <v>55060</v>
      </c>
      <c r="J148" s="360">
        <v>5.5</v>
      </c>
      <c r="K148" s="422">
        <v>29.5</v>
      </c>
      <c r="L148" s="422">
        <v>0.1152953061119999</v>
      </c>
      <c r="M148" s="360">
        <v>5.28</v>
      </c>
      <c r="N148" s="360">
        <v>9.9862076159999997E-3</v>
      </c>
      <c r="O148" s="360">
        <v>6.4910349504000098E-2</v>
      </c>
      <c r="P148" s="360">
        <v>0.12422237049599991</v>
      </c>
      <c r="Q148" s="877"/>
      <c r="R148" s="877"/>
      <c r="S148" s="877"/>
      <c r="T148" s="877"/>
      <c r="U148" s="877"/>
      <c r="V148" s="877"/>
      <c r="W148" s="65"/>
      <c r="X148" s="65"/>
      <c r="Y148" s="65"/>
      <c r="Z148" s="65"/>
      <c r="AA148" s="498"/>
    </row>
    <row r="149" spans="2:27" x14ac:dyDescent="0.3">
      <c r="C149" s="37" t="s">
        <v>2039</v>
      </c>
      <c r="D149" s="361">
        <v>4</v>
      </c>
      <c r="E149" s="33">
        <v>43008</v>
      </c>
      <c r="F149" s="63">
        <v>3.236E-2</v>
      </c>
      <c r="G149" s="360">
        <v>2.6379871999999999E-2</v>
      </c>
      <c r="H149" s="360">
        <v>5.9801280000000004E-3</v>
      </c>
      <c r="I149" s="1536">
        <v>55791</v>
      </c>
      <c r="J149" s="360">
        <v>3.5</v>
      </c>
      <c r="K149" s="422">
        <v>31.5</v>
      </c>
      <c r="L149" s="422">
        <v>2.3143871999999999E-2</v>
      </c>
      <c r="M149" s="360">
        <v>5.28</v>
      </c>
      <c r="N149" s="360">
        <v>1.7086080000000001E-3</v>
      </c>
      <c r="O149" s="360">
        <v>7.6887360000000007E-3</v>
      </c>
      <c r="P149" s="360">
        <v>2.4671263999999998E-2</v>
      </c>
      <c r="Q149" s="877"/>
      <c r="R149" s="877"/>
      <c r="S149" s="877"/>
      <c r="T149" s="877"/>
      <c r="U149" s="877"/>
      <c r="V149" s="877"/>
      <c r="W149" s="65"/>
      <c r="X149" s="65"/>
      <c r="Y149" s="65"/>
      <c r="Z149" s="65"/>
      <c r="AA149" s="498"/>
    </row>
    <row r="150" spans="2:27" x14ac:dyDescent="0.3">
      <c r="C150" s="37" t="s">
        <v>1118</v>
      </c>
      <c r="D150" s="361">
        <v>4</v>
      </c>
      <c r="E150" s="33">
        <v>43008</v>
      </c>
      <c r="F150" s="63">
        <v>1.9040000000000001E-2</v>
      </c>
      <c r="G150" s="360">
        <v>1.5521408E-2</v>
      </c>
      <c r="H150" s="360">
        <v>3.5185920000000009E-3</v>
      </c>
      <c r="I150" s="1536">
        <v>55791</v>
      </c>
      <c r="J150" s="360">
        <v>3.5</v>
      </c>
      <c r="K150" s="422">
        <v>31.5</v>
      </c>
      <c r="L150" s="422">
        <v>1.3617408000000001E-2</v>
      </c>
      <c r="M150" s="360">
        <v>5.28</v>
      </c>
      <c r="N150" s="360">
        <v>1.0053120000000002E-3</v>
      </c>
      <c r="O150" s="360">
        <v>4.5239040000000013E-3</v>
      </c>
      <c r="P150" s="360">
        <v>1.4516095999999999E-2</v>
      </c>
      <c r="Q150" s="877"/>
      <c r="R150" s="877"/>
      <c r="S150" s="877"/>
      <c r="T150" s="877"/>
      <c r="U150" s="877"/>
      <c r="V150" s="877"/>
    </row>
    <row r="151" spans="2:27" x14ac:dyDescent="0.3">
      <c r="C151" s="37" t="s">
        <v>1119</v>
      </c>
      <c r="D151" s="361">
        <v>2</v>
      </c>
      <c r="E151" s="33">
        <v>41182</v>
      </c>
      <c r="F151" s="63">
        <v>1.9900000000000001E-2</v>
      </c>
      <c r="G151" s="360">
        <v>1.180468E-2</v>
      </c>
      <c r="H151" s="360">
        <v>8.0953200000000013E-3</v>
      </c>
      <c r="I151" s="1536">
        <v>53965</v>
      </c>
      <c r="J151" s="360">
        <v>8.5</v>
      </c>
      <c r="K151" s="422">
        <v>26.5</v>
      </c>
      <c r="L151" s="422">
        <v>9.814680000000001E-3</v>
      </c>
      <c r="M151" s="360">
        <v>5.28</v>
      </c>
      <c r="N151" s="360">
        <v>1.0507200000000002E-3</v>
      </c>
      <c r="O151" s="360">
        <v>9.1460400000000011E-3</v>
      </c>
      <c r="P151" s="360">
        <v>1.075396E-2</v>
      </c>
      <c r="Q151" s="877"/>
      <c r="R151" s="877"/>
      <c r="S151" s="877"/>
      <c r="T151" s="877"/>
      <c r="U151" s="877"/>
      <c r="V151" s="877"/>
    </row>
    <row r="152" spans="2:27" x14ac:dyDescent="0.3">
      <c r="C152" s="37" t="s">
        <v>2041</v>
      </c>
      <c r="D152" s="361">
        <v>2</v>
      </c>
      <c r="E152" s="33">
        <v>41912</v>
      </c>
      <c r="F152" s="63">
        <v>4.1119999999999997E-2</v>
      </c>
      <c r="G152" s="360">
        <v>2.7353023999999997E-2</v>
      </c>
      <c r="H152" s="360">
        <v>1.3766976E-2</v>
      </c>
      <c r="I152" s="1536">
        <v>54695</v>
      </c>
      <c r="J152" s="360">
        <v>6.5</v>
      </c>
      <c r="K152" s="422">
        <v>28.5</v>
      </c>
      <c r="L152" s="422">
        <v>2.3241023999999999E-2</v>
      </c>
      <c r="M152" s="360">
        <v>5.28</v>
      </c>
      <c r="N152" s="360">
        <v>2.1711359999999997E-3</v>
      </c>
      <c r="O152" s="360">
        <v>1.5938112000000001E-2</v>
      </c>
      <c r="P152" s="360">
        <v>2.5181887999999996E-2</v>
      </c>
      <c r="Q152" s="877"/>
      <c r="R152" s="877"/>
      <c r="S152" s="877"/>
      <c r="T152" s="877"/>
      <c r="U152" s="877"/>
      <c r="V152" s="877"/>
    </row>
    <row r="153" spans="2:27" x14ac:dyDescent="0.3">
      <c r="C153" s="37" t="s">
        <v>1121</v>
      </c>
      <c r="D153" s="361">
        <v>3</v>
      </c>
      <c r="E153" s="33">
        <v>41182</v>
      </c>
      <c r="F153" s="63">
        <v>0.10908</v>
      </c>
      <c r="G153" s="360">
        <v>6.470625599999999E-2</v>
      </c>
      <c r="H153" s="360">
        <v>4.4373744000000007E-2</v>
      </c>
      <c r="I153" s="1536">
        <v>53965</v>
      </c>
      <c r="J153" s="360">
        <v>8.5</v>
      </c>
      <c r="K153" s="422">
        <v>26.5</v>
      </c>
      <c r="L153" s="422">
        <v>5.3798255999999989E-2</v>
      </c>
      <c r="M153" s="360">
        <v>5.28</v>
      </c>
      <c r="N153" s="360">
        <v>5.759424E-3</v>
      </c>
      <c r="O153" s="360">
        <v>5.0133168000000006E-2</v>
      </c>
      <c r="P153" s="360">
        <v>5.8946831999999991E-2</v>
      </c>
      <c r="Q153" s="877"/>
      <c r="R153" s="877"/>
      <c r="S153" s="877"/>
      <c r="T153" s="877"/>
      <c r="U153" s="877"/>
      <c r="V153" s="877"/>
    </row>
    <row r="154" spans="2:27" x14ac:dyDescent="0.3">
      <c r="B154" s="519"/>
      <c r="C154" s="37" t="s">
        <v>1182</v>
      </c>
      <c r="D154" s="361">
        <v>4</v>
      </c>
      <c r="E154" s="33">
        <v>41182</v>
      </c>
      <c r="F154" s="63">
        <v>0.31675999999999999</v>
      </c>
      <c r="G154" s="360">
        <v>0.187902032</v>
      </c>
      <c r="H154" s="360">
        <v>0.12885796799999999</v>
      </c>
      <c r="I154" s="1536">
        <v>53965</v>
      </c>
      <c r="J154" s="360">
        <v>8.5</v>
      </c>
      <c r="K154" s="422">
        <v>26.5</v>
      </c>
      <c r="L154" s="422">
        <v>0.15622603200000001</v>
      </c>
      <c r="M154" s="360">
        <v>5.28</v>
      </c>
      <c r="N154" s="360">
        <v>1.6724928E-2</v>
      </c>
      <c r="O154" s="360">
        <v>0.14558289599999999</v>
      </c>
      <c r="P154" s="360">
        <v>0.171177104</v>
      </c>
      <c r="Q154" s="877"/>
      <c r="R154" s="877"/>
      <c r="S154" s="877"/>
      <c r="T154" s="877"/>
      <c r="U154" s="877"/>
      <c r="V154" s="877"/>
    </row>
    <row r="155" spans="2:27" x14ac:dyDescent="0.3">
      <c r="C155" s="37" t="s">
        <v>1005</v>
      </c>
      <c r="D155" s="361">
        <v>9</v>
      </c>
      <c r="E155" s="33">
        <v>43008</v>
      </c>
      <c r="F155" s="63">
        <v>1.91669625</v>
      </c>
      <c r="G155" s="360">
        <v>1.5624907829999999</v>
      </c>
      <c r="H155" s="360">
        <v>0.35420546700000005</v>
      </c>
      <c r="I155" s="1536">
        <v>55791</v>
      </c>
      <c r="J155" s="360">
        <v>3.5</v>
      </c>
      <c r="K155" s="422">
        <v>31.5</v>
      </c>
      <c r="L155" s="422">
        <v>1.3708211579999998</v>
      </c>
      <c r="M155" s="360">
        <v>5.28</v>
      </c>
      <c r="N155" s="360">
        <v>0.10120156200000001</v>
      </c>
      <c r="O155" s="360">
        <v>0.45540702900000007</v>
      </c>
      <c r="P155" s="360">
        <v>1.4612892209999999</v>
      </c>
      <c r="Q155" s="877"/>
      <c r="R155" s="877"/>
      <c r="S155" s="877"/>
      <c r="T155" s="877"/>
      <c r="U155" s="877"/>
      <c r="V155" s="877"/>
    </row>
    <row r="156" spans="2:27" x14ac:dyDescent="0.3">
      <c r="C156" s="37" t="s">
        <v>320</v>
      </c>
      <c r="D156" s="361">
        <v>3683</v>
      </c>
      <c r="E156" s="33">
        <v>43008</v>
      </c>
      <c r="F156" s="63">
        <v>1.3645514999999999</v>
      </c>
      <c r="G156" s="360">
        <v>1.1123823827999999</v>
      </c>
      <c r="H156" s="360">
        <v>0.25216911720000001</v>
      </c>
      <c r="I156" s="1536">
        <v>55791</v>
      </c>
      <c r="J156" s="360">
        <v>3.5</v>
      </c>
      <c r="K156" s="422">
        <v>31.5</v>
      </c>
      <c r="L156" s="422">
        <v>0.97592723279999993</v>
      </c>
      <c r="M156" s="360">
        <v>5.28</v>
      </c>
      <c r="N156" s="360">
        <v>7.2048319200000002E-2</v>
      </c>
      <c r="O156" s="360">
        <v>0.3242174364</v>
      </c>
      <c r="P156" s="360">
        <v>1.0403340636</v>
      </c>
      <c r="Q156" s="877"/>
      <c r="R156" s="877"/>
      <c r="S156" s="877"/>
      <c r="T156" s="877"/>
      <c r="U156" s="877"/>
      <c r="V156" s="877"/>
    </row>
    <row r="157" spans="2:27" x14ac:dyDescent="0.3">
      <c r="C157" s="37" t="s">
        <v>321</v>
      </c>
      <c r="D157" s="361">
        <v>880</v>
      </c>
      <c r="E157" s="33">
        <v>41182</v>
      </c>
      <c r="F157" s="63">
        <v>0.41360000000000002</v>
      </c>
      <c r="G157" s="360">
        <v>0.24534752000000004</v>
      </c>
      <c r="H157" s="360">
        <v>0.16825247999999998</v>
      </c>
      <c r="I157" s="1536">
        <v>53965</v>
      </c>
      <c r="J157" s="360">
        <v>8.5</v>
      </c>
      <c r="K157" s="422">
        <v>26.5</v>
      </c>
      <c r="L157" s="422">
        <v>0.20398752000000003</v>
      </c>
      <c r="M157" s="360">
        <v>5.28</v>
      </c>
      <c r="N157" s="360">
        <v>2.1838080000000003E-2</v>
      </c>
      <c r="O157" s="360">
        <v>0.19009055999999999</v>
      </c>
      <c r="P157" s="360">
        <v>0.22350944000000003</v>
      </c>
      <c r="Q157" s="877"/>
      <c r="R157" s="877"/>
      <c r="S157" s="877"/>
      <c r="T157" s="877"/>
      <c r="U157" s="877"/>
      <c r="V157" s="877"/>
    </row>
    <row r="158" spans="2:27" x14ac:dyDescent="0.3">
      <c r="C158" s="37" t="s">
        <v>1026</v>
      </c>
      <c r="D158" s="361">
        <v>31</v>
      </c>
      <c r="E158" s="33">
        <v>43008</v>
      </c>
      <c r="F158" s="63">
        <v>0.43120999999999998</v>
      </c>
      <c r="G158" s="360">
        <v>0.35152239200000002</v>
      </c>
      <c r="H158" s="360">
        <v>7.9687607999999993E-2</v>
      </c>
      <c r="I158" s="1536">
        <v>55791</v>
      </c>
      <c r="J158" s="360">
        <v>3.5</v>
      </c>
      <c r="K158" s="422">
        <v>31.5</v>
      </c>
      <c r="L158" s="422">
        <v>0.30840139200000005</v>
      </c>
      <c r="M158" s="360">
        <v>5.28</v>
      </c>
      <c r="N158" s="360">
        <v>2.2767888E-2</v>
      </c>
      <c r="O158" s="360">
        <v>0.10245549599999999</v>
      </c>
      <c r="P158" s="360">
        <v>0.328754504</v>
      </c>
      <c r="Q158" s="877"/>
      <c r="R158" s="877"/>
      <c r="S158" s="877"/>
      <c r="T158" s="877"/>
      <c r="U158" s="877"/>
      <c r="V158" s="877"/>
    </row>
    <row r="159" spans="2:27" x14ac:dyDescent="0.3">
      <c r="C159" s="37" t="s">
        <v>1039</v>
      </c>
      <c r="D159" s="361">
        <v>12</v>
      </c>
      <c r="E159" s="33">
        <v>43008</v>
      </c>
      <c r="F159" s="63">
        <v>1.26E-2</v>
      </c>
      <c r="G159" s="360">
        <v>1.0271519999999999E-2</v>
      </c>
      <c r="H159" s="360">
        <v>2.32848E-3</v>
      </c>
      <c r="I159" s="1536">
        <v>55791</v>
      </c>
      <c r="J159" s="360">
        <v>3.5</v>
      </c>
      <c r="K159" s="422">
        <v>31.5</v>
      </c>
      <c r="L159" s="422">
        <v>9.011520000000002E-3</v>
      </c>
      <c r="M159" s="360">
        <v>5.28</v>
      </c>
      <c r="N159" s="360">
        <v>6.6528000000000008E-4</v>
      </c>
      <c r="O159" s="360">
        <v>2.9937599999999998E-3</v>
      </c>
      <c r="P159" s="360">
        <v>9.6062400000000003E-3</v>
      </c>
      <c r="Q159" s="877"/>
      <c r="R159" s="877"/>
      <c r="S159" s="877"/>
      <c r="T159" s="877"/>
      <c r="U159" s="877"/>
      <c r="V159" s="877"/>
    </row>
    <row r="160" spans="2:27" x14ac:dyDescent="0.3">
      <c r="C160" s="37" t="s">
        <v>1883</v>
      </c>
      <c r="D160" s="361">
        <v>56</v>
      </c>
      <c r="E160" s="33">
        <v>43008</v>
      </c>
      <c r="F160" s="63">
        <v>0.23519999999999999</v>
      </c>
      <c r="G160" s="360">
        <v>0.19173503999999997</v>
      </c>
      <c r="H160" s="360">
        <v>4.3464960000000011E-2</v>
      </c>
      <c r="I160" s="1536">
        <v>55791</v>
      </c>
      <c r="J160" s="360">
        <v>3.5</v>
      </c>
      <c r="K160" s="422">
        <v>31.5</v>
      </c>
      <c r="L160" s="422">
        <v>0.16821503999999998</v>
      </c>
      <c r="M160" s="360">
        <v>5.28</v>
      </c>
      <c r="N160" s="360">
        <v>1.241856E-2</v>
      </c>
      <c r="O160" s="360">
        <v>5.5883520000000013E-2</v>
      </c>
      <c r="P160" s="360">
        <v>0.17931647999999997</v>
      </c>
      <c r="Q160" s="877"/>
      <c r="R160" s="877"/>
      <c r="S160" s="877"/>
      <c r="T160" s="877"/>
      <c r="U160" s="877"/>
      <c r="V160" s="877"/>
    </row>
    <row r="161" spans="3:22" x14ac:dyDescent="0.3">
      <c r="C161" s="37" t="s">
        <v>1041</v>
      </c>
      <c r="D161" s="361">
        <v>54</v>
      </c>
      <c r="E161" s="33">
        <v>43008</v>
      </c>
      <c r="F161" s="63">
        <v>0.39150000000000001</v>
      </c>
      <c r="G161" s="360">
        <v>0.31915080000000001</v>
      </c>
      <c r="H161" s="360">
        <v>7.2349200000000002E-2</v>
      </c>
      <c r="I161" s="1536">
        <v>55791</v>
      </c>
      <c r="J161" s="360">
        <v>3.5</v>
      </c>
      <c r="K161" s="422">
        <v>31.5</v>
      </c>
      <c r="L161" s="422">
        <v>0.28000079999999999</v>
      </c>
      <c r="M161" s="360">
        <v>5.28</v>
      </c>
      <c r="N161" s="360">
        <v>2.0671200000000001E-2</v>
      </c>
      <c r="O161" s="360">
        <v>9.3020400000000003E-2</v>
      </c>
      <c r="P161" s="360">
        <v>0.29847960000000001</v>
      </c>
      <c r="Q161" s="877"/>
      <c r="R161" s="877"/>
      <c r="S161" s="877"/>
      <c r="T161" s="877"/>
      <c r="U161" s="877"/>
      <c r="V161" s="877"/>
    </row>
    <row r="162" spans="3:22" x14ac:dyDescent="0.3">
      <c r="C162" s="37" t="s">
        <v>1062</v>
      </c>
      <c r="D162" s="361">
        <v>4</v>
      </c>
      <c r="E162" s="33">
        <v>42277</v>
      </c>
      <c r="F162" s="63">
        <v>0.154</v>
      </c>
      <c r="G162" s="360">
        <v>0.10927839999999997</v>
      </c>
      <c r="H162" s="360">
        <v>4.4721600000000035E-2</v>
      </c>
      <c r="I162" s="1536">
        <v>55060</v>
      </c>
      <c r="J162" s="360">
        <v>5.5</v>
      </c>
      <c r="K162" s="422">
        <v>29.5</v>
      </c>
      <c r="L162" s="422">
        <v>9.3878399999999973E-2</v>
      </c>
      <c r="M162" s="360">
        <v>5.28</v>
      </c>
      <c r="N162" s="360">
        <v>8.1311999999999999E-3</v>
      </c>
      <c r="O162" s="360">
        <v>5.2852800000000033E-2</v>
      </c>
      <c r="P162" s="360">
        <v>0.10114719999999996</v>
      </c>
      <c r="Q162" s="877"/>
      <c r="R162" s="877"/>
      <c r="S162" s="877"/>
      <c r="T162" s="877"/>
      <c r="U162" s="877"/>
      <c r="V162" s="877"/>
    </row>
    <row r="163" spans="3:22" x14ac:dyDescent="0.3">
      <c r="C163" s="37" t="s">
        <v>1085</v>
      </c>
      <c r="D163" s="361">
        <v>24</v>
      </c>
      <c r="E163" s="33">
        <v>43008</v>
      </c>
      <c r="F163" s="63">
        <v>7.1980944000000005E-2</v>
      </c>
      <c r="G163" s="360">
        <v>5.8678865548800009E-2</v>
      </c>
      <c r="H163" s="360">
        <v>1.3302078451199996E-2</v>
      </c>
      <c r="I163" s="1536">
        <v>55791</v>
      </c>
      <c r="J163" s="360">
        <v>3.5</v>
      </c>
      <c r="K163" s="422">
        <v>31.5</v>
      </c>
      <c r="L163" s="422">
        <v>5.1480771148800016E-2</v>
      </c>
      <c r="M163" s="360">
        <v>5.28</v>
      </c>
      <c r="N163" s="360">
        <v>3.8005938432000004E-3</v>
      </c>
      <c r="O163" s="360">
        <v>1.7102672294399997E-2</v>
      </c>
      <c r="P163" s="360">
        <v>5.4878271705600008E-2</v>
      </c>
      <c r="Q163" s="877"/>
      <c r="R163" s="877"/>
      <c r="S163" s="877"/>
      <c r="T163" s="877"/>
      <c r="U163" s="877"/>
      <c r="V163" s="877"/>
    </row>
    <row r="164" spans="3:22" x14ac:dyDescent="0.3">
      <c r="C164" s="37" t="s">
        <v>1086</v>
      </c>
      <c r="D164" s="361">
        <v>7</v>
      </c>
      <c r="E164" s="33">
        <v>43008</v>
      </c>
      <c r="F164" s="63">
        <v>2.2396990000000002E-2</v>
      </c>
      <c r="G164" s="322">
        <v>1.8258026248000003E-2</v>
      </c>
      <c r="H164" s="322">
        <v>4.1389637519999986E-3</v>
      </c>
      <c r="I164" s="1536">
        <v>55791</v>
      </c>
      <c r="J164" s="360">
        <v>3.5</v>
      </c>
      <c r="K164" s="422">
        <v>31.5</v>
      </c>
      <c r="L164" s="422">
        <v>1.6018327248000001E-2</v>
      </c>
      <c r="M164" s="360">
        <v>5.28</v>
      </c>
      <c r="N164" s="360">
        <v>1.1825610720000001E-3</v>
      </c>
      <c r="O164" s="360">
        <v>5.3215248239999987E-3</v>
      </c>
      <c r="P164" s="360">
        <v>1.7075465176000004E-2</v>
      </c>
      <c r="Q164" s="877"/>
      <c r="R164" s="877"/>
      <c r="S164" s="877"/>
      <c r="T164" s="877"/>
      <c r="U164" s="877"/>
      <c r="V164" s="877"/>
    </row>
    <row r="165" spans="3:22" x14ac:dyDescent="0.3">
      <c r="C165" s="37" t="s">
        <v>1090</v>
      </c>
      <c r="D165" s="361">
        <v>2</v>
      </c>
      <c r="E165" s="33">
        <v>43738</v>
      </c>
      <c r="F165" s="63">
        <v>1.6091999999999999E-3</v>
      </c>
      <c r="G165" s="360">
        <v>1.4817513599999998E-3</v>
      </c>
      <c r="H165" s="360">
        <v>1.2744864000000002E-4</v>
      </c>
      <c r="I165" s="1536">
        <v>56521</v>
      </c>
      <c r="J165" s="63">
        <v>0</v>
      </c>
      <c r="K165" s="422">
        <v>35</v>
      </c>
      <c r="L165" s="422">
        <v>1.3208313599999998E-3</v>
      </c>
      <c r="M165" s="360">
        <v>5.28</v>
      </c>
      <c r="N165" s="360">
        <v>8.496576000000001E-5</v>
      </c>
      <c r="O165" s="360">
        <v>2.1241440000000004E-4</v>
      </c>
      <c r="P165" s="360">
        <v>1.3967855999999998E-3</v>
      </c>
      <c r="Q165" s="877"/>
      <c r="R165" s="877"/>
      <c r="S165" s="877"/>
      <c r="T165" s="877"/>
      <c r="U165" s="877"/>
      <c r="V165" s="877"/>
    </row>
    <row r="166" spans="3:22" x14ac:dyDescent="0.3">
      <c r="C166" s="37" t="s">
        <v>1091</v>
      </c>
      <c r="D166" s="361">
        <v>3</v>
      </c>
      <c r="E166" s="33">
        <v>43008</v>
      </c>
      <c r="F166" s="63">
        <v>3.8997000000000001E-4</v>
      </c>
      <c r="G166" s="360">
        <v>3.1790354400000002E-4</v>
      </c>
      <c r="H166" s="360">
        <v>7.2066455999999991E-5</v>
      </c>
      <c r="I166" s="1536">
        <v>55791</v>
      </c>
      <c r="J166" s="360">
        <v>3.5</v>
      </c>
      <c r="K166" s="422">
        <v>31.5</v>
      </c>
      <c r="L166" s="422">
        <v>2.7890654400000004E-4</v>
      </c>
      <c r="M166" s="360">
        <v>5.28</v>
      </c>
      <c r="N166" s="360">
        <v>2.0590415999999999E-5</v>
      </c>
      <c r="O166" s="360">
        <v>9.2656871999999987E-5</v>
      </c>
      <c r="P166" s="360">
        <v>2.9731312800000003E-4</v>
      </c>
      <c r="Q166" s="877"/>
      <c r="R166" s="877"/>
      <c r="S166" s="877"/>
      <c r="T166" s="877"/>
      <c r="U166" s="877"/>
      <c r="V166" s="877"/>
    </row>
    <row r="167" spans="3:22" x14ac:dyDescent="0.3">
      <c r="C167" s="37" t="s">
        <v>1092</v>
      </c>
      <c r="D167" s="361">
        <v>7</v>
      </c>
      <c r="E167" s="33">
        <v>43008</v>
      </c>
      <c r="F167" s="63">
        <v>5.9496779999999999E-2</v>
      </c>
      <c r="G167" s="360">
        <v>4.8501775056E-2</v>
      </c>
      <c r="H167" s="360">
        <v>1.0995004943999999E-2</v>
      </c>
      <c r="I167" s="1536">
        <v>55791</v>
      </c>
      <c r="J167" s="360">
        <v>3.5</v>
      </c>
      <c r="K167" s="422">
        <v>31.5</v>
      </c>
      <c r="L167" s="422">
        <v>4.2552097056E-2</v>
      </c>
      <c r="M167" s="360">
        <v>5.28</v>
      </c>
      <c r="N167" s="360">
        <v>3.1414299839999998E-3</v>
      </c>
      <c r="O167" s="360">
        <v>1.4136434928E-2</v>
      </c>
      <c r="P167" s="360">
        <v>4.5360345072E-2</v>
      </c>
      <c r="Q167" s="877"/>
      <c r="R167" s="877"/>
      <c r="S167" s="877"/>
      <c r="T167" s="877"/>
      <c r="U167" s="877"/>
      <c r="V167" s="877"/>
    </row>
    <row r="168" spans="3:22" x14ac:dyDescent="0.3">
      <c r="C168" s="37" t="s">
        <v>1092</v>
      </c>
      <c r="D168" s="361">
        <v>9</v>
      </c>
      <c r="E168" s="33">
        <v>43738</v>
      </c>
      <c r="F168" s="63">
        <v>0.19647000000000001</v>
      </c>
      <c r="G168" s="360">
        <v>0.18090957600000002</v>
      </c>
      <c r="H168" s="360">
        <v>1.5560424E-2</v>
      </c>
      <c r="I168" s="1536">
        <v>56521</v>
      </c>
      <c r="J168" s="63">
        <v>0</v>
      </c>
      <c r="K168" s="422">
        <v>35</v>
      </c>
      <c r="L168" s="422">
        <v>0.16126257600000002</v>
      </c>
      <c r="M168" s="360">
        <v>5.28</v>
      </c>
      <c r="N168" s="360">
        <v>1.0373616E-2</v>
      </c>
      <c r="O168" s="360">
        <v>2.5934039999999998E-2</v>
      </c>
      <c r="P168" s="360">
        <v>0.17053596000000001</v>
      </c>
      <c r="Q168" s="877"/>
      <c r="R168" s="877"/>
      <c r="S168" s="877"/>
      <c r="T168" s="877"/>
      <c r="U168" s="877"/>
      <c r="V168" s="877"/>
    </row>
    <row r="169" spans="3:22" x14ac:dyDescent="0.3">
      <c r="C169" s="37" t="s">
        <v>1093</v>
      </c>
      <c r="D169" s="361">
        <v>11</v>
      </c>
      <c r="E169" s="33">
        <v>42643</v>
      </c>
      <c r="F169" s="63">
        <v>0.96250000000000002</v>
      </c>
      <c r="G169" s="360">
        <v>0.75963991635767869</v>
      </c>
      <c r="H169" s="360">
        <v>0.20286008364232136</v>
      </c>
      <c r="I169" s="1536">
        <v>55426</v>
      </c>
      <c r="J169" s="360">
        <v>4.5</v>
      </c>
      <c r="K169" s="422">
        <v>30.5</v>
      </c>
      <c r="L169" s="422">
        <v>0.66338991635767874</v>
      </c>
      <c r="M169" s="360">
        <v>5.28</v>
      </c>
      <c r="N169" s="360">
        <v>5.0820000000000004E-2</v>
      </c>
      <c r="O169" s="360">
        <v>0.25368008364232136</v>
      </c>
      <c r="P169" s="360">
        <v>0.70881991635767871</v>
      </c>
      <c r="Q169" s="877"/>
      <c r="R169" s="877"/>
      <c r="S169" s="877"/>
      <c r="T169" s="877"/>
      <c r="U169" s="877"/>
      <c r="V169" s="877"/>
    </row>
    <row r="170" spans="3:22" x14ac:dyDescent="0.3">
      <c r="C170" s="37" t="s">
        <v>322</v>
      </c>
      <c r="D170" s="361">
        <v>5</v>
      </c>
      <c r="E170" s="33">
        <v>43008</v>
      </c>
      <c r="F170" s="63">
        <v>2.41E-2</v>
      </c>
      <c r="G170" s="360">
        <v>2.0282559999999998E-2</v>
      </c>
      <c r="H170" s="360">
        <v>3.8174400000000001E-3</v>
      </c>
      <c r="I170" s="1536">
        <v>55791</v>
      </c>
      <c r="J170" s="360">
        <v>3.5</v>
      </c>
      <c r="K170" s="422">
        <v>31.5</v>
      </c>
      <c r="L170" s="422">
        <v>1.7872560000000003E-2</v>
      </c>
      <c r="M170" s="360">
        <v>5.28</v>
      </c>
      <c r="N170" s="360">
        <v>1.2724800000000001E-3</v>
      </c>
      <c r="O170" s="360">
        <v>5.0899200000000004E-3</v>
      </c>
      <c r="P170" s="360">
        <v>1.9010079999999999E-2</v>
      </c>
      <c r="Q170" s="877"/>
      <c r="R170" s="877"/>
      <c r="S170" s="877"/>
      <c r="T170" s="877"/>
      <c r="U170" s="877"/>
      <c r="V170" s="877"/>
    </row>
    <row r="171" spans="3:22" x14ac:dyDescent="0.3">
      <c r="C171" s="37" t="s">
        <v>563</v>
      </c>
      <c r="D171" s="361">
        <v>15</v>
      </c>
      <c r="E171" s="33">
        <v>43008</v>
      </c>
      <c r="F171" s="63">
        <v>9.9000000000000005E-2</v>
      </c>
      <c r="G171" s="360">
        <v>8.3318400000000001E-2</v>
      </c>
      <c r="H171" s="360">
        <v>1.56816E-2</v>
      </c>
      <c r="I171" s="1536">
        <v>55791</v>
      </c>
      <c r="J171" s="360">
        <v>3.5</v>
      </c>
      <c r="K171" s="422">
        <v>31.5</v>
      </c>
      <c r="L171" s="422">
        <v>7.3418400000000009E-2</v>
      </c>
      <c r="M171" s="360">
        <v>5.28</v>
      </c>
      <c r="N171" s="360">
        <v>5.2272000000000004E-3</v>
      </c>
      <c r="O171" s="360">
        <v>2.0908800000000002E-2</v>
      </c>
      <c r="P171" s="360">
        <v>7.80912E-2</v>
      </c>
      <c r="Q171" s="877"/>
      <c r="R171" s="877"/>
      <c r="S171" s="877"/>
      <c r="T171" s="877"/>
      <c r="U171" s="877"/>
      <c r="V171" s="877"/>
    </row>
    <row r="172" spans="3:22" x14ac:dyDescent="0.3">
      <c r="C172" s="37" t="s">
        <v>323</v>
      </c>
      <c r="D172" s="361">
        <v>6</v>
      </c>
      <c r="E172" s="33">
        <v>43008</v>
      </c>
      <c r="F172" s="63">
        <v>4.8719999999999999E-2</v>
      </c>
      <c r="G172" s="360">
        <v>4.1002751999999996E-2</v>
      </c>
      <c r="H172" s="360">
        <v>7.7172480000000003E-3</v>
      </c>
      <c r="I172" s="1536">
        <v>55791</v>
      </c>
      <c r="J172" s="360">
        <v>3.5</v>
      </c>
      <c r="K172" s="422">
        <v>31.5</v>
      </c>
      <c r="L172" s="422">
        <v>3.6130751999999995E-2</v>
      </c>
      <c r="M172" s="360">
        <v>5.28</v>
      </c>
      <c r="N172" s="360">
        <v>2.5724160000000001E-3</v>
      </c>
      <c r="O172" s="360">
        <v>1.0289664E-2</v>
      </c>
      <c r="P172" s="360">
        <v>3.8430335999999995E-2</v>
      </c>
      <c r="Q172" s="877"/>
      <c r="R172" s="877"/>
      <c r="S172" s="877"/>
      <c r="T172" s="877"/>
      <c r="U172" s="877"/>
      <c r="V172" s="877"/>
    </row>
    <row r="173" spans="3:22" x14ac:dyDescent="0.3">
      <c r="C173" s="37" t="s">
        <v>1943</v>
      </c>
      <c r="D173" s="361">
        <v>15</v>
      </c>
      <c r="E173" s="33">
        <v>43008</v>
      </c>
      <c r="F173" s="63">
        <v>0.12135</v>
      </c>
      <c r="G173" s="360">
        <v>0.10212816</v>
      </c>
      <c r="H173" s="360">
        <v>1.922184E-2</v>
      </c>
      <c r="I173" s="1536">
        <v>55791</v>
      </c>
      <c r="J173" s="360">
        <v>3.5</v>
      </c>
      <c r="K173" s="422">
        <v>31.5</v>
      </c>
      <c r="L173" s="422">
        <v>8.9993160000000003E-2</v>
      </c>
      <c r="M173" s="360">
        <v>5.28</v>
      </c>
      <c r="N173" s="360">
        <v>6.4072800000000004E-3</v>
      </c>
      <c r="O173" s="360">
        <v>2.5629120000000002E-2</v>
      </c>
      <c r="P173" s="360">
        <v>9.5720879999999994E-2</v>
      </c>
      <c r="Q173" s="877"/>
      <c r="R173" s="877"/>
      <c r="S173" s="877"/>
      <c r="T173" s="877"/>
      <c r="U173" s="877"/>
      <c r="V173" s="877"/>
    </row>
    <row r="174" spans="3:22" x14ac:dyDescent="0.3">
      <c r="C174" s="37" t="s">
        <v>1117</v>
      </c>
      <c r="D174" s="361">
        <v>9</v>
      </c>
      <c r="E174" s="33">
        <v>43008</v>
      </c>
      <c r="F174" s="63">
        <v>0.185397588</v>
      </c>
      <c r="G174" s="360">
        <v>0.1563013485610022</v>
      </c>
      <c r="H174" s="360">
        <v>2.9096239438997799E-2</v>
      </c>
      <c r="I174" s="1536">
        <v>55791</v>
      </c>
      <c r="J174" s="360">
        <v>3.5</v>
      </c>
      <c r="K174" s="422">
        <v>31.5</v>
      </c>
      <c r="L174" s="422">
        <v>0.1377615897610022</v>
      </c>
      <c r="M174" s="360">
        <v>5.28</v>
      </c>
      <c r="N174" s="360">
        <v>9.7889926464000011E-3</v>
      </c>
      <c r="O174" s="360">
        <v>3.8885232085397799E-2</v>
      </c>
      <c r="P174" s="360">
        <v>0.14651235591460221</v>
      </c>
      <c r="Q174" s="877"/>
      <c r="R174" s="877"/>
      <c r="S174" s="877"/>
      <c r="T174" s="877"/>
      <c r="U174" s="877"/>
      <c r="V174" s="877"/>
    </row>
    <row r="175" spans="3:22" x14ac:dyDescent="0.3">
      <c r="C175" s="37" t="s">
        <v>1118</v>
      </c>
      <c r="D175" s="361">
        <v>5</v>
      </c>
      <c r="E175" s="33">
        <v>43008</v>
      </c>
      <c r="F175" s="63">
        <v>2.3800000000000002E-2</v>
      </c>
      <c r="G175" s="360">
        <v>2.0030080000000002E-2</v>
      </c>
      <c r="H175" s="360">
        <v>3.76992E-3</v>
      </c>
      <c r="I175" s="1536">
        <v>55791</v>
      </c>
      <c r="J175" s="360">
        <v>3.5</v>
      </c>
      <c r="K175" s="422">
        <v>31.5</v>
      </c>
      <c r="L175" s="422">
        <v>1.7650080000000002E-2</v>
      </c>
      <c r="M175" s="360">
        <v>5.28</v>
      </c>
      <c r="N175" s="360">
        <v>1.2566400000000003E-3</v>
      </c>
      <c r="O175" s="360">
        <v>5.0265600000000002E-3</v>
      </c>
      <c r="P175" s="360">
        <v>1.8773440000000002E-2</v>
      </c>
      <c r="Q175" s="877"/>
      <c r="R175" s="877"/>
      <c r="S175" s="877"/>
      <c r="T175" s="877"/>
      <c r="U175" s="877"/>
      <c r="V175" s="877"/>
    </row>
    <row r="176" spans="3:22" x14ac:dyDescent="0.3">
      <c r="C176" s="37" t="s">
        <v>1119</v>
      </c>
      <c r="D176" s="361">
        <v>4</v>
      </c>
      <c r="E176" s="33">
        <v>43008</v>
      </c>
      <c r="F176" s="63">
        <v>2.64E-2</v>
      </c>
      <c r="G176" s="360">
        <v>2.221824E-2</v>
      </c>
      <c r="H176" s="360">
        <v>4.1817599999999996E-3</v>
      </c>
      <c r="I176" s="1536">
        <v>55791</v>
      </c>
      <c r="J176" s="360">
        <v>3.5</v>
      </c>
      <c r="K176" s="422">
        <v>31.5</v>
      </c>
      <c r="L176" s="422">
        <v>1.957824E-2</v>
      </c>
      <c r="M176" s="360">
        <v>5.28</v>
      </c>
      <c r="N176" s="360">
        <v>1.3939200000000001E-3</v>
      </c>
      <c r="O176" s="360">
        <v>5.5756799999999995E-3</v>
      </c>
      <c r="P176" s="360">
        <v>2.082432E-2</v>
      </c>
      <c r="Q176" s="877"/>
      <c r="R176" s="877"/>
      <c r="S176" s="877"/>
      <c r="T176" s="877"/>
      <c r="U176" s="877"/>
      <c r="V176" s="877"/>
    </row>
    <row r="177" spans="3:22" x14ac:dyDescent="0.3">
      <c r="C177" s="37" t="s">
        <v>1121</v>
      </c>
      <c r="D177" s="361">
        <v>2</v>
      </c>
      <c r="E177" s="33">
        <v>41182</v>
      </c>
      <c r="F177" s="63">
        <v>7.2720000000000007E-2</v>
      </c>
      <c r="G177" s="360">
        <v>4.5057312000000002E-2</v>
      </c>
      <c r="H177" s="360">
        <v>2.7662688000000008E-2</v>
      </c>
      <c r="I177" s="1536">
        <v>53965</v>
      </c>
      <c r="J177" s="360">
        <v>8.5</v>
      </c>
      <c r="K177" s="422">
        <v>26.5</v>
      </c>
      <c r="L177" s="422">
        <v>3.7785312000000001E-2</v>
      </c>
      <c r="M177" s="360">
        <v>5.28</v>
      </c>
      <c r="N177" s="360">
        <v>3.8396160000000006E-3</v>
      </c>
      <c r="O177" s="360">
        <v>3.1502304000000009E-2</v>
      </c>
      <c r="P177" s="360">
        <v>4.1217695999999998E-2</v>
      </c>
      <c r="Q177" s="877"/>
      <c r="R177" s="877"/>
      <c r="S177" s="877"/>
      <c r="T177" s="877"/>
      <c r="U177" s="877"/>
      <c r="V177" s="877"/>
    </row>
    <row r="178" spans="3:22" x14ac:dyDescent="0.3">
      <c r="C178" s="37" t="s">
        <v>1122</v>
      </c>
      <c r="D178" s="361">
        <v>2</v>
      </c>
      <c r="E178" s="33">
        <v>41182</v>
      </c>
      <c r="F178" s="63">
        <v>0.15837999999999999</v>
      </c>
      <c r="G178" s="360">
        <v>9.8132248000000005E-2</v>
      </c>
      <c r="H178" s="360">
        <v>6.0247751999999995E-2</v>
      </c>
      <c r="I178" s="1536">
        <v>53965</v>
      </c>
      <c r="J178" s="360">
        <v>8.5</v>
      </c>
      <c r="K178" s="422">
        <v>26.5</v>
      </c>
      <c r="L178" s="422">
        <v>8.2294248000000014E-2</v>
      </c>
      <c r="M178" s="360">
        <v>5.28</v>
      </c>
      <c r="N178" s="360">
        <v>8.362464E-3</v>
      </c>
      <c r="O178" s="360">
        <v>6.8610216000000002E-2</v>
      </c>
      <c r="P178" s="360">
        <v>8.9769783999999991E-2</v>
      </c>
      <c r="Q178" s="877"/>
      <c r="R178" s="877"/>
      <c r="S178" s="877"/>
      <c r="T178" s="877"/>
      <c r="U178" s="877"/>
      <c r="V178" s="877"/>
    </row>
    <row r="179" spans="3:22" x14ac:dyDescent="0.3">
      <c r="C179" s="37" t="s">
        <v>1326</v>
      </c>
      <c r="D179" s="361">
        <v>3</v>
      </c>
      <c r="E179" s="33">
        <v>43738</v>
      </c>
      <c r="F179" s="63">
        <v>0.43139855999999999</v>
      </c>
      <c r="G179" s="360">
        <v>0.39723179404800002</v>
      </c>
      <c r="H179" s="360">
        <v>3.4166765951999994E-2</v>
      </c>
      <c r="I179" s="1536">
        <v>56521</v>
      </c>
      <c r="J179" s="360">
        <v>1.5</v>
      </c>
      <c r="K179" s="422">
        <v>33.5</v>
      </c>
      <c r="L179" s="422">
        <v>0.35409193804799999</v>
      </c>
      <c r="M179" s="360">
        <v>5.28</v>
      </c>
      <c r="N179" s="360">
        <v>2.2777843967999999E-2</v>
      </c>
      <c r="O179" s="360">
        <v>5.6944609919999993E-2</v>
      </c>
      <c r="P179" s="360">
        <v>0.37445395007999999</v>
      </c>
      <c r="Q179" s="877"/>
      <c r="R179" s="877"/>
      <c r="S179" s="877"/>
      <c r="T179" s="877"/>
      <c r="U179" s="877"/>
      <c r="V179" s="877"/>
    </row>
    <row r="180" spans="3:22" x14ac:dyDescent="0.3">
      <c r="C180" s="8" t="s">
        <v>320</v>
      </c>
      <c r="D180" s="361">
        <v>7819</v>
      </c>
      <c r="E180" s="33">
        <v>43738</v>
      </c>
      <c r="F180" s="63">
        <v>3.5185499999999998</v>
      </c>
      <c r="G180" s="360">
        <v>3.2398808399999997</v>
      </c>
      <c r="H180" s="360">
        <v>0.27866915999999997</v>
      </c>
      <c r="I180" s="1536">
        <v>56521</v>
      </c>
      <c r="J180" s="360">
        <v>1.5</v>
      </c>
      <c r="K180" s="422">
        <v>33.5</v>
      </c>
      <c r="L180" s="422">
        <v>2.8880258400000001</v>
      </c>
      <c r="M180" s="360">
        <v>5.28</v>
      </c>
      <c r="N180" s="360">
        <v>0.18577943999999999</v>
      </c>
      <c r="O180" s="360">
        <v>0.46444859999999999</v>
      </c>
      <c r="P180" s="360">
        <v>3.0541014</v>
      </c>
      <c r="Q180" s="877"/>
      <c r="R180" s="877"/>
      <c r="S180" s="877"/>
      <c r="T180" s="877"/>
      <c r="U180" s="877"/>
      <c r="V180" s="877"/>
    </row>
    <row r="181" spans="3:22" x14ac:dyDescent="0.3">
      <c r="C181" s="37" t="s">
        <v>1039</v>
      </c>
      <c r="D181" s="361">
        <v>30</v>
      </c>
      <c r="E181" s="33">
        <v>43738</v>
      </c>
      <c r="F181" s="63">
        <v>4.4699999999999997E-2</v>
      </c>
      <c r="G181" s="360">
        <v>4.1159759999999997E-2</v>
      </c>
      <c r="H181" s="360">
        <v>3.5402400000000001E-3</v>
      </c>
      <c r="I181" s="1536">
        <v>56521</v>
      </c>
      <c r="J181" s="360">
        <v>1.5</v>
      </c>
      <c r="K181" s="422">
        <v>33.5</v>
      </c>
      <c r="L181" s="422">
        <v>3.6689759999999995E-2</v>
      </c>
      <c r="M181" s="360">
        <v>5.28</v>
      </c>
      <c r="N181" s="360">
        <v>2.36016E-3</v>
      </c>
      <c r="O181" s="360">
        <v>5.9004000000000001E-3</v>
      </c>
      <c r="P181" s="360">
        <v>3.8799599999999997E-2</v>
      </c>
      <c r="Q181" s="877"/>
      <c r="R181" s="877"/>
      <c r="S181" s="877"/>
      <c r="T181" s="877"/>
      <c r="U181" s="877"/>
      <c r="V181" s="877"/>
    </row>
    <row r="182" spans="3:22" x14ac:dyDescent="0.3">
      <c r="C182" s="37" t="s">
        <v>1041</v>
      </c>
      <c r="D182" s="361">
        <v>12</v>
      </c>
      <c r="E182" s="33">
        <v>43008</v>
      </c>
      <c r="F182" s="63">
        <v>8.6999999999999994E-2</v>
      </c>
      <c r="G182" s="360">
        <v>7.0808015845659156E-2</v>
      </c>
      <c r="H182" s="360">
        <v>1.6191984154340838E-2</v>
      </c>
      <c r="I182" s="1536">
        <v>55791</v>
      </c>
      <c r="J182" s="360">
        <v>3.5</v>
      </c>
      <c r="K182" s="362">
        <v>31.5</v>
      </c>
      <c r="L182" s="362">
        <v>6.2108015845659156E-2</v>
      </c>
      <c r="M182" s="360">
        <v>5.28</v>
      </c>
      <c r="N182" s="360">
        <v>4.5935999999999998E-3</v>
      </c>
      <c r="O182" s="360">
        <v>2.0785584154340838E-2</v>
      </c>
      <c r="P182" s="360">
        <v>6.6214415845659153E-2</v>
      </c>
      <c r="Q182" s="877"/>
      <c r="R182" s="877"/>
      <c r="S182" s="877"/>
      <c r="T182" s="877"/>
      <c r="U182" s="877"/>
      <c r="V182" s="877"/>
    </row>
    <row r="183" spans="3:22" x14ac:dyDescent="0.3">
      <c r="C183" s="37" t="s">
        <v>1063</v>
      </c>
      <c r="D183" s="361">
        <v>2</v>
      </c>
      <c r="E183" s="33">
        <v>42277</v>
      </c>
      <c r="F183" s="63">
        <v>9.4500000000000001E-2</v>
      </c>
      <c r="G183" s="360">
        <v>6.7057199999999997E-2</v>
      </c>
      <c r="H183" s="360">
        <v>2.7442800000000007E-2</v>
      </c>
      <c r="I183" s="1536">
        <v>55060</v>
      </c>
      <c r="J183" s="360">
        <v>5.5</v>
      </c>
      <c r="K183" s="362">
        <v>29.5</v>
      </c>
      <c r="L183" s="362">
        <v>5.7607199999999997E-2</v>
      </c>
      <c r="M183" s="360">
        <v>5.28</v>
      </c>
      <c r="N183" s="360">
        <v>4.9896000000000003E-3</v>
      </c>
      <c r="O183" s="360">
        <v>3.2432400000000007E-2</v>
      </c>
      <c r="P183" s="360">
        <v>6.2067599999999994E-2</v>
      </c>
      <c r="Q183" s="877"/>
      <c r="R183" s="877"/>
      <c r="S183" s="877"/>
      <c r="T183" s="877"/>
      <c r="U183" s="877"/>
      <c r="V183" s="877"/>
    </row>
    <row r="184" spans="3:22" x14ac:dyDescent="0.3">
      <c r="C184" s="37" t="s">
        <v>1089</v>
      </c>
      <c r="D184" s="361">
        <v>6</v>
      </c>
      <c r="E184" s="33">
        <v>43738</v>
      </c>
      <c r="F184" s="63">
        <v>1.3440000000000001E-2</v>
      </c>
      <c r="G184" s="360">
        <v>1.2375552E-2</v>
      </c>
      <c r="H184" s="360">
        <v>1.0644480000000002E-3</v>
      </c>
      <c r="I184" s="1536">
        <v>56521</v>
      </c>
      <c r="J184" s="360">
        <v>1.5</v>
      </c>
      <c r="K184" s="362">
        <v>33.5</v>
      </c>
      <c r="L184" s="362">
        <v>1.1031552E-2</v>
      </c>
      <c r="M184" s="360">
        <v>5.28</v>
      </c>
      <c r="N184" s="360">
        <v>7.0963200000000008E-4</v>
      </c>
      <c r="O184" s="360">
        <v>1.7740800000000004E-3</v>
      </c>
      <c r="P184" s="360">
        <v>1.166592E-2</v>
      </c>
      <c r="Q184" s="877"/>
      <c r="R184" s="877"/>
      <c r="S184" s="877"/>
      <c r="T184" s="877"/>
      <c r="U184" s="877"/>
      <c r="V184" s="877"/>
    </row>
    <row r="185" spans="3:22" x14ac:dyDescent="0.3">
      <c r="C185" s="37" t="s">
        <v>1091</v>
      </c>
      <c r="D185" s="361">
        <v>6</v>
      </c>
      <c r="E185" s="33">
        <v>43008</v>
      </c>
      <c r="F185" s="63">
        <v>7.7994000000000002E-4</v>
      </c>
      <c r="G185" s="360">
        <v>6.3580708800000025E-4</v>
      </c>
      <c r="H185" s="360">
        <v>1.4413291199999979E-4</v>
      </c>
      <c r="I185" s="1536">
        <v>55791</v>
      </c>
      <c r="J185" s="360">
        <v>3.5</v>
      </c>
      <c r="K185" s="362">
        <v>31.5</v>
      </c>
      <c r="L185" s="362">
        <v>5.5781308800000029E-4</v>
      </c>
      <c r="M185" s="360">
        <v>5.28</v>
      </c>
      <c r="N185" s="360">
        <v>4.1180831999999998E-5</v>
      </c>
      <c r="O185" s="360">
        <v>1.8531374399999978E-4</v>
      </c>
      <c r="P185" s="360">
        <v>5.9462625600000029E-4</v>
      </c>
      <c r="Q185" s="877"/>
      <c r="R185" s="877"/>
      <c r="S185" s="877"/>
      <c r="T185" s="877"/>
      <c r="U185" s="877"/>
      <c r="V185" s="877"/>
    </row>
    <row r="186" spans="3:22" x14ac:dyDescent="0.3">
      <c r="C186" s="37" t="s">
        <v>1092</v>
      </c>
      <c r="D186" s="361">
        <v>3</v>
      </c>
      <c r="E186" s="33">
        <v>44104</v>
      </c>
      <c r="F186" s="63">
        <v>5.8500000000000003E-2</v>
      </c>
      <c r="G186" s="360">
        <v>5.6955600000000002E-2</v>
      </c>
      <c r="H186" s="360">
        <v>1.5444000000000002E-3</v>
      </c>
      <c r="I186" s="1536">
        <v>56887</v>
      </c>
      <c r="J186" s="360">
        <v>0.5</v>
      </c>
      <c r="K186" s="362">
        <v>34.5</v>
      </c>
      <c r="L186" s="362">
        <v>5.1105600000000001E-2</v>
      </c>
      <c r="M186" s="360">
        <v>5.28</v>
      </c>
      <c r="N186" s="360">
        <v>3.0888000000000005E-3</v>
      </c>
      <c r="O186" s="360">
        <v>4.6332000000000005E-3</v>
      </c>
      <c r="P186" s="360">
        <v>5.3866800000000006E-2</v>
      </c>
      <c r="Q186" s="877"/>
      <c r="R186" s="877"/>
      <c r="S186" s="877"/>
      <c r="T186" s="877"/>
      <c r="U186" s="877"/>
      <c r="V186" s="877"/>
    </row>
    <row r="187" spans="3:22" x14ac:dyDescent="0.3">
      <c r="C187" s="37" t="s">
        <v>1093</v>
      </c>
      <c r="D187" s="361">
        <v>13</v>
      </c>
      <c r="E187" s="33">
        <v>42643</v>
      </c>
      <c r="F187" s="63">
        <v>1.1375</v>
      </c>
      <c r="G187" s="360">
        <v>0.86772626478634751</v>
      </c>
      <c r="H187" s="360">
        <v>0.26977373521365244</v>
      </c>
      <c r="I187" s="1536">
        <v>55426</v>
      </c>
      <c r="J187" s="360">
        <v>4.5</v>
      </c>
      <c r="K187" s="362">
        <v>30.5</v>
      </c>
      <c r="L187" s="362">
        <v>0.75397626478634749</v>
      </c>
      <c r="M187" s="360">
        <v>5.28</v>
      </c>
      <c r="N187" s="360">
        <v>6.0060000000000002E-2</v>
      </c>
      <c r="O187" s="360">
        <v>0.32983373521365245</v>
      </c>
      <c r="P187" s="360">
        <v>0.80766626478634751</v>
      </c>
      <c r="Q187" s="877"/>
      <c r="R187" s="877"/>
      <c r="S187" s="877"/>
      <c r="T187" s="877"/>
      <c r="U187" s="877"/>
      <c r="V187" s="877"/>
    </row>
    <row r="188" spans="3:22" x14ac:dyDescent="0.3">
      <c r="C188" s="37" t="s">
        <v>1326</v>
      </c>
      <c r="D188" s="361">
        <v>22</v>
      </c>
      <c r="E188" s="33">
        <v>43738</v>
      </c>
      <c r="F188" s="63">
        <v>3.1635894399999995</v>
      </c>
      <c r="G188" s="360">
        <v>2.9130331563519993</v>
      </c>
      <c r="H188" s="360">
        <v>0.25055628364799998</v>
      </c>
      <c r="I188" s="1536">
        <v>56521</v>
      </c>
      <c r="J188" s="360">
        <v>1.5</v>
      </c>
      <c r="K188" s="362">
        <v>33.5</v>
      </c>
      <c r="L188" s="362">
        <v>2.5966742123519992</v>
      </c>
      <c r="M188" s="360">
        <v>5.28</v>
      </c>
      <c r="N188" s="360">
        <v>0.16703752243199996</v>
      </c>
      <c r="O188" s="360">
        <v>0.41759380607999996</v>
      </c>
      <c r="P188" s="360">
        <v>2.7459956339199998</v>
      </c>
      <c r="Q188" s="877"/>
      <c r="R188" s="877"/>
      <c r="S188" s="877"/>
      <c r="T188" s="877"/>
      <c r="U188" s="877"/>
      <c r="V188" s="877"/>
    </row>
    <row r="189" spans="3:22" x14ac:dyDescent="0.3">
      <c r="C189" s="37" t="s">
        <v>324</v>
      </c>
      <c r="D189" s="361">
        <v>1</v>
      </c>
      <c r="E189" s="33">
        <v>41182</v>
      </c>
      <c r="F189" s="63">
        <v>1.9380000000000001E-2</v>
      </c>
      <c r="G189" s="360">
        <v>1.1496216000000002E-2</v>
      </c>
      <c r="H189" s="360">
        <v>7.8837839999999996E-3</v>
      </c>
      <c r="I189" s="1536">
        <v>53965</v>
      </c>
      <c r="J189" s="360">
        <v>8.5</v>
      </c>
      <c r="K189" s="362">
        <v>26.5</v>
      </c>
      <c r="L189" s="362">
        <v>9.5582160000000031E-3</v>
      </c>
      <c r="M189" s="360">
        <v>5.28</v>
      </c>
      <c r="N189" s="360">
        <v>1.0232640000000001E-3</v>
      </c>
      <c r="O189" s="360">
        <v>8.907047999999999E-3</v>
      </c>
      <c r="P189" s="360">
        <v>1.0472952000000002E-2</v>
      </c>
      <c r="Q189" s="877"/>
      <c r="R189" s="877"/>
      <c r="S189" s="877"/>
      <c r="T189" s="877"/>
      <c r="U189" s="877"/>
      <c r="V189" s="877"/>
    </row>
    <row r="190" spans="3:22" x14ac:dyDescent="0.3">
      <c r="C190" s="37" t="s">
        <v>563</v>
      </c>
      <c r="D190" s="361">
        <v>14</v>
      </c>
      <c r="E190" s="33">
        <v>43008</v>
      </c>
      <c r="F190" s="63">
        <v>9.2399999999999996E-2</v>
      </c>
      <c r="G190" s="322">
        <v>7.5324479999999999E-2</v>
      </c>
      <c r="H190" s="360">
        <v>1.707552E-2</v>
      </c>
      <c r="I190" s="1536">
        <v>55791</v>
      </c>
      <c r="J190" s="360">
        <v>3.5</v>
      </c>
      <c r="K190" s="362">
        <v>31.5</v>
      </c>
      <c r="L190" s="362">
        <v>6.6084480000000001E-2</v>
      </c>
      <c r="M190" s="360">
        <v>5.28</v>
      </c>
      <c r="N190" s="360">
        <v>4.8787200000000005E-3</v>
      </c>
      <c r="O190" s="360">
        <v>2.195424E-2</v>
      </c>
      <c r="P190" s="360">
        <v>7.0445759999999996E-2</v>
      </c>
      <c r="Q190" s="877"/>
      <c r="R190" s="877"/>
      <c r="S190" s="877"/>
      <c r="T190" s="877"/>
      <c r="U190" s="877"/>
      <c r="V190" s="877"/>
    </row>
    <row r="191" spans="3:22" x14ac:dyDescent="0.3">
      <c r="C191" s="37" t="s">
        <v>1943</v>
      </c>
      <c r="D191" s="361">
        <v>15</v>
      </c>
      <c r="E191" s="33">
        <v>43008</v>
      </c>
      <c r="F191" s="63">
        <v>0.12135</v>
      </c>
      <c r="G191" s="360">
        <v>9.8924520000000002E-2</v>
      </c>
      <c r="H191" s="360">
        <v>2.2425479999999998E-2</v>
      </c>
      <c r="I191" s="1536">
        <v>55791</v>
      </c>
      <c r="J191" s="360">
        <v>3.5</v>
      </c>
      <c r="K191" s="362">
        <v>31.5</v>
      </c>
      <c r="L191" s="362">
        <v>8.6789520000000009E-2</v>
      </c>
      <c r="M191" s="360">
        <v>5.28</v>
      </c>
      <c r="N191" s="360">
        <v>6.4072800000000004E-3</v>
      </c>
      <c r="O191" s="360">
        <v>2.8832759999999999E-2</v>
      </c>
      <c r="P191" s="360">
        <v>9.2517240000000001E-2</v>
      </c>
      <c r="Q191" s="877"/>
      <c r="R191" s="877"/>
      <c r="S191" s="877"/>
      <c r="T191" s="877"/>
      <c r="U191" s="877"/>
      <c r="V191" s="877"/>
    </row>
    <row r="192" spans="3:22" x14ac:dyDescent="0.3">
      <c r="C192" s="37" t="s">
        <v>323</v>
      </c>
      <c r="D192" s="361">
        <v>17</v>
      </c>
      <c r="E192" s="33">
        <v>43008</v>
      </c>
      <c r="F192" s="63">
        <v>0.13804</v>
      </c>
      <c r="G192" s="360">
        <v>0.11253020799999999</v>
      </c>
      <c r="H192" s="360">
        <v>2.5509792E-2</v>
      </c>
      <c r="I192" s="1536">
        <v>55791</v>
      </c>
      <c r="J192" s="360">
        <v>3.5</v>
      </c>
      <c r="K192" s="362">
        <v>31.5</v>
      </c>
      <c r="L192" s="362">
        <v>9.8726207999999996E-2</v>
      </c>
      <c r="M192" s="360">
        <v>5.28</v>
      </c>
      <c r="N192" s="360">
        <v>7.2885120000000005E-3</v>
      </c>
      <c r="O192" s="360">
        <v>3.2798304E-2</v>
      </c>
      <c r="P192" s="360">
        <v>0.105241696</v>
      </c>
      <c r="Q192" s="877"/>
      <c r="R192" s="877"/>
      <c r="S192" s="877"/>
      <c r="T192" s="877"/>
      <c r="U192" s="877"/>
      <c r="V192" s="877"/>
    </row>
    <row r="193" spans="3:22" x14ac:dyDescent="0.3">
      <c r="C193" s="1574" t="s">
        <v>1117</v>
      </c>
      <c r="D193" s="361">
        <v>2</v>
      </c>
      <c r="E193" s="33">
        <v>43008</v>
      </c>
      <c r="F193" s="63">
        <v>4.1199463999999998E-2</v>
      </c>
      <c r="G193" s="360">
        <v>3.3650690990497216E-2</v>
      </c>
      <c r="H193" s="360">
        <v>7.5487730095027804E-3</v>
      </c>
      <c r="I193" s="1536">
        <v>55791</v>
      </c>
      <c r="J193" s="360">
        <v>3.5</v>
      </c>
      <c r="K193" s="362">
        <v>31.5</v>
      </c>
      <c r="L193" s="362">
        <v>2.9530744590497218E-2</v>
      </c>
      <c r="M193" s="360">
        <v>5.28</v>
      </c>
      <c r="N193" s="360">
        <v>2.1753316991999999E-3</v>
      </c>
      <c r="O193" s="360">
        <v>9.7241047087027813E-3</v>
      </c>
      <c r="P193" s="360">
        <v>3.1475359291297217E-2</v>
      </c>
      <c r="Q193" s="877"/>
      <c r="R193" s="877"/>
      <c r="S193" s="877"/>
      <c r="T193" s="877"/>
      <c r="U193" s="877"/>
      <c r="V193" s="877"/>
    </row>
    <row r="194" spans="3:22" x14ac:dyDescent="0.3">
      <c r="C194" s="1574" t="s">
        <v>1118</v>
      </c>
      <c r="D194" s="361">
        <v>8</v>
      </c>
      <c r="E194" s="33">
        <v>43008</v>
      </c>
      <c r="F194" s="63">
        <v>3.8080000000000003E-2</v>
      </c>
      <c r="G194" s="360">
        <v>3.0093982202247193E-2</v>
      </c>
      <c r="H194" s="360">
        <v>7.9860177977528098E-3</v>
      </c>
      <c r="I194" s="1536">
        <v>55791</v>
      </c>
      <c r="J194" s="360">
        <v>3.5</v>
      </c>
      <c r="K194" s="362">
        <v>31.5</v>
      </c>
      <c r="L194" s="362">
        <v>2.6285982202247194E-2</v>
      </c>
      <c r="M194" s="360">
        <v>5.28</v>
      </c>
      <c r="N194" s="360">
        <v>2.0106240000000004E-3</v>
      </c>
      <c r="O194" s="360">
        <v>9.9966417977528105E-3</v>
      </c>
      <c r="P194" s="360">
        <v>2.8083358202247194E-2</v>
      </c>
      <c r="Q194" s="877"/>
      <c r="R194" s="877"/>
      <c r="S194" s="877"/>
      <c r="T194" s="877"/>
      <c r="U194" s="877"/>
      <c r="V194" s="877"/>
    </row>
    <row r="195" spans="3:22" x14ac:dyDescent="0.3">
      <c r="C195" s="1574" t="s">
        <v>1119</v>
      </c>
      <c r="D195" s="361">
        <v>14</v>
      </c>
      <c r="E195" s="33">
        <v>43008</v>
      </c>
      <c r="F195" s="63">
        <v>9.2399999999999996E-2</v>
      </c>
      <c r="G195" s="360">
        <v>7.5324479999999999E-2</v>
      </c>
      <c r="H195" s="360">
        <v>1.707552E-2</v>
      </c>
      <c r="I195" s="1536">
        <v>55791</v>
      </c>
      <c r="J195" s="360">
        <v>3.5</v>
      </c>
      <c r="K195" s="362">
        <v>31.5</v>
      </c>
      <c r="L195" s="362">
        <v>6.6084480000000001E-2</v>
      </c>
      <c r="M195" s="360">
        <v>5.28</v>
      </c>
      <c r="N195" s="360">
        <v>4.8787200000000005E-3</v>
      </c>
      <c r="O195" s="360">
        <v>2.195424E-2</v>
      </c>
      <c r="P195" s="360">
        <v>7.0445759999999996E-2</v>
      </c>
      <c r="Q195" s="877"/>
      <c r="R195" s="877"/>
      <c r="S195" s="877"/>
      <c r="T195" s="877"/>
      <c r="U195" s="877"/>
      <c r="V195" s="877"/>
    </row>
    <row r="196" spans="3:22" x14ac:dyDescent="0.3">
      <c r="C196" s="1574" t="s">
        <v>1120</v>
      </c>
      <c r="D196" s="361">
        <v>3</v>
      </c>
      <c r="E196" s="33">
        <v>41182</v>
      </c>
      <c r="F196" s="63">
        <v>0.10199999999999999</v>
      </c>
      <c r="G196" s="360">
        <v>6.0506399999999988E-2</v>
      </c>
      <c r="H196" s="360">
        <v>4.1493600000000005E-2</v>
      </c>
      <c r="I196" s="1536">
        <v>53965</v>
      </c>
      <c r="J196" s="360">
        <v>8.5</v>
      </c>
      <c r="K196" s="362">
        <v>26.5</v>
      </c>
      <c r="L196" s="362">
        <v>5.0306399999999987E-2</v>
      </c>
      <c r="M196" s="360">
        <v>5.28</v>
      </c>
      <c r="N196" s="360">
        <v>5.3856000000000008E-3</v>
      </c>
      <c r="O196" s="360">
        <v>4.687920000000001E-2</v>
      </c>
      <c r="P196" s="360">
        <v>5.5120799999999984E-2</v>
      </c>
      <c r="Q196" s="877"/>
      <c r="R196" s="877"/>
      <c r="S196" s="877"/>
      <c r="T196" s="877"/>
      <c r="U196" s="877"/>
      <c r="V196" s="877"/>
    </row>
    <row r="197" spans="3:22" x14ac:dyDescent="0.3">
      <c r="C197" s="1574" t="s">
        <v>476</v>
      </c>
      <c r="D197" s="361">
        <v>2</v>
      </c>
      <c r="E197" s="33">
        <v>41912</v>
      </c>
      <c r="F197" s="63">
        <v>4.1119999999999997E-2</v>
      </c>
      <c r="G197" s="360">
        <v>2.7353023999999997E-2</v>
      </c>
      <c r="H197" s="360">
        <v>1.3766976E-2</v>
      </c>
      <c r="I197" s="1536">
        <v>54695</v>
      </c>
      <c r="J197" s="360">
        <v>6.5</v>
      </c>
      <c r="K197" s="362">
        <v>28.5</v>
      </c>
      <c r="L197" s="362">
        <v>2.3241023999999999E-2</v>
      </c>
      <c r="M197" s="360">
        <v>5.28</v>
      </c>
      <c r="N197" s="360">
        <v>2.1711359999999997E-3</v>
      </c>
      <c r="O197" s="360">
        <v>1.5938112000000001E-2</v>
      </c>
      <c r="P197" s="360">
        <v>2.5181887999999996E-2</v>
      </c>
      <c r="Q197" s="877"/>
      <c r="R197" s="877"/>
      <c r="S197" s="877"/>
      <c r="T197" s="877"/>
      <c r="U197" s="877"/>
      <c r="V197" s="877"/>
    </row>
    <row r="198" spans="3:22" x14ac:dyDescent="0.3">
      <c r="C198" s="1574" t="s">
        <v>1121</v>
      </c>
      <c r="D198" s="361">
        <v>1</v>
      </c>
      <c r="E198" s="33">
        <v>43738</v>
      </c>
      <c r="F198" s="63">
        <v>1.268E-2</v>
      </c>
      <c r="G198" s="360">
        <v>1.1675744E-2</v>
      </c>
      <c r="H198" s="360">
        <v>1.004256E-3</v>
      </c>
      <c r="I198" s="1536">
        <v>56521</v>
      </c>
      <c r="J198" s="360">
        <v>1.5</v>
      </c>
      <c r="K198" s="362">
        <v>33.5</v>
      </c>
      <c r="L198" s="362">
        <v>1.0407744E-2</v>
      </c>
      <c r="M198" s="360">
        <v>5.28</v>
      </c>
      <c r="N198" s="360">
        <v>6.6950400000000002E-4</v>
      </c>
      <c r="O198" s="360">
        <v>1.67376E-3</v>
      </c>
      <c r="P198" s="360">
        <v>1.100624E-2</v>
      </c>
      <c r="Q198" s="877"/>
      <c r="R198" s="877"/>
      <c r="S198" s="877"/>
      <c r="T198" s="877"/>
      <c r="U198" s="877"/>
      <c r="V198" s="877"/>
    </row>
    <row r="199" spans="3:22" x14ac:dyDescent="0.3">
      <c r="C199" s="1574" t="s">
        <v>1122</v>
      </c>
      <c r="D199" s="361">
        <v>1</v>
      </c>
      <c r="E199" s="33">
        <v>41182</v>
      </c>
      <c r="F199" s="63">
        <v>7.9189999999999997E-2</v>
      </c>
      <c r="G199" s="360">
        <v>4.6975507999999999E-2</v>
      </c>
      <c r="H199" s="360">
        <v>3.2214491999999997E-2</v>
      </c>
      <c r="I199" s="1536">
        <v>53965</v>
      </c>
      <c r="J199" s="360">
        <v>8.5</v>
      </c>
      <c r="K199" s="362">
        <v>26.5</v>
      </c>
      <c r="L199" s="362">
        <v>3.9056508000000004E-2</v>
      </c>
      <c r="M199" s="360">
        <v>5.28</v>
      </c>
      <c r="N199" s="360">
        <v>4.181232E-3</v>
      </c>
      <c r="O199" s="360">
        <v>3.6395723999999997E-2</v>
      </c>
      <c r="P199" s="360">
        <v>4.2794275999999999E-2</v>
      </c>
      <c r="Q199" s="877"/>
      <c r="R199" s="877"/>
      <c r="S199" s="877"/>
      <c r="T199" s="877"/>
      <c r="U199" s="877"/>
      <c r="V199" s="877"/>
    </row>
    <row r="200" spans="3:22" x14ac:dyDescent="0.3">
      <c r="C200" s="1574" t="s">
        <v>1090</v>
      </c>
      <c r="D200" s="361">
        <v>2</v>
      </c>
      <c r="E200" s="33">
        <v>43738</v>
      </c>
      <c r="F200" s="63">
        <v>1.6091999999999999E-3</v>
      </c>
      <c r="G200" s="360">
        <v>1.4817513599999998E-3</v>
      </c>
      <c r="H200" s="360">
        <v>1.2744863999999999E-4</v>
      </c>
      <c r="I200" s="1536">
        <v>56521</v>
      </c>
      <c r="J200" s="360">
        <v>1.5</v>
      </c>
      <c r="K200" s="362">
        <v>33.5</v>
      </c>
      <c r="L200" s="362">
        <v>1.32083136E-3</v>
      </c>
      <c r="M200" s="360">
        <v>5.28</v>
      </c>
      <c r="N200" s="360">
        <v>8.496576000000001E-5</v>
      </c>
      <c r="O200" s="360">
        <v>2.1241439999999999E-4</v>
      </c>
      <c r="P200" s="360">
        <v>1.3967856E-3</v>
      </c>
      <c r="Q200" s="877"/>
      <c r="R200" s="877"/>
      <c r="S200" s="877"/>
      <c r="T200" s="877"/>
      <c r="U200" s="877"/>
      <c r="V200" s="877"/>
    </row>
    <row r="201" spans="3:22" x14ac:dyDescent="0.3">
      <c r="C201" s="1574" t="s">
        <v>1005</v>
      </c>
      <c r="D201" s="361">
        <v>5</v>
      </c>
      <c r="E201" s="33">
        <v>43008</v>
      </c>
      <c r="F201" s="322">
        <v>1.0648312499999999</v>
      </c>
      <c r="G201" s="322">
        <v>0.8680504349999999</v>
      </c>
      <c r="H201" s="322">
        <v>0.19678081499999997</v>
      </c>
      <c r="I201" s="1536">
        <v>55791</v>
      </c>
      <c r="J201" s="360">
        <v>3.5</v>
      </c>
      <c r="K201" s="362">
        <v>31.5</v>
      </c>
      <c r="L201" s="362">
        <v>0.76156730999999989</v>
      </c>
      <c r="M201" s="360">
        <v>5.28</v>
      </c>
      <c r="N201" s="360">
        <v>5.6223089999999996E-2</v>
      </c>
      <c r="O201" s="360">
        <v>0.25300390499999997</v>
      </c>
      <c r="P201" s="360">
        <v>0.81182734499999998</v>
      </c>
      <c r="Q201" s="877"/>
      <c r="R201" s="877"/>
      <c r="S201" s="877"/>
      <c r="T201" s="877"/>
      <c r="U201" s="877"/>
      <c r="V201" s="877"/>
    </row>
    <row r="202" spans="3:22" x14ac:dyDescent="0.3">
      <c r="C202" s="1574" t="s">
        <v>321</v>
      </c>
      <c r="D202" s="361">
        <v>457</v>
      </c>
      <c r="E202" s="33">
        <v>41182</v>
      </c>
      <c r="F202" s="322">
        <v>0.21479000000000001</v>
      </c>
      <c r="G202" s="322">
        <v>0.13789790052706841</v>
      </c>
      <c r="H202" s="322">
        <v>7.6892099472931574E-2</v>
      </c>
      <c r="I202" s="1536">
        <v>53965</v>
      </c>
      <c r="J202" s="360">
        <v>8.5</v>
      </c>
      <c r="K202" s="362">
        <v>26.5</v>
      </c>
      <c r="L202" s="362">
        <v>0.11641890052706844</v>
      </c>
      <c r="M202" s="360">
        <v>5.28</v>
      </c>
      <c r="N202" s="360">
        <v>1.1340912000000002E-2</v>
      </c>
      <c r="O202" s="360">
        <v>8.8233011472931583E-2</v>
      </c>
      <c r="P202" s="360">
        <v>0.12655698852706843</v>
      </c>
      <c r="Q202" s="877"/>
      <c r="R202" s="877"/>
      <c r="S202" s="877"/>
      <c r="T202" s="877"/>
      <c r="U202" s="877"/>
      <c r="V202" s="877"/>
    </row>
    <row r="203" spans="3:22" x14ac:dyDescent="0.3">
      <c r="C203" s="1574" t="s">
        <v>1072</v>
      </c>
      <c r="D203" s="361">
        <v>5</v>
      </c>
      <c r="E203" s="33">
        <v>42643</v>
      </c>
      <c r="F203" s="322">
        <v>1.8999749999999999E-2</v>
      </c>
      <c r="G203" s="322">
        <v>1.44854094E-2</v>
      </c>
      <c r="H203" s="322">
        <v>4.5143405999999997E-3</v>
      </c>
      <c r="I203" s="1536">
        <v>55426</v>
      </c>
      <c r="J203" s="360">
        <v>4.5</v>
      </c>
      <c r="K203" s="362">
        <v>30.5</v>
      </c>
      <c r="L203" s="362">
        <v>1.2585434400000001E-2</v>
      </c>
      <c r="M203" s="360">
        <v>5.28</v>
      </c>
      <c r="N203" s="360">
        <v>1.0031868000000002E-3</v>
      </c>
      <c r="O203" s="360">
        <v>5.5175273999999996E-3</v>
      </c>
      <c r="P203" s="360">
        <v>1.34822226E-2</v>
      </c>
      <c r="Q203" s="877"/>
      <c r="R203" s="877"/>
      <c r="S203" s="877"/>
      <c r="T203" s="877"/>
      <c r="U203" s="877"/>
      <c r="V203" s="877"/>
    </row>
    <row r="204" spans="3:22" x14ac:dyDescent="0.3">
      <c r="C204" s="37" t="s">
        <v>1085</v>
      </c>
      <c r="D204" s="361">
        <v>2</v>
      </c>
      <c r="E204" s="33">
        <v>43008</v>
      </c>
      <c r="F204" s="322">
        <v>5.9984119999999998E-3</v>
      </c>
      <c r="G204" s="360">
        <v>4.8899054623999958E-3</v>
      </c>
      <c r="H204" s="360">
        <v>1.1085065376000025E-3</v>
      </c>
      <c r="I204" s="1536">
        <v>55791</v>
      </c>
      <c r="J204" s="360">
        <v>3.5</v>
      </c>
      <c r="K204" s="362">
        <v>31.5</v>
      </c>
      <c r="L204" s="362">
        <v>4.2900642623999981E-3</v>
      </c>
      <c r="M204" s="360">
        <v>5.28</v>
      </c>
      <c r="N204" s="360">
        <v>3.167161536E-4</v>
      </c>
      <c r="O204" s="360">
        <v>1.4252226912000025E-3</v>
      </c>
      <c r="P204" s="360">
        <v>4.5731893087999978E-3</v>
      </c>
      <c r="Q204" s="877"/>
      <c r="R204" s="877"/>
      <c r="S204" s="877"/>
      <c r="T204" s="877"/>
      <c r="U204" s="877"/>
      <c r="V204" s="877"/>
    </row>
    <row r="205" spans="3:22" x14ac:dyDescent="0.3">
      <c r="C205" s="37" t="s">
        <v>1326</v>
      </c>
      <c r="D205" s="361">
        <v>15</v>
      </c>
      <c r="E205" s="33">
        <v>43738</v>
      </c>
      <c r="F205" s="99">
        <v>2.1569927999999998</v>
      </c>
      <c r="G205" s="360">
        <v>1.98615897024</v>
      </c>
      <c r="H205" s="360">
        <v>0.17083382976000003</v>
      </c>
      <c r="I205" s="1536">
        <v>56521</v>
      </c>
      <c r="J205" s="360">
        <v>1.5</v>
      </c>
      <c r="K205" s="362">
        <v>33.5</v>
      </c>
      <c r="L205" s="362">
        <v>1.7704596902399998</v>
      </c>
      <c r="M205" s="360">
        <v>5.28</v>
      </c>
      <c r="N205" s="360">
        <v>0.11388921984</v>
      </c>
      <c r="O205" s="360">
        <v>0.28472304960000006</v>
      </c>
      <c r="P205" s="360">
        <v>1.8722697503999997</v>
      </c>
      <c r="Q205" s="877"/>
      <c r="R205" s="877"/>
      <c r="S205" s="877"/>
      <c r="T205" s="877"/>
      <c r="U205" s="877"/>
      <c r="V205" s="877"/>
    </row>
    <row r="206" spans="3:22" x14ac:dyDescent="0.3">
      <c r="C206" s="37" t="s">
        <v>1943</v>
      </c>
      <c r="D206" s="361">
        <v>19</v>
      </c>
      <c r="E206" s="33">
        <v>43008</v>
      </c>
      <c r="F206" s="99">
        <v>0.15371000000000001</v>
      </c>
      <c r="G206" s="360">
        <v>0.12530439199999999</v>
      </c>
      <c r="H206" s="360">
        <v>2.8405607999999995E-2</v>
      </c>
      <c r="I206" s="1536">
        <v>55791</v>
      </c>
      <c r="J206" s="360">
        <v>3.5</v>
      </c>
      <c r="K206" s="362">
        <v>31.5</v>
      </c>
      <c r="L206" s="362">
        <v>0.10993339200000002</v>
      </c>
      <c r="M206" s="360">
        <v>5.28</v>
      </c>
      <c r="N206" s="360">
        <v>8.1158880000000017E-3</v>
      </c>
      <c r="O206" s="360">
        <v>3.6521496000000001E-2</v>
      </c>
      <c r="P206" s="360">
        <v>0.11718850400000001</v>
      </c>
      <c r="Q206" s="877"/>
      <c r="R206" s="877"/>
      <c r="S206" s="877"/>
      <c r="T206" s="877"/>
      <c r="U206" s="877"/>
      <c r="V206" s="877"/>
    </row>
    <row r="207" spans="3:22" x14ac:dyDescent="0.3">
      <c r="C207" s="37" t="s">
        <v>1121</v>
      </c>
      <c r="D207" s="361">
        <v>8</v>
      </c>
      <c r="E207" s="33">
        <v>43738</v>
      </c>
      <c r="F207" s="322">
        <v>0.10144</v>
      </c>
      <c r="G207" s="322">
        <v>9.3405951999999987E-2</v>
      </c>
      <c r="H207" s="322">
        <v>8.0340479999999985E-3</v>
      </c>
      <c r="I207" s="1536">
        <v>56521</v>
      </c>
      <c r="J207" s="360">
        <v>1.5</v>
      </c>
      <c r="K207" s="362">
        <v>33.5</v>
      </c>
      <c r="L207" s="362">
        <v>8.3261952E-2</v>
      </c>
      <c r="M207" s="360">
        <v>5.28</v>
      </c>
      <c r="N207" s="360">
        <v>5.3560320000000002E-3</v>
      </c>
      <c r="O207" s="360">
        <v>1.3390079999999999E-2</v>
      </c>
      <c r="P207" s="360">
        <v>8.8049920000000004E-2</v>
      </c>
      <c r="Q207" s="877"/>
      <c r="R207" s="877"/>
      <c r="S207" s="877"/>
      <c r="T207" s="877"/>
      <c r="U207" s="877"/>
      <c r="V207" s="877"/>
    </row>
    <row r="208" spans="3:22" x14ac:dyDescent="0.3">
      <c r="C208" s="37" t="s">
        <v>1093</v>
      </c>
      <c r="D208" s="361">
        <v>13</v>
      </c>
      <c r="E208" s="33">
        <v>42643</v>
      </c>
      <c r="F208" s="99">
        <v>1.1375</v>
      </c>
      <c r="G208" s="360">
        <v>0.83842128868685584</v>
      </c>
      <c r="H208" s="360">
        <v>0.29907871131314417</v>
      </c>
      <c r="I208" s="1536">
        <v>55426</v>
      </c>
      <c r="J208" s="360">
        <v>4.5</v>
      </c>
      <c r="K208" s="362">
        <v>30.5</v>
      </c>
      <c r="L208" s="362">
        <v>0.72467128868685582</v>
      </c>
      <c r="M208" s="360">
        <v>5.28</v>
      </c>
      <c r="N208" s="360">
        <v>6.0060000000000002E-2</v>
      </c>
      <c r="O208" s="360">
        <v>0.35913871131314418</v>
      </c>
      <c r="P208" s="360">
        <v>0.77836128868685583</v>
      </c>
      <c r="Q208" s="877"/>
      <c r="R208" s="877"/>
      <c r="S208" s="877"/>
      <c r="T208" s="877"/>
      <c r="U208" s="877"/>
      <c r="V208" s="877"/>
    </row>
    <row r="209" spans="1:27" x14ac:dyDescent="0.3">
      <c r="C209" s="37" t="s">
        <v>1117</v>
      </c>
      <c r="D209" s="361">
        <v>14</v>
      </c>
      <c r="E209" s="33">
        <v>43008</v>
      </c>
      <c r="F209" s="99">
        <v>0.28839624799999997</v>
      </c>
      <c r="G209" s="322">
        <v>0.2346275387595404</v>
      </c>
      <c r="H209" s="322">
        <v>5.2789720458850491E-2</v>
      </c>
      <c r="I209" s="1536">
        <v>55791</v>
      </c>
      <c r="J209" s="360">
        <v>3.5</v>
      </c>
      <c r="K209" s="362">
        <v>31.5</v>
      </c>
      <c r="L209" s="362">
        <v>0.20676690274114951</v>
      </c>
      <c r="M209" s="360">
        <v>5.28</v>
      </c>
      <c r="N209" s="360">
        <v>1.5227321894399999E-2</v>
      </c>
      <c r="O209" s="360">
        <v>6.8017042353250484E-2</v>
      </c>
      <c r="P209" s="360">
        <v>0.22037920564674948</v>
      </c>
      <c r="Q209" s="877"/>
      <c r="R209" s="877"/>
      <c r="S209" s="877"/>
      <c r="T209" s="877"/>
      <c r="U209" s="877"/>
      <c r="V209" s="877"/>
    </row>
    <row r="210" spans="1:27" x14ac:dyDescent="0.3">
      <c r="C210" s="37" t="s">
        <v>1119</v>
      </c>
      <c r="D210" s="239">
        <v>18</v>
      </c>
      <c r="E210" s="33">
        <v>43008</v>
      </c>
      <c r="F210" s="99">
        <v>0.1188</v>
      </c>
      <c r="G210" s="322">
        <v>9.6845759999999975E-2</v>
      </c>
      <c r="H210" s="322">
        <v>2.1954240000000003E-2</v>
      </c>
      <c r="I210" s="1536">
        <v>55791</v>
      </c>
      <c r="J210" s="360">
        <v>3.5</v>
      </c>
      <c r="K210" s="362">
        <v>31.5</v>
      </c>
      <c r="L210" s="362">
        <v>8.4965760000000001E-2</v>
      </c>
      <c r="M210" s="360">
        <v>5.28</v>
      </c>
      <c r="N210" s="360">
        <v>6.2726400000000003E-3</v>
      </c>
      <c r="O210" s="360">
        <v>2.8226880000000003E-2</v>
      </c>
      <c r="P210" s="360">
        <v>9.0573120000000007E-2</v>
      </c>
      <c r="Q210" s="877"/>
      <c r="R210" s="877"/>
      <c r="S210" s="877"/>
      <c r="T210" s="877"/>
      <c r="U210" s="877"/>
      <c r="V210" s="877"/>
    </row>
    <row r="211" spans="1:27" x14ac:dyDescent="0.3">
      <c r="C211" s="37" t="s">
        <v>1811</v>
      </c>
      <c r="D211" s="239">
        <v>4</v>
      </c>
      <c r="E211" s="33">
        <v>44104</v>
      </c>
      <c r="F211" s="99">
        <v>6.608E-2</v>
      </c>
      <c r="G211" s="322">
        <v>6.433548800000001E-2</v>
      </c>
      <c r="H211" s="322">
        <v>1.7445120000000001E-3</v>
      </c>
      <c r="I211" s="1536">
        <v>56887</v>
      </c>
      <c r="J211" s="360">
        <v>0.5</v>
      </c>
      <c r="K211" s="362">
        <v>34.5</v>
      </c>
      <c r="L211" s="362">
        <v>5.7727488000000007E-2</v>
      </c>
      <c r="M211" s="360">
        <v>5.28</v>
      </c>
      <c r="N211" s="360">
        <v>3.4890239999999999E-3</v>
      </c>
      <c r="O211" s="360">
        <v>5.2335360000000004E-3</v>
      </c>
      <c r="P211" s="360">
        <v>6.0846464000000003E-2</v>
      </c>
      <c r="Q211" s="877"/>
      <c r="R211" s="877"/>
      <c r="S211" s="877"/>
      <c r="T211" s="877"/>
      <c r="U211" s="877"/>
      <c r="V211" s="877"/>
    </row>
    <row r="212" spans="1:27" x14ac:dyDescent="0.3">
      <c r="C212" s="37" t="s">
        <v>323</v>
      </c>
      <c r="D212" s="239">
        <v>10</v>
      </c>
      <c r="E212" s="33">
        <v>43008</v>
      </c>
      <c r="F212" s="99">
        <v>8.1199999999999994E-2</v>
      </c>
      <c r="G212" s="322">
        <v>6.6194239999999988E-2</v>
      </c>
      <c r="H212" s="322">
        <v>1.5005759999999996E-2</v>
      </c>
      <c r="I212" s="1536">
        <v>55791</v>
      </c>
      <c r="J212" s="360">
        <v>3.5</v>
      </c>
      <c r="K212" s="362">
        <v>31.5</v>
      </c>
      <c r="L212" s="362">
        <v>5.8074239999999999E-2</v>
      </c>
      <c r="M212" s="360">
        <v>5.28</v>
      </c>
      <c r="N212" s="360">
        <v>4.2873600000000005E-3</v>
      </c>
      <c r="O212" s="360">
        <v>1.9293119999999997E-2</v>
      </c>
      <c r="P212" s="360">
        <v>6.1906879999999997E-2</v>
      </c>
      <c r="Q212" s="877"/>
      <c r="R212" s="877"/>
      <c r="S212" s="877"/>
      <c r="T212" s="877"/>
      <c r="U212" s="877"/>
      <c r="V212" s="877"/>
    </row>
    <row r="213" spans="1:27" x14ac:dyDescent="0.3">
      <c r="C213" s="37" t="s">
        <v>1122</v>
      </c>
      <c r="D213" s="239">
        <v>2</v>
      </c>
      <c r="E213" s="33">
        <v>41182</v>
      </c>
      <c r="F213" s="99">
        <v>0.15837999999999999</v>
      </c>
      <c r="G213" s="322">
        <v>9.395101600000004E-2</v>
      </c>
      <c r="H213" s="322">
        <v>6.4428983999999981E-2</v>
      </c>
      <c r="I213" s="1536">
        <v>53965</v>
      </c>
      <c r="J213" s="360">
        <v>8.5</v>
      </c>
      <c r="K213" s="362">
        <v>26.5</v>
      </c>
      <c r="L213" s="362">
        <v>7.8113016000000021E-2</v>
      </c>
      <c r="M213" s="360">
        <v>5.28</v>
      </c>
      <c r="N213" s="360">
        <v>8.362464E-3</v>
      </c>
      <c r="O213" s="360">
        <v>7.2791447999999981E-2</v>
      </c>
      <c r="P213" s="360">
        <v>8.5588552000000012E-2</v>
      </c>
      <c r="Q213" s="877"/>
      <c r="R213" s="877"/>
      <c r="S213" s="877"/>
      <c r="T213" s="877"/>
      <c r="U213" s="877"/>
      <c r="V213" s="877"/>
    </row>
    <row r="214" spans="1:27" x14ac:dyDescent="0.3">
      <c r="C214" s="37"/>
      <c r="D214" s="361"/>
      <c r="E214" s="33"/>
      <c r="F214" s="63"/>
      <c r="G214" s="360"/>
      <c r="H214" s="360"/>
      <c r="I214" s="1536"/>
      <c r="J214" s="63"/>
      <c r="K214" s="362"/>
      <c r="L214" s="362">
        <v>0</v>
      </c>
      <c r="M214" s="360"/>
      <c r="N214" s="360"/>
      <c r="O214" s="360"/>
      <c r="P214" s="360"/>
      <c r="Q214" s="877"/>
      <c r="R214" s="877"/>
      <c r="S214" s="877"/>
      <c r="T214" s="877"/>
      <c r="U214" s="877"/>
      <c r="V214" s="877"/>
    </row>
    <row r="215" spans="1:27" x14ac:dyDescent="0.3">
      <c r="C215" s="409" t="s">
        <v>1431</v>
      </c>
      <c r="D215" s="361"/>
      <c r="E215" s="33"/>
      <c r="F215" s="63"/>
      <c r="G215" s="360"/>
      <c r="H215" s="360"/>
      <c r="I215" s="1536"/>
      <c r="J215" s="63"/>
      <c r="K215" s="362"/>
      <c r="L215" s="362"/>
      <c r="M215" s="362"/>
      <c r="N215" s="360"/>
      <c r="O215" s="360"/>
      <c r="P215" s="360"/>
      <c r="Q215" s="877"/>
      <c r="R215" s="877"/>
      <c r="S215" s="877"/>
      <c r="T215" s="877"/>
      <c r="U215" s="877"/>
      <c r="V215" s="877"/>
    </row>
    <row r="216" spans="1:27" s="65" customFormat="1" x14ac:dyDescent="0.3">
      <c r="A216" s="8"/>
      <c r="B216" s="8"/>
      <c r="C216" s="812"/>
      <c r="D216" s="361"/>
      <c r="E216" s="33"/>
      <c r="F216" s="63"/>
      <c r="G216" s="360"/>
      <c r="H216" s="360"/>
      <c r="I216" s="1536"/>
      <c r="J216" s="63"/>
      <c r="K216" s="362"/>
      <c r="L216" s="362"/>
      <c r="M216" s="362"/>
      <c r="N216" s="360"/>
      <c r="O216" s="360"/>
      <c r="P216" s="360"/>
      <c r="Q216" s="877"/>
      <c r="R216" s="877"/>
      <c r="S216" s="877"/>
      <c r="T216" s="877"/>
      <c r="U216" s="877"/>
      <c r="V216" s="877"/>
    </row>
    <row r="217" spans="1:27" s="65" customFormat="1" x14ac:dyDescent="0.3">
      <c r="A217" s="8"/>
      <c r="B217" s="8"/>
      <c r="C217" s="37" t="s">
        <v>1005</v>
      </c>
      <c r="D217" s="361">
        <v>1</v>
      </c>
      <c r="E217" s="33">
        <v>41912</v>
      </c>
      <c r="F217" s="63">
        <v>0.23400000000000001</v>
      </c>
      <c r="G217" s="360">
        <v>0.23400000000000001</v>
      </c>
      <c r="H217" s="360">
        <v>0</v>
      </c>
      <c r="I217" s="1536">
        <v>54696</v>
      </c>
      <c r="J217" s="360">
        <v>6.5</v>
      </c>
      <c r="K217" s="422">
        <v>28.5</v>
      </c>
      <c r="L217" s="362">
        <v>0</v>
      </c>
      <c r="M217" s="362">
        <v>0</v>
      </c>
      <c r="N217" s="422">
        <v>0</v>
      </c>
      <c r="O217" s="360">
        <v>0</v>
      </c>
      <c r="P217" s="360">
        <v>0.23400000000000001</v>
      </c>
      <c r="Q217" s="877"/>
      <c r="R217" s="877"/>
      <c r="S217" s="877"/>
      <c r="T217" s="877"/>
      <c r="U217" s="877"/>
      <c r="V217" s="877"/>
      <c r="AA217" s="498"/>
    </row>
    <row r="218" spans="1:27" x14ac:dyDescent="0.3">
      <c r="C218" s="37" t="s">
        <v>563</v>
      </c>
      <c r="D218" s="361">
        <v>2</v>
      </c>
      <c r="E218" s="33">
        <v>42277</v>
      </c>
      <c r="F218" s="63">
        <v>2.6599999999999999E-2</v>
      </c>
      <c r="G218" s="360">
        <v>2.6599999999999999E-2</v>
      </c>
      <c r="H218" s="360">
        <v>0</v>
      </c>
      <c r="I218" s="1536">
        <v>55061</v>
      </c>
      <c r="J218" s="360">
        <v>5.5</v>
      </c>
      <c r="K218" s="422">
        <v>29.5</v>
      </c>
      <c r="L218" s="362">
        <v>0</v>
      </c>
      <c r="M218" s="362">
        <v>0</v>
      </c>
      <c r="N218" s="422">
        <v>0</v>
      </c>
      <c r="O218" s="360">
        <v>0</v>
      </c>
      <c r="P218" s="360">
        <v>2.6599999999999999E-2</v>
      </c>
      <c r="Q218" s="877"/>
      <c r="R218" s="877"/>
      <c r="S218" s="877"/>
      <c r="T218" s="877"/>
      <c r="U218" s="877"/>
      <c r="V218" s="877"/>
      <c r="W218" s="65"/>
      <c r="X218" s="65"/>
      <c r="Y218" s="65"/>
      <c r="Z218" s="65"/>
      <c r="AA218" s="498"/>
    </row>
    <row r="219" spans="1:27" x14ac:dyDescent="0.3">
      <c r="C219" s="37" t="s">
        <v>1026</v>
      </c>
      <c r="D219" s="361">
        <v>2</v>
      </c>
      <c r="E219" s="33">
        <v>41182</v>
      </c>
      <c r="F219" s="63">
        <v>0.03</v>
      </c>
      <c r="G219" s="360">
        <v>0.03</v>
      </c>
      <c r="H219" s="360">
        <v>0</v>
      </c>
      <c r="I219" s="1536">
        <v>53965</v>
      </c>
      <c r="J219" s="360">
        <v>8.5</v>
      </c>
      <c r="K219" s="422">
        <v>26.5</v>
      </c>
      <c r="L219" s="362">
        <v>0</v>
      </c>
      <c r="M219" s="362">
        <v>0</v>
      </c>
      <c r="N219" s="422">
        <v>0</v>
      </c>
      <c r="O219" s="360">
        <v>0</v>
      </c>
      <c r="P219" s="360">
        <v>0.03</v>
      </c>
      <c r="Q219" s="877"/>
      <c r="R219" s="877"/>
      <c r="S219" s="877"/>
      <c r="T219" s="877"/>
      <c r="U219" s="877"/>
      <c r="V219" s="877"/>
      <c r="W219" s="65"/>
      <c r="X219" s="65"/>
      <c r="Y219" s="65"/>
      <c r="Z219" s="65"/>
      <c r="AA219" s="498"/>
    </row>
    <row r="220" spans="1:27" x14ac:dyDescent="0.3">
      <c r="C220" s="37" t="s">
        <v>1036</v>
      </c>
      <c r="D220" s="361">
        <v>18</v>
      </c>
      <c r="E220" s="33">
        <v>41912</v>
      </c>
      <c r="F220" s="63">
        <v>1.6442999999999999E-2</v>
      </c>
      <c r="G220" s="360">
        <v>1.6442999999999999E-2</v>
      </c>
      <c r="H220" s="360">
        <v>0</v>
      </c>
      <c r="I220" s="1536">
        <v>54696</v>
      </c>
      <c r="J220" s="360">
        <v>6.5</v>
      </c>
      <c r="K220" s="422">
        <v>28.5</v>
      </c>
      <c r="L220" s="362">
        <v>0</v>
      </c>
      <c r="M220" s="362">
        <v>0</v>
      </c>
      <c r="N220" s="422">
        <v>0</v>
      </c>
      <c r="O220" s="360">
        <v>0</v>
      </c>
      <c r="P220" s="360">
        <v>1.6442999999999999E-2</v>
      </c>
      <c r="Q220" s="877"/>
      <c r="R220" s="877"/>
      <c r="S220" s="877"/>
      <c r="T220" s="877"/>
      <c r="U220" s="877"/>
      <c r="V220" s="877"/>
      <c r="W220" s="65"/>
      <c r="X220" s="65"/>
      <c r="Y220" s="65"/>
      <c r="Z220" s="65"/>
      <c r="AA220" s="498"/>
    </row>
    <row r="221" spans="1:27" x14ac:dyDescent="0.3">
      <c r="C221" s="37" t="s">
        <v>1040</v>
      </c>
      <c r="D221" s="361">
        <v>6</v>
      </c>
      <c r="E221" s="33">
        <v>41912</v>
      </c>
      <c r="F221" s="63">
        <v>1.7639999999999999E-2</v>
      </c>
      <c r="G221" s="360">
        <v>1.7639999999999999E-2</v>
      </c>
      <c r="H221" s="360">
        <v>0</v>
      </c>
      <c r="I221" s="1536">
        <v>54696</v>
      </c>
      <c r="J221" s="360">
        <v>6.5</v>
      </c>
      <c r="K221" s="422">
        <v>28.5</v>
      </c>
      <c r="L221" s="362">
        <v>0</v>
      </c>
      <c r="M221" s="362">
        <v>0</v>
      </c>
      <c r="N221" s="422">
        <v>0</v>
      </c>
      <c r="O221" s="360">
        <v>0</v>
      </c>
      <c r="P221" s="360">
        <v>1.7639999999999999E-2</v>
      </c>
      <c r="Q221" s="877"/>
      <c r="R221" s="877"/>
      <c r="S221" s="877"/>
      <c r="T221" s="877"/>
      <c r="U221" s="877"/>
      <c r="V221" s="877"/>
      <c r="W221" s="65"/>
      <c r="X221" s="65"/>
      <c r="Y221" s="65"/>
      <c r="Z221" s="65"/>
      <c r="AA221" s="498"/>
    </row>
    <row r="222" spans="1:27" x14ac:dyDescent="0.3">
      <c r="C222" s="37" t="s">
        <v>1085</v>
      </c>
      <c r="D222" s="361">
        <v>4</v>
      </c>
      <c r="E222" s="33">
        <v>42277</v>
      </c>
      <c r="F222" s="63">
        <v>1.7919999999999998E-2</v>
      </c>
      <c r="G222" s="360">
        <v>1.7919999999999998E-2</v>
      </c>
      <c r="H222" s="360">
        <v>0</v>
      </c>
      <c r="I222" s="1536">
        <v>55061</v>
      </c>
      <c r="J222" s="360">
        <v>5.5</v>
      </c>
      <c r="K222" s="422">
        <v>29.5</v>
      </c>
      <c r="L222" s="362">
        <v>0</v>
      </c>
      <c r="M222" s="362">
        <v>0</v>
      </c>
      <c r="N222" s="422">
        <v>0</v>
      </c>
      <c r="O222" s="360">
        <v>0</v>
      </c>
      <c r="P222" s="360">
        <v>1.7919999999999998E-2</v>
      </c>
      <c r="Q222" s="877"/>
      <c r="R222" s="877"/>
      <c r="S222" s="877"/>
      <c r="T222" s="877"/>
      <c r="U222" s="877"/>
      <c r="V222" s="877"/>
      <c r="W222" s="65"/>
      <c r="X222" s="65"/>
      <c r="Y222" s="65"/>
      <c r="Z222" s="65"/>
      <c r="AA222" s="498"/>
    </row>
    <row r="223" spans="1:27" x14ac:dyDescent="0.3">
      <c r="C223" s="37" t="s">
        <v>1093</v>
      </c>
      <c r="D223" s="361">
        <v>2</v>
      </c>
      <c r="E223" s="33">
        <v>41182</v>
      </c>
      <c r="F223" s="63">
        <v>0.19059999999999999</v>
      </c>
      <c r="G223" s="360">
        <v>0.19059999999999999</v>
      </c>
      <c r="H223" s="360">
        <v>0</v>
      </c>
      <c r="I223" s="1536">
        <v>53965</v>
      </c>
      <c r="J223" s="360">
        <v>8.5</v>
      </c>
      <c r="K223" s="422">
        <v>26.5</v>
      </c>
      <c r="L223" s="362">
        <v>0</v>
      </c>
      <c r="M223" s="362">
        <v>0</v>
      </c>
      <c r="N223" s="422">
        <v>0</v>
      </c>
      <c r="O223" s="360">
        <v>0</v>
      </c>
      <c r="P223" s="360">
        <v>0.19059999999999999</v>
      </c>
      <c r="Q223" s="877"/>
      <c r="R223" s="877"/>
      <c r="S223" s="877"/>
      <c r="T223" s="877"/>
      <c r="U223" s="877"/>
      <c r="V223" s="877"/>
      <c r="W223" s="65"/>
      <c r="X223" s="65"/>
      <c r="Y223" s="65"/>
      <c r="Z223" s="65"/>
      <c r="AA223" s="498"/>
    </row>
    <row r="224" spans="1:27" x14ac:dyDescent="0.3">
      <c r="C224" s="37" t="s">
        <v>1116</v>
      </c>
      <c r="D224" s="361">
        <v>1</v>
      </c>
      <c r="E224" s="33">
        <v>41182</v>
      </c>
      <c r="F224" s="63">
        <v>9.4999999999999998E-3</v>
      </c>
      <c r="G224" s="360">
        <v>9.4999999999999998E-3</v>
      </c>
      <c r="H224" s="360">
        <v>0</v>
      </c>
      <c r="I224" s="1536">
        <v>53965</v>
      </c>
      <c r="J224" s="360">
        <v>8.5</v>
      </c>
      <c r="K224" s="422">
        <v>26.5</v>
      </c>
      <c r="L224" s="362">
        <v>0</v>
      </c>
      <c r="M224" s="362">
        <v>0</v>
      </c>
      <c r="N224" s="422">
        <v>0</v>
      </c>
      <c r="O224" s="360">
        <v>0</v>
      </c>
      <c r="P224" s="360">
        <v>9.4999999999999998E-3</v>
      </c>
      <c r="Q224" s="877"/>
      <c r="R224" s="877"/>
      <c r="S224" s="877"/>
      <c r="T224" s="877"/>
      <c r="U224" s="877"/>
      <c r="V224" s="877"/>
      <c r="W224" s="65"/>
      <c r="X224" s="65"/>
      <c r="Y224" s="65"/>
      <c r="Z224" s="65"/>
      <c r="AA224" s="498"/>
    </row>
    <row r="225" spans="3:27" x14ac:dyDescent="0.3">
      <c r="C225" s="37" t="s">
        <v>476</v>
      </c>
      <c r="D225" s="361">
        <v>1</v>
      </c>
      <c r="E225" s="33">
        <v>41912</v>
      </c>
      <c r="F225" s="63">
        <v>2.0559999999999998E-2</v>
      </c>
      <c r="G225" s="360">
        <v>2.0559999999999998E-2</v>
      </c>
      <c r="H225" s="360">
        <v>0</v>
      </c>
      <c r="I225" s="1536">
        <v>54696</v>
      </c>
      <c r="J225" s="360">
        <v>6.5</v>
      </c>
      <c r="K225" s="422">
        <v>28.5</v>
      </c>
      <c r="L225" s="362">
        <v>0</v>
      </c>
      <c r="M225" s="362">
        <v>0</v>
      </c>
      <c r="N225" s="422">
        <v>0</v>
      </c>
      <c r="O225" s="360">
        <v>0</v>
      </c>
      <c r="P225" s="360">
        <v>2.0559999999999998E-2</v>
      </c>
      <c r="Q225" s="877"/>
      <c r="R225" s="877"/>
      <c r="S225" s="877"/>
      <c r="T225" s="877"/>
      <c r="U225" s="877"/>
      <c r="V225" s="877"/>
      <c r="W225" s="65"/>
      <c r="X225" s="65"/>
      <c r="Y225" s="65"/>
      <c r="Z225" s="65"/>
      <c r="AA225" s="498"/>
    </row>
    <row r="226" spans="3:27" x14ac:dyDescent="0.3">
      <c r="C226" s="37" t="s">
        <v>1121</v>
      </c>
      <c r="D226" s="361">
        <v>1</v>
      </c>
      <c r="E226" s="33">
        <v>41182</v>
      </c>
      <c r="F226" s="63">
        <v>3.6360000000000003E-2</v>
      </c>
      <c r="G226" s="360">
        <v>3.6360000000000003E-2</v>
      </c>
      <c r="H226" s="360">
        <v>0</v>
      </c>
      <c r="I226" s="1536">
        <v>53965</v>
      </c>
      <c r="J226" s="360">
        <v>8.5</v>
      </c>
      <c r="K226" s="422">
        <v>26.5</v>
      </c>
      <c r="L226" s="362">
        <v>0</v>
      </c>
      <c r="M226" s="362">
        <v>0</v>
      </c>
      <c r="N226" s="422">
        <v>0</v>
      </c>
      <c r="O226" s="360">
        <v>0</v>
      </c>
      <c r="P226" s="360">
        <v>3.6360000000000003E-2</v>
      </c>
      <c r="Q226" s="877"/>
      <c r="R226" s="877"/>
      <c r="S226" s="877"/>
      <c r="T226" s="877"/>
      <c r="U226" s="877"/>
      <c r="V226" s="877"/>
      <c r="W226" s="65"/>
      <c r="X226" s="65"/>
      <c r="Y226" s="65"/>
      <c r="Z226" s="65"/>
      <c r="AA226" s="498"/>
    </row>
    <row r="227" spans="3:27" x14ac:dyDescent="0.3">
      <c r="C227" s="37" t="s">
        <v>1182</v>
      </c>
      <c r="D227" s="361">
        <v>1</v>
      </c>
      <c r="E227" s="33">
        <v>41182</v>
      </c>
      <c r="F227" s="63">
        <v>7.9189999999999997E-2</v>
      </c>
      <c r="G227" s="360">
        <v>7.9189999999999997E-2</v>
      </c>
      <c r="H227" s="360">
        <v>0</v>
      </c>
      <c r="I227" s="1536">
        <v>53965</v>
      </c>
      <c r="J227" s="360">
        <v>8.5</v>
      </c>
      <c r="K227" s="422">
        <v>26.5</v>
      </c>
      <c r="L227" s="362">
        <v>0</v>
      </c>
      <c r="M227" s="362">
        <v>0</v>
      </c>
      <c r="N227" s="422">
        <v>0</v>
      </c>
      <c r="O227" s="360">
        <v>0</v>
      </c>
      <c r="P227" s="360">
        <v>7.9189999999999997E-2</v>
      </c>
      <c r="Q227" s="877"/>
      <c r="R227" s="877"/>
      <c r="S227" s="877"/>
      <c r="T227" s="877"/>
      <c r="U227" s="877"/>
      <c r="V227" s="877"/>
      <c r="W227" s="65"/>
      <c r="X227" s="65"/>
      <c r="Y227" s="65"/>
      <c r="Z227" s="65"/>
      <c r="AA227" s="498"/>
    </row>
    <row r="228" spans="3:27" x14ac:dyDescent="0.3">
      <c r="C228" s="37" t="s">
        <v>1005</v>
      </c>
      <c r="D228" s="361">
        <v>1</v>
      </c>
      <c r="E228" s="33">
        <v>43008</v>
      </c>
      <c r="F228" s="502">
        <v>0.21296625</v>
      </c>
      <c r="G228" s="360">
        <v>0.21296625</v>
      </c>
      <c r="H228" s="360">
        <v>0</v>
      </c>
      <c r="I228" s="1536">
        <v>55791</v>
      </c>
      <c r="J228" s="360">
        <v>3.5</v>
      </c>
      <c r="K228" s="422">
        <v>31.5</v>
      </c>
      <c r="L228" s="362">
        <v>0</v>
      </c>
      <c r="M228" s="362">
        <v>0</v>
      </c>
      <c r="N228" s="422">
        <v>0</v>
      </c>
      <c r="O228" s="360">
        <v>0</v>
      </c>
      <c r="P228" s="360">
        <v>0.21296625</v>
      </c>
      <c r="Q228" s="877"/>
      <c r="R228" s="877"/>
      <c r="S228" s="877"/>
      <c r="T228" s="877"/>
      <c r="U228" s="877"/>
      <c r="V228" s="877"/>
      <c r="W228" s="498"/>
      <c r="X228" s="498"/>
      <c r="Y228" s="498"/>
      <c r="Z228" s="498"/>
      <c r="AA228" s="498"/>
    </row>
    <row r="229" spans="3:27" x14ac:dyDescent="0.3">
      <c r="C229" s="37" t="s">
        <v>321</v>
      </c>
      <c r="D229" s="239">
        <v>30</v>
      </c>
      <c r="E229" s="33">
        <v>41182</v>
      </c>
      <c r="F229" s="422">
        <v>1.41E-2</v>
      </c>
      <c r="G229" s="360">
        <v>1.41E-2</v>
      </c>
      <c r="H229" s="360">
        <v>0</v>
      </c>
      <c r="I229" s="1536">
        <v>53965</v>
      </c>
      <c r="J229" s="360">
        <v>8.5</v>
      </c>
      <c r="K229" s="422">
        <v>26.5</v>
      </c>
      <c r="L229" s="362">
        <v>0</v>
      </c>
      <c r="M229" s="362">
        <v>0</v>
      </c>
      <c r="N229" s="422">
        <v>0</v>
      </c>
      <c r="O229" s="360">
        <v>0</v>
      </c>
      <c r="P229" s="360">
        <v>1.41E-2</v>
      </c>
      <c r="Q229" s="877"/>
      <c r="R229" s="877"/>
      <c r="S229" s="877"/>
      <c r="T229" s="877"/>
      <c r="U229" s="877"/>
      <c r="V229" s="877"/>
      <c r="W229" s="498"/>
      <c r="X229" s="498"/>
      <c r="Y229" s="498"/>
      <c r="Z229" s="498"/>
      <c r="AA229" s="498"/>
    </row>
    <row r="230" spans="3:27" x14ac:dyDescent="0.3">
      <c r="C230" s="37" t="s">
        <v>1026</v>
      </c>
      <c r="D230" s="239">
        <v>8</v>
      </c>
      <c r="E230" s="33">
        <v>43008</v>
      </c>
      <c r="F230" s="422">
        <v>0.11128</v>
      </c>
      <c r="G230" s="360">
        <v>0.11128</v>
      </c>
      <c r="H230" s="360">
        <v>0</v>
      </c>
      <c r="I230" s="1536">
        <v>55791</v>
      </c>
      <c r="J230" s="360">
        <v>3.5</v>
      </c>
      <c r="K230" s="422">
        <v>31.5</v>
      </c>
      <c r="L230" s="362">
        <v>0</v>
      </c>
      <c r="M230" s="362">
        <v>0</v>
      </c>
      <c r="N230" s="422">
        <v>0</v>
      </c>
      <c r="O230" s="360">
        <v>0</v>
      </c>
      <c r="P230" s="360">
        <v>0.11128</v>
      </c>
      <c r="Q230" s="877"/>
      <c r="R230" s="877"/>
      <c r="S230" s="877"/>
    </row>
    <row r="231" spans="3:27" x14ac:dyDescent="0.3">
      <c r="C231" s="37" t="s">
        <v>1946</v>
      </c>
      <c r="D231" s="239">
        <v>12</v>
      </c>
      <c r="E231" s="33">
        <v>42643</v>
      </c>
      <c r="F231" s="502">
        <v>3.3137999999999994E-2</v>
      </c>
      <c r="G231" s="360">
        <v>3.3137999999999994E-2</v>
      </c>
      <c r="H231" s="360">
        <v>0</v>
      </c>
      <c r="I231" s="1536">
        <v>55426</v>
      </c>
      <c r="J231" s="360">
        <v>4.5</v>
      </c>
      <c r="K231" s="422">
        <v>30.5</v>
      </c>
      <c r="L231" s="362">
        <v>0</v>
      </c>
      <c r="M231" s="362">
        <v>0</v>
      </c>
      <c r="N231" s="422">
        <v>0</v>
      </c>
      <c r="O231" s="360">
        <v>0</v>
      </c>
      <c r="P231" s="360">
        <v>3.3137999999999994E-2</v>
      </c>
      <c r="Q231" s="877"/>
      <c r="R231" s="877"/>
      <c r="S231" s="877"/>
      <c r="T231" s="881"/>
      <c r="U231" s="881"/>
      <c r="V231" s="881"/>
      <c r="W231" s="454"/>
      <c r="X231" s="454"/>
      <c r="Y231" s="454"/>
    </row>
    <row r="232" spans="3:27" x14ac:dyDescent="0.3">
      <c r="C232" s="37" t="s">
        <v>1966</v>
      </c>
      <c r="D232" s="361">
        <v>3</v>
      </c>
      <c r="E232" s="33">
        <v>43008</v>
      </c>
      <c r="F232" s="422">
        <v>2.1749999999999999E-2</v>
      </c>
      <c r="G232" s="360">
        <v>2.1749999999999999E-2</v>
      </c>
      <c r="H232" s="360">
        <v>0</v>
      </c>
      <c r="I232" s="1536">
        <v>55791</v>
      </c>
      <c r="J232" s="360">
        <v>3.5</v>
      </c>
      <c r="K232" s="422">
        <v>31.5</v>
      </c>
      <c r="L232" s="362">
        <v>0</v>
      </c>
      <c r="M232" s="362">
        <v>0</v>
      </c>
      <c r="N232" s="422">
        <v>0</v>
      </c>
      <c r="O232" s="360">
        <v>0</v>
      </c>
      <c r="P232" s="360">
        <v>2.1749999999999999E-2</v>
      </c>
      <c r="Q232" s="877"/>
      <c r="R232" s="877"/>
      <c r="S232" s="877"/>
      <c r="W232" s="454"/>
      <c r="X232" s="454"/>
      <c r="Y232" s="454"/>
    </row>
    <row r="233" spans="3:27" x14ac:dyDescent="0.3">
      <c r="C233" s="37" t="s">
        <v>320</v>
      </c>
      <c r="D233" s="239">
        <v>2180</v>
      </c>
      <c r="E233" s="33">
        <v>43008</v>
      </c>
      <c r="F233" s="422">
        <v>0.80769000000000002</v>
      </c>
      <c r="G233" s="360">
        <v>0.80769000000000002</v>
      </c>
      <c r="H233" s="360">
        <v>0</v>
      </c>
      <c r="I233" s="1536">
        <v>55791</v>
      </c>
      <c r="J233" s="360">
        <v>3.5</v>
      </c>
      <c r="K233" s="422">
        <v>31.5</v>
      </c>
      <c r="L233" s="362">
        <v>0</v>
      </c>
      <c r="M233" s="362">
        <v>0</v>
      </c>
      <c r="N233" s="422">
        <v>0</v>
      </c>
      <c r="O233" s="360">
        <v>0</v>
      </c>
      <c r="P233" s="360">
        <v>0.80769000000000002</v>
      </c>
      <c r="Q233" s="877"/>
      <c r="R233" s="877"/>
      <c r="S233" s="877"/>
      <c r="W233" s="454"/>
      <c r="X233" s="454"/>
      <c r="Y233" s="454"/>
    </row>
    <row r="234" spans="3:27" x14ac:dyDescent="0.3">
      <c r="C234" s="37" t="s">
        <v>320</v>
      </c>
      <c r="D234" s="239">
        <v>2000</v>
      </c>
      <c r="E234" s="33">
        <v>43008</v>
      </c>
      <c r="F234" s="422">
        <v>0.74099999999999999</v>
      </c>
      <c r="G234" s="360">
        <v>0.74099999999999999</v>
      </c>
      <c r="H234" s="360">
        <v>0</v>
      </c>
      <c r="I234" s="1536">
        <v>55791</v>
      </c>
      <c r="J234" s="360">
        <v>3.5</v>
      </c>
      <c r="K234" s="422">
        <v>31.5</v>
      </c>
      <c r="L234" s="362">
        <v>0</v>
      </c>
      <c r="M234" s="362">
        <v>0</v>
      </c>
      <c r="N234" s="422">
        <v>0</v>
      </c>
      <c r="O234" s="360">
        <v>0</v>
      </c>
      <c r="P234" s="360">
        <v>0.74099999999999999</v>
      </c>
      <c r="Q234" s="877"/>
      <c r="R234" s="877"/>
      <c r="S234" s="877"/>
      <c r="W234" s="454"/>
      <c r="X234" s="454"/>
      <c r="Y234" s="454"/>
    </row>
    <row r="235" spans="3:27" x14ac:dyDescent="0.3">
      <c r="C235" s="37" t="s">
        <v>1093</v>
      </c>
      <c r="D235" s="239">
        <v>6</v>
      </c>
      <c r="E235" s="33">
        <v>42643</v>
      </c>
      <c r="F235" s="422">
        <v>0.52500000000000002</v>
      </c>
      <c r="G235" s="360">
        <v>0.52500000000000002</v>
      </c>
      <c r="H235" s="360">
        <v>0</v>
      </c>
      <c r="I235" s="1536">
        <v>55426</v>
      </c>
      <c r="J235" s="360">
        <v>4.5</v>
      </c>
      <c r="K235" s="422">
        <v>30.5</v>
      </c>
      <c r="L235" s="362">
        <v>0</v>
      </c>
      <c r="M235" s="362">
        <v>0</v>
      </c>
      <c r="N235" s="422">
        <v>0</v>
      </c>
      <c r="O235" s="360">
        <v>0</v>
      </c>
      <c r="P235" s="360">
        <v>0.52500000000000002</v>
      </c>
      <c r="Q235" s="877"/>
      <c r="R235" s="877"/>
      <c r="S235" s="877"/>
      <c r="W235" s="454"/>
      <c r="X235" s="454"/>
      <c r="Y235" s="454"/>
    </row>
    <row r="236" spans="3:27" x14ac:dyDescent="0.3">
      <c r="C236" s="37" t="s">
        <v>1326</v>
      </c>
      <c r="D236" s="361">
        <v>2</v>
      </c>
      <c r="E236" s="33">
        <v>43008</v>
      </c>
      <c r="F236" s="422">
        <v>0.264616713</v>
      </c>
      <c r="G236" s="360">
        <v>0.264616713</v>
      </c>
      <c r="H236" s="360">
        <v>0</v>
      </c>
      <c r="I236" s="1536">
        <v>55791</v>
      </c>
      <c r="J236" s="360">
        <v>3.5</v>
      </c>
      <c r="K236" s="422">
        <v>31.5</v>
      </c>
      <c r="L236" s="362">
        <v>0</v>
      </c>
      <c r="M236" s="362">
        <v>0</v>
      </c>
      <c r="N236" s="422">
        <v>0</v>
      </c>
      <c r="O236" s="360">
        <v>0</v>
      </c>
      <c r="P236" s="360">
        <v>0.264616713</v>
      </c>
      <c r="Q236" s="877"/>
      <c r="R236" s="877"/>
      <c r="S236" s="877"/>
    </row>
    <row r="237" spans="3:27" x14ac:dyDescent="0.3">
      <c r="C237" s="8" t="s">
        <v>1005</v>
      </c>
      <c r="D237" s="361">
        <v>1</v>
      </c>
      <c r="E237" s="33">
        <v>43008</v>
      </c>
      <c r="F237" s="63">
        <v>0.21296625</v>
      </c>
      <c r="G237" s="360">
        <v>0.21296625</v>
      </c>
      <c r="H237" s="360">
        <v>0</v>
      </c>
      <c r="I237" s="1536">
        <v>55791</v>
      </c>
      <c r="J237" s="360">
        <v>3.5</v>
      </c>
      <c r="K237" s="422">
        <v>31.5</v>
      </c>
      <c r="L237" s="362">
        <v>0</v>
      </c>
      <c r="M237" s="362">
        <v>0</v>
      </c>
      <c r="N237" s="422">
        <v>0</v>
      </c>
      <c r="O237" s="360">
        <v>0</v>
      </c>
      <c r="P237" s="360">
        <v>0.21296625</v>
      </c>
      <c r="Q237" s="877"/>
      <c r="R237" s="877"/>
      <c r="S237" s="877"/>
    </row>
    <row r="238" spans="3:27" x14ac:dyDescent="0.3">
      <c r="C238" s="37" t="s">
        <v>321</v>
      </c>
      <c r="D238" s="361">
        <v>15</v>
      </c>
      <c r="E238" s="33">
        <v>41182</v>
      </c>
      <c r="F238" s="63">
        <v>7.0499999999999998E-3</v>
      </c>
      <c r="G238" s="360">
        <v>7.0499999999999998E-3</v>
      </c>
      <c r="H238" s="360">
        <v>0</v>
      </c>
      <c r="I238" s="1536">
        <v>53965</v>
      </c>
      <c r="J238" s="360">
        <v>8.5</v>
      </c>
      <c r="K238" s="422">
        <v>26.5</v>
      </c>
      <c r="L238" s="362">
        <v>0</v>
      </c>
      <c r="M238" s="362">
        <v>0</v>
      </c>
      <c r="N238" s="422">
        <v>0</v>
      </c>
      <c r="O238" s="360">
        <v>0</v>
      </c>
      <c r="P238" s="360">
        <v>7.0499999999999998E-3</v>
      </c>
      <c r="Q238" s="877"/>
      <c r="R238" s="877"/>
      <c r="S238" s="877"/>
    </row>
    <row r="239" spans="3:27" x14ac:dyDescent="0.3">
      <c r="C239" s="37" t="s">
        <v>1026</v>
      </c>
      <c r="D239" s="361">
        <v>3</v>
      </c>
      <c r="E239" s="33">
        <v>43008</v>
      </c>
      <c r="F239" s="63">
        <v>4.1730000000000003E-2</v>
      </c>
      <c r="G239" s="360">
        <v>4.1730000000000003E-2</v>
      </c>
      <c r="H239" s="360">
        <v>0</v>
      </c>
      <c r="I239" s="1536">
        <v>55791</v>
      </c>
      <c r="J239" s="360">
        <v>3.5</v>
      </c>
      <c r="K239" s="422">
        <v>31.5</v>
      </c>
      <c r="L239" s="362">
        <v>0</v>
      </c>
      <c r="M239" s="362">
        <v>0</v>
      </c>
      <c r="N239" s="422">
        <v>0</v>
      </c>
      <c r="O239" s="360">
        <v>0</v>
      </c>
      <c r="P239" s="360">
        <v>4.1730000000000003E-2</v>
      </c>
      <c r="Q239" s="877"/>
      <c r="R239" s="877"/>
      <c r="S239" s="877"/>
    </row>
    <row r="240" spans="3:27" x14ac:dyDescent="0.3">
      <c r="C240" s="37" t="s">
        <v>1943</v>
      </c>
      <c r="D240" s="361">
        <v>5</v>
      </c>
      <c r="E240" s="33">
        <v>43008</v>
      </c>
      <c r="F240" s="63">
        <v>4.045E-2</v>
      </c>
      <c r="G240" s="360">
        <v>4.045E-2</v>
      </c>
      <c r="H240" s="360">
        <v>0</v>
      </c>
      <c r="I240" s="1536">
        <v>55791</v>
      </c>
      <c r="J240" s="360">
        <v>3.5</v>
      </c>
      <c r="K240" s="422">
        <v>31.5</v>
      </c>
      <c r="L240" s="362">
        <v>0</v>
      </c>
      <c r="M240" s="362">
        <v>0</v>
      </c>
      <c r="N240" s="422">
        <v>0</v>
      </c>
      <c r="O240" s="360">
        <v>0</v>
      </c>
      <c r="P240" s="360">
        <v>4.045E-2</v>
      </c>
      <c r="Q240" s="877"/>
      <c r="R240" s="877"/>
      <c r="S240" s="877"/>
    </row>
    <row r="241" spans="3:22" x14ac:dyDescent="0.3">
      <c r="C241" s="37" t="s">
        <v>1119</v>
      </c>
      <c r="D241" s="361">
        <v>4</v>
      </c>
      <c r="E241" s="33">
        <v>43008</v>
      </c>
      <c r="F241" s="63">
        <v>2.64E-2</v>
      </c>
      <c r="G241" s="360">
        <v>2.64E-2</v>
      </c>
      <c r="H241" s="360">
        <v>0</v>
      </c>
      <c r="I241" s="1536">
        <v>55791</v>
      </c>
      <c r="J241" s="360">
        <v>3.5</v>
      </c>
      <c r="K241" s="422">
        <v>31.5</v>
      </c>
      <c r="L241" s="362">
        <v>0</v>
      </c>
      <c r="M241" s="362">
        <v>0</v>
      </c>
      <c r="N241" s="422">
        <v>0</v>
      </c>
      <c r="O241" s="360">
        <v>0</v>
      </c>
      <c r="P241" s="360">
        <v>2.64E-2</v>
      </c>
      <c r="Q241" s="877"/>
      <c r="R241" s="877"/>
      <c r="S241" s="877"/>
    </row>
    <row r="242" spans="3:22" x14ac:dyDescent="0.3">
      <c r="C242" s="8" t="s">
        <v>1116</v>
      </c>
      <c r="D242" s="361">
        <v>1</v>
      </c>
      <c r="E242" s="33">
        <v>41182</v>
      </c>
      <c r="F242" s="63">
        <v>9.4999999999999998E-3</v>
      </c>
      <c r="G242" s="360">
        <v>9.4999999999999998E-3</v>
      </c>
      <c r="H242" s="360">
        <v>0</v>
      </c>
      <c r="I242" s="1536">
        <v>53965</v>
      </c>
      <c r="J242" s="360">
        <v>8.5</v>
      </c>
      <c r="K242" s="422">
        <v>26.5</v>
      </c>
      <c r="L242" s="362">
        <v>0</v>
      </c>
      <c r="M242" s="362">
        <v>0</v>
      </c>
      <c r="N242" s="422">
        <v>0</v>
      </c>
      <c r="O242" s="360">
        <v>0</v>
      </c>
      <c r="P242" s="360">
        <v>9.4999999999999998E-3</v>
      </c>
      <c r="Q242" s="877"/>
      <c r="R242" s="877"/>
      <c r="S242" s="877"/>
    </row>
    <row r="243" spans="3:22" x14ac:dyDescent="0.3">
      <c r="C243" s="37" t="s">
        <v>1118</v>
      </c>
      <c r="D243" s="361">
        <v>2</v>
      </c>
      <c r="E243" s="33">
        <v>43008</v>
      </c>
      <c r="F243" s="63">
        <v>9.5200000000000007E-3</v>
      </c>
      <c r="G243" s="360">
        <v>9.5200000000000007E-3</v>
      </c>
      <c r="H243" s="360">
        <v>0</v>
      </c>
      <c r="I243" s="1536">
        <v>55791</v>
      </c>
      <c r="J243" s="360">
        <v>3.5</v>
      </c>
      <c r="K243" s="422">
        <v>31.5</v>
      </c>
      <c r="L243" s="362">
        <v>0</v>
      </c>
      <c r="M243" s="362">
        <v>0</v>
      </c>
      <c r="N243" s="422">
        <v>0</v>
      </c>
      <c r="O243" s="360">
        <v>0</v>
      </c>
      <c r="P243" s="360">
        <v>9.5200000000000007E-3</v>
      </c>
      <c r="Q243" s="877"/>
      <c r="R243" s="877"/>
      <c r="S243" s="877"/>
    </row>
    <row r="244" spans="3:22" x14ac:dyDescent="0.3">
      <c r="C244" s="37" t="s">
        <v>1119</v>
      </c>
      <c r="D244" s="361">
        <v>3</v>
      </c>
      <c r="E244" s="33">
        <v>43008</v>
      </c>
      <c r="F244" s="63">
        <v>1.9800000000000002E-2</v>
      </c>
      <c r="G244" s="360">
        <v>1.9800000000000002E-2</v>
      </c>
      <c r="H244" s="360">
        <v>0</v>
      </c>
      <c r="I244" s="1536">
        <v>55791</v>
      </c>
      <c r="J244" s="360">
        <v>3.5</v>
      </c>
      <c r="K244" s="422">
        <v>31.5</v>
      </c>
      <c r="L244" s="362">
        <v>0</v>
      </c>
      <c r="M244" s="362">
        <v>0</v>
      </c>
      <c r="N244" s="422">
        <v>0</v>
      </c>
      <c r="O244" s="360">
        <v>0</v>
      </c>
      <c r="P244" s="360">
        <v>1.9800000000000002E-2</v>
      </c>
      <c r="Q244" s="877"/>
      <c r="R244" s="877"/>
      <c r="S244" s="877"/>
    </row>
    <row r="245" spans="3:22" x14ac:dyDescent="0.3">
      <c r="C245" s="1574" t="s">
        <v>1085</v>
      </c>
      <c r="D245" s="361">
        <v>2</v>
      </c>
      <c r="E245" s="33">
        <v>43008</v>
      </c>
      <c r="F245" s="322">
        <v>5.9984119999999998E-3</v>
      </c>
      <c r="G245" s="360">
        <v>4.8899054623999958E-3</v>
      </c>
      <c r="H245" s="360">
        <v>1.1085065376000025E-3</v>
      </c>
      <c r="I245" s="1536">
        <v>55791</v>
      </c>
      <c r="J245" s="360">
        <v>3.5</v>
      </c>
      <c r="K245" s="422">
        <v>31.5</v>
      </c>
      <c r="L245" s="362">
        <v>0</v>
      </c>
      <c r="M245" s="362">
        <v>0</v>
      </c>
      <c r="N245" s="422">
        <v>-1.1085065376000025E-3</v>
      </c>
      <c r="O245" s="360">
        <v>0</v>
      </c>
      <c r="P245" s="360">
        <v>5.9984119999999998E-3</v>
      </c>
      <c r="Q245" s="877"/>
      <c r="R245" s="877"/>
      <c r="S245" s="877"/>
    </row>
    <row r="246" spans="3:22" x14ac:dyDescent="0.3">
      <c r="C246" s="37" t="s">
        <v>1326</v>
      </c>
      <c r="D246" s="361">
        <v>1</v>
      </c>
      <c r="E246" s="33">
        <v>43738</v>
      </c>
      <c r="F246" s="99">
        <v>0.14379951999999999</v>
      </c>
      <c r="G246" s="360">
        <v>0.132410598016</v>
      </c>
      <c r="H246" s="360">
        <v>1.1388921984000003E-2</v>
      </c>
      <c r="I246" s="1536">
        <v>56521</v>
      </c>
      <c r="J246" s="360">
        <v>1.5</v>
      </c>
      <c r="K246" s="422">
        <v>33.5</v>
      </c>
      <c r="L246" s="362">
        <v>0</v>
      </c>
      <c r="M246" s="362">
        <v>0</v>
      </c>
      <c r="N246" s="422">
        <v>-1.1388921984000003E-2</v>
      </c>
      <c r="O246" s="360">
        <v>0</v>
      </c>
      <c r="P246" s="360">
        <v>0.14379951999999999</v>
      </c>
      <c r="Q246" s="877"/>
      <c r="R246" s="877"/>
      <c r="S246" s="877"/>
    </row>
    <row r="247" spans="3:22" x14ac:dyDescent="0.3">
      <c r="C247" s="37"/>
      <c r="D247" s="361"/>
      <c r="E247" s="33"/>
      <c r="F247" s="63"/>
      <c r="G247" s="360"/>
      <c r="H247" s="360"/>
      <c r="I247" s="1537"/>
      <c r="J247" s="63"/>
      <c r="K247" s="362"/>
      <c r="L247" s="362"/>
      <c r="M247" s="362"/>
      <c r="N247" s="360"/>
      <c r="O247" s="360"/>
      <c r="P247" s="360"/>
      <c r="Q247" s="877"/>
      <c r="R247" s="877"/>
      <c r="S247" s="877"/>
    </row>
    <row r="248" spans="3:22" x14ac:dyDescent="0.3">
      <c r="Q248" s="849"/>
      <c r="R248" s="877"/>
      <c r="S248" s="849"/>
      <c r="T248" s="849"/>
      <c r="U248" s="849"/>
      <c r="V248" s="849"/>
    </row>
    <row r="249" spans="3:22" x14ac:dyDescent="0.3">
      <c r="C249" s="365" t="s">
        <v>10</v>
      </c>
      <c r="D249" s="167"/>
      <c r="E249" s="366"/>
      <c r="F249" s="167">
        <v>357.04466279849976</v>
      </c>
      <c r="G249" s="167">
        <v>122.07172548161628</v>
      </c>
      <c r="H249" s="167">
        <v>234.97195832810203</v>
      </c>
      <c r="I249" s="1539"/>
      <c r="J249" s="167"/>
      <c r="K249" s="167"/>
      <c r="L249" s="167"/>
      <c r="M249" s="167"/>
      <c r="N249" s="167">
        <v>7.6498496666607716</v>
      </c>
      <c r="O249" s="167">
        <v>242.62180799476289</v>
      </c>
      <c r="P249" s="167">
        <v>114.42285480373724</v>
      </c>
      <c r="Q249" s="849"/>
      <c r="R249" s="877"/>
      <c r="S249" s="849"/>
      <c r="T249" s="849"/>
      <c r="U249" s="849"/>
      <c r="V249" s="849"/>
    </row>
    <row r="250" spans="3:22" x14ac:dyDescent="0.3">
      <c r="P250" s="847"/>
    </row>
    <row r="251" spans="3:22" x14ac:dyDescent="0.3">
      <c r="C251" s="67"/>
      <c r="D251" s="19"/>
      <c r="P251" s="847"/>
    </row>
    <row r="252" spans="3:22" x14ac:dyDescent="0.3">
      <c r="C252" s="67"/>
    </row>
  </sheetData>
  <conditionalFormatting sqref="C206">
    <cfRule type="cellIs" dxfId="8" priority="6" operator="equal">
      <formula>"Copper"</formula>
    </cfRule>
  </conditionalFormatting>
  <conditionalFormatting sqref="C209">
    <cfRule type="cellIs" dxfId="7" priority="5" operator="equal">
      <formula>"Copper"</formula>
    </cfRule>
  </conditionalFormatting>
  <conditionalFormatting sqref="C210">
    <cfRule type="cellIs" dxfId="6" priority="4" operator="equal">
      <formula>"Copper"</formula>
    </cfRule>
  </conditionalFormatting>
  <conditionalFormatting sqref="C245">
    <cfRule type="cellIs" dxfId="5" priority="3" operator="equal">
      <formula>"copper"</formula>
    </cfRule>
  </conditionalFormatting>
  <conditionalFormatting sqref="C246">
    <cfRule type="cellIs" dxfId="4" priority="2" operator="equal">
      <formula>"copper"</formula>
    </cfRule>
  </conditionalFormatting>
  <conditionalFormatting sqref="C211:C213">
    <cfRule type="cellIs" dxfId="3" priority="1" operator="equal">
      <formula>"Copper"</formula>
    </cfRule>
  </conditionalFormatting>
  <hyperlinks>
    <hyperlink ref="B2" location="Tr" display="FA Schedule"/>
  </hyperlinks>
  <printOptions horizontalCentered="1"/>
  <pageMargins left="0.75" right="0.75" top="1" bottom="1" header="0.5" footer="0.5"/>
  <pageSetup paperSize="8" scale="53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  <colBreaks count="1" manualBreakCount="1">
    <brk id="24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J268"/>
  <sheetViews>
    <sheetView topLeftCell="A238" zoomScale="55" zoomScaleNormal="55" zoomScaleSheetLayoutView="80" workbookViewId="0">
      <selection activeCell="B265" sqref="A7:B26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36" style="8" customWidth="1"/>
    <col min="4" max="4" width="10.664062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3.5546875" style="67" customWidth="1"/>
    <col min="10" max="10" width="17.88671875" style="67" customWidth="1"/>
    <col min="11" max="11" width="18.33203125" style="84" customWidth="1"/>
    <col min="12" max="12" width="11.33203125" style="84" customWidth="1"/>
    <col min="13" max="13" width="11.44140625" style="84" customWidth="1"/>
    <col min="14" max="14" width="15.33203125" style="67" customWidth="1"/>
    <col min="15" max="25" width="15.6640625" style="67" customWidth="1"/>
    <col min="26" max="26" width="12.6640625" style="67" bestFit="1" customWidth="1"/>
    <col min="27" max="27" width="6.6640625" style="67" customWidth="1"/>
    <col min="28" max="28" width="5.6640625" style="67" customWidth="1"/>
    <col min="29" max="30" width="6.6640625" style="67" customWidth="1"/>
    <col min="31" max="31" width="12.88671875" style="67" customWidth="1"/>
    <col min="32" max="32" width="12.88671875" style="67" bestFit="1" customWidth="1"/>
    <col min="33" max="33" width="11.88671875" style="67" customWidth="1"/>
    <col min="34" max="16384" width="9.109375" style="67"/>
  </cols>
  <sheetData>
    <row r="1" spans="1:36" s="8" customFormat="1" x14ac:dyDescent="0.3">
      <c r="B1" s="9"/>
      <c r="C1" s="9"/>
      <c r="D1" s="11"/>
      <c r="E1" s="10"/>
      <c r="F1" s="70"/>
      <c r="G1" s="70"/>
      <c r="H1" s="70"/>
      <c r="K1" s="71"/>
      <c r="L1" s="71"/>
      <c r="M1" s="71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36" s="8" customFormat="1" x14ac:dyDescent="0.3">
      <c r="B2" s="12" t="s">
        <v>11</v>
      </c>
      <c r="C2" s="13"/>
      <c r="D2" s="16"/>
      <c r="E2" s="14"/>
      <c r="F2" s="869">
        <v>44287</v>
      </c>
      <c r="G2" s="73"/>
      <c r="H2" s="73"/>
      <c r="I2" s="17"/>
      <c r="J2" s="17"/>
      <c r="K2" s="74"/>
      <c r="L2" s="74"/>
      <c r="M2" s="74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36" s="8" customFormat="1" x14ac:dyDescent="0.3">
      <c r="B3" s="13" t="s">
        <v>240</v>
      </c>
      <c r="C3" s="18" t="s">
        <v>478</v>
      </c>
      <c r="D3" s="16"/>
      <c r="E3" s="17"/>
      <c r="F3" s="73"/>
      <c r="G3" s="73"/>
      <c r="H3" s="73"/>
      <c r="I3" s="17"/>
      <c r="J3" s="17"/>
      <c r="K3" s="74"/>
      <c r="L3" s="74"/>
      <c r="M3" s="74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36" s="8" customFormat="1" x14ac:dyDescent="0.3">
      <c r="B4" s="17" t="s">
        <v>14</v>
      </c>
      <c r="C4" s="15" t="s">
        <v>316</v>
      </c>
      <c r="D4" s="19"/>
      <c r="E4" s="17"/>
      <c r="F4" s="73"/>
      <c r="G4" s="73"/>
      <c r="H4" s="73"/>
      <c r="I4" s="17"/>
      <c r="J4" s="17"/>
      <c r="K4" s="74"/>
      <c r="L4" s="74"/>
      <c r="M4" s="74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36" s="8" customFormat="1" x14ac:dyDescent="0.3">
      <c r="B5" s="17" t="s">
        <v>16</v>
      </c>
      <c r="C5" s="21">
        <v>35</v>
      </c>
      <c r="D5" s="19"/>
      <c r="E5" s="17"/>
      <c r="F5" s="73"/>
      <c r="G5" s="73"/>
      <c r="H5" s="73"/>
      <c r="I5" s="17"/>
      <c r="J5" s="17"/>
      <c r="K5" s="74"/>
      <c r="L5" s="74"/>
      <c r="M5" s="74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36" s="8" customFormat="1" x14ac:dyDescent="0.3">
      <c r="B6" s="17"/>
      <c r="C6" s="62"/>
      <c r="D6" s="19"/>
      <c r="E6" s="17"/>
      <c r="F6" s="73"/>
      <c r="G6" s="73"/>
      <c r="H6" s="73"/>
      <c r="I6" s="17"/>
      <c r="J6" s="17"/>
      <c r="K6" s="74"/>
      <c r="L6" s="74"/>
      <c r="M6" s="74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36" s="8" customFormat="1" x14ac:dyDescent="0.3">
      <c r="B7" s="17"/>
      <c r="C7" s="17"/>
      <c r="D7" s="19"/>
      <c r="E7" s="17"/>
      <c r="F7" s="75" t="s">
        <v>18</v>
      </c>
      <c r="G7" s="76"/>
      <c r="H7" s="76"/>
      <c r="I7" s="24"/>
      <c r="J7" s="24"/>
      <c r="K7" s="77"/>
      <c r="L7" s="77"/>
      <c r="M7" s="77"/>
      <c r="N7" s="76"/>
      <c r="O7" s="76"/>
      <c r="P7" s="76"/>
      <c r="Q7" s="879"/>
      <c r="R7" s="879"/>
      <c r="S7" s="879"/>
      <c r="T7" s="879"/>
      <c r="U7" s="879"/>
      <c r="V7" s="879"/>
      <c r="W7" s="879"/>
      <c r="X7" s="879"/>
      <c r="Y7" s="879"/>
    </row>
    <row r="8" spans="1:36" s="8" customFormat="1" ht="15" customHeight="1" x14ac:dyDescent="0.3">
      <c r="B8" s="17"/>
      <c r="C8" s="25" t="s">
        <v>19</v>
      </c>
      <c r="D8" s="26"/>
      <c r="E8" s="1692"/>
      <c r="F8" s="1692"/>
      <c r="G8" s="359"/>
      <c r="H8" s="359"/>
      <c r="I8" s="359"/>
      <c r="J8" s="359"/>
      <c r="K8" s="359"/>
      <c r="L8" s="359"/>
      <c r="M8" s="359"/>
      <c r="N8" s="359" t="s">
        <v>2314</v>
      </c>
      <c r="O8" s="359"/>
      <c r="P8" s="359"/>
      <c r="Q8" s="880"/>
      <c r="R8" s="880"/>
      <c r="S8" s="880"/>
      <c r="T8" s="880"/>
      <c r="U8" s="880"/>
      <c r="V8" s="880"/>
      <c r="W8" s="880"/>
      <c r="X8" s="880"/>
      <c r="Y8" s="880"/>
    </row>
    <row r="9" spans="1:36" s="2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345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269" t="s">
        <v>2315</v>
      </c>
      <c r="O9" s="269" t="s">
        <v>2316</v>
      </c>
      <c r="P9" s="269" t="s">
        <v>2317</v>
      </c>
      <c r="Q9" s="876"/>
      <c r="R9" s="876"/>
      <c r="S9" s="876"/>
      <c r="T9" s="876"/>
      <c r="U9" s="876"/>
      <c r="V9" s="876"/>
      <c r="W9" s="876"/>
      <c r="X9" s="876"/>
      <c r="Y9" s="876"/>
    </row>
    <row r="10" spans="1:36" s="65" customFormat="1" x14ac:dyDescent="0.3">
      <c r="A10" s="8"/>
      <c r="B10" s="227"/>
      <c r="C10" s="388"/>
      <c r="D10" s="389"/>
      <c r="E10" s="389"/>
      <c r="F10" s="390"/>
      <c r="G10" s="392"/>
      <c r="H10" s="392"/>
      <c r="I10" s="391"/>
      <c r="J10" s="391"/>
      <c r="K10" s="392"/>
      <c r="L10" s="392"/>
      <c r="M10" s="392"/>
      <c r="N10" s="392"/>
      <c r="O10" s="392"/>
      <c r="P10" s="392"/>
      <c r="Q10" s="876"/>
      <c r="R10" s="876"/>
      <c r="S10" s="876"/>
      <c r="T10" s="876"/>
      <c r="U10" s="876"/>
      <c r="V10" s="876"/>
      <c r="W10" s="876"/>
      <c r="X10" s="876"/>
      <c r="Y10" s="876"/>
      <c r="AI10" s="669"/>
    </row>
    <row r="11" spans="1:36" s="65" customFormat="1" x14ac:dyDescent="0.3">
      <c r="A11" s="8"/>
      <c r="B11" s="227"/>
      <c r="C11" s="1573" t="s">
        <v>136</v>
      </c>
      <c r="D11" s="321">
        <v>805</v>
      </c>
      <c r="E11" s="33">
        <v>33877</v>
      </c>
      <c r="F11" s="63">
        <v>2.0125000000000002</v>
      </c>
      <c r="G11" s="374">
        <v>0.29507374246575324</v>
      </c>
      <c r="H11" s="374">
        <v>1.7174262575342469</v>
      </c>
      <c r="I11" s="33">
        <v>46660</v>
      </c>
      <c r="J11" s="422">
        <v>28.5</v>
      </c>
      <c r="K11" s="422">
        <v>6.5</v>
      </c>
      <c r="L11" s="374">
        <v>9.3823742465753313E-2</v>
      </c>
      <c r="M11" s="374">
        <v>0.71723835616438258</v>
      </c>
      <c r="N11" s="374">
        <v>1.44344219178082E-2</v>
      </c>
      <c r="O11" s="374">
        <v>1.7318606794520552</v>
      </c>
      <c r="P11" s="374">
        <v>0.28063932054794494</v>
      </c>
      <c r="Q11" s="1236"/>
      <c r="R11" s="1236"/>
      <c r="S11" s="1236"/>
      <c r="T11" s="1236"/>
      <c r="U11" s="1236"/>
      <c r="V11" s="1236"/>
      <c r="W11" s="1236"/>
      <c r="X11" s="1236"/>
      <c r="Y11" s="1236"/>
      <c r="AA11" s="498"/>
      <c r="AB11" s="498"/>
      <c r="AC11" s="498"/>
      <c r="AD11" s="498"/>
      <c r="AI11" s="166"/>
      <c r="AJ11" s="166"/>
    </row>
    <row r="12" spans="1:36" s="65" customFormat="1" x14ac:dyDescent="0.3">
      <c r="A12" s="8"/>
      <c r="B12" s="227"/>
      <c r="C12" s="1573" t="s">
        <v>136</v>
      </c>
      <c r="D12" s="321">
        <v>322</v>
      </c>
      <c r="E12" s="33">
        <v>38625</v>
      </c>
      <c r="F12" s="63">
        <v>0.55659233000000008</v>
      </c>
      <c r="G12" s="374">
        <v>0.24839450012190689</v>
      </c>
      <c r="H12" s="374">
        <v>0.30819782987809319</v>
      </c>
      <c r="I12" s="33">
        <v>51409</v>
      </c>
      <c r="J12" s="422">
        <v>15.5</v>
      </c>
      <c r="K12" s="422">
        <v>19.5</v>
      </c>
      <c r="L12" s="374">
        <v>0.19273526712190692</v>
      </c>
      <c r="M12" s="374">
        <v>1.7757808219178086</v>
      </c>
      <c r="N12" s="374">
        <v>9.8838598524054831E-3</v>
      </c>
      <c r="O12" s="374">
        <v>0.31808168973049866</v>
      </c>
      <c r="P12" s="374">
        <v>0.23851064026950142</v>
      </c>
      <c r="Q12" s="1236"/>
      <c r="R12" s="1236"/>
      <c r="S12" s="1236"/>
      <c r="T12" s="1236"/>
      <c r="U12" s="1236"/>
      <c r="V12" s="1236"/>
      <c r="W12" s="1236"/>
      <c r="X12" s="1236"/>
      <c r="Y12" s="1236"/>
      <c r="AA12" s="498"/>
      <c r="AB12" s="498"/>
      <c r="AC12" s="498"/>
      <c r="AD12" s="498"/>
      <c r="AI12" s="166"/>
      <c r="AJ12" s="166"/>
    </row>
    <row r="13" spans="1:36" s="65" customFormat="1" x14ac:dyDescent="0.3">
      <c r="A13" s="8"/>
      <c r="B13" s="482"/>
      <c r="C13" s="1573" t="s">
        <v>317</v>
      </c>
      <c r="D13" s="321">
        <v>2047</v>
      </c>
      <c r="E13" s="33">
        <v>33877</v>
      </c>
      <c r="F13" s="63">
        <v>5.1174999999999997</v>
      </c>
      <c r="G13" s="374">
        <v>0.75033037369863109</v>
      </c>
      <c r="H13" s="374">
        <v>4.3671696263013686</v>
      </c>
      <c r="I13" s="33">
        <v>46660</v>
      </c>
      <c r="J13" s="422">
        <v>28.5</v>
      </c>
      <c r="K13" s="422">
        <v>6.5</v>
      </c>
      <c r="L13" s="374">
        <v>0.23858037369863094</v>
      </c>
      <c r="M13" s="374">
        <v>0.71723835616438603</v>
      </c>
      <c r="N13" s="374">
        <v>3.6704672876712453E-2</v>
      </c>
      <c r="O13" s="374">
        <v>4.4038742991780815</v>
      </c>
      <c r="P13" s="374">
        <v>0.71362570082191823</v>
      </c>
      <c r="Q13" s="1236"/>
      <c r="R13" s="1236"/>
      <c r="S13" s="1236"/>
      <c r="T13" s="1236"/>
      <c r="U13" s="1236"/>
      <c r="V13" s="1236"/>
      <c r="W13" s="1236"/>
      <c r="X13" s="1236"/>
      <c r="Y13" s="1236"/>
      <c r="AA13" s="498"/>
      <c r="AB13" s="498"/>
      <c r="AC13" s="498"/>
      <c r="AD13" s="498"/>
      <c r="AI13" s="166"/>
      <c r="AJ13" s="166"/>
    </row>
    <row r="14" spans="1:36" s="65" customFormat="1" x14ac:dyDescent="0.3">
      <c r="A14" s="8"/>
      <c r="B14" s="227"/>
      <c r="C14" s="1573" t="s">
        <v>137</v>
      </c>
      <c r="D14" s="321">
        <v>863</v>
      </c>
      <c r="E14" s="33">
        <v>33877</v>
      </c>
      <c r="F14" s="63">
        <v>2.1575000000000002</v>
      </c>
      <c r="G14" s="374">
        <v>0.31633371397260279</v>
      </c>
      <c r="H14" s="374">
        <v>1.8411662860273974</v>
      </c>
      <c r="I14" s="33">
        <v>46660</v>
      </c>
      <c r="J14" s="422">
        <v>28.5</v>
      </c>
      <c r="K14" s="422">
        <v>6.5</v>
      </c>
      <c r="L14" s="374">
        <v>0.10058371397260291</v>
      </c>
      <c r="M14" s="374">
        <v>0.71723835616438469</v>
      </c>
      <c r="N14" s="374">
        <v>1.5474417534246601E-2</v>
      </c>
      <c r="O14" s="374">
        <v>1.8566407035616439</v>
      </c>
      <c r="P14" s="374">
        <v>0.30085929643835629</v>
      </c>
      <c r="Q14" s="1236"/>
      <c r="R14" s="1236"/>
      <c r="S14" s="1236"/>
      <c r="T14" s="1236"/>
      <c r="U14" s="1236"/>
      <c r="V14" s="1236"/>
      <c r="W14" s="1236"/>
      <c r="X14" s="1236"/>
      <c r="Y14" s="1236"/>
      <c r="AA14" s="498"/>
      <c r="AB14" s="498"/>
      <c r="AC14" s="498"/>
      <c r="AD14" s="498"/>
      <c r="AI14" s="166"/>
      <c r="AJ14" s="166"/>
    </row>
    <row r="15" spans="1:36" s="65" customFormat="1" x14ac:dyDescent="0.3">
      <c r="A15" s="8"/>
      <c r="B15" s="227"/>
      <c r="C15" s="1573" t="s">
        <v>475</v>
      </c>
      <c r="D15" s="321">
        <v>113</v>
      </c>
      <c r="E15" s="33">
        <v>33877</v>
      </c>
      <c r="F15" s="63">
        <v>5.3788</v>
      </c>
      <c r="G15" s="374">
        <v>0.78864230855890316</v>
      </c>
      <c r="H15" s="374">
        <v>4.5901576914410969</v>
      </c>
      <c r="I15" s="33">
        <v>46660</v>
      </c>
      <c r="J15" s="422">
        <v>28.5</v>
      </c>
      <c r="K15" s="422">
        <v>6.5</v>
      </c>
      <c r="L15" s="374">
        <v>0.25076230855890369</v>
      </c>
      <c r="M15" s="374">
        <v>0.71723835616438236</v>
      </c>
      <c r="N15" s="374">
        <v>3.8578816701369797E-2</v>
      </c>
      <c r="O15" s="374">
        <v>4.6287365081424667</v>
      </c>
      <c r="P15" s="374">
        <v>0.75006349185753329</v>
      </c>
      <c r="Q15" s="1236"/>
      <c r="R15" s="1236"/>
      <c r="S15" s="1236"/>
      <c r="T15" s="1236"/>
      <c r="U15" s="1236"/>
      <c r="V15" s="1236"/>
      <c r="W15" s="1236"/>
      <c r="X15" s="1236"/>
      <c r="Y15" s="1236"/>
      <c r="AA15" s="498"/>
      <c r="AB15" s="498"/>
      <c r="AC15" s="498"/>
      <c r="AD15" s="498"/>
      <c r="AI15" s="166"/>
      <c r="AJ15" s="166"/>
    </row>
    <row r="16" spans="1:36" s="65" customFormat="1" x14ac:dyDescent="0.3">
      <c r="A16" s="8"/>
      <c r="B16" s="227"/>
      <c r="C16" s="1573" t="s">
        <v>475</v>
      </c>
      <c r="D16" s="321">
        <v>11</v>
      </c>
      <c r="E16" s="33">
        <v>38625</v>
      </c>
      <c r="F16" s="63">
        <v>0.52360000000000007</v>
      </c>
      <c r="G16" s="374">
        <v>0.23367077347945203</v>
      </c>
      <c r="H16" s="374">
        <v>0.28992922652054803</v>
      </c>
      <c r="I16" s="33">
        <v>51409</v>
      </c>
      <c r="J16" s="422">
        <v>15.5</v>
      </c>
      <c r="K16" s="422">
        <v>19.5</v>
      </c>
      <c r="L16" s="374">
        <v>0.18131077347945201</v>
      </c>
      <c r="M16" s="374">
        <v>1.7757808219178077</v>
      </c>
      <c r="N16" s="374">
        <v>9.2979883835616426E-3</v>
      </c>
      <c r="O16" s="374">
        <v>0.2992272149041097</v>
      </c>
      <c r="P16" s="374">
        <v>0.22437278509589037</v>
      </c>
      <c r="Q16" s="1236"/>
      <c r="R16" s="1236"/>
      <c r="S16" s="1236"/>
      <c r="T16" s="1236"/>
      <c r="U16" s="1236"/>
      <c r="V16" s="1236"/>
      <c r="W16" s="1236"/>
      <c r="X16" s="1236"/>
      <c r="Y16" s="1236"/>
      <c r="AA16" s="498"/>
      <c r="AB16" s="498"/>
      <c r="AC16" s="498"/>
      <c r="AD16" s="498"/>
      <c r="AI16" s="166"/>
      <c r="AJ16" s="166"/>
    </row>
    <row r="17" spans="1:36" s="65" customFormat="1" x14ac:dyDescent="0.3">
      <c r="A17" s="8"/>
      <c r="B17" s="227"/>
      <c r="C17" s="1573" t="s">
        <v>136</v>
      </c>
      <c r="D17" s="321">
        <v>373</v>
      </c>
      <c r="E17" s="33">
        <v>33877</v>
      </c>
      <c r="F17" s="63">
        <v>0.9325</v>
      </c>
      <c r="G17" s="374">
        <v>0.13672360986301368</v>
      </c>
      <c r="H17" s="374">
        <v>0.79577639013698631</v>
      </c>
      <c r="I17" s="33">
        <v>46660</v>
      </c>
      <c r="J17" s="422">
        <v>28.5</v>
      </c>
      <c r="K17" s="422">
        <v>6.5</v>
      </c>
      <c r="L17" s="374">
        <v>4.347360986301374E-2</v>
      </c>
      <c r="M17" s="374">
        <v>0.71723835616438425</v>
      </c>
      <c r="N17" s="374">
        <v>6.6882476712328831E-3</v>
      </c>
      <c r="O17" s="374">
        <v>0.80246463780821919</v>
      </c>
      <c r="P17" s="374">
        <v>0.1300353621917808</v>
      </c>
      <c r="Q17" s="1236"/>
      <c r="R17" s="1236"/>
      <c r="S17" s="1236"/>
      <c r="T17" s="1236"/>
      <c r="U17" s="1236"/>
      <c r="V17" s="1236"/>
      <c r="W17" s="1236"/>
      <c r="X17" s="1236"/>
      <c r="Y17" s="1236"/>
      <c r="AA17" s="498"/>
      <c r="AB17" s="498"/>
      <c r="AC17" s="498"/>
      <c r="AD17" s="498"/>
      <c r="AI17" s="166"/>
      <c r="AJ17" s="166"/>
    </row>
    <row r="18" spans="1:36" s="65" customFormat="1" x14ac:dyDescent="0.3">
      <c r="A18" s="8"/>
      <c r="B18" s="227"/>
      <c r="C18" s="1573" t="s">
        <v>136</v>
      </c>
      <c r="D18" s="321">
        <v>149</v>
      </c>
      <c r="E18" s="33">
        <v>38625</v>
      </c>
      <c r="F18" s="63">
        <v>0.25755359369565223</v>
      </c>
      <c r="G18" s="374">
        <v>0.1149403121682116</v>
      </c>
      <c r="H18" s="374">
        <v>0.14261328152744063</v>
      </c>
      <c r="I18" s="33">
        <v>51409</v>
      </c>
      <c r="J18" s="422">
        <v>15.5</v>
      </c>
      <c r="K18" s="422">
        <v>19.5</v>
      </c>
      <c r="L18" s="374">
        <v>8.9184952798646383E-2</v>
      </c>
      <c r="M18" s="374">
        <v>1.7757808219178086</v>
      </c>
      <c r="N18" s="374">
        <v>4.5735873230075066E-3</v>
      </c>
      <c r="O18" s="374">
        <v>0.14718686885044813</v>
      </c>
      <c r="P18" s="374">
        <v>0.1103667248452041</v>
      </c>
      <c r="Q18" s="1236"/>
      <c r="R18" s="1236"/>
      <c r="S18" s="1236"/>
      <c r="T18" s="1236"/>
      <c r="U18" s="1236"/>
      <c r="V18" s="1236"/>
      <c r="W18" s="1236"/>
      <c r="X18" s="1236"/>
      <c r="Y18" s="1236"/>
      <c r="AA18" s="498"/>
      <c r="AB18" s="498"/>
      <c r="AC18" s="498"/>
      <c r="AD18" s="498"/>
      <c r="AI18" s="166"/>
      <c r="AJ18" s="166"/>
    </row>
    <row r="19" spans="1:36" s="65" customFormat="1" x14ac:dyDescent="0.3">
      <c r="A19" s="8"/>
      <c r="B19" s="227"/>
      <c r="C19" s="1573" t="s">
        <v>317</v>
      </c>
      <c r="D19" s="321">
        <v>1702</v>
      </c>
      <c r="E19" s="33">
        <v>33877</v>
      </c>
      <c r="F19" s="63">
        <v>4.2549999999999999</v>
      </c>
      <c r="G19" s="374">
        <v>0.62387019835616542</v>
      </c>
      <c r="H19" s="374">
        <v>3.6311298016438345</v>
      </c>
      <c r="I19" s="33">
        <v>46660</v>
      </c>
      <c r="J19" s="422">
        <v>28.5</v>
      </c>
      <c r="K19" s="422">
        <v>6.5</v>
      </c>
      <c r="L19" s="374">
        <v>0.19837019835616543</v>
      </c>
      <c r="M19" s="374">
        <v>0.71723835616438725</v>
      </c>
      <c r="N19" s="374">
        <v>3.0518492054794674E-2</v>
      </c>
      <c r="O19" s="374">
        <v>3.661648293698629</v>
      </c>
      <c r="P19" s="374">
        <v>0.59335170630137091</v>
      </c>
      <c r="Q19" s="1236"/>
      <c r="R19" s="1236"/>
      <c r="S19" s="1236"/>
      <c r="T19" s="1236"/>
      <c r="U19" s="1236"/>
      <c r="V19" s="1236"/>
      <c r="W19" s="1236"/>
      <c r="X19" s="1236"/>
      <c r="Y19" s="1236"/>
      <c r="AA19" s="498"/>
      <c r="AB19" s="498"/>
      <c r="AC19" s="498"/>
      <c r="AD19" s="498"/>
      <c r="AI19" s="166"/>
      <c r="AJ19" s="166"/>
    </row>
    <row r="20" spans="1:36" s="65" customFormat="1" x14ac:dyDescent="0.3">
      <c r="A20" s="8"/>
      <c r="B20" s="227"/>
      <c r="C20" s="1573" t="s">
        <v>137</v>
      </c>
      <c r="D20" s="321">
        <v>2065</v>
      </c>
      <c r="E20" s="33">
        <v>33877</v>
      </c>
      <c r="F20" s="63">
        <v>5.1625000000000005</v>
      </c>
      <c r="G20" s="374">
        <v>0.75692829589041022</v>
      </c>
      <c r="H20" s="374">
        <v>4.4055717041095903</v>
      </c>
      <c r="I20" s="33">
        <v>46660</v>
      </c>
      <c r="J20" s="422">
        <v>28.5</v>
      </c>
      <c r="K20" s="422">
        <v>6.5</v>
      </c>
      <c r="L20" s="374">
        <v>0.2406782958904099</v>
      </c>
      <c r="M20" s="374">
        <v>0.71723835616438036</v>
      </c>
      <c r="N20" s="374">
        <v>3.7027430136986145E-2</v>
      </c>
      <c r="O20" s="374">
        <v>4.442599134246576</v>
      </c>
      <c r="P20" s="374">
        <v>0.71990086575342449</v>
      </c>
      <c r="Q20" s="1236"/>
      <c r="R20" s="1236"/>
      <c r="S20" s="1236"/>
      <c r="T20" s="1236"/>
      <c r="U20" s="1236"/>
      <c r="V20" s="1236"/>
      <c r="W20" s="1236"/>
      <c r="X20" s="1236"/>
      <c r="Y20" s="1236"/>
      <c r="AA20" s="498"/>
      <c r="AB20" s="498"/>
      <c r="AC20" s="498"/>
      <c r="AD20" s="498"/>
      <c r="AI20" s="166"/>
      <c r="AJ20" s="166"/>
    </row>
    <row r="21" spans="1:36" s="65" customFormat="1" x14ac:dyDescent="0.3">
      <c r="A21" s="8"/>
      <c r="B21" s="227"/>
      <c r="C21" s="1573" t="s">
        <v>475</v>
      </c>
      <c r="D21" s="321">
        <v>118</v>
      </c>
      <c r="E21" s="33">
        <v>33877</v>
      </c>
      <c r="F21" s="63">
        <v>5.6168000000000005</v>
      </c>
      <c r="G21" s="374">
        <v>0.82353798592876792</v>
      </c>
      <c r="H21" s="374">
        <v>4.7932620140712325</v>
      </c>
      <c r="I21" s="33">
        <v>46660</v>
      </c>
      <c r="J21" s="422">
        <v>28.5</v>
      </c>
      <c r="K21" s="422">
        <v>6.5</v>
      </c>
      <c r="L21" s="374">
        <v>0.26185798592876797</v>
      </c>
      <c r="M21" s="374">
        <v>0.7172383561643858</v>
      </c>
      <c r="N21" s="374">
        <v>4.0285843989041226E-2</v>
      </c>
      <c r="O21" s="374">
        <v>4.8335478580602738</v>
      </c>
      <c r="P21" s="374">
        <v>0.7832521419397267</v>
      </c>
      <c r="Q21" s="1236"/>
      <c r="R21" s="1236"/>
      <c r="S21" s="1236"/>
      <c r="T21" s="1236"/>
      <c r="U21" s="1236"/>
      <c r="V21" s="1236"/>
      <c r="W21" s="1236"/>
      <c r="X21" s="1236"/>
      <c r="Y21" s="1236"/>
      <c r="AA21" s="498"/>
      <c r="AB21" s="498"/>
      <c r="AC21" s="498"/>
      <c r="AD21" s="498"/>
      <c r="AI21" s="166"/>
      <c r="AJ21" s="166"/>
    </row>
    <row r="22" spans="1:36" s="65" customFormat="1" x14ac:dyDescent="0.3">
      <c r="A22" s="8"/>
      <c r="B22" s="227"/>
      <c r="C22" s="1573" t="s">
        <v>475</v>
      </c>
      <c r="D22" s="321">
        <v>5</v>
      </c>
      <c r="E22" s="33">
        <v>38625</v>
      </c>
      <c r="F22" s="63">
        <v>0.23800000000000002</v>
      </c>
      <c r="G22" s="374">
        <v>0.10621398794520545</v>
      </c>
      <c r="H22" s="374">
        <v>0.13178601205479457</v>
      </c>
      <c r="I22" s="33">
        <v>51409</v>
      </c>
      <c r="J22" s="422">
        <v>15.5</v>
      </c>
      <c r="K22" s="422">
        <v>19.5</v>
      </c>
      <c r="L22" s="374">
        <v>8.2413987945205464E-2</v>
      </c>
      <c r="M22" s="374">
        <v>1.7757808219178077</v>
      </c>
      <c r="N22" s="374">
        <v>4.2263583561643822E-3</v>
      </c>
      <c r="O22" s="374">
        <v>0.13601237041095895</v>
      </c>
      <c r="P22" s="374">
        <v>0.10198762958904106</v>
      </c>
      <c r="Q22" s="1236"/>
      <c r="R22" s="1236"/>
      <c r="S22" s="1236"/>
      <c r="T22" s="1236"/>
      <c r="U22" s="1236"/>
      <c r="V22" s="1236"/>
      <c r="W22" s="1236"/>
      <c r="X22" s="1236"/>
      <c r="Y22" s="1236"/>
      <c r="AA22" s="498"/>
      <c r="AB22" s="498"/>
      <c r="AC22" s="498"/>
      <c r="AD22" s="498"/>
      <c r="AI22" s="166"/>
      <c r="AJ22" s="166"/>
    </row>
    <row r="23" spans="1:36" s="65" customFormat="1" x14ac:dyDescent="0.3">
      <c r="A23" s="8"/>
      <c r="B23" s="227"/>
      <c r="C23" s="1573" t="s">
        <v>317</v>
      </c>
      <c r="D23" s="321">
        <v>4600</v>
      </c>
      <c r="E23" s="33">
        <v>33877</v>
      </c>
      <c r="F23" s="63">
        <v>11.5</v>
      </c>
      <c r="G23" s="374">
        <v>1.6861356712328757</v>
      </c>
      <c r="H23" s="374">
        <v>9.8138643287671243</v>
      </c>
      <c r="I23" s="33">
        <v>46660</v>
      </c>
      <c r="J23" s="422">
        <v>28.5</v>
      </c>
      <c r="K23" s="422">
        <v>6.5</v>
      </c>
      <c r="L23" s="374">
        <v>0.53613567123287531</v>
      </c>
      <c r="M23" s="374">
        <v>0.7172383561643817</v>
      </c>
      <c r="N23" s="374">
        <v>8.2482410958903893E-2</v>
      </c>
      <c r="O23" s="374">
        <v>9.8963467397260274</v>
      </c>
      <c r="P23" s="374">
        <v>1.6036532602739726</v>
      </c>
      <c r="Q23" s="1236"/>
      <c r="R23" s="1236"/>
      <c r="S23" s="1236"/>
      <c r="T23" s="1236"/>
      <c r="U23" s="1236"/>
      <c r="V23" s="1236"/>
      <c r="W23" s="1236"/>
      <c r="X23" s="1236"/>
      <c r="Y23" s="1236"/>
      <c r="AA23" s="498"/>
      <c r="AB23" s="498"/>
      <c r="AC23" s="498"/>
      <c r="AD23" s="498"/>
      <c r="AI23" s="166"/>
      <c r="AJ23" s="166"/>
    </row>
    <row r="24" spans="1:36" s="65" customFormat="1" x14ac:dyDescent="0.3">
      <c r="A24" s="8"/>
      <c r="B24" s="227"/>
      <c r="C24" s="1573" t="s">
        <v>137</v>
      </c>
      <c r="D24" s="321">
        <v>1518</v>
      </c>
      <c r="E24" s="33">
        <v>33877</v>
      </c>
      <c r="F24" s="63">
        <v>3.7949999999999999</v>
      </c>
      <c r="G24" s="374">
        <v>0.55642477150684888</v>
      </c>
      <c r="H24" s="374">
        <v>3.238575228493151</v>
      </c>
      <c r="I24" s="33">
        <v>46660</v>
      </c>
      <c r="J24" s="422">
        <v>28.5</v>
      </c>
      <c r="K24" s="422">
        <v>6.5</v>
      </c>
      <c r="L24" s="374">
        <v>0.17692477150684915</v>
      </c>
      <c r="M24" s="374">
        <v>0.71723835616438292</v>
      </c>
      <c r="N24" s="374">
        <v>2.7219195616438329E-2</v>
      </c>
      <c r="O24" s="374">
        <v>3.2657944241095893</v>
      </c>
      <c r="P24" s="374">
        <v>0.52920557589041062</v>
      </c>
      <c r="Q24" s="1236"/>
      <c r="R24" s="1236"/>
      <c r="S24" s="1236"/>
      <c r="T24" s="1236"/>
      <c r="U24" s="1236"/>
      <c r="V24" s="1236"/>
      <c r="W24" s="1236"/>
      <c r="X24" s="1236"/>
      <c r="Y24" s="1236"/>
      <c r="AA24" s="498"/>
      <c r="AB24" s="498"/>
      <c r="AC24" s="498"/>
      <c r="AD24" s="498"/>
      <c r="AI24" s="166"/>
      <c r="AJ24" s="166"/>
    </row>
    <row r="25" spans="1:36" s="65" customFormat="1" x14ac:dyDescent="0.3">
      <c r="A25" s="8"/>
      <c r="B25" s="227"/>
      <c r="C25" s="1573" t="s">
        <v>475</v>
      </c>
      <c r="D25" s="321">
        <v>175</v>
      </c>
      <c r="E25" s="33">
        <v>33877</v>
      </c>
      <c r="F25" s="63">
        <v>8.33</v>
      </c>
      <c r="G25" s="374">
        <v>1.2213487079452063</v>
      </c>
      <c r="H25" s="374">
        <v>7.1086512920547937</v>
      </c>
      <c r="I25" s="33">
        <v>46660</v>
      </c>
      <c r="J25" s="422">
        <v>28.5</v>
      </c>
      <c r="K25" s="422">
        <v>6.5</v>
      </c>
      <c r="L25" s="374">
        <v>0.38834870794520615</v>
      </c>
      <c r="M25" s="374">
        <v>0.7172383561643848</v>
      </c>
      <c r="N25" s="374">
        <v>5.9745955068493249E-2</v>
      </c>
      <c r="O25" s="374">
        <v>7.1683972471232869</v>
      </c>
      <c r="P25" s="374">
        <v>1.1616027528767132</v>
      </c>
      <c r="Q25" s="1236"/>
      <c r="R25" s="1236"/>
      <c r="S25" s="1236"/>
      <c r="T25" s="1236"/>
      <c r="U25" s="1236"/>
      <c r="V25" s="1236"/>
      <c r="W25" s="1236"/>
      <c r="X25" s="1236"/>
      <c r="Y25" s="1236"/>
      <c r="AA25" s="498"/>
      <c r="AB25" s="498"/>
      <c r="AC25" s="498"/>
      <c r="AD25" s="498"/>
      <c r="AI25" s="166"/>
      <c r="AJ25" s="166"/>
    </row>
    <row r="26" spans="1:36" s="65" customFormat="1" x14ac:dyDescent="0.3">
      <c r="A26" s="8"/>
      <c r="B26" s="227"/>
      <c r="C26" s="1573" t="s">
        <v>136</v>
      </c>
      <c r="D26" s="321">
        <v>805</v>
      </c>
      <c r="E26" s="33">
        <v>33877</v>
      </c>
      <c r="F26" s="63">
        <v>2.0125000000000002</v>
      </c>
      <c r="G26" s="374">
        <v>0.29507374246575324</v>
      </c>
      <c r="H26" s="374">
        <v>1.7174262575342469</v>
      </c>
      <c r="I26" s="33">
        <v>46660</v>
      </c>
      <c r="J26" s="422">
        <v>28.5</v>
      </c>
      <c r="K26" s="422">
        <v>6.5</v>
      </c>
      <c r="L26" s="374">
        <v>9.3823742465753313E-2</v>
      </c>
      <c r="M26" s="374">
        <v>0.71723835616438258</v>
      </c>
      <c r="N26" s="374">
        <v>1.44344219178082E-2</v>
      </c>
      <c r="O26" s="374">
        <v>1.7318606794520552</v>
      </c>
      <c r="P26" s="374">
        <v>0.28063932054794494</v>
      </c>
      <c r="Q26" s="1236"/>
      <c r="R26" s="1236"/>
      <c r="S26" s="1236"/>
      <c r="T26" s="1236"/>
      <c r="U26" s="1236"/>
      <c r="V26" s="1236"/>
      <c r="W26" s="1236"/>
      <c r="X26" s="1236"/>
      <c r="Y26" s="1236"/>
      <c r="AA26" s="498"/>
      <c r="AB26" s="498"/>
      <c r="AC26" s="498"/>
      <c r="AD26" s="498"/>
      <c r="AI26" s="166"/>
      <c r="AJ26" s="166"/>
    </row>
    <row r="27" spans="1:36" s="65" customFormat="1" x14ac:dyDescent="0.3">
      <c r="A27" s="8"/>
      <c r="B27" s="227"/>
      <c r="C27" s="1573" t="s">
        <v>136</v>
      </c>
      <c r="D27" s="321">
        <v>322</v>
      </c>
      <c r="E27" s="33">
        <v>40451</v>
      </c>
      <c r="F27" s="63">
        <v>0.51691549000000003</v>
      </c>
      <c r="G27" s="374">
        <v>0.26944184511079461</v>
      </c>
      <c r="H27" s="374">
        <v>0.24747364488920545</v>
      </c>
      <c r="I27" s="33">
        <v>53235</v>
      </c>
      <c r="J27" s="422">
        <v>10.5</v>
      </c>
      <c r="K27" s="422">
        <v>24.5</v>
      </c>
      <c r="L27" s="374">
        <v>0.21775029611079458</v>
      </c>
      <c r="M27" s="374">
        <v>5.28</v>
      </c>
      <c r="N27" s="374">
        <v>2.7293137872000002E-2</v>
      </c>
      <c r="O27" s="374">
        <v>0.27476678276120547</v>
      </c>
      <c r="P27" s="374">
        <v>0.24214870723879456</v>
      </c>
      <c r="Q27" s="1236"/>
      <c r="R27" s="1236"/>
      <c r="S27" s="1236"/>
      <c r="T27" s="1236"/>
      <c r="U27" s="1236"/>
      <c r="V27" s="1236"/>
      <c r="W27" s="1236"/>
      <c r="X27" s="1236"/>
      <c r="Y27" s="1236"/>
      <c r="AA27" s="498"/>
      <c r="AB27" s="498"/>
      <c r="AC27" s="498"/>
      <c r="AD27" s="498"/>
      <c r="AI27" s="166"/>
      <c r="AJ27" s="166"/>
    </row>
    <row r="28" spans="1:36" s="65" customFormat="1" x14ac:dyDescent="0.3">
      <c r="A28" s="8"/>
      <c r="B28" s="227"/>
      <c r="C28" s="1573" t="s">
        <v>317</v>
      </c>
      <c r="D28" s="321">
        <v>2001</v>
      </c>
      <c r="E28" s="33">
        <v>33877</v>
      </c>
      <c r="F28" s="63">
        <v>5.0025000000000004</v>
      </c>
      <c r="G28" s="374">
        <v>0.73346901698630163</v>
      </c>
      <c r="H28" s="374">
        <v>4.2690309830136988</v>
      </c>
      <c r="I28" s="33">
        <v>46660</v>
      </c>
      <c r="J28" s="422">
        <v>28.5</v>
      </c>
      <c r="K28" s="422">
        <v>6.5</v>
      </c>
      <c r="L28" s="374">
        <v>0.23321901698630132</v>
      </c>
      <c r="M28" s="374">
        <v>0.71723835616438336</v>
      </c>
      <c r="N28" s="374">
        <v>3.587984876712328E-2</v>
      </c>
      <c r="O28" s="374">
        <v>4.3049108317808225</v>
      </c>
      <c r="P28" s="374">
        <v>0.69758916821917794</v>
      </c>
      <c r="Q28" s="1236"/>
      <c r="R28" s="1236"/>
      <c r="S28" s="1236"/>
      <c r="T28" s="1236"/>
      <c r="U28" s="1236"/>
      <c r="V28" s="1236"/>
      <c r="W28" s="1236"/>
      <c r="X28" s="1236"/>
      <c r="Y28" s="1236"/>
      <c r="AA28" s="498"/>
      <c r="AB28" s="498"/>
      <c r="AC28" s="498"/>
      <c r="AD28" s="498"/>
      <c r="AI28" s="166"/>
      <c r="AJ28" s="166"/>
    </row>
    <row r="29" spans="1:36" s="65" customFormat="1" x14ac:dyDescent="0.3">
      <c r="A29" s="8"/>
      <c r="B29" s="227"/>
      <c r="C29" s="1573" t="s">
        <v>137</v>
      </c>
      <c r="D29" s="321">
        <v>1610</v>
      </c>
      <c r="E29" s="33">
        <v>33877</v>
      </c>
      <c r="F29" s="63">
        <v>4.0250000000000004</v>
      </c>
      <c r="G29" s="374">
        <v>0.59014748493150648</v>
      </c>
      <c r="H29" s="374">
        <v>3.4348525150684939</v>
      </c>
      <c r="I29" s="33">
        <v>46660</v>
      </c>
      <c r="J29" s="422">
        <v>28.5</v>
      </c>
      <c r="K29" s="422">
        <v>6.5</v>
      </c>
      <c r="L29" s="374">
        <v>0.18764748493150663</v>
      </c>
      <c r="M29" s="374">
        <v>0.71723835616438258</v>
      </c>
      <c r="N29" s="374">
        <v>2.8868843835616401E-2</v>
      </c>
      <c r="O29" s="374">
        <v>3.4637213589041105</v>
      </c>
      <c r="P29" s="374">
        <v>0.56127864109588987</v>
      </c>
      <c r="Q29" s="1236"/>
      <c r="R29" s="1236"/>
      <c r="S29" s="1236"/>
      <c r="T29" s="1236"/>
      <c r="U29" s="1236"/>
      <c r="V29" s="1236"/>
      <c r="W29" s="1236"/>
      <c r="X29" s="1236"/>
      <c r="Y29" s="1236"/>
      <c r="AA29" s="498"/>
      <c r="AB29" s="498"/>
      <c r="AC29" s="498"/>
      <c r="AD29" s="498"/>
      <c r="AI29" s="166"/>
      <c r="AJ29" s="166"/>
    </row>
    <row r="30" spans="1:36" s="65" customFormat="1" x14ac:dyDescent="0.3">
      <c r="A30" s="8"/>
      <c r="B30" s="227"/>
      <c r="C30" s="1573" t="s">
        <v>319</v>
      </c>
      <c r="D30" s="321">
        <v>1817</v>
      </c>
      <c r="E30" s="33">
        <v>33877</v>
      </c>
      <c r="F30" s="63">
        <v>4.5425000000000004</v>
      </c>
      <c r="G30" s="374">
        <v>0.66602359013698686</v>
      </c>
      <c r="H30" s="374">
        <v>3.8764764098630136</v>
      </c>
      <c r="I30" s="33">
        <v>46660</v>
      </c>
      <c r="J30" s="422">
        <v>28.5</v>
      </c>
      <c r="K30" s="422">
        <v>6.5</v>
      </c>
      <c r="L30" s="374">
        <v>0.21177359013698682</v>
      </c>
      <c r="M30" s="374">
        <v>0.71723835616438525</v>
      </c>
      <c r="N30" s="374">
        <v>3.25805523287672E-2</v>
      </c>
      <c r="O30" s="374">
        <v>3.9090569621917806</v>
      </c>
      <c r="P30" s="374">
        <v>0.63344303780821987</v>
      </c>
      <c r="Q30" s="1236"/>
      <c r="R30" s="1236"/>
      <c r="S30" s="1236"/>
      <c r="T30" s="1236"/>
      <c r="U30" s="1236"/>
      <c r="V30" s="1236"/>
      <c r="W30" s="1236"/>
      <c r="X30" s="1236"/>
      <c r="Y30" s="1236"/>
      <c r="AA30" s="498"/>
      <c r="AB30" s="498"/>
      <c r="AC30" s="498"/>
      <c r="AD30" s="498"/>
      <c r="AI30" s="166"/>
      <c r="AJ30" s="166"/>
    </row>
    <row r="31" spans="1:36" s="65" customFormat="1" x14ac:dyDescent="0.3">
      <c r="A31" s="8"/>
      <c r="B31" s="227"/>
      <c r="C31" s="1573" t="s">
        <v>475</v>
      </c>
      <c r="D31" s="321">
        <v>182</v>
      </c>
      <c r="E31" s="33">
        <v>33877</v>
      </c>
      <c r="F31" s="63">
        <v>8.6631999999999998</v>
      </c>
      <c r="G31" s="374">
        <v>1.2702026562630131</v>
      </c>
      <c r="H31" s="374">
        <v>7.3929973437369867</v>
      </c>
      <c r="I31" s="33">
        <v>46660</v>
      </c>
      <c r="J31" s="422">
        <v>28.5</v>
      </c>
      <c r="K31" s="422">
        <v>6.5</v>
      </c>
      <c r="L31" s="374">
        <v>0.40388265626301312</v>
      </c>
      <c r="M31" s="374">
        <v>0.71723835616438247</v>
      </c>
      <c r="N31" s="374">
        <v>6.2135793271232781E-2</v>
      </c>
      <c r="O31" s="374">
        <v>7.4551331370082199</v>
      </c>
      <c r="P31" s="374">
        <v>1.2080668629917799</v>
      </c>
      <c r="Q31" s="1236"/>
      <c r="R31" s="1236"/>
      <c r="S31" s="1236"/>
      <c r="T31" s="1236"/>
      <c r="U31" s="1236"/>
      <c r="V31" s="1236"/>
      <c r="W31" s="1236"/>
      <c r="X31" s="1236"/>
      <c r="Y31" s="1236"/>
      <c r="AA31" s="498"/>
      <c r="AB31" s="498"/>
      <c r="AC31" s="498"/>
      <c r="AD31" s="498"/>
      <c r="AI31" s="166"/>
      <c r="AJ31" s="166"/>
    </row>
    <row r="32" spans="1:36" s="65" customFormat="1" x14ac:dyDescent="0.3">
      <c r="A32" s="8"/>
      <c r="B32" s="227"/>
      <c r="C32" s="1573" t="s">
        <v>475</v>
      </c>
      <c r="D32" s="321">
        <v>10</v>
      </c>
      <c r="E32" s="33">
        <v>40451</v>
      </c>
      <c r="F32" s="63">
        <v>0.61</v>
      </c>
      <c r="G32" s="374">
        <v>0.31796208219178074</v>
      </c>
      <c r="H32" s="374">
        <v>0.29203791780821925</v>
      </c>
      <c r="I32" s="33">
        <v>53235</v>
      </c>
      <c r="J32" s="422">
        <v>10.5</v>
      </c>
      <c r="K32" s="422">
        <v>24.5</v>
      </c>
      <c r="L32" s="374">
        <v>0.25696208219178079</v>
      </c>
      <c r="M32" s="374">
        <v>5.28</v>
      </c>
      <c r="N32" s="374">
        <v>3.2208000000000001E-2</v>
      </c>
      <c r="O32" s="374">
        <v>0.32424591780821926</v>
      </c>
      <c r="P32" s="374">
        <v>0.28575408219178072</v>
      </c>
      <c r="Q32" s="1236"/>
      <c r="R32" s="1236"/>
      <c r="S32" s="1236"/>
      <c r="T32" s="1236"/>
      <c r="U32" s="1236"/>
      <c r="V32" s="1236"/>
      <c r="W32" s="1236"/>
      <c r="X32" s="1236"/>
      <c r="Y32" s="1236"/>
      <c r="AA32" s="498"/>
      <c r="AB32" s="498"/>
      <c r="AC32" s="498"/>
      <c r="AD32" s="498"/>
      <c r="AI32" s="166"/>
      <c r="AJ32" s="166"/>
    </row>
    <row r="33" spans="1:36" s="65" customFormat="1" x14ac:dyDescent="0.3">
      <c r="A33" s="8"/>
      <c r="B33" s="227"/>
      <c r="C33" s="1573" t="s">
        <v>317</v>
      </c>
      <c r="D33" s="321">
        <v>7590</v>
      </c>
      <c r="E33" s="33">
        <v>33877</v>
      </c>
      <c r="F33" s="63">
        <v>18.975000000000001</v>
      </c>
      <c r="G33" s="374">
        <v>2.7821238575342484</v>
      </c>
      <c r="H33" s="374">
        <v>16.192876142465753</v>
      </c>
      <c r="I33" s="33">
        <v>46660</v>
      </c>
      <c r="J33" s="422">
        <v>28.5</v>
      </c>
      <c r="K33" s="422">
        <v>6.5</v>
      </c>
      <c r="L33" s="374">
        <v>0.88462385753424755</v>
      </c>
      <c r="M33" s="374">
        <v>0.71723835616438425</v>
      </c>
      <c r="N33" s="374">
        <v>0.13609597808219193</v>
      </c>
      <c r="O33" s="374">
        <v>16.328972120547945</v>
      </c>
      <c r="P33" s="374">
        <v>2.6460278794520562</v>
      </c>
      <c r="Q33" s="1236"/>
      <c r="R33" s="1236"/>
      <c r="S33" s="1236"/>
      <c r="T33" s="1236"/>
      <c r="U33" s="1236"/>
      <c r="V33" s="1236"/>
      <c r="W33" s="1236"/>
      <c r="X33" s="1236"/>
      <c r="Y33" s="1236"/>
      <c r="AA33" s="498"/>
      <c r="AB33" s="498"/>
      <c r="AC33" s="498"/>
      <c r="AD33" s="498"/>
      <c r="AI33" s="166"/>
      <c r="AJ33" s="166"/>
    </row>
    <row r="34" spans="1:36" s="65" customFormat="1" x14ac:dyDescent="0.3">
      <c r="A34" s="8"/>
      <c r="B34" s="227"/>
      <c r="C34" s="1573" t="s">
        <v>475</v>
      </c>
      <c r="D34" s="321">
        <v>220</v>
      </c>
      <c r="E34" s="33">
        <v>33877</v>
      </c>
      <c r="F34" s="63">
        <v>10.472000000000001</v>
      </c>
      <c r="G34" s="374">
        <v>1.5354098042739714</v>
      </c>
      <c r="H34" s="374">
        <v>8.9365901957260299</v>
      </c>
      <c r="I34" s="33">
        <v>46660</v>
      </c>
      <c r="J34" s="422">
        <v>28.5</v>
      </c>
      <c r="K34" s="422">
        <v>6.5</v>
      </c>
      <c r="L34" s="374">
        <v>0.48820980427397132</v>
      </c>
      <c r="M34" s="374">
        <v>0.71723835616438147</v>
      </c>
      <c r="N34" s="374">
        <v>7.5109200657534042E-2</v>
      </c>
      <c r="O34" s="374">
        <v>9.0116993963835643</v>
      </c>
      <c r="P34" s="374">
        <v>1.460300603616437</v>
      </c>
      <c r="Q34" s="1236"/>
      <c r="R34" s="1236"/>
      <c r="S34" s="1236"/>
      <c r="T34" s="1236"/>
      <c r="U34" s="1236"/>
      <c r="V34" s="1236"/>
      <c r="W34" s="1236"/>
      <c r="X34" s="1236"/>
      <c r="Y34" s="1236"/>
      <c r="AA34" s="498"/>
      <c r="AB34" s="498"/>
      <c r="AC34" s="498"/>
      <c r="AD34" s="498"/>
      <c r="AI34" s="166"/>
      <c r="AJ34" s="166"/>
    </row>
    <row r="35" spans="1:36" s="65" customFormat="1" x14ac:dyDescent="0.3">
      <c r="A35" s="8"/>
      <c r="B35" s="227"/>
      <c r="C35" s="1573" t="s">
        <v>136</v>
      </c>
      <c r="D35" s="321">
        <v>1035</v>
      </c>
      <c r="E35" s="33">
        <v>33877</v>
      </c>
      <c r="F35" s="63">
        <v>2.5874999999999999</v>
      </c>
      <c r="G35" s="374">
        <v>0.37938052602739791</v>
      </c>
      <c r="H35" s="374">
        <v>2.208119473972602</v>
      </c>
      <c r="I35" s="33">
        <v>46660</v>
      </c>
      <c r="J35" s="422">
        <v>28.5</v>
      </c>
      <c r="K35" s="422">
        <v>6.5</v>
      </c>
      <c r="L35" s="374">
        <v>0.12063052602739788</v>
      </c>
      <c r="M35" s="374">
        <v>0.71723835616438725</v>
      </c>
      <c r="N35" s="374">
        <v>1.855854246575352E-2</v>
      </c>
      <c r="O35" s="374">
        <v>2.2266780164383557</v>
      </c>
      <c r="P35" s="374">
        <v>0.36082198356164419</v>
      </c>
      <c r="Q35" s="1236"/>
      <c r="R35" s="1236"/>
      <c r="S35" s="1236"/>
      <c r="T35" s="1236"/>
      <c r="U35" s="1236"/>
      <c r="V35" s="1236"/>
      <c r="W35" s="1236"/>
      <c r="X35" s="1236"/>
      <c r="Y35" s="1236"/>
      <c r="AA35" s="498"/>
      <c r="AB35" s="498"/>
      <c r="AC35" s="498"/>
      <c r="AD35" s="498"/>
      <c r="AI35" s="166"/>
      <c r="AJ35" s="166"/>
    </row>
    <row r="36" spans="1:36" s="65" customFormat="1" x14ac:dyDescent="0.3">
      <c r="A36" s="8"/>
      <c r="B36" s="227"/>
      <c r="C36" s="1573" t="s">
        <v>136</v>
      </c>
      <c r="D36" s="321">
        <v>414</v>
      </c>
      <c r="E36" s="33">
        <v>38625</v>
      </c>
      <c r="F36" s="63">
        <v>0.7156187100000001</v>
      </c>
      <c r="G36" s="374">
        <v>0.31936435729959467</v>
      </c>
      <c r="H36" s="374">
        <v>0.39625435270040543</v>
      </c>
      <c r="I36" s="33">
        <v>51409</v>
      </c>
      <c r="J36" s="422">
        <v>15.5</v>
      </c>
      <c r="K36" s="422">
        <v>19.5</v>
      </c>
      <c r="L36" s="374">
        <v>0.24780248629959467</v>
      </c>
      <c r="M36" s="374">
        <v>1.7757808219178088</v>
      </c>
      <c r="N36" s="374">
        <v>1.2707819810235624E-2</v>
      </c>
      <c r="O36" s="374">
        <v>0.40896217251064104</v>
      </c>
      <c r="P36" s="374">
        <v>0.30665653748935906</v>
      </c>
      <c r="Q36" s="1236"/>
      <c r="R36" s="1236"/>
      <c r="S36" s="1236"/>
      <c r="T36" s="1236"/>
      <c r="U36" s="1236"/>
      <c r="V36" s="1236"/>
      <c r="W36" s="1236"/>
      <c r="X36" s="1236"/>
      <c r="Y36" s="1236"/>
      <c r="AA36" s="498"/>
      <c r="AB36" s="498"/>
      <c r="AC36" s="498"/>
      <c r="AD36" s="498"/>
      <c r="AI36" s="166"/>
      <c r="AJ36" s="166"/>
    </row>
    <row r="37" spans="1:36" s="65" customFormat="1" x14ac:dyDescent="0.3">
      <c r="A37" s="8"/>
      <c r="B37" s="227"/>
      <c r="C37" s="1573" t="s">
        <v>317</v>
      </c>
      <c r="D37" s="321">
        <v>5779</v>
      </c>
      <c r="E37" s="33">
        <v>33877</v>
      </c>
      <c r="F37" s="63">
        <v>14.4475</v>
      </c>
      <c r="G37" s="374">
        <v>2.1182995747945164</v>
      </c>
      <c r="H37" s="374">
        <v>12.329200425205483</v>
      </c>
      <c r="I37" s="33">
        <v>46660</v>
      </c>
      <c r="J37" s="422">
        <v>28.5</v>
      </c>
      <c r="K37" s="422">
        <v>6.5</v>
      </c>
      <c r="L37" s="374">
        <v>0.67354957479451727</v>
      </c>
      <c r="M37" s="374">
        <v>0.71723835616438014</v>
      </c>
      <c r="N37" s="374">
        <v>0.10362301150684881</v>
      </c>
      <c r="O37" s="374">
        <v>12.432823436712333</v>
      </c>
      <c r="P37" s="374">
        <v>2.0146765632876669</v>
      </c>
      <c r="Q37" s="1236"/>
      <c r="R37" s="1236"/>
      <c r="S37" s="1236"/>
      <c r="T37" s="1236"/>
      <c r="U37" s="1236"/>
      <c r="V37" s="1236"/>
      <c r="W37" s="1236"/>
      <c r="X37" s="1236"/>
      <c r="Y37" s="1236"/>
      <c r="AA37" s="498"/>
      <c r="AB37" s="498"/>
      <c r="AC37" s="498"/>
      <c r="AD37" s="498"/>
      <c r="AI37" s="166"/>
      <c r="AJ37" s="166"/>
    </row>
    <row r="38" spans="1:36" s="65" customFormat="1" x14ac:dyDescent="0.3">
      <c r="A38" s="8"/>
      <c r="B38" s="227"/>
      <c r="C38" s="1573" t="s">
        <v>137</v>
      </c>
      <c r="D38" s="321">
        <v>2674</v>
      </c>
      <c r="E38" s="33">
        <v>33877</v>
      </c>
      <c r="F38" s="63">
        <v>6.6850000000000005</v>
      </c>
      <c r="G38" s="374">
        <v>0.98015799671232795</v>
      </c>
      <c r="H38" s="374">
        <v>5.7048420032876725</v>
      </c>
      <c r="I38" s="33">
        <v>46660</v>
      </c>
      <c r="J38" s="422">
        <v>28.5</v>
      </c>
      <c r="K38" s="422">
        <v>6.5</v>
      </c>
      <c r="L38" s="374">
        <v>0.31165799671232808</v>
      </c>
      <c r="M38" s="374">
        <v>0.71723835616438203</v>
      </c>
      <c r="N38" s="374">
        <v>4.7947384109588945E-2</v>
      </c>
      <c r="O38" s="374">
        <v>5.7527893873972618</v>
      </c>
      <c r="P38" s="374">
        <v>0.93221061260273874</v>
      </c>
      <c r="Q38" s="1236"/>
      <c r="R38" s="1236"/>
      <c r="S38" s="1236"/>
      <c r="T38" s="1236"/>
      <c r="U38" s="1236"/>
      <c r="V38" s="1236"/>
      <c r="W38" s="1236"/>
      <c r="X38" s="1236"/>
      <c r="Y38" s="1236"/>
      <c r="AA38" s="498"/>
      <c r="AB38" s="498"/>
      <c r="AC38" s="498"/>
      <c r="AD38" s="498"/>
      <c r="AI38" s="166"/>
      <c r="AJ38" s="166"/>
    </row>
    <row r="39" spans="1:36" s="65" customFormat="1" x14ac:dyDescent="0.3">
      <c r="A39" s="8"/>
      <c r="B39" s="227"/>
      <c r="C39" s="1573" t="s">
        <v>475</v>
      </c>
      <c r="D39" s="321">
        <v>271</v>
      </c>
      <c r="E39" s="33">
        <v>33877</v>
      </c>
      <c r="F39" s="63">
        <v>12.899600000000001</v>
      </c>
      <c r="G39" s="374">
        <v>1.8913457134465759</v>
      </c>
      <c r="H39" s="374">
        <v>11.008254286553425</v>
      </c>
      <c r="I39" s="33">
        <v>46660</v>
      </c>
      <c r="J39" s="422">
        <v>28.5</v>
      </c>
      <c r="K39" s="422">
        <v>6.5</v>
      </c>
      <c r="L39" s="374">
        <v>0.60138571344657521</v>
      </c>
      <c r="M39" s="374">
        <v>0.71723835616438336</v>
      </c>
      <c r="N39" s="374">
        <v>9.2520878991780811E-2</v>
      </c>
      <c r="O39" s="374">
        <v>11.100775165545206</v>
      </c>
      <c r="P39" s="374">
        <v>1.7988248344547948</v>
      </c>
      <c r="Q39" s="1236"/>
      <c r="R39" s="1236"/>
      <c r="S39" s="1236"/>
      <c r="T39" s="1236"/>
      <c r="U39" s="1236"/>
      <c r="V39" s="1236"/>
      <c r="W39" s="1236"/>
      <c r="X39" s="1236"/>
      <c r="Y39" s="1236"/>
      <c r="AA39" s="498"/>
      <c r="AB39" s="498"/>
      <c r="AC39" s="498"/>
      <c r="AD39" s="498"/>
      <c r="AI39" s="166"/>
      <c r="AJ39" s="166"/>
    </row>
    <row r="40" spans="1:36" s="65" customFormat="1" x14ac:dyDescent="0.3">
      <c r="A40" s="8"/>
      <c r="B40" s="227"/>
      <c r="C40" s="1573" t="s">
        <v>475</v>
      </c>
      <c r="D40" s="321">
        <v>14</v>
      </c>
      <c r="E40" s="33">
        <v>38625</v>
      </c>
      <c r="F40" s="63">
        <v>0.6664000000000001</v>
      </c>
      <c r="G40" s="374">
        <v>0.29739916624657553</v>
      </c>
      <c r="H40" s="374">
        <v>0.36900083375342457</v>
      </c>
      <c r="I40" s="33">
        <v>51409</v>
      </c>
      <c r="J40" s="422">
        <v>15.5</v>
      </c>
      <c r="K40" s="422">
        <v>19.5</v>
      </c>
      <c r="L40" s="374">
        <v>0.2307591662465755</v>
      </c>
      <c r="M40" s="374">
        <v>1.7757808219178093</v>
      </c>
      <c r="N40" s="374">
        <v>1.1833803397260282E-2</v>
      </c>
      <c r="O40" s="374">
        <v>0.38083463715068483</v>
      </c>
      <c r="P40" s="374">
        <v>0.28556536284931527</v>
      </c>
      <c r="Q40" s="1236"/>
      <c r="R40" s="1236"/>
      <c r="S40" s="1236"/>
      <c r="T40" s="1236"/>
      <c r="U40" s="1236"/>
      <c r="V40" s="1236"/>
      <c r="W40" s="1236"/>
      <c r="X40" s="1236"/>
      <c r="Y40" s="1236"/>
      <c r="AA40" s="498"/>
      <c r="AB40" s="498"/>
      <c r="AC40" s="498"/>
      <c r="AD40" s="498"/>
      <c r="AI40" s="166"/>
      <c r="AJ40" s="166"/>
    </row>
    <row r="41" spans="1:36" s="185" customFormat="1" x14ac:dyDescent="0.3">
      <c r="A41" s="179"/>
      <c r="B41" s="226"/>
      <c r="C41" s="1573" t="s">
        <v>136</v>
      </c>
      <c r="D41" s="321">
        <v>2369</v>
      </c>
      <c r="E41" s="33">
        <v>33877</v>
      </c>
      <c r="F41" s="63">
        <v>5.9225000000000003</v>
      </c>
      <c r="G41" s="374">
        <v>0.86835987068493203</v>
      </c>
      <c r="H41" s="374">
        <v>5.0541401293150683</v>
      </c>
      <c r="I41" s="33">
        <v>46660</v>
      </c>
      <c r="J41" s="422">
        <v>28.5</v>
      </c>
      <c r="K41" s="422">
        <v>6.5</v>
      </c>
      <c r="L41" s="374">
        <v>0.27610987068493209</v>
      </c>
      <c r="M41" s="374">
        <v>0.71723835616438503</v>
      </c>
      <c r="N41" s="374">
        <v>4.2478441643835706E-2</v>
      </c>
      <c r="O41" s="374">
        <v>5.0966185709589036</v>
      </c>
      <c r="P41" s="374">
        <v>0.82588142904109674</v>
      </c>
      <c r="Q41" s="1236"/>
      <c r="R41" s="1236"/>
      <c r="S41" s="1236"/>
      <c r="T41" s="1236"/>
      <c r="U41" s="1236"/>
      <c r="V41" s="1236"/>
      <c r="W41" s="1236"/>
      <c r="X41" s="1236"/>
      <c r="Y41" s="1236"/>
      <c r="AA41" s="498"/>
      <c r="AB41" s="498"/>
      <c r="AC41" s="498"/>
      <c r="AD41" s="498"/>
      <c r="AE41" s="65"/>
      <c r="AF41" s="65"/>
      <c r="AG41" s="65"/>
      <c r="AI41" s="166"/>
      <c r="AJ41" s="166"/>
    </row>
    <row r="42" spans="1:36" s="65" customFormat="1" x14ac:dyDescent="0.3">
      <c r="A42" s="8"/>
      <c r="B42" s="227"/>
      <c r="C42" s="1573" t="s">
        <v>136</v>
      </c>
      <c r="D42" s="321">
        <v>948</v>
      </c>
      <c r="E42" s="33">
        <v>39355</v>
      </c>
      <c r="F42" s="63">
        <v>1.8294481330434782</v>
      </c>
      <c r="G42" s="374">
        <v>0.82267759742343394</v>
      </c>
      <c r="H42" s="374">
        <v>1.0067705356200443</v>
      </c>
      <c r="I42" s="33">
        <v>52139</v>
      </c>
      <c r="J42" s="422">
        <v>13.5</v>
      </c>
      <c r="K42" s="422">
        <v>21.5</v>
      </c>
      <c r="L42" s="374">
        <v>0.63973278411908607</v>
      </c>
      <c r="M42" s="374">
        <v>1.6264474885844746</v>
      </c>
      <c r="N42" s="374">
        <v>2.9755013214841211E-2</v>
      </c>
      <c r="O42" s="374">
        <v>1.0365255488348855</v>
      </c>
      <c r="P42" s="374">
        <v>0.79292258420859274</v>
      </c>
      <c r="Q42" s="1236"/>
      <c r="R42" s="1236"/>
      <c r="S42" s="1236"/>
      <c r="T42" s="1236"/>
      <c r="U42" s="1236"/>
      <c r="V42" s="1236"/>
      <c r="W42" s="1236"/>
      <c r="X42" s="1236"/>
      <c r="Y42" s="1236"/>
      <c r="AA42" s="498"/>
      <c r="AB42" s="498"/>
      <c r="AC42" s="498"/>
      <c r="AD42" s="498"/>
      <c r="AI42" s="166"/>
      <c r="AJ42" s="166"/>
    </row>
    <row r="43" spans="1:36" s="65" customFormat="1" x14ac:dyDescent="0.3">
      <c r="A43" s="8"/>
      <c r="B43" s="227"/>
      <c r="C43" s="1585" t="s">
        <v>317</v>
      </c>
      <c r="D43" s="327">
        <v>6670</v>
      </c>
      <c r="E43" s="204">
        <v>33877</v>
      </c>
      <c r="F43" s="181">
        <v>16.675000000000001</v>
      </c>
      <c r="G43" s="374">
        <v>2.4448967232876715</v>
      </c>
      <c r="H43" s="374">
        <v>14.230103276712329</v>
      </c>
      <c r="I43" s="204">
        <v>46660</v>
      </c>
      <c r="J43" s="422">
        <v>28.5</v>
      </c>
      <c r="K43" s="422">
        <v>6.5</v>
      </c>
      <c r="L43" s="374">
        <v>0.77739672328767107</v>
      </c>
      <c r="M43" s="374">
        <v>0.71723835616438336</v>
      </c>
      <c r="N43" s="374">
        <v>0.11959949589041093</v>
      </c>
      <c r="O43" s="374">
        <v>14.34970277260274</v>
      </c>
      <c r="P43" s="374">
        <v>2.325297227397261</v>
      </c>
      <c r="Q43" s="1236"/>
      <c r="R43" s="1236"/>
      <c r="S43" s="1236"/>
      <c r="T43" s="1236"/>
      <c r="U43" s="1236"/>
      <c r="V43" s="1236"/>
      <c r="W43" s="1236"/>
      <c r="X43" s="1236"/>
      <c r="Y43" s="1236"/>
      <c r="AA43" s="498"/>
      <c r="AB43" s="498"/>
      <c r="AC43" s="498"/>
      <c r="AD43" s="498"/>
      <c r="AI43" s="166"/>
      <c r="AJ43" s="166"/>
    </row>
    <row r="44" spans="1:36" s="65" customFormat="1" x14ac:dyDescent="0.3">
      <c r="A44" s="8"/>
      <c r="B44" s="227"/>
      <c r="C44" s="1573" t="s">
        <v>137</v>
      </c>
      <c r="D44" s="321">
        <v>2726</v>
      </c>
      <c r="E44" s="33">
        <v>33877</v>
      </c>
      <c r="F44" s="63">
        <v>6.8150000000000004</v>
      </c>
      <c r="G44" s="374">
        <v>0.99921866082191979</v>
      </c>
      <c r="H44" s="374">
        <v>5.8157813391780806</v>
      </c>
      <c r="I44" s="33">
        <v>46660</v>
      </c>
      <c r="J44" s="422">
        <v>28.5</v>
      </c>
      <c r="K44" s="422">
        <v>6.5</v>
      </c>
      <c r="L44" s="374">
        <v>0.31771866082192002</v>
      </c>
      <c r="M44" s="374">
        <v>0.71723835616438847</v>
      </c>
      <c r="N44" s="374">
        <v>4.8879793972603079E-2</v>
      </c>
      <c r="O44" s="374">
        <v>5.8646611331506833</v>
      </c>
      <c r="P44" s="374">
        <v>0.95033886684931712</v>
      </c>
      <c r="Q44" s="1236"/>
      <c r="R44" s="1236"/>
      <c r="S44" s="1236"/>
      <c r="T44" s="1236"/>
      <c r="U44" s="1236"/>
      <c r="V44" s="1236"/>
      <c r="W44" s="1236"/>
      <c r="X44" s="1236"/>
      <c r="Y44" s="1236"/>
      <c r="AA44" s="498"/>
      <c r="AB44" s="498"/>
      <c r="AC44" s="498"/>
      <c r="AD44" s="498"/>
      <c r="AI44" s="166"/>
      <c r="AJ44" s="166"/>
    </row>
    <row r="45" spans="1:36" s="65" customFormat="1" x14ac:dyDescent="0.3">
      <c r="A45" s="8"/>
      <c r="B45" s="227"/>
      <c r="C45" s="1573" t="s">
        <v>475</v>
      </c>
      <c r="D45" s="321">
        <v>336</v>
      </c>
      <c r="E45" s="33">
        <v>33877</v>
      </c>
      <c r="F45" s="63">
        <v>15.993600000000001</v>
      </c>
      <c r="G45" s="374">
        <v>2.3449895192547938</v>
      </c>
      <c r="H45" s="374">
        <v>13.648610480745207</v>
      </c>
      <c r="I45" s="33">
        <v>46660</v>
      </c>
      <c r="J45" s="422">
        <v>28.5</v>
      </c>
      <c r="K45" s="422">
        <v>6.5</v>
      </c>
      <c r="L45" s="374">
        <v>0.74562951925479481</v>
      </c>
      <c r="M45" s="374">
        <v>0.71723835616438381</v>
      </c>
      <c r="N45" s="374">
        <v>0.11471223373150689</v>
      </c>
      <c r="O45" s="374">
        <v>13.763322714476713</v>
      </c>
      <c r="P45" s="374">
        <v>2.2302772855232877</v>
      </c>
      <c r="Q45" s="1236"/>
      <c r="R45" s="1236"/>
      <c r="S45" s="1236"/>
      <c r="T45" s="1236"/>
      <c r="U45" s="1236"/>
      <c r="V45" s="1236"/>
      <c r="W45" s="1236"/>
      <c r="X45" s="1236"/>
      <c r="Y45" s="1236"/>
      <c r="AA45" s="498"/>
      <c r="AB45" s="498"/>
      <c r="AC45" s="498"/>
      <c r="AD45" s="498"/>
      <c r="AI45" s="166"/>
      <c r="AJ45" s="166"/>
    </row>
    <row r="46" spans="1:36" s="65" customFormat="1" x14ac:dyDescent="0.3">
      <c r="A46" s="8"/>
      <c r="B46" s="227"/>
      <c r="C46" s="1573" t="s">
        <v>475</v>
      </c>
      <c r="D46" s="321">
        <v>33</v>
      </c>
      <c r="E46" s="33">
        <v>39355</v>
      </c>
      <c r="F46" s="63">
        <v>2.2357500000000003</v>
      </c>
      <c r="G46" s="374">
        <v>1.0053859441095891</v>
      </c>
      <c r="H46" s="374">
        <v>1.2303640558904112</v>
      </c>
      <c r="I46" s="33">
        <v>52139</v>
      </c>
      <c r="J46" s="422">
        <v>13.5</v>
      </c>
      <c r="K46" s="422">
        <v>21.5</v>
      </c>
      <c r="L46" s="374">
        <v>0.78181094410958929</v>
      </c>
      <c r="M46" s="374">
        <v>1.6264474885844749</v>
      </c>
      <c r="N46" s="374">
        <v>3.63632997260274E-2</v>
      </c>
      <c r="O46" s="374">
        <v>1.2667273556164387</v>
      </c>
      <c r="P46" s="374">
        <v>0.96902264438356167</v>
      </c>
      <c r="Q46" s="1236"/>
      <c r="R46" s="1236"/>
      <c r="S46" s="1236"/>
      <c r="T46" s="1236"/>
      <c r="U46" s="1236"/>
      <c r="V46" s="1236"/>
      <c r="W46" s="1236"/>
      <c r="X46" s="1236"/>
      <c r="Y46" s="1236"/>
      <c r="AA46" s="498"/>
      <c r="AB46" s="498"/>
      <c r="AC46" s="498"/>
      <c r="AD46" s="498"/>
      <c r="AI46" s="166"/>
      <c r="AJ46" s="166"/>
    </row>
    <row r="47" spans="1:36" s="65" customFormat="1" x14ac:dyDescent="0.3">
      <c r="A47" s="8"/>
      <c r="B47" s="227"/>
      <c r="C47" s="1573" t="s">
        <v>136</v>
      </c>
      <c r="D47" s="321">
        <v>2599</v>
      </c>
      <c r="E47" s="33">
        <v>33877</v>
      </c>
      <c r="F47" s="63">
        <v>6.4975000000000005</v>
      </c>
      <c r="G47" s="374">
        <v>0.95266665424657493</v>
      </c>
      <c r="H47" s="374">
        <v>5.5448333457534256</v>
      </c>
      <c r="I47" s="33">
        <v>46660</v>
      </c>
      <c r="J47" s="422">
        <v>28.5</v>
      </c>
      <c r="K47" s="422">
        <v>6.5</v>
      </c>
      <c r="L47" s="374">
        <v>0.30291665424657488</v>
      </c>
      <c r="M47" s="374">
        <v>0.71723835616438247</v>
      </c>
      <c r="N47" s="374">
        <v>4.6602562191780751E-2</v>
      </c>
      <c r="O47" s="374">
        <v>5.5914359079452067</v>
      </c>
      <c r="P47" s="374">
        <v>0.90606409205479377</v>
      </c>
      <c r="Q47" s="1236"/>
      <c r="R47" s="1236"/>
      <c r="S47" s="1236"/>
      <c r="T47" s="1236"/>
      <c r="U47" s="1236"/>
      <c r="V47" s="1236"/>
      <c r="W47" s="1236"/>
      <c r="X47" s="1236"/>
      <c r="Y47" s="1236"/>
      <c r="AA47" s="498"/>
      <c r="AB47" s="498"/>
      <c r="AC47" s="498"/>
      <c r="AD47" s="498"/>
      <c r="AI47" s="166"/>
      <c r="AJ47" s="166"/>
    </row>
    <row r="48" spans="1:36" s="65" customFormat="1" x14ac:dyDescent="0.3">
      <c r="A48" s="8"/>
      <c r="B48" s="227"/>
      <c r="C48" s="1573" t="s">
        <v>136</v>
      </c>
      <c r="D48" s="321">
        <v>1040</v>
      </c>
      <c r="E48" s="33">
        <v>39721</v>
      </c>
      <c r="F48" s="63">
        <v>1.9360719130434783</v>
      </c>
      <c r="G48" s="374">
        <v>0.86977898085812977</v>
      </c>
      <c r="H48" s="374">
        <v>1.0662929321853485</v>
      </c>
      <c r="I48" s="33">
        <v>52504</v>
      </c>
      <c r="J48" s="422">
        <v>12.5</v>
      </c>
      <c r="K48" s="422">
        <v>22.5</v>
      </c>
      <c r="L48" s="374">
        <v>0.67617178955378199</v>
      </c>
      <c r="M48" s="374">
        <v>1.5522191780821917</v>
      </c>
      <c r="N48" s="374">
        <v>3.0052079535723641E-2</v>
      </c>
      <c r="O48" s="374">
        <v>1.096345011721072</v>
      </c>
      <c r="P48" s="374">
        <v>0.83972690132240624</v>
      </c>
      <c r="Q48" s="1236"/>
      <c r="R48" s="1236"/>
      <c r="S48" s="1236"/>
      <c r="T48" s="1236"/>
      <c r="U48" s="1236"/>
      <c r="V48" s="1236"/>
      <c r="W48" s="1236"/>
      <c r="X48" s="1236"/>
      <c r="Y48" s="1236"/>
      <c r="AA48" s="498"/>
      <c r="AB48" s="498"/>
      <c r="AC48" s="498"/>
      <c r="AD48" s="498"/>
      <c r="AI48" s="166"/>
      <c r="AJ48" s="166"/>
    </row>
    <row r="49" spans="1:36" s="178" customFormat="1" x14ac:dyDescent="0.3">
      <c r="A49" s="9"/>
      <c r="B49" s="229"/>
      <c r="C49" s="1573" t="s">
        <v>137</v>
      </c>
      <c r="D49" s="321">
        <v>460</v>
      </c>
      <c r="E49" s="33">
        <v>33877</v>
      </c>
      <c r="F49" s="63">
        <v>1.1500000000000001</v>
      </c>
      <c r="G49" s="374">
        <v>0.1686135671232879</v>
      </c>
      <c r="H49" s="374">
        <v>0.98138643287671223</v>
      </c>
      <c r="I49" s="33">
        <v>46660</v>
      </c>
      <c r="J49" s="422">
        <v>28.5</v>
      </c>
      <c r="K49" s="422">
        <v>6.5</v>
      </c>
      <c r="L49" s="374">
        <v>5.3613567123287909E-2</v>
      </c>
      <c r="M49" s="374">
        <v>0.71723835616438669</v>
      </c>
      <c r="N49" s="374">
        <v>8.2482410958904483E-3</v>
      </c>
      <c r="O49" s="374">
        <v>0.98963467397260263</v>
      </c>
      <c r="P49" s="374">
        <v>0.1603653260273975</v>
      </c>
      <c r="Q49" s="1236"/>
      <c r="R49" s="1236"/>
      <c r="S49" s="1236"/>
      <c r="T49" s="1236"/>
      <c r="U49" s="1236"/>
      <c r="V49" s="1236"/>
      <c r="W49" s="1236"/>
      <c r="X49" s="1236"/>
      <c r="Y49" s="1236"/>
      <c r="AA49" s="498"/>
      <c r="AB49" s="498"/>
      <c r="AC49" s="498"/>
      <c r="AD49" s="498"/>
      <c r="AE49" s="65"/>
      <c r="AF49" s="65"/>
      <c r="AG49" s="65"/>
      <c r="AI49" s="166"/>
      <c r="AJ49" s="166"/>
    </row>
    <row r="50" spans="1:36" s="65" customFormat="1" x14ac:dyDescent="0.3">
      <c r="A50" s="8"/>
      <c r="B50" s="227"/>
      <c r="C50" s="1573" t="s">
        <v>319</v>
      </c>
      <c r="D50" s="321">
        <v>2507</v>
      </c>
      <c r="E50" s="33">
        <v>33877</v>
      </c>
      <c r="F50" s="63">
        <v>6.2675000000000001</v>
      </c>
      <c r="G50" s="374">
        <v>0.91894394082191777</v>
      </c>
      <c r="H50" s="374">
        <v>5.3485560591780823</v>
      </c>
      <c r="I50" s="33">
        <v>46660</v>
      </c>
      <c r="J50" s="422">
        <v>28.5</v>
      </c>
      <c r="K50" s="422">
        <v>6.5</v>
      </c>
      <c r="L50" s="374">
        <v>0.2921939408219183</v>
      </c>
      <c r="M50" s="374">
        <v>0.7172383561643848</v>
      </c>
      <c r="N50" s="374">
        <v>4.4952913972602815E-2</v>
      </c>
      <c r="O50" s="374">
        <v>5.3935089731506851</v>
      </c>
      <c r="P50" s="374">
        <v>0.87399102684931496</v>
      </c>
      <c r="Q50" s="1236"/>
      <c r="R50" s="1236"/>
      <c r="S50" s="1236"/>
      <c r="T50" s="1236"/>
      <c r="U50" s="1236"/>
      <c r="V50" s="1236"/>
      <c r="W50" s="1236"/>
      <c r="X50" s="1236"/>
      <c r="Y50" s="1236"/>
      <c r="AA50" s="498"/>
      <c r="AB50" s="498"/>
      <c r="AC50" s="498"/>
      <c r="AD50" s="498"/>
      <c r="AI50" s="166"/>
      <c r="AJ50" s="166"/>
    </row>
    <row r="51" spans="1:36" s="65" customFormat="1" x14ac:dyDescent="0.3">
      <c r="A51" s="8"/>
      <c r="B51" s="227"/>
      <c r="C51" s="1573" t="s">
        <v>475</v>
      </c>
      <c r="D51" s="321">
        <v>159</v>
      </c>
      <c r="E51" s="33">
        <v>33877</v>
      </c>
      <c r="F51" s="63">
        <v>7.5684000000000005</v>
      </c>
      <c r="G51" s="374">
        <v>1.1096825403616437</v>
      </c>
      <c r="H51" s="374">
        <v>6.4587174596383568</v>
      </c>
      <c r="I51" s="33">
        <v>46660</v>
      </c>
      <c r="J51" s="422">
        <v>28.5</v>
      </c>
      <c r="K51" s="422">
        <v>6.5</v>
      </c>
      <c r="L51" s="374">
        <v>0.3528425403616442</v>
      </c>
      <c r="M51" s="374">
        <v>0.71723835616438425</v>
      </c>
      <c r="N51" s="374">
        <v>5.4283467747945256E-2</v>
      </c>
      <c r="O51" s="374">
        <v>6.5130009273863019</v>
      </c>
      <c r="P51" s="374">
        <v>1.0553990726136986</v>
      </c>
      <c r="Q51" s="1236"/>
      <c r="R51" s="1236"/>
      <c r="S51" s="1236"/>
      <c r="T51" s="1236"/>
      <c r="U51" s="1236"/>
      <c r="V51" s="1236"/>
      <c r="W51" s="1236"/>
      <c r="X51" s="1236"/>
      <c r="Y51" s="1236"/>
      <c r="AA51" s="498"/>
      <c r="AB51" s="498"/>
      <c r="AC51" s="498"/>
      <c r="AD51" s="498"/>
      <c r="AI51" s="166"/>
      <c r="AJ51" s="166"/>
    </row>
    <row r="52" spans="1:36" s="65" customFormat="1" x14ac:dyDescent="0.3">
      <c r="A52" s="8"/>
      <c r="B52" s="227"/>
      <c r="C52" s="1573" t="s">
        <v>475</v>
      </c>
      <c r="D52" s="321">
        <v>34</v>
      </c>
      <c r="E52" s="33">
        <v>39721</v>
      </c>
      <c r="F52" s="63">
        <v>2.516</v>
      </c>
      <c r="G52" s="374">
        <v>1.1303112767123289</v>
      </c>
      <c r="H52" s="374">
        <v>1.3856887232876711</v>
      </c>
      <c r="I52" s="33">
        <v>52504</v>
      </c>
      <c r="J52" s="422">
        <v>12.5</v>
      </c>
      <c r="K52" s="422">
        <v>22.5</v>
      </c>
      <c r="L52" s="374">
        <v>0.87871127671232907</v>
      </c>
      <c r="M52" s="374">
        <v>1.5522191780821923</v>
      </c>
      <c r="N52" s="374">
        <v>3.9053834520547961E-2</v>
      </c>
      <c r="O52" s="374">
        <v>1.4247425578082191</v>
      </c>
      <c r="P52" s="374">
        <v>1.0912574421917809</v>
      </c>
      <c r="Q52" s="1236"/>
      <c r="R52" s="1236"/>
      <c r="S52" s="1236"/>
      <c r="T52" s="1236"/>
      <c r="U52" s="1236"/>
      <c r="V52" s="1236"/>
      <c r="W52" s="1236"/>
      <c r="X52" s="1236"/>
      <c r="Y52" s="1236"/>
      <c r="AA52" s="498"/>
      <c r="AB52" s="498"/>
      <c r="AC52" s="498"/>
      <c r="AD52" s="498"/>
      <c r="AI52" s="166"/>
      <c r="AJ52" s="166"/>
    </row>
    <row r="53" spans="1:36" s="65" customFormat="1" x14ac:dyDescent="0.3">
      <c r="A53" s="8"/>
      <c r="B53" s="227"/>
      <c r="C53" s="1573" t="s">
        <v>136</v>
      </c>
      <c r="D53" s="321">
        <v>575</v>
      </c>
      <c r="E53" s="33">
        <v>33877</v>
      </c>
      <c r="F53" s="63">
        <v>1.4375</v>
      </c>
      <c r="G53" s="374">
        <v>0.21076695890410946</v>
      </c>
      <c r="H53" s="374">
        <v>1.2267330410958905</v>
      </c>
      <c r="I53" s="33">
        <v>46660</v>
      </c>
      <c r="J53" s="422">
        <v>28.5</v>
      </c>
      <c r="K53" s="422">
        <v>6.5</v>
      </c>
      <c r="L53" s="374">
        <v>6.7016958904109414E-2</v>
      </c>
      <c r="M53" s="374">
        <v>0.7172383561643817</v>
      </c>
      <c r="N53" s="374">
        <v>1.0310301369862987E-2</v>
      </c>
      <c r="O53" s="374">
        <v>1.2370433424657534</v>
      </c>
      <c r="P53" s="374">
        <v>0.20045665753424657</v>
      </c>
      <c r="Q53" s="1236"/>
      <c r="R53" s="1236"/>
      <c r="S53" s="1236"/>
      <c r="T53" s="1236"/>
      <c r="U53" s="1236"/>
      <c r="V53" s="1236"/>
      <c r="W53" s="1236"/>
      <c r="X53" s="1236"/>
      <c r="Y53" s="1236"/>
      <c r="AA53" s="498"/>
      <c r="AB53" s="498"/>
      <c r="AC53" s="498"/>
      <c r="AD53" s="498"/>
      <c r="AI53" s="166"/>
      <c r="AJ53" s="166"/>
    </row>
    <row r="54" spans="1:36" s="65" customFormat="1" x14ac:dyDescent="0.3">
      <c r="A54" s="8"/>
      <c r="B54" s="227"/>
      <c r="C54" s="1573" t="s">
        <v>136</v>
      </c>
      <c r="D54" s="321">
        <v>230</v>
      </c>
      <c r="E54" s="33">
        <v>40816</v>
      </c>
      <c r="F54" s="63">
        <v>0.36922535000000006</v>
      </c>
      <c r="G54" s="374">
        <v>0.1324254536123288</v>
      </c>
      <c r="H54" s="374">
        <v>0.23679989638767127</v>
      </c>
      <c r="I54" s="33">
        <v>53600</v>
      </c>
      <c r="J54" s="422">
        <v>9.5</v>
      </c>
      <c r="K54" s="422">
        <v>25.5</v>
      </c>
      <c r="L54" s="374">
        <v>9.5502918612328819E-2</v>
      </c>
      <c r="M54" s="374">
        <v>5.28</v>
      </c>
      <c r="N54" s="374">
        <v>1.9495098480000004E-2</v>
      </c>
      <c r="O54" s="374">
        <v>0.25629499486767127</v>
      </c>
      <c r="P54" s="374">
        <v>0.1129303551323288</v>
      </c>
      <c r="Q54" s="1236"/>
      <c r="R54" s="1236"/>
      <c r="S54" s="1236"/>
      <c r="T54" s="1236"/>
      <c r="U54" s="1236"/>
      <c r="V54" s="1236"/>
      <c r="W54" s="1236"/>
      <c r="X54" s="1236"/>
      <c r="Y54" s="1236"/>
      <c r="AA54" s="498"/>
      <c r="AB54" s="498"/>
      <c r="AC54" s="498"/>
      <c r="AD54" s="498"/>
      <c r="AI54" s="166"/>
      <c r="AJ54" s="166"/>
    </row>
    <row r="55" spans="1:36" s="65" customFormat="1" x14ac:dyDescent="0.3">
      <c r="A55" s="8"/>
      <c r="B55" s="227"/>
      <c r="C55" s="1573" t="s">
        <v>137</v>
      </c>
      <c r="D55" s="321">
        <v>253</v>
      </c>
      <c r="E55" s="33">
        <v>33877</v>
      </c>
      <c r="F55" s="63">
        <v>0.63250000000000006</v>
      </c>
      <c r="G55" s="374">
        <v>9.2737461917808295E-2</v>
      </c>
      <c r="H55" s="374">
        <v>0.53976253808219177</v>
      </c>
      <c r="I55" s="33">
        <v>46660</v>
      </c>
      <c r="J55" s="422">
        <v>28.5</v>
      </c>
      <c r="K55" s="422">
        <v>6.5</v>
      </c>
      <c r="L55" s="374">
        <v>2.9487461917808266E-2</v>
      </c>
      <c r="M55" s="374">
        <v>0.71723835616438469</v>
      </c>
      <c r="N55" s="374">
        <v>4.5365326027397334E-3</v>
      </c>
      <c r="O55" s="374">
        <v>0.54429907068493155</v>
      </c>
      <c r="P55" s="374">
        <v>8.820092931506851E-2</v>
      </c>
      <c r="Q55" s="1236"/>
      <c r="R55" s="1236"/>
      <c r="S55" s="1236"/>
      <c r="T55" s="1236"/>
      <c r="U55" s="1236"/>
      <c r="V55" s="1236"/>
      <c r="W55" s="1236"/>
      <c r="X55" s="1236"/>
      <c r="Y55" s="1236"/>
      <c r="AA55" s="498"/>
      <c r="AB55" s="498"/>
      <c r="AC55" s="498"/>
      <c r="AD55" s="498"/>
      <c r="AI55" s="166"/>
      <c r="AJ55" s="166"/>
    </row>
    <row r="56" spans="1:36" s="65" customFormat="1" x14ac:dyDescent="0.3">
      <c r="A56" s="8"/>
      <c r="B56" s="227"/>
      <c r="C56" s="1573" t="s">
        <v>319</v>
      </c>
      <c r="D56" s="321">
        <v>1679</v>
      </c>
      <c r="E56" s="33">
        <v>33877</v>
      </c>
      <c r="F56" s="63">
        <v>4.1974999999999998</v>
      </c>
      <c r="G56" s="374">
        <v>0.61543952000000024</v>
      </c>
      <c r="H56" s="374">
        <v>3.5820604799999995</v>
      </c>
      <c r="I56" s="33">
        <v>46660</v>
      </c>
      <c r="J56" s="422">
        <v>28.5</v>
      </c>
      <c r="K56" s="422">
        <v>6.5</v>
      </c>
      <c r="L56" s="374">
        <v>0.19568952000000017</v>
      </c>
      <c r="M56" s="374">
        <v>0.71723835616438425</v>
      </c>
      <c r="N56" s="374">
        <v>3.0106080000000025E-2</v>
      </c>
      <c r="O56" s="374">
        <v>3.6121665599999995</v>
      </c>
      <c r="P56" s="374">
        <v>0.58533344000000032</v>
      </c>
      <c r="Q56" s="1236"/>
      <c r="R56" s="1236"/>
      <c r="S56" s="1236"/>
      <c r="T56" s="1236"/>
      <c r="U56" s="1236"/>
      <c r="V56" s="1236"/>
      <c r="W56" s="1236"/>
      <c r="X56" s="1236"/>
      <c r="Y56" s="1236"/>
      <c r="AA56" s="498"/>
      <c r="AB56" s="498"/>
      <c r="AC56" s="498"/>
      <c r="AD56" s="498"/>
      <c r="AI56" s="166"/>
      <c r="AJ56" s="166"/>
    </row>
    <row r="57" spans="1:36" s="65" customFormat="1" x14ac:dyDescent="0.3">
      <c r="A57" s="8"/>
      <c r="B57" s="227"/>
      <c r="C57" s="1585" t="s">
        <v>475</v>
      </c>
      <c r="D57" s="321">
        <v>83</v>
      </c>
      <c r="E57" s="33">
        <v>33877</v>
      </c>
      <c r="F57" s="63">
        <v>3.9508000000000001</v>
      </c>
      <c r="G57" s="374">
        <v>0.57926824433972657</v>
      </c>
      <c r="H57" s="374">
        <v>3.3715317556602735</v>
      </c>
      <c r="I57" s="33">
        <v>46660</v>
      </c>
      <c r="J57" s="422">
        <v>28.5</v>
      </c>
      <c r="K57" s="422">
        <v>6.5</v>
      </c>
      <c r="L57" s="374">
        <v>0.18418824433972647</v>
      </c>
      <c r="M57" s="374">
        <v>0.71723835616438525</v>
      </c>
      <c r="N57" s="374">
        <v>2.8336652975342533E-2</v>
      </c>
      <c r="O57" s="374">
        <v>3.3998684086356161</v>
      </c>
      <c r="P57" s="374">
        <v>0.55093159136438397</v>
      </c>
      <c r="Q57" s="1236"/>
      <c r="R57" s="1236"/>
      <c r="S57" s="1236"/>
      <c r="T57" s="1236"/>
      <c r="U57" s="1236"/>
      <c r="V57" s="1236"/>
      <c r="W57" s="1236"/>
      <c r="X57" s="1236"/>
      <c r="Y57" s="1236"/>
      <c r="AA57" s="498"/>
      <c r="AB57" s="498"/>
      <c r="AC57" s="498"/>
      <c r="AD57" s="498"/>
      <c r="AI57" s="166"/>
      <c r="AJ57" s="166"/>
    </row>
    <row r="58" spans="1:36" s="65" customFormat="1" x14ac:dyDescent="0.3">
      <c r="A58" s="8"/>
      <c r="B58" s="227"/>
      <c r="C58" s="1585" t="s">
        <v>475</v>
      </c>
      <c r="D58" s="321">
        <v>7</v>
      </c>
      <c r="E58" s="33">
        <v>40816</v>
      </c>
      <c r="F58" s="63">
        <v>0.42699999999999999</v>
      </c>
      <c r="G58" s="374">
        <v>0.23792439999999998</v>
      </c>
      <c r="H58" s="374">
        <v>0.18907560000000001</v>
      </c>
      <c r="I58" s="33">
        <v>53600</v>
      </c>
      <c r="J58" s="422">
        <v>9.5</v>
      </c>
      <c r="K58" s="422">
        <v>25.5</v>
      </c>
      <c r="L58" s="374">
        <v>0.19522439999999996</v>
      </c>
      <c r="M58" s="374">
        <v>5.28</v>
      </c>
      <c r="N58" s="374">
        <v>2.2545600000000002E-2</v>
      </c>
      <c r="O58" s="374">
        <v>0.21162120000000001</v>
      </c>
      <c r="P58" s="374">
        <v>0.21537879999999998</v>
      </c>
      <c r="Q58" s="1236"/>
      <c r="R58" s="1236"/>
      <c r="S58" s="1236"/>
      <c r="T58" s="1236"/>
      <c r="U58" s="1236"/>
      <c r="V58" s="1236"/>
      <c r="W58" s="1236"/>
      <c r="X58" s="1236"/>
      <c r="Y58" s="1236"/>
      <c r="AA58" s="498"/>
      <c r="AB58" s="498"/>
      <c r="AC58" s="498"/>
      <c r="AD58" s="498"/>
      <c r="AI58" s="166"/>
      <c r="AJ58" s="166"/>
    </row>
    <row r="59" spans="1:36" s="65" customFormat="1" x14ac:dyDescent="0.3">
      <c r="A59" s="8"/>
      <c r="B59" s="227"/>
      <c r="C59" s="1585" t="s">
        <v>320</v>
      </c>
      <c r="D59" s="375">
        <v>8530</v>
      </c>
      <c r="E59" s="33">
        <v>41182</v>
      </c>
      <c r="F59" s="63">
        <v>3.4119999999999999</v>
      </c>
      <c r="G59" s="374">
        <v>2.0239983999999995</v>
      </c>
      <c r="H59" s="374">
        <v>1.3880016000000004</v>
      </c>
      <c r="I59" s="33">
        <v>53965</v>
      </c>
      <c r="J59" s="422">
        <v>8.5</v>
      </c>
      <c r="K59" s="422">
        <v>26.5</v>
      </c>
      <c r="L59" s="374">
        <v>1.6827983999999998</v>
      </c>
      <c r="M59" s="374">
        <v>5.28</v>
      </c>
      <c r="N59" s="374">
        <v>0.18015360000000002</v>
      </c>
      <c r="O59" s="374">
        <v>1.5681552000000005</v>
      </c>
      <c r="P59" s="374">
        <v>1.8438447999999994</v>
      </c>
      <c r="Q59" s="1236"/>
      <c r="R59" s="1236"/>
      <c r="S59" s="1236"/>
      <c r="T59" s="1236"/>
      <c r="U59" s="1236"/>
      <c r="V59" s="1236"/>
      <c r="W59" s="1236"/>
      <c r="X59" s="1236"/>
      <c r="Y59" s="1236"/>
      <c r="AA59" s="498"/>
      <c r="AB59" s="498"/>
      <c r="AC59" s="498"/>
      <c r="AD59" s="498"/>
      <c r="AI59" s="166"/>
      <c r="AJ59" s="166"/>
    </row>
    <row r="60" spans="1:36" s="65" customFormat="1" x14ac:dyDescent="0.3">
      <c r="A60" s="8"/>
      <c r="B60" s="227"/>
      <c r="C60" s="1585" t="s">
        <v>321</v>
      </c>
      <c r="D60" s="375">
        <v>1280</v>
      </c>
      <c r="E60" s="33">
        <v>41182</v>
      </c>
      <c r="F60" s="63">
        <v>0.60160000000000002</v>
      </c>
      <c r="G60" s="374">
        <v>0.35686911999999993</v>
      </c>
      <c r="H60" s="374">
        <v>0.24473088000000007</v>
      </c>
      <c r="I60" s="33">
        <v>53965</v>
      </c>
      <c r="J60" s="422">
        <v>8.5</v>
      </c>
      <c r="K60" s="422">
        <v>26.5</v>
      </c>
      <c r="L60" s="374">
        <v>0.29670911999999994</v>
      </c>
      <c r="M60" s="374">
        <v>5.28</v>
      </c>
      <c r="N60" s="374">
        <v>3.1764480000000005E-2</v>
      </c>
      <c r="O60" s="374">
        <v>0.27649536000000008</v>
      </c>
      <c r="P60" s="374">
        <v>0.32510463999999994</v>
      </c>
      <c r="Q60" s="1236"/>
      <c r="R60" s="1236"/>
      <c r="S60" s="1236"/>
      <c r="T60" s="1236"/>
      <c r="U60" s="1236"/>
      <c r="V60" s="1236"/>
      <c r="W60" s="1236"/>
      <c r="X60" s="1236"/>
      <c r="Y60" s="1236"/>
      <c r="AA60" s="498"/>
      <c r="AB60" s="498"/>
      <c r="AC60" s="498"/>
      <c r="AD60" s="498"/>
      <c r="AI60" s="166"/>
      <c r="AJ60" s="166"/>
    </row>
    <row r="61" spans="1:36" s="65" customFormat="1" x14ac:dyDescent="0.3">
      <c r="A61" s="8"/>
      <c r="B61" s="227"/>
      <c r="C61" s="1585" t="s">
        <v>322</v>
      </c>
      <c r="D61" s="375">
        <v>16</v>
      </c>
      <c r="E61" s="33">
        <v>41182</v>
      </c>
      <c r="F61" s="63">
        <v>9.3600000000000003E-2</v>
      </c>
      <c r="G61" s="374">
        <v>5.5523519999999993E-2</v>
      </c>
      <c r="H61" s="374">
        <v>3.807648000000001E-2</v>
      </c>
      <c r="I61" s="33">
        <v>53965</v>
      </c>
      <c r="J61" s="422">
        <v>8.5</v>
      </c>
      <c r="K61" s="422">
        <v>26.5</v>
      </c>
      <c r="L61" s="374">
        <v>4.616352E-2</v>
      </c>
      <c r="M61" s="374">
        <v>5.28</v>
      </c>
      <c r="N61" s="374">
        <v>4.9420800000000006E-3</v>
      </c>
      <c r="O61" s="374">
        <v>4.3018560000000011E-2</v>
      </c>
      <c r="P61" s="374">
        <v>5.0581439999999991E-2</v>
      </c>
      <c r="Q61" s="1236"/>
      <c r="R61" s="1236"/>
      <c r="S61" s="1236"/>
      <c r="T61" s="1236"/>
      <c r="U61" s="1236"/>
      <c r="V61" s="1236"/>
      <c r="W61" s="1236"/>
      <c r="X61" s="1236"/>
      <c r="Y61" s="1236"/>
      <c r="Z61" s="178"/>
      <c r="AA61" s="498"/>
      <c r="AB61" s="498"/>
      <c r="AC61" s="498"/>
      <c r="AD61" s="498"/>
      <c r="AI61" s="166"/>
      <c r="AJ61" s="166"/>
    </row>
    <row r="62" spans="1:36" s="65" customFormat="1" x14ac:dyDescent="0.3">
      <c r="A62" s="8"/>
      <c r="B62" s="227"/>
      <c r="C62" s="1585" t="s">
        <v>323</v>
      </c>
      <c r="D62" s="375">
        <v>21</v>
      </c>
      <c r="E62" s="33">
        <v>41182</v>
      </c>
      <c r="F62" s="63">
        <v>0.26501999999999998</v>
      </c>
      <c r="G62" s="374">
        <v>0.15720986399999998</v>
      </c>
      <c r="H62" s="374">
        <v>0.107810136</v>
      </c>
      <c r="I62" s="33">
        <v>53965</v>
      </c>
      <c r="J62" s="422">
        <v>8.5</v>
      </c>
      <c r="K62" s="422">
        <v>26.5</v>
      </c>
      <c r="L62" s="374">
        <v>0.13070786399999998</v>
      </c>
      <c r="M62" s="374">
        <v>5.28</v>
      </c>
      <c r="N62" s="374">
        <v>1.3993055999999999E-2</v>
      </c>
      <c r="O62" s="374">
        <v>0.121803192</v>
      </c>
      <c r="P62" s="374">
        <v>0.14321680799999997</v>
      </c>
      <c r="Q62" s="1236"/>
      <c r="R62" s="1236"/>
      <c r="S62" s="1236"/>
      <c r="T62" s="1236"/>
      <c r="U62" s="1236"/>
      <c r="V62" s="1236"/>
      <c r="W62" s="1236"/>
      <c r="X62" s="1236"/>
      <c r="Y62" s="1236"/>
      <c r="Z62" s="178"/>
      <c r="AA62" s="498"/>
      <c r="AB62" s="498"/>
      <c r="AC62" s="498"/>
      <c r="AD62" s="498"/>
      <c r="AI62" s="166"/>
      <c r="AJ62" s="166"/>
    </row>
    <row r="63" spans="1:36" s="165" customFormat="1" x14ac:dyDescent="0.3">
      <c r="A63" s="124"/>
      <c r="B63" s="230"/>
      <c r="C63" s="1585" t="s">
        <v>476</v>
      </c>
      <c r="D63" s="375">
        <v>4</v>
      </c>
      <c r="E63" s="33">
        <v>41182</v>
      </c>
      <c r="F63" s="63">
        <v>8.3599999999999994E-2</v>
      </c>
      <c r="G63" s="374">
        <v>4.9591519999999993E-2</v>
      </c>
      <c r="H63" s="374">
        <v>3.4008480000000001E-2</v>
      </c>
      <c r="I63" s="33">
        <v>53965</v>
      </c>
      <c r="J63" s="422">
        <v>8.5</v>
      </c>
      <c r="K63" s="422">
        <v>26.5</v>
      </c>
      <c r="L63" s="374">
        <v>4.1231520000000001E-2</v>
      </c>
      <c r="M63" s="374">
        <v>5.28</v>
      </c>
      <c r="N63" s="374">
        <v>4.4140799999999999E-3</v>
      </c>
      <c r="O63" s="374">
        <v>3.8422560000000001E-2</v>
      </c>
      <c r="P63" s="374">
        <v>4.5177439999999992E-2</v>
      </c>
      <c r="Q63" s="1236"/>
      <c r="R63" s="1236"/>
      <c r="S63" s="1236"/>
      <c r="T63" s="1236"/>
      <c r="U63" s="1236"/>
      <c r="V63" s="1236"/>
      <c r="W63" s="1236"/>
      <c r="X63" s="1236"/>
      <c r="Y63" s="1236"/>
      <c r="Z63" s="178"/>
      <c r="AA63" s="498"/>
      <c r="AB63" s="498"/>
      <c r="AC63" s="498"/>
      <c r="AD63" s="498"/>
      <c r="AE63" s="65"/>
      <c r="AF63" s="65"/>
      <c r="AG63" s="65"/>
      <c r="AI63" s="166"/>
      <c r="AJ63" s="166"/>
    </row>
    <row r="64" spans="1:36" s="165" customFormat="1" x14ac:dyDescent="0.3">
      <c r="A64" s="124"/>
      <c r="B64" s="9"/>
      <c r="C64" s="1576" t="s">
        <v>563</v>
      </c>
      <c r="D64" s="239">
        <v>13</v>
      </c>
      <c r="E64" s="33">
        <v>41182</v>
      </c>
      <c r="F64" s="99">
        <v>0.11700000000000001</v>
      </c>
      <c r="G64" s="374">
        <v>6.9404400000000005E-2</v>
      </c>
      <c r="H64" s="374">
        <v>4.7595600000000002E-2</v>
      </c>
      <c r="I64" s="33">
        <v>53965</v>
      </c>
      <c r="J64" s="422">
        <v>8.5</v>
      </c>
      <c r="K64" s="422">
        <v>26.5</v>
      </c>
      <c r="L64" s="374">
        <v>5.7704400000000003E-2</v>
      </c>
      <c r="M64" s="374">
        <v>5.28</v>
      </c>
      <c r="N64" s="374">
        <v>6.177600000000001E-3</v>
      </c>
      <c r="O64" s="374">
        <v>5.37732E-2</v>
      </c>
      <c r="P64" s="374">
        <v>6.32268E-2</v>
      </c>
      <c r="Q64" s="1236"/>
      <c r="R64" s="1236"/>
      <c r="S64" s="1236"/>
      <c r="T64" s="1236"/>
      <c r="U64" s="1236"/>
      <c r="V64" s="1236"/>
      <c r="W64" s="1236"/>
      <c r="X64" s="1236"/>
      <c r="Y64" s="1236"/>
      <c r="Z64" s="178"/>
      <c r="AA64" s="498"/>
      <c r="AB64" s="498"/>
      <c r="AC64" s="498"/>
      <c r="AD64" s="498"/>
      <c r="AE64" s="65"/>
      <c r="AF64" s="65"/>
      <c r="AG64" s="65"/>
      <c r="AI64" s="166"/>
      <c r="AJ64" s="166"/>
    </row>
    <row r="65" spans="1:36" s="165" customFormat="1" x14ac:dyDescent="0.3">
      <c r="A65" s="124"/>
      <c r="B65" s="9"/>
      <c r="C65" s="1576" t="s">
        <v>1127</v>
      </c>
      <c r="D65" s="239">
        <v>14110</v>
      </c>
      <c r="E65" s="33">
        <v>41182</v>
      </c>
      <c r="F65" s="99">
        <v>5.6440000000000001</v>
      </c>
      <c r="G65" s="374">
        <v>3.3480207999999996</v>
      </c>
      <c r="H65" s="374">
        <v>2.2959792000000006</v>
      </c>
      <c r="I65" s="33">
        <v>53965</v>
      </c>
      <c r="J65" s="422">
        <v>8.5</v>
      </c>
      <c r="K65" s="422">
        <v>26.5</v>
      </c>
      <c r="L65" s="374">
        <v>2.7836207999999996</v>
      </c>
      <c r="M65" s="374">
        <v>5.28</v>
      </c>
      <c r="N65" s="374">
        <v>0.29800320000000002</v>
      </c>
      <c r="O65" s="374">
        <v>2.5939824000000007</v>
      </c>
      <c r="P65" s="374">
        <v>3.0500175999999994</v>
      </c>
      <c r="Q65" s="1236"/>
      <c r="R65" s="1236"/>
      <c r="S65" s="1236"/>
      <c r="T65" s="1236"/>
      <c r="U65" s="1236"/>
      <c r="V65" s="1236"/>
      <c r="W65" s="1236"/>
      <c r="X65" s="1236"/>
      <c r="Y65" s="1236"/>
      <c r="Z65" s="178"/>
      <c r="AA65" s="498"/>
      <c r="AB65" s="498"/>
      <c r="AC65" s="498"/>
      <c r="AD65" s="498"/>
      <c r="AE65" s="65"/>
      <c r="AF65" s="65"/>
      <c r="AG65" s="65"/>
      <c r="AI65" s="166"/>
      <c r="AJ65" s="166"/>
    </row>
    <row r="66" spans="1:36" s="165" customFormat="1" x14ac:dyDescent="0.3">
      <c r="A66" s="124"/>
      <c r="B66" s="9"/>
      <c r="C66" s="1576" t="s">
        <v>321</v>
      </c>
      <c r="D66" s="239">
        <v>1180</v>
      </c>
      <c r="E66" s="33">
        <v>41182</v>
      </c>
      <c r="F66" s="523">
        <v>0.55459999999999998</v>
      </c>
      <c r="G66" s="374">
        <v>0.32898871999999996</v>
      </c>
      <c r="H66" s="374">
        <v>0.22561128000000003</v>
      </c>
      <c r="I66" s="33">
        <v>53965</v>
      </c>
      <c r="J66" s="422">
        <v>8.5</v>
      </c>
      <c r="K66" s="422">
        <v>26.5</v>
      </c>
      <c r="L66" s="374">
        <v>0.27352871999999995</v>
      </c>
      <c r="M66" s="374">
        <v>5.28</v>
      </c>
      <c r="N66" s="374">
        <v>2.9282880000000001E-2</v>
      </c>
      <c r="O66" s="374">
        <v>0.25489416000000004</v>
      </c>
      <c r="P66" s="374">
        <v>0.29970583999999995</v>
      </c>
      <c r="Q66" s="1236"/>
      <c r="R66" s="1236"/>
      <c r="S66" s="1236"/>
      <c r="T66" s="1236"/>
      <c r="U66" s="1236"/>
      <c r="V66" s="1236"/>
      <c r="W66" s="1236"/>
      <c r="X66" s="1236"/>
      <c r="Y66" s="1236"/>
      <c r="AA66" s="498"/>
      <c r="AB66" s="498"/>
      <c r="AC66" s="498"/>
      <c r="AD66" s="498"/>
      <c r="AE66" s="65"/>
      <c r="AF66" s="65"/>
      <c r="AG66" s="65"/>
      <c r="AI66" s="166"/>
      <c r="AJ66" s="166"/>
    </row>
    <row r="67" spans="1:36" s="165" customFormat="1" x14ac:dyDescent="0.3">
      <c r="A67" s="124"/>
      <c r="B67" s="9"/>
      <c r="C67" s="1576" t="s">
        <v>1026</v>
      </c>
      <c r="D67" s="239">
        <v>22</v>
      </c>
      <c r="E67" s="33">
        <v>41182</v>
      </c>
      <c r="F67" s="99">
        <v>0.32999999999999996</v>
      </c>
      <c r="G67" s="374">
        <v>0.19575599999999999</v>
      </c>
      <c r="H67" s="374">
        <v>0.13424399999999997</v>
      </c>
      <c r="I67" s="33">
        <v>53965</v>
      </c>
      <c r="J67" s="422">
        <v>8.5</v>
      </c>
      <c r="K67" s="422">
        <v>26.5</v>
      </c>
      <c r="L67" s="374">
        <v>0.16275600000000001</v>
      </c>
      <c r="M67" s="374">
        <v>5.28</v>
      </c>
      <c r="N67" s="374">
        <v>1.7423999999999999E-2</v>
      </c>
      <c r="O67" s="374">
        <v>0.15166799999999997</v>
      </c>
      <c r="P67" s="374">
        <v>0.17833199999999999</v>
      </c>
      <c r="Q67" s="1236"/>
      <c r="R67" s="1236"/>
      <c r="S67" s="1236"/>
      <c r="T67" s="1236"/>
      <c r="U67" s="1236"/>
      <c r="V67" s="1236"/>
      <c r="W67" s="1236"/>
      <c r="X67" s="1236"/>
      <c r="Y67" s="1236"/>
      <c r="AA67" s="498"/>
      <c r="AB67" s="498"/>
      <c r="AC67" s="498"/>
      <c r="AD67" s="498"/>
      <c r="AE67" s="65"/>
      <c r="AF67" s="65"/>
      <c r="AG67" s="65"/>
      <c r="AI67" s="166"/>
      <c r="AJ67" s="166"/>
    </row>
    <row r="68" spans="1:36" s="165" customFormat="1" x14ac:dyDescent="0.3">
      <c r="A68" s="124"/>
      <c r="B68" s="9"/>
      <c r="C68" s="1576" t="s">
        <v>1085</v>
      </c>
      <c r="D68" s="239">
        <v>10</v>
      </c>
      <c r="E68" s="33">
        <v>41547</v>
      </c>
      <c r="F68" s="99">
        <v>2.5000000000000001E-2</v>
      </c>
      <c r="G68" s="374">
        <v>1.5730000000000001E-2</v>
      </c>
      <c r="H68" s="374">
        <v>9.2700000000000005E-3</v>
      </c>
      <c r="I68" s="33">
        <v>54331</v>
      </c>
      <c r="J68" s="422">
        <v>7.5</v>
      </c>
      <c r="K68" s="422">
        <v>27.5</v>
      </c>
      <c r="L68" s="374">
        <v>1.3230000000000002E-2</v>
      </c>
      <c r="M68" s="374">
        <v>5.28</v>
      </c>
      <c r="N68" s="374">
        <v>1.32E-3</v>
      </c>
      <c r="O68" s="374">
        <v>1.059E-2</v>
      </c>
      <c r="P68" s="374">
        <v>1.4410000000000001E-2</v>
      </c>
      <c r="Q68" s="1236"/>
      <c r="R68" s="1236"/>
      <c r="S68" s="1236"/>
      <c r="T68" s="1236"/>
      <c r="U68" s="1236"/>
      <c r="V68" s="1236"/>
      <c r="W68" s="1236"/>
      <c r="X68" s="1236"/>
      <c r="Y68" s="1236"/>
      <c r="AA68" s="498"/>
      <c r="AB68" s="498"/>
      <c r="AC68" s="498"/>
      <c r="AD68" s="498"/>
      <c r="AE68" s="65"/>
      <c r="AF68" s="65"/>
      <c r="AG68" s="65"/>
      <c r="AI68" s="166"/>
      <c r="AJ68" s="166"/>
    </row>
    <row r="69" spans="1:36" s="165" customFormat="1" x14ac:dyDescent="0.3">
      <c r="A69" s="124"/>
      <c r="B69" s="9"/>
      <c r="C69" s="1576" t="s">
        <v>1093</v>
      </c>
      <c r="D69" s="239">
        <v>35</v>
      </c>
      <c r="E69" s="33">
        <v>41182</v>
      </c>
      <c r="F69" s="99">
        <v>3.3354999999999997</v>
      </c>
      <c r="G69" s="374">
        <v>1.9786185999999999</v>
      </c>
      <c r="H69" s="374">
        <v>1.3568813999999998</v>
      </c>
      <c r="I69" s="33">
        <v>53965</v>
      </c>
      <c r="J69" s="422">
        <v>8.5</v>
      </c>
      <c r="K69" s="422">
        <v>26.5</v>
      </c>
      <c r="L69" s="374">
        <v>1.6450686000000001</v>
      </c>
      <c r="M69" s="374">
        <v>5.28</v>
      </c>
      <c r="N69" s="374">
        <v>0.17611439999999998</v>
      </c>
      <c r="O69" s="374">
        <v>1.5329957999999997</v>
      </c>
      <c r="P69" s="374">
        <v>1.8025042</v>
      </c>
      <c r="Q69" s="1236"/>
      <c r="R69" s="1236"/>
      <c r="S69" s="1236"/>
      <c r="T69" s="1236"/>
      <c r="U69" s="1236"/>
      <c r="V69" s="1236"/>
      <c r="W69" s="1236"/>
      <c r="X69" s="1236"/>
      <c r="Y69" s="1236"/>
      <c r="AA69" s="498"/>
      <c r="AB69" s="498"/>
      <c r="AC69" s="498"/>
      <c r="AD69" s="498"/>
      <c r="AE69" s="65"/>
      <c r="AF69" s="65"/>
      <c r="AG69" s="65"/>
      <c r="AI69" s="166"/>
      <c r="AJ69" s="166"/>
    </row>
    <row r="70" spans="1:36" s="165" customFormat="1" x14ac:dyDescent="0.3">
      <c r="A70" s="124"/>
      <c r="B70" s="9"/>
      <c r="C70" s="1576" t="s">
        <v>1094</v>
      </c>
      <c r="D70" s="239">
        <v>6</v>
      </c>
      <c r="E70" s="33">
        <v>41547</v>
      </c>
      <c r="F70" s="99">
        <v>0.47070000000000001</v>
      </c>
      <c r="G70" s="374">
        <v>0.29616443999999997</v>
      </c>
      <c r="H70" s="374">
        <v>0.17453556000000003</v>
      </c>
      <c r="I70" s="33">
        <v>54331</v>
      </c>
      <c r="J70" s="422">
        <v>7.5</v>
      </c>
      <c r="K70" s="422">
        <v>27.5</v>
      </c>
      <c r="L70" s="374">
        <v>0.24909443999999997</v>
      </c>
      <c r="M70" s="374">
        <v>5.28</v>
      </c>
      <c r="N70" s="374">
        <v>2.485296E-2</v>
      </c>
      <c r="O70" s="374">
        <v>0.19938852000000004</v>
      </c>
      <c r="P70" s="374">
        <v>0.27131147999999994</v>
      </c>
      <c r="Q70" s="1236"/>
      <c r="R70" s="1236"/>
      <c r="S70" s="1236"/>
      <c r="T70" s="1236"/>
      <c r="U70" s="1236"/>
      <c r="V70" s="1236"/>
      <c r="W70" s="1236"/>
      <c r="X70" s="1236"/>
      <c r="Y70" s="1236"/>
      <c r="AA70" s="498"/>
      <c r="AB70" s="498"/>
      <c r="AC70" s="498"/>
      <c r="AD70" s="498"/>
      <c r="AE70" s="65"/>
      <c r="AF70" s="65"/>
      <c r="AG70" s="65"/>
      <c r="AI70" s="166"/>
      <c r="AJ70" s="166"/>
    </row>
    <row r="71" spans="1:36" s="165" customFormat="1" x14ac:dyDescent="0.3">
      <c r="A71" s="124"/>
      <c r="B71" s="9"/>
      <c r="C71" s="1576" t="s">
        <v>324</v>
      </c>
      <c r="D71" s="239">
        <v>8</v>
      </c>
      <c r="E71" s="33">
        <v>41182</v>
      </c>
      <c r="F71" s="99">
        <v>0.15504000000000001</v>
      </c>
      <c r="G71" s="374">
        <v>9.1969728000000001E-2</v>
      </c>
      <c r="H71" s="374">
        <v>6.3070272000000011E-2</v>
      </c>
      <c r="I71" s="33">
        <v>53965</v>
      </c>
      <c r="J71" s="422">
        <v>8.5</v>
      </c>
      <c r="K71" s="422">
        <v>26.5</v>
      </c>
      <c r="L71" s="374">
        <v>7.6465728000000011E-2</v>
      </c>
      <c r="M71" s="374">
        <v>5.28</v>
      </c>
      <c r="N71" s="374">
        <v>8.1861120000000006E-3</v>
      </c>
      <c r="O71" s="374">
        <v>7.1256384000000006E-2</v>
      </c>
      <c r="P71" s="374">
        <v>8.3783616000000005E-2</v>
      </c>
      <c r="Q71" s="1236"/>
      <c r="R71" s="1236"/>
      <c r="S71" s="1236"/>
      <c r="T71" s="1236"/>
      <c r="U71" s="1236"/>
      <c r="V71" s="1236"/>
      <c r="W71" s="1236"/>
      <c r="X71" s="1236"/>
      <c r="Y71" s="1236"/>
      <c r="AA71" s="498"/>
      <c r="AB71" s="498"/>
      <c r="AC71" s="498"/>
      <c r="AD71" s="498"/>
      <c r="AE71" s="65"/>
      <c r="AF71" s="65"/>
      <c r="AG71" s="65"/>
      <c r="AI71" s="166"/>
      <c r="AJ71" s="166"/>
    </row>
    <row r="72" spans="1:36" s="165" customFormat="1" x14ac:dyDescent="0.3">
      <c r="A72" s="124"/>
      <c r="B72" s="9"/>
      <c r="C72" s="1576" t="s">
        <v>322</v>
      </c>
      <c r="D72" s="239">
        <v>17</v>
      </c>
      <c r="E72" s="33">
        <v>41182</v>
      </c>
      <c r="F72" s="99">
        <v>9.9449999999999997E-2</v>
      </c>
      <c r="G72" s="374">
        <v>5.8993740000000003E-2</v>
      </c>
      <c r="H72" s="374">
        <v>4.0456259999999994E-2</v>
      </c>
      <c r="I72" s="33">
        <v>53965</v>
      </c>
      <c r="J72" s="422">
        <v>8.5</v>
      </c>
      <c r="K72" s="422">
        <v>26.5</v>
      </c>
      <c r="L72" s="374">
        <v>4.9048740000000007E-2</v>
      </c>
      <c r="M72" s="374">
        <v>5.28</v>
      </c>
      <c r="N72" s="374">
        <v>5.2509599999999998E-3</v>
      </c>
      <c r="O72" s="374">
        <v>4.5707219999999993E-2</v>
      </c>
      <c r="P72" s="374">
        <v>5.3742780000000004E-2</v>
      </c>
      <c r="Q72" s="1236"/>
      <c r="R72" s="1236"/>
      <c r="S72" s="1236"/>
      <c r="T72" s="1236"/>
      <c r="U72" s="1236"/>
      <c r="V72" s="1236"/>
      <c r="W72" s="1236"/>
      <c r="X72" s="1236"/>
      <c r="Y72" s="1236"/>
      <c r="AA72" s="498"/>
      <c r="AB72" s="498"/>
      <c r="AC72" s="498"/>
      <c r="AD72" s="498"/>
      <c r="AE72" s="65"/>
      <c r="AF72" s="65"/>
      <c r="AG72" s="65"/>
      <c r="AI72" s="166"/>
      <c r="AJ72" s="166"/>
    </row>
    <row r="73" spans="1:36" s="165" customFormat="1" x14ac:dyDescent="0.3">
      <c r="A73" s="124"/>
      <c r="B73" s="9"/>
      <c r="C73" s="1576" t="s">
        <v>563</v>
      </c>
      <c r="D73" s="239">
        <v>31</v>
      </c>
      <c r="E73" s="33">
        <v>41182</v>
      </c>
      <c r="F73" s="99">
        <v>0.27899999999999997</v>
      </c>
      <c r="G73" s="374">
        <v>0.16550279999999998</v>
      </c>
      <c r="H73" s="374">
        <v>0.11349719999999999</v>
      </c>
      <c r="I73" s="33">
        <v>53965</v>
      </c>
      <c r="J73" s="422">
        <v>8.5</v>
      </c>
      <c r="K73" s="422">
        <v>26.5</v>
      </c>
      <c r="L73" s="374">
        <v>0.1376028</v>
      </c>
      <c r="M73" s="374">
        <v>5.28</v>
      </c>
      <c r="N73" s="374">
        <v>1.47312E-2</v>
      </c>
      <c r="O73" s="374">
        <v>0.12822839999999999</v>
      </c>
      <c r="P73" s="374">
        <v>0.15077159999999998</v>
      </c>
      <c r="Q73" s="1236"/>
      <c r="R73" s="1236"/>
      <c r="S73" s="1236"/>
      <c r="T73" s="1236"/>
      <c r="U73" s="1236"/>
      <c r="V73" s="1236"/>
      <c r="W73" s="1236"/>
      <c r="X73" s="1236"/>
      <c r="Y73" s="1236"/>
      <c r="AA73" s="498"/>
      <c r="AB73" s="498"/>
      <c r="AC73" s="498"/>
      <c r="AD73" s="498"/>
      <c r="AE73" s="65"/>
      <c r="AF73" s="65"/>
      <c r="AG73" s="65"/>
      <c r="AI73" s="166"/>
      <c r="AJ73" s="166"/>
    </row>
    <row r="74" spans="1:36" s="165" customFormat="1" x14ac:dyDescent="0.3">
      <c r="A74" s="124"/>
      <c r="B74" s="9"/>
      <c r="C74" s="1576" t="s">
        <v>323</v>
      </c>
      <c r="D74" s="239">
        <v>53</v>
      </c>
      <c r="E74" s="33">
        <v>41182</v>
      </c>
      <c r="F74" s="99">
        <v>0.66886000000000001</v>
      </c>
      <c r="G74" s="374">
        <v>0.39676775199999997</v>
      </c>
      <c r="H74" s="374">
        <v>0.27209224800000004</v>
      </c>
      <c r="I74" s="33">
        <v>53965</v>
      </c>
      <c r="J74" s="422">
        <v>8.5</v>
      </c>
      <c r="K74" s="422">
        <v>26.5</v>
      </c>
      <c r="L74" s="374">
        <v>0.32988175199999997</v>
      </c>
      <c r="M74" s="374">
        <v>5.28</v>
      </c>
      <c r="N74" s="374">
        <v>3.5315808000000004E-2</v>
      </c>
      <c r="O74" s="374">
        <v>0.30740805600000004</v>
      </c>
      <c r="P74" s="374">
        <v>0.36145194399999997</v>
      </c>
      <c r="Q74" s="1236"/>
      <c r="R74" s="1236"/>
      <c r="S74" s="1236"/>
      <c r="T74" s="1236"/>
      <c r="U74" s="1236"/>
      <c r="V74" s="1236"/>
      <c r="W74" s="1236"/>
      <c r="X74" s="1236"/>
      <c r="Y74" s="1236"/>
      <c r="AA74" s="498"/>
      <c r="AB74" s="498"/>
      <c r="AC74" s="498"/>
      <c r="AD74" s="498"/>
      <c r="AE74" s="65"/>
      <c r="AF74" s="65"/>
      <c r="AG74" s="65"/>
      <c r="AI74" s="166"/>
      <c r="AJ74" s="166"/>
    </row>
    <row r="75" spans="1:36" s="165" customFormat="1" x14ac:dyDescent="0.3">
      <c r="A75" s="124"/>
      <c r="B75" s="9"/>
      <c r="C75" s="1576" t="s">
        <v>1117</v>
      </c>
      <c r="D75" s="239">
        <v>12</v>
      </c>
      <c r="E75" s="33">
        <v>41182</v>
      </c>
      <c r="F75" s="99">
        <v>0.246</v>
      </c>
      <c r="G75" s="374">
        <v>0.14592720000000001</v>
      </c>
      <c r="H75" s="374">
        <v>0.10007279999999999</v>
      </c>
      <c r="I75" s="33">
        <v>53965</v>
      </c>
      <c r="J75" s="422">
        <v>8.5</v>
      </c>
      <c r="K75" s="422">
        <v>26.5</v>
      </c>
      <c r="L75" s="374">
        <v>0.12132720000000002</v>
      </c>
      <c r="M75" s="374">
        <v>5.28</v>
      </c>
      <c r="N75" s="374">
        <v>1.29888E-2</v>
      </c>
      <c r="O75" s="374">
        <v>0.11306159999999998</v>
      </c>
      <c r="P75" s="374">
        <v>0.13293840000000001</v>
      </c>
      <c r="Q75" s="1236"/>
      <c r="R75" s="1236"/>
      <c r="S75" s="1236"/>
      <c r="T75" s="1236"/>
      <c r="U75" s="1236"/>
      <c r="V75" s="1236"/>
      <c r="W75" s="1236"/>
      <c r="X75" s="1236"/>
      <c r="Y75" s="1236"/>
      <c r="Z75" s="178"/>
      <c r="AA75" s="498"/>
      <c r="AB75" s="498"/>
      <c r="AC75" s="498"/>
      <c r="AD75" s="498"/>
      <c r="AE75" s="65"/>
      <c r="AF75" s="65"/>
      <c r="AG75" s="65"/>
      <c r="AI75" s="166"/>
      <c r="AJ75" s="166"/>
    </row>
    <row r="76" spans="1:36" s="165" customFormat="1" ht="12.75" customHeight="1" x14ac:dyDescent="0.3">
      <c r="A76" s="124"/>
      <c r="B76" s="9"/>
      <c r="C76" s="1587" t="s">
        <v>476</v>
      </c>
      <c r="D76" s="239">
        <v>8</v>
      </c>
      <c r="E76" s="33">
        <v>41182</v>
      </c>
      <c r="F76" s="99">
        <v>0.16719999999999999</v>
      </c>
      <c r="G76" s="374">
        <v>9.9183039999999986E-2</v>
      </c>
      <c r="H76" s="374">
        <v>6.8016960000000001E-2</v>
      </c>
      <c r="I76" s="33">
        <v>53965</v>
      </c>
      <c r="J76" s="422">
        <v>8.5</v>
      </c>
      <c r="K76" s="422">
        <v>26.5</v>
      </c>
      <c r="L76" s="374">
        <v>8.2463040000000001E-2</v>
      </c>
      <c r="M76" s="374">
        <v>5.28</v>
      </c>
      <c r="N76" s="374">
        <v>8.8281599999999998E-3</v>
      </c>
      <c r="O76" s="374">
        <v>7.6845120000000003E-2</v>
      </c>
      <c r="P76" s="374">
        <v>9.0354879999999985E-2</v>
      </c>
      <c r="Q76" s="1236"/>
      <c r="R76" s="1236"/>
      <c r="S76" s="1236"/>
      <c r="T76" s="1236"/>
      <c r="U76" s="1236"/>
      <c r="V76" s="1236"/>
      <c r="W76" s="1236"/>
      <c r="X76" s="1236"/>
      <c r="Y76" s="1236"/>
      <c r="Z76" s="178"/>
      <c r="AA76" s="498"/>
      <c r="AB76" s="498"/>
      <c r="AC76" s="498"/>
      <c r="AD76" s="498"/>
      <c r="AE76" s="65"/>
      <c r="AF76" s="65"/>
      <c r="AG76" s="65"/>
      <c r="AI76" s="166"/>
      <c r="AJ76" s="166"/>
    </row>
    <row r="77" spans="1:36" s="165" customFormat="1" x14ac:dyDescent="0.3">
      <c r="A77" s="124"/>
      <c r="B77" s="124"/>
      <c r="C77" s="1576" t="s">
        <v>1122</v>
      </c>
      <c r="D77" s="239">
        <v>4</v>
      </c>
      <c r="E77" s="33">
        <v>41182</v>
      </c>
      <c r="F77" s="99">
        <v>0.31675999999999999</v>
      </c>
      <c r="G77" s="374">
        <v>0.187902032</v>
      </c>
      <c r="H77" s="374">
        <v>0.12885796799999999</v>
      </c>
      <c r="I77" s="33">
        <v>53965</v>
      </c>
      <c r="J77" s="422">
        <v>8.5</v>
      </c>
      <c r="K77" s="422">
        <v>26.5</v>
      </c>
      <c r="L77" s="374">
        <v>0.15622603200000001</v>
      </c>
      <c r="M77" s="374">
        <v>5.28</v>
      </c>
      <c r="N77" s="374">
        <v>1.6724928E-2</v>
      </c>
      <c r="O77" s="374">
        <v>0.14558289599999999</v>
      </c>
      <c r="P77" s="374">
        <v>0.171177104</v>
      </c>
      <c r="Q77" s="1236"/>
      <c r="R77" s="1236"/>
      <c r="S77" s="1236"/>
      <c r="T77" s="1236"/>
      <c r="U77" s="1236"/>
      <c r="V77" s="1236"/>
      <c r="W77" s="1236"/>
      <c r="X77" s="1236"/>
      <c r="Y77" s="1236"/>
      <c r="Z77" s="178"/>
      <c r="AA77" s="498"/>
      <c r="AB77" s="498"/>
      <c r="AC77" s="498"/>
      <c r="AD77" s="498"/>
      <c r="AE77" s="65"/>
      <c r="AF77" s="65"/>
      <c r="AG77" s="65"/>
      <c r="AI77" s="166"/>
      <c r="AJ77" s="166"/>
    </row>
    <row r="78" spans="1:36" s="165" customFormat="1" x14ac:dyDescent="0.3">
      <c r="A78" s="124"/>
      <c r="B78" s="124"/>
      <c r="C78" s="1576" t="s">
        <v>1005</v>
      </c>
      <c r="D78" s="239">
        <v>1</v>
      </c>
      <c r="E78" s="33">
        <v>41912</v>
      </c>
      <c r="F78" s="99">
        <v>0.23400000000000001</v>
      </c>
      <c r="G78" s="374">
        <v>0.15565679999999998</v>
      </c>
      <c r="H78" s="374">
        <v>7.8343200000000016E-2</v>
      </c>
      <c r="I78" s="33">
        <v>54696</v>
      </c>
      <c r="J78" s="422">
        <v>6.5</v>
      </c>
      <c r="K78" s="422">
        <v>28.5</v>
      </c>
      <c r="L78" s="374">
        <v>0.13225680000000001</v>
      </c>
      <c r="M78" s="374">
        <v>5.28</v>
      </c>
      <c r="N78" s="374">
        <v>1.2355200000000002E-2</v>
      </c>
      <c r="O78" s="374">
        <v>9.0698400000000012E-2</v>
      </c>
      <c r="P78" s="374">
        <v>0.1433016</v>
      </c>
      <c r="Q78" s="1236"/>
      <c r="R78" s="1236"/>
      <c r="S78" s="1236"/>
      <c r="T78" s="1236"/>
      <c r="U78" s="1236"/>
      <c r="V78" s="1236"/>
      <c r="W78" s="1236"/>
      <c r="X78" s="1236"/>
      <c r="Y78" s="1236"/>
      <c r="AA78" s="498"/>
      <c r="AB78" s="498"/>
      <c r="AC78" s="498"/>
      <c r="AD78" s="498"/>
      <c r="AE78" s="65"/>
      <c r="AF78" s="65"/>
      <c r="AG78" s="65"/>
      <c r="AI78" s="166"/>
      <c r="AJ78" s="166"/>
    </row>
    <row r="79" spans="1:36" s="165" customFormat="1" x14ac:dyDescent="0.3">
      <c r="A79" s="124"/>
      <c r="B79" s="124"/>
      <c r="C79" s="1576" t="s">
        <v>320</v>
      </c>
      <c r="D79" s="239">
        <v>3205</v>
      </c>
      <c r="E79" s="33">
        <v>41912</v>
      </c>
      <c r="F79" s="99">
        <v>1.1804014999999999</v>
      </c>
      <c r="G79" s="374">
        <v>0.78520307779999987</v>
      </c>
      <c r="H79" s="374">
        <v>0.39519842220000001</v>
      </c>
      <c r="I79" s="33">
        <v>54696</v>
      </c>
      <c r="J79" s="422">
        <v>6.5</v>
      </c>
      <c r="K79" s="422">
        <v>28.5</v>
      </c>
      <c r="L79" s="374">
        <v>0.66716292779999997</v>
      </c>
      <c r="M79" s="374">
        <v>5.28</v>
      </c>
      <c r="N79" s="374">
        <v>6.2325199199999994E-2</v>
      </c>
      <c r="O79" s="374">
        <v>0.45752362140000002</v>
      </c>
      <c r="P79" s="374">
        <v>0.72287787859999986</v>
      </c>
      <c r="Q79" s="1236"/>
      <c r="R79" s="1236"/>
      <c r="S79" s="1236"/>
      <c r="T79" s="1236"/>
      <c r="U79" s="1236"/>
      <c r="V79" s="1236"/>
      <c r="W79" s="1236"/>
      <c r="X79" s="1236"/>
      <c r="Y79" s="1236"/>
      <c r="AA79" s="498"/>
      <c r="AB79" s="498"/>
      <c r="AC79" s="498"/>
      <c r="AD79" s="498"/>
      <c r="AE79" s="65"/>
      <c r="AF79" s="65"/>
      <c r="AG79" s="65"/>
      <c r="AI79" s="166"/>
      <c r="AJ79" s="166"/>
    </row>
    <row r="80" spans="1:36" x14ac:dyDescent="0.3">
      <c r="C80" s="1576" t="s">
        <v>321</v>
      </c>
      <c r="D80" s="239">
        <v>330</v>
      </c>
      <c r="E80" s="33">
        <v>41182</v>
      </c>
      <c r="F80" s="99">
        <v>0.15509999999999999</v>
      </c>
      <c r="G80" s="374">
        <v>9.2005319999999988E-2</v>
      </c>
      <c r="H80" s="374">
        <v>6.309468E-2</v>
      </c>
      <c r="I80" s="33">
        <v>53965</v>
      </c>
      <c r="J80" s="422">
        <v>8.5</v>
      </c>
      <c r="K80" s="422">
        <v>26.5</v>
      </c>
      <c r="L80" s="374">
        <v>7.6495319999999992E-2</v>
      </c>
      <c r="M80" s="374">
        <v>5.28</v>
      </c>
      <c r="N80" s="374">
        <v>8.1892800000000002E-3</v>
      </c>
      <c r="O80" s="374">
        <v>7.1283960000000007E-2</v>
      </c>
      <c r="P80" s="374">
        <v>8.3816039999999981E-2</v>
      </c>
      <c r="Q80" s="1236"/>
      <c r="R80" s="1236"/>
      <c r="S80" s="1236"/>
      <c r="T80" s="1236"/>
      <c r="U80" s="1236"/>
      <c r="V80" s="1236"/>
      <c r="W80" s="1236"/>
      <c r="X80" s="1236"/>
      <c r="Y80" s="1236"/>
      <c r="AA80" s="498"/>
      <c r="AB80" s="498"/>
      <c r="AC80" s="498"/>
      <c r="AD80" s="498"/>
      <c r="AE80" s="65"/>
      <c r="AF80" s="65"/>
      <c r="AG80" s="65"/>
      <c r="AI80" s="166"/>
      <c r="AJ80" s="166"/>
    </row>
    <row r="81" spans="1:36" s="379" customFormat="1" x14ac:dyDescent="0.3">
      <c r="A81" s="378"/>
      <c r="C81" s="1576" t="s">
        <v>1026</v>
      </c>
      <c r="D81" s="239">
        <v>14</v>
      </c>
      <c r="E81" s="33">
        <v>41182</v>
      </c>
      <c r="F81" s="99">
        <v>0.21</v>
      </c>
      <c r="G81" s="374">
        <v>0.12457199999999999</v>
      </c>
      <c r="H81" s="374">
        <v>8.5428000000000004E-2</v>
      </c>
      <c r="I81" s="33">
        <v>53965</v>
      </c>
      <c r="J81" s="422">
        <v>8.5</v>
      </c>
      <c r="K81" s="422">
        <v>26.5</v>
      </c>
      <c r="L81" s="374">
        <v>0.103572</v>
      </c>
      <c r="M81" s="374">
        <v>5.28</v>
      </c>
      <c r="N81" s="374">
        <v>1.1088000000000001E-2</v>
      </c>
      <c r="O81" s="374">
        <v>9.6516000000000005E-2</v>
      </c>
      <c r="P81" s="374">
        <v>0.11348399999999999</v>
      </c>
      <c r="Q81" s="1236"/>
      <c r="R81" s="1236"/>
      <c r="S81" s="1236"/>
      <c r="T81" s="1236"/>
      <c r="U81" s="1236"/>
      <c r="V81" s="1236"/>
      <c r="W81" s="1236"/>
      <c r="X81" s="1236"/>
      <c r="Y81" s="1236"/>
      <c r="AA81" s="498"/>
      <c r="AB81" s="498"/>
      <c r="AC81" s="498"/>
      <c r="AD81" s="498"/>
      <c r="AE81" s="65"/>
      <c r="AF81" s="65"/>
      <c r="AG81" s="65"/>
      <c r="AI81" s="166"/>
      <c r="AJ81" s="166"/>
    </row>
    <row r="82" spans="1:36" x14ac:dyDescent="0.3">
      <c r="C82" s="1576" t="s">
        <v>1036</v>
      </c>
      <c r="D82" s="239">
        <v>18</v>
      </c>
      <c r="E82" s="33">
        <v>41912</v>
      </c>
      <c r="F82" s="99">
        <v>1.6442999999999999E-2</v>
      </c>
      <c r="G82" s="374">
        <v>1.09378836E-2</v>
      </c>
      <c r="H82" s="374">
        <v>5.5051164000000001E-3</v>
      </c>
      <c r="I82" s="33">
        <v>54696</v>
      </c>
      <c r="J82" s="422">
        <v>6.5</v>
      </c>
      <c r="K82" s="422">
        <v>28.5</v>
      </c>
      <c r="L82" s="374">
        <v>9.2935835999999987E-3</v>
      </c>
      <c r="M82" s="374">
        <v>5.28</v>
      </c>
      <c r="N82" s="374">
        <v>8.6819040000000005E-4</v>
      </c>
      <c r="O82" s="374">
        <v>6.3733067999999999E-3</v>
      </c>
      <c r="P82" s="374">
        <v>1.00696932E-2</v>
      </c>
      <c r="Q82" s="1236"/>
      <c r="R82" s="1236"/>
      <c r="S82" s="1236"/>
      <c r="T82" s="1236"/>
      <c r="U82" s="1236"/>
      <c r="V82" s="1236"/>
      <c r="W82" s="1236"/>
      <c r="X82" s="1236"/>
      <c r="Y82" s="1236"/>
      <c r="AA82" s="498"/>
      <c r="AB82" s="498"/>
      <c r="AC82" s="498"/>
      <c r="AD82" s="498"/>
      <c r="AE82" s="65"/>
      <c r="AF82" s="65"/>
      <c r="AG82" s="65"/>
      <c r="AI82" s="166"/>
      <c r="AJ82" s="166"/>
    </row>
    <row r="83" spans="1:36" x14ac:dyDescent="0.3">
      <c r="C83" s="1576" t="s">
        <v>1040</v>
      </c>
      <c r="D83" s="239">
        <v>56</v>
      </c>
      <c r="E83" s="33">
        <v>41912</v>
      </c>
      <c r="F83" s="99">
        <v>0.16464000000000001</v>
      </c>
      <c r="G83" s="374">
        <v>0.10951852800000002</v>
      </c>
      <c r="H83" s="374">
        <v>5.5121471999999991E-2</v>
      </c>
      <c r="I83" s="33">
        <v>54696</v>
      </c>
      <c r="J83" s="422">
        <v>6.5</v>
      </c>
      <c r="K83" s="422">
        <v>28.5</v>
      </c>
      <c r="L83" s="374">
        <v>9.3054528000000011E-2</v>
      </c>
      <c r="M83" s="374">
        <v>5.28</v>
      </c>
      <c r="N83" s="374">
        <v>8.6929920000000001E-3</v>
      </c>
      <c r="O83" s="374">
        <v>6.3814463999999987E-2</v>
      </c>
      <c r="P83" s="374">
        <v>0.10082553600000002</v>
      </c>
      <c r="Q83" s="1236"/>
      <c r="R83" s="1236"/>
      <c r="S83" s="1236"/>
      <c r="T83" s="1236"/>
      <c r="U83" s="1236"/>
      <c r="V83" s="1236"/>
      <c r="W83" s="1236"/>
      <c r="X83" s="1236"/>
      <c r="Y83" s="1236"/>
      <c r="AA83" s="498"/>
      <c r="AB83" s="498"/>
      <c r="AC83" s="498"/>
      <c r="AD83" s="498"/>
      <c r="AE83" s="65"/>
      <c r="AF83" s="65"/>
      <c r="AG83" s="65"/>
      <c r="AI83" s="166"/>
      <c r="AJ83" s="166"/>
    </row>
    <row r="84" spans="1:36" x14ac:dyDescent="0.3">
      <c r="C84" s="1576" t="s">
        <v>1041</v>
      </c>
      <c r="D84" s="239">
        <v>25</v>
      </c>
      <c r="E84" s="33">
        <v>41912</v>
      </c>
      <c r="F84" s="99">
        <v>0.1693125</v>
      </c>
      <c r="G84" s="374">
        <v>0.112626675</v>
      </c>
      <c r="H84" s="374">
        <v>5.6685825000000009E-2</v>
      </c>
      <c r="I84" s="33">
        <v>54696</v>
      </c>
      <c r="J84" s="422">
        <v>6.5</v>
      </c>
      <c r="K84" s="422">
        <v>28.5</v>
      </c>
      <c r="L84" s="374">
        <v>9.5695424999999987E-2</v>
      </c>
      <c r="M84" s="374">
        <v>5.28</v>
      </c>
      <c r="N84" s="374">
        <v>8.9397000000000001E-3</v>
      </c>
      <c r="O84" s="374">
        <v>6.5625525000000004E-2</v>
      </c>
      <c r="P84" s="374">
        <v>0.103686975</v>
      </c>
      <c r="Q84" s="1236"/>
      <c r="R84" s="1236"/>
      <c r="S84" s="1236"/>
      <c r="T84" s="1236"/>
      <c r="U84" s="1236"/>
      <c r="V84" s="1236"/>
      <c r="W84" s="1236"/>
      <c r="X84" s="1236"/>
      <c r="Y84" s="1236"/>
      <c r="Z84" s="500"/>
      <c r="AA84" s="498"/>
      <c r="AB84" s="498"/>
      <c r="AC84" s="498"/>
      <c r="AD84" s="498"/>
      <c r="AE84" s="65"/>
      <c r="AF84" s="65"/>
      <c r="AG84" s="65"/>
      <c r="AI84" s="166"/>
      <c r="AJ84" s="166"/>
    </row>
    <row r="85" spans="1:36" x14ac:dyDescent="0.3">
      <c r="C85" s="1576" t="s">
        <v>1085</v>
      </c>
      <c r="D85" s="239">
        <v>46</v>
      </c>
      <c r="E85" s="33">
        <v>41547</v>
      </c>
      <c r="F85" s="99">
        <v>0.115</v>
      </c>
      <c r="G85" s="374">
        <v>7.2358000000000006E-2</v>
      </c>
      <c r="H85" s="374">
        <v>4.2642000000000006E-2</v>
      </c>
      <c r="I85" s="33">
        <v>54331</v>
      </c>
      <c r="J85" s="422">
        <v>7.5</v>
      </c>
      <c r="K85" s="422">
        <v>27.5</v>
      </c>
      <c r="L85" s="374">
        <v>6.0858000000000002E-2</v>
      </c>
      <c r="M85" s="374">
        <v>5.28</v>
      </c>
      <c r="N85" s="374">
        <v>6.072000000000001E-3</v>
      </c>
      <c r="O85" s="374">
        <v>4.8714000000000007E-2</v>
      </c>
      <c r="P85" s="374">
        <v>6.6285999999999998E-2</v>
      </c>
      <c r="Q85" s="1236"/>
      <c r="R85" s="1236"/>
      <c r="S85" s="1236"/>
      <c r="T85" s="1236"/>
      <c r="U85" s="1236"/>
      <c r="V85" s="1236"/>
      <c r="W85" s="1236"/>
      <c r="X85" s="1236"/>
      <c r="Y85" s="1236"/>
      <c r="Z85" s="500"/>
      <c r="AA85" s="498"/>
      <c r="AB85" s="498"/>
      <c r="AC85" s="498"/>
      <c r="AD85" s="498"/>
      <c r="AE85" s="65"/>
      <c r="AF85" s="65"/>
      <c r="AG85" s="65"/>
      <c r="AI85" s="166"/>
      <c r="AJ85" s="166"/>
    </row>
    <row r="86" spans="1:36" x14ac:dyDescent="0.3">
      <c r="C86" s="1576" t="s">
        <v>1093</v>
      </c>
      <c r="D86" s="239">
        <v>37</v>
      </c>
      <c r="E86" s="33">
        <v>41182</v>
      </c>
      <c r="F86" s="99">
        <v>3.5261</v>
      </c>
      <c r="G86" s="374">
        <v>2.0916825200000004</v>
      </c>
      <c r="H86" s="374">
        <v>1.4344174799999996</v>
      </c>
      <c r="I86" s="33">
        <v>53965</v>
      </c>
      <c r="J86" s="422">
        <v>8.5</v>
      </c>
      <c r="K86" s="422">
        <v>26.5</v>
      </c>
      <c r="L86" s="374">
        <v>1.7390725200000006</v>
      </c>
      <c r="M86" s="374">
        <v>5.28</v>
      </c>
      <c r="N86" s="374">
        <v>0.18617808</v>
      </c>
      <c r="O86" s="374">
        <v>1.6205955599999995</v>
      </c>
      <c r="P86" s="374">
        <v>1.9055044400000005</v>
      </c>
      <c r="Q86" s="1236"/>
      <c r="R86" s="1236"/>
      <c r="S86" s="1236"/>
      <c r="T86" s="1236"/>
      <c r="U86" s="1236"/>
      <c r="V86" s="1236"/>
      <c r="W86" s="1236"/>
      <c r="X86" s="1236"/>
      <c r="Y86" s="1236"/>
      <c r="Z86" s="500"/>
      <c r="AA86" s="498"/>
      <c r="AB86" s="498"/>
      <c r="AC86" s="498"/>
      <c r="AD86" s="498"/>
      <c r="AE86" s="65"/>
      <c r="AF86" s="65"/>
      <c r="AG86" s="65"/>
      <c r="AI86" s="166"/>
      <c r="AJ86" s="166"/>
    </row>
    <row r="87" spans="1:36" x14ac:dyDescent="0.3">
      <c r="C87" s="1576" t="s">
        <v>1094</v>
      </c>
      <c r="D87" s="239">
        <v>19</v>
      </c>
      <c r="E87" s="33">
        <v>41547</v>
      </c>
      <c r="F87" s="99">
        <v>1.49055</v>
      </c>
      <c r="G87" s="374">
        <v>0.93785406000000004</v>
      </c>
      <c r="H87" s="374">
        <v>0.55269594</v>
      </c>
      <c r="I87" s="33">
        <v>54331</v>
      </c>
      <c r="J87" s="422">
        <v>7.5</v>
      </c>
      <c r="K87" s="422">
        <v>27.5</v>
      </c>
      <c r="L87" s="374">
        <v>0.78879906000000011</v>
      </c>
      <c r="M87" s="374">
        <v>5.28</v>
      </c>
      <c r="N87" s="374">
        <v>7.870104E-2</v>
      </c>
      <c r="O87" s="374">
        <v>0.63139698</v>
      </c>
      <c r="P87" s="374">
        <v>0.85915302000000005</v>
      </c>
      <c r="Q87" s="1236"/>
      <c r="R87" s="1236"/>
      <c r="S87" s="1236"/>
      <c r="T87" s="1236"/>
      <c r="U87" s="1236"/>
      <c r="V87" s="1236"/>
      <c r="W87" s="1236"/>
      <c r="X87" s="1236"/>
      <c r="Y87" s="1236"/>
      <c r="Z87" s="500"/>
      <c r="AA87" s="498"/>
      <c r="AB87" s="498"/>
      <c r="AC87" s="498"/>
      <c r="AD87" s="498"/>
      <c r="AE87" s="65"/>
      <c r="AF87" s="65"/>
      <c r="AG87" s="65"/>
      <c r="AI87" s="166"/>
      <c r="AJ87" s="166"/>
    </row>
    <row r="88" spans="1:36" x14ac:dyDescent="0.3">
      <c r="C88" s="1576" t="s">
        <v>324</v>
      </c>
      <c r="D88" s="239">
        <v>4</v>
      </c>
      <c r="E88" s="33">
        <v>41182</v>
      </c>
      <c r="F88" s="99">
        <v>7.7520000000000006E-2</v>
      </c>
      <c r="G88" s="374">
        <v>4.5984864E-2</v>
      </c>
      <c r="H88" s="374">
        <v>3.1535136000000005E-2</v>
      </c>
      <c r="I88" s="33">
        <v>53965</v>
      </c>
      <c r="J88" s="422">
        <v>8.5</v>
      </c>
      <c r="K88" s="422">
        <v>26.5</v>
      </c>
      <c r="L88" s="374">
        <v>3.8232864000000005E-2</v>
      </c>
      <c r="M88" s="374">
        <v>5.28</v>
      </c>
      <c r="N88" s="374">
        <v>4.0930560000000003E-3</v>
      </c>
      <c r="O88" s="374">
        <v>3.5628192000000003E-2</v>
      </c>
      <c r="P88" s="374">
        <v>4.1891808000000003E-2</v>
      </c>
      <c r="Q88" s="1236"/>
      <c r="R88" s="1236"/>
      <c r="S88" s="1236"/>
      <c r="T88" s="1236"/>
      <c r="U88" s="1236"/>
      <c r="V88" s="1236"/>
      <c r="W88" s="1236"/>
      <c r="X88" s="1236"/>
      <c r="Y88" s="1236"/>
      <c r="Z88" s="500"/>
      <c r="AA88" s="498"/>
      <c r="AB88" s="498"/>
      <c r="AC88" s="498"/>
      <c r="AD88" s="498"/>
      <c r="AE88" s="65"/>
      <c r="AF88" s="65"/>
      <c r="AG88" s="65"/>
      <c r="AI88" s="166"/>
      <c r="AJ88" s="166"/>
    </row>
    <row r="89" spans="1:36" x14ac:dyDescent="0.3">
      <c r="C89" s="1576" t="s">
        <v>322</v>
      </c>
      <c r="D89" s="239">
        <v>33</v>
      </c>
      <c r="E89" s="33">
        <v>41912</v>
      </c>
      <c r="F89" s="99">
        <v>0.18809999999999999</v>
      </c>
      <c r="G89" s="374">
        <v>0.12512412000000001</v>
      </c>
      <c r="H89" s="374">
        <v>6.2975879999999998E-2</v>
      </c>
      <c r="I89" s="33">
        <v>54696</v>
      </c>
      <c r="J89" s="422">
        <v>6.5</v>
      </c>
      <c r="K89" s="422">
        <v>28.5</v>
      </c>
      <c r="L89" s="374">
        <v>0.10631412</v>
      </c>
      <c r="M89" s="374">
        <v>5.28</v>
      </c>
      <c r="N89" s="374">
        <v>9.93168E-3</v>
      </c>
      <c r="O89" s="374">
        <v>7.2907559999999996E-2</v>
      </c>
      <c r="P89" s="374">
        <v>0.11519243999999999</v>
      </c>
      <c r="Q89" s="1236"/>
      <c r="R89" s="1236"/>
      <c r="S89" s="1236"/>
      <c r="T89" s="1236"/>
      <c r="U89" s="1236"/>
      <c r="V89" s="1236"/>
      <c r="W89" s="1236"/>
      <c r="X89" s="1236"/>
      <c r="Y89" s="1236"/>
      <c r="Z89" s="500"/>
      <c r="AA89" s="498"/>
      <c r="AB89" s="498"/>
      <c r="AC89" s="498"/>
      <c r="AD89" s="498"/>
      <c r="AE89" s="65"/>
      <c r="AF89" s="65"/>
      <c r="AG89" s="65"/>
      <c r="AI89" s="166"/>
      <c r="AJ89" s="166"/>
    </row>
    <row r="90" spans="1:36" x14ac:dyDescent="0.3">
      <c r="C90" s="1576" t="s">
        <v>563</v>
      </c>
      <c r="D90" s="239">
        <v>36</v>
      </c>
      <c r="E90" s="33">
        <v>41182</v>
      </c>
      <c r="F90" s="99">
        <v>0.32400000000000001</v>
      </c>
      <c r="G90" s="374">
        <v>0.1921968</v>
      </c>
      <c r="H90" s="374">
        <v>0.13180320000000001</v>
      </c>
      <c r="I90" s="33">
        <v>53965</v>
      </c>
      <c r="J90" s="422">
        <v>8.5</v>
      </c>
      <c r="K90" s="422">
        <v>26.5</v>
      </c>
      <c r="L90" s="374">
        <v>0.15979680000000002</v>
      </c>
      <c r="M90" s="374">
        <v>5.28</v>
      </c>
      <c r="N90" s="374">
        <v>1.7107200000000003E-2</v>
      </c>
      <c r="O90" s="374">
        <v>0.1489104</v>
      </c>
      <c r="P90" s="374">
        <v>0.17508960000000001</v>
      </c>
      <c r="Q90" s="1236"/>
      <c r="R90" s="1236"/>
      <c r="S90" s="1236"/>
      <c r="T90" s="1236"/>
      <c r="U90" s="1236"/>
      <c r="V90" s="1236"/>
      <c r="W90" s="1236"/>
      <c r="X90" s="1236"/>
      <c r="Y90" s="1236"/>
      <c r="Z90" s="500"/>
      <c r="AA90" s="498"/>
      <c r="AB90" s="498"/>
      <c r="AC90" s="498"/>
      <c r="AD90" s="498"/>
      <c r="AE90" s="65"/>
      <c r="AF90" s="65"/>
      <c r="AG90" s="65"/>
      <c r="AI90" s="166"/>
      <c r="AJ90" s="166"/>
    </row>
    <row r="91" spans="1:36" x14ac:dyDescent="0.3">
      <c r="C91" s="1576" t="s">
        <v>323</v>
      </c>
      <c r="D91" s="239">
        <v>33</v>
      </c>
      <c r="E91" s="33">
        <v>41182</v>
      </c>
      <c r="F91" s="99">
        <v>0.41646</v>
      </c>
      <c r="G91" s="374">
        <v>0.247044072</v>
      </c>
      <c r="H91" s="374">
        <v>0.16941592799999999</v>
      </c>
      <c r="I91" s="33">
        <v>53965</v>
      </c>
      <c r="J91" s="422">
        <v>8.5</v>
      </c>
      <c r="K91" s="422">
        <v>26.5</v>
      </c>
      <c r="L91" s="374">
        <v>0.20539807199999999</v>
      </c>
      <c r="M91" s="374">
        <v>5.28</v>
      </c>
      <c r="N91" s="374">
        <v>2.1989088E-2</v>
      </c>
      <c r="O91" s="374">
        <v>0.19140501599999998</v>
      </c>
      <c r="P91" s="374">
        <v>0.22505498400000001</v>
      </c>
      <c r="Q91" s="1236"/>
      <c r="R91" s="1236"/>
      <c r="S91" s="1236"/>
      <c r="T91" s="1236"/>
      <c r="U91" s="1236"/>
      <c r="V91" s="1236"/>
      <c r="W91" s="1236"/>
      <c r="X91" s="1236"/>
      <c r="Y91" s="1236"/>
      <c r="Z91" s="500"/>
      <c r="AA91" s="498"/>
      <c r="AB91" s="498"/>
      <c r="AC91" s="498"/>
      <c r="AD91" s="498"/>
      <c r="AE91" s="65"/>
      <c r="AF91" s="65"/>
      <c r="AG91" s="65"/>
      <c r="AI91" s="166"/>
      <c r="AJ91" s="166"/>
    </row>
    <row r="92" spans="1:36" x14ac:dyDescent="0.3">
      <c r="C92" s="1576" t="s">
        <v>1117</v>
      </c>
      <c r="D92" s="239">
        <v>11</v>
      </c>
      <c r="E92" s="33">
        <v>41182</v>
      </c>
      <c r="F92" s="99">
        <v>0.22550000000000001</v>
      </c>
      <c r="G92" s="374">
        <v>0.13376660000000001</v>
      </c>
      <c r="H92" s="374">
        <v>9.1733399999999993E-2</v>
      </c>
      <c r="I92" s="33">
        <v>53965</v>
      </c>
      <c r="J92" s="422">
        <v>8.5</v>
      </c>
      <c r="K92" s="422">
        <v>26.5</v>
      </c>
      <c r="L92" s="374">
        <v>0.11121660000000003</v>
      </c>
      <c r="M92" s="374">
        <v>5.28</v>
      </c>
      <c r="N92" s="374">
        <v>1.1906400000000001E-2</v>
      </c>
      <c r="O92" s="374">
        <v>0.10363979999999999</v>
      </c>
      <c r="P92" s="374">
        <v>0.12186020000000002</v>
      </c>
      <c r="Q92" s="1236"/>
      <c r="R92" s="1236"/>
      <c r="S92" s="1236"/>
      <c r="T92" s="1236"/>
      <c r="U92" s="1236"/>
      <c r="V92" s="1236"/>
      <c r="W92" s="1236"/>
      <c r="X92" s="1236"/>
      <c r="Y92" s="1236"/>
      <c r="Z92" s="500"/>
      <c r="AA92" s="498"/>
      <c r="AB92" s="498"/>
      <c r="AC92" s="498"/>
      <c r="AD92" s="498"/>
      <c r="AE92" s="65"/>
      <c r="AF92" s="65"/>
      <c r="AG92" s="65"/>
      <c r="AI92" s="166"/>
      <c r="AJ92" s="166"/>
    </row>
    <row r="93" spans="1:36" x14ac:dyDescent="0.3">
      <c r="C93" s="1576" t="s">
        <v>476</v>
      </c>
      <c r="D93" s="239">
        <v>2</v>
      </c>
      <c r="E93" s="33">
        <v>41182</v>
      </c>
      <c r="F93" s="99">
        <v>4.1799999999999997E-2</v>
      </c>
      <c r="G93" s="374">
        <v>2.4795759999999997E-2</v>
      </c>
      <c r="H93" s="374">
        <v>1.700424E-2</v>
      </c>
      <c r="I93" s="33">
        <v>53965</v>
      </c>
      <c r="J93" s="422">
        <v>8.5</v>
      </c>
      <c r="K93" s="422">
        <v>26.5</v>
      </c>
      <c r="L93" s="374">
        <v>2.061576E-2</v>
      </c>
      <c r="M93" s="374">
        <v>5.28</v>
      </c>
      <c r="N93" s="374">
        <v>2.20704E-3</v>
      </c>
      <c r="O93" s="374">
        <v>1.9211280000000001E-2</v>
      </c>
      <c r="P93" s="374">
        <v>2.2588719999999996E-2</v>
      </c>
      <c r="Q93" s="1236"/>
      <c r="R93" s="1236"/>
      <c r="S93" s="1236"/>
      <c r="T93" s="1236"/>
      <c r="U93" s="1236"/>
      <c r="V93" s="1236"/>
      <c r="W93" s="1236"/>
      <c r="X93" s="1236"/>
      <c r="Y93" s="1236"/>
      <c r="Z93" s="500"/>
      <c r="AA93" s="498"/>
      <c r="AB93" s="498"/>
      <c r="AC93" s="498"/>
      <c r="AD93" s="498"/>
      <c r="AE93" s="65"/>
      <c r="AF93" s="65"/>
      <c r="AG93" s="65"/>
      <c r="AI93" s="166"/>
      <c r="AJ93" s="166"/>
    </row>
    <row r="94" spans="1:36" x14ac:dyDescent="0.3">
      <c r="B94" s="519"/>
      <c r="C94" s="1576" t="s">
        <v>476</v>
      </c>
      <c r="D94" s="239">
        <v>2</v>
      </c>
      <c r="E94" s="33">
        <v>41912</v>
      </c>
      <c r="F94" s="99">
        <v>4.1119999999999997E-2</v>
      </c>
      <c r="G94" s="374">
        <v>2.7353023999999997E-2</v>
      </c>
      <c r="H94" s="374">
        <v>1.3766976E-2</v>
      </c>
      <c r="I94" s="33">
        <v>54696</v>
      </c>
      <c r="J94" s="422">
        <v>6.5</v>
      </c>
      <c r="K94" s="422">
        <v>28.5</v>
      </c>
      <c r="L94" s="374">
        <v>2.3241023999999999E-2</v>
      </c>
      <c r="M94" s="374">
        <v>5.28</v>
      </c>
      <c r="N94" s="374">
        <v>2.1711359999999997E-3</v>
      </c>
      <c r="O94" s="374">
        <v>1.5938112000000001E-2</v>
      </c>
      <c r="P94" s="374">
        <v>2.5181887999999996E-2</v>
      </c>
      <c r="Q94" s="1236"/>
      <c r="R94" s="1236"/>
      <c r="S94" s="1236"/>
      <c r="T94" s="1236"/>
      <c r="U94" s="1236"/>
      <c r="V94" s="1236"/>
      <c r="W94" s="1236"/>
      <c r="X94" s="1236"/>
      <c r="Y94" s="1236"/>
      <c r="Z94" s="500"/>
      <c r="AA94" s="498"/>
      <c r="AB94" s="498"/>
      <c r="AC94" s="498"/>
      <c r="AD94" s="498"/>
      <c r="AE94" s="65"/>
      <c r="AF94" s="65"/>
      <c r="AG94" s="65"/>
      <c r="AI94" s="166"/>
      <c r="AJ94" s="166"/>
    </row>
    <row r="95" spans="1:36" x14ac:dyDescent="0.3">
      <c r="C95" s="1576" t="s">
        <v>1121</v>
      </c>
      <c r="D95" s="239">
        <v>6</v>
      </c>
      <c r="E95" s="33">
        <v>41182</v>
      </c>
      <c r="F95" s="99">
        <v>0.21815999999999999</v>
      </c>
      <c r="G95" s="374">
        <v>0.12941251199999998</v>
      </c>
      <c r="H95" s="374">
        <v>8.8747487999999999E-2</v>
      </c>
      <c r="I95" s="33">
        <v>53965</v>
      </c>
      <c r="J95" s="422">
        <v>8.5</v>
      </c>
      <c r="K95" s="422">
        <v>26.5</v>
      </c>
      <c r="L95" s="374">
        <v>0.10759651199999999</v>
      </c>
      <c r="M95" s="374">
        <v>5.28</v>
      </c>
      <c r="N95" s="374">
        <v>1.1518848E-2</v>
      </c>
      <c r="O95" s="374">
        <v>0.100266336</v>
      </c>
      <c r="P95" s="374">
        <v>0.117893664</v>
      </c>
      <c r="Q95" s="1236"/>
      <c r="R95" s="1236"/>
      <c r="S95" s="1236"/>
      <c r="T95" s="1236"/>
      <c r="U95" s="1236"/>
      <c r="V95" s="1236"/>
      <c r="W95" s="1236"/>
      <c r="X95" s="1236"/>
      <c r="Y95" s="1236"/>
      <c r="Z95" s="500"/>
      <c r="AA95" s="498"/>
      <c r="AB95" s="498"/>
      <c r="AC95" s="498"/>
      <c r="AD95" s="498"/>
      <c r="AE95" s="65"/>
      <c r="AF95" s="65"/>
      <c r="AG95" s="65"/>
      <c r="AI95" s="166"/>
      <c r="AJ95" s="166"/>
    </row>
    <row r="96" spans="1:36" x14ac:dyDescent="0.3">
      <c r="C96" s="1576" t="s">
        <v>1182</v>
      </c>
      <c r="D96" s="239">
        <v>5</v>
      </c>
      <c r="E96" s="33">
        <v>41182</v>
      </c>
      <c r="F96" s="99">
        <v>0.39595000000000002</v>
      </c>
      <c r="G96" s="374">
        <v>0.23487754</v>
      </c>
      <c r="H96" s="374">
        <v>0.16107246000000003</v>
      </c>
      <c r="I96" s="33">
        <v>53965</v>
      </c>
      <c r="J96" s="422">
        <v>8.5</v>
      </c>
      <c r="K96" s="422">
        <v>26.5</v>
      </c>
      <c r="L96" s="374">
        <v>0.19528254</v>
      </c>
      <c r="M96" s="374">
        <v>5.28</v>
      </c>
      <c r="N96" s="374">
        <v>2.0906160000000003E-2</v>
      </c>
      <c r="O96" s="374">
        <v>0.18197862000000004</v>
      </c>
      <c r="P96" s="374">
        <v>0.21397137999999999</v>
      </c>
      <c r="Q96" s="1236"/>
      <c r="R96" s="1236"/>
      <c r="S96" s="1236"/>
      <c r="T96" s="1236"/>
      <c r="U96" s="1236"/>
      <c r="V96" s="1236"/>
      <c r="W96" s="1236"/>
      <c r="X96" s="1236"/>
      <c r="Y96" s="1236"/>
      <c r="Z96" s="500"/>
      <c r="AA96" s="498"/>
      <c r="AB96" s="498"/>
      <c r="AC96" s="498"/>
      <c r="AD96" s="498"/>
      <c r="AE96" s="65"/>
      <c r="AF96" s="65"/>
      <c r="AG96" s="65"/>
      <c r="AI96" s="166"/>
      <c r="AJ96" s="166"/>
    </row>
    <row r="97" spans="3:36" x14ac:dyDescent="0.3">
      <c r="C97" s="1576" t="s">
        <v>320</v>
      </c>
      <c r="D97" s="239">
        <v>1325</v>
      </c>
      <c r="E97" s="33">
        <v>42277</v>
      </c>
      <c r="F97" s="99">
        <v>0.56842499999999996</v>
      </c>
      <c r="G97" s="374">
        <v>0.40335437999999996</v>
      </c>
      <c r="H97" s="374">
        <v>0.16507062</v>
      </c>
      <c r="I97" s="33">
        <v>55061</v>
      </c>
      <c r="J97" s="422">
        <v>5.5</v>
      </c>
      <c r="K97" s="422">
        <v>29.5</v>
      </c>
      <c r="L97" s="374">
        <v>0.34651187999999994</v>
      </c>
      <c r="M97" s="374">
        <v>5.28</v>
      </c>
      <c r="N97" s="874">
        <v>3.0012839999999999E-2</v>
      </c>
      <c r="O97" s="374">
        <v>0.19508345999999999</v>
      </c>
      <c r="P97" s="374">
        <v>0.37334153999999997</v>
      </c>
      <c r="Q97" s="1236"/>
      <c r="R97" s="1236"/>
      <c r="S97" s="1236"/>
      <c r="T97" s="1236"/>
      <c r="U97" s="1236"/>
      <c r="V97" s="1236"/>
      <c r="W97" s="1236"/>
      <c r="X97" s="1236"/>
      <c r="Y97" s="1236"/>
      <c r="Z97" s="65"/>
      <c r="AA97" s="498"/>
      <c r="AB97" s="498"/>
      <c r="AC97" s="498"/>
      <c r="AD97" s="498"/>
      <c r="AE97" s="65"/>
      <c r="AF97" s="65"/>
      <c r="AG97" s="65"/>
      <c r="AI97" s="166"/>
      <c r="AJ97" s="166"/>
    </row>
    <row r="98" spans="3:36" x14ac:dyDescent="0.3">
      <c r="C98" s="1576" t="s">
        <v>321</v>
      </c>
      <c r="D98" s="239">
        <v>20</v>
      </c>
      <c r="E98" s="33">
        <v>41182</v>
      </c>
      <c r="F98" s="99">
        <v>9.4000000000000004E-3</v>
      </c>
      <c r="G98" s="374">
        <v>5.5760799999999998E-3</v>
      </c>
      <c r="H98" s="374">
        <v>3.8239200000000006E-3</v>
      </c>
      <c r="I98" s="33">
        <v>53965</v>
      </c>
      <c r="J98" s="422">
        <v>8.5</v>
      </c>
      <c r="K98" s="422">
        <v>26.5</v>
      </c>
      <c r="L98" s="374">
        <v>4.6360799999999999E-3</v>
      </c>
      <c r="M98" s="374">
        <v>5.28</v>
      </c>
      <c r="N98" s="374">
        <v>4.9632000000000007E-4</v>
      </c>
      <c r="O98" s="374">
        <v>4.3202400000000004E-3</v>
      </c>
      <c r="P98" s="374">
        <v>5.07976E-3</v>
      </c>
      <c r="Q98" s="1236"/>
      <c r="R98" s="1236"/>
      <c r="S98" s="1236"/>
      <c r="T98" s="1236"/>
      <c r="U98" s="1236"/>
      <c r="V98" s="1236"/>
      <c r="W98" s="1236"/>
      <c r="X98" s="1236"/>
      <c r="Y98" s="1236"/>
      <c r="Z98" s="65"/>
      <c r="AA98" s="498"/>
      <c r="AB98" s="498"/>
      <c r="AC98" s="498"/>
      <c r="AD98" s="498"/>
      <c r="AE98" s="65"/>
      <c r="AF98" s="65"/>
      <c r="AG98" s="65"/>
      <c r="AI98" s="166"/>
      <c r="AJ98" s="166"/>
    </row>
    <row r="99" spans="3:36" x14ac:dyDescent="0.3">
      <c r="C99" s="1576" t="s">
        <v>1005</v>
      </c>
      <c r="D99" s="239">
        <v>1</v>
      </c>
      <c r="E99" s="33">
        <v>41912</v>
      </c>
      <c r="F99" s="99">
        <v>0.23400000000000001</v>
      </c>
      <c r="G99" s="374">
        <v>0.15565679999999998</v>
      </c>
      <c r="H99" s="374">
        <v>7.8343200000000016E-2</v>
      </c>
      <c r="I99" s="33">
        <v>54696</v>
      </c>
      <c r="J99" s="422">
        <v>6.5</v>
      </c>
      <c r="K99" s="422">
        <v>28.5</v>
      </c>
      <c r="L99" s="374">
        <v>0.13225680000000001</v>
      </c>
      <c r="M99" s="374">
        <v>5.28</v>
      </c>
      <c r="N99" s="374">
        <v>1.2355200000000002E-2</v>
      </c>
      <c r="O99" s="374">
        <v>9.0698400000000012E-2</v>
      </c>
      <c r="P99" s="374">
        <v>0.1433016</v>
      </c>
      <c r="Q99" s="1236"/>
      <c r="R99" s="1236"/>
      <c r="S99" s="1236"/>
      <c r="T99" s="1236"/>
      <c r="U99" s="1236"/>
      <c r="V99" s="1236"/>
      <c r="W99" s="1236"/>
      <c r="X99" s="1236"/>
      <c r="Y99" s="1236"/>
      <c r="Z99" s="65"/>
      <c r="AA99" s="498"/>
      <c r="AB99" s="498"/>
      <c r="AC99" s="498"/>
      <c r="AD99" s="498"/>
      <c r="AE99" s="65"/>
      <c r="AF99" s="65"/>
      <c r="AG99" s="65"/>
      <c r="AI99" s="166"/>
      <c r="AJ99" s="166"/>
    </row>
    <row r="100" spans="3:36" x14ac:dyDescent="0.3">
      <c r="C100" s="1576" t="s">
        <v>1026</v>
      </c>
      <c r="D100" s="239">
        <v>11</v>
      </c>
      <c r="E100" s="33">
        <v>41182</v>
      </c>
      <c r="F100" s="99">
        <v>0.16500000000000001</v>
      </c>
      <c r="G100" s="374">
        <v>9.7878000000000021E-2</v>
      </c>
      <c r="H100" s="374">
        <v>6.7121999999999987E-2</v>
      </c>
      <c r="I100" s="33">
        <v>53965</v>
      </c>
      <c r="J100" s="422">
        <v>8.5</v>
      </c>
      <c r="K100" s="422">
        <v>26.5</v>
      </c>
      <c r="L100" s="374">
        <v>8.1378000000000034E-2</v>
      </c>
      <c r="M100" s="374">
        <v>5.28</v>
      </c>
      <c r="N100" s="374">
        <v>8.712000000000001E-3</v>
      </c>
      <c r="O100" s="374">
        <v>7.5833999999999985E-2</v>
      </c>
      <c r="P100" s="374">
        <v>8.9166000000000023E-2</v>
      </c>
      <c r="Q100" s="1236"/>
      <c r="R100" s="1236"/>
      <c r="S100" s="1236"/>
      <c r="T100" s="1236"/>
      <c r="U100" s="1236"/>
      <c r="V100" s="1236"/>
      <c r="W100" s="1236"/>
      <c r="X100" s="1236"/>
      <c r="Y100" s="1236"/>
      <c r="Z100" s="65"/>
      <c r="AA100" s="498"/>
      <c r="AB100" s="498"/>
      <c r="AC100" s="498"/>
      <c r="AD100" s="498"/>
      <c r="AE100" s="65"/>
      <c r="AF100" s="65"/>
      <c r="AG100" s="65"/>
      <c r="AI100" s="166"/>
      <c r="AJ100" s="166"/>
    </row>
    <row r="101" spans="3:36" s="67" customFormat="1" x14ac:dyDescent="0.3">
      <c r="C101" s="1576" t="s">
        <v>1040</v>
      </c>
      <c r="D101" s="239">
        <v>22</v>
      </c>
      <c r="E101" s="33">
        <v>41912</v>
      </c>
      <c r="F101" s="99">
        <v>6.4680000000000001E-2</v>
      </c>
      <c r="G101" s="374">
        <v>4.3025135999999999E-2</v>
      </c>
      <c r="H101" s="374">
        <v>2.1654864000000003E-2</v>
      </c>
      <c r="I101" s="33">
        <v>54696</v>
      </c>
      <c r="J101" s="422">
        <v>6.5</v>
      </c>
      <c r="K101" s="422">
        <v>28.5</v>
      </c>
      <c r="L101" s="374">
        <v>3.6557135999999997E-2</v>
      </c>
      <c r="M101" s="374">
        <v>5.28</v>
      </c>
      <c r="N101" s="374">
        <v>3.4151040000000004E-3</v>
      </c>
      <c r="O101" s="374">
        <v>2.5069968000000005E-2</v>
      </c>
      <c r="P101" s="374">
        <v>3.9610031999999996E-2</v>
      </c>
      <c r="Q101" s="1236"/>
      <c r="R101" s="1236"/>
      <c r="S101" s="1236"/>
      <c r="T101" s="1236"/>
      <c r="U101" s="1236"/>
      <c r="V101" s="1236"/>
      <c r="W101" s="1236"/>
      <c r="X101" s="1236"/>
      <c r="Y101" s="1236"/>
      <c r="Z101" s="65"/>
      <c r="AA101" s="498"/>
      <c r="AB101" s="498"/>
      <c r="AC101" s="498"/>
      <c r="AD101" s="498"/>
      <c r="AE101" s="65"/>
      <c r="AF101" s="65"/>
      <c r="AG101" s="65"/>
      <c r="AI101" s="166"/>
      <c r="AJ101" s="166"/>
    </row>
    <row r="102" spans="3:36" s="67" customFormat="1" x14ac:dyDescent="0.3">
      <c r="C102" s="1576" t="s">
        <v>1041</v>
      </c>
      <c r="D102" s="239">
        <v>6</v>
      </c>
      <c r="E102" s="33">
        <v>41912</v>
      </c>
      <c r="F102" s="99">
        <v>4.0634999999999998E-2</v>
      </c>
      <c r="G102" s="374">
        <v>2.7030401999999999E-2</v>
      </c>
      <c r="H102" s="374">
        <v>1.3604597999999999E-2</v>
      </c>
      <c r="I102" s="33">
        <v>54696</v>
      </c>
      <c r="J102" s="422">
        <v>6.5</v>
      </c>
      <c r="K102" s="422">
        <v>28.5</v>
      </c>
      <c r="L102" s="374">
        <v>2.2966902000000001E-2</v>
      </c>
      <c r="M102" s="374">
        <v>5.28</v>
      </c>
      <c r="N102" s="374">
        <v>2.1455279999999998E-3</v>
      </c>
      <c r="O102" s="374">
        <v>1.5750126E-2</v>
      </c>
      <c r="P102" s="374">
        <v>2.4884873999999998E-2</v>
      </c>
      <c r="Q102" s="1236"/>
      <c r="R102" s="1236"/>
      <c r="S102" s="1236"/>
      <c r="T102" s="1236"/>
      <c r="U102" s="1236"/>
      <c r="V102" s="1236"/>
      <c r="W102" s="1236"/>
      <c r="X102" s="1236"/>
      <c r="Y102" s="1236"/>
      <c r="Z102" s="65"/>
      <c r="AA102" s="498"/>
      <c r="AB102" s="498"/>
      <c r="AC102" s="498"/>
      <c r="AD102" s="498"/>
      <c r="AE102" s="65"/>
      <c r="AF102" s="65"/>
      <c r="AG102" s="65"/>
      <c r="AI102" s="166"/>
      <c r="AJ102" s="166"/>
    </row>
    <row r="103" spans="3:36" s="67" customFormat="1" x14ac:dyDescent="0.3">
      <c r="C103" s="1576" t="s">
        <v>1085</v>
      </c>
      <c r="D103" s="239">
        <v>1</v>
      </c>
      <c r="E103" s="33">
        <v>41547</v>
      </c>
      <c r="F103" s="99">
        <v>2.5000000000000001E-3</v>
      </c>
      <c r="G103" s="374">
        <v>1.5729999999999982E-3</v>
      </c>
      <c r="H103" s="374">
        <v>9.2700000000000182E-4</v>
      </c>
      <c r="I103" s="33">
        <v>54331</v>
      </c>
      <c r="J103" s="422">
        <v>7.5</v>
      </c>
      <c r="K103" s="422">
        <v>27.5</v>
      </c>
      <c r="L103" s="374">
        <v>1.3229999999999984E-3</v>
      </c>
      <c r="M103" s="374">
        <v>5.28</v>
      </c>
      <c r="N103" s="374">
        <v>1.3200000000000001E-4</v>
      </c>
      <c r="O103" s="374">
        <v>1.0590000000000018E-3</v>
      </c>
      <c r="P103" s="374">
        <v>1.4409999999999983E-3</v>
      </c>
      <c r="Q103" s="1236"/>
      <c r="R103" s="1236"/>
      <c r="S103" s="1236"/>
      <c r="T103" s="1236"/>
      <c r="U103" s="1236"/>
      <c r="V103" s="1236"/>
      <c r="W103" s="1236"/>
      <c r="X103" s="1236"/>
      <c r="Y103" s="1236"/>
      <c r="Z103" s="65"/>
      <c r="AA103" s="498"/>
      <c r="AB103" s="498"/>
      <c r="AC103" s="498"/>
      <c r="AD103" s="498"/>
      <c r="AE103" s="65"/>
      <c r="AF103" s="65"/>
      <c r="AG103" s="65"/>
      <c r="AI103" s="166"/>
      <c r="AJ103" s="166"/>
    </row>
    <row r="104" spans="3:36" s="67" customFormat="1" x14ac:dyDescent="0.3">
      <c r="C104" s="1576" t="s">
        <v>1085</v>
      </c>
      <c r="D104" s="239">
        <v>5</v>
      </c>
      <c r="E104" s="33">
        <v>42277</v>
      </c>
      <c r="F104" s="99">
        <v>1.6E-2</v>
      </c>
      <c r="G104" s="374">
        <v>1.13536E-2</v>
      </c>
      <c r="H104" s="374">
        <v>4.6464000000000002E-3</v>
      </c>
      <c r="I104" s="33">
        <v>55061</v>
      </c>
      <c r="J104" s="422">
        <v>5.5</v>
      </c>
      <c r="K104" s="422">
        <v>29.5</v>
      </c>
      <c r="L104" s="374">
        <v>9.7536000000000012E-3</v>
      </c>
      <c r="M104" s="374">
        <v>5.28</v>
      </c>
      <c r="N104" s="874">
        <v>8.4480000000000004E-4</v>
      </c>
      <c r="O104" s="374">
        <v>5.4911999999999999E-3</v>
      </c>
      <c r="P104" s="374">
        <v>1.05088E-2</v>
      </c>
      <c r="Q104" s="1236"/>
      <c r="R104" s="1236"/>
      <c r="S104" s="1236"/>
      <c r="T104" s="1236"/>
      <c r="U104" s="1236"/>
      <c r="V104" s="1236"/>
      <c r="W104" s="1236"/>
      <c r="X104" s="1236"/>
      <c r="Y104" s="1236"/>
      <c r="Z104" s="65"/>
      <c r="AA104" s="498"/>
      <c r="AB104" s="498"/>
      <c r="AC104" s="498"/>
      <c r="AD104" s="498"/>
      <c r="AE104" s="65"/>
      <c r="AF104" s="65"/>
      <c r="AG104" s="65"/>
      <c r="AI104" s="166"/>
      <c r="AJ104" s="166"/>
    </row>
    <row r="105" spans="3:36" s="67" customFormat="1" x14ac:dyDescent="0.3">
      <c r="C105" s="1576" t="s">
        <v>1093</v>
      </c>
      <c r="D105" s="239">
        <v>5</v>
      </c>
      <c r="E105" s="33">
        <v>41182</v>
      </c>
      <c r="F105" s="99">
        <v>0.47649999999999998</v>
      </c>
      <c r="G105" s="374">
        <v>0.28265980000000002</v>
      </c>
      <c r="H105" s="374">
        <v>0.19384019999999996</v>
      </c>
      <c r="I105" s="33">
        <v>53965</v>
      </c>
      <c r="J105" s="422">
        <v>8.5</v>
      </c>
      <c r="K105" s="422">
        <v>26.5</v>
      </c>
      <c r="L105" s="374">
        <v>0.23500980000000005</v>
      </c>
      <c r="M105" s="374">
        <v>5.28</v>
      </c>
      <c r="N105" s="374">
        <v>2.51592E-2</v>
      </c>
      <c r="O105" s="374">
        <v>0.21899939999999996</v>
      </c>
      <c r="P105" s="374">
        <v>0.25750060000000002</v>
      </c>
      <c r="Q105" s="1236"/>
      <c r="R105" s="1236"/>
      <c r="S105" s="1236"/>
      <c r="T105" s="1236"/>
      <c r="U105" s="1236"/>
      <c r="V105" s="1236"/>
      <c r="W105" s="1236"/>
      <c r="X105" s="1236"/>
      <c r="Y105" s="1236"/>
      <c r="Z105" s="65"/>
      <c r="AA105" s="498"/>
      <c r="AB105" s="498"/>
      <c r="AC105" s="498"/>
      <c r="AD105" s="498"/>
      <c r="AE105" s="65"/>
      <c r="AF105" s="65"/>
      <c r="AG105" s="65"/>
      <c r="AI105" s="166"/>
      <c r="AJ105" s="166"/>
    </row>
    <row r="106" spans="3:36" s="67" customFormat="1" x14ac:dyDescent="0.3">
      <c r="C106" s="1576" t="s">
        <v>1094</v>
      </c>
      <c r="D106" s="239">
        <v>1</v>
      </c>
      <c r="E106" s="33">
        <v>41547</v>
      </c>
      <c r="F106" s="99">
        <v>7.8450000000000006E-2</v>
      </c>
      <c r="G106" s="374">
        <v>4.9360740000000076E-2</v>
      </c>
      <c r="H106" s="374">
        <v>2.9089259999999929E-2</v>
      </c>
      <c r="I106" s="33">
        <v>54331</v>
      </c>
      <c r="J106" s="422">
        <v>7.5</v>
      </c>
      <c r="K106" s="422">
        <v>27.5</v>
      </c>
      <c r="L106" s="374">
        <v>4.1515740000000072E-2</v>
      </c>
      <c r="M106" s="374">
        <v>5.28</v>
      </c>
      <c r="N106" s="374">
        <v>4.1421600000000006E-3</v>
      </c>
      <c r="O106" s="374">
        <v>3.3231419999999928E-2</v>
      </c>
      <c r="P106" s="374">
        <v>4.5218580000000078E-2</v>
      </c>
      <c r="Q106" s="1236"/>
      <c r="R106" s="1236"/>
      <c r="S106" s="1236"/>
      <c r="T106" s="1236"/>
      <c r="U106" s="1236"/>
      <c r="V106" s="1236"/>
      <c r="W106" s="1236"/>
      <c r="X106" s="1236"/>
      <c r="Y106" s="1236"/>
      <c r="Z106" s="65"/>
      <c r="AA106" s="498"/>
      <c r="AB106" s="498"/>
      <c r="AC106" s="498"/>
      <c r="AD106" s="498"/>
      <c r="AE106" s="65"/>
      <c r="AF106" s="65"/>
      <c r="AG106" s="65"/>
      <c r="AI106" s="166"/>
      <c r="AJ106" s="166"/>
    </row>
    <row r="107" spans="3:36" s="67" customFormat="1" x14ac:dyDescent="0.3">
      <c r="C107" s="1576" t="s">
        <v>1326</v>
      </c>
      <c r="D107" s="239">
        <v>4</v>
      </c>
      <c r="E107" s="33">
        <v>42277</v>
      </c>
      <c r="F107" s="99">
        <v>0.51994800000000008</v>
      </c>
      <c r="G107" s="374">
        <v>0.36895510080000005</v>
      </c>
      <c r="H107" s="374">
        <v>0.15099289920000003</v>
      </c>
      <c r="I107" s="33">
        <v>55061</v>
      </c>
      <c r="J107" s="422">
        <v>5.5</v>
      </c>
      <c r="K107" s="422">
        <v>29.5</v>
      </c>
      <c r="L107" s="374">
        <v>0.31696030080000004</v>
      </c>
      <c r="M107" s="374">
        <v>5.28</v>
      </c>
      <c r="N107" s="874">
        <v>2.7453254400000005E-2</v>
      </c>
      <c r="O107" s="374">
        <v>0.17844615360000005</v>
      </c>
      <c r="P107" s="374">
        <v>0.34150184640000003</v>
      </c>
      <c r="Q107" s="1236"/>
      <c r="R107" s="1236"/>
      <c r="S107" s="1236"/>
      <c r="T107" s="1236"/>
      <c r="U107" s="1236"/>
      <c r="V107" s="1236"/>
      <c r="W107" s="1236"/>
      <c r="X107" s="1236"/>
      <c r="Y107" s="1236"/>
      <c r="Z107" s="65"/>
      <c r="AA107" s="498"/>
      <c r="AB107" s="498"/>
      <c r="AC107" s="498"/>
      <c r="AD107" s="498"/>
      <c r="AE107" s="65"/>
      <c r="AF107" s="65"/>
      <c r="AG107" s="65"/>
      <c r="AI107" s="166"/>
      <c r="AJ107" s="166"/>
    </row>
    <row r="108" spans="3:36" s="67" customFormat="1" x14ac:dyDescent="0.3">
      <c r="C108" s="1576" t="s">
        <v>324</v>
      </c>
      <c r="D108" s="239">
        <v>1</v>
      </c>
      <c r="E108" s="33">
        <v>41182</v>
      </c>
      <c r="F108" s="99">
        <v>1.9380000000000001E-2</v>
      </c>
      <c r="G108" s="374">
        <v>1.1496216E-2</v>
      </c>
      <c r="H108" s="374">
        <v>7.8837840000000013E-3</v>
      </c>
      <c r="I108" s="33">
        <v>53965</v>
      </c>
      <c r="J108" s="422">
        <v>8.5</v>
      </c>
      <c r="K108" s="422">
        <v>26.5</v>
      </c>
      <c r="L108" s="374">
        <v>9.5582160000000013E-3</v>
      </c>
      <c r="M108" s="374">
        <v>5.28</v>
      </c>
      <c r="N108" s="374">
        <v>1.0232640000000001E-3</v>
      </c>
      <c r="O108" s="374">
        <v>8.9070480000000007E-3</v>
      </c>
      <c r="P108" s="374">
        <v>1.0472952000000001E-2</v>
      </c>
      <c r="Q108" s="1236"/>
      <c r="R108" s="1236"/>
      <c r="S108" s="1236"/>
      <c r="T108" s="1236"/>
      <c r="U108" s="1236"/>
      <c r="V108" s="1236"/>
      <c r="W108" s="1236"/>
      <c r="X108" s="1236"/>
      <c r="Y108" s="1236"/>
      <c r="Z108" s="65"/>
      <c r="AA108" s="498"/>
      <c r="AB108" s="498"/>
      <c r="AC108" s="498"/>
      <c r="AD108" s="498"/>
      <c r="AE108" s="65"/>
      <c r="AF108" s="65"/>
      <c r="AG108" s="65"/>
      <c r="AI108" s="166"/>
      <c r="AJ108" s="166"/>
    </row>
    <row r="109" spans="3:36" s="67" customFormat="1" x14ac:dyDescent="0.3">
      <c r="C109" s="1576" t="s">
        <v>322</v>
      </c>
      <c r="D109" s="239">
        <v>1</v>
      </c>
      <c r="E109" s="33">
        <v>41912</v>
      </c>
      <c r="F109" s="99">
        <v>5.7000000000000002E-3</v>
      </c>
      <c r="G109" s="374">
        <v>3.7916399999999998E-3</v>
      </c>
      <c r="H109" s="374">
        <v>1.9083600000000002E-3</v>
      </c>
      <c r="I109" s="33">
        <v>54696</v>
      </c>
      <c r="J109" s="422">
        <v>6.5</v>
      </c>
      <c r="K109" s="422">
        <v>28.5</v>
      </c>
      <c r="L109" s="374">
        <v>3.2216399999999996E-3</v>
      </c>
      <c r="M109" s="374">
        <v>5.28</v>
      </c>
      <c r="N109" s="374">
        <v>3.0096000000000002E-4</v>
      </c>
      <c r="O109" s="374">
        <v>2.2093200000000003E-3</v>
      </c>
      <c r="P109" s="374">
        <v>3.4906799999999999E-3</v>
      </c>
      <c r="Q109" s="1236"/>
      <c r="R109" s="1236"/>
      <c r="S109" s="1236"/>
      <c r="T109" s="1236"/>
      <c r="U109" s="1236"/>
      <c r="V109" s="1236"/>
      <c r="W109" s="1236"/>
      <c r="X109" s="1236"/>
      <c r="Y109" s="1236"/>
      <c r="Z109" s="65"/>
      <c r="AA109" s="498"/>
      <c r="AB109" s="498"/>
      <c r="AC109" s="498"/>
      <c r="AD109" s="498"/>
      <c r="AE109" s="65"/>
      <c r="AF109" s="65"/>
      <c r="AG109" s="65"/>
      <c r="AI109" s="166"/>
      <c r="AJ109" s="166"/>
    </row>
    <row r="110" spans="3:36" s="67" customFormat="1" x14ac:dyDescent="0.3">
      <c r="C110" s="1576" t="s">
        <v>563</v>
      </c>
      <c r="D110" s="239">
        <v>1</v>
      </c>
      <c r="E110" s="33">
        <v>41182</v>
      </c>
      <c r="F110" s="99">
        <v>8.9999999999999993E-3</v>
      </c>
      <c r="G110" s="374">
        <v>5.3388000000000142E-3</v>
      </c>
      <c r="H110" s="374">
        <v>3.6611999999999851E-3</v>
      </c>
      <c r="I110" s="33">
        <v>53965</v>
      </c>
      <c r="J110" s="422">
        <v>8.5</v>
      </c>
      <c r="K110" s="422">
        <v>26.5</v>
      </c>
      <c r="L110" s="374">
        <v>4.4388000000000144E-3</v>
      </c>
      <c r="M110" s="374">
        <v>5.28</v>
      </c>
      <c r="N110" s="374">
        <v>4.752E-4</v>
      </c>
      <c r="O110" s="374">
        <v>4.1363999999999854E-3</v>
      </c>
      <c r="P110" s="374">
        <v>4.8636000000000139E-3</v>
      </c>
      <c r="Q110" s="1236"/>
      <c r="R110" s="1236"/>
      <c r="S110" s="1236"/>
      <c r="T110" s="1236"/>
      <c r="U110" s="1236"/>
      <c r="V110" s="1236"/>
      <c r="W110" s="1236"/>
      <c r="X110" s="1236"/>
      <c r="Y110" s="1236"/>
      <c r="Z110" s="65"/>
      <c r="AA110" s="498"/>
      <c r="AB110" s="498"/>
      <c r="AC110" s="498"/>
      <c r="AD110" s="498"/>
      <c r="AE110" s="65"/>
      <c r="AF110" s="65"/>
      <c r="AG110" s="65"/>
      <c r="AI110" s="166"/>
      <c r="AJ110" s="166"/>
    </row>
    <row r="111" spans="3:36" s="67" customFormat="1" x14ac:dyDescent="0.3">
      <c r="C111" s="1576" t="s">
        <v>563</v>
      </c>
      <c r="D111" s="239">
        <v>23</v>
      </c>
      <c r="E111" s="33">
        <v>42277</v>
      </c>
      <c r="F111" s="99">
        <v>0.2185</v>
      </c>
      <c r="G111" s="374">
        <v>0.15504760000000001</v>
      </c>
      <c r="H111" s="374">
        <v>6.3452399999999992E-2</v>
      </c>
      <c r="I111" s="33">
        <v>55061</v>
      </c>
      <c r="J111" s="422">
        <v>5.5</v>
      </c>
      <c r="K111" s="422">
        <v>29.5</v>
      </c>
      <c r="L111" s="374">
        <v>0.1331976</v>
      </c>
      <c r="M111" s="374">
        <v>5.28</v>
      </c>
      <c r="N111" s="874">
        <v>1.15368E-2</v>
      </c>
      <c r="O111" s="374">
        <v>7.4989199999999992E-2</v>
      </c>
      <c r="P111" s="374">
        <v>0.14351079999999999</v>
      </c>
      <c r="Q111" s="1236"/>
      <c r="R111" s="1236"/>
      <c r="S111" s="1236"/>
      <c r="T111" s="1236"/>
      <c r="U111" s="1236"/>
      <c r="V111" s="1236"/>
      <c r="W111" s="1236"/>
      <c r="X111" s="1236"/>
      <c r="Y111" s="1236"/>
      <c r="Z111" s="65"/>
      <c r="AA111" s="498"/>
      <c r="AB111" s="498"/>
      <c r="AC111" s="498"/>
      <c r="AD111" s="498"/>
      <c r="AE111" s="65"/>
      <c r="AF111" s="65"/>
      <c r="AG111" s="65"/>
      <c r="AI111" s="166"/>
      <c r="AJ111" s="166"/>
    </row>
    <row r="112" spans="3:36" s="67" customFormat="1" x14ac:dyDescent="0.3">
      <c r="C112" s="1576" t="s">
        <v>1116</v>
      </c>
      <c r="D112" s="239">
        <v>6</v>
      </c>
      <c r="E112" s="33">
        <v>41182</v>
      </c>
      <c r="F112" s="99">
        <v>5.7000000000000002E-2</v>
      </c>
      <c r="G112" s="374">
        <v>3.3812399999999999E-2</v>
      </c>
      <c r="H112" s="374">
        <v>2.3187600000000003E-2</v>
      </c>
      <c r="I112" s="33">
        <v>53965</v>
      </c>
      <c r="J112" s="422">
        <v>8.5</v>
      </c>
      <c r="K112" s="422">
        <v>26.5</v>
      </c>
      <c r="L112" s="374">
        <v>2.8112400000000003E-2</v>
      </c>
      <c r="M112" s="374">
        <v>5.28</v>
      </c>
      <c r="N112" s="374">
        <v>3.0095999999999999E-3</v>
      </c>
      <c r="O112" s="374">
        <v>2.6197200000000004E-2</v>
      </c>
      <c r="P112" s="374">
        <v>3.0802799999999998E-2</v>
      </c>
      <c r="Q112" s="1236"/>
      <c r="R112" s="1236"/>
      <c r="S112" s="1236"/>
      <c r="T112" s="1236"/>
      <c r="U112" s="1236"/>
      <c r="V112" s="1236"/>
      <c r="W112" s="1236"/>
      <c r="X112" s="1236"/>
      <c r="Y112" s="1236"/>
      <c r="Z112" s="65"/>
      <c r="AA112" s="498"/>
      <c r="AB112" s="498"/>
      <c r="AC112" s="498"/>
      <c r="AD112" s="498"/>
      <c r="AE112" s="65"/>
      <c r="AF112" s="65"/>
      <c r="AG112" s="65"/>
      <c r="AI112" s="166"/>
      <c r="AJ112" s="166"/>
    </row>
    <row r="113" spans="1:36" x14ac:dyDescent="0.3">
      <c r="A113" s="67"/>
      <c r="B113" s="67"/>
      <c r="C113" s="1576" t="s">
        <v>1117</v>
      </c>
      <c r="D113" s="239">
        <v>2</v>
      </c>
      <c r="E113" s="33">
        <v>41182</v>
      </c>
      <c r="F113" s="99">
        <v>4.1000000000000002E-2</v>
      </c>
      <c r="G113" s="374">
        <v>2.4321200000000012E-2</v>
      </c>
      <c r="H113" s="374">
        <v>1.667879999999999E-2</v>
      </c>
      <c r="I113" s="33">
        <v>53965</v>
      </c>
      <c r="J113" s="422">
        <v>8.5</v>
      </c>
      <c r="K113" s="422">
        <v>26.5</v>
      </c>
      <c r="L113" s="374">
        <v>2.0221200000000012E-2</v>
      </c>
      <c r="M113" s="374">
        <v>5.28</v>
      </c>
      <c r="N113" s="374">
        <v>2.1648000000000001E-3</v>
      </c>
      <c r="O113" s="374">
        <v>1.8843599999999992E-2</v>
      </c>
      <c r="P113" s="374">
        <v>2.215640000000001E-2</v>
      </c>
      <c r="Q113" s="1236"/>
      <c r="R113" s="1236"/>
      <c r="S113" s="1236"/>
      <c r="T113" s="1236"/>
      <c r="U113" s="1236"/>
      <c r="V113" s="1236"/>
      <c r="W113" s="1236"/>
      <c r="X113" s="1236"/>
      <c r="Y113" s="1236"/>
      <c r="Z113" s="65"/>
      <c r="AA113" s="498"/>
      <c r="AB113" s="498"/>
      <c r="AC113" s="498"/>
      <c r="AD113" s="498"/>
      <c r="AE113" s="65"/>
      <c r="AF113" s="65"/>
      <c r="AG113" s="65"/>
      <c r="AI113" s="166"/>
      <c r="AJ113" s="166"/>
    </row>
    <row r="114" spans="1:36" x14ac:dyDescent="0.3">
      <c r="A114" s="67"/>
      <c r="B114" s="67"/>
      <c r="C114" s="1576" t="s">
        <v>1117</v>
      </c>
      <c r="D114" s="239">
        <v>7</v>
      </c>
      <c r="E114" s="33">
        <v>42277</v>
      </c>
      <c r="F114" s="99">
        <v>0.16549113000000001</v>
      </c>
      <c r="G114" s="374">
        <v>0.11743250584800001</v>
      </c>
      <c r="H114" s="374">
        <v>4.8058624152000004E-2</v>
      </c>
      <c r="I114" s="33">
        <v>55061</v>
      </c>
      <c r="J114" s="422">
        <v>5.5</v>
      </c>
      <c r="K114" s="422">
        <v>29.5</v>
      </c>
      <c r="L114" s="374">
        <v>0.10088339284800001</v>
      </c>
      <c r="M114" s="374">
        <v>5.28</v>
      </c>
      <c r="N114" s="874">
        <v>8.7379316640000017E-3</v>
      </c>
      <c r="O114" s="374">
        <v>5.6796555816000002E-2</v>
      </c>
      <c r="P114" s="374">
        <v>0.10869457418400001</v>
      </c>
      <c r="Q114" s="1236"/>
      <c r="R114" s="1236"/>
      <c r="S114" s="1236"/>
      <c r="T114" s="1236"/>
      <c r="U114" s="1236"/>
      <c r="V114" s="1236"/>
      <c r="W114" s="1236"/>
      <c r="X114" s="1236"/>
      <c r="Y114" s="1236"/>
      <c r="Z114" s="65"/>
      <c r="AA114" s="498"/>
      <c r="AB114" s="498"/>
      <c r="AC114" s="498"/>
      <c r="AD114" s="498"/>
      <c r="AE114" s="65"/>
      <c r="AF114" s="65"/>
      <c r="AG114" s="65"/>
      <c r="AI114" s="166"/>
      <c r="AJ114" s="166"/>
    </row>
    <row r="115" spans="1:36" x14ac:dyDescent="0.3">
      <c r="A115" s="67"/>
      <c r="B115" s="67"/>
      <c r="C115" s="1576" t="s">
        <v>476</v>
      </c>
      <c r="D115" s="239">
        <v>2</v>
      </c>
      <c r="E115" s="33">
        <v>41912</v>
      </c>
      <c r="F115" s="99">
        <v>4.1119999999999997E-2</v>
      </c>
      <c r="G115" s="374">
        <v>2.7353023999999997E-2</v>
      </c>
      <c r="H115" s="374">
        <v>1.3766976E-2</v>
      </c>
      <c r="I115" s="33">
        <v>54696</v>
      </c>
      <c r="J115" s="422">
        <v>6.5</v>
      </c>
      <c r="K115" s="422">
        <v>28.5</v>
      </c>
      <c r="L115" s="374">
        <v>2.3241023999999999E-2</v>
      </c>
      <c r="M115" s="374">
        <v>5.28</v>
      </c>
      <c r="N115" s="374">
        <v>2.1711359999999997E-3</v>
      </c>
      <c r="O115" s="374">
        <v>1.5938112000000001E-2</v>
      </c>
      <c r="P115" s="374">
        <v>2.5181887999999996E-2</v>
      </c>
      <c r="Q115" s="1236"/>
      <c r="R115" s="1236"/>
      <c r="S115" s="1236"/>
      <c r="T115" s="1236"/>
      <c r="U115" s="1236"/>
      <c r="V115" s="1236"/>
      <c r="W115" s="1236"/>
      <c r="X115" s="1236"/>
      <c r="Y115" s="1236"/>
      <c r="Z115" s="65"/>
      <c r="AA115" s="498"/>
      <c r="AB115" s="498"/>
      <c r="AC115" s="498"/>
      <c r="AD115" s="498"/>
      <c r="AE115" s="65"/>
      <c r="AF115" s="65"/>
      <c r="AG115" s="65"/>
      <c r="AI115" s="166"/>
      <c r="AJ115" s="166"/>
    </row>
    <row r="116" spans="1:36" x14ac:dyDescent="0.3">
      <c r="A116" s="67"/>
      <c r="B116" s="67"/>
      <c r="C116" s="1576" t="s">
        <v>1121</v>
      </c>
      <c r="D116" s="239">
        <v>3</v>
      </c>
      <c r="E116" s="33">
        <v>41182</v>
      </c>
      <c r="F116" s="99">
        <v>0.10908</v>
      </c>
      <c r="G116" s="374">
        <v>6.470625599999999E-2</v>
      </c>
      <c r="H116" s="374">
        <v>4.4373744E-2</v>
      </c>
      <c r="I116" s="33">
        <v>53965</v>
      </c>
      <c r="J116" s="422">
        <v>8.5</v>
      </c>
      <c r="K116" s="422">
        <v>26.5</v>
      </c>
      <c r="L116" s="374">
        <v>5.3798255999999996E-2</v>
      </c>
      <c r="M116" s="374">
        <v>5.28</v>
      </c>
      <c r="N116" s="374">
        <v>5.759424E-3</v>
      </c>
      <c r="O116" s="374">
        <v>5.0133167999999999E-2</v>
      </c>
      <c r="P116" s="374">
        <v>5.8946831999999998E-2</v>
      </c>
      <c r="Q116" s="1236"/>
      <c r="R116" s="1236"/>
      <c r="S116" s="1236"/>
      <c r="T116" s="1236"/>
      <c r="U116" s="1236"/>
      <c r="V116" s="1236"/>
      <c r="W116" s="1236"/>
      <c r="X116" s="1236"/>
      <c r="Y116" s="1236"/>
      <c r="Z116" s="65"/>
      <c r="AA116" s="498"/>
      <c r="AB116" s="498"/>
      <c r="AC116" s="498"/>
      <c r="AD116" s="498"/>
      <c r="AE116" s="65"/>
      <c r="AF116" s="65"/>
      <c r="AG116" s="65"/>
      <c r="AI116" s="166"/>
      <c r="AJ116" s="166"/>
    </row>
    <row r="117" spans="1:36" x14ac:dyDescent="0.3">
      <c r="A117" s="67"/>
      <c r="B117" s="67"/>
      <c r="C117" s="1576" t="s">
        <v>1182</v>
      </c>
      <c r="D117" s="239">
        <v>4</v>
      </c>
      <c r="E117" s="33">
        <v>41182</v>
      </c>
      <c r="F117" s="99">
        <v>0.31675999999999999</v>
      </c>
      <c r="G117" s="374">
        <v>0.187902032</v>
      </c>
      <c r="H117" s="374">
        <v>0.12885796799999999</v>
      </c>
      <c r="I117" s="33">
        <v>53965</v>
      </c>
      <c r="J117" s="422">
        <v>8.5</v>
      </c>
      <c r="K117" s="422">
        <v>26.5</v>
      </c>
      <c r="L117" s="374">
        <v>0.15622603200000001</v>
      </c>
      <c r="M117" s="374">
        <v>5.28</v>
      </c>
      <c r="N117" s="374">
        <v>1.6724928E-2</v>
      </c>
      <c r="O117" s="374">
        <v>0.14558289599999999</v>
      </c>
      <c r="P117" s="374">
        <v>0.171177104</v>
      </c>
      <c r="Q117" s="1236"/>
      <c r="R117" s="1236"/>
      <c r="S117" s="1236"/>
      <c r="T117" s="1236"/>
      <c r="U117" s="1236"/>
      <c r="V117" s="1236"/>
      <c r="W117" s="1236"/>
      <c r="X117" s="1236"/>
      <c r="Y117" s="1236"/>
      <c r="Z117" s="65"/>
      <c r="AA117" s="498"/>
      <c r="AB117" s="498"/>
      <c r="AC117" s="498"/>
      <c r="AD117" s="498"/>
      <c r="AE117" s="65"/>
      <c r="AF117" s="65"/>
      <c r="AG117" s="65"/>
      <c r="AI117" s="166"/>
      <c r="AJ117" s="166"/>
    </row>
    <row r="118" spans="1:36" x14ac:dyDescent="0.3">
      <c r="A118" s="67"/>
      <c r="B118" s="67"/>
      <c r="C118" s="1574" t="s">
        <v>320</v>
      </c>
      <c r="D118" s="239">
        <v>420</v>
      </c>
      <c r="E118" s="33">
        <v>42277</v>
      </c>
      <c r="F118" s="422">
        <v>0.18018000000000001</v>
      </c>
      <c r="G118" s="374">
        <v>0.127855728</v>
      </c>
      <c r="H118" s="374">
        <v>5.2324271999999998E-2</v>
      </c>
      <c r="I118" s="33">
        <v>55060</v>
      </c>
      <c r="J118" s="422">
        <v>5.5</v>
      </c>
      <c r="K118" s="422">
        <v>29.5</v>
      </c>
      <c r="L118" s="374">
        <v>0.109837728</v>
      </c>
      <c r="M118" s="374">
        <v>5.28</v>
      </c>
      <c r="N118" s="374">
        <v>9.5135040000000008E-3</v>
      </c>
      <c r="O118" s="374">
        <v>6.1837775999999997E-2</v>
      </c>
      <c r="P118" s="374">
        <v>0.11834222400000001</v>
      </c>
      <c r="Q118" s="1236"/>
      <c r="R118" s="1236"/>
      <c r="S118" s="1236"/>
      <c r="T118" s="1236"/>
      <c r="U118" s="1236"/>
      <c r="V118" s="1236"/>
      <c r="W118" s="1236"/>
      <c r="X118" s="1236"/>
      <c r="Y118" s="1236"/>
      <c r="Z118" s="65"/>
      <c r="AA118" s="498"/>
      <c r="AB118" s="498"/>
      <c r="AC118" s="498"/>
      <c r="AD118" s="498"/>
      <c r="AE118" s="65"/>
      <c r="AF118" s="65"/>
      <c r="AG118" s="65"/>
      <c r="AI118" s="166"/>
      <c r="AJ118" s="166"/>
    </row>
    <row r="119" spans="1:36" x14ac:dyDescent="0.3">
      <c r="A119" s="67"/>
      <c r="B119" s="67"/>
      <c r="C119" s="1574" t="s">
        <v>1040</v>
      </c>
      <c r="D119" s="239">
        <v>6</v>
      </c>
      <c r="E119" s="33">
        <v>42643</v>
      </c>
      <c r="F119" s="422">
        <v>1.6568999999999997E-2</v>
      </c>
      <c r="G119" s="374">
        <v>1.2632205599999998E-2</v>
      </c>
      <c r="H119" s="374">
        <v>3.9367943999999997E-3</v>
      </c>
      <c r="I119" s="33">
        <v>55426</v>
      </c>
      <c r="J119" s="422">
        <v>4.5</v>
      </c>
      <c r="K119" s="422">
        <v>30.5</v>
      </c>
      <c r="L119" s="374">
        <v>1.0975305599999999E-2</v>
      </c>
      <c r="M119" s="374">
        <v>5.28</v>
      </c>
      <c r="N119" s="374">
        <v>8.7484319999999989E-4</v>
      </c>
      <c r="O119" s="374">
        <v>4.8116375999999999E-3</v>
      </c>
      <c r="P119" s="374">
        <v>1.1757362399999997E-2</v>
      </c>
      <c r="Q119" s="1236"/>
      <c r="R119" s="1236"/>
      <c r="S119" s="1236"/>
      <c r="T119" s="1236"/>
      <c r="U119" s="1236"/>
      <c r="V119" s="1236"/>
      <c r="W119" s="1236"/>
      <c r="X119" s="1236"/>
      <c r="Y119" s="1236"/>
      <c r="Z119" s="65"/>
      <c r="AA119" s="498"/>
      <c r="AB119" s="498"/>
      <c r="AC119" s="498"/>
      <c r="AD119" s="498"/>
      <c r="AE119" s="65"/>
      <c r="AF119" s="65"/>
      <c r="AG119" s="65"/>
      <c r="AI119" s="166"/>
      <c r="AJ119" s="166"/>
    </row>
    <row r="120" spans="1:36" x14ac:dyDescent="0.3">
      <c r="A120" s="67"/>
      <c r="B120" s="67"/>
      <c r="C120" s="1574" t="s">
        <v>1041</v>
      </c>
      <c r="D120" s="239">
        <v>6</v>
      </c>
      <c r="E120" s="33">
        <v>42643</v>
      </c>
      <c r="F120" s="422">
        <v>3.8367000000000005E-2</v>
      </c>
      <c r="G120" s="374">
        <v>2.9251000800000003E-2</v>
      </c>
      <c r="H120" s="374">
        <v>9.1159992000000023E-3</v>
      </c>
      <c r="I120" s="33">
        <v>55426</v>
      </c>
      <c r="J120" s="422">
        <v>4.5</v>
      </c>
      <c r="K120" s="422">
        <v>30.5</v>
      </c>
      <c r="L120" s="374">
        <v>2.5414300800000005E-2</v>
      </c>
      <c r="M120" s="374">
        <v>5.28</v>
      </c>
      <c r="N120" s="374">
        <v>2.0257776000000005E-3</v>
      </c>
      <c r="O120" s="374">
        <v>1.1141776800000003E-2</v>
      </c>
      <c r="P120" s="374">
        <v>2.7225223200000002E-2</v>
      </c>
      <c r="Q120" s="1236"/>
      <c r="R120" s="1236"/>
      <c r="S120" s="1236"/>
      <c r="T120" s="1236"/>
      <c r="U120" s="1236"/>
      <c r="V120" s="1236"/>
      <c r="W120" s="1236"/>
      <c r="X120" s="1236"/>
      <c r="Y120" s="1236"/>
      <c r="Z120" s="65"/>
      <c r="AA120" s="498"/>
      <c r="AB120" s="498"/>
      <c r="AC120" s="498"/>
      <c r="AD120" s="498"/>
      <c r="AE120" s="65"/>
      <c r="AF120" s="65"/>
      <c r="AG120" s="65"/>
      <c r="AI120" s="166"/>
      <c r="AJ120" s="166"/>
    </row>
    <row r="121" spans="1:36" x14ac:dyDescent="0.3">
      <c r="A121" s="67"/>
      <c r="B121" s="67"/>
      <c r="C121" s="1574" t="s">
        <v>1062</v>
      </c>
      <c r="D121" s="239">
        <v>4</v>
      </c>
      <c r="E121" s="33">
        <v>42277</v>
      </c>
      <c r="F121" s="422">
        <v>0.154</v>
      </c>
      <c r="G121" s="374">
        <v>0.1092784</v>
      </c>
      <c r="H121" s="374">
        <v>4.4721599999999993E-2</v>
      </c>
      <c r="I121" s="33">
        <v>55060</v>
      </c>
      <c r="J121" s="422">
        <v>5.5</v>
      </c>
      <c r="K121" s="422">
        <v>29.5</v>
      </c>
      <c r="L121" s="374">
        <v>9.3878400000000001E-2</v>
      </c>
      <c r="M121" s="374">
        <v>5.28</v>
      </c>
      <c r="N121" s="374">
        <v>8.1311999999999999E-3</v>
      </c>
      <c r="O121" s="374">
        <v>5.2852799999999991E-2</v>
      </c>
      <c r="P121" s="374">
        <v>0.10114720000000001</v>
      </c>
      <c r="Q121" s="1236"/>
      <c r="R121" s="1236"/>
      <c r="S121" s="1236"/>
      <c r="T121" s="1236"/>
      <c r="U121" s="1236"/>
      <c r="V121" s="1236"/>
      <c r="W121" s="1236"/>
      <c r="X121" s="1236"/>
      <c r="Y121" s="1236"/>
      <c r="Z121" s="65"/>
      <c r="AA121" s="498"/>
      <c r="AB121" s="498"/>
      <c r="AC121" s="498"/>
      <c r="AD121" s="498"/>
      <c r="AE121" s="65"/>
      <c r="AF121" s="65"/>
      <c r="AG121" s="65"/>
      <c r="AI121" s="166"/>
      <c r="AJ121" s="166"/>
    </row>
    <row r="122" spans="1:36" x14ac:dyDescent="0.3">
      <c r="A122" s="67"/>
      <c r="B122" s="67"/>
      <c r="C122" s="1574" t="s">
        <v>1085</v>
      </c>
      <c r="D122" s="239">
        <v>2</v>
      </c>
      <c r="E122" s="33">
        <v>42277</v>
      </c>
      <c r="F122" s="422">
        <v>6.4000000000000003E-3</v>
      </c>
      <c r="G122" s="374">
        <v>4.5414400000000008E-3</v>
      </c>
      <c r="H122" s="374">
        <v>1.85856E-3</v>
      </c>
      <c r="I122" s="33">
        <v>55060</v>
      </c>
      <c r="J122" s="422">
        <v>5.5</v>
      </c>
      <c r="K122" s="422">
        <v>29.5</v>
      </c>
      <c r="L122" s="374">
        <v>3.9014400000000004E-3</v>
      </c>
      <c r="M122" s="374">
        <v>5.28</v>
      </c>
      <c r="N122" s="374">
        <v>3.3792000000000002E-4</v>
      </c>
      <c r="O122" s="374">
        <v>2.1964799999999998E-3</v>
      </c>
      <c r="P122" s="374">
        <v>4.2035200000000005E-3</v>
      </c>
      <c r="Q122" s="1236"/>
      <c r="R122" s="1236"/>
      <c r="S122" s="1236"/>
      <c r="T122" s="1236"/>
      <c r="U122" s="1236"/>
      <c r="V122" s="1236"/>
      <c r="W122" s="1236"/>
      <c r="X122" s="1236"/>
      <c r="Y122" s="1236"/>
      <c r="Z122" s="65"/>
      <c r="AA122" s="498"/>
      <c r="AB122" s="498"/>
      <c r="AC122" s="498"/>
      <c r="AD122" s="498"/>
      <c r="AE122" s="65"/>
      <c r="AF122" s="65"/>
      <c r="AG122" s="65"/>
      <c r="AI122" s="166"/>
      <c r="AJ122" s="166"/>
    </row>
    <row r="123" spans="1:36" x14ac:dyDescent="0.3">
      <c r="A123" s="67"/>
      <c r="B123" s="67"/>
      <c r="C123" s="1574" t="s">
        <v>1093</v>
      </c>
      <c r="D123" s="239">
        <v>1</v>
      </c>
      <c r="E123" s="33">
        <v>41182</v>
      </c>
      <c r="F123" s="422">
        <v>9.5299999999999996E-2</v>
      </c>
      <c r="G123" s="374">
        <v>5.6531960000000006E-2</v>
      </c>
      <c r="H123" s="374">
        <v>3.876803999999999E-2</v>
      </c>
      <c r="I123" s="33">
        <v>53965</v>
      </c>
      <c r="J123" s="422">
        <v>8.5</v>
      </c>
      <c r="K123" s="422">
        <v>26.5</v>
      </c>
      <c r="L123" s="374">
        <v>4.7001960000000009E-2</v>
      </c>
      <c r="M123" s="374">
        <v>5.28</v>
      </c>
      <c r="N123" s="374">
        <v>5.0318399999999992E-3</v>
      </c>
      <c r="O123" s="374">
        <v>4.3799879999999985E-2</v>
      </c>
      <c r="P123" s="374">
        <v>5.150012000000001E-2</v>
      </c>
      <c r="Q123" s="1236"/>
      <c r="R123" s="1236"/>
      <c r="S123" s="1236"/>
      <c r="T123" s="1236"/>
      <c r="U123" s="1236"/>
      <c r="V123" s="1236"/>
      <c r="W123" s="1236"/>
      <c r="X123" s="1236"/>
      <c r="Y123" s="1236"/>
      <c r="Z123" s="65"/>
      <c r="AA123" s="498"/>
      <c r="AB123" s="498"/>
      <c r="AC123" s="498"/>
      <c r="AD123" s="498"/>
      <c r="AE123" s="65"/>
      <c r="AF123" s="65"/>
      <c r="AG123" s="65"/>
      <c r="AI123" s="166"/>
      <c r="AJ123" s="166"/>
    </row>
    <row r="124" spans="1:36" x14ac:dyDescent="0.3">
      <c r="A124" s="67"/>
      <c r="B124" s="67"/>
      <c r="C124" s="1574" t="s">
        <v>1326</v>
      </c>
      <c r="D124" s="239">
        <v>4</v>
      </c>
      <c r="E124" s="33">
        <v>42277</v>
      </c>
      <c r="F124" s="422">
        <v>0.51994800000000008</v>
      </c>
      <c r="G124" s="374">
        <v>0.36895510080000005</v>
      </c>
      <c r="H124" s="374">
        <v>0.15099289920000003</v>
      </c>
      <c r="I124" s="33">
        <v>55060</v>
      </c>
      <c r="J124" s="422">
        <v>5.5</v>
      </c>
      <c r="K124" s="422">
        <v>29.5</v>
      </c>
      <c r="L124" s="374">
        <v>0.31696030080000004</v>
      </c>
      <c r="M124" s="374">
        <v>5.28</v>
      </c>
      <c r="N124" s="374">
        <v>2.7453254400000005E-2</v>
      </c>
      <c r="O124" s="374">
        <v>0.17844615360000005</v>
      </c>
      <c r="P124" s="374">
        <v>0.34150184640000003</v>
      </c>
      <c r="Q124" s="1236"/>
      <c r="R124" s="1236"/>
      <c r="S124" s="1236"/>
      <c r="T124" s="1236"/>
      <c r="U124" s="1236"/>
      <c r="V124" s="1236"/>
      <c r="W124" s="1236"/>
      <c r="X124" s="1236"/>
      <c r="Y124" s="1236"/>
      <c r="Z124" s="65"/>
      <c r="AA124" s="498"/>
      <c r="AB124" s="498"/>
      <c r="AC124" s="498"/>
      <c r="AD124" s="498"/>
      <c r="AE124" s="65"/>
      <c r="AF124" s="65"/>
      <c r="AG124" s="65"/>
      <c r="AI124" s="166"/>
      <c r="AJ124" s="166"/>
    </row>
    <row r="125" spans="1:36" x14ac:dyDescent="0.3">
      <c r="A125" s="67"/>
      <c r="B125" s="67"/>
      <c r="C125" s="1576" t="s">
        <v>324</v>
      </c>
      <c r="D125" s="239">
        <v>1</v>
      </c>
      <c r="E125" s="33">
        <v>41182</v>
      </c>
      <c r="F125" s="422">
        <v>1.9380000000000001E-2</v>
      </c>
      <c r="G125" s="374">
        <v>1.1496216000000002E-2</v>
      </c>
      <c r="H125" s="374">
        <v>7.8837839999999996E-3</v>
      </c>
      <c r="I125" s="33">
        <v>53965</v>
      </c>
      <c r="J125" s="422">
        <v>8.5</v>
      </c>
      <c r="K125" s="422">
        <v>26.5</v>
      </c>
      <c r="L125" s="374">
        <v>9.5582160000000031E-3</v>
      </c>
      <c r="M125" s="374">
        <v>5.28</v>
      </c>
      <c r="N125" s="374">
        <v>1.0232640000000001E-3</v>
      </c>
      <c r="O125" s="374">
        <v>8.907047999999999E-3</v>
      </c>
      <c r="P125" s="374">
        <v>1.0472952000000002E-2</v>
      </c>
      <c r="Q125" s="1236"/>
      <c r="R125" s="1236"/>
      <c r="S125" s="1236"/>
      <c r="T125" s="1236"/>
      <c r="U125" s="1236"/>
      <c r="V125" s="1236"/>
      <c r="W125" s="1236"/>
      <c r="X125" s="1236"/>
      <c r="Y125" s="1236"/>
      <c r="Z125" s="65"/>
      <c r="AA125" s="498"/>
      <c r="AB125" s="498"/>
      <c r="AC125" s="498"/>
      <c r="AD125" s="498"/>
      <c r="AE125" s="65"/>
      <c r="AF125" s="65"/>
      <c r="AG125" s="65"/>
      <c r="AI125" s="166"/>
      <c r="AJ125" s="166"/>
    </row>
    <row r="126" spans="1:36" x14ac:dyDescent="0.3">
      <c r="A126" s="67"/>
      <c r="B126" s="67"/>
      <c r="C126" s="1576" t="s">
        <v>563</v>
      </c>
      <c r="D126" s="361">
        <v>3</v>
      </c>
      <c r="E126" s="33">
        <v>42277</v>
      </c>
      <c r="F126" s="422">
        <v>2.8500000000000001E-2</v>
      </c>
      <c r="G126" s="374">
        <v>2.0223600000000001E-2</v>
      </c>
      <c r="H126" s="374">
        <v>8.2763999999999997E-3</v>
      </c>
      <c r="I126" s="33">
        <v>55060</v>
      </c>
      <c r="J126" s="422">
        <v>5.5</v>
      </c>
      <c r="K126" s="422">
        <v>29.5</v>
      </c>
      <c r="L126" s="374">
        <v>1.7373600000000003E-2</v>
      </c>
      <c r="M126" s="374">
        <v>5.28</v>
      </c>
      <c r="N126" s="374">
        <v>1.5047999999999999E-3</v>
      </c>
      <c r="O126" s="374">
        <v>9.7812000000000003E-3</v>
      </c>
      <c r="P126" s="374">
        <v>1.8718800000000001E-2</v>
      </c>
      <c r="Q126" s="1236"/>
      <c r="R126" s="1236"/>
      <c r="S126" s="1236"/>
      <c r="T126" s="1236"/>
      <c r="U126" s="1236"/>
      <c r="V126" s="1236"/>
      <c r="W126" s="1236"/>
      <c r="X126" s="1236"/>
      <c r="Y126" s="1236"/>
      <c r="Z126" s="65"/>
      <c r="AA126" s="498"/>
      <c r="AB126" s="498"/>
      <c r="AC126" s="498"/>
      <c r="AD126" s="498"/>
      <c r="AE126" s="65"/>
      <c r="AF126" s="65"/>
      <c r="AG126" s="65"/>
      <c r="AI126" s="166"/>
      <c r="AJ126" s="166"/>
    </row>
    <row r="127" spans="1:36" x14ac:dyDescent="0.3">
      <c r="A127" s="67"/>
      <c r="B127" s="67"/>
      <c r="C127" s="1576" t="s">
        <v>1116</v>
      </c>
      <c r="D127" s="361">
        <v>2</v>
      </c>
      <c r="E127" s="33">
        <v>41182</v>
      </c>
      <c r="F127" s="422">
        <v>1.9E-2</v>
      </c>
      <c r="G127" s="374">
        <v>1.1270799999999997E-2</v>
      </c>
      <c r="H127" s="374">
        <v>7.7292000000000012E-3</v>
      </c>
      <c r="I127" s="33">
        <v>53965</v>
      </c>
      <c r="J127" s="422">
        <v>8.5</v>
      </c>
      <c r="K127" s="422">
        <v>26.5</v>
      </c>
      <c r="L127" s="374">
        <v>9.3707999999999986E-3</v>
      </c>
      <c r="M127" s="374">
        <v>5.28</v>
      </c>
      <c r="N127" s="374">
        <v>1.0032000000000001E-3</v>
      </c>
      <c r="O127" s="374">
        <v>8.7324000000000013E-3</v>
      </c>
      <c r="P127" s="374">
        <v>1.0267599999999998E-2</v>
      </c>
      <c r="Q127" s="1236"/>
      <c r="R127" s="1236"/>
      <c r="S127" s="1236"/>
      <c r="T127" s="1236"/>
      <c r="U127" s="1236"/>
      <c r="V127" s="1236"/>
      <c r="W127" s="1236"/>
      <c r="X127" s="1236"/>
      <c r="Y127" s="1236"/>
      <c r="Z127" s="65"/>
      <c r="AA127" s="498"/>
      <c r="AB127" s="498"/>
      <c r="AC127" s="498"/>
      <c r="AD127" s="498"/>
      <c r="AE127" s="65"/>
      <c r="AF127" s="65"/>
      <c r="AG127" s="65"/>
      <c r="AI127" s="166"/>
      <c r="AJ127" s="166"/>
    </row>
    <row r="128" spans="1:36" s="104" customFormat="1" x14ac:dyDescent="0.3">
      <c r="A128" s="517"/>
      <c r="B128" s="517"/>
      <c r="C128" s="1574" t="s">
        <v>1072</v>
      </c>
      <c r="D128" s="406">
        <v>1</v>
      </c>
      <c r="E128" s="33">
        <v>42643</v>
      </c>
      <c r="F128" s="502">
        <v>3.7999499999999999E-3</v>
      </c>
      <c r="G128" s="99">
        <v>2.8970818800000001E-3</v>
      </c>
      <c r="H128" s="99">
        <v>9.0286811999999998E-4</v>
      </c>
      <c r="I128" s="33">
        <v>55426</v>
      </c>
      <c r="J128" s="422">
        <v>4.5</v>
      </c>
      <c r="K128" s="422">
        <v>30.5</v>
      </c>
      <c r="L128" s="422">
        <v>2.5170868799999999E-3</v>
      </c>
      <c r="M128" s="374">
        <v>5.28</v>
      </c>
      <c r="N128" s="99">
        <v>2.0063735999999998E-4</v>
      </c>
      <c r="O128" s="99">
        <v>1.1035054799999999E-3</v>
      </c>
      <c r="P128" s="99">
        <v>2.6964445199999998E-3</v>
      </c>
      <c r="Q128" s="1236"/>
      <c r="R128" s="1236"/>
      <c r="S128" s="1236"/>
      <c r="T128" s="1236"/>
      <c r="U128" s="1236"/>
      <c r="V128" s="1236"/>
      <c r="W128" s="1236"/>
      <c r="X128" s="1067"/>
      <c r="Y128" s="1067"/>
      <c r="Z128" s="653"/>
      <c r="AA128" s="498"/>
      <c r="AB128" s="498"/>
      <c r="AC128" s="498"/>
      <c r="AD128" s="498"/>
      <c r="AE128" s="65"/>
      <c r="AF128" s="65"/>
      <c r="AG128" s="65"/>
      <c r="AI128" s="166"/>
      <c r="AJ128" s="166"/>
    </row>
    <row r="129" spans="1:33" x14ac:dyDescent="0.3">
      <c r="A129" s="67"/>
      <c r="B129" s="67"/>
      <c r="C129" s="1576" t="s">
        <v>1005</v>
      </c>
      <c r="D129" s="239">
        <v>5</v>
      </c>
      <c r="E129" s="33">
        <v>42277</v>
      </c>
      <c r="F129" s="99">
        <v>1.0904</v>
      </c>
      <c r="G129" s="99">
        <v>0.77374783999999996</v>
      </c>
      <c r="H129" s="99">
        <v>0.31665216000000007</v>
      </c>
      <c r="I129" s="33">
        <v>55060</v>
      </c>
      <c r="J129" s="422">
        <v>5.5</v>
      </c>
      <c r="K129" s="422">
        <v>29.5</v>
      </c>
      <c r="L129" s="422">
        <v>0.66470783999999994</v>
      </c>
      <c r="M129" s="374">
        <v>5.28</v>
      </c>
      <c r="N129" s="99">
        <v>5.7573120000000005E-2</v>
      </c>
      <c r="O129" s="99">
        <v>0.3742252800000001</v>
      </c>
      <c r="P129" s="99">
        <v>0.71617471999999993</v>
      </c>
      <c r="Q129" s="1236"/>
      <c r="R129" s="1236"/>
      <c r="S129" s="1236"/>
      <c r="T129" s="1236"/>
      <c r="U129" s="1236"/>
      <c r="V129" s="1236"/>
      <c r="W129" s="1236"/>
      <c r="X129" s="1067"/>
      <c r="Y129" s="1067"/>
      <c r="Z129" s="65"/>
      <c r="AA129" s="498"/>
      <c r="AB129" s="498"/>
      <c r="AC129" s="498"/>
      <c r="AD129" s="498"/>
      <c r="AE129" s="498"/>
      <c r="AF129" s="65"/>
      <c r="AG129" s="65"/>
    </row>
    <row r="130" spans="1:33" x14ac:dyDescent="0.3">
      <c r="A130" s="67"/>
      <c r="C130" s="1574" t="s">
        <v>320</v>
      </c>
      <c r="D130" s="239">
        <v>7561</v>
      </c>
      <c r="E130" s="33">
        <v>43008</v>
      </c>
      <c r="F130" s="422">
        <v>2.8013504999999999</v>
      </c>
      <c r="G130" s="99">
        <v>2.2836609275999997</v>
      </c>
      <c r="H130" s="99">
        <v>0.51768957239999991</v>
      </c>
      <c r="I130" s="33">
        <v>55791</v>
      </c>
      <c r="J130" s="422">
        <v>3.5</v>
      </c>
      <c r="K130" s="422">
        <v>31.5</v>
      </c>
      <c r="L130" s="422">
        <v>2.0035258776000004</v>
      </c>
      <c r="M130" s="374">
        <v>5.28</v>
      </c>
      <c r="N130" s="99">
        <v>0.1479113064</v>
      </c>
      <c r="O130" s="99">
        <v>0.66560087879999985</v>
      </c>
      <c r="P130" s="99">
        <v>2.1357496212</v>
      </c>
      <c r="Q130" s="1236"/>
      <c r="R130" s="1236"/>
      <c r="S130" s="1236"/>
      <c r="T130" s="1236"/>
      <c r="U130" s="1236"/>
      <c r="V130" s="1236"/>
      <c r="W130" s="1236"/>
      <c r="X130" s="1067"/>
      <c r="Y130" s="1067"/>
      <c r="Z130" s="65"/>
      <c r="AA130" s="498"/>
      <c r="AB130" s="498"/>
      <c r="AC130" s="498"/>
      <c r="AD130" s="498"/>
      <c r="AE130" s="498"/>
      <c r="AF130" s="65"/>
      <c r="AG130" s="65"/>
    </row>
    <row r="131" spans="1:33" x14ac:dyDescent="0.3">
      <c r="A131" s="67"/>
      <c r="B131" s="67"/>
      <c r="C131" s="1574" t="s">
        <v>321</v>
      </c>
      <c r="D131" s="239">
        <v>35</v>
      </c>
      <c r="E131" s="33">
        <v>41182</v>
      </c>
      <c r="F131" s="422">
        <v>1.6449999999999999E-2</v>
      </c>
      <c r="G131" s="99">
        <v>9.7581399999999985E-3</v>
      </c>
      <c r="H131" s="99">
        <v>6.69186E-3</v>
      </c>
      <c r="I131" s="33">
        <v>53965</v>
      </c>
      <c r="J131" s="422">
        <v>8.5</v>
      </c>
      <c r="K131" s="422">
        <v>26.5</v>
      </c>
      <c r="L131" s="422">
        <v>8.1131400000000013E-3</v>
      </c>
      <c r="M131" s="374">
        <v>5.28</v>
      </c>
      <c r="N131" s="99">
        <v>8.6855999999999999E-4</v>
      </c>
      <c r="O131" s="99">
        <v>7.56042E-3</v>
      </c>
      <c r="P131" s="99">
        <v>8.8895799999999994E-3</v>
      </c>
      <c r="Q131" s="1236"/>
      <c r="R131" s="1236"/>
      <c r="S131" s="1236"/>
      <c r="T131" s="1236"/>
      <c r="U131" s="1236"/>
      <c r="V131" s="1236"/>
      <c r="W131" s="1236"/>
      <c r="X131" s="1067"/>
      <c r="Y131" s="1067"/>
      <c r="Z131" s="65"/>
      <c r="AA131" s="498"/>
      <c r="AB131" s="498"/>
      <c r="AC131" s="498"/>
      <c r="AD131" s="498"/>
      <c r="AE131" s="498"/>
      <c r="AF131" s="65"/>
      <c r="AG131" s="65"/>
    </row>
    <row r="132" spans="1:33" x14ac:dyDescent="0.3">
      <c r="A132" s="67"/>
      <c r="B132" s="67"/>
      <c r="C132" s="1576" t="s">
        <v>1026</v>
      </c>
      <c r="D132" s="239">
        <v>6</v>
      </c>
      <c r="E132" s="33">
        <v>41182</v>
      </c>
      <c r="F132" s="422">
        <v>0.09</v>
      </c>
      <c r="G132" s="99">
        <v>5.3387999999999998E-2</v>
      </c>
      <c r="H132" s="99">
        <v>3.6611999999999999E-2</v>
      </c>
      <c r="I132" s="33">
        <v>53965</v>
      </c>
      <c r="J132" s="422">
        <v>8.5</v>
      </c>
      <c r="K132" s="422">
        <v>26.5</v>
      </c>
      <c r="L132" s="422">
        <v>4.4388000000000004E-2</v>
      </c>
      <c r="M132" s="374">
        <v>5.28</v>
      </c>
      <c r="N132" s="99">
        <v>4.7520000000000001E-3</v>
      </c>
      <c r="O132" s="99">
        <v>4.1363999999999998E-2</v>
      </c>
      <c r="P132" s="99">
        <v>4.8635999999999999E-2</v>
      </c>
      <c r="Q132" s="1236"/>
      <c r="R132" s="1236"/>
      <c r="S132" s="1236"/>
      <c r="T132" s="1236"/>
      <c r="U132" s="1236"/>
      <c r="V132" s="1236"/>
      <c r="W132" s="1236"/>
      <c r="X132" s="1067"/>
      <c r="Y132" s="1067"/>
      <c r="Z132" s="65"/>
      <c r="AA132" s="498"/>
      <c r="AB132" s="498"/>
      <c r="AC132" s="498"/>
      <c r="AD132" s="498"/>
      <c r="AE132" s="498"/>
      <c r="AF132" s="65"/>
      <c r="AG132" s="65"/>
    </row>
    <row r="133" spans="1:33" x14ac:dyDescent="0.3">
      <c r="A133" s="67"/>
      <c r="B133" s="67"/>
      <c r="C133" s="1574" t="s">
        <v>1946</v>
      </c>
      <c r="D133" s="239">
        <v>27</v>
      </c>
      <c r="E133" s="33">
        <v>42643</v>
      </c>
      <c r="F133" s="502">
        <v>7.4560499999999988E-2</v>
      </c>
      <c r="G133" s="99">
        <v>5.6844925199999993E-2</v>
      </c>
      <c r="H133" s="99">
        <v>1.7715574799999998E-2</v>
      </c>
      <c r="I133" s="33">
        <v>55426</v>
      </c>
      <c r="J133" s="422">
        <v>4.5</v>
      </c>
      <c r="K133" s="422">
        <v>30.5</v>
      </c>
      <c r="L133" s="422">
        <v>4.9388875200000001E-2</v>
      </c>
      <c r="M133" s="374">
        <v>5.28</v>
      </c>
      <c r="N133" s="99">
        <v>3.9367943999999997E-3</v>
      </c>
      <c r="O133" s="99">
        <v>2.1652369199999997E-2</v>
      </c>
      <c r="P133" s="99">
        <v>5.2908130799999994E-2</v>
      </c>
      <c r="Q133" s="1236"/>
      <c r="R133" s="1236"/>
      <c r="S133" s="1236"/>
      <c r="T133" s="1236"/>
      <c r="U133" s="1236"/>
      <c r="V133" s="1236"/>
      <c r="W133" s="1236"/>
      <c r="X133" s="1067"/>
      <c r="Y133" s="1067"/>
      <c r="Z133" s="65"/>
      <c r="AA133" s="498"/>
      <c r="AB133" s="498"/>
      <c r="AC133" s="498"/>
      <c r="AD133" s="498"/>
      <c r="AE133" s="498"/>
      <c r="AF133" s="65"/>
      <c r="AG133" s="65"/>
    </row>
    <row r="134" spans="1:33" x14ac:dyDescent="0.3">
      <c r="A134" s="67"/>
      <c r="C134" s="1574" t="s">
        <v>1883</v>
      </c>
      <c r="D134" s="239">
        <v>6</v>
      </c>
      <c r="E134" s="33">
        <v>43008</v>
      </c>
      <c r="F134" s="502">
        <v>2.52E-2</v>
      </c>
      <c r="G134" s="99">
        <v>2.0543039999999999E-2</v>
      </c>
      <c r="H134" s="99">
        <v>4.6569600000000008E-3</v>
      </c>
      <c r="I134" s="33">
        <v>55791</v>
      </c>
      <c r="J134" s="422">
        <v>3.5</v>
      </c>
      <c r="K134" s="422">
        <v>31.5</v>
      </c>
      <c r="L134" s="422">
        <v>1.8023040000000001E-2</v>
      </c>
      <c r="M134" s="374">
        <v>5.28</v>
      </c>
      <c r="N134" s="99">
        <v>1.3305600000000002E-3</v>
      </c>
      <c r="O134" s="99">
        <v>5.9875200000000014E-3</v>
      </c>
      <c r="P134" s="99">
        <v>1.9212479999999997E-2</v>
      </c>
      <c r="Q134" s="1236"/>
      <c r="R134" s="1236"/>
      <c r="S134" s="1236"/>
      <c r="T134" s="1236"/>
      <c r="U134" s="1236"/>
      <c r="V134" s="1236"/>
      <c r="W134" s="1236"/>
      <c r="X134" s="1067"/>
      <c r="Y134" s="1067"/>
      <c r="Z134" s="65"/>
      <c r="AA134" s="498"/>
      <c r="AB134" s="498"/>
      <c r="AC134" s="498"/>
      <c r="AD134" s="498"/>
      <c r="AE134" s="498"/>
      <c r="AF134" s="65"/>
      <c r="AG134" s="65"/>
    </row>
    <row r="135" spans="1:33" x14ac:dyDescent="0.3">
      <c r="A135" s="67"/>
      <c r="B135" s="67"/>
      <c r="C135" s="1574" t="s">
        <v>1041</v>
      </c>
      <c r="D135" s="239">
        <v>9</v>
      </c>
      <c r="E135" s="33">
        <v>42643</v>
      </c>
      <c r="F135" s="502">
        <v>5.7550500000000004E-2</v>
      </c>
      <c r="G135" s="99">
        <v>4.3876501200000001E-2</v>
      </c>
      <c r="H135" s="99">
        <v>1.3673998800000003E-2</v>
      </c>
      <c r="I135" s="33">
        <v>55426</v>
      </c>
      <c r="J135" s="422">
        <v>4.5</v>
      </c>
      <c r="K135" s="422">
        <v>30.5</v>
      </c>
      <c r="L135" s="422">
        <v>3.8121451200000003E-2</v>
      </c>
      <c r="M135" s="374">
        <v>5.28</v>
      </c>
      <c r="N135" s="99">
        <v>3.0386664000000003E-3</v>
      </c>
      <c r="O135" s="99">
        <v>1.6712665200000004E-2</v>
      </c>
      <c r="P135" s="99">
        <v>4.08378348E-2</v>
      </c>
      <c r="Q135" s="1236"/>
      <c r="R135" s="1236"/>
      <c r="S135" s="1236"/>
      <c r="T135" s="1236"/>
      <c r="U135" s="1236"/>
      <c r="V135" s="1236"/>
      <c r="W135" s="1236"/>
      <c r="X135" s="1067"/>
      <c r="Y135" s="1067"/>
      <c r="Z135" s="65"/>
      <c r="AA135" s="498"/>
      <c r="AB135" s="498"/>
      <c r="AC135" s="498"/>
      <c r="AD135" s="498"/>
      <c r="AE135" s="498"/>
      <c r="AF135" s="65"/>
      <c r="AG135" s="65"/>
    </row>
    <row r="136" spans="1:33" x14ac:dyDescent="0.3">
      <c r="A136" s="67"/>
      <c r="C136" s="1574" t="s">
        <v>1041</v>
      </c>
      <c r="D136" s="239">
        <v>0</v>
      </c>
      <c r="E136" s="33">
        <v>43008</v>
      </c>
      <c r="F136" s="502">
        <v>0</v>
      </c>
      <c r="G136" s="99">
        <v>0</v>
      </c>
      <c r="H136" s="99">
        <v>0</v>
      </c>
      <c r="I136" s="33">
        <v>55791</v>
      </c>
      <c r="J136" s="422">
        <v>3.5</v>
      </c>
      <c r="K136" s="422">
        <v>31.5</v>
      </c>
      <c r="L136" s="422">
        <v>0</v>
      </c>
      <c r="M136" s="374">
        <v>5.28</v>
      </c>
      <c r="N136" s="99">
        <v>0</v>
      </c>
      <c r="O136" s="99">
        <v>0</v>
      </c>
      <c r="P136" s="99">
        <v>0</v>
      </c>
      <c r="Q136" s="1236"/>
      <c r="R136" s="1236"/>
      <c r="S136" s="1236"/>
      <c r="T136" s="1236"/>
      <c r="U136" s="1236"/>
      <c r="V136" s="1236"/>
      <c r="W136" s="1236"/>
      <c r="X136" s="1067"/>
      <c r="Y136" s="1067"/>
      <c r="Z136" s="65"/>
      <c r="AA136" s="498"/>
      <c r="AB136" s="498"/>
      <c r="AC136" s="498"/>
      <c r="AD136" s="498"/>
      <c r="AE136" s="498"/>
      <c r="AF136" s="65"/>
      <c r="AG136" s="65"/>
    </row>
    <row r="137" spans="1:33" x14ac:dyDescent="0.3">
      <c r="A137" s="67"/>
      <c r="B137" s="67"/>
      <c r="C137" s="1574" t="s">
        <v>1072</v>
      </c>
      <c r="D137" s="239">
        <v>1</v>
      </c>
      <c r="E137" s="33">
        <v>42643</v>
      </c>
      <c r="F137" s="502">
        <v>3.7999499999999999E-3</v>
      </c>
      <c r="G137" s="99">
        <v>2.8970818800000001E-3</v>
      </c>
      <c r="H137" s="99">
        <v>9.0286811999999998E-4</v>
      </c>
      <c r="I137" s="33">
        <v>55426</v>
      </c>
      <c r="J137" s="422">
        <v>4.5</v>
      </c>
      <c r="K137" s="422">
        <v>30.5</v>
      </c>
      <c r="L137" s="422">
        <v>2.5170868799999999E-3</v>
      </c>
      <c r="M137" s="374">
        <v>5.28</v>
      </c>
      <c r="N137" s="99">
        <v>2.0063735999999998E-4</v>
      </c>
      <c r="O137" s="99">
        <v>1.1035054799999999E-3</v>
      </c>
      <c r="P137" s="99">
        <v>2.6964445199999998E-3</v>
      </c>
      <c r="Q137" s="1236"/>
      <c r="R137" s="1236"/>
      <c r="S137" s="1236"/>
      <c r="T137" s="1236"/>
      <c r="U137" s="1236"/>
      <c r="V137" s="1236"/>
      <c r="W137" s="1236"/>
      <c r="X137" s="1067"/>
      <c r="Y137" s="1067"/>
      <c r="Z137" s="65"/>
      <c r="AA137" s="498"/>
      <c r="AB137" s="498"/>
      <c r="AC137" s="498"/>
      <c r="AD137" s="498"/>
      <c r="AE137" s="498"/>
      <c r="AF137" s="65"/>
      <c r="AG137" s="65"/>
    </row>
    <row r="138" spans="1:33" x14ac:dyDescent="0.3">
      <c r="A138" s="67"/>
      <c r="B138" s="67"/>
      <c r="C138" s="1576" t="s">
        <v>1093</v>
      </c>
      <c r="D138" s="239">
        <v>7</v>
      </c>
      <c r="E138" s="33">
        <v>42643</v>
      </c>
      <c r="F138" s="502">
        <v>0.61250000000000004</v>
      </c>
      <c r="G138" s="99">
        <v>0.46697</v>
      </c>
      <c r="H138" s="99">
        <v>0.14553000000000005</v>
      </c>
      <c r="I138" s="33">
        <v>55426</v>
      </c>
      <c r="J138" s="422">
        <v>4.5</v>
      </c>
      <c r="K138" s="422">
        <v>30.5</v>
      </c>
      <c r="L138" s="422">
        <v>0.40571999999999997</v>
      </c>
      <c r="M138" s="374">
        <v>5.28</v>
      </c>
      <c r="N138" s="99">
        <v>3.2340000000000008E-2</v>
      </c>
      <c r="O138" s="99">
        <v>0.17787000000000006</v>
      </c>
      <c r="P138" s="99">
        <v>0.43462999999999996</v>
      </c>
      <c r="Q138" s="1236"/>
      <c r="R138" s="1236"/>
      <c r="S138" s="1236"/>
      <c r="T138" s="1236"/>
      <c r="U138" s="1236"/>
      <c r="V138" s="1236"/>
      <c r="W138" s="1236"/>
      <c r="X138" s="1067"/>
      <c r="Y138" s="1067"/>
      <c r="Z138" s="65"/>
      <c r="AA138" s="498"/>
      <c r="AB138" s="498"/>
      <c r="AC138" s="498"/>
      <c r="AD138" s="498"/>
      <c r="AE138" s="498"/>
      <c r="AF138" s="65"/>
      <c r="AG138" s="65"/>
    </row>
    <row r="139" spans="1:33" x14ac:dyDescent="0.3">
      <c r="A139" s="67"/>
      <c r="C139" s="1576" t="s">
        <v>1326</v>
      </c>
      <c r="D139" s="239">
        <v>28</v>
      </c>
      <c r="E139" s="33">
        <v>43008</v>
      </c>
      <c r="F139" s="502">
        <v>3.7046339820000007</v>
      </c>
      <c r="G139" s="99">
        <v>3.0200176221264003</v>
      </c>
      <c r="H139" s="99">
        <v>0.68461635987360026</v>
      </c>
      <c r="I139" s="33">
        <v>55791</v>
      </c>
      <c r="J139" s="422">
        <v>3.5</v>
      </c>
      <c r="K139" s="422">
        <v>31.5</v>
      </c>
      <c r="L139" s="422">
        <v>2.6495542239264003</v>
      </c>
      <c r="M139" s="374">
        <v>5.28</v>
      </c>
      <c r="N139" s="99">
        <v>0.19560467424960007</v>
      </c>
      <c r="O139" s="99">
        <v>0.8802210341232003</v>
      </c>
      <c r="P139" s="99">
        <v>2.8244129478768003</v>
      </c>
      <c r="Q139" s="1236"/>
      <c r="R139" s="1236"/>
      <c r="S139" s="1236"/>
      <c r="T139" s="1236"/>
      <c r="U139" s="1236"/>
      <c r="V139" s="1236"/>
      <c r="W139" s="1236"/>
      <c r="X139" s="1067"/>
      <c r="Y139" s="1067"/>
      <c r="Z139" s="65"/>
      <c r="AA139" s="498"/>
      <c r="AB139" s="498"/>
      <c r="AC139" s="498"/>
      <c r="AD139" s="498"/>
      <c r="AE139" s="498"/>
      <c r="AF139" s="65"/>
      <c r="AG139" s="65"/>
    </row>
    <row r="140" spans="1:33" x14ac:dyDescent="0.3">
      <c r="A140" s="67"/>
      <c r="B140" s="67"/>
      <c r="C140" s="1576" t="s">
        <v>324</v>
      </c>
      <c r="D140" s="239">
        <v>8</v>
      </c>
      <c r="E140" s="33">
        <v>41182</v>
      </c>
      <c r="F140" s="422">
        <v>0.15504000000000001</v>
      </c>
      <c r="G140" s="99">
        <v>9.1969728000000014E-2</v>
      </c>
      <c r="H140" s="99">
        <v>6.3070271999999997E-2</v>
      </c>
      <c r="I140" s="33">
        <v>53965</v>
      </c>
      <c r="J140" s="422">
        <v>8.5</v>
      </c>
      <c r="K140" s="422">
        <v>26.5</v>
      </c>
      <c r="L140" s="422">
        <v>7.6465728000000024E-2</v>
      </c>
      <c r="M140" s="374">
        <v>5.28</v>
      </c>
      <c r="N140" s="99">
        <v>8.1861120000000006E-3</v>
      </c>
      <c r="O140" s="99">
        <v>7.1256383999999992E-2</v>
      </c>
      <c r="P140" s="99">
        <v>8.3783616000000019E-2</v>
      </c>
      <c r="Q140" s="1236"/>
      <c r="R140" s="1236"/>
      <c r="S140" s="1236"/>
      <c r="T140" s="1236"/>
      <c r="U140" s="1236"/>
      <c r="V140" s="1236"/>
      <c r="W140" s="1236"/>
      <c r="X140" s="1067"/>
      <c r="Y140" s="1067"/>
      <c r="Z140" s="65"/>
      <c r="AA140" s="498"/>
      <c r="AB140" s="498"/>
      <c r="AC140" s="498"/>
      <c r="AD140" s="498"/>
      <c r="AE140" s="498"/>
      <c r="AF140" s="65"/>
      <c r="AG140" s="65"/>
    </row>
    <row r="141" spans="1:33" x14ac:dyDescent="0.3">
      <c r="A141" s="67"/>
      <c r="B141" s="67"/>
      <c r="C141" s="1576" t="s">
        <v>322</v>
      </c>
      <c r="D141" s="239">
        <v>2</v>
      </c>
      <c r="E141" s="33">
        <v>43008</v>
      </c>
      <c r="F141" s="502">
        <v>9.6399999999999993E-3</v>
      </c>
      <c r="G141" s="99">
        <v>7.858528E-3</v>
      </c>
      <c r="H141" s="99">
        <v>1.7814719999999999E-3</v>
      </c>
      <c r="I141" s="33">
        <v>55791</v>
      </c>
      <c r="J141" s="422">
        <v>3.5</v>
      </c>
      <c r="K141" s="422">
        <v>31.5</v>
      </c>
      <c r="L141" s="422">
        <v>6.8945279999999996E-3</v>
      </c>
      <c r="M141" s="374">
        <v>5.28</v>
      </c>
      <c r="N141" s="99">
        <v>5.0899199999999999E-4</v>
      </c>
      <c r="O141" s="99">
        <v>2.2904639999999999E-3</v>
      </c>
      <c r="P141" s="99">
        <v>7.3495359999999994E-3</v>
      </c>
      <c r="Q141" s="1236"/>
      <c r="R141" s="1236"/>
      <c r="S141" s="1236"/>
      <c r="T141" s="1236"/>
      <c r="U141" s="1236"/>
      <c r="V141" s="1236"/>
      <c r="W141" s="1236"/>
      <c r="X141" s="1067"/>
      <c r="Y141" s="1067"/>
      <c r="Z141" s="65"/>
      <c r="AA141" s="498"/>
      <c r="AB141" s="498"/>
      <c r="AC141" s="498"/>
      <c r="AD141" s="498"/>
      <c r="AE141" s="498"/>
      <c r="AF141" s="65"/>
      <c r="AG141" s="65"/>
    </row>
    <row r="142" spans="1:33" x14ac:dyDescent="0.3">
      <c r="A142" s="67"/>
      <c r="B142" s="67"/>
      <c r="C142" s="1576" t="s">
        <v>1117</v>
      </c>
      <c r="D142" s="239">
        <v>0</v>
      </c>
      <c r="E142" s="33">
        <v>42277</v>
      </c>
      <c r="F142" s="502">
        <v>0</v>
      </c>
      <c r="G142" s="99">
        <v>0</v>
      </c>
      <c r="H142" s="99">
        <v>0</v>
      </c>
      <c r="I142" s="33">
        <v>55060</v>
      </c>
      <c r="J142" s="422">
        <v>5.5</v>
      </c>
      <c r="K142" s="422">
        <v>29.5</v>
      </c>
      <c r="L142" s="422">
        <v>0</v>
      </c>
      <c r="M142" s="374">
        <v>5.28</v>
      </c>
      <c r="N142" s="99">
        <v>0</v>
      </c>
      <c r="O142" s="99">
        <v>0</v>
      </c>
      <c r="P142" s="99">
        <v>0</v>
      </c>
      <c r="Q142" s="1236"/>
      <c r="R142" s="1236"/>
      <c r="S142" s="1236"/>
      <c r="T142" s="1236"/>
      <c r="U142" s="1236"/>
      <c r="V142" s="1236"/>
      <c r="W142" s="1236"/>
      <c r="X142" s="1067"/>
      <c r="Y142" s="1067"/>
      <c r="Z142" s="65"/>
      <c r="AA142" s="498"/>
      <c r="AB142" s="498"/>
      <c r="AC142" s="498"/>
      <c r="AD142" s="498"/>
      <c r="AE142" s="498"/>
      <c r="AF142" s="65"/>
      <c r="AG142" s="65"/>
    </row>
    <row r="143" spans="1:33" x14ac:dyDescent="0.3">
      <c r="A143" s="67"/>
      <c r="B143" s="67"/>
      <c r="C143" s="1576" t="s">
        <v>1119</v>
      </c>
      <c r="D143" s="239">
        <v>9</v>
      </c>
      <c r="E143" s="33">
        <v>41182</v>
      </c>
      <c r="F143" s="422">
        <v>8.9550000000000005E-2</v>
      </c>
      <c r="G143" s="99">
        <v>5.3121059999999998E-2</v>
      </c>
      <c r="H143" s="99">
        <v>3.6428940000000007E-2</v>
      </c>
      <c r="I143" s="33">
        <v>53965</v>
      </c>
      <c r="J143" s="422">
        <v>8.5</v>
      </c>
      <c r="K143" s="422">
        <v>26.5</v>
      </c>
      <c r="L143" s="422">
        <v>4.4166059999999993E-2</v>
      </c>
      <c r="M143" s="374">
        <v>5.28</v>
      </c>
      <c r="N143" s="99">
        <v>4.7282399999999999E-3</v>
      </c>
      <c r="O143" s="99">
        <v>4.1157180000000008E-2</v>
      </c>
      <c r="P143" s="99">
        <v>4.8392819999999996E-2</v>
      </c>
      <c r="Q143" s="1236"/>
      <c r="R143" s="1236"/>
      <c r="S143" s="1236"/>
      <c r="T143" s="1236"/>
      <c r="U143" s="1236"/>
      <c r="V143" s="1236"/>
      <c r="W143" s="1236"/>
      <c r="X143" s="1067"/>
      <c r="Y143" s="1067"/>
      <c r="Z143" s="65"/>
      <c r="AA143" s="498"/>
      <c r="AB143" s="498"/>
      <c r="AC143" s="498"/>
      <c r="AD143" s="498"/>
      <c r="AE143" s="498"/>
      <c r="AF143" s="65"/>
      <c r="AG143" s="65"/>
    </row>
    <row r="144" spans="1:33" x14ac:dyDescent="0.3">
      <c r="A144" s="67"/>
      <c r="B144" s="67"/>
      <c r="C144" s="1574" t="s">
        <v>476</v>
      </c>
      <c r="D144" s="239">
        <v>0</v>
      </c>
      <c r="E144" s="33">
        <v>41912</v>
      </c>
      <c r="F144" s="422">
        <v>0</v>
      </c>
      <c r="G144" s="99">
        <v>0</v>
      </c>
      <c r="H144" s="99">
        <v>0</v>
      </c>
      <c r="I144" s="33">
        <v>54695</v>
      </c>
      <c r="J144" s="422">
        <v>6.5</v>
      </c>
      <c r="K144" s="422">
        <v>28.5</v>
      </c>
      <c r="L144" s="422">
        <v>0</v>
      </c>
      <c r="M144" s="374">
        <v>5.28</v>
      </c>
      <c r="N144" s="99">
        <v>0</v>
      </c>
      <c r="O144" s="99">
        <v>0</v>
      </c>
      <c r="P144" s="99">
        <v>0</v>
      </c>
      <c r="Q144" s="1236"/>
      <c r="R144" s="1236"/>
      <c r="S144" s="1236"/>
      <c r="T144" s="1236"/>
      <c r="U144" s="1236"/>
      <c r="V144" s="1236"/>
      <c r="W144" s="1236"/>
      <c r="X144" s="1067"/>
      <c r="Y144" s="1067"/>
      <c r="Z144" s="65"/>
      <c r="AA144" s="498"/>
      <c r="AB144" s="498"/>
      <c r="AC144" s="498"/>
      <c r="AD144" s="498"/>
      <c r="AE144" s="498"/>
      <c r="AF144" s="65"/>
      <c r="AG144" s="65"/>
    </row>
    <row r="145" spans="1:33" x14ac:dyDescent="0.3">
      <c r="A145" s="67"/>
      <c r="B145" s="65"/>
      <c r="C145" s="1576" t="s">
        <v>1121</v>
      </c>
      <c r="D145" s="239">
        <v>0</v>
      </c>
      <c r="E145" s="33">
        <v>41182</v>
      </c>
      <c r="F145" s="422">
        <v>0</v>
      </c>
      <c r="G145" s="99">
        <v>0</v>
      </c>
      <c r="H145" s="99">
        <v>0</v>
      </c>
      <c r="I145" s="33">
        <v>53965</v>
      </c>
      <c r="J145" s="422">
        <v>8.5</v>
      </c>
      <c r="K145" s="422">
        <v>26.5</v>
      </c>
      <c r="L145" s="422">
        <v>0</v>
      </c>
      <c r="M145" s="374">
        <v>5.28</v>
      </c>
      <c r="N145" s="99">
        <v>0</v>
      </c>
      <c r="O145" s="99">
        <v>0</v>
      </c>
      <c r="P145" s="99">
        <v>0</v>
      </c>
      <c r="Q145" s="1236"/>
      <c r="R145" s="1236"/>
      <c r="S145" s="1236"/>
      <c r="T145" s="1236"/>
      <c r="U145" s="1236"/>
      <c r="V145" s="1236"/>
      <c r="W145" s="1236"/>
      <c r="X145" s="1067"/>
      <c r="Y145" s="1067"/>
      <c r="Z145" s="65"/>
      <c r="AA145" s="498"/>
      <c r="AB145" s="498"/>
      <c r="AC145" s="498"/>
      <c r="AD145" s="498"/>
      <c r="AE145" s="498"/>
      <c r="AF145" s="65"/>
      <c r="AG145" s="65"/>
    </row>
    <row r="146" spans="1:33" x14ac:dyDescent="0.3">
      <c r="A146" s="67"/>
      <c r="B146" s="65"/>
      <c r="C146" s="1576" t="s">
        <v>1943</v>
      </c>
      <c r="D146" s="239">
        <v>5</v>
      </c>
      <c r="E146" s="33">
        <v>43008</v>
      </c>
      <c r="F146" s="502">
        <v>4.045E-2</v>
      </c>
      <c r="G146" s="99">
        <v>3.2974839999999998E-2</v>
      </c>
      <c r="H146" s="99">
        <v>7.4751599999999998E-3</v>
      </c>
      <c r="I146" s="33">
        <v>55791</v>
      </c>
      <c r="J146" s="422">
        <v>3.5</v>
      </c>
      <c r="K146" s="422">
        <v>31.5</v>
      </c>
      <c r="L146" s="422">
        <v>2.8929839999999998E-2</v>
      </c>
      <c r="M146" s="374">
        <v>5.28</v>
      </c>
      <c r="N146" s="99">
        <v>2.13576E-3</v>
      </c>
      <c r="O146" s="99">
        <v>9.6109200000000002E-3</v>
      </c>
      <c r="P146" s="99">
        <v>3.0839079999999998E-2</v>
      </c>
      <c r="Q146" s="1236"/>
      <c r="R146" s="1236"/>
      <c r="S146" s="1236"/>
      <c r="T146" s="1236"/>
      <c r="U146" s="1236"/>
      <c r="V146" s="1236"/>
      <c r="W146" s="1236"/>
      <c r="X146" s="1236"/>
      <c r="Y146" s="1236"/>
      <c r="Z146" s="65"/>
      <c r="AA146" s="498"/>
      <c r="AB146" s="498"/>
      <c r="AC146" s="498"/>
      <c r="AD146" s="498"/>
      <c r="AE146" s="498"/>
      <c r="AF146" s="65"/>
      <c r="AG146" s="65"/>
    </row>
    <row r="147" spans="1:33" x14ac:dyDescent="0.3">
      <c r="A147" s="67"/>
      <c r="B147" s="65"/>
      <c r="C147" s="1574" t="s">
        <v>2040</v>
      </c>
      <c r="D147" s="239">
        <v>8</v>
      </c>
      <c r="E147" s="33">
        <v>43008</v>
      </c>
      <c r="F147" s="99">
        <v>1.70373</v>
      </c>
      <c r="G147" s="99">
        <v>1.388880696</v>
      </c>
      <c r="H147" s="99">
        <v>0.314849304</v>
      </c>
      <c r="I147" s="33">
        <v>55791</v>
      </c>
      <c r="J147" s="422">
        <v>3.5</v>
      </c>
      <c r="K147" s="422">
        <v>31.5</v>
      </c>
      <c r="L147" s="422">
        <v>1.2185076960000001</v>
      </c>
      <c r="M147" s="374">
        <v>5.28</v>
      </c>
      <c r="N147" s="99">
        <v>8.9956943999999997E-2</v>
      </c>
      <c r="O147" s="99">
        <v>0.40480624799999998</v>
      </c>
      <c r="P147" s="99">
        <v>1.2989237519999999</v>
      </c>
      <c r="Q147" s="1236"/>
      <c r="R147" s="1236"/>
      <c r="S147" s="1236"/>
      <c r="T147" s="1236"/>
      <c r="U147" s="1236"/>
      <c r="V147" s="1236"/>
      <c r="W147" s="1236"/>
      <c r="X147" s="1236"/>
      <c r="Y147" s="1236"/>
      <c r="Z147" s="65"/>
      <c r="AA147" s="498"/>
      <c r="AB147" s="498"/>
      <c r="AC147" s="498"/>
      <c r="AD147" s="498"/>
      <c r="AE147" s="498"/>
      <c r="AF147" s="65"/>
      <c r="AG147" s="65"/>
    </row>
    <row r="148" spans="1:33" x14ac:dyDescent="0.3">
      <c r="A148" s="67"/>
      <c r="B148" s="65"/>
      <c r="C148" s="1574" t="s">
        <v>320</v>
      </c>
      <c r="D148" s="239">
        <v>361.6</v>
      </c>
      <c r="E148" s="33">
        <v>43008</v>
      </c>
      <c r="F148" s="99">
        <v>0.1339728</v>
      </c>
      <c r="G148" s="99">
        <v>0.10921462656</v>
      </c>
      <c r="H148" s="99">
        <v>2.475817344E-2</v>
      </c>
      <c r="I148" s="33">
        <v>55791</v>
      </c>
      <c r="J148" s="422">
        <v>3.5</v>
      </c>
      <c r="K148" s="422">
        <v>31.5</v>
      </c>
      <c r="L148" s="374">
        <v>9.5817346560000002E-2</v>
      </c>
      <c r="M148" s="374">
        <v>5.28</v>
      </c>
      <c r="N148" s="99">
        <v>7.0737638400000004E-3</v>
      </c>
      <c r="O148" s="99">
        <v>3.183193728E-2</v>
      </c>
      <c r="P148" s="99">
        <v>0.10214086272</v>
      </c>
      <c r="Q148" s="1236"/>
      <c r="R148" s="1236"/>
      <c r="S148" s="1236"/>
      <c r="T148" s="1236"/>
      <c r="U148" s="1236"/>
      <c r="V148" s="1236"/>
      <c r="W148" s="1236"/>
      <c r="X148" s="1236"/>
      <c r="Y148" s="1236"/>
      <c r="Z148" s="65"/>
      <c r="AA148" s="498"/>
      <c r="AB148" s="498"/>
      <c r="AC148" s="498"/>
      <c r="AD148" s="498"/>
      <c r="AE148" s="498"/>
      <c r="AF148" s="65"/>
      <c r="AG148" s="65"/>
    </row>
    <row r="149" spans="1:33" x14ac:dyDescent="0.3">
      <c r="A149" s="67"/>
      <c r="B149" s="65"/>
      <c r="C149" s="1576" t="s">
        <v>321</v>
      </c>
      <c r="D149" s="239">
        <v>0</v>
      </c>
      <c r="E149" s="33">
        <v>41182</v>
      </c>
      <c r="F149" s="99">
        <v>0</v>
      </c>
      <c r="G149" s="99">
        <v>0</v>
      </c>
      <c r="H149" s="99">
        <v>0</v>
      </c>
      <c r="I149" s="33">
        <v>53965</v>
      </c>
      <c r="J149" s="422">
        <v>8.5</v>
      </c>
      <c r="K149" s="422">
        <v>26.5</v>
      </c>
      <c r="L149" s="374">
        <v>0</v>
      </c>
      <c r="M149" s="374">
        <v>5.28</v>
      </c>
      <c r="N149" s="99">
        <v>0</v>
      </c>
      <c r="O149" s="99">
        <v>0</v>
      </c>
      <c r="P149" s="99">
        <v>0</v>
      </c>
      <c r="Q149" s="1236"/>
      <c r="R149" s="1236"/>
      <c r="S149" s="1236"/>
      <c r="T149" s="1236"/>
      <c r="U149" s="1236"/>
      <c r="V149" s="1236"/>
      <c r="W149" s="1236"/>
      <c r="X149" s="1236"/>
      <c r="Y149" s="1236"/>
      <c r="Z149" s="65"/>
      <c r="AA149" s="498"/>
      <c r="AB149" s="498"/>
      <c r="AC149" s="498"/>
      <c r="AD149" s="498"/>
      <c r="AE149" s="498"/>
      <c r="AF149" s="65"/>
      <c r="AG149" s="65"/>
    </row>
    <row r="150" spans="1:33" x14ac:dyDescent="0.3">
      <c r="A150" s="67"/>
      <c r="B150" s="65"/>
      <c r="C150" s="1576" t="s">
        <v>1026</v>
      </c>
      <c r="D150" s="239">
        <v>2</v>
      </c>
      <c r="E150" s="33">
        <v>41182</v>
      </c>
      <c r="F150" s="99">
        <v>0.03</v>
      </c>
      <c r="G150" s="99">
        <v>1.7795999999999992E-2</v>
      </c>
      <c r="H150" s="99">
        <v>1.2204000000000005E-2</v>
      </c>
      <c r="I150" s="33">
        <v>53965</v>
      </c>
      <c r="J150" s="422">
        <v>8.5</v>
      </c>
      <c r="K150" s="422">
        <v>26.5</v>
      </c>
      <c r="L150" s="374">
        <v>1.4795999999999995E-2</v>
      </c>
      <c r="M150" s="374">
        <v>5.28</v>
      </c>
      <c r="N150" s="99">
        <v>1.5840000000000001E-3</v>
      </c>
      <c r="O150" s="99">
        <v>1.3788000000000005E-2</v>
      </c>
      <c r="P150" s="99">
        <v>1.6211999999999994E-2</v>
      </c>
      <c r="Q150" s="1236"/>
      <c r="R150" s="1236"/>
      <c r="S150" s="1236"/>
      <c r="T150" s="1236"/>
      <c r="U150" s="1236"/>
      <c r="V150" s="1236"/>
      <c r="W150" s="1236"/>
      <c r="X150" s="1236"/>
      <c r="Y150" s="1236"/>
      <c r="Z150" s="65"/>
      <c r="AA150" s="498"/>
      <c r="AB150" s="498"/>
      <c r="AC150" s="498"/>
      <c r="AD150" s="498"/>
      <c r="AE150" s="498"/>
      <c r="AF150" s="65"/>
      <c r="AG150" s="65"/>
    </row>
    <row r="151" spans="1:33" x14ac:dyDescent="0.3">
      <c r="A151" s="67"/>
      <c r="B151" s="65"/>
      <c r="C151" s="1576" t="s">
        <v>1026</v>
      </c>
      <c r="D151" s="239">
        <v>22</v>
      </c>
      <c r="E151" s="33">
        <v>43008</v>
      </c>
      <c r="F151" s="67">
        <v>0.30602000000000001</v>
      </c>
      <c r="G151" s="99">
        <v>0.24946750400000001</v>
      </c>
      <c r="H151" s="99">
        <v>5.6552496000000008E-2</v>
      </c>
      <c r="I151" s="33">
        <v>55791</v>
      </c>
      <c r="J151" s="422">
        <v>3.5</v>
      </c>
      <c r="K151" s="422">
        <v>31.5</v>
      </c>
      <c r="L151" s="374">
        <v>0.21886550399999999</v>
      </c>
      <c r="M151" s="374">
        <v>5.28</v>
      </c>
      <c r="N151" s="99">
        <v>1.6157856000000002E-2</v>
      </c>
      <c r="O151" s="99">
        <v>7.2710352000000006E-2</v>
      </c>
      <c r="P151" s="99">
        <v>0.23330964800000001</v>
      </c>
      <c r="Q151" s="1236"/>
      <c r="R151" s="1236"/>
      <c r="S151" s="1236"/>
      <c r="T151" s="1236"/>
      <c r="U151" s="1236"/>
      <c r="V151" s="1236"/>
      <c r="W151" s="1236"/>
      <c r="X151" s="1236"/>
      <c r="Y151" s="1236"/>
      <c r="Z151" s="65"/>
      <c r="AA151" s="498"/>
      <c r="AB151" s="498"/>
      <c r="AC151" s="498"/>
      <c r="AD151" s="498"/>
      <c r="AE151" s="498"/>
      <c r="AF151" s="65"/>
      <c r="AG151" s="65"/>
    </row>
    <row r="152" spans="1:33" x14ac:dyDescent="0.3">
      <c r="A152" s="67"/>
      <c r="B152" s="65"/>
      <c r="C152" s="1574" t="s">
        <v>2032</v>
      </c>
      <c r="D152" s="239">
        <v>18</v>
      </c>
      <c r="E152" s="33">
        <v>43008</v>
      </c>
      <c r="F152" s="99">
        <v>1.89E-2</v>
      </c>
      <c r="G152" s="99">
        <v>1.5407279999999999E-2</v>
      </c>
      <c r="H152" s="99">
        <v>3.4927200000000004E-3</v>
      </c>
      <c r="I152" s="33">
        <v>55791</v>
      </c>
      <c r="J152" s="422">
        <v>3.5</v>
      </c>
      <c r="K152" s="422">
        <v>31.5</v>
      </c>
      <c r="L152" s="374">
        <v>1.351728E-2</v>
      </c>
      <c r="M152" s="374">
        <v>5.28</v>
      </c>
      <c r="N152" s="99">
        <v>9.9792000000000001E-4</v>
      </c>
      <c r="O152" s="99">
        <v>4.4906400000000006E-3</v>
      </c>
      <c r="P152" s="99">
        <v>1.440936E-2</v>
      </c>
      <c r="Q152" s="1236"/>
      <c r="R152" s="1236"/>
      <c r="S152" s="1236"/>
      <c r="T152" s="1236"/>
      <c r="U152" s="1236"/>
      <c r="V152" s="1236"/>
      <c r="W152" s="1236"/>
      <c r="X152" s="1236"/>
      <c r="Y152" s="1236"/>
      <c r="Z152" s="65"/>
      <c r="AA152" s="498"/>
      <c r="AB152" s="498"/>
      <c r="AC152" s="498"/>
      <c r="AD152" s="498"/>
      <c r="AE152" s="498"/>
      <c r="AF152" s="65"/>
      <c r="AG152" s="65"/>
    </row>
    <row r="153" spans="1:33" x14ac:dyDescent="0.3">
      <c r="A153" s="67"/>
      <c r="B153" s="65"/>
      <c r="C153" s="1574" t="s">
        <v>1883</v>
      </c>
      <c r="D153" s="239">
        <v>28</v>
      </c>
      <c r="E153" s="33">
        <v>43008</v>
      </c>
      <c r="F153" s="99">
        <v>0.1176</v>
      </c>
      <c r="G153" s="99">
        <v>9.5867519999999998E-2</v>
      </c>
      <c r="H153" s="99">
        <v>2.1732480000000002E-2</v>
      </c>
      <c r="I153" s="33">
        <v>55791</v>
      </c>
      <c r="J153" s="422">
        <v>3.5</v>
      </c>
      <c r="K153" s="422">
        <v>31.5</v>
      </c>
      <c r="L153" s="374">
        <v>8.4107520000000005E-2</v>
      </c>
      <c r="M153" s="374">
        <v>5.28</v>
      </c>
      <c r="N153" s="99">
        <v>6.2092800000000002E-3</v>
      </c>
      <c r="O153" s="99">
        <v>2.7941760000000003E-2</v>
      </c>
      <c r="P153" s="99">
        <v>8.965824E-2</v>
      </c>
      <c r="Q153" s="1236"/>
      <c r="R153" s="1236"/>
      <c r="S153" s="1236"/>
      <c r="T153" s="1236"/>
      <c r="U153" s="1236"/>
      <c r="V153" s="1236"/>
      <c r="W153" s="1236"/>
      <c r="X153" s="1236"/>
      <c r="Y153" s="1236"/>
      <c r="Z153" s="65"/>
      <c r="AA153" s="498"/>
      <c r="AB153" s="498"/>
      <c r="AC153" s="498"/>
      <c r="AD153" s="498"/>
      <c r="AE153" s="498"/>
      <c r="AF153" s="65"/>
      <c r="AG153" s="65"/>
    </row>
    <row r="154" spans="1:33" x14ac:dyDescent="0.3">
      <c r="A154" s="67"/>
      <c r="B154" s="65"/>
      <c r="C154" s="1574" t="s">
        <v>1041</v>
      </c>
      <c r="D154" s="239">
        <v>27</v>
      </c>
      <c r="E154" s="33">
        <v>43008</v>
      </c>
      <c r="F154" s="99">
        <v>0.19575000000000001</v>
      </c>
      <c r="G154" s="99">
        <v>0.15957540000000001</v>
      </c>
      <c r="H154" s="99">
        <v>3.6174600000000001E-2</v>
      </c>
      <c r="I154" s="33">
        <v>55791</v>
      </c>
      <c r="J154" s="422">
        <v>3.5</v>
      </c>
      <c r="K154" s="422">
        <v>31.5</v>
      </c>
      <c r="L154" s="374">
        <v>0.1400004</v>
      </c>
      <c r="M154" s="374">
        <v>5.28</v>
      </c>
      <c r="N154" s="99">
        <v>1.03356E-2</v>
      </c>
      <c r="O154" s="99">
        <v>4.6510200000000002E-2</v>
      </c>
      <c r="P154" s="99">
        <v>0.14923980000000001</v>
      </c>
      <c r="Q154" s="1236"/>
      <c r="R154" s="1236"/>
      <c r="S154" s="1236"/>
      <c r="T154" s="1236"/>
      <c r="U154" s="1236"/>
      <c r="V154" s="1236"/>
      <c r="W154" s="1236"/>
      <c r="X154" s="1236"/>
      <c r="Y154" s="1236"/>
      <c r="Z154" s="65"/>
      <c r="AA154" s="498"/>
      <c r="AB154" s="498"/>
      <c r="AC154" s="498"/>
      <c r="AD154" s="498"/>
      <c r="AE154" s="498"/>
      <c r="AF154" s="65"/>
      <c r="AG154" s="65"/>
    </row>
    <row r="155" spans="1:33" x14ac:dyDescent="0.3">
      <c r="A155" s="67"/>
      <c r="B155" s="67"/>
      <c r="C155" s="1574" t="s">
        <v>1063</v>
      </c>
      <c r="D155" s="239">
        <v>6</v>
      </c>
      <c r="E155" s="33">
        <v>42277</v>
      </c>
      <c r="F155" s="99">
        <v>0.28349999999999997</v>
      </c>
      <c r="G155" s="99">
        <v>0.20117159999999995</v>
      </c>
      <c r="H155" s="99">
        <v>8.232840000000001E-2</v>
      </c>
      <c r="I155" s="33">
        <v>55060</v>
      </c>
      <c r="J155" s="422">
        <v>5.5</v>
      </c>
      <c r="K155" s="422">
        <v>29.5</v>
      </c>
      <c r="L155" s="374">
        <v>0.17282159999999996</v>
      </c>
      <c r="M155" s="374">
        <v>5.28</v>
      </c>
      <c r="N155" s="99">
        <v>1.4968799999999999E-2</v>
      </c>
      <c r="O155" s="99">
        <v>9.7297200000000014E-2</v>
      </c>
      <c r="P155" s="99">
        <v>0.18620279999999995</v>
      </c>
      <c r="Q155" s="1236"/>
      <c r="R155" s="1236"/>
      <c r="S155" s="1236"/>
      <c r="T155" s="1236"/>
      <c r="U155" s="1236"/>
      <c r="V155" s="1236"/>
      <c r="W155" s="1236"/>
      <c r="X155" s="1236"/>
      <c r="Y155" s="1236"/>
      <c r="Z155" s="65"/>
      <c r="AA155" s="498"/>
      <c r="AB155" s="498"/>
      <c r="AC155" s="498"/>
      <c r="AD155" s="498"/>
      <c r="AE155" s="498"/>
      <c r="AF155" s="65"/>
      <c r="AG155" s="65"/>
    </row>
    <row r="156" spans="1:33" x14ac:dyDescent="0.3">
      <c r="A156" s="67"/>
      <c r="B156" s="67"/>
      <c r="C156" s="1585" t="s">
        <v>1085</v>
      </c>
      <c r="D156" s="239">
        <v>4</v>
      </c>
      <c r="E156" s="33">
        <v>43008</v>
      </c>
      <c r="F156" s="99">
        <v>1.1996824E-2</v>
      </c>
      <c r="G156" s="99">
        <v>9.7798109248000004E-3</v>
      </c>
      <c r="H156" s="99">
        <v>2.2170130752000002E-3</v>
      </c>
      <c r="I156" s="33">
        <v>55791</v>
      </c>
      <c r="J156" s="422">
        <v>3.5</v>
      </c>
      <c r="K156" s="422">
        <v>31.5</v>
      </c>
      <c r="L156" s="374">
        <v>8.5801285248000014E-3</v>
      </c>
      <c r="M156" s="374">
        <v>5.28</v>
      </c>
      <c r="N156" s="99">
        <v>6.3343230719999999E-4</v>
      </c>
      <c r="O156" s="99">
        <v>2.8504453824000002E-3</v>
      </c>
      <c r="P156" s="99">
        <v>9.1463786175999991E-3</v>
      </c>
      <c r="Q156" s="1236"/>
      <c r="R156" s="1236"/>
      <c r="S156" s="1236"/>
      <c r="T156" s="1236"/>
      <c r="U156" s="1236"/>
      <c r="V156" s="1236"/>
      <c r="W156" s="1236"/>
      <c r="X156" s="1236"/>
      <c r="Y156" s="1236"/>
      <c r="Z156" s="65"/>
      <c r="AA156" s="498"/>
      <c r="AB156" s="498"/>
      <c r="AC156" s="498"/>
      <c r="AD156" s="498"/>
      <c r="AE156" s="498"/>
      <c r="AF156" s="65"/>
      <c r="AG156" s="65"/>
    </row>
    <row r="157" spans="1:33" x14ac:dyDescent="0.3">
      <c r="A157" s="67"/>
      <c r="B157" s="67"/>
      <c r="C157" s="1574" t="s">
        <v>1091</v>
      </c>
      <c r="D157" s="239">
        <v>3</v>
      </c>
      <c r="E157" s="33">
        <v>43008</v>
      </c>
      <c r="F157" s="99">
        <v>3.8997000000000001E-4</v>
      </c>
      <c r="G157" s="99">
        <v>3.1790354400000002E-4</v>
      </c>
      <c r="H157" s="99">
        <v>7.2066455999999991E-5</v>
      </c>
      <c r="I157" s="33">
        <v>55791</v>
      </c>
      <c r="J157" s="422">
        <v>3.5</v>
      </c>
      <c r="K157" s="422">
        <v>31.5</v>
      </c>
      <c r="L157" s="374">
        <v>2.7890654400000004E-4</v>
      </c>
      <c r="M157" s="374">
        <v>5.28</v>
      </c>
      <c r="N157" s="99">
        <v>2.0590415999999999E-5</v>
      </c>
      <c r="O157" s="99">
        <v>9.2656871999999987E-5</v>
      </c>
      <c r="P157" s="99">
        <v>2.9731312800000003E-4</v>
      </c>
      <c r="Q157" s="1236"/>
      <c r="R157" s="1236"/>
      <c r="S157" s="1236"/>
      <c r="T157" s="1236"/>
      <c r="U157" s="1236"/>
      <c r="V157" s="1236"/>
      <c r="W157" s="1236"/>
      <c r="X157" s="1236"/>
      <c r="Y157" s="1236"/>
      <c r="Z157" s="65"/>
      <c r="AA157" s="498"/>
      <c r="AB157" s="498"/>
      <c r="AC157" s="498"/>
      <c r="AD157" s="498"/>
      <c r="AE157" s="498"/>
      <c r="AF157" s="65"/>
      <c r="AG157" s="65"/>
    </row>
    <row r="158" spans="1:33" x14ac:dyDescent="0.3">
      <c r="A158" s="67"/>
      <c r="B158" s="67"/>
      <c r="C158" s="1574" t="s">
        <v>1092</v>
      </c>
      <c r="D158" s="239">
        <v>10</v>
      </c>
      <c r="E158" s="33">
        <v>43008</v>
      </c>
      <c r="F158" s="99">
        <v>8.4995399999999985E-2</v>
      </c>
      <c r="G158" s="99">
        <v>6.9288250079999988E-2</v>
      </c>
      <c r="H158" s="99">
        <v>1.570714992E-2</v>
      </c>
      <c r="I158" s="33">
        <v>55791</v>
      </c>
      <c r="J158" s="422">
        <v>3.5</v>
      </c>
      <c r="K158" s="422">
        <v>31.5</v>
      </c>
      <c r="L158" s="374">
        <v>6.0788710079999989E-2</v>
      </c>
      <c r="M158" s="374">
        <v>5.28</v>
      </c>
      <c r="N158" s="99">
        <v>4.4877571199999997E-3</v>
      </c>
      <c r="O158" s="99">
        <v>2.0194907040000001E-2</v>
      </c>
      <c r="P158" s="99">
        <v>6.4800492959999983E-2</v>
      </c>
      <c r="Q158" s="1236"/>
      <c r="R158" s="1236"/>
      <c r="S158" s="1236"/>
      <c r="T158" s="1236"/>
      <c r="U158" s="1236"/>
      <c r="V158" s="1236"/>
      <c r="W158" s="1236"/>
      <c r="X158" s="1236"/>
      <c r="Y158" s="1236"/>
      <c r="Z158" s="65"/>
      <c r="AA158" s="498"/>
      <c r="AB158" s="498"/>
      <c r="AC158" s="498"/>
      <c r="AD158" s="498"/>
      <c r="AE158" s="498"/>
      <c r="AF158" s="65"/>
      <c r="AG158" s="65"/>
    </row>
    <row r="159" spans="1:33" x14ac:dyDescent="0.3">
      <c r="A159" s="67"/>
      <c r="B159" s="67"/>
      <c r="C159" s="1574" t="s">
        <v>1094</v>
      </c>
      <c r="D159" s="239">
        <v>5</v>
      </c>
      <c r="E159" s="33">
        <v>41547</v>
      </c>
      <c r="F159" s="99">
        <v>0.39224999999999999</v>
      </c>
      <c r="G159" s="99">
        <v>0.24680370000000043</v>
      </c>
      <c r="H159" s="99">
        <v>0.14544629999999956</v>
      </c>
      <c r="I159" s="33">
        <v>54330</v>
      </c>
      <c r="J159" s="422">
        <v>7.5</v>
      </c>
      <c r="K159" s="422">
        <v>27.5</v>
      </c>
      <c r="L159" s="374">
        <v>0.20757870000000042</v>
      </c>
      <c r="M159" s="374">
        <v>5.28</v>
      </c>
      <c r="N159" s="99">
        <v>2.0710799999999998E-2</v>
      </c>
      <c r="O159" s="99">
        <v>0.16615709999999956</v>
      </c>
      <c r="P159" s="99">
        <v>0.22609290000000043</v>
      </c>
      <c r="Q159" s="1236"/>
      <c r="R159" s="1236"/>
      <c r="S159" s="1236"/>
      <c r="T159" s="1236"/>
      <c r="U159" s="1236"/>
      <c r="V159" s="1236"/>
      <c r="W159" s="1236"/>
      <c r="X159" s="1236"/>
      <c r="Y159" s="1236"/>
      <c r="Z159" s="65"/>
      <c r="AA159" s="498"/>
      <c r="AB159" s="498"/>
      <c r="AC159" s="498"/>
      <c r="AD159" s="498"/>
      <c r="AE159" s="498"/>
      <c r="AF159" s="65"/>
      <c r="AG159" s="65"/>
    </row>
    <row r="160" spans="1:33" x14ac:dyDescent="0.3">
      <c r="A160" s="67"/>
      <c r="B160" s="67"/>
      <c r="C160" s="1574" t="s">
        <v>1326</v>
      </c>
      <c r="D160" s="239">
        <v>23</v>
      </c>
      <c r="E160" s="33">
        <v>43008</v>
      </c>
      <c r="F160" s="99">
        <v>3.0430921995000002</v>
      </c>
      <c r="G160" s="99">
        <v>2.4807287610324003</v>
      </c>
      <c r="H160" s="99">
        <v>0.56236343846759995</v>
      </c>
      <c r="I160" s="33">
        <v>55791</v>
      </c>
      <c r="J160" s="422">
        <v>3.5</v>
      </c>
      <c r="K160" s="422">
        <v>31.5</v>
      </c>
      <c r="L160" s="374">
        <v>2.1764195410824003</v>
      </c>
      <c r="M160" s="374">
        <v>5.28</v>
      </c>
      <c r="N160" s="99">
        <v>0.1606752681336</v>
      </c>
      <c r="O160" s="99">
        <v>0.72303870660119995</v>
      </c>
      <c r="P160" s="99">
        <v>2.3200534928988001</v>
      </c>
      <c r="Q160" s="1236"/>
      <c r="R160" s="1236"/>
      <c r="S160" s="1236"/>
      <c r="T160" s="1236"/>
      <c r="U160" s="1236"/>
      <c r="V160" s="1236"/>
      <c r="W160" s="1236"/>
      <c r="X160" s="1236"/>
      <c r="Y160" s="1236"/>
      <c r="Z160" s="65"/>
      <c r="AA160" s="498"/>
      <c r="AB160" s="498"/>
      <c r="AC160" s="498"/>
      <c r="AD160" s="498"/>
      <c r="AE160" s="498"/>
      <c r="AF160" s="65"/>
      <c r="AG160" s="65"/>
    </row>
    <row r="161" spans="1:33" x14ac:dyDescent="0.3">
      <c r="A161" s="67"/>
      <c r="B161" s="67"/>
      <c r="C161" s="1576" t="s">
        <v>322</v>
      </c>
      <c r="D161" s="239">
        <v>10</v>
      </c>
      <c r="E161" s="33">
        <v>43008</v>
      </c>
      <c r="F161" s="99">
        <v>4.82E-2</v>
      </c>
      <c r="G161" s="99">
        <v>4.0565119999999996E-2</v>
      </c>
      <c r="H161" s="99">
        <v>7.6348800000000001E-3</v>
      </c>
      <c r="I161" s="33">
        <v>55791</v>
      </c>
      <c r="J161" s="422">
        <v>3.5</v>
      </c>
      <c r="K161" s="422">
        <v>31.5</v>
      </c>
      <c r="L161" s="374">
        <v>3.5745120000000005E-2</v>
      </c>
      <c r="M161" s="374">
        <v>5.28</v>
      </c>
      <c r="N161" s="99">
        <v>2.5449600000000002E-3</v>
      </c>
      <c r="O161" s="99">
        <v>1.0179840000000001E-2</v>
      </c>
      <c r="P161" s="99">
        <v>3.8020159999999997E-2</v>
      </c>
      <c r="Q161" s="1236"/>
      <c r="R161" s="1236"/>
      <c r="S161" s="1236"/>
      <c r="T161" s="1236"/>
      <c r="U161" s="1236"/>
      <c r="V161" s="1236"/>
      <c r="W161" s="1236"/>
      <c r="X161" s="1236"/>
      <c r="Y161" s="1236"/>
      <c r="Z161" s="65"/>
      <c r="AA161" s="498"/>
      <c r="AB161" s="498"/>
      <c r="AC161" s="498"/>
      <c r="AD161" s="498"/>
      <c r="AE161" s="498"/>
      <c r="AF161" s="65"/>
      <c r="AG161" s="65"/>
    </row>
    <row r="162" spans="1:33" x14ac:dyDescent="0.3">
      <c r="A162" s="67"/>
      <c r="B162" s="67"/>
      <c r="C162" s="1574" t="s">
        <v>563</v>
      </c>
      <c r="D162" s="239">
        <v>10</v>
      </c>
      <c r="E162" s="33">
        <v>43008</v>
      </c>
      <c r="F162" s="99">
        <v>6.6000000000000003E-2</v>
      </c>
      <c r="G162" s="99">
        <v>5.3803200000000002E-2</v>
      </c>
      <c r="H162" s="99">
        <v>1.2196799999999999E-2</v>
      </c>
      <c r="I162" s="33">
        <v>55791</v>
      </c>
      <c r="J162" s="422">
        <v>3.5</v>
      </c>
      <c r="K162" s="422">
        <v>31.5</v>
      </c>
      <c r="L162" s="374">
        <v>4.7203200000000001E-2</v>
      </c>
      <c r="M162" s="374">
        <v>5.28</v>
      </c>
      <c r="N162" s="99">
        <v>3.4848000000000001E-3</v>
      </c>
      <c r="O162" s="99">
        <v>1.56816E-2</v>
      </c>
      <c r="P162" s="99">
        <v>5.0318399999999999E-2</v>
      </c>
      <c r="Q162" s="1236"/>
      <c r="R162" s="1236"/>
      <c r="S162" s="1236"/>
      <c r="T162" s="1236"/>
      <c r="U162" s="1236"/>
      <c r="V162" s="1236"/>
      <c r="W162" s="1236"/>
      <c r="X162" s="1236"/>
      <c r="Y162" s="1236"/>
      <c r="Z162" s="65"/>
      <c r="AA162" s="498"/>
      <c r="AB162" s="498"/>
      <c r="AC162" s="498"/>
      <c r="AD162" s="498"/>
      <c r="AE162" s="498"/>
      <c r="AF162" s="65"/>
      <c r="AG162" s="65"/>
    </row>
    <row r="163" spans="1:33" x14ac:dyDescent="0.3">
      <c r="A163" s="67"/>
      <c r="B163" s="67"/>
      <c r="C163" s="1574" t="s">
        <v>323</v>
      </c>
      <c r="D163" s="239">
        <v>8</v>
      </c>
      <c r="E163" s="33">
        <v>43008</v>
      </c>
      <c r="F163" s="99">
        <v>6.4960000000000004E-2</v>
      </c>
      <c r="G163" s="99">
        <v>5.2955392000000004E-2</v>
      </c>
      <c r="H163" s="99">
        <v>1.2004608000000002E-2</v>
      </c>
      <c r="I163" s="33">
        <v>55791</v>
      </c>
      <c r="J163" s="422">
        <v>3.5</v>
      </c>
      <c r="K163" s="422">
        <v>31.5</v>
      </c>
      <c r="L163" s="374">
        <v>4.6459392000000002E-2</v>
      </c>
      <c r="M163" s="374">
        <v>5.28</v>
      </c>
      <c r="N163" s="99">
        <v>3.4298880000000003E-3</v>
      </c>
      <c r="O163" s="99">
        <v>1.5434496000000002E-2</v>
      </c>
      <c r="P163" s="99">
        <v>4.9525503999999998E-2</v>
      </c>
      <c r="Q163" s="1236"/>
      <c r="R163" s="1236"/>
      <c r="S163" s="1236"/>
      <c r="T163" s="1236"/>
      <c r="U163" s="1236"/>
      <c r="V163" s="1236"/>
      <c r="W163" s="1236"/>
      <c r="X163" s="1236"/>
      <c r="Y163" s="1236"/>
      <c r="Z163" s="65"/>
      <c r="AA163" s="498"/>
      <c r="AB163" s="498"/>
      <c r="AC163" s="498"/>
      <c r="AD163" s="498"/>
      <c r="AE163" s="498"/>
      <c r="AF163" s="65"/>
      <c r="AG163" s="65"/>
    </row>
    <row r="164" spans="1:33" x14ac:dyDescent="0.3">
      <c r="A164" s="67"/>
      <c r="B164" s="67"/>
      <c r="C164" s="1574" t="s">
        <v>1117</v>
      </c>
      <c r="D164" s="239">
        <v>4</v>
      </c>
      <c r="E164" s="33">
        <v>42277</v>
      </c>
      <c r="F164" s="99">
        <v>9.4566360000000002E-2</v>
      </c>
      <c r="G164" s="99">
        <v>6.7104289055999952E-2</v>
      </c>
      <c r="H164" s="99">
        <v>2.7462070944000046E-2</v>
      </c>
      <c r="I164" s="33">
        <v>55060</v>
      </c>
      <c r="J164" s="422">
        <v>5.5</v>
      </c>
      <c r="K164" s="422">
        <v>29.5</v>
      </c>
      <c r="L164" s="374">
        <v>5.7647653055999948E-2</v>
      </c>
      <c r="M164" s="374">
        <v>5.28</v>
      </c>
      <c r="N164" s="99">
        <v>4.9931038079999998E-3</v>
      </c>
      <c r="O164" s="99">
        <v>3.2455174752000049E-2</v>
      </c>
      <c r="P164" s="99">
        <v>6.2111185247999953E-2</v>
      </c>
      <c r="Q164" s="1236"/>
      <c r="R164" s="1236"/>
      <c r="S164" s="1236"/>
      <c r="T164" s="1236"/>
      <c r="U164" s="1236"/>
      <c r="V164" s="1236"/>
      <c r="W164" s="1236"/>
      <c r="X164" s="1236"/>
      <c r="Y164" s="1236"/>
      <c r="Z164" s="65"/>
      <c r="AA164" s="498"/>
      <c r="AB164" s="498"/>
      <c r="AC164" s="498"/>
      <c r="AD164" s="498"/>
      <c r="AE164" s="498"/>
      <c r="AF164" s="65"/>
      <c r="AG164" s="65"/>
    </row>
    <row r="165" spans="1:33" x14ac:dyDescent="0.3">
      <c r="A165" s="67"/>
      <c r="B165" s="67"/>
      <c r="C165" s="1574" t="s">
        <v>1117</v>
      </c>
      <c r="D165" s="239">
        <v>1</v>
      </c>
      <c r="E165" s="33">
        <v>43008</v>
      </c>
      <c r="F165" s="99">
        <v>2.0599731999999999E-2</v>
      </c>
      <c r="G165" s="99">
        <v>1.6792901526399999E-2</v>
      </c>
      <c r="H165" s="99">
        <v>3.8068304735999997E-3</v>
      </c>
      <c r="I165" s="33">
        <v>55791</v>
      </c>
      <c r="J165" s="422">
        <v>3.5</v>
      </c>
      <c r="K165" s="422">
        <v>31.5</v>
      </c>
      <c r="L165" s="374">
        <v>1.47329283264E-2</v>
      </c>
      <c r="M165" s="374">
        <v>5.28</v>
      </c>
      <c r="N165" s="99">
        <v>1.0876658496E-3</v>
      </c>
      <c r="O165" s="99">
        <v>4.8944963231999997E-3</v>
      </c>
      <c r="P165" s="99">
        <v>1.5705235676799999E-2</v>
      </c>
      <c r="Q165" s="1236"/>
      <c r="R165" s="1236"/>
      <c r="S165" s="1236"/>
      <c r="T165" s="1236"/>
      <c r="U165" s="1236"/>
      <c r="V165" s="1236"/>
      <c r="W165" s="1236"/>
      <c r="X165" s="1236"/>
      <c r="Y165" s="1236"/>
      <c r="Z165" s="65"/>
      <c r="AA165" s="498"/>
      <c r="AB165" s="498"/>
      <c r="AC165" s="498"/>
      <c r="AD165" s="498"/>
      <c r="AE165" s="498"/>
      <c r="AF165" s="65"/>
      <c r="AG165" s="65"/>
    </row>
    <row r="166" spans="1:33" x14ac:dyDescent="0.3">
      <c r="A166" s="67"/>
      <c r="B166" s="67"/>
      <c r="C166" s="1576" t="s">
        <v>2039</v>
      </c>
      <c r="D166" s="239">
        <v>11</v>
      </c>
      <c r="E166" s="33">
        <v>43008</v>
      </c>
      <c r="F166" s="99">
        <v>8.899E-2</v>
      </c>
      <c r="G166" s="99">
        <v>7.2544648000000003E-2</v>
      </c>
      <c r="H166" s="99">
        <v>1.6445352E-2</v>
      </c>
      <c r="I166" s="33">
        <v>55791</v>
      </c>
      <c r="J166" s="422">
        <v>3.5</v>
      </c>
      <c r="K166" s="422">
        <v>31.5</v>
      </c>
      <c r="L166" s="374">
        <v>6.3645647999999999E-2</v>
      </c>
      <c r="M166" s="374">
        <v>5.28</v>
      </c>
      <c r="N166" s="99">
        <v>4.6986720000000001E-3</v>
      </c>
      <c r="O166" s="99">
        <v>2.1144024000000001E-2</v>
      </c>
      <c r="P166" s="99">
        <v>6.7845976000000002E-2</v>
      </c>
      <c r="Q166" s="1236"/>
      <c r="R166" s="1236"/>
      <c r="S166" s="1236"/>
      <c r="T166" s="1236"/>
      <c r="U166" s="1236"/>
      <c r="V166" s="1236"/>
      <c r="W166" s="1236"/>
      <c r="X166" s="1236"/>
      <c r="Y166" s="1236"/>
      <c r="Z166" s="65"/>
      <c r="AA166" s="498"/>
      <c r="AB166" s="498"/>
      <c r="AC166" s="498"/>
      <c r="AD166" s="498"/>
      <c r="AE166" s="498"/>
      <c r="AF166" s="65"/>
      <c r="AG166" s="65"/>
    </row>
    <row r="167" spans="1:33" x14ac:dyDescent="0.3">
      <c r="A167" s="67"/>
      <c r="C167" s="1574" t="s">
        <v>1119</v>
      </c>
      <c r="D167" s="239">
        <v>3</v>
      </c>
      <c r="E167" s="33">
        <v>41182</v>
      </c>
      <c r="F167" s="99">
        <v>2.9850000000000002E-2</v>
      </c>
      <c r="G167" s="99">
        <v>1.7707019999999997E-2</v>
      </c>
      <c r="H167" s="99">
        <v>1.2142980000000003E-2</v>
      </c>
      <c r="I167" s="33">
        <v>53965</v>
      </c>
      <c r="J167" s="422">
        <v>8.5</v>
      </c>
      <c r="K167" s="422">
        <v>26.5</v>
      </c>
      <c r="L167" s="374">
        <v>1.4722020000000001E-2</v>
      </c>
      <c r="M167" s="374">
        <v>5.28</v>
      </c>
      <c r="N167" s="99">
        <v>1.5760800000000003E-3</v>
      </c>
      <c r="O167" s="99">
        <v>1.3719060000000003E-2</v>
      </c>
      <c r="P167" s="99">
        <v>1.6130939999999996E-2</v>
      </c>
      <c r="Q167" s="1236"/>
      <c r="R167" s="1236"/>
      <c r="S167" s="1236"/>
      <c r="T167" s="1236"/>
      <c r="U167" s="1236"/>
      <c r="V167" s="1236"/>
      <c r="W167" s="1236"/>
      <c r="X167" s="1236"/>
      <c r="Y167" s="1236"/>
      <c r="Z167" s="65"/>
      <c r="AA167" s="498"/>
      <c r="AB167" s="498"/>
      <c r="AC167" s="498"/>
      <c r="AD167" s="498"/>
      <c r="AE167" s="498"/>
      <c r="AF167" s="65"/>
      <c r="AG167" s="65"/>
    </row>
    <row r="168" spans="1:33" x14ac:dyDescent="0.3">
      <c r="A168" s="67"/>
      <c r="B168" s="67"/>
      <c r="C168" s="1574" t="s">
        <v>1884</v>
      </c>
      <c r="D168" s="239">
        <v>2350</v>
      </c>
      <c r="E168" s="33">
        <v>43008</v>
      </c>
      <c r="F168" s="99">
        <v>0.56376735</v>
      </c>
      <c r="G168" s="99">
        <v>0.45958314371999998</v>
      </c>
      <c r="H168" s="99">
        <v>0.10418420628000002</v>
      </c>
      <c r="I168" s="33">
        <v>55791</v>
      </c>
      <c r="J168" s="422">
        <v>3.5</v>
      </c>
      <c r="K168" s="422">
        <v>31.5</v>
      </c>
      <c r="L168" s="374">
        <v>0.40320640872000002</v>
      </c>
      <c r="M168" s="374">
        <v>5.28</v>
      </c>
      <c r="N168" s="99">
        <v>2.9766916080000004E-2</v>
      </c>
      <c r="O168" s="99">
        <v>0.13395112236000004</v>
      </c>
      <c r="P168" s="99">
        <v>0.42981622763999994</v>
      </c>
      <c r="Q168" s="1236"/>
      <c r="R168" s="1236"/>
      <c r="S168" s="1236"/>
      <c r="T168" s="1236"/>
      <c r="U168" s="1236"/>
      <c r="V168" s="1236"/>
      <c r="W168" s="1236"/>
      <c r="X168" s="1236"/>
      <c r="Y168" s="1236"/>
      <c r="Z168" s="65"/>
      <c r="AA168" s="65"/>
      <c r="AB168" s="65"/>
      <c r="AC168" s="65"/>
      <c r="AD168" s="65"/>
      <c r="AE168" s="65"/>
      <c r="AF168" s="65"/>
      <c r="AG168" s="65"/>
    </row>
    <row r="169" spans="1:33" x14ac:dyDescent="0.3">
      <c r="A169" s="67"/>
      <c r="B169" s="65"/>
      <c r="C169" s="1574" t="s">
        <v>2040</v>
      </c>
      <c r="D169" s="239">
        <v>15</v>
      </c>
      <c r="E169" s="33">
        <v>43008</v>
      </c>
      <c r="F169" s="99">
        <v>3.1944937499999999</v>
      </c>
      <c r="G169" s="374">
        <v>2.6041513049999998</v>
      </c>
      <c r="H169" s="63">
        <v>0.59034244499999999</v>
      </c>
      <c r="I169" s="33">
        <v>55791</v>
      </c>
      <c r="J169" s="422">
        <v>3.5</v>
      </c>
      <c r="K169" s="422">
        <v>31.5</v>
      </c>
      <c r="L169" s="374">
        <v>2.2847019299999998</v>
      </c>
      <c r="M169" s="374">
        <v>5.28</v>
      </c>
      <c r="N169" s="99">
        <v>0.16866927000000001</v>
      </c>
      <c r="O169" s="99">
        <v>0.75901171499999998</v>
      </c>
      <c r="P169" s="99">
        <v>2.4354820349999997</v>
      </c>
      <c r="Q169" s="1236"/>
      <c r="R169" s="1236"/>
      <c r="S169" s="1236"/>
      <c r="T169" s="1236"/>
      <c r="U169" s="1236"/>
      <c r="V169" s="1236"/>
      <c r="W169" s="1236"/>
      <c r="X169" s="1236"/>
      <c r="Y169" s="1236"/>
      <c r="Z169" s="65"/>
      <c r="AA169" s="65"/>
      <c r="AB169" s="65"/>
      <c r="AC169" s="65"/>
      <c r="AD169" s="65"/>
      <c r="AE169" s="65"/>
      <c r="AF169" s="65"/>
      <c r="AG169" s="65"/>
    </row>
    <row r="170" spans="1:33" x14ac:dyDescent="0.3">
      <c r="A170" s="67"/>
      <c r="B170" s="65"/>
      <c r="C170" s="1574" t="s">
        <v>320</v>
      </c>
      <c r="D170" s="239">
        <v>3002.5</v>
      </c>
      <c r="E170" s="33">
        <v>43008</v>
      </c>
      <c r="F170" s="99">
        <v>1.1124262499999999</v>
      </c>
      <c r="G170" s="374">
        <v>0.90684987899999991</v>
      </c>
      <c r="H170" s="63">
        <v>0.20557637100000004</v>
      </c>
      <c r="I170" s="33">
        <v>55791</v>
      </c>
      <c r="J170" s="422">
        <v>3.5</v>
      </c>
      <c r="K170" s="422">
        <v>31.5</v>
      </c>
      <c r="L170" s="374">
        <v>0.79560725399999987</v>
      </c>
      <c r="M170" s="374">
        <v>5.28</v>
      </c>
      <c r="N170" s="99">
        <v>5.8736106000000003E-2</v>
      </c>
      <c r="O170" s="99">
        <v>0.26431247700000005</v>
      </c>
      <c r="P170" s="99">
        <v>0.8481137729999999</v>
      </c>
      <c r="Q170" s="1236"/>
      <c r="R170" s="1236"/>
      <c r="S170" s="1236"/>
      <c r="T170" s="1236"/>
      <c r="U170" s="1236"/>
      <c r="V170" s="1236"/>
      <c r="W170" s="1236"/>
      <c r="X170" s="1236"/>
      <c r="Y170" s="1236"/>
      <c r="Z170" s="65"/>
      <c r="AA170" s="65"/>
      <c r="AB170" s="65"/>
      <c r="AC170" s="65"/>
      <c r="AD170" s="65"/>
      <c r="AE170" s="65"/>
      <c r="AF170" s="65"/>
      <c r="AG170" s="65"/>
    </row>
    <row r="171" spans="1:33" x14ac:dyDescent="0.3">
      <c r="A171" s="67"/>
      <c r="B171" s="65"/>
      <c r="C171" s="1574" t="s">
        <v>320</v>
      </c>
      <c r="D171" s="239">
        <v>5025</v>
      </c>
      <c r="E171" s="33">
        <v>43738</v>
      </c>
      <c r="F171" s="99">
        <v>2.26125</v>
      </c>
      <c r="G171" s="374">
        <v>2.0821589999999999</v>
      </c>
      <c r="H171" s="63">
        <v>0.17909100000000003</v>
      </c>
      <c r="I171" s="33">
        <v>56521</v>
      </c>
      <c r="J171" s="422">
        <v>0</v>
      </c>
      <c r="K171" s="422">
        <v>35</v>
      </c>
      <c r="L171" s="374">
        <v>1.8560339999999997</v>
      </c>
      <c r="M171" s="374">
        <v>5.28</v>
      </c>
      <c r="N171" s="99">
        <v>0.11939400000000001</v>
      </c>
      <c r="O171" s="99">
        <v>0.29848500000000006</v>
      </c>
      <c r="P171" s="99">
        <v>1.9627649999999999</v>
      </c>
      <c r="Q171" s="1236"/>
      <c r="R171" s="1236"/>
      <c r="S171" s="1236"/>
      <c r="T171" s="1236"/>
      <c r="U171" s="1236"/>
      <c r="V171" s="1236"/>
      <c r="W171" s="1236"/>
      <c r="X171" s="1236"/>
      <c r="Y171" s="1236"/>
      <c r="Z171" s="65"/>
      <c r="AA171" s="65"/>
      <c r="AB171" s="65"/>
      <c r="AC171" s="65"/>
      <c r="AD171" s="65"/>
      <c r="AE171" s="65"/>
      <c r="AF171" s="65"/>
      <c r="AG171" s="65"/>
    </row>
    <row r="172" spans="1:33" x14ac:dyDescent="0.3">
      <c r="A172" s="67"/>
      <c r="B172" s="65"/>
      <c r="C172" s="1576" t="s">
        <v>321</v>
      </c>
      <c r="D172" s="239">
        <v>330</v>
      </c>
      <c r="E172" s="33">
        <v>41182</v>
      </c>
      <c r="F172" s="99">
        <v>0.15509999999999999</v>
      </c>
      <c r="G172" s="374">
        <v>9.2005320000000002E-2</v>
      </c>
      <c r="H172" s="63">
        <v>6.3094679999999986E-2</v>
      </c>
      <c r="I172" s="33">
        <v>53965</v>
      </c>
      <c r="J172" s="422">
        <v>8.5</v>
      </c>
      <c r="K172" s="422">
        <v>26.5</v>
      </c>
      <c r="L172" s="374">
        <v>7.6495320000000006E-2</v>
      </c>
      <c r="M172" s="374">
        <v>5.28</v>
      </c>
      <c r="N172" s="99">
        <v>8.1892800000000002E-3</v>
      </c>
      <c r="O172" s="99">
        <v>7.128395999999998E-2</v>
      </c>
      <c r="P172" s="99">
        <v>8.3816040000000008E-2</v>
      </c>
      <c r="Q172" s="1236"/>
      <c r="R172" s="1236"/>
      <c r="S172" s="1236"/>
      <c r="T172" s="1236"/>
      <c r="U172" s="1236"/>
      <c r="V172" s="1236"/>
      <c r="W172" s="1236"/>
      <c r="X172" s="1236"/>
      <c r="Y172" s="1236"/>
      <c r="Z172" s="65"/>
      <c r="AA172" s="65"/>
      <c r="AB172" s="65"/>
      <c r="AC172" s="65"/>
      <c r="AD172" s="65"/>
      <c r="AE172" s="65"/>
      <c r="AF172" s="65"/>
      <c r="AG172" s="65"/>
    </row>
    <row r="173" spans="1:33" x14ac:dyDescent="0.3">
      <c r="A173" s="67"/>
      <c r="B173" s="65"/>
      <c r="C173" s="1574" t="s">
        <v>1026</v>
      </c>
      <c r="D173" s="239">
        <v>14</v>
      </c>
      <c r="E173" s="33">
        <v>43008</v>
      </c>
      <c r="F173" s="99">
        <v>0.19474</v>
      </c>
      <c r="G173" s="374">
        <v>0.15875204800000001</v>
      </c>
      <c r="H173" s="63">
        <v>3.5987951999999997E-2</v>
      </c>
      <c r="I173" s="33">
        <v>55791</v>
      </c>
      <c r="J173" s="422">
        <v>3.5</v>
      </c>
      <c r="K173" s="422">
        <v>31.5</v>
      </c>
      <c r="L173" s="374">
        <v>0.13927804800000002</v>
      </c>
      <c r="M173" s="374">
        <v>5.28</v>
      </c>
      <c r="N173" s="99">
        <v>1.0282272000000002E-2</v>
      </c>
      <c r="O173" s="99">
        <v>4.6270223999999999E-2</v>
      </c>
      <c r="P173" s="99">
        <v>0.148469776</v>
      </c>
      <c r="Q173" s="1236"/>
      <c r="R173" s="1236"/>
      <c r="S173" s="1236"/>
      <c r="T173" s="1236"/>
      <c r="U173" s="1236"/>
      <c r="V173" s="1236"/>
      <c r="W173" s="1236"/>
      <c r="X173" s="1236"/>
      <c r="Y173" s="1236"/>
      <c r="Z173" s="65"/>
      <c r="AA173" s="65"/>
      <c r="AB173" s="65"/>
      <c r="AC173" s="65"/>
      <c r="AD173" s="65"/>
      <c r="AE173" s="65"/>
      <c r="AF173" s="65"/>
      <c r="AG173" s="65"/>
    </row>
    <row r="174" spans="1:33" x14ac:dyDescent="0.3">
      <c r="A174" s="67"/>
      <c r="B174" s="65"/>
      <c r="C174" s="1574" t="s">
        <v>1039</v>
      </c>
      <c r="D174" s="239">
        <v>12</v>
      </c>
      <c r="E174" s="33">
        <v>43008</v>
      </c>
      <c r="F174" s="99">
        <v>1.26E-2</v>
      </c>
      <c r="G174" s="374">
        <v>1.0271519999999999E-2</v>
      </c>
      <c r="H174" s="63">
        <v>2.32848E-3</v>
      </c>
      <c r="I174" s="33">
        <v>55791</v>
      </c>
      <c r="J174" s="422">
        <v>3.5</v>
      </c>
      <c r="K174" s="422">
        <v>31.5</v>
      </c>
      <c r="L174" s="374">
        <v>9.011520000000002E-3</v>
      </c>
      <c r="M174" s="374">
        <v>5.28</v>
      </c>
      <c r="N174" s="99">
        <v>6.6528000000000008E-4</v>
      </c>
      <c r="O174" s="99">
        <v>2.9937599999999998E-3</v>
      </c>
      <c r="P174" s="99">
        <v>9.6062400000000003E-3</v>
      </c>
      <c r="Q174" s="1236"/>
      <c r="R174" s="1236"/>
      <c r="S174" s="1236"/>
      <c r="T174" s="1236"/>
      <c r="U174" s="1236"/>
      <c r="V174" s="1236"/>
      <c r="W174" s="1236"/>
      <c r="X174" s="1236"/>
      <c r="Y174" s="1236"/>
      <c r="Z174" s="65"/>
      <c r="AA174" s="65"/>
      <c r="AB174" s="65"/>
      <c r="AC174" s="65"/>
      <c r="AD174" s="65"/>
      <c r="AE174" s="65"/>
      <c r="AF174" s="65"/>
      <c r="AG174" s="65"/>
    </row>
    <row r="175" spans="1:33" x14ac:dyDescent="0.3">
      <c r="A175" s="67"/>
      <c r="B175" s="65"/>
      <c r="C175" s="1574" t="s">
        <v>1883</v>
      </c>
      <c r="D175" s="239">
        <v>22.5</v>
      </c>
      <c r="E175" s="33">
        <v>43008</v>
      </c>
      <c r="F175" s="99">
        <v>9.4500000000000001E-2</v>
      </c>
      <c r="G175" s="374">
        <v>7.7036400000000005E-2</v>
      </c>
      <c r="H175" s="63">
        <v>1.7463600000000003E-2</v>
      </c>
      <c r="I175" s="33">
        <v>55791</v>
      </c>
      <c r="J175" s="422">
        <v>3.5</v>
      </c>
      <c r="K175" s="422">
        <v>31.5</v>
      </c>
      <c r="L175" s="374">
        <v>6.7586399999999991E-2</v>
      </c>
      <c r="M175" s="374">
        <v>5.28</v>
      </c>
      <c r="N175" s="99">
        <v>4.9896000000000003E-3</v>
      </c>
      <c r="O175" s="99">
        <v>2.2453200000000003E-2</v>
      </c>
      <c r="P175" s="99">
        <v>7.2046799999999994E-2</v>
      </c>
      <c r="Q175" s="1236"/>
      <c r="R175" s="1236"/>
      <c r="S175" s="1236"/>
      <c r="T175" s="1236"/>
      <c r="U175" s="1236"/>
      <c r="V175" s="1236"/>
      <c r="W175" s="1236"/>
      <c r="X175" s="1236"/>
      <c r="Y175" s="1236"/>
      <c r="Z175" s="65"/>
      <c r="AA175" s="65"/>
      <c r="AB175" s="65"/>
      <c r="AC175" s="65"/>
      <c r="AD175" s="65"/>
      <c r="AE175" s="65"/>
      <c r="AF175" s="65"/>
      <c r="AG175" s="65"/>
    </row>
    <row r="176" spans="1:33" x14ac:dyDescent="0.3">
      <c r="A176" s="67"/>
      <c r="B176" s="65"/>
      <c r="C176" s="1574" t="s">
        <v>1041</v>
      </c>
      <c r="D176" s="239">
        <v>18</v>
      </c>
      <c r="E176" s="33">
        <v>43008</v>
      </c>
      <c r="F176" s="99">
        <v>0.1305</v>
      </c>
      <c r="G176" s="374">
        <v>0.10638359999999999</v>
      </c>
      <c r="H176" s="63">
        <v>2.4116400000000003E-2</v>
      </c>
      <c r="I176" s="33">
        <v>55791</v>
      </c>
      <c r="J176" s="422">
        <v>3.5</v>
      </c>
      <c r="K176" s="422">
        <v>31.5</v>
      </c>
      <c r="L176" s="374">
        <v>9.3333600000000017E-2</v>
      </c>
      <c r="M176" s="374">
        <v>5.28</v>
      </c>
      <c r="N176" s="99">
        <v>6.8904000000000014E-3</v>
      </c>
      <c r="O176" s="99">
        <v>3.1006800000000004E-2</v>
      </c>
      <c r="P176" s="99">
        <v>9.9493200000000004E-2</v>
      </c>
      <c r="Q176" s="1236"/>
      <c r="R176" s="1236"/>
      <c r="S176" s="1236"/>
      <c r="T176" s="1236"/>
      <c r="U176" s="1236"/>
      <c r="V176" s="1236"/>
      <c r="W176" s="1236"/>
      <c r="X176" s="1236"/>
      <c r="Y176" s="1236"/>
      <c r="Z176" s="65"/>
      <c r="AA176" s="65"/>
      <c r="AB176" s="65"/>
      <c r="AC176" s="65"/>
      <c r="AD176" s="65"/>
      <c r="AE176" s="65"/>
      <c r="AF176" s="65"/>
      <c r="AG176" s="65"/>
    </row>
    <row r="177" spans="1:33" x14ac:dyDescent="0.3">
      <c r="A177" s="67"/>
      <c r="B177" s="65"/>
      <c r="C177" s="1574" t="s">
        <v>1062</v>
      </c>
      <c r="D177" s="239">
        <v>5</v>
      </c>
      <c r="E177" s="33">
        <v>42277</v>
      </c>
      <c r="F177" s="99">
        <v>0.1925</v>
      </c>
      <c r="G177" s="374">
        <v>0.13659799999999997</v>
      </c>
      <c r="H177" s="63">
        <v>5.5902000000000042E-2</v>
      </c>
      <c r="I177" s="33">
        <v>55060</v>
      </c>
      <c r="J177" s="422">
        <v>5.5</v>
      </c>
      <c r="K177" s="422">
        <v>29.5</v>
      </c>
      <c r="L177" s="374">
        <v>0.11734799999999998</v>
      </c>
      <c r="M177" s="374">
        <v>5.28</v>
      </c>
      <c r="N177" s="99">
        <v>1.0163999999999999E-2</v>
      </c>
      <c r="O177" s="99">
        <v>6.6066000000000041E-2</v>
      </c>
      <c r="P177" s="99">
        <v>0.12643399999999996</v>
      </c>
      <c r="Q177" s="1236"/>
      <c r="R177" s="1236"/>
      <c r="S177" s="1236"/>
      <c r="T177" s="1236"/>
      <c r="U177" s="1236"/>
      <c r="V177" s="1236"/>
      <c r="W177" s="1236"/>
      <c r="X177" s="1236"/>
      <c r="Y177" s="1236"/>
      <c r="Z177" s="65"/>
      <c r="AA177" s="65"/>
      <c r="AB177" s="65"/>
      <c r="AC177" s="65"/>
      <c r="AD177" s="65"/>
      <c r="AE177" s="65"/>
      <c r="AF177" s="65"/>
      <c r="AG177" s="65"/>
    </row>
    <row r="178" spans="1:33" x14ac:dyDescent="0.3">
      <c r="A178" s="67"/>
      <c r="B178" s="65"/>
      <c r="C178" s="1574" t="s">
        <v>1085</v>
      </c>
      <c r="D178" s="239">
        <v>4</v>
      </c>
      <c r="E178" s="33">
        <v>43008</v>
      </c>
      <c r="F178" s="99">
        <v>1.1996824E-2</v>
      </c>
      <c r="G178" s="374">
        <v>9.7798109248000004E-3</v>
      </c>
      <c r="H178" s="63">
        <v>2.2170130751999993E-3</v>
      </c>
      <c r="I178" s="33">
        <v>55791</v>
      </c>
      <c r="J178" s="422">
        <v>3.5</v>
      </c>
      <c r="K178" s="422">
        <v>31.5</v>
      </c>
      <c r="L178" s="374">
        <v>8.5801285248000014E-3</v>
      </c>
      <c r="M178" s="374">
        <v>5.28</v>
      </c>
      <c r="N178" s="99">
        <v>6.3343230719999999E-4</v>
      </c>
      <c r="O178" s="99">
        <v>2.8504453823999993E-3</v>
      </c>
      <c r="P178" s="99">
        <v>9.1463786176000008E-3</v>
      </c>
      <c r="Q178" s="1236"/>
      <c r="R178" s="1236"/>
      <c r="S178" s="1236"/>
      <c r="T178" s="1236"/>
      <c r="U178" s="1236"/>
      <c r="V178" s="1236"/>
      <c r="W178" s="1236"/>
      <c r="X178" s="1236"/>
      <c r="Y178" s="1236"/>
      <c r="Z178" s="65"/>
      <c r="AA178" s="65"/>
      <c r="AB178" s="65"/>
      <c r="AC178" s="65"/>
      <c r="AD178" s="65"/>
      <c r="AE178" s="65"/>
      <c r="AF178" s="65"/>
      <c r="AG178" s="65"/>
    </row>
    <row r="179" spans="1:33" x14ac:dyDescent="0.3">
      <c r="A179" s="67"/>
      <c r="B179" s="65"/>
      <c r="C179" s="1574" t="s">
        <v>1086</v>
      </c>
      <c r="D179" s="239">
        <v>2</v>
      </c>
      <c r="E179" s="33">
        <v>43008</v>
      </c>
      <c r="F179" s="99">
        <v>6.3991400000000002E-3</v>
      </c>
      <c r="G179" s="374">
        <v>5.216578928000001E-3</v>
      </c>
      <c r="H179" s="63">
        <v>1.1825610719999994E-3</v>
      </c>
      <c r="I179" s="33">
        <v>55791</v>
      </c>
      <c r="J179" s="422">
        <v>3.5</v>
      </c>
      <c r="K179" s="422">
        <v>31.5</v>
      </c>
      <c r="L179" s="374">
        <v>4.5766649280000009E-3</v>
      </c>
      <c r="M179" s="374">
        <v>5.28</v>
      </c>
      <c r="N179" s="99">
        <v>3.3787459200000002E-4</v>
      </c>
      <c r="O179" s="99">
        <v>1.5204356639999994E-3</v>
      </c>
      <c r="P179" s="99">
        <v>4.8787043360000006E-3</v>
      </c>
      <c r="Q179" s="1236"/>
      <c r="R179" s="1236"/>
      <c r="S179" s="1236"/>
      <c r="T179" s="1236"/>
      <c r="U179" s="1236"/>
      <c r="V179" s="1236"/>
      <c r="W179" s="1236"/>
      <c r="X179" s="1236"/>
      <c r="Y179" s="1236"/>
      <c r="Z179" s="65"/>
      <c r="AA179" s="65"/>
      <c r="AB179" s="65"/>
      <c r="AC179" s="65"/>
      <c r="AD179" s="65"/>
      <c r="AE179" s="65"/>
      <c r="AF179" s="65"/>
      <c r="AG179" s="65"/>
    </row>
    <row r="180" spans="1:33" x14ac:dyDescent="0.3">
      <c r="A180" s="67"/>
      <c r="B180" s="65"/>
      <c r="C180" s="1574" t="s">
        <v>1090</v>
      </c>
      <c r="D180" s="239">
        <v>3</v>
      </c>
      <c r="E180" s="33">
        <v>43738</v>
      </c>
      <c r="F180" s="99">
        <v>2.4137999999999998E-3</v>
      </c>
      <c r="G180" s="374">
        <v>2.1589027199999996E-3</v>
      </c>
      <c r="H180" s="63">
        <v>2.5489727999999999E-4</v>
      </c>
      <c r="I180" s="33">
        <v>56521</v>
      </c>
      <c r="J180" s="422">
        <v>0</v>
      </c>
      <c r="K180" s="422">
        <v>35</v>
      </c>
      <c r="L180" s="374">
        <v>1.91752272E-3</v>
      </c>
      <c r="M180" s="374">
        <v>5.28</v>
      </c>
      <c r="N180" s="99">
        <v>1.2744863999999999E-4</v>
      </c>
      <c r="O180" s="99">
        <v>3.8234591999999998E-4</v>
      </c>
      <c r="P180" s="99">
        <v>2.0314540799999999E-3</v>
      </c>
      <c r="Q180" s="1236"/>
      <c r="R180" s="1236"/>
      <c r="S180" s="1236"/>
      <c r="T180" s="1236"/>
      <c r="U180" s="1236"/>
      <c r="V180" s="1236"/>
      <c r="W180" s="1236"/>
      <c r="X180" s="1236"/>
      <c r="Y180" s="1236"/>
      <c r="Z180" s="65"/>
      <c r="AA180" s="65"/>
      <c r="AB180" s="65"/>
      <c r="AC180" s="65"/>
      <c r="AD180" s="65"/>
      <c r="AE180" s="65"/>
      <c r="AF180" s="65"/>
      <c r="AG180" s="65"/>
    </row>
    <row r="181" spans="1:33" x14ac:dyDescent="0.3">
      <c r="A181" s="67"/>
      <c r="B181" s="65"/>
      <c r="C181" s="1574" t="s">
        <v>1091</v>
      </c>
      <c r="D181" s="239">
        <v>11</v>
      </c>
      <c r="E181" s="33">
        <v>43008</v>
      </c>
      <c r="F181" s="99">
        <v>1.4298900000000001E-3</v>
      </c>
      <c r="G181" s="374">
        <v>1.165646328E-3</v>
      </c>
      <c r="H181" s="63">
        <v>2.6424367200000002E-4</v>
      </c>
      <c r="I181" s="33">
        <v>55791</v>
      </c>
      <c r="J181" s="422">
        <v>3.5</v>
      </c>
      <c r="K181" s="422">
        <v>31.5</v>
      </c>
      <c r="L181" s="374">
        <v>1.0226573279999999E-3</v>
      </c>
      <c r="M181" s="374">
        <v>5.28</v>
      </c>
      <c r="N181" s="99">
        <v>7.5498192000000006E-5</v>
      </c>
      <c r="O181" s="99">
        <v>3.3974186400000003E-4</v>
      </c>
      <c r="P181" s="99">
        <v>1.0901481360000001E-3</v>
      </c>
      <c r="Q181" s="1236"/>
      <c r="R181" s="1236"/>
      <c r="S181" s="1236"/>
      <c r="T181" s="1236"/>
      <c r="U181" s="1236"/>
      <c r="V181" s="1236"/>
      <c r="W181" s="1236"/>
      <c r="X181" s="1236"/>
      <c r="Y181" s="1236"/>
      <c r="Z181" s="65"/>
      <c r="AA181" s="65"/>
      <c r="AB181" s="65"/>
      <c r="AC181" s="65"/>
      <c r="AD181" s="65"/>
      <c r="AE181" s="65"/>
      <c r="AF181" s="65"/>
      <c r="AG181" s="65"/>
    </row>
    <row r="182" spans="1:33" x14ac:dyDescent="0.3">
      <c r="A182" s="67"/>
      <c r="B182" s="65"/>
      <c r="C182" s="1574" t="s">
        <v>1092</v>
      </c>
      <c r="D182" s="239">
        <v>10</v>
      </c>
      <c r="E182" s="33">
        <v>43008</v>
      </c>
      <c r="F182" s="99">
        <v>8.4995399999999985E-2</v>
      </c>
      <c r="G182" s="374">
        <v>6.9288250079999988E-2</v>
      </c>
      <c r="H182" s="63">
        <v>1.570714992E-2</v>
      </c>
      <c r="I182" s="33">
        <v>55791</v>
      </c>
      <c r="J182" s="422">
        <v>3.5</v>
      </c>
      <c r="K182" s="422">
        <v>31.5</v>
      </c>
      <c r="L182" s="374">
        <v>6.0788710079999989E-2</v>
      </c>
      <c r="M182" s="374">
        <v>5.28</v>
      </c>
      <c r="N182" s="99">
        <v>4.4877571199999997E-3</v>
      </c>
      <c r="O182" s="99">
        <v>2.0194907040000001E-2</v>
      </c>
      <c r="P182" s="99">
        <v>6.4800492959999983E-2</v>
      </c>
      <c r="Q182" s="1236"/>
      <c r="R182" s="1236"/>
      <c r="S182" s="1236"/>
      <c r="T182" s="1236"/>
      <c r="U182" s="1236"/>
      <c r="V182" s="1236"/>
      <c r="W182" s="1236"/>
      <c r="X182" s="1236"/>
      <c r="Y182" s="1236"/>
      <c r="Z182" s="65"/>
      <c r="AA182" s="65"/>
      <c r="AB182" s="65"/>
      <c r="AC182" s="65"/>
      <c r="AD182" s="65"/>
      <c r="AE182" s="65"/>
      <c r="AF182" s="65"/>
      <c r="AG182" s="65"/>
    </row>
    <row r="183" spans="1:33" x14ac:dyDescent="0.3">
      <c r="A183" s="67"/>
      <c r="B183" s="65"/>
      <c r="C183" s="1574" t="s">
        <v>1093</v>
      </c>
      <c r="D183" s="239">
        <v>33</v>
      </c>
      <c r="E183" s="33">
        <v>42643</v>
      </c>
      <c r="F183" s="99">
        <v>2.8875000000000002</v>
      </c>
      <c r="G183" s="374">
        <v>2.2026897490730359</v>
      </c>
      <c r="H183" s="63">
        <v>0.68481025092696401</v>
      </c>
      <c r="I183" s="33">
        <v>55426</v>
      </c>
      <c r="J183" s="422">
        <v>4.5</v>
      </c>
      <c r="K183" s="422">
        <v>30.5</v>
      </c>
      <c r="L183" s="374">
        <v>1.9139397490730363</v>
      </c>
      <c r="M183" s="374">
        <v>5.28</v>
      </c>
      <c r="N183" s="99">
        <v>0.15246000000000001</v>
      </c>
      <c r="O183" s="99">
        <v>0.83727025092696405</v>
      </c>
      <c r="P183" s="99">
        <v>2.0502297490730363</v>
      </c>
      <c r="Q183" s="1236"/>
      <c r="R183" s="1236"/>
      <c r="S183" s="1236"/>
      <c r="T183" s="1236"/>
      <c r="U183" s="1236"/>
      <c r="V183" s="1236"/>
      <c r="W183" s="1236"/>
      <c r="X183" s="1236"/>
      <c r="Y183" s="1236"/>
      <c r="Z183" s="65"/>
      <c r="AA183" s="65"/>
      <c r="AB183" s="65"/>
      <c r="AC183" s="65"/>
      <c r="AD183" s="65"/>
      <c r="AE183" s="65"/>
      <c r="AF183" s="65"/>
      <c r="AG183" s="65"/>
    </row>
    <row r="184" spans="1:33" x14ac:dyDescent="0.3">
      <c r="A184" s="67"/>
      <c r="B184" s="65"/>
      <c r="C184" s="1574" t="s">
        <v>322</v>
      </c>
      <c r="D184" s="239">
        <v>9</v>
      </c>
      <c r="E184" s="33">
        <v>43008</v>
      </c>
      <c r="F184" s="99">
        <v>4.3380000000000002E-2</v>
      </c>
      <c r="G184" s="374">
        <v>3.5363376000000002E-2</v>
      </c>
      <c r="H184" s="63">
        <v>8.016624E-3</v>
      </c>
      <c r="I184" s="33">
        <v>55791</v>
      </c>
      <c r="J184" s="422">
        <v>3.5</v>
      </c>
      <c r="K184" s="422">
        <v>31.5</v>
      </c>
      <c r="L184" s="374">
        <v>3.1025376E-2</v>
      </c>
      <c r="M184" s="374">
        <v>5.28</v>
      </c>
      <c r="N184" s="99">
        <v>2.2904640000000003E-3</v>
      </c>
      <c r="O184" s="99">
        <v>1.0307088000000001E-2</v>
      </c>
      <c r="P184" s="99">
        <v>3.3072912000000003E-2</v>
      </c>
      <c r="Q184" s="1236"/>
      <c r="R184" s="1236"/>
      <c r="S184" s="1236"/>
      <c r="T184" s="1236"/>
      <c r="U184" s="1236"/>
      <c r="V184" s="1236"/>
      <c r="W184" s="1236"/>
      <c r="X184" s="1236"/>
      <c r="Y184" s="1236"/>
      <c r="Z184" s="65"/>
      <c r="AA184" s="65"/>
      <c r="AB184" s="65"/>
      <c r="AC184" s="65"/>
      <c r="AD184" s="65"/>
      <c r="AE184" s="65"/>
      <c r="AF184" s="65"/>
      <c r="AG184" s="65"/>
    </row>
    <row r="185" spans="1:33" x14ac:dyDescent="0.3">
      <c r="A185" s="67"/>
      <c r="B185" s="65"/>
      <c r="C185" s="1574" t="s">
        <v>563</v>
      </c>
      <c r="D185" s="239">
        <v>57</v>
      </c>
      <c r="E185" s="33">
        <v>43008</v>
      </c>
      <c r="F185" s="99">
        <v>0.37619999999999998</v>
      </c>
      <c r="G185" s="374">
        <v>0.30667823999999999</v>
      </c>
      <c r="H185" s="63">
        <v>6.9521760000000002E-2</v>
      </c>
      <c r="I185" s="33">
        <v>55791</v>
      </c>
      <c r="J185" s="422">
        <v>3.5</v>
      </c>
      <c r="K185" s="422">
        <v>31.5</v>
      </c>
      <c r="L185" s="374">
        <v>0.26905824</v>
      </c>
      <c r="M185" s="374">
        <v>5.28</v>
      </c>
      <c r="N185" s="99">
        <v>1.986336E-2</v>
      </c>
      <c r="O185" s="99">
        <v>8.9385119999999998E-2</v>
      </c>
      <c r="P185" s="99">
        <v>0.28681487999999999</v>
      </c>
      <c r="Q185" s="1236"/>
      <c r="R185" s="1236"/>
      <c r="S185" s="1236"/>
      <c r="T185" s="1236"/>
      <c r="U185" s="1236"/>
      <c r="V185" s="1236"/>
      <c r="W185" s="1236"/>
      <c r="X185" s="1236"/>
      <c r="Y185" s="1236"/>
      <c r="Z185" s="65"/>
      <c r="AA185" s="65"/>
      <c r="AB185" s="65"/>
      <c r="AC185" s="65"/>
      <c r="AD185" s="65"/>
      <c r="AE185" s="65"/>
      <c r="AF185" s="65"/>
      <c r="AG185" s="65"/>
    </row>
    <row r="186" spans="1:33" x14ac:dyDescent="0.3">
      <c r="A186" s="67"/>
      <c r="B186" s="65"/>
      <c r="C186" s="1574" t="s">
        <v>323</v>
      </c>
      <c r="D186" s="239">
        <v>37</v>
      </c>
      <c r="E186" s="33">
        <v>43008</v>
      </c>
      <c r="F186" s="99">
        <v>0.30043999999999998</v>
      </c>
      <c r="G186" s="374">
        <v>0.244918688</v>
      </c>
      <c r="H186" s="63">
        <v>5.5521312000000003E-2</v>
      </c>
      <c r="I186" s="33">
        <v>55791</v>
      </c>
      <c r="J186" s="422">
        <v>3.5</v>
      </c>
      <c r="K186" s="422">
        <v>31.5</v>
      </c>
      <c r="L186" s="374">
        <v>0.21487468799999998</v>
      </c>
      <c r="M186" s="374">
        <v>5.28</v>
      </c>
      <c r="N186" s="99">
        <v>1.5863232000000001E-2</v>
      </c>
      <c r="O186" s="99">
        <v>7.1384544000000008E-2</v>
      </c>
      <c r="P186" s="99">
        <v>0.22905545599999999</v>
      </c>
      <c r="Q186" s="1236"/>
      <c r="R186" s="1236"/>
      <c r="S186" s="1236"/>
      <c r="T186" s="1236"/>
      <c r="U186" s="1236"/>
      <c r="V186" s="1236"/>
      <c r="W186" s="1236"/>
      <c r="X186" s="1236"/>
      <c r="Y186" s="1236"/>
      <c r="Z186" s="65"/>
      <c r="AA186" s="65"/>
      <c r="AB186" s="65"/>
      <c r="AC186" s="65"/>
      <c r="AD186" s="65"/>
      <c r="AE186" s="65"/>
      <c r="AF186" s="65"/>
      <c r="AG186" s="65"/>
    </row>
    <row r="187" spans="1:33" x14ac:dyDescent="0.3">
      <c r="A187" s="67"/>
      <c r="B187" s="65"/>
      <c r="C187" s="1574" t="s">
        <v>1943</v>
      </c>
      <c r="D187" s="239">
        <v>16</v>
      </c>
      <c r="E187" s="33">
        <v>43008</v>
      </c>
      <c r="F187" s="99">
        <v>0.12944</v>
      </c>
      <c r="G187" s="374">
        <v>0.10551948799999999</v>
      </c>
      <c r="H187" s="63">
        <v>2.3920512000000001E-2</v>
      </c>
      <c r="I187" s="33">
        <v>55791</v>
      </c>
      <c r="J187" s="422">
        <v>3</v>
      </c>
      <c r="K187" s="422">
        <v>32</v>
      </c>
      <c r="L187" s="374">
        <v>9.2575487999999997E-2</v>
      </c>
      <c r="M187" s="374">
        <v>5.28</v>
      </c>
      <c r="N187" s="99">
        <v>6.8344320000000005E-3</v>
      </c>
      <c r="O187" s="99">
        <v>3.0754944000000003E-2</v>
      </c>
      <c r="P187" s="99">
        <v>9.8685055999999993E-2</v>
      </c>
      <c r="Q187" s="1236"/>
      <c r="R187" s="1236"/>
      <c r="S187" s="1236"/>
      <c r="T187" s="1236"/>
      <c r="U187" s="1236"/>
      <c r="V187" s="1236"/>
      <c r="W187" s="1236"/>
      <c r="X187" s="1236"/>
      <c r="Y187" s="1236"/>
      <c r="Z187" s="65"/>
      <c r="AA187" s="65"/>
      <c r="AB187" s="65"/>
      <c r="AC187" s="65"/>
      <c r="AD187" s="65"/>
      <c r="AE187" s="65"/>
      <c r="AF187" s="65"/>
      <c r="AG187" s="65"/>
    </row>
    <row r="188" spans="1:33" x14ac:dyDescent="0.3">
      <c r="A188" s="67"/>
      <c r="B188" s="65"/>
      <c r="C188" s="1574" t="s">
        <v>1117</v>
      </c>
      <c r="D188" s="239">
        <v>16</v>
      </c>
      <c r="E188" s="33">
        <v>43008</v>
      </c>
      <c r="F188" s="99">
        <v>0.32959571199999999</v>
      </c>
      <c r="G188" s="374">
        <v>0.26916773731164834</v>
      </c>
      <c r="H188" s="63">
        <v>6.0427974688351642E-2</v>
      </c>
      <c r="I188" s="33">
        <v>55791</v>
      </c>
      <c r="J188" s="422">
        <v>3.5</v>
      </c>
      <c r="K188" s="422">
        <v>31.5</v>
      </c>
      <c r="L188" s="374">
        <v>0.23620816611164835</v>
      </c>
      <c r="M188" s="374">
        <v>5.28</v>
      </c>
      <c r="N188" s="99">
        <v>1.74026535936E-2</v>
      </c>
      <c r="O188" s="99">
        <v>7.7830628281951642E-2</v>
      </c>
      <c r="P188" s="99">
        <v>0.25176508371804834</v>
      </c>
      <c r="Q188" s="1236"/>
      <c r="R188" s="1236"/>
      <c r="S188" s="1236"/>
      <c r="T188" s="1236"/>
      <c r="U188" s="1236"/>
      <c r="V188" s="1236"/>
      <c r="W188" s="1236"/>
      <c r="X188" s="1236"/>
      <c r="Y188" s="1236"/>
      <c r="Z188" s="65"/>
      <c r="AA188" s="65"/>
      <c r="AB188" s="65"/>
      <c r="AC188" s="65"/>
      <c r="AD188" s="65"/>
      <c r="AE188" s="65"/>
      <c r="AF188" s="65"/>
      <c r="AG188" s="65"/>
    </row>
    <row r="189" spans="1:33" x14ac:dyDescent="0.3">
      <c r="A189" s="67"/>
      <c r="B189" s="65"/>
      <c r="C189" s="1574" t="s">
        <v>1118</v>
      </c>
      <c r="D189" s="239">
        <v>6</v>
      </c>
      <c r="E189" s="33">
        <v>43008</v>
      </c>
      <c r="F189" s="99">
        <v>2.8559999999999999E-2</v>
      </c>
      <c r="G189" s="374">
        <v>2.3282112000000001E-2</v>
      </c>
      <c r="H189" s="63">
        <v>5.2778879999999997E-3</v>
      </c>
      <c r="I189" s="33">
        <v>55791</v>
      </c>
      <c r="J189" s="422">
        <v>3.5</v>
      </c>
      <c r="K189" s="422">
        <v>31.5</v>
      </c>
      <c r="L189" s="374">
        <v>2.0426111999999996E-2</v>
      </c>
      <c r="M189" s="374">
        <v>5.28</v>
      </c>
      <c r="N189" s="99">
        <v>1.5079680000000002E-3</v>
      </c>
      <c r="O189" s="99">
        <v>6.7858559999999998E-3</v>
      </c>
      <c r="P189" s="99">
        <v>2.1774143999999999E-2</v>
      </c>
      <c r="Q189" s="1236"/>
      <c r="R189" s="1236"/>
      <c r="S189" s="1236"/>
      <c r="T189" s="1236"/>
      <c r="U189" s="1236"/>
      <c r="V189" s="1236"/>
      <c r="W189" s="1236"/>
      <c r="X189" s="1236"/>
      <c r="Y189" s="1236"/>
      <c r="Z189" s="65"/>
      <c r="AA189" s="65"/>
      <c r="AB189" s="65"/>
      <c r="AC189" s="65"/>
      <c r="AD189" s="65"/>
      <c r="AE189" s="65"/>
      <c r="AF189" s="65"/>
      <c r="AG189" s="65"/>
    </row>
    <row r="190" spans="1:33" x14ac:dyDescent="0.3">
      <c r="A190" s="67"/>
      <c r="B190" s="65"/>
      <c r="C190" s="1574" t="s">
        <v>1119</v>
      </c>
      <c r="D190" s="239">
        <v>18</v>
      </c>
      <c r="E190" s="33">
        <v>43008</v>
      </c>
      <c r="F190" s="99">
        <v>0.1188</v>
      </c>
      <c r="G190" s="374">
        <v>9.6845760000000003E-2</v>
      </c>
      <c r="H190" s="63">
        <v>2.195424E-2</v>
      </c>
      <c r="I190" s="33">
        <v>55791</v>
      </c>
      <c r="J190" s="422">
        <v>3.5</v>
      </c>
      <c r="K190" s="422">
        <v>31.5</v>
      </c>
      <c r="L190" s="374">
        <v>8.4965760000000001E-2</v>
      </c>
      <c r="M190" s="374">
        <v>5.28</v>
      </c>
      <c r="N190" s="99">
        <v>6.2726400000000003E-3</v>
      </c>
      <c r="O190" s="99">
        <v>2.8226879999999999E-2</v>
      </c>
      <c r="P190" s="99">
        <v>9.0573120000000007E-2</v>
      </c>
      <c r="Q190" s="1236"/>
      <c r="R190" s="1236"/>
      <c r="S190" s="1236"/>
      <c r="T190" s="1236"/>
      <c r="U190" s="1236"/>
      <c r="V190" s="1236"/>
      <c r="W190" s="1236"/>
      <c r="X190" s="1236"/>
      <c r="Y190" s="1236"/>
      <c r="Z190" s="65"/>
      <c r="AA190" s="65"/>
      <c r="AB190" s="65"/>
      <c r="AC190" s="65"/>
      <c r="AD190" s="65"/>
      <c r="AE190" s="65"/>
      <c r="AF190" s="65"/>
      <c r="AG190" s="65"/>
    </row>
    <row r="191" spans="1:33" x14ac:dyDescent="0.3">
      <c r="A191" s="67"/>
      <c r="B191" s="65"/>
      <c r="C191" s="1574" t="s">
        <v>1121</v>
      </c>
      <c r="D191" s="239">
        <v>7</v>
      </c>
      <c r="E191" s="33">
        <v>41182</v>
      </c>
      <c r="F191" s="99">
        <v>0.25452000000000002</v>
      </c>
      <c r="G191" s="374">
        <v>0.15098126399999998</v>
      </c>
      <c r="H191" s="63">
        <v>0.10353873600000005</v>
      </c>
      <c r="I191" s="33">
        <v>53965</v>
      </c>
      <c r="J191" s="422">
        <v>8.5</v>
      </c>
      <c r="K191" s="422">
        <v>26.5</v>
      </c>
      <c r="L191" s="374">
        <v>0.12552926399999997</v>
      </c>
      <c r="M191" s="374">
        <v>5.28</v>
      </c>
      <c r="N191" s="99">
        <v>1.3438656000000002E-2</v>
      </c>
      <c r="O191" s="99">
        <v>0.11697739200000005</v>
      </c>
      <c r="P191" s="99">
        <v>0.13754260799999996</v>
      </c>
      <c r="Q191" s="1236"/>
      <c r="R191" s="1236"/>
      <c r="S191" s="1236"/>
      <c r="T191" s="1236"/>
      <c r="U191" s="1236"/>
      <c r="V191" s="1236"/>
      <c r="W191" s="1236"/>
      <c r="X191" s="1236"/>
      <c r="Y191" s="1236"/>
      <c r="Z191" s="65"/>
      <c r="AA191" s="65"/>
      <c r="AB191" s="65"/>
      <c r="AC191" s="65"/>
      <c r="AD191" s="65"/>
      <c r="AE191" s="65"/>
      <c r="AF191" s="65"/>
      <c r="AG191" s="65"/>
    </row>
    <row r="192" spans="1:33" x14ac:dyDescent="0.3">
      <c r="A192" s="67"/>
      <c r="B192" s="65"/>
      <c r="C192" s="1574" t="s">
        <v>1121</v>
      </c>
      <c r="D192" s="239">
        <v>7</v>
      </c>
      <c r="E192" s="33">
        <v>43738</v>
      </c>
      <c r="F192" s="99">
        <v>8.8760000000000006E-2</v>
      </c>
      <c r="G192" s="374">
        <v>8.1730207999999999E-2</v>
      </c>
      <c r="H192" s="63">
        <v>7.0297920000000009E-3</v>
      </c>
      <c r="I192" s="33">
        <v>56521</v>
      </c>
      <c r="J192" s="422">
        <v>1.5</v>
      </c>
      <c r="K192" s="422">
        <v>33.5</v>
      </c>
      <c r="L192" s="374">
        <v>7.2854208000000004E-2</v>
      </c>
      <c r="M192" s="374">
        <v>5.28</v>
      </c>
      <c r="N192" s="99">
        <v>4.6865280000000006E-3</v>
      </c>
      <c r="O192" s="99">
        <v>1.1716320000000002E-2</v>
      </c>
      <c r="P192" s="99">
        <v>7.7043680000000003E-2</v>
      </c>
      <c r="Q192" s="1236"/>
      <c r="R192" s="1236"/>
      <c r="S192" s="1236"/>
      <c r="T192" s="1236"/>
      <c r="U192" s="1236"/>
      <c r="V192" s="1236"/>
      <c r="W192" s="1236"/>
      <c r="X192" s="1236"/>
      <c r="Y192" s="1236"/>
      <c r="Z192" s="65"/>
      <c r="AA192" s="65"/>
      <c r="AB192" s="65"/>
      <c r="AC192" s="65"/>
      <c r="AD192" s="65"/>
      <c r="AE192" s="65"/>
      <c r="AF192" s="65"/>
      <c r="AG192" s="65"/>
    </row>
    <row r="193" spans="1:33" x14ac:dyDescent="0.3">
      <c r="A193" s="67"/>
      <c r="B193" s="65"/>
      <c r="C193" s="1574" t="s">
        <v>1326</v>
      </c>
      <c r="D193" s="239">
        <v>15</v>
      </c>
      <c r="E193" s="33">
        <v>43738</v>
      </c>
      <c r="F193" s="99">
        <v>2.1569927999999998</v>
      </c>
      <c r="G193" s="374">
        <v>1.9861589702399998</v>
      </c>
      <c r="H193" s="63">
        <v>0.17083382976</v>
      </c>
      <c r="I193" s="33">
        <v>56521</v>
      </c>
      <c r="J193" s="422">
        <v>1.5</v>
      </c>
      <c r="K193" s="422">
        <v>33.5</v>
      </c>
      <c r="L193" s="374">
        <v>1.7704596902399998</v>
      </c>
      <c r="M193" s="374">
        <v>5.28</v>
      </c>
      <c r="N193" s="99">
        <v>0.11388921984</v>
      </c>
      <c r="O193" s="99">
        <v>0.2847230496</v>
      </c>
      <c r="P193" s="99">
        <v>1.8722697503999999</v>
      </c>
      <c r="Q193" s="1236"/>
      <c r="R193" s="1236"/>
      <c r="S193" s="1236"/>
      <c r="T193" s="1236"/>
      <c r="U193" s="1236"/>
      <c r="V193" s="1236"/>
      <c r="W193" s="1236"/>
      <c r="X193" s="1236"/>
      <c r="Y193" s="1236"/>
      <c r="Z193" s="65"/>
      <c r="AA193" s="65"/>
      <c r="AB193" s="65"/>
      <c r="AC193" s="65"/>
      <c r="AD193" s="65"/>
      <c r="AE193" s="65"/>
      <c r="AF193" s="65"/>
      <c r="AG193" s="65"/>
    </row>
    <row r="194" spans="1:33" x14ac:dyDescent="0.3">
      <c r="A194" s="67"/>
      <c r="B194" s="65"/>
      <c r="C194" s="1574" t="s">
        <v>2226</v>
      </c>
      <c r="D194" s="239">
        <v>5000</v>
      </c>
      <c r="E194" s="33">
        <v>43738</v>
      </c>
      <c r="F194" s="99">
        <v>14.75</v>
      </c>
      <c r="G194" s="374">
        <v>13.581799999999999</v>
      </c>
      <c r="H194" s="63">
        <v>1.1682000000000001</v>
      </c>
      <c r="I194" s="33">
        <v>56521</v>
      </c>
      <c r="J194" s="422">
        <v>1.5</v>
      </c>
      <c r="K194" s="422">
        <v>33.5</v>
      </c>
      <c r="L194" s="374">
        <v>12.1068</v>
      </c>
      <c r="M194" s="374">
        <v>5.28</v>
      </c>
      <c r="N194" s="99">
        <v>0.77880000000000005</v>
      </c>
      <c r="O194" s="99">
        <v>1.9470000000000001</v>
      </c>
      <c r="P194" s="99">
        <v>12.803000000000001</v>
      </c>
      <c r="Q194" s="1236"/>
      <c r="R194" s="1236"/>
      <c r="S194" s="1236"/>
      <c r="T194" s="1236"/>
      <c r="U194" s="1236"/>
      <c r="V194" s="1236"/>
      <c r="W194" s="1236"/>
      <c r="X194" s="1236"/>
      <c r="Y194" s="1236"/>
      <c r="Z194" s="65"/>
      <c r="AA194" s="65"/>
      <c r="AB194" s="65"/>
      <c r="AC194" s="65"/>
      <c r="AD194" s="65"/>
      <c r="AE194" s="65"/>
      <c r="AF194" s="65"/>
      <c r="AG194" s="65"/>
    </row>
    <row r="195" spans="1:33" x14ac:dyDescent="0.3">
      <c r="A195" s="67"/>
      <c r="B195" s="67"/>
      <c r="C195" s="1588" t="s">
        <v>320</v>
      </c>
      <c r="D195" s="239">
        <v>3202</v>
      </c>
      <c r="E195" s="33">
        <v>43738</v>
      </c>
      <c r="F195" s="99">
        <v>1.4409000000000001</v>
      </c>
      <c r="G195" s="374">
        <v>1.3267807200000001</v>
      </c>
      <c r="H195" s="63">
        <v>0.11411928000000002</v>
      </c>
      <c r="I195" s="33">
        <v>56521</v>
      </c>
      <c r="J195" s="422">
        <v>1.5</v>
      </c>
      <c r="K195" s="422">
        <v>33.5</v>
      </c>
      <c r="L195" s="374">
        <v>1.1826907200000001</v>
      </c>
      <c r="M195" s="374">
        <v>5.28</v>
      </c>
      <c r="N195" s="99">
        <v>7.6079520000000012E-2</v>
      </c>
      <c r="O195" s="99">
        <v>0.19019880000000003</v>
      </c>
      <c r="P195" s="99">
        <v>1.2507012</v>
      </c>
      <c r="Q195" s="1236"/>
      <c r="R195" s="1236"/>
      <c r="S195" s="1236"/>
      <c r="T195" s="1236"/>
      <c r="U195" s="1236"/>
      <c r="V195" s="1236"/>
      <c r="W195" s="1236"/>
      <c r="X195" s="1236"/>
      <c r="Y195" s="1236"/>
      <c r="Z195" s="65"/>
      <c r="AA195" s="65"/>
      <c r="AB195" s="65"/>
      <c r="AC195" s="65"/>
      <c r="AD195" s="65"/>
      <c r="AE195" s="65"/>
      <c r="AF195" s="65"/>
      <c r="AG195" s="65"/>
    </row>
    <row r="196" spans="1:33" x14ac:dyDescent="0.3">
      <c r="A196" s="67"/>
      <c r="B196" s="67"/>
      <c r="C196" s="1574" t="s">
        <v>1039</v>
      </c>
      <c r="D196" s="239">
        <v>42</v>
      </c>
      <c r="E196" s="33">
        <v>43738</v>
      </c>
      <c r="F196" s="99">
        <v>6.2579999999999997E-2</v>
      </c>
      <c r="G196" s="374">
        <v>5.7623663999999998E-2</v>
      </c>
      <c r="H196" s="63">
        <v>4.9563360000000004E-3</v>
      </c>
      <c r="I196" s="33">
        <v>56521</v>
      </c>
      <c r="J196" s="422">
        <v>1.5</v>
      </c>
      <c r="K196" s="422">
        <v>33.5</v>
      </c>
      <c r="L196" s="374">
        <v>5.1365663999999998E-2</v>
      </c>
      <c r="M196" s="374">
        <v>5.28</v>
      </c>
      <c r="N196" s="99">
        <v>3.3042240000000001E-3</v>
      </c>
      <c r="O196" s="99">
        <v>8.2605600000000001E-3</v>
      </c>
      <c r="P196" s="99">
        <v>5.4319439999999997E-2</v>
      </c>
      <c r="Q196" s="1236"/>
      <c r="R196" s="1236"/>
      <c r="S196" s="1236"/>
      <c r="T196" s="1236"/>
      <c r="U196" s="1236"/>
      <c r="V196" s="1236"/>
      <c r="W196" s="1236"/>
      <c r="X196" s="1236"/>
      <c r="Y196" s="1236"/>
      <c r="Z196" s="65"/>
      <c r="AA196" s="65"/>
      <c r="AB196" s="65"/>
      <c r="AC196" s="65"/>
      <c r="AD196" s="65"/>
      <c r="AE196" s="65"/>
      <c r="AF196" s="65"/>
      <c r="AG196" s="65"/>
    </row>
    <row r="197" spans="1:33" x14ac:dyDescent="0.3">
      <c r="A197" s="67"/>
      <c r="B197" s="67"/>
      <c r="C197" s="1574" t="s">
        <v>1041</v>
      </c>
      <c r="D197" s="239">
        <v>18</v>
      </c>
      <c r="E197" s="33">
        <v>43008</v>
      </c>
      <c r="F197" s="99">
        <v>0.1305</v>
      </c>
      <c r="G197" s="374">
        <v>0.10621202376848875</v>
      </c>
      <c r="H197" s="63">
        <v>2.4287976231511257E-2</v>
      </c>
      <c r="I197" s="33">
        <v>55791</v>
      </c>
      <c r="J197" s="422">
        <v>3.5</v>
      </c>
      <c r="K197" s="422">
        <v>31.5</v>
      </c>
      <c r="L197" s="374">
        <v>9.3162023768488755E-2</v>
      </c>
      <c r="M197" s="374">
        <v>5.28</v>
      </c>
      <c r="N197" s="99">
        <v>6.8904000000000014E-3</v>
      </c>
      <c r="O197" s="99">
        <v>3.1178376231511259E-2</v>
      </c>
      <c r="P197" s="99">
        <v>9.9321623768488743E-2</v>
      </c>
      <c r="Q197" s="1236"/>
      <c r="R197" s="1236"/>
      <c r="S197" s="1236"/>
      <c r="T197" s="1236"/>
      <c r="U197" s="1236"/>
      <c r="V197" s="1236"/>
      <c r="W197" s="1236"/>
      <c r="X197" s="1236"/>
      <c r="Y197" s="1236"/>
      <c r="Z197" s="65"/>
      <c r="AA197" s="65"/>
      <c r="AB197" s="65"/>
      <c r="AC197" s="65"/>
      <c r="AD197" s="65"/>
      <c r="AE197" s="65"/>
      <c r="AF197" s="65"/>
      <c r="AG197" s="65"/>
    </row>
    <row r="198" spans="1:33" x14ac:dyDescent="0.3">
      <c r="A198" s="67"/>
      <c r="B198" s="67"/>
      <c r="C198" s="1574" t="s">
        <v>1063</v>
      </c>
      <c r="D198" s="239">
        <v>2</v>
      </c>
      <c r="E198" s="33">
        <v>42277</v>
      </c>
      <c r="F198" s="99">
        <v>9.4500000000000001E-2</v>
      </c>
      <c r="G198" s="374">
        <v>6.7057199999999997E-2</v>
      </c>
      <c r="H198" s="63">
        <v>2.7442800000000007E-2</v>
      </c>
      <c r="I198" s="33">
        <v>55060</v>
      </c>
      <c r="J198" s="422">
        <v>5.5</v>
      </c>
      <c r="K198" s="422">
        <v>29.5</v>
      </c>
      <c r="L198" s="374">
        <v>5.7607199999999997E-2</v>
      </c>
      <c r="M198" s="374">
        <v>5.28</v>
      </c>
      <c r="N198" s="99">
        <v>4.9896000000000003E-3</v>
      </c>
      <c r="O198" s="99">
        <v>3.2432400000000007E-2</v>
      </c>
      <c r="P198" s="99">
        <v>6.2067599999999994E-2</v>
      </c>
      <c r="Q198" s="1236"/>
      <c r="R198" s="1236"/>
      <c r="S198" s="1236"/>
      <c r="T198" s="1236"/>
      <c r="U198" s="1236"/>
      <c r="V198" s="1236"/>
      <c r="W198" s="1236"/>
      <c r="X198" s="1236"/>
      <c r="Y198" s="1236"/>
      <c r="Z198" s="65"/>
      <c r="AA198" s="65"/>
      <c r="AB198" s="65"/>
      <c r="AC198" s="65"/>
      <c r="AD198" s="65"/>
      <c r="AE198" s="65"/>
      <c r="AF198" s="65"/>
      <c r="AG198" s="65"/>
    </row>
    <row r="199" spans="1:33" x14ac:dyDescent="0.3">
      <c r="A199" s="67"/>
      <c r="B199" s="67"/>
      <c r="C199" s="1574" t="s">
        <v>1091</v>
      </c>
      <c r="D199" s="239">
        <v>4</v>
      </c>
      <c r="E199" s="33">
        <v>43008</v>
      </c>
      <c r="F199" s="99">
        <v>5.1995999999999998E-4</v>
      </c>
      <c r="G199" s="374">
        <v>4.238713920000001E-4</v>
      </c>
      <c r="H199" s="63">
        <v>9.6088607999999853E-5</v>
      </c>
      <c r="I199" s="33">
        <v>55791</v>
      </c>
      <c r="J199" s="422">
        <v>3.5</v>
      </c>
      <c r="K199" s="422">
        <v>31.5</v>
      </c>
      <c r="L199" s="374">
        <v>3.7187539200000009E-4</v>
      </c>
      <c r="M199" s="374">
        <v>5.28</v>
      </c>
      <c r="N199" s="99">
        <v>2.7453887999999999E-5</v>
      </c>
      <c r="O199" s="99">
        <v>1.2354249599999984E-4</v>
      </c>
      <c r="P199" s="99">
        <v>3.9641750400000014E-4</v>
      </c>
      <c r="Q199" s="1236"/>
      <c r="R199" s="1236"/>
      <c r="S199" s="1236"/>
      <c r="T199" s="1236"/>
      <c r="U199" s="1236"/>
      <c r="V199" s="1236"/>
      <c r="W199" s="1236"/>
      <c r="X199" s="1236"/>
      <c r="Y199" s="1236"/>
      <c r="Z199" s="65"/>
      <c r="AA199" s="65"/>
      <c r="AB199" s="65"/>
      <c r="AC199" s="65"/>
      <c r="AD199" s="65"/>
      <c r="AE199" s="65"/>
      <c r="AF199" s="65"/>
      <c r="AG199" s="65"/>
    </row>
    <row r="200" spans="1:33" x14ac:dyDescent="0.3">
      <c r="A200" s="67"/>
      <c r="B200" s="67"/>
      <c r="C200" s="1574" t="s">
        <v>1093</v>
      </c>
      <c r="D200" s="239">
        <v>7</v>
      </c>
      <c r="E200" s="33">
        <v>42643</v>
      </c>
      <c r="F200" s="99">
        <v>0.61250000000000004</v>
      </c>
      <c r="G200" s="374">
        <v>0.46723721950034103</v>
      </c>
      <c r="H200" s="63">
        <v>0.14526278049965902</v>
      </c>
      <c r="I200" s="33">
        <v>55426</v>
      </c>
      <c r="J200" s="422">
        <v>4.5</v>
      </c>
      <c r="K200" s="422">
        <v>30.5</v>
      </c>
      <c r="L200" s="374">
        <v>0.405987219500341</v>
      </c>
      <c r="M200" s="374">
        <v>5.28</v>
      </c>
      <c r="N200" s="99">
        <v>3.2340000000000008E-2</v>
      </c>
      <c r="O200" s="99">
        <v>0.17760278049965902</v>
      </c>
      <c r="P200" s="99">
        <v>0.43489721950034099</v>
      </c>
      <c r="Q200" s="1236"/>
      <c r="R200" s="1236"/>
      <c r="S200" s="1236"/>
      <c r="T200" s="1236"/>
      <c r="U200" s="1236"/>
      <c r="V200" s="1236"/>
      <c r="W200" s="1236"/>
      <c r="X200" s="1236"/>
      <c r="Y200" s="1236"/>
      <c r="Z200" s="65"/>
      <c r="AA200" s="65"/>
      <c r="AB200" s="65"/>
      <c r="AC200" s="65"/>
      <c r="AD200" s="65"/>
      <c r="AE200" s="65"/>
      <c r="AF200" s="65"/>
      <c r="AG200" s="65"/>
    </row>
    <row r="201" spans="1:33" x14ac:dyDescent="0.3">
      <c r="A201" s="67"/>
      <c r="B201" s="67"/>
      <c r="C201" s="1574" t="s">
        <v>1326</v>
      </c>
      <c r="D201" s="239">
        <v>16</v>
      </c>
      <c r="E201" s="33">
        <v>43738</v>
      </c>
      <c r="F201" s="99">
        <v>2.3007923199999998</v>
      </c>
      <c r="G201" s="374">
        <v>2.118569568256</v>
      </c>
      <c r="H201" s="63">
        <v>0.18222275174399999</v>
      </c>
      <c r="I201" s="33">
        <v>56521</v>
      </c>
      <c r="J201" s="422">
        <v>1.5</v>
      </c>
      <c r="K201" s="422">
        <v>33.5</v>
      </c>
      <c r="L201" s="374">
        <v>1.8884903362559997</v>
      </c>
      <c r="M201" s="374">
        <v>5.28</v>
      </c>
      <c r="N201" s="99">
        <v>0.12148183449599999</v>
      </c>
      <c r="O201" s="99">
        <v>0.30370458623999996</v>
      </c>
      <c r="P201" s="99">
        <v>1.9970877337599999</v>
      </c>
      <c r="Q201" s="1236"/>
      <c r="R201" s="1236"/>
      <c r="S201" s="1236"/>
      <c r="T201" s="1236"/>
      <c r="U201" s="1236"/>
      <c r="V201" s="1236"/>
      <c r="W201" s="1236"/>
      <c r="X201" s="1236"/>
      <c r="Y201" s="1236"/>
      <c r="Z201" s="65"/>
      <c r="AA201" s="65"/>
      <c r="AB201" s="65"/>
      <c r="AC201" s="65"/>
      <c r="AD201" s="65"/>
      <c r="AE201" s="65"/>
      <c r="AF201" s="65"/>
      <c r="AG201" s="65"/>
    </row>
    <row r="202" spans="1:33" x14ac:dyDescent="0.3">
      <c r="A202" s="67"/>
      <c r="B202" s="67"/>
      <c r="C202" s="1574" t="s">
        <v>563</v>
      </c>
      <c r="D202" s="239">
        <v>2</v>
      </c>
      <c r="E202" s="33">
        <v>43008</v>
      </c>
      <c r="F202" s="99">
        <v>1.32E-2</v>
      </c>
      <c r="G202" s="322">
        <v>1.076064E-2</v>
      </c>
      <c r="H202" s="63">
        <v>2.4393600000000002E-3</v>
      </c>
      <c r="I202" s="33">
        <v>55791</v>
      </c>
      <c r="J202" s="422">
        <v>3.5</v>
      </c>
      <c r="K202" s="422">
        <v>31.5</v>
      </c>
      <c r="L202" s="374">
        <v>9.4406400000000001E-3</v>
      </c>
      <c r="M202" s="374">
        <v>5.28</v>
      </c>
      <c r="N202" s="99">
        <v>6.9696000000000005E-4</v>
      </c>
      <c r="O202" s="99">
        <v>3.1363200000000002E-3</v>
      </c>
      <c r="P202" s="99">
        <v>1.006368E-2</v>
      </c>
      <c r="Q202" s="1236"/>
      <c r="R202" s="1236"/>
      <c r="S202" s="1236"/>
      <c r="T202" s="1236"/>
      <c r="U202" s="1236"/>
      <c r="V202" s="1236"/>
      <c r="W202" s="1236"/>
      <c r="X202" s="1236"/>
      <c r="Y202" s="1236"/>
      <c r="Z202" s="65"/>
      <c r="AA202" s="65"/>
      <c r="AB202" s="65"/>
      <c r="AC202" s="65"/>
      <c r="AD202" s="65"/>
      <c r="AE202" s="65"/>
      <c r="AF202" s="65"/>
      <c r="AG202" s="65"/>
    </row>
    <row r="203" spans="1:33" x14ac:dyDescent="0.3">
      <c r="A203" s="67"/>
      <c r="B203" s="67"/>
      <c r="C203" s="1574" t="s">
        <v>1943</v>
      </c>
      <c r="D203" s="239">
        <v>22</v>
      </c>
      <c r="E203" s="33">
        <v>43008</v>
      </c>
      <c r="F203" s="99">
        <v>0.17798</v>
      </c>
      <c r="G203" s="374">
        <v>0.14508929600000001</v>
      </c>
      <c r="H203" s="63">
        <v>3.2890704E-2</v>
      </c>
      <c r="I203" s="33">
        <v>55791</v>
      </c>
      <c r="J203" s="422">
        <v>3.5</v>
      </c>
      <c r="K203" s="422">
        <v>31.5</v>
      </c>
      <c r="L203" s="374">
        <v>0.127291296</v>
      </c>
      <c r="M203" s="374">
        <v>5.28</v>
      </c>
      <c r="N203" s="99">
        <v>9.3973440000000002E-3</v>
      </c>
      <c r="O203" s="99">
        <v>4.2288048000000002E-2</v>
      </c>
      <c r="P203" s="99">
        <v>0.135691952</v>
      </c>
      <c r="Q203" s="1236"/>
      <c r="R203" s="1236"/>
      <c r="S203" s="1236"/>
      <c r="T203" s="1236"/>
      <c r="U203" s="1236"/>
      <c r="V203" s="1236"/>
      <c r="W203" s="1236"/>
      <c r="X203" s="1236"/>
      <c r="Y203" s="1236"/>
      <c r="Z203" s="65"/>
      <c r="AA203" s="65"/>
      <c r="AB203" s="65"/>
      <c r="AC203" s="65"/>
      <c r="AD203" s="65"/>
      <c r="AE203" s="65"/>
      <c r="AF203" s="65"/>
      <c r="AG203" s="65"/>
    </row>
    <row r="204" spans="1:33" x14ac:dyDescent="0.3">
      <c r="A204" s="67"/>
      <c r="B204" s="67"/>
      <c r="C204" s="1574" t="s">
        <v>323</v>
      </c>
      <c r="D204" s="239">
        <v>3</v>
      </c>
      <c r="E204" s="33">
        <v>43008</v>
      </c>
      <c r="F204" s="99">
        <v>2.436E-2</v>
      </c>
      <c r="G204" s="374">
        <v>1.9858272E-2</v>
      </c>
      <c r="H204" s="63">
        <v>4.501728E-3</v>
      </c>
      <c r="I204" s="33">
        <v>55791</v>
      </c>
      <c r="J204" s="422">
        <v>3.5</v>
      </c>
      <c r="K204" s="422">
        <v>31.5</v>
      </c>
      <c r="L204" s="374">
        <v>1.7422271999999999E-2</v>
      </c>
      <c r="M204" s="374">
        <v>5.28</v>
      </c>
      <c r="N204" s="99">
        <v>1.2862080000000001E-3</v>
      </c>
      <c r="O204" s="99">
        <v>5.7879360000000005E-3</v>
      </c>
      <c r="P204" s="99">
        <v>1.8572063999999999E-2</v>
      </c>
      <c r="Q204" s="1236"/>
      <c r="R204" s="1236"/>
      <c r="S204" s="1236"/>
      <c r="T204" s="1236"/>
      <c r="U204" s="1236"/>
      <c r="V204" s="1236"/>
      <c r="W204" s="1236"/>
      <c r="X204" s="1236"/>
      <c r="Y204" s="1236"/>
      <c r="Z204" s="65"/>
      <c r="AA204" s="65"/>
      <c r="AB204" s="65"/>
      <c r="AC204" s="65"/>
      <c r="AD204" s="65"/>
      <c r="AE204" s="65"/>
      <c r="AF204" s="65"/>
      <c r="AG204" s="65"/>
    </row>
    <row r="205" spans="1:33" x14ac:dyDescent="0.3">
      <c r="A205" s="67"/>
      <c r="B205" s="67"/>
      <c r="C205" s="1574" t="s">
        <v>1117</v>
      </c>
      <c r="D205" s="239">
        <v>27</v>
      </c>
      <c r="E205" s="33">
        <v>43008</v>
      </c>
      <c r="F205" s="99">
        <v>0.55619276399999995</v>
      </c>
      <c r="G205" s="374">
        <v>0.4542843283717124</v>
      </c>
      <c r="H205" s="63">
        <v>0.10190843562828754</v>
      </c>
      <c r="I205" s="33">
        <v>55791</v>
      </c>
      <c r="J205" s="422">
        <v>3.5</v>
      </c>
      <c r="K205" s="422">
        <v>31.5</v>
      </c>
      <c r="L205" s="374">
        <v>0.39866505197171243</v>
      </c>
      <c r="M205" s="374">
        <v>5.28</v>
      </c>
      <c r="N205" s="99">
        <v>2.9366977939200001E-2</v>
      </c>
      <c r="O205" s="99">
        <v>0.13127541356748754</v>
      </c>
      <c r="P205" s="99">
        <v>0.42491735043251244</v>
      </c>
      <c r="Q205" s="1236"/>
      <c r="R205" s="1236"/>
      <c r="S205" s="1236"/>
      <c r="T205" s="1236"/>
      <c r="U205" s="1236"/>
      <c r="V205" s="1236"/>
      <c r="W205" s="1236"/>
      <c r="X205" s="1236"/>
      <c r="Y205" s="1236"/>
      <c r="Z205" s="65"/>
      <c r="AA205" s="65"/>
      <c r="AB205" s="65"/>
      <c r="AC205" s="65"/>
      <c r="AD205" s="65"/>
      <c r="AE205" s="65"/>
      <c r="AF205" s="65"/>
      <c r="AG205" s="65"/>
    </row>
    <row r="206" spans="1:33" x14ac:dyDescent="0.3">
      <c r="A206" s="67"/>
      <c r="B206" s="67"/>
      <c r="C206" s="1574" t="s">
        <v>1119</v>
      </c>
      <c r="D206" s="239">
        <v>3</v>
      </c>
      <c r="E206" s="33">
        <v>43008</v>
      </c>
      <c r="F206" s="99">
        <v>1.9800000000000002E-2</v>
      </c>
      <c r="G206" s="374">
        <v>1.6140960000000003E-2</v>
      </c>
      <c r="H206" s="63">
        <v>3.6590399999999997E-3</v>
      </c>
      <c r="I206" s="33">
        <v>55791</v>
      </c>
      <c r="J206" s="422">
        <v>3.5</v>
      </c>
      <c r="K206" s="422">
        <v>31.5</v>
      </c>
      <c r="L206" s="374">
        <v>1.4160960000000004E-2</v>
      </c>
      <c r="M206" s="374">
        <v>5.28</v>
      </c>
      <c r="N206" s="99">
        <v>1.0454400000000001E-3</v>
      </c>
      <c r="O206" s="99">
        <v>4.7044799999999996E-3</v>
      </c>
      <c r="P206" s="99">
        <v>1.5095520000000001E-2</v>
      </c>
      <c r="Q206" s="1236"/>
      <c r="R206" s="1236"/>
      <c r="S206" s="1236"/>
      <c r="T206" s="1236"/>
      <c r="U206" s="1236"/>
      <c r="V206" s="1236"/>
      <c r="W206" s="1236"/>
      <c r="X206" s="1236"/>
      <c r="Y206" s="1236"/>
      <c r="Z206" s="65"/>
      <c r="AA206" s="65"/>
      <c r="AB206" s="65"/>
      <c r="AC206" s="65"/>
      <c r="AD206" s="65"/>
      <c r="AE206" s="65"/>
      <c r="AF206" s="65"/>
      <c r="AG206" s="65"/>
    </row>
    <row r="207" spans="1:33" x14ac:dyDescent="0.3">
      <c r="A207" s="67"/>
      <c r="B207" s="67"/>
      <c r="C207" s="1574" t="s">
        <v>1121</v>
      </c>
      <c r="D207" s="239">
        <v>1</v>
      </c>
      <c r="E207" s="33">
        <v>43738</v>
      </c>
      <c r="F207" s="99">
        <v>1.268E-2</v>
      </c>
      <c r="G207" s="374">
        <v>1.1675744E-2</v>
      </c>
      <c r="H207" s="63">
        <v>1.004256E-3</v>
      </c>
      <c r="I207" s="33">
        <v>56521</v>
      </c>
      <c r="J207" s="422">
        <v>1.5</v>
      </c>
      <c r="K207" s="422">
        <v>33.5</v>
      </c>
      <c r="L207" s="374">
        <v>1.0407744E-2</v>
      </c>
      <c r="M207" s="374">
        <v>5.28</v>
      </c>
      <c r="N207" s="99">
        <v>6.6950400000000002E-4</v>
      </c>
      <c r="O207" s="99">
        <v>1.67376E-3</v>
      </c>
      <c r="P207" s="99">
        <v>1.100624E-2</v>
      </c>
      <c r="Q207" s="1236"/>
      <c r="R207" s="1236"/>
      <c r="S207" s="1236"/>
      <c r="T207" s="1236"/>
      <c r="U207" s="1236"/>
      <c r="V207" s="1236"/>
      <c r="W207" s="1236"/>
      <c r="X207" s="1236"/>
      <c r="Y207" s="1236"/>
      <c r="Z207" s="65"/>
      <c r="AA207" s="65"/>
      <c r="AB207" s="65"/>
      <c r="AC207" s="65"/>
      <c r="AD207" s="65"/>
      <c r="AE207" s="65"/>
      <c r="AF207" s="65"/>
      <c r="AG207" s="65"/>
    </row>
    <row r="208" spans="1:33" x14ac:dyDescent="0.3">
      <c r="A208" s="67"/>
      <c r="B208" s="67"/>
      <c r="C208" s="1574" t="s">
        <v>1005</v>
      </c>
      <c r="D208" s="239">
        <v>2</v>
      </c>
      <c r="E208" s="33">
        <v>43008</v>
      </c>
      <c r="F208" s="322">
        <v>0.42593249999999999</v>
      </c>
      <c r="G208" s="322">
        <v>0.34722017399999999</v>
      </c>
      <c r="H208" s="322">
        <v>7.8712325999999985E-2</v>
      </c>
      <c r="I208" s="33">
        <v>55791</v>
      </c>
      <c r="J208" s="422">
        <v>3.5</v>
      </c>
      <c r="K208" s="422">
        <v>31.5</v>
      </c>
      <c r="L208" s="374">
        <v>0.30462692400000002</v>
      </c>
      <c r="M208" s="374">
        <v>5.28</v>
      </c>
      <c r="N208" s="99">
        <v>2.2489235999999999E-2</v>
      </c>
      <c r="O208" s="99">
        <v>0.10120156199999998</v>
      </c>
      <c r="P208" s="99">
        <v>0.32473093800000002</v>
      </c>
      <c r="Q208" s="1236"/>
      <c r="R208" s="1236"/>
      <c r="S208" s="1236"/>
      <c r="T208" s="1236"/>
      <c r="U208" s="1236"/>
      <c r="V208" s="1236"/>
      <c r="W208" s="1236"/>
      <c r="X208" s="1236"/>
      <c r="Y208" s="1236"/>
      <c r="Z208" s="65"/>
      <c r="AA208" s="65"/>
      <c r="AB208" s="65"/>
      <c r="AC208" s="65"/>
      <c r="AD208" s="65"/>
      <c r="AE208" s="65"/>
      <c r="AF208" s="65"/>
      <c r="AG208" s="65"/>
    </row>
    <row r="209" spans="1:33" x14ac:dyDescent="0.3">
      <c r="A209" s="67"/>
      <c r="B209" s="67"/>
      <c r="C209" s="1574" t="s">
        <v>321</v>
      </c>
      <c r="D209" s="239">
        <v>70</v>
      </c>
      <c r="E209" s="33">
        <v>41182</v>
      </c>
      <c r="F209" s="99">
        <v>3.2899999999999999E-2</v>
      </c>
      <c r="G209" s="374">
        <v>2.1122216710929516E-2</v>
      </c>
      <c r="H209" s="374">
        <v>1.1777783289070483E-2</v>
      </c>
      <c r="I209" s="33">
        <v>53965</v>
      </c>
      <c r="J209" s="422">
        <v>8.5</v>
      </c>
      <c r="K209" s="422">
        <v>26.5</v>
      </c>
      <c r="L209" s="374">
        <v>1.7832216710929518E-2</v>
      </c>
      <c r="M209" s="374">
        <v>5.28</v>
      </c>
      <c r="N209" s="99">
        <v>1.73712E-3</v>
      </c>
      <c r="O209" s="99">
        <v>1.3514903289070483E-2</v>
      </c>
      <c r="P209" s="99">
        <v>1.9385096710929514E-2</v>
      </c>
      <c r="Q209" s="1236"/>
      <c r="R209" s="1236"/>
      <c r="S209" s="1236"/>
      <c r="T209" s="1236"/>
      <c r="U209" s="1236"/>
      <c r="V209" s="1236"/>
      <c r="W209" s="1236"/>
      <c r="X209" s="1236"/>
      <c r="Y209" s="1236"/>
      <c r="Z209" s="65"/>
      <c r="AA209" s="65"/>
      <c r="AB209" s="65"/>
      <c r="AC209" s="65"/>
      <c r="AD209" s="65"/>
      <c r="AE209" s="65"/>
      <c r="AF209" s="65"/>
      <c r="AG209" s="65"/>
    </row>
    <row r="210" spans="1:33" x14ac:dyDescent="0.3">
      <c r="A210" s="67"/>
      <c r="B210" s="67"/>
      <c r="C210" s="1576" t="s">
        <v>1041</v>
      </c>
      <c r="D210" s="239">
        <v>3</v>
      </c>
      <c r="E210" s="33">
        <v>43008</v>
      </c>
      <c r="F210" s="99">
        <v>2.1749999999999999E-2</v>
      </c>
      <c r="G210" s="374">
        <v>1.7669705680918968E-2</v>
      </c>
      <c r="H210" s="374">
        <v>4.0802943190810306E-3</v>
      </c>
      <c r="I210" s="33">
        <v>55791</v>
      </c>
      <c r="J210" s="422">
        <v>3.5</v>
      </c>
      <c r="K210" s="422">
        <v>31.5</v>
      </c>
      <c r="L210" s="374">
        <v>1.5494705680918968E-2</v>
      </c>
      <c r="M210" s="374">
        <v>5.28</v>
      </c>
      <c r="N210" s="99">
        <v>1.1483999999999999E-3</v>
      </c>
      <c r="O210" s="99">
        <v>5.2286943190810306E-3</v>
      </c>
      <c r="P210" s="99">
        <v>1.6521305680918967E-2</v>
      </c>
      <c r="Q210" s="1236"/>
      <c r="R210" s="1236"/>
      <c r="S210" s="1236"/>
      <c r="T210" s="1236"/>
      <c r="U210" s="1236"/>
      <c r="V210" s="1236"/>
      <c r="W210" s="1236"/>
      <c r="X210" s="1236"/>
      <c r="Y210" s="1236"/>
      <c r="Z210" s="65"/>
      <c r="AA210" s="65"/>
      <c r="AB210" s="65"/>
      <c r="AC210" s="65"/>
      <c r="AD210" s="65"/>
      <c r="AE210" s="65"/>
      <c r="AF210" s="65"/>
      <c r="AG210" s="65"/>
    </row>
    <row r="211" spans="1:33" x14ac:dyDescent="0.3">
      <c r="A211" s="67"/>
      <c r="B211" s="67"/>
      <c r="C211" s="1576" t="s">
        <v>1072</v>
      </c>
      <c r="D211" s="239">
        <v>1</v>
      </c>
      <c r="E211" s="33">
        <v>42643</v>
      </c>
      <c r="F211" s="99">
        <v>3.7999499999999999E-3</v>
      </c>
      <c r="G211" s="374">
        <v>2.8970818799999997E-3</v>
      </c>
      <c r="H211" s="374">
        <v>9.0286811999999998E-4</v>
      </c>
      <c r="I211" s="33">
        <v>55426</v>
      </c>
      <c r="J211" s="422">
        <v>4.5</v>
      </c>
      <c r="K211" s="422">
        <v>30.5</v>
      </c>
      <c r="L211" s="374">
        <v>2.5170868799999999E-3</v>
      </c>
      <c r="M211" s="374">
        <v>5.28</v>
      </c>
      <c r="N211" s="99">
        <v>2.0063735999999998E-4</v>
      </c>
      <c r="O211" s="99">
        <v>1.1035054799999999E-3</v>
      </c>
      <c r="P211" s="99">
        <v>2.6964445199999998E-3</v>
      </c>
      <c r="Q211" s="1236"/>
      <c r="R211" s="1236"/>
      <c r="S211" s="1236"/>
      <c r="T211" s="1236"/>
      <c r="U211" s="1236"/>
      <c r="V211" s="1236"/>
      <c r="W211" s="1236"/>
      <c r="X211" s="1236"/>
      <c r="Y211" s="1236"/>
      <c r="Z211" s="65"/>
      <c r="AA211" s="65"/>
      <c r="AB211" s="65"/>
      <c r="AC211" s="65"/>
      <c r="AD211" s="65"/>
      <c r="AE211" s="65"/>
      <c r="AF211" s="65"/>
      <c r="AG211" s="65"/>
    </row>
    <row r="212" spans="1:33" x14ac:dyDescent="0.3">
      <c r="A212" s="67"/>
      <c r="B212" s="67"/>
      <c r="C212" s="1576" t="s">
        <v>1326</v>
      </c>
      <c r="D212" s="239">
        <v>3</v>
      </c>
      <c r="E212" s="33">
        <v>43738</v>
      </c>
      <c r="F212" s="99">
        <v>0.43139855999999999</v>
      </c>
      <c r="G212" s="360">
        <v>0.39723179404800002</v>
      </c>
      <c r="H212" s="360">
        <v>3.4166765952000008E-2</v>
      </c>
      <c r="I212" s="33">
        <v>56521</v>
      </c>
      <c r="J212" s="422">
        <v>1.5</v>
      </c>
      <c r="K212" s="422">
        <v>33.5</v>
      </c>
      <c r="L212" s="374">
        <v>0.35409193804799999</v>
      </c>
      <c r="M212" s="374">
        <v>5.28</v>
      </c>
      <c r="N212" s="99">
        <v>2.2777843967999999E-2</v>
      </c>
      <c r="O212" s="99">
        <v>5.6944609920000007E-2</v>
      </c>
      <c r="P212" s="99">
        <v>0.37445395007999999</v>
      </c>
      <c r="Q212" s="1236"/>
      <c r="R212" s="1236"/>
      <c r="S212" s="1236"/>
      <c r="T212" s="1236"/>
      <c r="U212" s="1236"/>
      <c r="V212" s="1236"/>
      <c r="W212" s="1236"/>
      <c r="X212" s="1236"/>
      <c r="Y212" s="1236"/>
      <c r="Z212" s="65"/>
      <c r="AA212" s="65"/>
      <c r="AB212" s="65"/>
      <c r="AC212" s="65"/>
      <c r="AD212" s="65"/>
      <c r="AE212" s="65"/>
      <c r="AF212" s="65"/>
      <c r="AG212" s="65"/>
    </row>
    <row r="213" spans="1:33" x14ac:dyDescent="0.3">
      <c r="A213" s="67"/>
      <c r="B213" s="67"/>
      <c r="C213" s="1574" t="s">
        <v>1943</v>
      </c>
      <c r="D213" s="239">
        <v>5</v>
      </c>
      <c r="E213" s="33">
        <v>43008</v>
      </c>
      <c r="F213" s="99">
        <v>4.045E-2</v>
      </c>
      <c r="G213" s="360">
        <v>3.2974839999999998E-2</v>
      </c>
      <c r="H213" s="360">
        <v>7.4751599999999989E-3</v>
      </c>
      <c r="I213" s="33">
        <v>55791</v>
      </c>
      <c r="J213" s="422">
        <v>3.5</v>
      </c>
      <c r="K213" s="422">
        <v>31.5</v>
      </c>
      <c r="L213" s="374">
        <v>2.8929840000000002E-2</v>
      </c>
      <c r="M213" s="374">
        <v>5.28</v>
      </c>
      <c r="N213" s="99">
        <v>2.13576E-3</v>
      </c>
      <c r="O213" s="99">
        <v>9.6109199999999985E-3</v>
      </c>
      <c r="P213" s="99">
        <v>3.0839080000000001E-2</v>
      </c>
      <c r="Q213" s="1236"/>
      <c r="R213" s="1236"/>
      <c r="S213" s="1236"/>
      <c r="T213" s="1236"/>
      <c r="U213" s="1236"/>
      <c r="V213" s="1236"/>
      <c r="W213" s="1236"/>
      <c r="X213" s="1236"/>
      <c r="Y213" s="1236"/>
      <c r="Z213" s="65"/>
      <c r="AA213" s="65"/>
      <c r="AB213" s="65"/>
      <c r="AC213" s="65"/>
      <c r="AD213" s="65"/>
      <c r="AE213" s="65"/>
      <c r="AF213" s="65"/>
      <c r="AG213" s="65"/>
    </row>
    <row r="214" spans="1:33" x14ac:dyDescent="0.3">
      <c r="A214" s="67"/>
      <c r="B214" s="67"/>
      <c r="C214" s="1576" t="s">
        <v>1118</v>
      </c>
      <c r="D214" s="239">
        <v>1</v>
      </c>
      <c r="E214" s="33">
        <v>43008</v>
      </c>
      <c r="F214" s="99">
        <v>4.7600000000000003E-3</v>
      </c>
      <c r="G214" s="374">
        <v>3.7617477752809E-3</v>
      </c>
      <c r="H214" s="374">
        <v>9.9825222471910122E-4</v>
      </c>
      <c r="I214" s="33">
        <v>55791</v>
      </c>
      <c r="J214" s="422">
        <v>3.5</v>
      </c>
      <c r="K214" s="422">
        <v>31.5</v>
      </c>
      <c r="L214" s="374">
        <v>3.2857477752808993E-3</v>
      </c>
      <c r="M214" s="374">
        <v>5.28</v>
      </c>
      <c r="N214" s="99">
        <v>2.5132800000000004E-4</v>
      </c>
      <c r="O214" s="99">
        <v>1.2495802247191013E-3</v>
      </c>
      <c r="P214" s="99">
        <v>3.5104197752808992E-3</v>
      </c>
      <c r="Q214" s="1236"/>
      <c r="R214" s="1236"/>
      <c r="S214" s="1236"/>
      <c r="T214" s="1236"/>
      <c r="U214" s="1236"/>
      <c r="V214" s="1236"/>
      <c r="W214" s="1236"/>
      <c r="X214" s="1236"/>
      <c r="Y214" s="1236"/>
      <c r="Z214" s="65"/>
      <c r="AA214" s="65"/>
      <c r="AB214" s="65"/>
      <c r="AC214" s="65"/>
      <c r="AD214" s="65"/>
      <c r="AE214" s="65"/>
      <c r="AF214" s="65"/>
      <c r="AG214" s="65"/>
    </row>
    <row r="215" spans="1:33" x14ac:dyDescent="0.3">
      <c r="A215" s="67"/>
      <c r="B215" s="67"/>
      <c r="C215" s="1574" t="s">
        <v>476</v>
      </c>
      <c r="D215" s="239">
        <v>1</v>
      </c>
      <c r="E215" s="33">
        <v>41912</v>
      </c>
      <c r="F215" s="99">
        <v>2.0559999999999998E-2</v>
      </c>
      <c r="G215" s="374">
        <v>1.3676511999999997E-2</v>
      </c>
      <c r="H215" s="374">
        <v>6.883488000000001E-3</v>
      </c>
      <c r="I215" s="33">
        <v>54695</v>
      </c>
      <c r="J215" s="422">
        <v>6.5</v>
      </c>
      <c r="K215" s="422">
        <v>28.5</v>
      </c>
      <c r="L215" s="374">
        <v>1.1620512E-2</v>
      </c>
      <c r="M215" s="374">
        <v>5.28</v>
      </c>
      <c r="N215" s="99">
        <v>1.0855679999999999E-3</v>
      </c>
      <c r="O215" s="99">
        <v>7.9690560000000004E-3</v>
      </c>
      <c r="P215" s="99">
        <v>1.2590943999999998E-2</v>
      </c>
      <c r="Q215" s="1236"/>
      <c r="R215" s="1236"/>
      <c r="S215" s="1236"/>
      <c r="T215" s="1236"/>
      <c r="U215" s="1236"/>
      <c r="V215" s="1236"/>
      <c r="W215" s="1236"/>
      <c r="X215" s="1236"/>
      <c r="Y215" s="1236"/>
      <c r="Z215" s="65"/>
      <c r="AA215" s="65"/>
      <c r="AB215" s="65"/>
      <c r="AC215" s="65"/>
      <c r="AD215" s="65"/>
      <c r="AE215" s="65"/>
      <c r="AF215" s="65"/>
      <c r="AG215" s="65"/>
    </row>
    <row r="216" spans="1:33" x14ac:dyDescent="0.3">
      <c r="A216" s="67"/>
      <c r="B216" s="67"/>
      <c r="C216" s="1576" t="s">
        <v>1093</v>
      </c>
      <c r="D216" s="239">
        <v>2</v>
      </c>
      <c r="E216" s="33">
        <v>42643</v>
      </c>
      <c r="F216" s="99">
        <v>0.17499999999999999</v>
      </c>
      <c r="G216" s="360">
        <v>0.12898789056720858</v>
      </c>
      <c r="H216" s="360">
        <v>4.6012109432791416E-2</v>
      </c>
      <c r="I216" s="33">
        <v>55426</v>
      </c>
      <c r="J216" s="422">
        <v>4.5</v>
      </c>
      <c r="K216" s="422">
        <v>30.5</v>
      </c>
      <c r="L216" s="374">
        <v>0.11148789056720859</v>
      </c>
      <c r="M216" s="374">
        <v>5.28</v>
      </c>
      <c r="N216" s="99">
        <v>9.2399999999999999E-3</v>
      </c>
      <c r="O216" s="99">
        <v>5.5252109432791414E-2</v>
      </c>
      <c r="P216" s="99">
        <v>0.11974789056720858</v>
      </c>
      <c r="Q216" s="1236"/>
      <c r="R216" s="1236"/>
      <c r="S216" s="1236"/>
      <c r="T216" s="1236"/>
      <c r="U216" s="1236"/>
      <c r="V216" s="1236"/>
      <c r="W216" s="1236"/>
      <c r="X216" s="1236"/>
      <c r="Y216" s="1236"/>
      <c r="Z216" s="65"/>
      <c r="AA216" s="65"/>
      <c r="AB216" s="65"/>
      <c r="AC216" s="65"/>
      <c r="AD216" s="65"/>
      <c r="AE216" s="65"/>
      <c r="AF216" s="65"/>
      <c r="AG216" s="65"/>
    </row>
    <row r="217" spans="1:33" x14ac:dyDescent="0.3">
      <c r="A217" s="67"/>
      <c r="B217" s="67"/>
      <c r="C217" s="1574" t="s">
        <v>1117</v>
      </c>
      <c r="D217" s="239">
        <v>2</v>
      </c>
      <c r="E217" s="33">
        <v>43008</v>
      </c>
      <c r="F217" s="99">
        <v>4.1199463999999998E-2</v>
      </c>
      <c r="G217" s="322">
        <v>3.351821982279149E-2</v>
      </c>
      <c r="H217" s="322">
        <v>7.5413886369786413E-3</v>
      </c>
      <c r="I217" s="33">
        <v>55791</v>
      </c>
      <c r="J217" s="422">
        <v>3.5</v>
      </c>
      <c r="K217" s="422">
        <v>31.5</v>
      </c>
      <c r="L217" s="374">
        <v>2.9538128963021361E-2</v>
      </c>
      <c r="M217" s="374">
        <v>5.28</v>
      </c>
      <c r="N217" s="99">
        <v>2.1753316991999999E-3</v>
      </c>
      <c r="O217" s="99">
        <v>9.7167203361786421E-3</v>
      </c>
      <c r="P217" s="99">
        <v>3.1482743663821353E-2</v>
      </c>
      <c r="Q217" s="1236"/>
      <c r="R217" s="1236"/>
      <c r="S217" s="1236"/>
      <c r="T217" s="1236"/>
      <c r="U217" s="1236"/>
      <c r="V217" s="1236"/>
      <c r="W217" s="1236"/>
      <c r="X217" s="1236"/>
      <c r="Y217" s="1236"/>
      <c r="Z217" s="65"/>
      <c r="AA217" s="65"/>
      <c r="AB217" s="65"/>
      <c r="AC217" s="65"/>
      <c r="AD217" s="65"/>
      <c r="AE217" s="65"/>
      <c r="AF217" s="65"/>
      <c r="AG217" s="65"/>
    </row>
    <row r="218" spans="1:33" x14ac:dyDescent="0.3">
      <c r="A218" s="67"/>
      <c r="B218" s="67"/>
      <c r="C218" s="1574" t="s">
        <v>1811</v>
      </c>
      <c r="D218" s="239">
        <v>4</v>
      </c>
      <c r="E218" s="33">
        <v>44104</v>
      </c>
      <c r="F218" s="99">
        <v>6.608E-2</v>
      </c>
      <c r="G218" s="322">
        <v>6.433548800000001E-2</v>
      </c>
      <c r="H218" s="322">
        <v>1.7445120000000001E-3</v>
      </c>
      <c r="I218" s="33">
        <v>56887</v>
      </c>
      <c r="J218" s="422">
        <v>0.5</v>
      </c>
      <c r="K218" s="422">
        <v>34.5</v>
      </c>
      <c r="L218" s="374">
        <v>5.7727488000000007E-2</v>
      </c>
      <c r="M218" s="374">
        <v>5.28</v>
      </c>
      <c r="N218" s="99">
        <v>3.4890239999999999E-3</v>
      </c>
      <c r="O218" s="99">
        <v>5.2335360000000004E-3</v>
      </c>
      <c r="P218" s="99">
        <v>6.0846464000000003E-2</v>
      </c>
      <c r="Q218" s="1236"/>
      <c r="R218" s="1236"/>
      <c r="S218" s="1236"/>
      <c r="T218" s="1236"/>
      <c r="U218" s="1236"/>
      <c r="V218" s="1236"/>
      <c r="W218" s="1236"/>
      <c r="X218" s="1236"/>
      <c r="Y218" s="1236"/>
      <c r="Z218" s="65"/>
      <c r="AA218" s="65"/>
      <c r="AB218" s="65"/>
      <c r="AC218" s="65"/>
      <c r="AD218" s="65"/>
      <c r="AE218" s="65"/>
      <c r="AF218" s="65"/>
      <c r="AG218" s="65"/>
    </row>
    <row r="219" spans="1:33" x14ac:dyDescent="0.3">
      <c r="A219" s="67"/>
      <c r="B219" s="67"/>
      <c r="C219" s="1574" t="s">
        <v>323</v>
      </c>
      <c r="D219" s="239">
        <v>3</v>
      </c>
      <c r="E219" s="33">
        <v>43008</v>
      </c>
      <c r="F219" s="99">
        <v>2.436E-2</v>
      </c>
      <c r="G219" s="322">
        <v>1.9858272E-2</v>
      </c>
      <c r="H219" s="322">
        <v>4.5017279999999991E-3</v>
      </c>
      <c r="I219" s="33">
        <v>55791</v>
      </c>
      <c r="J219" s="422">
        <v>3.5</v>
      </c>
      <c r="K219" s="422">
        <v>31.5</v>
      </c>
      <c r="L219" s="374">
        <v>1.7422271999999999E-2</v>
      </c>
      <c r="M219" s="374">
        <v>5.28</v>
      </c>
      <c r="N219" s="99">
        <v>1.2862080000000001E-3</v>
      </c>
      <c r="O219" s="99">
        <v>5.7879359999999987E-3</v>
      </c>
      <c r="P219" s="99">
        <v>1.8572063999999999E-2</v>
      </c>
      <c r="Q219" s="1236"/>
      <c r="R219" s="1236"/>
      <c r="S219" s="1236"/>
      <c r="T219" s="1236"/>
      <c r="U219" s="1236"/>
      <c r="V219" s="1236"/>
      <c r="W219" s="1236"/>
      <c r="X219" s="1236"/>
      <c r="Y219" s="1236"/>
      <c r="Z219" s="65"/>
      <c r="AA219" s="65"/>
      <c r="AB219" s="65"/>
      <c r="AC219" s="65"/>
      <c r="AD219" s="65"/>
      <c r="AE219" s="65"/>
      <c r="AF219" s="65"/>
      <c r="AG219" s="65"/>
    </row>
    <row r="220" spans="1:33" x14ac:dyDescent="0.3">
      <c r="A220" s="67"/>
      <c r="B220" s="67"/>
      <c r="C220" s="1574" t="s">
        <v>1122</v>
      </c>
      <c r="D220" s="239">
        <v>1</v>
      </c>
      <c r="E220" s="33">
        <v>41182</v>
      </c>
      <c r="F220" s="99">
        <v>7.9189999999999997E-2</v>
      </c>
      <c r="G220" s="322">
        <v>4.697550800000002E-2</v>
      </c>
      <c r="H220" s="322">
        <v>3.221449199999999E-2</v>
      </c>
      <c r="I220" s="33">
        <v>53965</v>
      </c>
      <c r="J220" s="422">
        <v>8.5</v>
      </c>
      <c r="K220" s="422">
        <v>26.5</v>
      </c>
      <c r="L220" s="374">
        <v>3.9056508000000011E-2</v>
      </c>
      <c r="M220" s="374">
        <v>5.28</v>
      </c>
      <c r="N220" s="99">
        <v>4.181232E-3</v>
      </c>
      <c r="O220" s="99">
        <v>3.639572399999999E-2</v>
      </c>
      <c r="P220" s="99">
        <v>4.2794276000000006E-2</v>
      </c>
      <c r="Q220" s="1236"/>
      <c r="R220" s="1236"/>
      <c r="S220" s="1236"/>
      <c r="T220" s="1236"/>
      <c r="U220" s="1236"/>
      <c r="V220" s="1236"/>
      <c r="W220" s="1236"/>
      <c r="X220" s="1236"/>
      <c r="Y220" s="1236"/>
      <c r="Z220" s="65"/>
      <c r="AA220" s="65"/>
      <c r="AB220" s="65"/>
      <c r="AC220" s="65"/>
      <c r="AD220" s="65"/>
      <c r="AE220" s="65"/>
      <c r="AF220" s="65"/>
      <c r="AG220" s="65"/>
    </row>
    <row r="221" spans="1:33" x14ac:dyDescent="0.3">
      <c r="A221" s="67"/>
      <c r="B221" s="67"/>
      <c r="C221" s="363"/>
      <c r="D221" s="239"/>
      <c r="E221" s="33"/>
      <c r="F221" s="99"/>
      <c r="G221" s="374"/>
      <c r="H221" s="63"/>
      <c r="I221" s="376"/>
      <c r="J221" s="376"/>
      <c r="K221" s="377"/>
      <c r="L221" s="377"/>
      <c r="M221" s="377"/>
      <c r="N221" s="374"/>
      <c r="O221" s="374"/>
      <c r="P221" s="374"/>
      <c r="Q221" s="1236"/>
      <c r="R221" s="1236"/>
      <c r="S221" s="1236"/>
      <c r="T221" s="1236"/>
      <c r="U221" s="1236"/>
      <c r="V221" s="1236"/>
      <c r="W221" s="1236"/>
      <c r="X221" s="1236"/>
      <c r="Y221" s="1236"/>
      <c r="Z221" s="65"/>
      <c r="AA221" s="65"/>
      <c r="AB221" s="65"/>
      <c r="AC221" s="65"/>
      <c r="AD221" s="65"/>
      <c r="AE221" s="65"/>
      <c r="AF221" s="65"/>
      <c r="AG221" s="65"/>
    </row>
    <row r="222" spans="1:33" x14ac:dyDescent="0.3">
      <c r="A222" s="67"/>
      <c r="B222" s="67"/>
      <c r="C222" s="271" t="s">
        <v>1431</v>
      </c>
      <c r="D222" s="239"/>
      <c r="E222" s="33"/>
      <c r="F222" s="99"/>
      <c r="G222" s="374"/>
      <c r="H222" s="63"/>
      <c r="I222" s="376"/>
      <c r="J222" s="376"/>
      <c r="K222" s="377"/>
      <c r="L222" s="377"/>
      <c r="M222" s="377"/>
      <c r="N222" s="374"/>
      <c r="O222" s="374"/>
      <c r="P222" s="374"/>
      <c r="Q222" s="1236"/>
      <c r="R222" s="1236"/>
      <c r="S222" s="1236"/>
      <c r="T222" s="1236"/>
      <c r="U222" s="1236"/>
      <c r="V222" s="1236"/>
      <c r="W222" s="1236"/>
      <c r="X222" s="1236"/>
      <c r="Y222" s="1236"/>
      <c r="Z222" s="65"/>
      <c r="AA222" s="65"/>
      <c r="AB222" s="65"/>
      <c r="AC222" s="65"/>
      <c r="AD222" s="65"/>
      <c r="AE222" s="65"/>
      <c r="AF222" s="65"/>
      <c r="AG222" s="65"/>
    </row>
    <row r="223" spans="1:33" x14ac:dyDescent="0.3">
      <c r="A223" s="67"/>
      <c r="B223" s="67"/>
      <c r="C223" s="363" t="s">
        <v>1005</v>
      </c>
      <c r="D223" s="239">
        <v>1</v>
      </c>
      <c r="E223" s="33">
        <v>41912</v>
      </c>
      <c r="F223" s="99">
        <v>0.23400000000000001</v>
      </c>
      <c r="G223" s="374">
        <v>0.23400000000000001</v>
      </c>
      <c r="H223" s="374">
        <v>0</v>
      </c>
      <c r="I223" s="33">
        <v>54696</v>
      </c>
      <c r="J223" s="422">
        <v>6.5</v>
      </c>
      <c r="K223" s="422">
        <v>28.5</v>
      </c>
      <c r="L223" s="446">
        <v>0</v>
      </c>
      <c r="M223" s="446">
        <v>0</v>
      </c>
      <c r="N223" s="446">
        <v>0</v>
      </c>
      <c r="O223" s="374">
        <v>0</v>
      </c>
      <c r="P223" s="374">
        <v>0.23400000000000001</v>
      </c>
      <c r="Q223" s="1236"/>
      <c r="R223" s="1236"/>
      <c r="S223" s="1236"/>
      <c r="T223" s="1236"/>
      <c r="U223" s="1236"/>
      <c r="V223" s="1236"/>
      <c r="W223" s="1236"/>
      <c r="X223" s="1236"/>
      <c r="Y223" s="1236"/>
      <c r="Z223" s="65"/>
      <c r="AA223" s="498"/>
      <c r="AB223" s="498"/>
      <c r="AC223" s="498"/>
      <c r="AD223" s="498"/>
      <c r="AE223" s="498"/>
      <c r="AF223" s="65"/>
      <c r="AG223" s="65"/>
    </row>
    <row r="224" spans="1:33" x14ac:dyDescent="0.3">
      <c r="A224" s="67"/>
      <c r="B224" s="67"/>
      <c r="C224" s="363" t="s">
        <v>1026</v>
      </c>
      <c r="D224" s="239">
        <v>11</v>
      </c>
      <c r="E224" s="33">
        <v>41182</v>
      </c>
      <c r="F224" s="99">
        <v>0.16500000000000001</v>
      </c>
      <c r="G224" s="374">
        <v>0.16500000000000001</v>
      </c>
      <c r="H224" s="374">
        <v>0</v>
      </c>
      <c r="I224" s="33">
        <v>53965</v>
      </c>
      <c r="J224" s="422">
        <v>8.5</v>
      </c>
      <c r="K224" s="422">
        <v>26.5</v>
      </c>
      <c r="L224" s="446">
        <v>0</v>
      </c>
      <c r="M224" s="446">
        <v>0</v>
      </c>
      <c r="N224" s="446">
        <v>0</v>
      </c>
      <c r="O224" s="374">
        <v>0</v>
      </c>
      <c r="P224" s="374">
        <v>0.16500000000000001</v>
      </c>
      <c r="Q224" s="1236"/>
      <c r="R224" s="1236"/>
      <c r="S224" s="1236"/>
      <c r="T224" s="1236"/>
      <c r="U224" s="1236"/>
      <c r="V224" s="1236"/>
      <c r="W224" s="1236"/>
      <c r="X224" s="1236"/>
      <c r="Y224" s="1236"/>
      <c r="Z224" s="65"/>
      <c r="AA224" s="498"/>
      <c r="AB224" s="498"/>
      <c r="AC224" s="498"/>
      <c r="AD224" s="498"/>
      <c r="AE224" s="498"/>
      <c r="AF224" s="65"/>
      <c r="AG224" s="65"/>
    </row>
    <row r="225" spans="1:33" x14ac:dyDescent="0.3">
      <c r="A225" s="67"/>
      <c r="B225" s="67"/>
      <c r="C225" s="363" t="s">
        <v>1085</v>
      </c>
      <c r="D225" s="239">
        <v>6</v>
      </c>
      <c r="E225" s="33">
        <v>42277</v>
      </c>
      <c r="F225" s="99">
        <v>2.6879999999999998E-2</v>
      </c>
      <c r="G225" s="374">
        <v>2.6879999999999998E-2</v>
      </c>
      <c r="H225" s="374">
        <v>0</v>
      </c>
      <c r="I225" s="33">
        <v>55061</v>
      </c>
      <c r="J225" s="422">
        <v>5.5</v>
      </c>
      <c r="K225" s="422">
        <v>29.5</v>
      </c>
      <c r="L225" s="446">
        <v>0</v>
      </c>
      <c r="M225" s="446">
        <v>0</v>
      </c>
      <c r="N225" s="446">
        <v>0</v>
      </c>
      <c r="O225" s="374">
        <v>0</v>
      </c>
      <c r="P225" s="374">
        <v>2.6879999999999998E-2</v>
      </c>
      <c r="Q225" s="1236"/>
      <c r="R225" s="1236"/>
      <c r="S225" s="1236"/>
      <c r="T225" s="1236"/>
      <c r="U225" s="1236"/>
      <c r="V225" s="1236"/>
      <c r="W225" s="1236"/>
      <c r="X225" s="1236"/>
      <c r="Y225" s="1236"/>
      <c r="Z225" s="65"/>
      <c r="AA225" s="498"/>
      <c r="AB225" s="498"/>
      <c r="AC225" s="498"/>
      <c r="AD225" s="498"/>
      <c r="AE225" s="498"/>
      <c r="AF225" s="65"/>
      <c r="AG225" s="65"/>
    </row>
    <row r="226" spans="1:33" x14ac:dyDescent="0.3">
      <c r="A226" s="67"/>
      <c r="B226" s="67"/>
      <c r="C226" s="363" t="s">
        <v>1093</v>
      </c>
      <c r="D226" s="239">
        <v>4</v>
      </c>
      <c r="E226" s="33">
        <v>41182</v>
      </c>
      <c r="F226" s="99">
        <v>0.38119999999999998</v>
      </c>
      <c r="G226" s="374">
        <v>0.38119999999999998</v>
      </c>
      <c r="H226" s="374">
        <v>0</v>
      </c>
      <c r="I226" s="33">
        <v>53965</v>
      </c>
      <c r="J226" s="422">
        <v>8.5</v>
      </c>
      <c r="K226" s="422">
        <v>26.5</v>
      </c>
      <c r="L226" s="446">
        <v>0</v>
      </c>
      <c r="M226" s="446">
        <v>0</v>
      </c>
      <c r="N226" s="446">
        <v>0</v>
      </c>
      <c r="O226" s="374">
        <v>0</v>
      </c>
      <c r="P226" s="374">
        <v>0.38119999999999998</v>
      </c>
      <c r="Q226" s="1236"/>
      <c r="R226" s="1236"/>
      <c r="S226" s="1236"/>
      <c r="T226" s="1236"/>
      <c r="U226" s="1236"/>
      <c r="V226" s="1236"/>
      <c r="W226" s="1236"/>
      <c r="X226" s="1236"/>
      <c r="Y226" s="1236"/>
      <c r="Z226" s="65"/>
      <c r="AA226" s="498"/>
      <c r="AB226" s="498"/>
      <c r="AC226" s="498"/>
      <c r="AD226" s="498"/>
      <c r="AE226" s="498"/>
      <c r="AF226" s="65"/>
      <c r="AG226" s="65"/>
    </row>
    <row r="227" spans="1:33" x14ac:dyDescent="0.3">
      <c r="A227" s="67"/>
      <c r="B227" s="67"/>
      <c r="C227" s="363" t="s">
        <v>476</v>
      </c>
      <c r="D227" s="239">
        <v>3</v>
      </c>
      <c r="E227" s="33">
        <v>41912</v>
      </c>
      <c r="F227" s="99">
        <v>6.1679999999999999E-2</v>
      </c>
      <c r="G227" s="374">
        <v>6.1679999999999999E-2</v>
      </c>
      <c r="H227" s="374">
        <v>0</v>
      </c>
      <c r="I227" s="33">
        <v>54696</v>
      </c>
      <c r="J227" s="422">
        <v>6.5</v>
      </c>
      <c r="K227" s="422">
        <v>28.5</v>
      </c>
      <c r="L227" s="446">
        <v>0</v>
      </c>
      <c r="M227" s="446">
        <v>0</v>
      </c>
      <c r="N227" s="446">
        <v>0</v>
      </c>
      <c r="O227" s="374">
        <v>0</v>
      </c>
      <c r="P227" s="374">
        <v>6.1679999999999999E-2</v>
      </c>
      <c r="Q227" s="1236"/>
      <c r="R227" s="1236"/>
      <c r="S227" s="1236"/>
      <c r="T227" s="1236"/>
      <c r="U227" s="1236"/>
      <c r="V227" s="1236"/>
      <c r="W227" s="1236"/>
      <c r="X227" s="1236"/>
      <c r="Y227" s="1236"/>
      <c r="Z227" s="65"/>
      <c r="AA227" s="498"/>
      <c r="AB227" s="498"/>
      <c r="AC227" s="498"/>
      <c r="AD227" s="498"/>
      <c r="AE227" s="498"/>
      <c r="AF227" s="65"/>
      <c r="AG227" s="65"/>
    </row>
    <row r="228" spans="1:33" x14ac:dyDescent="0.3">
      <c r="A228" s="67"/>
      <c r="B228" s="67"/>
      <c r="C228" s="363" t="s">
        <v>1116</v>
      </c>
      <c r="D228" s="239">
        <v>5</v>
      </c>
      <c r="E228" s="33">
        <v>41182</v>
      </c>
      <c r="F228" s="99">
        <v>4.7500000000000001E-2</v>
      </c>
      <c r="G228" s="374">
        <v>4.7500000000000001E-2</v>
      </c>
      <c r="H228" s="374">
        <v>0</v>
      </c>
      <c r="I228" s="33">
        <v>53965</v>
      </c>
      <c r="J228" s="422">
        <v>8.5</v>
      </c>
      <c r="K228" s="422">
        <v>26.5</v>
      </c>
      <c r="L228" s="446">
        <v>0</v>
      </c>
      <c r="M228" s="446">
        <v>0</v>
      </c>
      <c r="N228" s="446">
        <v>0</v>
      </c>
      <c r="O228" s="374">
        <v>0</v>
      </c>
      <c r="P228" s="374">
        <v>4.7500000000000001E-2</v>
      </c>
      <c r="Q228" s="1236"/>
      <c r="R228" s="1236"/>
      <c r="S228" s="1236"/>
      <c r="T228" s="1236"/>
      <c r="U228" s="1236"/>
      <c r="V228" s="1236"/>
      <c r="W228" s="1236"/>
      <c r="X228" s="1236"/>
      <c r="Y228" s="1236"/>
      <c r="Z228" s="65"/>
      <c r="AA228" s="498"/>
      <c r="AB228" s="498"/>
      <c r="AC228" s="498"/>
      <c r="AD228" s="498"/>
      <c r="AE228" s="498"/>
      <c r="AF228" s="65"/>
      <c r="AG228" s="65"/>
    </row>
    <row r="229" spans="1:33" x14ac:dyDescent="0.3">
      <c r="A229" s="67"/>
      <c r="B229" s="67"/>
      <c r="C229" s="363" t="s">
        <v>1121</v>
      </c>
      <c r="D229" s="239">
        <v>2</v>
      </c>
      <c r="E229" s="33">
        <v>41182</v>
      </c>
      <c r="F229" s="99">
        <v>7.2720000000000007E-2</v>
      </c>
      <c r="G229" s="374">
        <v>7.2720000000000007E-2</v>
      </c>
      <c r="H229" s="374">
        <v>0</v>
      </c>
      <c r="I229" s="33">
        <v>53965</v>
      </c>
      <c r="J229" s="422">
        <v>8.5</v>
      </c>
      <c r="K229" s="422">
        <v>26.5</v>
      </c>
      <c r="L229" s="446">
        <v>0</v>
      </c>
      <c r="M229" s="446">
        <v>0</v>
      </c>
      <c r="N229" s="446">
        <v>0</v>
      </c>
      <c r="O229" s="374">
        <v>0</v>
      </c>
      <c r="P229" s="374">
        <v>7.2720000000000007E-2</v>
      </c>
      <c r="Q229" s="1236"/>
      <c r="R229" s="1236"/>
      <c r="S229" s="1236"/>
      <c r="T229" s="1236"/>
      <c r="U229" s="1236"/>
      <c r="V229" s="1236"/>
      <c r="W229" s="1236"/>
      <c r="X229" s="1236"/>
      <c r="Y229" s="1236"/>
      <c r="Z229" s="65"/>
      <c r="AA229" s="498"/>
      <c r="AB229" s="498"/>
      <c r="AC229" s="498"/>
      <c r="AD229" s="498"/>
      <c r="AE229" s="498"/>
      <c r="AF229" s="65"/>
      <c r="AG229" s="65"/>
    </row>
    <row r="230" spans="1:33" x14ac:dyDescent="0.3">
      <c r="A230" s="67"/>
      <c r="B230" s="67"/>
      <c r="C230" s="363" t="s">
        <v>1182</v>
      </c>
      <c r="D230" s="239">
        <v>1</v>
      </c>
      <c r="E230" s="33">
        <v>41182</v>
      </c>
      <c r="F230" s="99">
        <v>7.9189999999999997E-2</v>
      </c>
      <c r="G230" s="374">
        <v>7.9189999999999997E-2</v>
      </c>
      <c r="H230" s="374">
        <v>0</v>
      </c>
      <c r="I230" s="33">
        <v>53965</v>
      </c>
      <c r="J230" s="422">
        <v>8.5</v>
      </c>
      <c r="K230" s="422">
        <v>26.5</v>
      </c>
      <c r="L230" s="446">
        <v>0</v>
      </c>
      <c r="M230" s="446">
        <v>0</v>
      </c>
      <c r="N230" s="446">
        <v>0</v>
      </c>
      <c r="O230" s="374">
        <v>0</v>
      </c>
      <c r="P230" s="374">
        <v>7.9189999999999997E-2</v>
      </c>
      <c r="Q230" s="1236"/>
      <c r="R230" s="1236"/>
      <c r="S230" s="1236"/>
      <c r="T230" s="1236"/>
      <c r="U230" s="1236"/>
      <c r="V230" s="1236"/>
      <c r="W230" s="1236"/>
      <c r="X230" s="1236"/>
      <c r="Y230" s="1236"/>
      <c r="Z230" s="65"/>
      <c r="AA230" s="498"/>
      <c r="AB230" s="498"/>
      <c r="AC230" s="498"/>
      <c r="AD230" s="498"/>
      <c r="AE230" s="498"/>
      <c r="AF230" s="65"/>
      <c r="AG230" s="65"/>
    </row>
    <row r="231" spans="1:33" x14ac:dyDescent="0.3">
      <c r="A231" s="67"/>
      <c r="B231" s="67"/>
      <c r="C231" s="363" t="s">
        <v>1117</v>
      </c>
      <c r="D231" s="239">
        <v>5</v>
      </c>
      <c r="E231" s="33">
        <v>42277</v>
      </c>
      <c r="F231" s="99">
        <v>0.16549293000000001</v>
      </c>
      <c r="G231" s="374">
        <v>0.16549293000000001</v>
      </c>
      <c r="H231" s="374">
        <v>0</v>
      </c>
      <c r="I231" s="33">
        <v>55061</v>
      </c>
      <c r="J231" s="422">
        <v>5.5</v>
      </c>
      <c r="K231" s="422">
        <v>29.5</v>
      </c>
      <c r="L231" s="446">
        <v>0</v>
      </c>
      <c r="M231" s="446">
        <v>0</v>
      </c>
      <c r="N231" s="446">
        <v>0</v>
      </c>
      <c r="O231" s="374">
        <v>0</v>
      </c>
      <c r="P231" s="374">
        <v>0.16549293000000001</v>
      </c>
      <c r="Q231" s="1236"/>
      <c r="R231" s="1236"/>
      <c r="S231" s="1236"/>
      <c r="T231" s="1236"/>
      <c r="U231" s="1236"/>
      <c r="V231" s="1236"/>
      <c r="W231" s="1236"/>
      <c r="X231" s="1236"/>
      <c r="Y231" s="1236"/>
      <c r="Z231" s="65"/>
      <c r="AA231" s="498"/>
      <c r="AB231" s="498"/>
      <c r="AC231" s="498"/>
      <c r="AD231" s="498"/>
      <c r="AE231" s="498"/>
      <c r="AF231" s="65"/>
      <c r="AG231" s="65"/>
    </row>
    <row r="232" spans="1:33" x14ac:dyDescent="0.3">
      <c r="A232" s="67"/>
      <c r="B232" s="67"/>
      <c r="C232" s="363" t="s">
        <v>1040</v>
      </c>
      <c r="D232" s="239">
        <v>26.5</v>
      </c>
      <c r="E232" s="33">
        <v>41912</v>
      </c>
      <c r="F232" s="99">
        <v>7.7909999999999993E-2</v>
      </c>
      <c r="G232" s="374">
        <v>7.7909999999999993E-2</v>
      </c>
      <c r="H232" s="374">
        <v>0</v>
      </c>
      <c r="I232" s="33">
        <v>54696</v>
      </c>
      <c r="J232" s="422">
        <v>6.5</v>
      </c>
      <c r="K232" s="422">
        <v>28.5</v>
      </c>
      <c r="L232" s="446">
        <v>0</v>
      </c>
      <c r="M232" s="446">
        <v>0</v>
      </c>
      <c r="N232" s="446">
        <v>0</v>
      </c>
      <c r="O232" s="374">
        <v>0</v>
      </c>
      <c r="P232" s="374">
        <v>7.7909999999999993E-2</v>
      </c>
      <c r="Q232" s="1236"/>
      <c r="R232" s="1236"/>
      <c r="S232" s="1236"/>
      <c r="T232" s="1236"/>
      <c r="U232" s="1236"/>
      <c r="V232" s="1236"/>
      <c r="W232" s="1236"/>
      <c r="X232" s="1236"/>
      <c r="Y232" s="1236"/>
      <c r="Z232" s="65"/>
      <c r="AA232" s="498"/>
      <c r="AB232" s="498"/>
      <c r="AC232" s="498"/>
      <c r="AD232" s="498"/>
      <c r="AE232" s="498"/>
      <c r="AF232" s="65"/>
      <c r="AG232" s="65"/>
    </row>
    <row r="233" spans="1:33" x14ac:dyDescent="0.3">
      <c r="A233" s="67"/>
      <c r="B233" s="67"/>
      <c r="C233" s="363" t="s">
        <v>1036</v>
      </c>
      <c r="D233" s="239">
        <v>18</v>
      </c>
      <c r="E233" s="33">
        <v>41912</v>
      </c>
      <c r="F233" s="99">
        <v>1.6442999999999999E-2</v>
      </c>
      <c r="G233" s="374">
        <v>1.6442999999999999E-2</v>
      </c>
      <c r="H233" s="374">
        <v>0</v>
      </c>
      <c r="I233" s="33">
        <v>54696</v>
      </c>
      <c r="J233" s="422">
        <v>6.5</v>
      </c>
      <c r="K233" s="422">
        <v>28.5</v>
      </c>
      <c r="L233" s="446">
        <v>0</v>
      </c>
      <c r="M233" s="446">
        <v>0</v>
      </c>
      <c r="N233" s="446">
        <v>0</v>
      </c>
      <c r="O233" s="374">
        <v>0</v>
      </c>
      <c r="P233" s="374">
        <v>1.6442999999999999E-2</v>
      </c>
      <c r="Q233" s="1236"/>
      <c r="R233" s="1236"/>
      <c r="S233" s="1236"/>
      <c r="T233" s="1236"/>
      <c r="U233" s="1236"/>
      <c r="V233" s="1236"/>
      <c r="W233" s="1236"/>
      <c r="X233" s="1236"/>
      <c r="Y233" s="1236"/>
      <c r="Z233" s="65"/>
      <c r="AA233" s="498"/>
      <c r="AB233" s="498"/>
      <c r="AC233" s="498"/>
      <c r="AD233" s="498"/>
      <c r="AE233" s="498"/>
      <c r="AF233" s="65"/>
      <c r="AG233" s="65"/>
    </row>
    <row r="234" spans="1:33" x14ac:dyDescent="0.3">
      <c r="A234" s="67"/>
      <c r="B234" s="67"/>
      <c r="C234" s="363" t="s">
        <v>321</v>
      </c>
      <c r="D234" s="239">
        <v>40</v>
      </c>
      <c r="E234" s="33">
        <v>41182</v>
      </c>
      <c r="F234" s="99">
        <v>1.8800000000000001E-2</v>
      </c>
      <c r="G234" s="374">
        <v>1.8800000000000001E-2</v>
      </c>
      <c r="H234" s="374">
        <v>0</v>
      </c>
      <c r="I234" s="33">
        <v>53965</v>
      </c>
      <c r="J234" s="422">
        <v>8.5</v>
      </c>
      <c r="K234" s="422">
        <v>26.5</v>
      </c>
      <c r="L234" s="446">
        <v>0</v>
      </c>
      <c r="M234" s="446">
        <v>0</v>
      </c>
      <c r="N234" s="446">
        <v>0</v>
      </c>
      <c r="O234" s="374">
        <v>0</v>
      </c>
      <c r="P234" s="374">
        <v>1.8800000000000001E-2</v>
      </c>
      <c r="Q234" s="1236"/>
      <c r="R234" s="1236"/>
      <c r="S234" s="1236"/>
      <c r="T234" s="1236"/>
      <c r="U234" s="1236"/>
      <c r="V234" s="1236"/>
      <c r="W234" s="1236"/>
      <c r="X234" s="1236"/>
      <c r="Y234" s="1236"/>
      <c r="Z234" s="65"/>
      <c r="AA234" s="498"/>
      <c r="AB234" s="498"/>
      <c r="AC234" s="498"/>
      <c r="AD234" s="498"/>
      <c r="AE234" s="498"/>
      <c r="AF234" s="65"/>
      <c r="AG234" s="65"/>
    </row>
    <row r="235" spans="1:33" x14ac:dyDescent="0.3">
      <c r="A235" s="67"/>
      <c r="B235" s="67"/>
      <c r="C235" s="363" t="s">
        <v>1326</v>
      </c>
      <c r="D235" s="239">
        <v>3</v>
      </c>
      <c r="E235" s="33">
        <v>42277</v>
      </c>
      <c r="F235" s="99">
        <v>0.54595000000000005</v>
      </c>
      <c r="G235" s="374">
        <v>0.54595000000000005</v>
      </c>
      <c r="H235" s="374">
        <v>0</v>
      </c>
      <c r="I235" s="33">
        <v>55061</v>
      </c>
      <c r="J235" s="422">
        <v>5.5</v>
      </c>
      <c r="K235" s="422">
        <v>29.5</v>
      </c>
      <c r="L235" s="446">
        <v>0</v>
      </c>
      <c r="M235" s="446">
        <v>0</v>
      </c>
      <c r="N235" s="446">
        <v>0</v>
      </c>
      <c r="O235" s="374">
        <v>0</v>
      </c>
      <c r="P235" s="374">
        <v>0.54595000000000005</v>
      </c>
      <c r="Q235" s="1236"/>
      <c r="R235" s="1236"/>
      <c r="S235" s="1236"/>
      <c r="T235" s="1236"/>
      <c r="U235" s="1236"/>
      <c r="V235" s="1236"/>
      <c r="W235" s="1236"/>
      <c r="X235" s="1236"/>
      <c r="Y235" s="1236"/>
      <c r="Z235" s="65"/>
      <c r="AA235" s="498"/>
      <c r="AB235" s="498"/>
      <c r="AC235" s="498"/>
      <c r="AD235" s="498"/>
      <c r="AE235" s="498"/>
      <c r="AF235" s="65"/>
      <c r="AG235" s="65"/>
    </row>
    <row r="236" spans="1:33" x14ac:dyDescent="0.3">
      <c r="A236" s="67"/>
      <c r="B236" s="67"/>
      <c r="C236" s="363" t="s">
        <v>1041</v>
      </c>
      <c r="D236" s="239">
        <v>11</v>
      </c>
      <c r="E236" s="33">
        <v>41912</v>
      </c>
      <c r="F236" s="99">
        <v>7.4497499999999994E-2</v>
      </c>
      <c r="G236" s="374">
        <v>7.4497499999999994E-2</v>
      </c>
      <c r="H236" s="374">
        <v>0</v>
      </c>
      <c r="I236" s="33">
        <v>54696</v>
      </c>
      <c r="J236" s="422">
        <v>6.5</v>
      </c>
      <c r="K236" s="422">
        <v>28.5</v>
      </c>
      <c r="L236" s="446">
        <v>0</v>
      </c>
      <c r="M236" s="446">
        <v>0</v>
      </c>
      <c r="N236" s="446">
        <v>0</v>
      </c>
      <c r="O236" s="374">
        <v>0</v>
      </c>
      <c r="P236" s="374">
        <v>7.4497499999999994E-2</v>
      </c>
      <c r="Q236" s="1236"/>
      <c r="R236" s="1236"/>
      <c r="S236" s="1236"/>
      <c r="T236" s="1236"/>
      <c r="U236" s="1236"/>
      <c r="V236" s="1236"/>
      <c r="W236" s="1236"/>
      <c r="X236" s="1236"/>
      <c r="Y236" s="1236"/>
      <c r="Z236" s="65"/>
      <c r="AA236" s="498"/>
      <c r="AB236" s="498"/>
      <c r="AC236" s="498"/>
      <c r="AD236" s="498"/>
      <c r="AE236" s="498"/>
      <c r="AF236" s="65"/>
      <c r="AG236" s="65"/>
    </row>
    <row r="237" spans="1:33" x14ac:dyDescent="0.3">
      <c r="C237" s="37" t="s">
        <v>1005</v>
      </c>
      <c r="D237" s="239">
        <v>1</v>
      </c>
      <c r="E237" s="33">
        <v>43008</v>
      </c>
      <c r="F237" s="502">
        <v>0.21296625</v>
      </c>
      <c r="G237" s="374">
        <v>0.21296625</v>
      </c>
      <c r="H237" s="374">
        <v>0</v>
      </c>
      <c r="I237" s="33">
        <v>55792</v>
      </c>
      <c r="J237" s="422">
        <v>3.5</v>
      </c>
      <c r="K237" s="422">
        <v>31.5</v>
      </c>
      <c r="L237" s="446">
        <v>0</v>
      </c>
      <c r="M237" s="446">
        <v>0</v>
      </c>
      <c r="N237" s="446">
        <v>0</v>
      </c>
      <c r="O237" s="374">
        <v>0</v>
      </c>
      <c r="P237" s="374">
        <v>0.21296625</v>
      </c>
      <c r="Q237" s="1236"/>
      <c r="R237" s="1236"/>
      <c r="S237" s="1236"/>
      <c r="T237" s="1236"/>
      <c r="U237" s="1236"/>
      <c r="V237" s="1236"/>
      <c r="W237" s="1236"/>
      <c r="X237" s="1236"/>
      <c r="Y237" s="1236"/>
      <c r="Z237" s="65"/>
      <c r="AA237" s="498"/>
    </row>
    <row r="238" spans="1:33" x14ac:dyDescent="0.3">
      <c r="A238" s="67"/>
      <c r="B238" s="67"/>
      <c r="C238" s="37" t="s">
        <v>320</v>
      </c>
      <c r="D238" s="239">
        <v>60</v>
      </c>
      <c r="E238" s="33">
        <v>43008</v>
      </c>
      <c r="F238" s="422">
        <v>2.223E-2</v>
      </c>
      <c r="G238" s="374">
        <v>2.223E-2</v>
      </c>
      <c r="H238" s="374">
        <v>0</v>
      </c>
      <c r="I238" s="33">
        <v>55792</v>
      </c>
      <c r="J238" s="422">
        <v>3.5</v>
      </c>
      <c r="K238" s="422">
        <v>31.5</v>
      </c>
      <c r="L238" s="446">
        <v>0</v>
      </c>
      <c r="M238" s="446">
        <v>0</v>
      </c>
      <c r="N238" s="446">
        <v>0</v>
      </c>
      <c r="O238" s="374">
        <v>0</v>
      </c>
      <c r="P238" s="374">
        <v>2.223E-2</v>
      </c>
      <c r="Q238" s="1236"/>
      <c r="R238" s="1236"/>
      <c r="S238" s="1236"/>
      <c r="T238" s="1236"/>
      <c r="U238" s="1236"/>
      <c r="V238" s="1236"/>
      <c r="W238" s="1236"/>
      <c r="X238" s="1236"/>
      <c r="Y238" s="1236"/>
      <c r="Z238" s="65"/>
      <c r="AA238" s="498"/>
      <c r="AB238" s="498"/>
      <c r="AC238" s="498"/>
      <c r="AD238" s="498"/>
      <c r="AE238" s="498"/>
      <c r="AF238" s="65"/>
      <c r="AG238" s="65"/>
    </row>
    <row r="239" spans="1:33" x14ac:dyDescent="0.3">
      <c r="A239" s="67"/>
      <c r="B239" s="67"/>
      <c r="C239" s="363" t="s">
        <v>1026</v>
      </c>
      <c r="D239" s="239">
        <v>4</v>
      </c>
      <c r="E239" s="33">
        <v>43008</v>
      </c>
      <c r="F239" s="422">
        <v>5.5640000000000002E-2</v>
      </c>
      <c r="G239" s="374">
        <v>5.5640000000000002E-2</v>
      </c>
      <c r="H239" s="374">
        <v>0</v>
      </c>
      <c r="I239" s="33">
        <v>55792</v>
      </c>
      <c r="J239" s="422">
        <v>3.5</v>
      </c>
      <c r="K239" s="422">
        <v>31.5</v>
      </c>
      <c r="L239" s="446">
        <v>0</v>
      </c>
      <c r="M239" s="446">
        <v>0</v>
      </c>
      <c r="N239" s="446">
        <v>0</v>
      </c>
      <c r="O239" s="374">
        <v>0</v>
      </c>
      <c r="P239" s="374">
        <v>5.5640000000000002E-2</v>
      </c>
      <c r="Q239" s="1236"/>
      <c r="R239" s="1236"/>
      <c r="S239" s="1236"/>
      <c r="T239" s="1236"/>
      <c r="U239" s="1236"/>
      <c r="V239" s="1236"/>
      <c r="W239" s="1236"/>
      <c r="X239" s="1236"/>
      <c r="Y239" s="1236"/>
      <c r="Z239" s="65"/>
      <c r="AA239" s="498"/>
      <c r="AB239" s="498"/>
      <c r="AC239" s="498"/>
      <c r="AD239" s="498"/>
      <c r="AE239" s="498"/>
      <c r="AF239" s="65"/>
      <c r="AG239" s="65"/>
    </row>
    <row r="240" spans="1:33" x14ac:dyDescent="0.3">
      <c r="A240" s="67"/>
      <c r="B240" s="67"/>
      <c r="C240" s="37" t="s">
        <v>1946</v>
      </c>
      <c r="D240" s="239">
        <v>18</v>
      </c>
      <c r="E240" s="33">
        <v>42643</v>
      </c>
      <c r="F240" s="502">
        <v>4.9707000000000001E-2</v>
      </c>
      <c r="G240" s="374">
        <v>4.9707000000000001E-2</v>
      </c>
      <c r="H240" s="374">
        <v>0</v>
      </c>
      <c r="I240" s="33">
        <v>55426</v>
      </c>
      <c r="J240" s="422">
        <v>4.5</v>
      </c>
      <c r="K240" s="422">
        <v>30.5</v>
      </c>
      <c r="L240" s="446">
        <v>0</v>
      </c>
      <c r="M240" s="446">
        <v>0</v>
      </c>
      <c r="N240" s="446">
        <v>0</v>
      </c>
      <c r="O240" s="374">
        <v>0</v>
      </c>
      <c r="P240" s="374">
        <v>4.9707000000000001E-2</v>
      </c>
      <c r="Q240" s="1236"/>
      <c r="R240" s="1236"/>
      <c r="S240" s="1236"/>
      <c r="T240" s="1236"/>
      <c r="U240" s="1236"/>
      <c r="V240" s="1236"/>
      <c r="W240" s="1236"/>
      <c r="X240" s="1236"/>
      <c r="Y240" s="1236"/>
      <c r="Z240" s="65"/>
      <c r="AA240" s="498"/>
      <c r="AB240" s="500"/>
      <c r="AC240" s="500"/>
      <c r="AD240" s="65"/>
      <c r="AE240" s="65"/>
      <c r="AF240" s="65"/>
      <c r="AG240" s="65"/>
    </row>
    <row r="241" spans="1:33" x14ac:dyDescent="0.3">
      <c r="A241" s="67"/>
      <c r="B241" s="67"/>
      <c r="C241" s="37" t="s">
        <v>1883</v>
      </c>
      <c r="D241" s="239">
        <v>3</v>
      </c>
      <c r="E241" s="33">
        <v>43008</v>
      </c>
      <c r="F241" s="502">
        <v>1.26E-2</v>
      </c>
      <c r="G241" s="374">
        <v>1.26E-2</v>
      </c>
      <c r="H241" s="374">
        <v>0</v>
      </c>
      <c r="I241" s="33">
        <v>55791</v>
      </c>
      <c r="J241" s="422">
        <v>3.5</v>
      </c>
      <c r="K241" s="422">
        <v>31.5</v>
      </c>
      <c r="L241" s="446">
        <v>0</v>
      </c>
      <c r="M241" s="446">
        <v>0</v>
      </c>
      <c r="N241" s="446">
        <v>0</v>
      </c>
      <c r="O241" s="374">
        <v>0</v>
      </c>
      <c r="P241" s="374">
        <v>1.26E-2</v>
      </c>
      <c r="Q241" s="1236"/>
      <c r="R241" s="1236"/>
      <c r="S241" s="1236"/>
      <c r="T241" s="211"/>
      <c r="U241" s="211"/>
      <c r="V241" s="211"/>
      <c r="W241" s="211"/>
      <c r="X241" s="211"/>
      <c r="Y241" s="211"/>
      <c r="AB241" s="500"/>
      <c r="AC241" s="500"/>
      <c r="AD241" s="65"/>
      <c r="AE241" s="65"/>
      <c r="AF241" s="65"/>
      <c r="AG241" s="65"/>
    </row>
    <row r="242" spans="1:33" x14ac:dyDescent="0.3">
      <c r="A242" s="67"/>
      <c r="B242" s="67"/>
      <c r="C242" s="37" t="s">
        <v>1966</v>
      </c>
      <c r="D242" s="239">
        <v>5</v>
      </c>
      <c r="E242" s="33">
        <v>43008</v>
      </c>
      <c r="F242" s="502">
        <v>3.6249999999999998E-2</v>
      </c>
      <c r="G242" s="374">
        <v>3.6249999999999998E-2</v>
      </c>
      <c r="H242" s="374">
        <v>0</v>
      </c>
      <c r="I242" s="33">
        <v>55791</v>
      </c>
      <c r="J242" s="422">
        <v>3.5</v>
      </c>
      <c r="K242" s="422">
        <v>31.5</v>
      </c>
      <c r="L242" s="446">
        <v>0</v>
      </c>
      <c r="M242" s="446">
        <v>0</v>
      </c>
      <c r="N242" s="446">
        <v>0</v>
      </c>
      <c r="O242" s="374">
        <v>0</v>
      </c>
      <c r="P242" s="374">
        <v>3.6249999999999998E-2</v>
      </c>
      <c r="Q242" s="1236"/>
      <c r="R242" s="1236"/>
      <c r="S242" s="1236"/>
      <c r="T242" s="1236"/>
      <c r="U242" s="1236"/>
      <c r="V242" s="1236"/>
      <c r="W242" s="1236"/>
      <c r="X242" s="1236"/>
      <c r="Y242" s="1236"/>
      <c r="Z242" s="65"/>
      <c r="AA242" s="498"/>
      <c r="AB242" s="500"/>
      <c r="AC242" s="500"/>
      <c r="AD242" s="65"/>
      <c r="AE242" s="65"/>
      <c r="AF242" s="65"/>
      <c r="AG242" s="65"/>
    </row>
    <row r="243" spans="1:33" x14ac:dyDescent="0.3">
      <c r="A243" s="67"/>
      <c r="B243" s="67"/>
      <c r="C243" s="363" t="s">
        <v>1093</v>
      </c>
      <c r="D243" s="239">
        <v>2</v>
      </c>
      <c r="E243" s="33">
        <v>42643</v>
      </c>
      <c r="F243" s="502">
        <v>0.17499999999999999</v>
      </c>
      <c r="G243" s="374">
        <v>0.17499999999999999</v>
      </c>
      <c r="H243" s="374">
        <v>0</v>
      </c>
      <c r="I243" s="33">
        <v>55426</v>
      </c>
      <c r="J243" s="422">
        <v>4.5</v>
      </c>
      <c r="K243" s="422">
        <v>30.5</v>
      </c>
      <c r="L243" s="446">
        <v>0</v>
      </c>
      <c r="M243" s="446">
        <v>0</v>
      </c>
      <c r="N243" s="446">
        <v>0</v>
      </c>
      <c r="O243" s="374">
        <v>0</v>
      </c>
      <c r="P243" s="374">
        <v>0.17499999999999999</v>
      </c>
      <c r="Q243" s="1236"/>
      <c r="R243" s="1236"/>
      <c r="S243" s="1236"/>
      <c r="AA243" s="498"/>
      <c r="AB243" s="500"/>
      <c r="AC243" s="500"/>
      <c r="AD243" s="65"/>
      <c r="AE243" s="65"/>
      <c r="AF243" s="65"/>
      <c r="AG243" s="65"/>
    </row>
    <row r="244" spans="1:33" x14ac:dyDescent="0.3">
      <c r="A244" s="67"/>
      <c r="B244" s="67"/>
      <c r="C244" s="363" t="s">
        <v>322</v>
      </c>
      <c r="D244" s="239">
        <v>2</v>
      </c>
      <c r="E244" s="33">
        <v>43008</v>
      </c>
      <c r="F244" s="502">
        <v>9.6399999999999993E-3</v>
      </c>
      <c r="G244" s="374">
        <v>9.6399999999999993E-3</v>
      </c>
      <c r="H244" s="374">
        <v>0</v>
      </c>
      <c r="I244" s="33">
        <v>55791</v>
      </c>
      <c r="J244" s="422">
        <v>3.5</v>
      </c>
      <c r="K244" s="422">
        <v>31.5</v>
      </c>
      <c r="L244" s="446">
        <v>0</v>
      </c>
      <c r="M244" s="446">
        <v>0</v>
      </c>
      <c r="N244" s="446">
        <v>0</v>
      </c>
      <c r="O244" s="374">
        <v>0</v>
      </c>
      <c r="P244" s="374">
        <v>9.6399999999999993E-3</v>
      </c>
      <c r="Q244" s="1236"/>
      <c r="R244" s="1236"/>
      <c r="S244" s="1236"/>
      <c r="T244" s="1429"/>
      <c r="U244" s="1429"/>
      <c r="V244" s="1429"/>
      <c r="W244" s="1429"/>
      <c r="X244" s="1429"/>
      <c r="Y244" s="1429"/>
      <c r="AA244" s="500"/>
      <c r="AB244" s="500"/>
      <c r="AC244" s="500"/>
      <c r="AD244" s="65"/>
      <c r="AE244" s="65"/>
      <c r="AF244" s="65"/>
      <c r="AG244" s="65"/>
    </row>
    <row r="245" spans="1:33" x14ac:dyDescent="0.3">
      <c r="C245" s="363" t="s">
        <v>1121</v>
      </c>
      <c r="D245" s="239">
        <v>1</v>
      </c>
      <c r="E245" s="33">
        <v>41182</v>
      </c>
      <c r="F245" s="422">
        <v>3.6360000000000003E-2</v>
      </c>
      <c r="G245" s="374">
        <v>3.6360000000000003E-2</v>
      </c>
      <c r="H245" s="374">
        <v>0</v>
      </c>
      <c r="I245" s="33">
        <v>53965</v>
      </c>
      <c r="J245" s="422">
        <v>8.5</v>
      </c>
      <c r="K245" s="422">
        <v>26.5</v>
      </c>
      <c r="L245" s="446">
        <v>0</v>
      </c>
      <c r="M245" s="446">
        <v>0</v>
      </c>
      <c r="N245" s="446">
        <v>0</v>
      </c>
      <c r="O245" s="374">
        <v>0</v>
      </c>
      <c r="P245" s="374">
        <v>3.6360000000000003E-2</v>
      </c>
      <c r="Q245" s="1236"/>
      <c r="R245" s="1236"/>
      <c r="S245" s="1236"/>
      <c r="AA245" s="500"/>
      <c r="AB245" s="65"/>
      <c r="AC245" s="65"/>
      <c r="AD245" s="65"/>
      <c r="AE245" s="65"/>
      <c r="AF245" s="65"/>
      <c r="AG245" s="65"/>
    </row>
    <row r="246" spans="1:33" x14ac:dyDescent="0.3">
      <c r="C246" s="363" t="s">
        <v>1117</v>
      </c>
      <c r="D246" s="239">
        <v>8</v>
      </c>
      <c r="E246" s="33">
        <v>43008</v>
      </c>
      <c r="F246" s="502">
        <v>0.16479785599999999</v>
      </c>
      <c r="G246" s="374">
        <v>0.16479785599999999</v>
      </c>
      <c r="H246" s="374">
        <v>0</v>
      </c>
      <c r="I246" s="33">
        <v>55791</v>
      </c>
      <c r="J246" s="422">
        <v>3.5</v>
      </c>
      <c r="K246" s="422">
        <v>31.5</v>
      </c>
      <c r="L246" s="446">
        <v>0</v>
      </c>
      <c r="M246" s="446">
        <v>0</v>
      </c>
      <c r="N246" s="446">
        <v>0</v>
      </c>
      <c r="O246" s="374">
        <v>0</v>
      </c>
      <c r="P246" s="374">
        <v>0.16479785599999999</v>
      </c>
      <c r="Q246" s="1236"/>
      <c r="R246" s="1236"/>
      <c r="S246" s="1236"/>
      <c r="AA246" s="500"/>
    </row>
    <row r="247" spans="1:33" x14ac:dyDescent="0.3">
      <c r="C247" s="37" t="s">
        <v>476</v>
      </c>
      <c r="D247" s="239">
        <v>1</v>
      </c>
      <c r="E247" s="33">
        <v>41912</v>
      </c>
      <c r="F247" s="422">
        <v>2.0559999999999998E-2</v>
      </c>
      <c r="G247" s="374">
        <v>2.0559999999999998E-2</v>
      </c>
      <c r="H247" s="374">
        <v>0</v>
      </c>
      <c r="I247" s="33">
        <v>54695</v>
      </c>
      <c r="J247" s="422">
        <v>6.5</v>
      </c>
      <c r="K247" s="422">
        <v>28.5</v>
      </c>
      <c r="L247" s="446">
        <v>0</v>
      </c>
      <c r="M247" s="446">
        <v>0</v>
      </c>
      <c r="N247" s="446">
        <v>0</v>
      </c>
      <c r="O247" s="374">
        <v>0</v>
      </c>
      <c r="P247" s="374">
        <v>2.0559999999999998E-2</v>
      </c>
      <c r="Q247" s="1236"/>
      <c r="R247" s="1236"/>
      <c r="S247" s="1236"/>
      <c r="AA247" s="500"/>
    </row>
    <row r="248" spans="1:33" x14ac:dyDescent="0.3">
      <c r="C248" s="37" t="s">
        <v>2040</v>
      </c>
      <c r="D248" s="239">
        <v>1</v>
      </c>
      <c r="E248" s="33">
        <v>43008</v>
      </c>
      <c r="F248" s="99">
        <v>0.21296625</v>
      </c>
      <c r="G248" s="374">
        <v>0.21296625</v>
      </c>
      <c r="H248" s="374">
        <v>0</v>
      </c>
      <c r="I248" s="33">
        <v>55791</v>
      </c>
      <c r="J248" s="422">
        <v>3.5</v>
      </c>
      <c r="K248" s="422">
        <v>31.5</v>
      </c>
      <c r="L248" s="446">
        <v>0</v>
      </c>
      <c r="M248" s="446">
        <v>0</v>
      </c>
      <c r="N248" s="446">
        <v>0</v>
      </c>
      <c r="O248" s="374">
        <v>0</v>
      </c>
      <c r="P248" s="374">
        <v>0.21296625</v>
      </c>
      <c r="Q248" s="1236"/>
      <c r="R248" s="1236"/>
      <c r="S248" s="1236"/>
      <c r="T248" s="847"/>
      <c r="U248" s="847"/>
      <c r="V248" s="847"/>
      <c r="W248" s="847"/>
      <c r="X248" s="847"/>
      <c r="Y248" s="847"/>
      <c r="Z248" s="847"/>
      <c r="AA248" s="500"/>
    </row>
    <row r="249" spans="1:33" x14ac:dyDescent="0.3">
      <c r="A249" s="67"/>
      <c r="B249" s="67"/>
      <c r="C249" s="37" t="s">
        <v>320</v>
      </c>
      <c r="D249" s="239">
        <v>130</v>
      </c>
      <c r="E249" s="33">
        <v>43008</v>
      </c>
      <c r="F249" s="99">
        <v>4.8164999999999999E-2</v>
      </c>
      <c r="G249" s="374">
        <v>4.8164999999999999E-2</v>
      </c>
      <c r="H249" s="374">
        <v>0</v>
      </c>
      <c r="I249" s="33">
        <v>55791</v>
      </c>
      <c r="J249" s="422">
        <v>3.5</v>
      </c>
      <c r="K249" s="422">
        <v>31.5</v>
      </c>
      <c r="L249" s="446">
        <v>0</v>
      </c>
      <c r="M249" s="446">
        <v>0</v>
      </c>
      <c r="N249" s="446">
        <v>0</v>
      </c>
      <c r="O249" s="374">
        <v>0</v>
      </c>
      <c r="P249" s="374">
        <v>4.8164999999999999E-2</v>
      </c>
      <c r="Q249" s="1236"/>
      <c r="R249" s="1236"/>
      <c r="S249" s="1236"/>
      <c r="T249" s="847"/>
      <c r="U249" s="847"/>
      <c r="V249" s="847"/>
      <c r="W249" s="847"/>
      <c r="X249" s="847"/>
      <c r="Y249" s="847"/>
      <c r="Z249" s="847"/>
      <c r="AA249" s="500"/>
    </row>
    <row r="250" spans="1:33" x14ac:dyDescent="0.3">
      <c r="A250" s="67"/>
      <c r="B250" s="65"/>
      <c r="C250" s="363" t="s">
        <v>1026</v>
      </c>
      <c r="D250" s="239">
        <v>3</v>
      </c>
      <c r="E250" s="33">
        <v>43008</v>
      </c>
      <c r="F250" s="67">
        <v>4.1730000000000003E-2</v>
      </c>
      <c r="G250" s="374">
        <v>4.1730000000000003E-2</v>
      </c>
      <c r="H250" s="374">
        <v>0</v>
      </c>
      <c r="I250" s="33">
        <v>55791</v>
      </c>
      <c r="J250" s="422">
        <v>3.5</v>
      </c>
      <c r="K250" s="422">
        <v>31.5</v>
      </c>
      <c r="L250" s="446">
        <v>0</v>
      </c>
      <c r="M250" s="446">
        <v>0</v>
      </c>
      <c r="N250" s="446">
        <v>0</v>
      </c>
      <c r="O250" s="374">
        <v>0</v>
      </c>
      <c r="P250" s="374">
        <v>4.1730000000000003E-2</v>
      </c>
      <c r="Q250" s="1236"/>
      <c r="R250" s="1236"/>
      <c r="S250" s="1236"/>
      <c r="T250" s="847"/>
      <c r="U250" s="847"/>
      <c r="V250" s="847"/>
      <c r="W250" s="847"/>
      <c r="X250" s="847"/>
      <c r="Y250" s="847"/>
      <c r="Z250" s="847"/>
      <c r="AA250" s="500"/>
    </row>
    <row r="251" spans="1:33" x14ac:dyDescent="0.3">
      <c r="A251" s="67"/>
      <c r="B251" s="65"/>
      <c r="C251" s="37" t="s">
        <v>1883</v>
      </c>
      <c r="D251" s="239">
        <v>3</v>
      </c>
      <c r="E251" s="33">
        <v>43008</v>
      </c>
      <c r="F251" s="99">
        <v>1.26E-2</v>
      </c>
      <c r="G251" s="374">
        <v>1.26E-2</v>
      </c>
      <c r="H251" s="374">
        <v>0</v>
      </c>
      <c r="I251" s="1586">
        <v>55791</v>
      </c>
      <c r="J251" s="422">
        <v>3.5</v>
      </c>
      <c r="K251" s="422">
        <v>31.5</v>
      </c>
      <c r="L251" s="446">
        <v>0</v>
      </c>
      <c r="M251" s="446">
        <v>0</v>
      </c>
      <c r="N251" s="446">
        <v>0</v>
      </c>
      <c r="O251" s="374">
        <v>0</v>
      </c>
      <c r="P251" s="374">
        <v>1.26E-2</v>
      </c>
      <c r="Q251" s="1236"/>
      <c r="R251" s="1236"/>
      <c r="S251" s="1236"/>
      <c r="T251" s="847"/>
      <c r="U251" s="847"/>
      <c r="V251" s="847"/>
      <c r="W251" s="847"/>
      <c r="X251" s="847"/>
      <c r="Y251" s="847"/>
      <c r="Z251" s="847"/>
      <c r="AA251" s="500"/>
    </row>
    <row r="252" spans="1:33" x14ac:dyDescent="0.3">
      <c r="A252" s="67"/>
      <c r="B252" s="65"/>
      <c r="C252" s="37" t="s">
        <v>1326</v>
      </c>
      <c r="D252" s="239">
        <v>1</v>
      </c>
      <c r="E252" s="33">
        <v>43008</v>
      </c>
      <c r="F252" s="99">
        <v>0.1323083565</v>
      </c>
      <c r="G252" s="374">
        <v>0.1323083565</v>
      </c>
      <c r="H252" s="374">
        <v>0</v>
      </c>
      <c r="I252" s="1586">
        <v>55791</v>
      </c>
      <c r="J252" s="422">
        <v>3.5</v>
      </c>
      <c r="K252" s="422">
        <v>31.5</v>
      </c>
      <c r="L252" s="446">
        <v>0</v>
      </c>
      <c r="M252" s="446">
        <v>0</v>
      </c>
      <c r="N252" s="446">
        <v>0</v>
      </c>
      <c r="O252" s="374">
        <v>0</v>
      </c>
      <c r="P252" s="374">
        <v>0.1323083565</v>
      </c>
      <c r="Q252" s="1236"/>
      <c r="R252" s="1236"/>
      <c r="S252" s="1236"/>
      <c r="T252" s="847"/>
      <c r="U252" s="847"/>
      <c r="V252" s="847"/>
      <c r="W252" s="847"/>
      <c r="X252" s="847"/>
      <c r="Y252" s="847"/>
      <c r="Z252" s="847"/>
      <c r="AA252" s="500"/>
    </row>
    <row r="253" spans="1:33" x14ac:dyDescent="0.3">
      <c r="A253" s="67"/>
      <c r="B253" s="65"/>
      <c r="C253" s="37" t="s">
        <v>1005</v>
      </c>
      <c r="D253" s="239">
        <v>5</v>
      </c>
      <c r="E253" s="33">
        <v>43008</v>
      </c>
      <c r="F253" s="99">
        <v>1.0648312499999999</v>
      </c>
      <c r="G253" s="374">
        <v>1.0648312499999999</v>
      </c>
      <c r="H253" s="374">
        <v>0</v>
      </c>
      <c r="I253" s="1586">
        <v>55791</v>
      </c>
      <c r="J253" s="422">
        <v>3.5</v>
      </c>
      <c r="K253" s="422">
        <v>31.5</v>
      </c>
      <c r="L253" s="446">
        <v>0</v>
      </c>
      <c r="M253" s="446">
        <v>0</v>
      </c>
      <c r="N253" s="446">
        <v>0</v>
      </c>
      <c r="O253" s="374">
        <v>0</v>
      </c>
      <c r="P253" s="374">
        <v>1.0648312499999999</v>
      </c>
      <c r="Q253" s="1236"/>
      <c r="R253" s="1236"/>
      <c r="S253" s="1236"/>
      <c r="T253" s="847"/>
      <c r="U253" s="847"/>
      <c r="V253" s="847"/>
      <c r="W253" s="847"/>
      <c r="X253" s="847"/>
      <c r="Y253" s="847"/>
      <c r="Z253" s="847"/>
      <c r="AA253" s="500"/>
    </row>
    <row r="254" spans="1:33" x14ac:dyDescent="0.3">
      <c r="A254" s="67"/>
      <c r="B254" s="65"/>
      <c r="C254" s="37" t="s">
        <v>320</v>
      </c>
      <c r="D254" s="239">
        <v>30</v>
      </c>
      <c r="E254" s="33">
        <v>43738</v>
      </c>
      <c r="F254" s="99">
        <v>1.35E-2</v>
      </c>
      <c r="G254" s="374">
        <v>1.35E-2</v>
      </c>
      <c r="H254" s="374">
        <v>0</v>
      </c>
      <c r="I254" s="1586">
        <v>56521</v>
      </c>
      <c r="J254" s="422">
        <v>1.5</v>
      </c>
      <c r="K254" s="422">
        <v>33.5</v>
      </c>
      <c r="L254" s="446">
        <v>0</v>
      </c>
      <c r="M254" s="446">
        <v>0</v>
      </c>
      <c r="N254" s="446">
        <v>0</v>
      </c>
      <c r="O254" s="374">
        <v>0</v>
      </c>
      <c r="P254" s="374">
        <v>1.35E-2</v>
      </c>
      <c r="Q254" s="1236"/>
      <c r="R254" s="1236"/>
      <c r="S254" s="1236"/>
      <c r="T254" s="847"/>
      <c r="U254" s="847"/>
      <c r="V254" s="847"/>
      <c r="W254" s="847"/>
      <c r="X254" s="847"/>
      <c r="Y254" s="847"/>
      <c r="Z254" s="847"/>
      <c r="AA254" s="500"/>
    </row>
    <row r="255" spans="1:33" x14ac:dyDescent="0.3">
      <c r="A255" s="67"/>
      <c r="B255" s="65"/>
      <c r="C255" s="363" t="s">
        <v>321</v>
      </c>
      <c r="D255" s="239">
        <v>60</v>
      </c>
      <c r="E255" s="33">
        <v>41182</v>
      </c>
      <c r="F255" s="99">
        <v>2.8199999999999999E-2</v>
      </c>
      <c r="G255" s="374">
        <v>2.8199999999999999E-2</v>
      </c>
      <c r="H255" s="374">
        <v>0</v>
      </c>
      <c r="I255" s="1586">
        <v>53965</v>
      </c>
      <c r="J255" s="422">
        <v>8.5</v>
      </c>
      <c r="K255" s="422">
        <v>26.5</v>
      </c>
      <c r="L255" s="446">
        <v>0</v>
      </c>
      <c r="M255" s="446">
        <v>0</v>
      </c>
      <c r="N255" s="446">
        <v>0</v>
      </c>
      <c r="O255" s="374">
        <v>0</v>
      </c>
      <c r="P255" s="374">
        <v>2.8199999999999999E-2</v>
      </c>
      <c r="Q255" s="1236"/>
      <c r="R255" s="1236"/>
      <c r="S255" s="1236"/>
      <c r="T255" s="847"/>
      <c r="U255" s="847"/>
      <c r="V255" s="847"/>
      <c r="W255" s="847"/>
      <c r="X255" s="847"/>
      <c r="Y255" s="847"/>
      <c r="Z255" s="847"/>
      <c r="AA255" s="500"/>
    </row>
    <row r="256" spans="1:33" x14ac:dyDescent="0.3">
      <c r="A256" s="67"/>
      <c r="B256" s="65"/>
      <c r="C256" s="37" t="s">
        <v>1041</v>
      </c>
      <c r="D256" s="239">
        <v>9</v>
      </c>
      <c r="E256" s="33">
        <v>43008</v>
      </c>
      <c r="F256" s="99">
        <v>6.5250000000000002E-2</v>
      </c>
      <c r="G256" s="374">
        <v>6.5250000000000002E-2</v>
      </c>
      <c r="H256" s="374">
        <v>0</v>
      </c>
      <c r="I256" s="1586">
        <v>55791</v>
      </c>
      <c r="J256" s="422">
        <v>3.5</v>
      </c>
      <c r="K256" s="422">
        <v>31.5</v>
      </c>
      <c r="L256" s="446">
        <v>0</v>
      </c>
      <c r="M256" s="446">
        <v>0</v>
      </c>
      <c r="N256" s="446">
        <v>0</v>
      </c>
      <c r="O256" s="374">
        <v>0</v>
      </c>
      <c r="P256" s="374">
        <v>6.5250000000000002E-2</v>
      </c>
      <c r="Q256" s="1236"/>
      <c r="R256" s="1236"/>
      <c r="S256" s="1236"/>
      <c r="T256" s="847"/>
      <c r="U256" s="847"/>
      <c r="V256" s="847"/>
      <c r="W256" s="847"/>
      <c r="X256" s="847"/>
      <c r="Y256" s="847"/>
      <c r="Z256" s="847"/>
      <c r="AA256" s="500"/>
    </row>
    <row r="257" spans="1:27" x14ac:dyDescent="0.3">
      <c r="A257" s="67"/>
      <c r="B257" s="65"/>
      <c r="C257" s="37" t="s">
        <v>1092</v>
      </c>
      <c r="D257" s="239">
        <v>3</v>
      </c>
      <c r="E257" s="33">
        <v>43738</v>
      </c>
      <c r="F257" s="99">
        <v>6.5490000000000007E-2</v>
      </c>
      <c r="G257" s="374">
        <v>6.5490000000000007E-2</v>
      </c>
      <c r="H257" s="374">
        <v>0</v>
      </c>
      <c r="I257" s="1586">
        <v>56521</v>
      </c>
      <c r="J257" s="422">
        <v>1.5</v>
      </c>
      <c r="K257" s="422">
        <v>33.5</v>
      </c>
      <c r="L257" s="446">
        <v>0</v>
      </c>
      <c r="M257" s="446">
        <v>0</v>
      </c>
      <c r="N257" s="446">
        <v>0</v>
      </c>
      <c r="O257" s="374">
        <v>0</v>
      </c>
      <c r="P257" s="374">
        <v>6.5490000000000007E-2</v>
      </c>
      <c r="Q257" s="1236"/>
      <c r="R257" s="1236"/>
      <c r="S257" s="1236"/>
      <c r="T257" s="847"/>
      <c r="U257" s="847"/>
      <c r="V257" s="847"/>
      <c r="W257" s="847"/>
      <c r="X257" s="847"/>
      <c r="Y257" s="847"/>
      <c r="Z257" s="847"/>
      <c r="AA257" s="500"/>
    </row>
    <row r="258" spans="1:27" x14ac:dyDescent="0.3">
      <c r="A258" s="67"/>
      <c r="B258" s="65"/>
      <c r="C258" s="37" t="s">
        <v>1943</v>
      </c>
      <c r="D258" s="239">
        <v>11</v>
      </c>
      <c r="E258" s="33">
        <v>43008</v>
      </c>
      <c r="F258" s="99">
        <v>8.899E-2</v>
      </c>
      <c r="G258" s="374">
        <v>8.899E-2</v>
      </c>
      <c r="H258" s="374">
        <v>0</v>
      </c>
      <c r="I258" s="1586">
        <v>55791</v>
      </c>
      <c r="J258" s="422">
        <v>3.5</v>
      </c>
      <c r="K258" s="422">
        <v>31.5</v>
      </c>
      <c r="L258" s="446">
        <v>0</v>
      </c>
      <c r="M258" s="446">
        <v>0</v>
      </c>
      <c r="N258" s="446">
        <v>0</v>
      </c>
      <c r="O258" s="374">
        <v>0</v>
      </c>
      <c r="P258" s="374">
        <v>8.899E-2</v>
      </c>
      <c r="Q258" s="1236"/>
      <c r="R258" s="1236"/>
      <c r="S258" s="1236"/>
      <c r="T258" s="847"/>
      <c r="U258" s="847"/>
      <c r="V258" s="847"/>
      <c r="W258" s="847"/>
      <c r="X258" s="847"/>
      <c r="Y258" s="847"/>
      <c r="Z258" s="847"/>
      <c r="AA258" s="500"/>
    </row>
    <row r="259" spans="1:27" x14ac:dyDescent="0.3">
      <c r="A259" s="67"/>
      <c r="B259" s="65"/>
      <c r="C259" s="37" t="s">
        <v>1118</v>
      </c>
      <c r="D259" s="239">
        <v>4</v>
      </c>
      <c r="E259" s="33">
        <v>43008</v>
      </c>
      <c r="F259" s="99">
        <v>1.9040000000000001E-2</v>
      </c>
      <c r="G259" s="374">
        <v>1.9040000000000001E-2</v>
      </c>
      <c r="H259" s="374">
        <v>0</v>
      </c>
      <c r="I259" s="1586">
        <v>55791</v>
      </c>
      <c r="J259" s="422">
        <v>3.5</v>
      </c>
      <c r="K259" s="422">
        <v>31.5</v>
      </c>
      <c r="L259" s="446">
        <v>0</v>
      </c>
      <c r="M259" s="446">
        <v>0</v>
      </c>
      <c r="N259" s="446">
        <v>0</v>
      </c>
      <c r="O259" s="374">
        <v>0</v>
      </c>
      <c r="P259" s="374">
        <v>1.9040000000000001E-2</v>
      </c>
      <c r="Q259" s="1236"/>
      <c r="R259" s="1236"/>
      <c r="S259" s="1236"/>
      <c r="T259" s="847"/>
      <c r="U259" s="847"/>
      <c r="V259" s="847"/>
      <c r="W259" s="847"/>
      <c r="X259" s="847"/>
      <c r="Y259" s="847"/>
      <c r="Z259" s="847"/>
      <c r="AA259" s="500"/>
    </row>
    <row r="260" spans="1:27" x14ac:dyDescent="0.3">
      <c r="A260" s="67"/>
      <c r="B260" s="65"/>
      <c r="C260" s="37" t="s">
        <v>1119</v>
      </c>
      <c r="D260" s="239">
        <v>9</v>
      </c>
      <c r="E260" s="33">
        <v>43008</v>
      </c>
      <c r="F260" s="99">
        <v>5.9400000000000001E-2</v>
      </c>
      <c r="G260" s="374">
        <v>5.9400000000000001E-2</v>
      </c>
      <c r="H260" s="374">
        <v>0</v>
      </c>
      <c r="I260" s="1586">
        <v>55791</v>
      </c>
      <c r="J260" s="422">
        <v>3.5</v>
      </c>
      <c r="K260" s="422">
        <v>31.5</v>
      </c>
      <c r="L260" s="446">
        <v>0</v>
      </c>
      <c r="M260" s="446">
        <v>0</v>
      </c>
      <c r="N260" s="446">
        <v>0</v>
      </c>
      <c r="O260" s="374">
        <v>0</v>
      </c>
      <c r="P260" s="374">
        <v>5.9400000000000001E-2</v>
      </c>
      <c r="Q260" s="1236"/>
      <c r="R260" s="1236"/>
      <c r="S260" s="1236"/>
      <c r="T260" s="847"/>
      <c r="U260" s="847"/>
      <c r="V260" s="847"/>
      <c r="W260" s="847"/>
      <c r="X260" s="847"/>
      <c r="Y260" s="847"/>
      <c r="Z260" s="847"/>
      <c r="AA260" s="500"/>
    </row>
    <row r="261" spans="1:27" x14ac:dyDescent="0.3">
      <c r="A261" s="67"/>
      <c r="B261" s="65"/>
      <c r="C261" s="37" t="s">
        <v>1121</v>
      </c>
      <c r="D261" s="239">
        <v>3</v>
      </c>
      <c r="E261" s="33">
        <v>43738</v>
      </c>
      <c r="F261" s="99">
        <v>3.8039999999999997E-2</v>
      </c>
      <c r="G261" s="374">
        <v>3.8039999999999997E-2</v>
      </c>
      <c r="H261" s="374">
        <v>0</v>
      </c>
      <c r="I261" s="33">
        <v>56521</v>
      </c>
      <c r="J261" s="422">
        <v>1.5</v>
      </c>
      <c r="K261" s="422">
        <v>33.5</v>
      </c>
      <c r="L261" s="446">
        <v>0</v>
      </c>
      <c r="M261" s="446">
        <v>0</v>
      </c>
      <c r="N261" s="446">
        <v>0</v>
      </c>
      <c r="O261" s="374">
        <v>0</v>
      </c>
      <c r="P261" s="374">
        <v>3.8039999999999997E-2</v>
      </c>
      <c r="Q261" s="1236"/>
      <c r="R261" s="1236"/>
      <c r="S261" s="1236"/>
      <c r="T261" s="847"/>
      <c r="U261" s="847"/>
      <c r="V261" s="847"/>
      <c r="W261" s="847"/>
      <c r="X261" s="847"/>
      <c r="Y261" s="847"/>
      <c r="Z261" s="847"/>
      <c r="AA261" s="500"/>
    </row>
    <row r="262" spans="1:27" x14ac:dyDescent="0.3">
      <c r="A262" s="67"/>
      <c r="B262" s="65"/>
      <c r="C262" s="37"/>
      <c r="D262" s="239"/>
      <c r="E262" s="33"/>
      <c r="F262" s="99"/>
      <c r="G262" s="374"/>
      <c r="H262" s="374"/>
      <c r="I262" s="33"/>
      <c r="J262" s="422"/>
      <c r="K262" s="422"/>
      <c r="L262" s="446"/>
      <c r="M262" s="446"/>
      <c r="N262" s="446"/>
      <c r="O262" s="374"/>
      <c r="P262" s="374"/>
      <c r="Q262" s="847"/>
      <c r="R262" s="1236"/>
      <c r="S262" s="1236"/>
      <c r="T262" s="847"/>
      <c r="U262" s="847"/>
      <c r="V262" s="847"/>
      <c r="W262" s="847"/>
      <c r="X262" s="847"/>
      <c r="Y262" s="847"/>
      <c r="Z262" s="847"/>
      <c r="AA262" s="500"/>
    </row>
    <row r="263" spans="1:27" x14ac:dyDescent="0.3">
      <c r="A263" s="67"/>
      <c r="B263" s="65"/>
      <c r="C263" s="37"/>
      <c r="D263" s="239"/>
      <c r="E263" s="33"/>
      <c r="F263" s="99"/>
      <c r="G263" s="374"/>
      <c r="H263" s="374"/>
      <c r="I263" s="33"/>
      <c r="J263" s="422"/>
      <c r="K263" s="422"/>
      <c r="L263" s="446"/>
      <c r="M263" s="446"/>
      <c r="N263" s="446"/>
      <c r="O263" s="374"/>
      <c r="P263" s="374"/>
      <c r="Q263" s="847"/>
      <c r="R263" s="1236"/>
      <c r="S263" s="1236"/>
      <c r="T263" s="847"/>
      <c r="U263" s="847"/>
      <c r="V263" s="847"/>
      <c r="W263" s="847"/>
      <c r="X263" s="847"/>
      <c r="Y263" s="847"/>
      <c r="Z263" s="847"/>
      <c r="AA263" s="500"/>
    </row>
    <row r="264" spans="1:27" x14ac:dyDescent="0.3">
      <c r="A264" s="67"/>
      <c r="B264" s="65"/>
      <c r="C264" s="37"/>
      <c r="D264" s="239"/>
      <c r="E264" s="33"/>
      <c r="F264" s="99"/>
      <c r="G264" s="374"/>
      <c r="H264" s="374"/>
      <c r="I264" s="33"/>
      <c r="J264" s="422"/>
      <c r="K264" s="422"/>
      <c r="L264" s="446"/>
      <c r="M264" s="446"/>
      <c r="N264" s="446"/>
      <c r="O264" s="374"/>
      <c r="P264" s="374"/>
      <c r="Q264" s="847"/>
      <c r="R264" s="1236"/>
      <c r="S264" s="1236"/>
      <c r="T264" s="847"/>
      <c r="U264" s="847"/>
      <c r="V264" s="847"/>
      <c r="W264" s="847"/>
      <c r="X264" s="847"/>
      <c r="Y264" s="847"/>
      <c r="Z264" s="847"/>
      <c r="AA264" s="500"/>
    </row>
    <row r="265" spans="1:27" x14ac:dyDescent="0.3">
      <c r="A265" s="67"/>
      <c r="B265" s="67"/>
      <c r="C265" s="380" t="s">
        <v>10</v>
      </c>
      <c r="D265" s="207"/>
      <c r="E265" s="207"/>
      <c r="F265" s="208">
        <v>321.82867614378262</v>
      </c>
      <c r="G265" s="208">
        <v>105.79151096449269</v>
      </c>
      <c r="H265" s="208">
        <v>216.03702532374979</v>
      </c>
      <c r="I265" s="208"/>
      <c r="J265" s="208"/>
      <c r="K265" s="208"/>
      <c r="L265" s="208"/>
      <c r="M265" s="208"/>
      <c r="N265" s="208">
        <v>6.2140658903497688</v>
      </c>
      <c r="O265" s="208">
        <v>222.25109121409935</v>
      </c>
      <c r="P265" s="208">
        <v>99.577584929683098</v>
      </c>
    </row>
    <row r="266" spans="1:27" x14ac:dyDescent="0.3">
      <c r="A266" s="67"/>
      <c r="B266" s="67"/>
      <c r="D266" s="67"/>
      <c r="P266" s="847"/>
    </row>
    <row r="267" spans="1:27" x14ac:dyDescent="0.3">
      <c r="D267" s="67"/>
    </row>
    <row r="268" spans="1:27" x14ac:dyDescent="0.3">
      <c r="D268" s="1322"/>
    </row>
  </sheetData>
  <mergeCells count="1">
    <mergeCell ref="E8:F8"/>
  </mergeCells>
  <hyperlinks>
    <hyperlink ref="B2" location="Tr" display="FA Schedule"/>
  </hyperlinks>
  <printOptions horizontalCentered="1"/>
  <pageMargins left="0.75" right="0.75" top="1" bottom="1" header="0.5" footer="0.5"/>
  <pageSetup paperSize="8" scale="80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AE259"/>
  <sheetViews>
    <sheetView zoomScale="55" zoomScaleNormal="55" zoomScaleSheetLayoutView="80" workbookViewId="0">
      <selection activeCell="C12" sqref="C12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34" style="8" customWidth="1"/>
    <col min="4" max="4" width="10.6640625" style="44" customWidth="1"/>
    <col min="5" max="5" width="15.6640625" style="8" customWidth="1"/>
    <col min="6" max="6" width="15.6640625" style="67" customWidth="1" collapsed="1"/>
    <col min="7" max="8" width="15.6640625" style="67" customWidth="1"/>
    <col min="9" max="9" width="13.5546875" style="67" customWidth="1"/>
    <col min="10" max="10" width="17.88671875" style="67" customWidth="1"/>
    <col min="11" max="11" width="18.33203125" style="84" customWidth="1"/>
    <col min="12" max="12" width="11.33203125" style="84" customWidth="1"/>
    <col min="13" max="13" width="11.44140625" style="84" customWidth="1"/>
    <col min="14" max="14" width="15.33203125" style="67" customWidth="1"/>
    <col min="15" max="16" width="15.6640625" style="67" customWidth="1"/>
    <col min="17" max="17" width="13.88671875" style="67" bestFit="1" customWidth="1"/>
    <col min="18" max="21" width="13.88671875" style="67" customWidth="1"/>
    <col min="22" max="22" width="6.6640625" style="67" customWidth="1"/>
    <col min="23" max="23" width="5.6640625" style="67" customWidth="1"/>
    <col min="24" max="25" width="6.6640625" style="67" customWidth="1"/>
    <col min="26" max="26" width="12.88671875" style="67" customWidth="1"/>
    <col min="27" max="27" width="12.88671875" style="67" bestFit="1" customWidth="1"/>
    <col min="28" max="28" width="11.88671875" style="67" customWidth="1"/>
    <col min="29" max="16384" width="9.109375" style="67"/>
  </cols>
  <sheetData>
    <row r="1" spans="1:31" s="8" customFormat="1" x14ac:dyDescent="0.3">
      <c r="B1" s="9"/>
      <c r="C1" s="9"/>
      <c r="D1" s="11"/>
      <c r="E1" s="10"/>
      <c r="F1" s="70"/>
      <c r="G1" s="70"/>
      <c r="H1" s="70"/>
      <c r="J1" s="70"/>
      <c r="K1" s="71"/>
      <c r="L1" s="71"/>
      <c r="M1" s="71"/>
      <c r="N1" s="70"/>
      <c r="O1" s="70"/>
      <c r="P1" s="70"/>
    </row>
    <row r="2" spans="1:31" s="8" customFormat="1" x14ac:dyDescent="0.3">
      <c r="B2" s="12" t="s">
        <v>11</v>
      </c>
      <c r="C2" s="13"/>
      <c r="D2" s="16"/>
      <c r="E2" s="14"/>
      <c r="F2" s="869">
        <v>44287</v>
      </c>
      <c r="G2" s="73"/>
      <c r="H2" s="73"/>
      <c r="I2" s="17"/>
      <c r="J2" s="73"/>
      <c r="K2" s="74"/>
      <c r="L2" s="74"/>
      <c r="M2" s="74"/>
      <c r="N2" s="73"/>
      <c r="O2" s="73"/>
      <c r="P2" s="73"/>
    </row>
    <row r="3" spans="1:31" s="8" customFormat="1" x14ac:dyDescent="0.3">
      <c r="B3" s="13" t="s">
        <v>240</v>
      </c>
      <c r="C3" s="18" t="s">
        <v>565</v>
      </c>
      <c r="D3" s="16"/>
      <c r="E3" s="17"/>
      <c r="F3" s="73"/>
      <c r="G3" s="73"/>
      <c r="H3" s="73"/>
      <c r="I3" s="17"/>
      <c r="J3" s="73"/>
      <c r="K3" s="74"/>
      <c r="L3" s="74"/>
      <c r="M3" s="74"/>
      <c r="N3" s="73"/>
      <c r="O3" s="73"/>
      <c r="P3" s="73"/>
    </row>
    <row r="4" spans="1:31" s="8" customFormat="1" x14ac:dyDescent="0.3">
      <c r="B4" s="17" t="s">
        <v>14</v>
      </c>
      <c r="C4" s="15" t="s">
        <v>316</v>
      </c>
      <c r="D4" s="19"/>
      <c r="E4" s="17"/>
      <c r="F4" s="73"/>
      <c r="G4" s="73"/>
      <c r="H4" s="73"/>
      <c r="I4" s="17"/>
      <c r="J4" s="73"/>
      <c r="K4" s="74"/>
      <c r="L4" s="74"/>
      <c r="M4" s="74"/>
      <c r="N4" s="73"/>
      <c r="O4" s="73"/>
      <c r="P4" s="73"/>
    </row>
    <row r="5" spans="1:31" s="8" customFormat="1" x14ac:dyDescent="0.3">
      <c r="B5" s="17" t="s">
        <v>16</v>
      </c>
      <c r="C5" s="21">
        <v>35</v>
      </c>
      <c r="D5" s="19"/>
      <c r="E5" s="17"/>
      <c r="F5" s="73"/>
      <c r="G5" s="73"/>
      <c r="H5" s="73"/>
      <c r="I5" s="17"/>
      <c r="J5" s="73"/>
      <c r="K5" s="74"/>
      <c r="L5" s="74"/>
      <c r="M5" s="74"/>
      <c r="N5" s="73"/>
      <c r="O5" s="73"/>
      <c r="P5" s="73"/>
    </row>
    <row r="6" spans="1:31" s="8" customFormat="1" x14ac:dyDescent="0.3">
      <c r="B6" s="17"/>
      <c r="C6" s="62"/>
      <c r="D6" s="19"/>
      <c r="E6" s="17"/>
      <c r="F6" s="73"/>
      <c r="G6" s="73"/>
      <c r="H6" s="73"/>
      <c r="I6" s="17"/>
      <c r="J6" s="73"/>
      <c r="K6" s="74"/>
      <c r="L6" s="74"/>
      <c r="M6" s="74"/>
      <c r="N6" s="73"/>
      <c r="O6" s="73"/>
      <c r="P6" s="73"/>
    </row>
    <row r="7" spans="1:31" s="8" customFormat="1" x14ac:dyDescent="0.3">
      <c r="B7" s="17"/>
      <c r="C7" s="17"/>
      <c r="D7" s="19"/>
      <c r="E7" s="17"/>
      <c r="F7" s="75" t="s">
        <v>18</v>
      </c>
      <c r="G7" s="76"/>
      <c r="H7" s="76"/>
      <c r="I7" s="24"/>
      <c r="J7" s="76"/>
      <c r="K7" s="77"/>
      <c r="L7" s="77"/>
      <c r="M7" s="77"/>
      <c r="N7" s="76"/>
      <c r="O7" s="76"/>
      <c r="P7" s="76"/>
    </row>
    <row r="8" spans="1:31" s="8" customFormat="1" ht="15" customHeight="1" x14ac:dyDescent="0.3">
      <c r="B8" s="17"/>
      <c r="C8" s="25" t="s">
        <v>19</v>
      </c>
      <c r="D8" s="26"/>
      <c r="E8" s="265"/>
      <c r="F8" s="265"/>
      <c r="G8" s="359"/>
      <c r="H8" s="359"/>
      <c r="I8" s="359"/>
      <c r="J8" s="359"/>
      <c r="K8" s="359"/>
      <c r="L8" s="359"/>
      <c r="M8" s="359"/>
      <c r="N8" s="359" t="s">
        <v>2314</v>
      </c>
      <c r="O8" s="359"/>
      <c r="P8" s="359"/>
    </row>
    <row r="9" spans="1:31" s="238" customFormat="1" ht="50.1" customHeight="1" x14ac:dyDescent="0.3"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269" t="s">
        <v>2318</v>
      </c>
      <c r="H9" s="269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269" t="s">
        <v>2315</v>
      </c>
      <c r="O9" s="269" t="s">
        <v>2316</v>
      </c>
      <c r="P9" s="269" t="s">
        <v>2317</v>
      </c>
    </row>
    <row r="10" spans="1:31" s="238" customFormat="1" x14ac:dyDescent="0.3">
      <c r="B10" s="233"/>
      <c r="C10" s="388"/>
      <c r="D10" s="389"/>
      <c r="E10" s="389"/>
      <c r="F10" s="390"/>
      <c r="G10" s="392"/>
      <c r="H10" s="392"/>
      <c r="I10" s="391"/>
      <c r="J10" s="392"/>
      <c r="K10" s="393"/>
      <c r="L10" s="393"/>
      <c r="M10" s="393"/>
      <c r="N10" s="392"/>
      <c r="O10" s="392"/>
      <c r="P10" s="392"/>
      <c r="V10" s="65"/>
      <c r="W10" s="65"/>
      <c r="X10" s="65"/>
      <c r="Y10" s="65"/>
      <c r="Z10" s="65"/>
      <c r="AA10" s="65"/>
      <c r="AB10" s="65"/>
    </row>
    <row r="11" spans="1:31" s="65" customFormat="1" x14ac:dyDescent="0.3">
      <c r="A11" s="8"/>
      <c r="B11" s="227"/>
      <c r="C11" s="223" t="s">
        <v>136</v>
      </c>
      <c r="D11" s="321">
        <v>1955</v>
      </c>
      <c r="E11" s="33">
        <v>33877</v>
      </c>
      <c r="F11" s="63">
        <v>4.8875000000000002</v>
      </c>
      <c r="G11" s="394">
        <v>0.71660766027397216</v>
      </c>
      <c r="H11" s="394">
        <v>4.170892339726028</v>
      </c>
      <c r="I11" s="33">
        <v>46660</v>
      </c>
      <c r="J11" s="422">
        <v>28.5</v>
      </c>
      <c r="K11" s="394">
        <v>6.5</v>
      </c>
      <c r="L11" s="394">
        <v>0.22785766027397258</v>
      </c>
      <c r="M11" s="394">
        <v>0.71723835616438358</v>
      </c>
      <c r="N11" s="394">
        <v>3.5055024657534253E-2</v>
      </c>
      <c r="O11" s="394">
        <v>4.2059473643835625</v>
      </c>
      <c r="P11" s="394">
        <v>0.68155263561643764</v>
      </c>
      <c r="V11" s="498"/>
      <c r="W11" s="498"/>
      <c r="X11" s="498"/>
      <c r="Y11" s="498"/>
      <c r="AD11" s="166"/>
      <c r="AE11" s="166"/>
    </row>
    <row r="12" spans="1:31" s="65" customFormat="1" x14ac:dyDescent="0.3">
      <c r="A12" s="8"/>
      <c r="B12" s="227"/>
      <c r="C12" s="1585" t="s">
        <v>317</v>
      </c>
      <c r="D12" s="321">
        <v>69</v>
      </c>
      <c r="E12" s="33">
        <v>33877</v>
      </c>
      <c r="F12" s="63">
        <v>0.17250000000000001</v>
      </c>
      <c r="G12" s="394">
        <v>2.5292035068493146E-2</v>
      </c>
      <c r="H12" s="394">
        <v>0.14720796493150687</v>
      </c>
      <c r="I12" s="33">
        <v>46660</v>
      </c>
      <c r="J12" s="422">
        <v>28.5</v>
      </c>
      <c r="K12" s="394">
        <v>6.5</v>
      </c>
      <c r="L12" s="394">
        <v>8.0420350684931585E-3</v>
      </c>
      <c r="M12" s="394">
        <v>0.71723835616438414</v>
      </c>
      <c r="N12" s="394">
        <v>1.2372361643835628E-3</v>
      </c>
      <c r="O12" s="394">
        <v>0.14844520109589043</v>
      </c>
      <c r="P12" s="394">
        <v>2.4054798904109581E-2</v>
      </c>
      <c r="V12" s="498"/>
      <c r="W12" s="498"/>
      <c r="X12" s="498"/>
      <c r="Y12" s="498"/>
      <c r="AD12" s="166"/>
      <c r="AE12" s="166"/>
    </row>
    <row r="13" spans="1:31" s="65" customFormat="1" x14ac:dyDescent="0.3">
      <c r="A13" s="8"/>
      <c r="B13" s="227"/>
      <c r="C13" s="1585" t="s">
        <v>137</v>
      </c>
      <c r="D13" s="321">
        <v>5313</v>
      </c>
      <c r="E13" s="33">
        <v>33877</v>
      </c>
      <c r="F13" s="63">
        <v>13.282500000000001</v>
      </c>
      <c r="G13" s="394">
        <v>1.9474867002739735</v>
      </c>
      <c r="H13" s="394">
        <v>11.335013299726027</v>
      </c>
      <c r="I13" s="33">
        <v>46660</v>
      </c>
      <c r="J13" s="422">
        <v>28.5</v>
      </c>
      <c r="K13" s="394">
        <v>6.5</v>
      </c>
      <c r="L13" s="394">
        <v>0.61923670027397293</v>
      </c>
      <c r="M13" s="394">
        <v>0.71723835616438392</v>
      </c>
      <c r="N13" s="394">
        <v>9.5267184657534296E-2</v>
      </c>
      <c r="O13" s="394">
        <v>11.430280484383561</v>
      </c>
      <c r="P13" s="394">
        <v>1.85221951561644</v>
      </c>
      <c r="V13" s="498"/>
      <c r="W13" s="498"/>
      <c r="X13" s="498"/>
      <c r="Y13" s="498"/>
      <c r="AD13" s="166"/>
      <c r="AE13" s="166"/>
    </row>
    <row r="14" spans="1:31" s="65" customFormat="1" x14ac:dyDescent="0.3">
      <c r="A14" s="8"/>
      <c r="B14" s="227"/>
      <c r="C14" s="1585" t="s">
        <v>475</v>
      </c>
      <c r="D14" s="321">
        <v>213</v>
      </c>
      <c r="E14" s="33">
        <v>33877</v>
      </c>
      <c r="F14" s="63">
        <v>10.138800000000002</v>
      </c>
      <c r="G14" s="394">
        <v>1.4865558559561656</v>
      </c>
      <c r="H14" s="394">
        <v>8.652244144043836</v>
      </c>
      <c r="I14" s="33">
        <v>46660</v>
      </c>
      <c r="J14" s="422">
        <v>28.5</v>
      </c>
      <c r="K14" s="394">
        <v>6.5</v>
      </c>
      <c r="L14" s="394">
        <v>0.47267585595616524</v>
      </c>
      <c r="M14" s="394">
        <v>0.7172383561643848</v>
      </c>
      <c r="N14" s="394">
        <v>7.2719362454794656E-2</v>
      </c>
      <c r="O14" s="394">
        <v>8.7249635064986304</v>
      </c>
      <c r="P14" s="394">
        <v>1.4138364935013712</v>
      </c>
      <c r="V14" s="498"/>
      <c r="W14" s="498"/>
      <c r="X14" s="498"/>
      <c r="Y14" s="498"/>
      <c r="AD14" s="166"/>
      <c r="AE14" s="166"/>
    </row>
    <row r="15" spans="1:31" s="65" customFormat="1" x14ac:dyDescent="0.3">
      <c r="A15" s="8"/>
      <c r="B15" s="227"/>
      <c r="C15" s="1585" t="s">
        <v>136</v>
      </c>
      <c r="D15" s="321">
        <v>2185</v>
      </c>
      <c r="E15" s="33">
        <v>33877</v>
      </c>
      <c r="F15" s="63">
        <v>5.4625000000000004</v>
      </c>
      <c r="G15" s="394">
        <v>0.80091444383561594</v>
      </c>
      <c r="H15" s="394">
        <v>4.6615855561643844</v>
      </c>
      <c r="I15" s="33">
        <v>46660</v>
      </c>
      <c r="J15" s="422">
        <v>28.5</v>
      </c>
      <c r="K15" s="394">
        <v>6.5</v>
      </c>
      <c r="L15" s="394">
        <v>0.25466444383561626</v>
      </c>
      <c r="M15" s="394">
        <v>0.71723835616438292</v>
      </c>
      <c r="N15" s="394">
        <v>3.9179145205479417E-2</v>
      </c>
      <c r="O15" s="394">
        <v>4.7007647013698639</v>
      </c>
      <c r="P15" s="394">
        <v>0.76173529863013645</v>
      </c>
      <c r="V15" s="498"/>
      <c r="W15" s="498"/>
      <c r="X15" s="498"/>
      <c r="Y15" s="498"/>
      <c r="AD15" s="166"/>
      <c r="AE15" s="166"/>
    </row>
    <row r="16" spans="1:31" s="65" customFormat="1" x14ac:dyDescent="0.3">
      <c r="A16" s="8"/>
      <c r="B16" s="227"/>
      <c r="C16" s="1585" t="s">
        <v>317</v>
      </c>
      <c r="D16" s="321">
        <v>1242</v>
      </c>
      <c r="E16" s="33">
        <v>33877</v>
      </c>
      <c r="F16" s="63">
        <v>3.105</v>
      </c>
      <c r="G16" s="394">
        <v>0.45525663123287652</v>
      </c>
      <c r="H16" s="394">
        <v>2.6497433687671235</v>
      </c>
      <c r="I16" s="33">
        <v>46660</v>
      </c>
      <c r="J16" s="422">
        <v>28.5</v>
      </c>
      <c r="K16" s="394">
        <v>6.5</v>
      </c>
      <c r="L16" s="394">
        <v>0.14475663123287674</v>
      </c>
      <c r="M16" s="394">
        <v>0.71723835616438369</v>
      </c>
      <c r="N16" s="394">
        <v>2.2270250958904114E-2</v>
      </c>
      <c r="O16" s="394">
        <v>2.6720136197260276</v>
      </c>
      <c r="P16" s="394">
        <v>0.4329863802739724</v>
      </c>
      <c r="V16" s="498"/>
      <c r="W16" s="498"/>
      <c r="X16" s="498"/>
      <c r="Y16" s="498"/>
      <c r="AD16" s="166"/>
      <c r="AE16" s="166"/>
    </row>
    <row r="17" spans="1:31" s="65" customFormat="1" x14ac:dyDescent="0.3">
      <c r="A17" s="8"/>
      <c r="B17" s="482"/>
      <c r="C17" s="1585" t="s">
        <v>137</v>
      </c>
      <c r="D17" s="321">
        <v>345</v>
      </c>
      <c r="E17" s="33">
        <v>33877</v>
      </c>
      <c r="F17" s="63">
        <v>0.86250000000000004</v>
      </c>
      <c r="G17" s="394">
        <v>0.12646017534246567</v>
      </c>
      <c r="H17" s="394">
        <v>0.73603982465753437</v>
      </c>
      <c r="I17" s="33">
        <v>46660</v>
      </c>
      <c r="J17" s="422">
        <v>28.5</v>
      </c>
      <c r="K17" s="394">
        <v>6.5</v>
      </c>
      <c r="L17" s="394">
        <v>4.0210175342465737E-2</v>
      </c>
      <c r="M17" s="394">
        <v>0.71723835616438325</v>
      </c>
      <c r="N17" s="394">
        <v>6.1861808219178058E-3</v>
      </c>
      <c r="O17" s="394">
        <v>0.74222600547945217</v>
      </c>
      <c r="P17" s="394">
        <v>0.12027399452054788</v>
      </c>
      <c r="V17" s="498"/>
      <c r="W17" s="498"/>
      <c r="X17" s="498"/>
      <c r="Y17" s="498"/>
      <c r="AD17" s="166"/>
      <c r="AE17" s="166"/>
    </row>
    <row r="18" spans="1:31" s="65" customFormat="1" x14ac:dyDescent="0.3">
      <c r="A18" s="8"/>
      <c r="B18" s="227"/>
      <c r="C18" s="1585" t="s">
        <v>475</v>
      </c>
      <c r="D18" s="321">
        <v>108</v>
      </c>
      <c r="E18" s="33">
        <v>33877</v>
      </c>
      <c r="F18" s="63">
        <v>5.1408000000000005</v>
      </c>
      <c r="G18" s="394">
        <v>0.75374663118904284</v>
      </c>
      <c r="H18" s="394">
        <v>4.3870533688109576</v>
      </c>
      <c r="I18" s="33">
        <v>46660</v>
      </c>
      <c r="J18" s="422">
        <v>28.5</v>
      </c>
      <c r="K18" s="394">
        <v>6.5</v>
      </c>
      <c r="L18" s="394">
        <v>0.23966663118904297</v>
      </c>
      <c r="M18" s="394">
        <v>0.71723835616438913</v>
      </c>
      <c r="N18" s="394">
        <v>3.6871789413698924E-2</v>
      </c>
      <c r="O18" s="394">
        <v>4.4239251582246562</v>
      </c>
      <c r="P18" s="394">
        <v>0.71687484177534433</v>
      </c>
      <c r="V18" s="498"/>
      <c r="W18" s="498"/>
      <c r="X18" s="498"/>
      <c r="Y18" s="498"/>
      <c r="AD18" s="166"/>
      <c r="AE18" s="166"/>
    </row>
    <row r="19" spans="1:31" s="65" customFormat="1" x14ac:dyDescent="0.3">
      <c r="A19" s="8"/>
      <c r="B19" s="227"/>
      <c r="C19" s="1585" t="s">
        <v>136</v>
      </c>
      <c r="D19" s="321">
        <v>299</v>
      </c>
      <c r="E19" s="33">
        <v>33877</v>
      </c>
      <c r="F19" s="63">
        <v>0.74750000000000005</v>
      </c>
      <c r="G19" s="394">
        <v>0.1095988186301371</v>
      </c>
      <c r="H19" s="394">
        <v>0.63790118136986296</v>
      </c>
      <c r="I19" s="33">
        <v>46660</v>
      </c>
      <c r="J19" s="422">
        <v>28.5</v>
      </c>
      <c r="K19" s="394">
        <v>6.5</v>
      </c>
      <c r="L19" s="394">
        <v>3.4848818630137113E-2</v>
      </c>
      <c r="M19" s="394">
        <v>0.71723835616438603</v>
      </c>
      <c r="N19" s="394">
        <v>5.3613567123287865E-3</v>
      </c>
      <c r="O19" s="394">
        <v>0.64326253808219169</v>
      </c>
      <c r="P19" s="394">
        <v>0.10423746191780836</v>
      </c>
      <c r="V19" s="498"/>
      <c r="W19" s="498"/>
      <c r="X19" s="498"/>
      <c r="Y19" s="498"/>
      <c r="AD19" s="166"/>
      <c r="AE19" s="166"/>
    </row>
    <row r="20" spans="1:31" s="65" customFormat="1" x14ac:dyDescent="0.3">
      <c r="A20" s="8"/>
      <c r="B20" s="227"/>
      <c r="C20" s="1585" t="s">
        <v>317</v>
      </c>
      <c r="D20" s="321">
        <v>2910</v>
      </c>
      <c r="E20" s="33">
        <v>33877</v>
      </c>
      <c r="F20" s="63">
        <v>7.2750000000000004</v>
      </c>
      <c r="G20" s="394">
        <v>1.0666640876712332</v>
      </c>
      <c r="H20" s="394">
        <v>6.2083359123287671</v>
      </c>
      <c r="I20" s="33">
        <v>46660</v>
      </c>
      <c r="J20" s="422">
        <v>28.5</v>
      </c>
      <c r="K20" s="394">
        <v>6.5</v>
      </c>
      <c r="L20" s="394">
        <v>0.33916408767123318</v>
      </c>
      <c r="M20" s="394">
        <v>0.71723835616438414</v>
      </c>
      <c r="N20" s="394">
        <v>5.2179090410958952E-2</v>
      </c>
      <c r="O20" s="394">
        <v>6.2605150027397265</v>
      </c>
      <c r="P20" s="394">
        <v>1.0144849972602739</v>
      </c>
      <c r="V20" s="498"/>
      <c r="W20" s="498"/>
      <c r="X20" s="498"/>
      <c r="Y20" s="498"/>
      <c r="AD20" s="166"/>
      <c r="AE20" s="166"/>
    </row>
    <row r="21" spans="1:31" s="65" customFormat="1" x14ac:dyDescent="0.3">
      <c r="A21" s="8"/>
      <c r="B21" s="227"/>
      <c r="C21" s="1585" t="s">
        <v>137</v>
      </c>
      <c r="D21" s="321">
        <v>2070</v>
      </c>
      <c r="E21" s="33">
        <v>33877</v>
      </c>
      <c r="F21" s="63">
        <v>5.1749999999999998</v>
      </c>
      <c r="G21" s="394">
        <v>0.75876105205479583</v>
      </c>
      <c r="H21" s="394">
        <v>4.416238947945204</v>
      </c>
      <c r="I21" s="33">
        <v>46660</v>
      </c>
      <c r="J21" s="422">
        <v>28.5</v>
      </c>
      <c r="K21" s="394">
        <v>6.5</v>
      </c>
      <c r="L21" s="394">
        <v>0.24126105205479575</v>
      </c>
      <c r="M21" s="394">
        <v>0.71723835616438725</v>
      </c>
      <c r="N21" s="394">
        <v>3.711708493150704E-2</v>
      </c>
      <c r="O21" s="394">
        <v>4.4533560328767114</v>
      </c>
      <c r="P21" s="394">
        <v>0.72164396712328838</v>
      </c>
      <c r="V21" s="498"/>
      <c r="W21" s="498"/>
      <c r="X21" s="498"/>
      <c r="Y21" s="498"/>
      <c r="AD21" s="166"/>
      <c r="AE21" s="166"/>
    </row>
    <row r="22" spans="1:31" s="65" customFormat="1" x14ac:dyDescent="0.3">
      <c r="A22" s="8"/>
      <c r="B22" s="227"/>
      <c r="C22" s="1585" t="s">
        <v>319</v>
      </c>
      <c r="D22" s="321">
        <v>391</v>
      </c>
      <c r="E22" s="33">
        <v>33877</v>
      </c>
      <c r="F22" s="63">
        <v>0.97750000000000004</v>
      </c>
      <c r="G22" s="394">
        <v>0.14332153205479448</v>
      </c>
      <c r="H22" s="394">
        <v>0.83417846794520556</v>
      </c>
      <c r="I22" s="33">
        <v>46660</v>
      </c>
      <c r="J22" s="422">
        <v>28.5</v>
      </c>
      <c r="K22" s="394">
        <v>6.5</v>
      </c>
      <c r="L22" s="394">
        <v>4.5571532054794472E-2</v>
      </c>
      <c r="M22" s="394">
        <v>0.71723835616438281</v>
      </c>
      <c r="N22" s="394">
        <v>7.0110049315068425E-3</v>
      </c>
      <c r="O22" s="394">
        <v>0.84118947287671242</v>
      </c>
      <c r="P22" s="394">
        <v>0.13631052712328762</v>
      </c>
      <c r="V22" s="498"/>
      <c r="W22" s="498"/>
      <c r="X22" s="498"/>
      <c r="Y22" s="498"/>
      <c r="AD22" s="166"/>
      <c r="AE22" s="166"/>
    </row>
    <row r="23" spans="1:31" s="65" customFormat="1" x14ac:dyDescent="0.3">
      <c r="A23" s="8"/>
      <c r="B23" s="227"/>
      <c r="C23" s="1585" t="s">
        <v>475</v>
      </c>
      <c r="D23" s="321">
        <v>182</v>
      </c>
      <c r="E23" s="33">
        <v>33877</v>
      </c>
      <c r="F23" s="63">
        <v>8.6631999999999998</v>
      </c>
      <c r="G23" s="394">
        <v>1.2702026562630131</v>
      </c>
      <c r="H23" s="394">
        <v>7.3929973437369867</v>
      </c>
      <c r="I23" s="33">
        <v>46660</v>
      </c>
      <c r="J23" s="422">
        <v>28.5</v>
      </c>
      <c r="K23" s="394">
        <v>6.5</v>
      </c>
      <c r="L23" s="394">
        <v>0.40388265626301312</v>
      </c>
      <c r="M23" s="394">
        <v>0.71723835616438247</v>
      </c>
      <c r="N23" s="394">
        <v>6.2135793271232781E-2</v>
      </c>
      <c r="O23" s="394">
        <v>7.4551331370082199</v>
      </c>
      <c r="P23" s="394">
        <v>1.2080668629917799</v>
      </c>
      <c r="V23" s="498"/>
      <c r="W23" s="498"/>
      <c r="X23" s="498"/>
      <c r="Y23" s="498"/>
      <c r="AD23" s="166"/>
      <c r="AE23" s="166"/>
    </row>
    <row r="24" spans="1:31" s="65" customFormat="1" x14ac:dyDescent="0.3">
      <c r="A24" s="8"/>
      <c r="B24" s="227"/>
      <c r="C24" s="1585" t="s">
        <v>136</v>
      </c>
      <c r="D24" s="321">
        <v>1806</v>
      </c>
      <c r="E24" s="33">
        <v>33877</v>
      </c>
      <c r="F24" s="63">
        <v>4.5149999999999997</v>
      </c>
      <c r="G24" s="394">
        <v>0.66199152657534333</v>
      </c>
      <c r="H24" s="394">
        <v>3.8530084734246564</v>
      </c>
      <c r="I24" s="33">
        <v>46660</v>
      </c>
      <c r="J24" s="422">
        <v>28.5</v>
      </c>
      <c r="K24" s="394">
        <v>6.5</v>
      </c>
      <c r="L24" s="394">
        <v>0.21049152657534309</v>
      </c>
      <c r="M24" s="394">
        <v>0.7172383561643858</v>
      </c>
      <c r="N24" s="394">
        <v>3.2383311780822016E-2</v>
      </c>
      <c r="O24" s="394">
        <v>3.8853917852054782</v>
      </c>
      <c r="P24" s="394">
        <v>0.62960821479452145</v>
      </c>
      <c r="V24" s="498"/>
      <c r="W24" s="498"/>
      <c r="X24" s="498"/>
      <c r="Y24" s="498"/>
      <c r="AD24" s="166"/>
      <c r="AE24" s="166"/>
    </row>
    <row r="25" spans="1:31" s="65" customFormat="1" x14ac:dyDescent="0.3">
      <c r="A25" s="8"/>
      <c r="B25" s="227"/>
      <c r="C25" s="1585" t="s">
        <v>317</v>
      </c>
      <c r="D25" s="321">
        <v>184</v>
      </c>
      <c r="E25" s="33">
        <v>33877</v>
      </c>
      <c r="F25" s="63">
        <v>0.46</v>
      </c>
      <c r="G25" s="394">
        <v>6.7445426849315038E-2</v>
      </c>
      <c r="H25" s="394">
        <v>0.39255457315068498</v>
      </c>
      <c r="I25" s="33">
        <v>46660</v>
      </c>
      <c r="J25" s="422">
        <v>28.5</v>
      </c>
      <c r="K25" s="394">
        <v>6.5</v>
      </c>
      <c r="L25" s="394">
        <v>2.1445426849315052E-2</v>
      </c>
      <c r="M25" s="394">
        <v>0.71723835616438292</v>
      </c>
      <c r="N25" s="394">
        <v>3.2992964383561619E-3</v>
      </c>
      <c r="O25" s="394">
        <v>0.39585386958904112</v>
      </c>
      <c r="P25" s="394">
        <v>6.4146130410958901E-2</v>
      </c>
      <c r="V25" s="498"/>
      <c r="W25" s="498"/>
      <c r="X25" s="498"/>
      <c r="Y25" s="498"/>
      <c r="AD25" s="166"/>
      <c r="AE25" s="166"/>
    </row>
    <row r="26" spans="1:31" s="65" customFormat="1" x14ac:dyDescent="0.3">
      <c r="A26" s="8"/>
      <c r="B26" s="227"/>
      <c r="C26" s="1585" t="s">
        <v>137</v>
      </c>
      <c r="D26" s="321">
        <v>5221</v>
      </c>
      <c r="E26" s="33">
        <v>33877</v>
      </c>
      <c r="F26" s="63">
        <v>13.0525</v>
      </c>
      <c r="G26" s="394">
        <v>1.9137639868493128</v>
      </c>
      <c r="H26" s="394">
        <v>11.138736013150687</v>
      </c>
      <c r="I26" s="33">
        <v>46660</v>
      </c>
      <c r="J26" s="422">
        <v>28.5</v>
      </c>
      <c r="K26" s="394">
        <v>6.5</v>
      </c>
      <c r="L26" s="394">
        <v>0.60851398684931368</v>
      </c>
      <c r="M26" s="394">
        <v>0.71723835616438192</v>
      </c>
      <c r="N26" s="394">
        <v>9.361753643835595E-2</v>
      </c>
      <c r="O26" s="394">
        <v>11.232353549589043</v>
      </c>
      <c r="P26" s="394">
        <v>1.8201464504109577</v>
      </c>
      <c r="V26" s="498"/>
      <c r="W26" s="498"/>
      <c r="X26" s="498"/>
      <c r="Y26" s="498"/>
      <c r="AD26" s="166"/>
      <c r="AE26" s="166"/>
    </row>
    <row r="27" spans="1:31" s="65" customFormat="1" x14ac:dyDescent="0.3">
      <c r="A27" s="8"/>
      <c r="B27" s="227"/>
      <c r="C27" s="1585" t="s">
        <v>475</v>
      </c>
      <c r="D27" s="321">
        <v>206</v>
      </c>
      <c r="E27" s="33">
        <v>33877</v>
      </c>
      <c r="F27" s="63">
        <v>9.8056000000000001</v>
      </c>
      <c r="G27" s="394">
        <v>1.4377019076383597</v>
      </c>
      <c r="H27" s="394">
        <v>8.3678980923616404</v>
      </c>
      <c r="I27" s="33">
        <v>46660</v>
      </c>
      <c r="J27" s="422">
        <v>28.5</v>
      </c>
      <c r="K27" s="394">
        <v>6.5</v>
      </c>
      <c r="L27" s="394">
        <v>0.45714190763835916</v>
      </c>
      <c r="M27" s="394">
        <v>0.71723835616438825</v>
      </c>
      <c r="N27" s="394">
        <v>7.0329524252055256E-2</v>
      </c>
      <c r="O27" s="394">
        <v>8.4382276166136965</v>
      </c>
      <c r="P27" s="394">
        <v>1.3673723833863036</v>
      </c>
      <c r="V27" s="498"/>
      <c r="W27" s="498"/>
      <c r="X27" s="498"/>
      <c r="Y27" s="498"/>
      <c r="AD27" s="166"/>
      <c r="AE27" s="166"/>
    </row>
    <row r="28" spans="1:31" s="65" customFormat="1" x14ac:dyDescent="0.3">
      <c r="A28" s="8"/>
      <c r="B28" s="227"/>
      <c r="C28" s="1585" t="s">
        <v>317</v>
      </c>
      <c r="D28" s="321">
        <v>4991</v>
      </c>
      <c r="E28" s="33">
        <v>33877</v>
      </c>
      <c r="F28" s="63">
        <v>12.477500000000001</v>
      </c>
      <c r="G28" s="394">
        <v>1.8294572032876726</v>
      </c>
      <c r="H28" s="394">
        <v>10.648042796712328</v>
      </c>
      <c r="I28" s="33">
        <v>46660</v>
      </c>
      <c r="J28" s="422">
        <v>28.5</v>
      </c>
      <c r="K28" s="394">
        <v>6.5</v>
      </c>
      <c r="L28" s="394">
        <v>0.58170720328767267</v>
      </c>
      <c r="M28" s="394">
        <v>0.71723835616438525</v>
      </c>
      <c r="N28" s="394">
        <v>8.9493415890411168E-2</v>
      </c>
      <c r="O28" s="394">
        <v>10.737536212602739</v>
      </c>
      <c r="P28" s="394">
        <v>1.7399637873972615</v>
      </c>
      <c r="V28" s="498"/>
      <c r="W28" s="498"/>
      <c r="X28" s="498"/>
      <c r="Y28" s="498"/>
      <c r="AD28" s="166"/>
      <c r="AE28" s="166"/>
    </row>
    <row r="29" spans="1:31" s="65" customFormat="1" x14ac:dyDescent="0.3">
      <c r="A29" s="8"/>
      <c r="B29" s="227"/>
      <c r="C29" s="1585" t="s">
        <v>137</v>
      </c>
      <c r="D29" s="321">
        <v>2070</v>
      </c>
      <c r="E29" s="33">
        <v>33877</v>
      </c>
      <c r="F29" s="63">
        <v>5.1749999999999998</v>
      </c>
      <c r="G29" s="394">
        <v>0.75876105205479583</v>
      </c>
      <c r="H29" s="394">
        <v>4.416238947945204</v>
      </c>
      <c r="I29" s="33">
        <v>46660</v>
      </c>
      <c r="J29" s="422">
        <v>28.5</v>
      </c>
      <c r="K29" s="394">
        <v>6.5</v>
      </c>
      <c r="L29" s="394">
        <v>0.24126105205479575</v>
      </c>
      <c r="M29" s="394">
        <v>0.71723835616438725</v>
      </c>
      <c r="N29" s="394">
        <v>3.711708493150704E-2</v>
      </c>
      <c r="O29" s="394">
        <v>4.4533560328767114</v>
      </c>
      <c r="P29" s="394">
        <v>0.72164396712328838</v>
      </c>
      <c r="V29" s="498"/>
      <c r="W29" s="498"/>
      <c r="X29" s="498"/>
      <c r="Y29" s="498"/>
      <c r="AD29" s="166"/>
      <c r="AE29" s="166"/>
    </row>
    <row r="30" spans="1:31" s="65" customFormat="1" x14ac:dyDescent="0.3">
      <c r="A30" s="8"/>
      <c r="B30" s="227"/>
      <c r="C30" s="1585" t="s">
        <v>475</v>
      </c>
      <c r="D30" s="321">
        <v>202</v>
      </c>
      <c r="E30" s="33">
        <v>33877</v>
      </c>
      <c r="F30" s="63">
        <v>9.6152000000000015</v>
      </c>
      <c r="G30" s="394">
        <v>1.409785365742465</v>
      </c>
      <c r="H30" s="394">
        <v>8.2054146342575365</v>
      </c>
      <c r="I30" s="33">
        <v>46660</v>
      </c>
      <c r="J30" s="422">
        <v>28.5</v>
      </c>
      <c r="K30" s="394">
        <v>6.5</v>
      </c>
      <c r="L30" s="394">
        <v>0.44826536574246489</v>
      </c>
      <c r="M30" s="394">
        <v>0.71723835616438214</v>
      </c>
      <c r="N30" s="394">
        <v>6.8963902421917689E-2</v>
      </c>
      <c r="O30" s="394">
        <v>8.2743785366794533</v>
      </c>
      <c r="P30" s="394">
        <v>1.3408214633205482</v>
      </c>
      <c r="V30" s="498"/>
      <c r="W30" s="498"/>
      <c r="X30" s="498"/>
      <c r="Y30" s="498"/>
      <c r="AD30" s="166"/>
      <c r="AE30" s="166"/>
    </row>
    <row r="31" spans="1:31" s="65" customFormat="1" x14ac:dyDescent="0.3">
      <c r="A31" s="8"/>
      <c r="B31" s="227"/>
      <c r="C31" s="1585" t="s">
        <v>317</v>
      </c>
      <c r="D31" s="321">
        <v>3059</v>
      </c>
      <c r="E31" s="33">
        <v>33877</v>
      </c>
      <c r="F31" s="63">
        <v>7.6475</v>
      </c>
      <c r="G31" s="394">
        <v>1.1212802213698634</v>
      </c>
      <c r="H31" s="394">
        <v>6.5262197786301366</v>
      </c>
      <c r="I31" s="33">
        <v>46660</v>
      </c>
      <c r="J31" s="422">
        <v>28.5</v>
      </c>
      <c r="K31" s="394">
        <v>6.5</v>
      </c>
      <c r="L31" s="394">
        <v>0.35653022136986312</v>
      </c>
      <c r="M31" s="394">
        <v>0.71723835616438381</v>
      </c>
      <c r="N31" s="394">
        <v>5.4850803287671251E-2</v>
      </c>
      <c r="O31" s="394">
        <v>6.5810705819178077</v>
      </c>
      <c r="P31" s="394">
        <v>1.0664294180821923</v>
      </c>
      <c r="V31" s="498"/>
      <c r="W31" s="498"/>
      <c r="X31" s="498"/>
      <c r="Y31" s="498"/>
      <c r="AD31" s="166"/>
      <c r="AE31" s="166"/>
    </row>
    <row r="32" spans="1:31" s="65" customFormat="1" x14ac:dyDescent="0.3">
      <c r="A32" s="8"/>
      <c r="B32" s="227"/>
      <c r="C32" s="1585" t="s">
        <v>137</v>
      </c>
      <c r="D32" s="321">
        <v>3933</v>
      </c>
      <c r="E32" s="33">
        <v>33877</v>
      </c>
      <c r="F32" s="63">
        <v>9.8324999999999996</v>
      </c>
      <c r="G32" s="394">
        <v>1.4416459989041073</v>
      </c>
      <c r="H32" s="394">
        <v>8.3908540010958923</v>
      </c>
      <c r="I32" s="33">
        <v>46660</v>
      </c>
      <c r="J32" s="422">
        <v>28.5</v>
      </c>
      <c r="K32" s="394">
        <v>6.5</v>
      </c>
      <c r="L32" s="394">
        <v>0.45839599890410732</v>
      </c>
      <c r="M32" s="394">
        <v>0.71723835616438003</v>
      </c>
      <c r="N32" s="394">
        <v>7.0522461369862663E-2</v>
      </c>
      <c r="O32" s="394">
        <v>8.4613764624657541</v>
      </c>
      <c r="P32" s="394">
        <v>1.3711235375342454</v>
      </c>
      <c r="V32" s="498"/>
      <c r="W32" s="498"/>
      <c r="X32" s="498"/>
      <c r="Y32" s="498"/>
      <c r="AD32" s="166"/>
      <c r="AE32" s="166"/>
    </row>
    <row r="33" spans="1:31" s="65" customFormat="1" x14ac:dyDescent="0.3">
      <c r="A33" s="8"/>
      <c r="B33" s="227"/>
      <c r="C33" s="1585" t="s">
        <v>475</v>
      </c>
      <c r="D33" s="321">
        <v>226</v>
      </c>
      <c r="E33" s="33">
        <v>33877</v>
      </c>
      <c r="F33" s="63">
        <v>10.7576</v>
      </c>
      <c r="G33" s="394">
        <v>1.5772846171178063</v>
      </c>
      <c r="H33" s="394">
        <v>9.1803153828821937</v>
      </c>
      <c r="I33" s="33">
        <v>46660</v>
      </c>
      <c r="J33" s="422">
        <v>28.5</v>
      </c>
      <c r="K33" s="394">
        <v>6.5</v>
      </c>
      <c r="L33" s="394">
        <v>0.50152461711780738</v>
      </c>
      <c r="M33" s="394">
        <v>0.71723835616438236</v>
      </c>
      <c r="N33" s="394">
        <v>7.7157633402739595E-2</v>
      </c>
      <c r="O33" s="394">
        <v>9.2574730162849335</v>
      </c>
      <c r="P33" s="394">
        <v>1.5001269837150666</v>
      </c>
      <c r="V33" s="498"/>
      <c r="W33" s="498"/>
      <c r="X33" s="498"/>
      <c r="Y33" s="498"/>
      <c r="AD33" s="166"/>
      <c r="AE33" s="166"/>
    </row>
    <row r="34" spans="1:31" s="65" customFormat="1" x14ac:dyDescent="0.3">
      <c r="A34" s="8"/>
      <c r="B34" s="227"/>
      <c r="C34" s="1585" t="s">
        <v>317</v>
      </c>
      <c r="D34" s="321">
        <v>1495</v>
      </c>
      <c r="E34" s="33">
        <v>33877</v>
      </c>
      <c r="F34" s="63">
        <v>3.7375000000000003</v>
      </c>
      <c r="G34" s="394">
        <v>0.54799409315068504</v>
      </c>
      <c r="H34" s="394">
        <v>3.1895059068493152</v>
      </c>
      <c r="I34" s="33">
        <v>46660</v>
      </c>
      <c r="J34" s="422">
        <v>28.5</v>
      </c>
      <c r="K34" s="394">
        <v>6.5</v>
      </c>
      <c r="L34" s="394">
        <v>0.17424409315068523</v>
      </c>
      <c r="M34" s="394">
        <v>0.71723835616438469</v>
      </c>
      <c r="N34" s="394">
        <v>2.6806783561643881E-2</v>
      </c>
      <c r="O34" s="394">
        <v>3.2163126904109589</v>
      </c>
      <c r="P34" s="394">
        <v>0.52118730958904136</v>
      </c>
      <c r="V34" s="498"/>
      <c r="W34" s="498"/>
      <c r="X34" s="498"/>
      <c r="Y34" s="498"/>
      <c r="AD34" s="166"/>
      <c r="AE34" s="166"/>
    </row>
    <row r="35" spans="1:31" s="65" customFormat="1" x14ac:dyDescent="0.3">
      <c r="A35" s="8"/>
      <c r="B35" s="227"/>
      <c r="C35" s="1585" t="s">
        <v>137</v>
      </c>
      <c r="D35" s="321">
        <v>460</v>
      </c>
      <c r="E35" s="33">
        <v>33877</v>
      </c>
      <c r="F35" s="63">
        <v>1.1500000000000001</v>
      </c>
      <c r="G35" s="394">
        <v>0.1686135671232879</v>
      </c>
      <c r="H35" s="394">
        <v>0.98138643287671223</v>
      </c>
      <c r="I35" s="33">
        <v>46660</v>
      </c>
      <c r="J35" s="422">
        <v>28.5</v>
      </c>
      <c r="K35" s="394">
        <v>6.5</v>
      </c>
      <c r="L35" s="394">
        <v>5.3613567123287909E-2</v>
      </c>
      <c r="M35" s="394">
        <v>0.71723835616438669</v>
      </c>
      <c r="N35" s="394">
        <v>8.2482410958904483E-3</v>
      </c>
      <c r="O35" s="394">
        <v>0.98963467397260263</v>
      </c>
      <c r="P35" s="394">
        <v>0.1603653260273975</v>
      </c>
      <c r="V35" s="498"/>
      <c r="W35" s="498"/>
      <c r="X35" s="498"/>
      <c r="Y35" s="498"/>
      <c r="AD35" s="166"/>
      <c r="AE35" s="166"/>
    </row>
    <row r="36" spans="1:31" s="65" customFormat="1" x14ac:dyDescent="0.3">
      <c r="A36" s="8"/>
      <c r="B36" s="227"/>
      <c r="C36" s="1585" t="s">
        <v>475</v>
      </c>
      <c r="D36" s="321">
        <v>56</v>
      </c>
      <c r="E36" s="33">
        <v>33877</v>
      </c>
      <c r="F36" s="63">
        <v>2.6656000000000004</v>
      </c>
      <c r="G36" s="394">
        <v>0.39083158654246564</v>
      </c>
      <c r="H36" s="394">
        <v>2.2747684134575348</v>
      </c>
      <c r="I36" s="33">
        <v>46660</v>
      </c>
      <c r="J36" s="422">
        <v>28.5</v>
      </c>
      <c r="K36" s="394">
        <v>6.5</v>
      </c>
      <c r="L36" s="394">
        <v>0.12427158654246551</v>
      </c>
      <c r="M36" s="394">
        <v>0.71723835616438203</v>
      </c>
      <c r="N36" s="394">
        <v>1.911870562191777E-2</v>
      </c>
      <c r="O36" s="394">
        <v>2.2938871190794528</v>
      </c>
      <c r="P36" s="394">
        <v>0.37171288092054766</v>
      </c>
      <c r="V36" s="498"/>
      <c r="W36" s="498"/>
      <c r="X36" s="498"/>
      <c r="Y36" s="498"/>
      <c r="AD36" s="166"/>
      <c r="AE36" s="166"/>
    </row>
    <row r="37" spans="1:31" s="65" customFormat="1" x14ac:dyDescent="0.3">
      <c r="A37" s="8"/>
      <c r="B37" s="227"/>
      <c r="C37" s="1585" t="s">
        <v>136</v>
      </c>
      <c r="D37" s="321">
        <v>575</v>
      </c>
      <c r="E37" s="33">
        <v>33877</v>
      </c>
      <c r="F37" s="63">
        <v>1.4375</v>
      </c>
      <c r="G37" s="394">
        <v>0.21076695890410946</v>
      </c>
      <c r="H37" s="394">
        <v>1.2267330410958905</v>
      </c>
      <c r="I37" s="33">
        <v>46660</v>
      </c>
      <c r="J37" s="422">
        <v>28.5</v>
      </c>
      <c r="K37" s="394">
        <v>6.5</v>
      </c>
      <c r="L37" s="394">
        <v>6.7016958904109414E-2</v>
      </c>
      <c r="M37" s="394">
        <v>0.7172383561643817</v>
      </c>
      <c r="N37" s="394">
        <v>1.0310301369862987E-2</v>
      </c>
      <c r="O37" s="394">
        <v>1.2370433424657534</v>
      </c>
      <c r="P37" s="394">
        <v>0.20045665753424657</v>
      </c>
      <c r="V37" s="498"/>
      <c r="W37" s="498"/>
      <c r="X37" s="498"/>
      <c r="Y37" s="498"/>
      <c r="AD37" s="166"/>
      <c r="AE37" s="166"/>
    </row>
    <row r="38" spans="1:31" s="65" customFormat="1" x14ac:dyDescent="0.3">
      <c r="A38" s="8"/>
      <c r="B38" s="227"/>
      <c r="C38" s="1585" t="s">
        <v>317</v>
      </c>
      <c r="D38" s="321">
        <v>604</v>
      </c>
      <c r="E38" s="33">
        <v>33877</v>
      </c>
      <c r="F38" s="63">
        <v>1.51</v>
      </c>
      <c r="G38" s="394">
        <v>0.22139694465753434</v>
      </c>
      <c r="H38" s="394">
        <v>1.2886030553424657</v>
      </c>
      <c r="I38" s="33">
        <v>46660</v>
      </c>
      <c r="J38" s="422">
        <v>28.5</v>
      </c>
      <c r="K38" s="394">
        <v>6.5</v>
      </c>
      <c r="L38" s="394">
        <v>7.0396944657534322E-2</v>
      </c>
      <c r="M38" s="394">
        <v>0.71723835616438436</v>
      </c>
      <c r="N38" s="394">
        <v>1.0830299178082203E-2</v>
      </c>
      <c r="O38" s="394">
        <v>1.2994333545205479</v>
      </c>
      <c r="P38" s="394">
        <v>0.21056664547945214</v>
      </c>
      <c r="V38" s="498"/>
      <c r="W38" s="498"/>
      <c r="X38" s="498"/>
      <c r="Y38" s="498"/>
      <c r="AD38" s="166"/>
      <c r="AE38" s="166"/>
    </row>
    <row r="39" spans="1:31" s="65" customFormat="1" x14ac:dyDescent="0.3">
      <c r="A39" s="8"/>
      <c r="B39" s="227"/>
      <c r="C39" s="1585" t="s">
        <v>137</v>
      </c>
      <c r="D39" s="321">
        <v>1351</v>
      </c>
      <c r="E39" s="33">
        <v>33877</v>
      </c>
      <c r="F39" s="63">
        <v>3.3774999999999999</v>
      </c>
      <c r="G39" s="394">
        <v>0.49521071561643826</v>
      </c>
      <c r="H39" s="394">
        <v>2.8822892843835617</v>
      </c>
      <c r="I39" s="33">
        <v>46660</v>
      </c>
      <c r="J39" s="422">
        <v>28.5</v>
      </c>
      <c r="K39" s="394">
        <v>6.5</v>
      </c>
      <c r="L39" s="394">
        <v>0.15746071561643848</v>
      </c>
      <c r="M39" s="394">
        <v>0.71723835616438414</v>
      </c>
      <c r="N39" s="394">
        <v>2.4224725479452074E-2</v>
      </c>
      <c r="O39" s="394">
        <v>2.9065140098630136</v>
      </c>
      <c r="P39" s="394">
        <v>0.47098599013698639</v>
      </c>
      <c r="V39" s="498"/>
      <c r="W39" s="498"/>
      <c r="X39" s="498"/>
      <c r="Y39" s="498"/>
      <c r="AD39" s="166"/>
      <c r="AE39" s="166"/>
    </row>
    <row r="40" spans="1:31" s="65" customFormat="1" x14ac:dyDescent="0.3">
      <c r="A40" s="8"/>
      <c r="B40" s="227"/>
      <c r="C40" s="1585" t="s">
        <v>475</v>
      </c>
      <c r="D40" s="321">
        <v>84</v>
      </c>
      <c r="E40" s="33">
        <v>33877</v>
      </c>
      <c r="F40" s="63">
        <v>3.9984000000000002</v>
      </c>
      <c r="G40" s="394">
        <v>0.58624737981369845</v>
      </c>
      <c r="H40" s="394">
        <v>3.4121526201863017</v>
      </c>
      <c r="I40" s="33">
        <v>46660</v>
      </c>
      <c r="J40" s="422">
        <v>28.5</v>
      </c>
      <c r="K40" s="394">
        <v>6.5</v>
      </c>
      <c r="L40" s="394">
        <v>0.1864073798136987</v>
      </c>
      <c r="M40" s="394">
        <v>0.71723835616438381</v>
      </c>
      <c r="N40" s="394">
        <v>2.8678058432876723E-2</v>
      </c>
      <c r="O40" s="394">
        <v>3.4408306786191782</v>
      </c>
      <c r="P40" s="394">
        <v>0.55756932138082194</v>
      </c>
      <c r="V40" s="498"/>
      <c r="W40" s="498"/>
      <c r="X40" s="498"/>
      <c r="Y40" s="498"/>
      <c r="AD40" s="166"/>
      <c r="AE40" s="166"/>
    </row>
    <row r="41" spans="1:31" s="65" customFormat="1" x14ac:dyDescent="0.3">
      <c r="A41" s="8"/>
      <c r="B41" s="227"/>
      <c r="C41" s="1585" t="s">
        <v>136</v>
      </c>
      <c r="D41" s="321">
        <v>120</v>
      </c>
      <c r="E41" s="33">
        <v>38625</v>
      </c>
      <c r="F41" s="63">
        <v>0.20742571304347829</v>
      </c>
      <c r="G41" s="394">
        <v>9.2569378927418719E-2</v>
      </c>
      <c r="H41" s="394">
        <v>0.11485633411605957</v>
      </c>
      <c r="I41" s="33">
        <v>51409</v>
      </c>
      <c r="J41" s="422">
        <v>15.5</v>
      </c>
      <c r="K41" s="394">
        <v>19.5</v>
      </c>
      <c r="L41" s="394">
        <v>7.1826807623070907E-2</v>
      </c>
      <c r="M41" s="394">
        <v>1.7757808219178086</v>
      </c>
      <c r="N41" s="394">
        <v>3.6834260319523536E-3</v>
      </c>
      <c r="O41" s="394">
        <v>0.11853976014801192</v>
      </c>
      <c r="P41" s="394">
        <v>8.8885952895466372E-2</v>
      </c>
      <c r="V41" s="498"/>
      <c r="W41" s="498"/>
      <c r="X41" s="498"/>
      <c r="Y41" s="498"/>
      <c r="AD41" s="166"/>
      <c r="AE41" s="166"/>
    </row>
    <row r="42" spans="1:31" s="65" customFormat="1" x14ac:dyDescent="0.3">
      <c r="A42" s="8"/>
      <c r="B42" s="227"/>
      <c r="C42" s="1585" t="s">
        <v>475</v>
      </c>
      <c r="D42" s="321">
        <v>3</v>
      </c>
      <c r="E42" s="33">
        <v>38625</v>
      </c>
      <c r="F42" s="63">
        <v>0.14280000000000001</v>
      </c>
      <c r="G42" s="394">
        <v>6.3728392767123263E-2</v>
      </c>
      <c r="H42" s="394">
        <v>7.9071607232876748E-2</v>
      </c>
      <c r="I42" s="33">
        <v>51409</v>
      </c>
      <c r="J42" s="422">
        <v>15.5</v>
      </c>
      <c r="K42" s="394">
        <v>19.5</v>
      </c>
      <c r="L42" s="394">
        <v>4.9448392767123275E-2</v>
      </c>
      <c r="M42" s="394">
        <v>1.7757808219178075</v>
      </c>
      <c r="N42" s="394">
        <v>2.5358150136986289E-3</v>
      </c>
      <c r="O42" s="394">
        <v>8.160742224657537E-2</v>
      </c>
      <c r="P42" s="394">
        <v>6.119257775342464E-2</v>
      </c>
      <c r="V42" s="498"/>
      <c r="W42" s="498"/>
      <c r="X42" s="498"/>
      <c r="Y42" s="498"/>
      <c r="AD42" s="166"/>
      <c r="AE42" s="166"/>
    </row>
    <row r="43" spans="1:31" s="65" customFormat="1" x14ac:dyDescent="0.3">
      <c r="A43" s="8"/>
      <c r="B43" s="227"/>
      <c r="C43" s="1585" t="s">
        <v>136</v>
      </c>
      <c r="D43" s="321">
        <v>230</v>
      </c>
      <c r="E43" s="33">
        <v>38990</v>
      </c>
      <c r="F43" s="63">
        <v>0.43896595000000005</v>
      </c>
      <c r="G43" s="394">
        <v>0.19697648919974434</v>
      </c>
      <c r="H43" s="394">
        <v>0.24198946080025571</v>
      </c>
      <c r="I43" s="33">
        <v>51774</v>
      </c>
      <c r="J43" s="422">
        <v>14.5</v>
      </c>
      <c r="K43" s="394">
        <v>20.5</v>
      </c>
      <c r="L43" s="394">
        <v>0.15307989419974435</v>
      </c>
      <c r="M43" s="394">
        <v>1.701114155251142</v>
      </c>
      <c r="N43" s="394">
        <v>7.4673119121826514E-3</v>
      </c>
      <c r="O43" s="394">
        <v>0.24945677271243835</v>
      </c>
      <c r="P43" s="394">
        <v>0.1895091772875617</v>
      </c>
      <c r="V43" s="498"/>
      <c r="W43" s="498"/>
      <c r="X43" s="498"/>
      <c r="Y43" s="498"/>
      <c r="AD43" s="166"/>
      <c r="AE43" s="166"/>
    </row>
    <row r="44" spans="1:31" s="65" customFormat="1" x14ac:dyDescent="0.3">
      <c r="A44" s="8"/>
      <c r="B44" s="227"/>
      <c r="C44" s="1585" t="s">
        <v>475</v>
      </c>
      <c r="D44" s="321">
        <v>8</v>
      </c>
      <c r="E44" s="33">
        <v>38990</v>
      </c>
      <c r="F44" s="63">
        <v>0.54200000000000004</v>
      </c>
      <c r="G44" s="394">
        <v>0.2432107937899543</v>
      </c>
      <c r="H44" s="394">
        <v>0.29878920621004573</v>
      </c>
      <c r="I44" s="33">
        <v>51774</v>
      </c>
      <c r="J44" s="422">
        <v>14.5</v>
      </c>
      <c r="K44" s="394">
        <v>20.5</v>
      </c>
      <c r="L44" s="394">
        <v>0.18901079378995433</v>
      </c>
      <c r="M44" s="394">
        <v>1.7011141552511415</v>
      </c>
      <c r="N44" s="394">
        <v>9.2200387214611875E-3</v>
      </c>
      <c r="O44" s="394">
        <v>0.30800924493150694</v>
      </c>
      <c r="P44" s="394">
        <v>0.23399075506849309</v>
      </c>
      <c r="V44" s="498"/>
      <c r="W44" s="498"/>
      <c r="X44" s="498"/>
      <c r="Y44" s="498"/>
      <c r="AD44" s="166"/>
      <c r="AE44" s="166"/>
    </row>
    <row r="45" spans="1:31" s="65" customFormat="1" x14ac:dyDescent="0.3">
      <c r="A45" s="8"/>
      <c r="B45" s="227"/>
      <c r="C45" s="1585" t="s">
        <v>136</v>
      </c>
      <c r="D45" s="321">
        <v>782</v>
      </c>
      <c r="E45" s="33">
        <v>40086</v>
      </c>
      <c r="F45" s="63">
        <v>1.4630653900000001</v>
      </c>
      <c r="G45" s="394">
        <v>0.70995147839791783</v>
      </c>
      <c r="H45" s="394">
        <v>0.7531139116020823</v>
      </c>
      <c r="I45" s="33">
        <v>52870</v>
      </c>
      <c r="J45" s="422">
        <v>11.5</v>
      </c>
      <c r="K45" s="394">
        <v>23.5</v>
      </c>
      <c r="L45" s="394">
        <v>0.56364493939791782</v>
      </c>
      <c r="M45" s="394">
        <v>5.28</v>
      </c>
      <c r="N45" s="394">
        <v>7.7249852592000012E-2</v>
      </c>
      <c r="O45" s="394">
        <v>0.83036376419408231</v>
      </c>
      <c r="P45" s="394">
        <v>0.63270162580591782</v>
      </c>
      <c r="V45" s="498"/>
      <c r="W45" s="498"/>
      <c r="X45" s="498"/>
      <c r="Y45" s="498"/>
      <c r="AD45" s="166"/>
      <c r="AE45" s="166"/>
    </row>
    <row r="46" spans="1:31" s="65" customFormat="1" x14ac:dyDescent="0.3">
      <c r="A46" s="8"/>
      <c r="B46" s="227"/>
      <c r="C46" s="223" t="s">
        <v>475</v>
      </c>
      <c r="D46" s="321">
        <v>25</v>
      </c>
      <c r="E46" s="33">
        <v>40086</v>
      </c>
      <c r="F46" s="63">
        <v>1.8499999999999999</v>
      </c>
      <c r="G46" s="394">
        <v>0.89771123287671228</v>
      </c>
      <c r="H46" s="394">
        <v>0.95228876712328758</v>
      </c>
      <c r="I46" s="33">
        <v>52870</v>
      </c>
      <c r="J46" s="422">
        <v>11.5</v>
      </c>
      <c r="K46" s="394">
        <v>23.5</v>
      </c>
      <c r="L46" s="394">
        <v>0.71271123287671223</v>
      </c>
      <c r="M46" s="394">
        <v>5.28</v>
      </c>
      <c r="N46" s="394">
        <v>9.7679999999999989E-2</v>
      </c>
      <c r="O46" s="394">
        <v>1.0499687671232876</v>
      </c>
      <c r="P46" s="394">
        <v>0.80003123287671229</v>
      </c>
      <c r="V46" s="498"/>
      <c r="W46" s="498"/>
      <c r="X46" s="498"/>
      <c r="Y46" s="498"/>
      <c r="AD46" s="166"/>
      <c r="AE46" s="166"/>
    </row>
    <row r="47" spans="1:31" s="65" customFormat="1" x14ac:dyDescent="0.3">
      <c r="A47" s="8"/>
      <c r="B47" s="227"/>
      <c r="C47" s="223" t="s">
        <v>136</v>
      </c>
      <c r="D47" s="321">
        <v>874</v>
      </c>
      <c r="E47" s="33">
        <v>40086</v>
      </c>
      <c r="F47" s="63">
        <v>1.6351907300000001</v>
      </c>
      <c r="G47" s="394">
        <v>0.79347518173884946</v>
      </c>
      <c r="H47" s="394">
        <v>0.84171554826115069</v>
      </c>
      <c r="I47" s="33">
        <v>52870</v>
      </c>
      <c r="J47" s="422">
        <v>11.5</v>
      </c>
      <c r="K47" s="394">
        <v>23.5</v>
      </c>
      <c r="L47" s="394">
        <v>0.62995610873884944</v>
      </c>
      <c r="M47" s="394">
        <v>5.28</v>
      </c>
      <c r="N47" s="394">
        <v>8.6338070544000015E-2</v>
      </c>
      <c r="O47" s="394">
        <v>0.92805361880515069</v>
      </c>
      <c r="P47" s="394">
        <v>0.70713711119484945</v>
      </c>
      <c r="V47" s="498"/>
      <c r="W47" s="498"/>
      <c r="X47" s="498"/>
      <c r="Y47" s="498"/>
      <c r="AD47" s="166"/>
      <c r="AE47" s="166"/>
    </row>
    <row r="48" spans="1:31" s="178" customFormat="1" x14ac:dyDescent="0.3">
      <c r="A48" s="9"/>
      <c r="B48" s="229"/>
      <c r="C48" s="223" t="s">
        <v>475</v>
      </c>
      <c r="D48" s="321">
        <v>29</v>
      </c>
      <c r="E48" s="33">
        <v>40086</v>
      </c>
      <c r="F48" s="63">
        <v>2.1459999999999999</v>
      </c>
      <c r="G48" s="394">
        <v>1.0413450301369862</v>
      </c>
      <c r="H48" s="394">
        <v>1.1046549698630137</v>
      </c>
      <c r="I48" s="33">
        <v>52870</v>
      </c>
      <c r="J48" s="422">
        <v>11.5</v>
      </c>
      <c r="K48" s="394">
        <v>23.5</v>
      </c>
      <c r="L48" s="394">
        <v>0.8267450301369863</v>
      </c>
      <c r="M48" s="394">
        <v>5.28</v>
      </c>
      <c r="N48" s="394">
        <v>0.1133088</v>
      </c>
      <c r="O48" s="394">
        <v>1.2179637698630137</v>
      </c>
      <c r="P48" s="394">
        <v>0.92803623013698622</v>
      </c>
      <c r="Q48" s="65"/>
      <c r="R48" s="65"/>
      <c r="S48" s="65"/>
      <c r="T48" s="65"/>
      <c r="U48" s="65"/>
      <c r="V48" s="498"/>
      <c r="W48" s="498"/>
      <c r="X48" s="498"/>
      <c r="Y48" s="498"/>
      <c r="Z48" s="65"/>
      <c r="AA48" s="65"/>
      <c r="AB48" s="65"/>
      <c r="AD48" s="166"/>
      <c r="AE48" s="166"/>
    </row>
    <row r="49" spans="1:31" s="65" customFormat="1" x14ac:dyDescent="0.3">
      <c r="A49" s="8"/>
      <c r="B49" s="227"/>
      <c r="C49" s="223" t="s">
        <v>136</v>
      </c>
      <c r="D49" s="321">
        <v>722</v>
      </c>
      <c r="E49" s="33">
        <v>40086</v>
      </c>
      <c r="F49" s="63">
        <v>1.3508097334782609</v>
      </c>
      <c r="G49" s="394">
        <v>0.65547949795817984</v>
      </c>
      <c r="H49" s="394">
        <v>0.69533023552008111</v>
      </c>
      <c r="I49" s="33">
        <v>52870</v>
      </c>
      <c r="J49" s="422">
        <v>11.5</v>
      </c>
      <c r="K49" s="394">
        <v>23.5</v>
      </c>
      <c r="L49" s="394">
        <v>0.52039852461035385</v>
      </c>
      <c r="M49" s="394">
        <v>5.28</v>
      </c>
      <c r="N49" s="394">
        <v>7.132275392765218E-2</v>
      </c>
      <c r="O49" s="394">
        <v>0.7666529894477333</v>
      </c>
      <c r="P49" s="394">
        <v>0.58415674403052764</v>
      </c>
      <c r="V49" s="498"/>
      <c r="W49" s="498"/>
      <c r="X49" s="498"/>
      <c r="Y49" s="498"/>
      <c r="AD49" s="166"/>
      <c r="AE49" s="166"/>
    </row>
    <row r="50" spans="1:31" s="65" customFormat="1" x14ac:dyDescent="0.3">
      <c r="A50" s="8"/>
      <c r="B50" s="227"/>
      <c r="C50" s="223" t="s">
        <v>475</v>
      </c>
      <c r="D50" s="321">
        <v>24</v>
      </c>
      <c r="E50" s="33">
        <v>40086</v>
      </c>
      <c r="F50" s="63">
        <v>1.7759999999999998</v>
      </c>
      <c r="G50" s="394">
        <v>0.86180278356164375</v>
      </c>
      <c r="H50" s="394">
        <v>0.91419721643835605</v>
      </c>
      <c r="I50" s="33">
        <v>52870</v>
      </c>
      <c r="J50" s="422">
        <v>11.5</v>
      </c>
      <c r="K50" s="394">
        <v>23.5</v>
      </c>
      <c r="L50" s="394">
        <v>0.68420278356164377</v>
      </c>
      <c r="M50" s="394">
        <v>5.28</v>
      </c>
      <c r="N50" s="394">
        <v>9.3772799999999989E-2</v>
      </c>
      <c r="O50" s="394">
        <v>1.007970016438356</v>
      </c>
      <c r="P50" s="394">
        <v>0.76802998356164376</v>
      </c>
      <c r="V50" s="498"/>
      <c r="W50" s="498"/>
      <c r="X50" s="498"/>
      <c r="Y50" s="498"/>
      <c r="AD50" s="166"/>
      <c r="AE50" s="166"/>
    </row>
    <row r="51" spans="1:31" s="65" customFormat="1" x14ac:dyDescent="0.3">
      <c r="A51" s="8"/>
      <c r="B51" s="227"/>
      <c r="C51" s="223" t="s">
        <v>320</v>
      </c>
      <c r="D51" s="321">
        <v>215</v>
      </c>
      <c r="E51" s="33">
        <v>41182</v>
      </c>
      <c r="F51" s="63">
        <v>8.5999999999999993E-2</v>
      </c>
      <c r="G51" s="394">
        <v>5.101519999999999E-2</v>
      </c>
      <c r="H51" s="394">
        <v>3.4984800000000003E-2</v>
      </c>
      <c r="I51" s="33">
        <v>53965</v>
      </c>
      <c r="J51" s="422">
        <v>8.5</v>
      </c>
      <c r="K51" s="394">
        <v>26.5</v>
      </c>
      <c r="L51" s="394">
        <v>4.2415199999999993E-2</v>
      </c>
      <c r="M51" s="394">
        <v>5.28</v>
      </c>
      <c r="N51" s="394">
        <v>4.5408000000000002E-3</v>
      </c>
      <c r="O51" s="394">
        <v>3.9525600000000001E-2</v>
      </c>
      <c r="P51" s="394">
        <v>4.6474399999999992E-2</v>
      </c>
      <c r="V51" s="498"/>
      <c r="W51" s="498"/>
      <c r="X51" s="498"/>
      <c r="Y51" s="498"/>
      <c r="AD51" s="166"/>
      <c r="AE51" s="166"/>
    </row>
    <row r="52" spans="1:31" s="65" customFormat="1" x14ac:dyDescent="0.3">
      <c r="A52" s="8"/>
      <c r="B52" s="227"/>
      <c r="C52" s="223" t="s">
        <v>321</v>
      </c>
      <c r="D52" s="321">
        <v>50</v>
      </c>
      <c r="E52" s="33">
        <v>41182</v>
      </c>
      <c r="F52" s="63">
        <v>2.35E-2</v>
      </c>
      <c r="G52" s="394">
        <v>1.39402E-2</v>
      </c>
      <c r="H52" s="394">
        <v>9.5598000000000002E-3</v>
      </c>
      <c r="I52" s="33">
        <v>53965</v>
      </c>
      <c r="J52" s="422">
        <v>8.5</v>
      </c>
      <c r="K52" s="394">
        <v>26.5</v>
      </c>
      <c r="L52" s="394">
        <v>1.1590200000000002E-2</v>
      </c>
      <c r="M52" s="394">
        <v>5.28</v>
      </c>
      <c r="N52" s="394">
        <v>1.2408E-3</v>
      </c>
      <c r="O52" s="394">
        <v>1.08006E-2</v>
      </c>
      <c r="P52" s="394">
        <v>1.26994E-2</v>
      </c>
      <c r="V52" s="498"/>
      <c r="W52" s="498"/>
      <c r="X52" s="498"/>
      <c r="Y52" s="498"/>
      <c r="AD52" s="166"/>
      <c r="AE52" s="166"/>
    </row>
    <row r="53" spans="1:31" s="165" customFormat="1" x14ac:dyDescent="0.3">
      <c r="A53" s="124"/>
      <c r="B53" s="230"/>
      <c r="C53" s="223" t="s">
        <v>563</v>
      </c>
      <c r="D53" s="395">
        <v>1</v>
      </c>
      <c r="E53" s="33">
        <v>41182</v>
      </c>
      <c r="F53" s="63">
        <v>8.9999999999999993E-3</v>
      </c>
      <c r="G53" s="394">
        <v>5.3387999999999994E-3</v>
      </c>
      <c r="H53" s="394">
        <v>3.6611999999999994E-3</v>
      </c>
      <c r="I53" s="33">
        <v>53965</v>
      </c>
      <c r="J53" s="422">
        <v>8.5</v>
      </c>
      <c r="K53" s="394">
        <v>26.5</v>
      </c>
      <c r="L53" s="394">
        <v>4.4387999999999997E-3</v>
      </c>
      <c r="M53" s="394">
        <v>5.28</v>
      </c>
      <c r="N53" s="394">
        <v>4.752E-4</v>
      </c>
      <c r="O53" s="394">
        <v>4.1363999999999993E-3</v>
      </c>
      <c r="P53" s="394">
        <v>4.8636E-3</v>
      </c>
      <c r="Q53" s="65"/>
      <c r="R53" s="65"/>
      <c r="S53" s="65"/>
      <c r="T53" s="65"/>
      <c r="U53" s="65"/>
      <c r="V53" s="498"/>
      <c r="W53" s="498"/>
      <c r="X53" s="498"/>
      <c r="Y53" s="498"/>
      <c r="Z53" s="65"/>
      <c r="AA53" s="65"/>
      <c r="AB53" s="65"/>
      <c r="AD53" s="166"/>
      <c r="AE53" s="166"/>
    </row>
    <row r="54" spans="1:31" s="165" customFormat="1" x14ac:dyDescent="0.3">
      <c r="A54" s="124"/>
      <c r="B54" s="229"/>
      <c r="C54" s="223" t="s">
        <v>1127</v>
      </c>
      <c r="D54" s="395">
        <v>5370</v>
      </c>
      <c r="E54" s="33">
        <v>41182</v>
      </c>
      <c r="F54" s="63">
        <v>2.1480000000000001</v>
      </c>
      <c r="G54" s="394">
        <v>1.2741936</v>
      </c>
      <c r="H54" s="394">
        <v>0.87380640000000009</v>
      </c>
      <c r="I54" s="33">
        <v>53965</v>
      </c>
      <c r="J54" s="422">
        <v>8.5</v>
      </c>
      <c r="K54" s="394">
        <v>26.5</v>
      </c>
      <c r="L54" s="394">
        <v>1.0593936000000002</v>
      </c>
      <c r="M54" s="394">
        <v>5.28</v>
      </c>
      <c r="N54" s="394">
        <v>0.1134144</v>
      </c>
      <c r="O54" s="394">
        <v>0.98722080000000012</v>
      </c>
      <c r="P54" s="394">
        <v>1.1607791999999999</v>
      </c>
      <c r="Q54" s="65"/>
      <c r="R54" s="65"/>
      <c r="S54" s="65"/>
      <c r="T54" s="65"/>
      <c r="U54" s="65"/>
      <c r="V54" s="498"/>
      <c r="W54" s="498"/>
      <c r="X54" s="498"/>
      <c r="Y54" s="498"/>
      <c r="Z54" s="65"/>
      <c r="AA54" s="65"/>
      <c r="AB54" s="65"/>
      <c r="AD54" s="166"/>
      <c r="AE54" s="166"/>
    </row>
    <row r="55" spans="1:31" s="165" customFormat="1" x14ac:dyDescent="0.3">
      <c r="A55" s="124"/>
      <c r="B55" s="229"/>
      <c r="C55" s="223" t="s">
        <v>321</v>
      </c>
      <c r="D55" s="395">
        <v>1025</v>
      </c>
      <c r="E55" s="33">
        <v>41182</v>
      </c>
      <c r="F55" s="522">
        <v>0.48175000000000001</v>
      </c>
      <c r="G55" s="394">
        <v>0.28577410000000003</v>
      </c>
      <c r="H55" s="394">
        <v>0.19597590000000001</v>
      </c>
      <c r="I55" s="33">
        <v>53965</v>
      </c>
      <c r="J55" s="422">
        <v>8.5</v>
      </c>
      <c r="K55" s="394">
        <v>26.5</v>
      </c>
      <c r="L55" s="394">
        <v>0.23759910000000004</v>
      </c>
      <c r="M55" s="394">
        <v>5.28</v>
      </c>
      <c r="N55" s="394">
        <v>2.5436400000000005E-2</v>
      </c>
      <c r="O55" s="394">
        <v>0.22141230000000001</v>
      </c>
      <c r="P55" s="394">
        <v>0.26033770000000001</v>
      </c>
      <c r="Q55" s="65"/>
      <c r="R55" s="65"/>
      <c r="S55" s="65"/>
      <c r="T55" s="65"/>
      <c r="U55" s="65"/>
      <c r="V55" s="498"/>
      <c r="W55" s="498"/>
      <c r="X55" s="498"/>
      <c r="Y55" s="498"/>
      <c r="Z55" s="65"/>
      <c r="AA55" s="65"/>
      <c r="AB55" s="65"/>
      <c r="AD55" s="166"/>
      <c r="AE55" s="166"/>
    </row>
    <row r="56" spans="1:31" s="165" customFormat="1" x14ac:dyDescent="0.3">
      <c r="A56" s="124"/>
      <c r="B56" s="229"/>
      <c r="C56" s="223" t="s">
        <v>1026</v>
      </c>
      <c r="D56" s="395">
        <v>11</v>
      </c>
      <c r="E56" s="33">
        <v>41182</v>
      </c>
      <c r="F56" s="63">
        <v>0.16499999999999998</v>
      </c>
      <c r="G56" s="394">
        <v>9.7877999999999993E-2</v>
      </c>
      <c r="H56" s="394">
        <v>6.7121999999999987E-2</v>
      </c>
      <c r="I56" s="33">
        <v>53965</v>
      </c>
      <c r="J56" s="422">
        <v>8.5</v>
      </c>
      <c r="K56" s="394">
        <v>26.5</v>
      </c>
      <c r="L56" s="394">
        <v>8.1378000000000006E-2</v>
      </c>
      <c r="M56" s="394">
        <v>5.28</v>
      </c>
      <c r="N56" s="394">
        <v>8.7119999999999993E-3</v>
      </c>
      <c r="O56" s="394">
        <v>7.5833999999999985E-2</v>
      </c>
      <c r="P56" s="394">
        <v>8.9165999999999995E-2</v>
      </c>
      <c r="Q56" s="65"/>
      <c r="R56" s="65"/>
      <c r="S56" s="65"/>
      <c r="T56" s="65"/>
      <c r="U56" s="65"/>
      <c r="V56" s="498"/>
      <c r="W56" s="498"/>
      <c r="X56" s="498"/>
      <c r="Y56" s="498"/>
      <c r="Z56" s="65"/>
      <c r="AA56" s="65"/>
      <c r="AB56" s="65"/>
      <c r="AD56" s="166"/>
      <c r="AE56" s="166"/>
    </row>
    <row r="57" spans="1:31" s="165" customFormat="1" x14ac:dyDescent="0.3">
      <c r="A57" s="124"/>
      <c r="B57" s="229"/>
      <c r="C57" s="223" t="s">
        <v>1085</v>
      </c>
      <c r="D57" s="395">
        <v>16</v>
      </c>
      <c r="E57" s="33">
        <v>41547</v>
      </c>
      <c r="F57" s="63">
        <v>0.04</v>
      </c>
      <c r="G57" s="394">
        <v>2.5168000000000003E-2</v>
      </c>
      <c r="H57" s="394">
        <v>1.4831999999999998E-2</v>
      </c>
      <c r="I57" s="33">
        <v>54331</v>
      </c>
      <c r="J57" s="422">
        <v>7.5</v>
      </c>
      <c r="K57" s="394">
        <v>27.5</v>
      </c>
      <c r="L57" s="394">
        <v>2.1168000000000006E-2</v>
      </c>
      <c r="M57" s="394">
        <v>5.28</v>
      </c>
      <c r="N57" s="394">
        <v>2.1120000000000002E-3</v>
      </c>
      <c r="O57" s="394">
        <v>1.6943999999999997E-2</v>
      </c>
      <c r="P57" s="394">
        <v>2.3056000000000004E-2</v>
      </c>
      <c r="Q57" s="65"/>
      <c r="R57" s="65"/>
      <c r="S57" s="65"/>
      <c r="T57" s="65"/>
      <c r="U57" s="65"/>
      <c r="V57" s="498"/>
      <c r="W57" s="498"/>
      <c r="X57" s="498"/>
      <c r="Y57" s="498"/>
      <c r="Z57" s="65"/>
      <c r="AA57" s="65"/>
      <c r="AB57" s="65"/>
      <c r="AD57" s="166"/>
      <c r="AE57" s="166"/>
    </row>
    <row r="58" spans="1:31" s="165" customFormat="1" x14ac:dyDescent="0.3">
      <c r="A58" s="124"/>
      <c r="B58" s="229"/>
      <c r="C58" s="223" t="s">
        <v>1093</v>
      </c>
      <c r="D58" s="395">
        <v>31</v>
      </c>
      <c r="E58" s="33">
        <v>41182</v>
      </c>
      <c r="F58" s="63">
        <v>2.9542999999999999</v>
      </c>
      <c r="G58" s="394">
        <v>1.7524907599999999</v>
      </c>
      <c r="H58" s="394">
        <v>1.20180924</v>
      </c>
      <c r="I58" s="33">
        <v>53965</v>
      </c>
      <c r="J58" s="422">
        <v>8.5</v>
      </c>
      <c r="K58" s="394">
        <v>26.5</v>
      </c>
      <c r="L58" s="394">
        <v>1.4570607599999998</v>
      </c>
      <c r="M58" s="394">
        <v>5.28</v>
      </c>
      <c r="N58" s="394">
        <v>0.15598703999999999</v>
      </c>
      <c r="O58" s="394">
        <v>1.3577962800000001</v>
      </c>
      <c r="P58" s="394">
        <v>1.5965037199999998</v>
      </c>
      <c r="Q58" s="65"/>
      <c r="R58" s="65"/>
      <c r="S58" s="65"/>
      <c r="T58" s="65"/>
      <c r="U58" s="65"/>
      <c r="V58" s="498"/>
      <c r="W58" s="498"/>
      <c r="X58" s="498"/>
      <c r="Y58" s="498"/>
      <c r="Z58" s="65"/>
      <c r="AA58" s="65"/>
      <c r="AB58" s="65"/>
      <c r="AD58" s="166"/>
      <c r="AE58" s="166"/>
    </row>
    <row r="59" spans="1:31" s="165" customFormat="1" x14ac:dyDescent="0.3">
      <c r="A59" s="124"/>
      <c r="B59" s="229"/>
      <c r="C59" s="223" t="s">
        <v>1094</v>
      </c>
      <c r="D59" s="395">
        <v>17</v>
      </c>
      <c r="E59" s="33">
        <v>41547</v>
      </c>
      <c r="F59" s="63">
        <v>1.33365</v>
      </c>
      <c r="G59" s="394">
        <v>0.83913258000000002</v>
      </c>
      <c r="H59" s="394">
        <v>0.49451741999999993</v>
      </c>
      <c r="I59" s="33">
        <v>54331</v>
      </c>
      <c r="J59" s="422">
        <v>7.5</v>
      </c>
      <c r="K59" s="394">
        <v>27.5</v>
      </c>
      <c r="L59" s="394">
        <v>0.70576758000000006</v>
      </c>
      <c r="M59" s="394">
        <v>5.28</v>
      </c>
      <c r="N59" s="394">
        <v>7.0416720000000002E-2</v>
      </c>
      <c r="O59" s="394">
        <v>0.56493413999999997</v>
      </c>
      <c r="P59" s="394">
        <v>0.76871586000000003</v>
      </c>
      <c r="Q59" s="65"/>
      <c r="R59" s="65"/>
      <c r="S59" s="65"/>
      <c r="T59" s="65"/>
      <c r="U59" s="65"/>
      <c r="V59" s="498"/>
      <c r="W59" s="498"/>
      <c r="X59" s="498"/>
      <c r="Y59" s="498"/>
      <c r="Z59" s="65"/>
      <c r="AA59" s="65"/>
      <c r="AB59" s="65"/>
      <c r="AD59" s="166"/>
      <c r="AE59" s="166"/>
    </row>
    <row r="60" spans="1:31" s="165" customFormat="1" x14ac:dyDescent="0.3">
      <c r="A60" s="124"/>
      <c r="B60" s="229"/>
      <c r="C60" s="223" t="s">
        <v>324</v>
      </c>
      <c r="D60" s="395">
        <v>2</v>
      </c>
      <c r="E60" s="33">
        <v>41182</v>
      </c>
      <c r="F60" s="63">
        <v>3.8760000000000003E-2</v>
      </c>
      <c r="G60" s="394">
        <v>2.2992432E-2</v>
      </c>
      <c r="H60" s="394">
        <v>1.5767568000000003E-2</v>
      </c>
      <c r="I60" s="33">
        <v>53965</v>
      </c>
      <c r="J60" s="422">
        <v>8.5</v>
      </c>
      <c r="K60" s="394">
        <v>26.5</v>
      </c>
      <c r="L60" s="394">
        <v>1.9116432000000003E-2</v>
      </c>
      <c r="M60" s="394">
        <v>5.28</v>
      </c>
      <c r="N60" s="394">
        <v>2.0465280000000001E-3</v>
      </c>
      <c r="O60" s="394">
        <v>1.7814096000000001E-2</v>
      </c>
      <c r="P60" s="394">
        <v>2.0945904000000001E-2</v>
      </c>
      <c r="Q60" s="65"/>
      <c r="R60" s="65"/>
      <c r="S60" s="65"/>
      <c r="T60" s="65"/>
      <c r="U60" s="65"/>
      <c r="V60" s="498"/>
      <c r="W60" s="498"/>
      <c r="X60" s="498"/>
      <c r="Y60" s="498"/>
      <c r="Z60" s="65"/>
      <c r="AA60" s="65"/>
      <c r="AB60" s="65"/>
      <c r="AD60" s="166"/>
      <c r="AE60" s="166"/>
    </row>
    <row r="61" spans="1:31" s="165" customFormat="1" x14ac:dyDescent="0.3">
      <c r="A61" s="124"/>
      <c r="B61" s="229"/>
      <c r="C61" s="223" t="s">
        <v>322</v>
      </c>
      <c r="D61" s="395">
        <v>19</v>
      </c>
      <c r="E61" s="33">
        <v>41182</v>
      </c>
      <c r="F61" s="63">
        <v>0.11115</v>
      </c>
      <c r="G61" s="394">
        <v>6.5934179999999995E-2</v>
      </c>
      <c r="H61" s="394">
        <v>4.5215820000000004E-2</v>
      </c>
      <c r="I61" s="33">
        <v>53965</v>
      </c>
      <c r="J61" s="422">
        <v>8.5</v>
      </c>
      <c r="K61" s="394">
        <v>26.5</v>
      </c>
      <c r="L61" s="394">
        <v>5.4819179999999995E-2</v>
      </c>
      <c r="M61" s="394">
        <v>5.28</v>
      </c>
      <c r="N61" s="394">
        <v>5.8687200000000009E-3</v>
      </c>
      <c r="O61" s="394">
        <v>5.1084540000000005E-2</v>
      </c>
      <c r="P61" s="394">
        <v>6.0065459999999994E-2</v>
      </c>
      <c r="Q61" s="65"/>
      <c r="R61" s="65"/>
      <c r="S61" s="65"/>
      <c r="T61" s="65"/>
      <c r="U61" s="65"/>
      <c r="V61" s="498"/>
      <c r="W61" s="498"/>
      <c r="X61" s="498"/>
      <c r="Y61" s="498"/>
      <c r="Z61" s="65"/>
      <c r="AA61" s="65"/>
      <c r="AB61" s="65"/>
      <c r="AD61" s="166"/>
      <c r="AE61" s="166"/>
    </row>
    <row r="62" spans="1:31" s="165" customFormat="1" x14ac:dyDescent="0.3">
      <c r="A62" s="124"/>
      <c r="B62" s="229"/>
      <c r="C62" s="223" t="s">
        <v>563</v>
      </c>
      <c r="D62" s="395">
        <v>28</v>
      </c>
      <c r="E62" s="33">
        <v>41182</v>
      </c>
      <c r="F62" s="63">
        <v>0.252</v>
      </c>
      <c r="G62" s="394">
        <v>0.14948640000000002</v>
      </c>
      <c r="H62" s="394">
        <v>0.1025136</v>
      </c>
      <c r="I62" s="33">
        <v>53965</v>
      </c>
      <c r="J62" s="422">
        <v>8.5</v>
      </c>
      <c r="K62" s="394">
        <v>26.5</v>
      </c>
      <c r="L62" s="394">
        <v>0.12428640000000001</v>
      </c>
      <c r="M62" s="394">
        <v>5.28</v>
      </c>
      <c r="N62" s="394">
        <v>1.3305599999999999E-2</v>
      </c>
      <c r="O62" s="394">
        <v>0.1158192</v>
      </c>
      <c r="P62" s="394">
        <v>0.13618079999999999</v>
      </c>
      <c r="Q62" s="65"/>
      <c r="R62" s="65"/>
      <c r="S62" s="65"/>
      <c r="T62" s="65"/>
      <c r="U62" s="65"/>
      <c r="V62" s="498"/>
      <c r="W62" s="498"/>
      <c r="X62" s="498"/>
      <c r="Y62" s="498"/>
      <c r="Z62" s="65"/>
      <c r="AA62" s="65"/>
      <c r="AB62" s="65"/>
      <c r="AD62" s="166"/>
      <c r="AE62" s="166"/>
    </row>
    <row r="63" spans="1:31" s="165" customFormat="1" x14ac:dyDescent="0.3">
      <c r="A63" s="124"/>
      <c r="B63" s="229"/>
      <c r="C63" s="223" t="s">
        <v>323</v>
      </c>
      <c r="D63" s="395">
        <v>30</v>
      </c>
      <c r="E63" s="33">
        <v>41182</v>
      </c>
      <c r="F63" s="63">
        <v>0.37859999999999999</v>
      </c>
      <c r="G63" s="394">
        <v>0.22458552000000001</v>
      </c>
      <c r="H63" s="394">
        <v>0.15401447999999998</v>
      </c>
      <c r="I63" s="33">
        <v>53965</v>
      </c>
      <c r="J63" s="422">
        <v>8.5</v>
      </c>
      <c r="K63" s="394">
        <v>26.5</v>
      </c>
      <c r="L63" s="394">
        <v>0.18672552000000001</v>
      </c>
      <c r="M63" s="394">
        <v>5.28</v>
      </c>
      <c r="N63" s="394">
        <v>1.999008E-2</v>
      </c>
      <c r="O63" s="394">
        <v>0.17400455999999997</v>
      </c>
      <c r="P63" s="394">
        <v>0.20459544000000002</v>
      </c>
      <c r="Q63" s="65"/>
      <c r="R63" s="65"/>
      <c r="S63" s="65"/>
      <c r="T63" s="65"/>
      <c r="U63" s="65"/>
      <c r="V63" s="498"/>
      <c r="W63" s="498"/>
      <c r="X63" s="498"/>
      <c r="Y63" s="498"/>
      <c r="Z63" s="65"/>
      <c r="AA63" s="65"/>
      <c r="AB63" s="65"/>
      <c r="AD63" s="166"/>
      <c r="AE63" s="166"/>
    </row>
    <row r="64" spans="1:31" s="165" customFormat="1" x14ac:dyDescent="0.3">
      <c r="A64" s="124"/>
      <c r="B64" s="229"/>
      <c r="C64" s="223" t="s">
        <v>1117</v>
      </c>
      <c r="D64" s="395">
        <v>9</v>
      </c>
      <c r="E64" s="33">
        <v>41182</v>
      </c>
      <c r="F64" s="63">
        <v>0.1845</v>
      </c>
      <c r="G64" s="394">
        <v>0.10944539999999998</v>
      </c>
      <c r="H64" s="394">
        <v>7.5054600000000013E-2</v>
      </c>
      <c r="I64" s="33">
        <v>53965</v>
      </c>
      <c r="J64" s="422">
        <v>8.5</v>
      </c>
      <c r="K64" s="394">
        <v>26.5</v>
      </c>
      <c r="L64" s="394">
        <v>9.099539999999999E-2</v>
      </c>
      <c r="M64" s="394">
        <v>5.28</v>
      </c>
      <c r="N64" s="394">
        <v>9.7415999999999996E-3</v>
      </c>
      <c r="O64" s="394">
        <v>8.4796200000000016E-2</v>
      </c>
      <c r="P64" s="394">
        <v>9.9703799999999981E-2</v>
      </c>
      <c r="Q64" s="65"/>
      <c r="R64" s="65"/>
      <c r="S64" s="65"/>
      <c r="T64" s="65"/>
      <c r="U64" s="65"/>
      <c r="V64" s="498"/>
      <c r="W64" s="498"/>
      <c r="X64" s="498"/>
      <c r="Y64" s="498"/>
      <c r="Z64" s="65"/>
      <c r="AA64" s="65"/>
      <c r="AB64" s="65"/>
      <c r="AD64" s="166"/>
      <c r="AE64" s="166"/>
    </row>
    <row r="65" spans="1:31" s="165" customFormat="1" x14ac:dyDescent="0.3">
      <c r="A65" s="124"/>
      <c r="B65" s="229"/>
      <c r="C65" s="223" t="s">
        <v>476</v>
      </c>
      <c r="D65" s="395">
        <v>2</v>
      </c>
      <c r="E65" s="33">
        <v>41182</v>
      </c>
      <c r="F65" s="63">
        <v>4.1799999999999997E-2</v>
      </c>
      <c r="G65" s="394">
        <v>2.4795759999999997E-2</v>
      </c>
      <c r="H65" s="394">
        <v>1.700424E-2</v>
      </c>
      <c r="I65" s="33">
        <v>53965</v>
      </c>
      <c r="J65" s="422">
        <v>8.5</v>
      </c>
      <c r="K65" s="394">
        <v>26.5</v>
      </c>
      <c r="L65" s="394">
        <v>2.061576E-2</v>
      </c>
      <c r="M65" s="394">
        <v>5.28</v>
      </c>
      <c r="N65" s="394">
        <v>2.20704E-3</v>
      </c>
      <c r="O65" s="394">
        <v>1.9211280000000001E-2</v>
      </c>
      <c r="P65" s="394">
        <v>2.2588719999999996E-2</v>
      </c>
      <c r="Q65" s="65"/>
      <c r="R65" s="65"/>
      <c r="S65" s="65"/>
      <c r="T65" s="65"/>
      <c r="U65" s="65"/>
      <c r="V65" s="498"/>
      <c r="W65" s="498"/>
      <c r="X65" s="498"/>
      <c r="Y65" s="498"/>
      <c r="Z65" s="65"/>
      <c r="AA65" s="65"/>
      <c r="AB65" s="65"/>
      <c r="AD65" s="166"/>
      <c r="AE65" s="166"/>
    </row>
    <row r="66" spans="1:31" s="165" customFormat="1" x14ac:dyDescent="0.3">
      <c r="A66" s="124"/>
      <c r="B66" s="229"/>
      <c r="C66" s="223" t="s">
        <v>1122</v>
      </c>
      <c r="D66" s="395">
        <v>4</v>
      </c>
      <c r="E66" s="33">
        <v>41182</v>
      </c>
      <c r="F66" s="63">
        <v>0.31675999999999999</v>
      </c>
      <c r="G66" s="394">
        <v>0.187902032</v>
      </c>
      <c r="H66" s="394">
        <v>0.12885796799999999</v>
      </c>
      <c r="I66" s="33">
        <v>53965</v>
      </c>
      <c r="J66" s="422">
        <v>8.5</v>
      </c>
      <c r="K66" s="394">
        <v>26.5</v>
      </c>
      <c r="L66" s="394">
        <v>0.15622603200000001</v>
      </c>
      <c r="M66" s="394">
        <v>5.28</v>
      </c>
      <c r="N66" s="394">
        <v>1.6724928E-2</v>
      </c>
      <c r="O66" s="394">
        <v>0.14558289599999999</v>
      </c>
      <c r="P66" s="394">
        <v>0.171177104</v>
      </c>
      <c r="Q66" s="65"/>
      <c r="R66" s="65"/>
      <c r="S66" s="65"/>
      <c r="T66" s="65"/>
      <c r="U66" s="65"/>
      <c r="V66" s="498"/>
      <c r="W66" s="498"/>
      <c r="X66" s="498"/>
      <c r="Y66" s="498"/>
      <c r="Z66" s="65"/>
      <c r="AA66" s="65"/>
      <c r="AB66" s="65"/>
      <c r="AD66" s="166"/>
      <c r="AE66" s="166"/>
    </row>
    <row r="67" spans="1:31" s="165" customFormat="1" x14ac:dyDescent="0.3">
      <c r="A67" s="124"/>
      <c r="B67" s="230"/>
      <c r="C67" s="223" t="s">
        <v>1005</v>
      </c>
      <c r="D67" s="395">
        <v>2</v>
      </c>
      <c r="E67" s="33">
        <v>41912</v>
      </c>
      <c r="F67" s="63">
        <v>0.46800000000000003</v>
      </c>
      <c r="G67" s="394">
        <v>0.31131359999999997</v>
      </c>
      <c r="H67" s="394">
        <v>0.15668640000000003</v>
      </c>
      <c r="I67" s="33">
        <v>54696</v>
      </c>
      <c r="J67" s="422">
        <v>6.5</v>
      </c>
      <c r="K67" s="394">
        <v>28.5</v>
      </c>
      <c r="L67" s="394">
        <v>0.26451360000000002</v>
      </c>
      <c r="M67" s="394">
        <v>5.28</v>
      </c>
      <c r="N67" s="394">
        <v>2.4710400000000004E-2</v>
      </c>
      <c r="O67" s="394">
        <v>0.18139680000000002</v>
      </c>
      <c r="P67" s="394">
        <v>0.2866032</v>
      </c>
      <c r="Q67" s="65"/>
      <c r="R67" s="65"/>
      <c r="S67" s="65"/>
      <c r="T67" s="65"/>
      <c r="U67" s="65"/>
      <c r="V67" s="498"/>
      <c r="W67" s="498"/>
      <c r="X67" s="498"/>
      <c r="Y67" s="498"/>
      <c r="Z67" s="65"/>
      <c r="AA67" s="65"/>
      <c r="AB67" s="65"/>
      <c r="AD67" s="166"/>
      <c r="AE67" s="166"/>
    </row>
    <row r="68" spans="1:31" s="165" customFormat="1" x14ac:dyDescent="0.3">
      <c r="A68" s="124"/>
      <c r="B68" s="124"/>
      <c r="C68" s="363" t="s">
        <v>320</v>
      </c>
      <c r="D68" s="395">
        <v>33625</v>
      </c>
      <c r="E68" s="33">
        <v>41912</v>
      </c>
      <c r="F68" s="63">
        <v>12.3840875</v>
      </c>
      <c r="G68" s="394">
        <v>8.2378950049999986</v>
      </c>
      <c r="H68" s="394">
        <v>4.1461924950000011</v>
      </c>
      <c r="I68" s="33">
        <v>54696</v>
      </c>
      <c r="J68" s="422">
        <v>6.5</v>
      </c>
      <c r="K68" s="394">
        <v>28.5</v>
      </c>
      <c r="L68" s="394">
        <v>6.999486254999999</v>
      </c>
      <c r="M68" s="394">
        <v>5.28</v>
      </c>
      <c r="N68" s="394">
        <v>0.65387982000000011</v>
      </c>
      <c r="O68" s="394">
        <v>4.8000723150000013</v>
      </c>
      <c r="P68" s="394">
        <v>7.5840151849999984</v>
      </c>
      <c r="Q68" s="65"/>
      <c r="R68" s="65"/>
      <c r="S68" s="65"/>
      <c r="T68" s="65"/>
      <c r="U68" s="65"/>
      <c r="V68" s="498"/>
      <c r="W68" s="498"/>
      <c r="X68" s="498"/>
      <c r="Y68" s="498"/>
      <c r="Z68" s="65"/>
      <c r="AA68" s="65"/>
      <c r="AB68" s="65"/>
      <c r="AD68" s="166"/>
      <c r="AE68" s="166"/>
    </row>
    <row r="69" spans="1:31" x14ac:dyDescent="0.3">
      <c r="C69" s="363" t="s">
        <v>321</v>
      </c>
      <c r="D69" s="395">
        <v>620</v>
      </c>
      <c r="E69" s="33">
        <v>41182</v>
      </c>
      <c r="F69" s="63">
        <v>0.29139999999999999</v>
      </c>
      <c r="G69" s="394">
        <v>0.17285848000000001</v>
      </c>
      <c r="H69" s="394">
        <v>0.11854151999999998</v>
      </c>
      <c r="I69" s="33">
        <v>53965</v>
      </c>
      <c r="J69" s="422">
        <v>8.5</v>
      </c>
      <c r="K69" s="394">
        <v>26.5</v>
      </c>
      <c r="L69" s="394">
        <v>0.14371848000000001</v>
      </c>
      <c r="M69" s="394">
        <v>5.28</v>
      </c>
      <c r="N69" s="394">
        <v>1.5385919999999999E-2</v>
      </c>
      <c r="O69" s="394">
        <v>0.13392743999999998</v>
      </c>
      <c r="P69" s="394">
        <v>0.15747256000000001</v>
      </c>
      <c r="Q69" s="65"/>
      <c r="R69" s="65"/>
      <c r="S69" s="65"/>
      <c r="T69" s="65"/>
      <c r="U69" s="65"/>
      <c r="V69" s="498"/>
      <c r="W69" s="498"/>
      <c r="X69" s="498"/>
      <c r="Y69" s="498"/>
      <c r="Z69" s="65"/>
      <c r="AA69" s="65"/>
      <c r="AB69" s="65"/>
      <c r="AC69" s="65"/>
      <c r="AD69" s="166"/>
      <c r="AE69" s="166"/>
    </row>
    <row r="70" spans="1:31" s="187" customFormat="1" x14ac:dyDescent="0.3">
      <c r="A70" s="168"/>
      <c r="C70" s="363" t="s">
        <v>1026</v>
      </c>
      <c r="D70" s="395">
        <v>15</v>
      </c>
      <c r="E70" s="33">
        <v>41182</v>
      </c>
      <c r="F70" s="63">
        <v>0.22500000000000001</v>
      </c>
      <c r="G70" s="394">
        <v>0.13346999999999998</v>
      </c>
      <c r="H70" s="394">
        <v>9.1530000000000014E-2</v>
      </c>
      <c r="I70" s="33">
        <v>53965</v>
      </c>
      <c r="J70" s="422">
        <v>8.5</v>
      </c>
      <c r="K70" s="394">
        <v>26.5</v>
      </c>
      <c r="L70" s="394">
        <v>0.11097</v>
      </c>
      <c r="M70" s="394">
        <v>5.28</v>
      </c>
      <c r="N70" s="394">
        <v>1.1880000000000002E-2</v>
      </c>
      <c r="O70" s="394">
        <v>0.10341000000000002</v>
      </c>
      <c r="P70" s="394">
        <v>0.12158999999999999</v>
      </c>
      <c r="Q70" s="65"/>
      <c r="R70" s="65"/>
      <c r="S70" s="65"/>
      <c r="T70" s="65"/>
      <c r="U70" s="65"/>
      <c r="V70" s="498"/>
      <c r="W70" s="498"/>
      <c r="X70" s="498"/>
      <c r="Y70" s="498"/>
      <c r="Z70" s="65"/>
      <c r="AA70" s="65"/>
      <c r="AB70" s="65"/>
      <c r="AC70" s="1485"/>
      <c r="AD70" s="166"/>
      <c r="AE70" s="166"/>
    </row>
    <row r="71" spans="1:31" x14ac:dyDescent="0.3">
      <c r="C71" s="363" t="s">
        <v>1040</v>
      </c>
      <c r="D71" s="395">
        <v>8.5</v>
      </c>
      <c r="E71" s="33">
        <v>41912</v>
      </c>
      <c r="F71" s="63">
        <v>2.4989999999999998E-2</v>
      </c>
      <c r="G71" s="394">
        <v>1.6623347999999996E-2</v>
      </c>
      <c r="H71" s="394">
        <v>8.3666520000000005E-3</v>
      </c>
      <c r="I71" s="33">
        <v>54696</v>
      </c>
      <c r="J71" s="422">
        <v>6.5</v>
      </c>
      <c r="K71" s="394">
        <v>28.5</v>
      </c>
      <c r="L71" s="394">
        <v>1.4124348E-2</v>
      </c>
      <c r="M71" s="394">
        <v>5.28</v>
      </c>
      <c r="N71" s="394">
        <v>1.3194719999999999E-3</v>
      </c>
      <c r="O71" s="394">
        <v>9.6861240000000008E-3</v>
      </c>
      <c r="P71" s="394">
        <v>1.5303875999999998E-2</v>
      </c>
      <c r="Q71" s="65"/>
      <c r="R71" s="65"/>
      <c r="S71" s="65"/>
      <c r="T71" s="65"/>
      <c r="U71" s="65"/>
      <c r="V71" s="498"/>
      <c r="W71" s="498"/>
      <c r="X71" s="498"/>
      <c r="Y71" s="498"/>
      <c r="Z71" s="65"/>
      <c r="AA71" s="65"/>
      <c r="AB71" s="65"/>
      <c r="AC71" s="65"/>
      <c r="AD71" s="166"/>
      <c r="AE71" s="166"/>
    </row>
    <row r="72" spans="1:31" x14ac:dyDescent="0.3">
      <c r="C72" s="363" t="s">
        <v>1041</v>
      </c>
      <c r="D72" s="395">
        <v>13</v>
      </c>
      <c r="E72" s="33">
        <v>41912</v>
      </c>
      <c r="F72" s="63">
        <v>8.8042499999999996E-2</v>
      </c>
      <c r="G72" s="394">
        <v>5.8565870999999992E-2</v>
      </c>
      <c r="H72" s="394">
        <v>2.9476629000000004E-2</v>
      </c>
      <c r="I72" s="33">
        <v>54696</v>
      </c>
      <c r="J72" s="422">
        <v>6.5</v>
      </c>
      <c r="K72" s="394">
        <v>28.5</v>
      </c>
      <c r="L72" s="394">
        <v>4.9761620999999992E-2</v>
      </c>
      <c r="M72" s="394">
        <v>5.28</v>
      </c>
      <c r="N72" s="394">
        <v>4.6486440000000004E-3</v>
      </c>
      <c r="O72" s="394">
        <v>3.4125273000000005E-2</v>
      </c>
      <c r="P72" s="394">
        <v>5.3917226999999991E-2</v>
      </c>
      <c r="Q72" s="65"/>
      <c r="R72" s="65"/>
      <c r="S72" s="65"/>
      <c r="T72" s="65"/>
      <c r="U72" s="65"/>
      <c r="V72" s="498"/>
      <c r="W72" s="498"/>
      <c r="X72" s="498"/>
      <c r="Y72" s="498"/>
      <c r="Z72" s="65"/>
      <c r="AA72" s="65"/>
      <c r="AB72" s="65"/>
      <c r="AC72" s="65"/>
      <c r="AD72" s="166"/>
      <c r="AE72" s="166"/>
    </row>
    <row r="73" spans="1:31" x14ac:dyDescent="0.3">
      <c r="C73" s="363" t="s">
        <v>1085</v>
      </c>
      <c r="D73" s="239">
        <v>27</v>
      </c>
      <c r="E73" s="33">
        <v>41547</v>
      </c>
      <c r="F73" s="422">
        <v>6.7500000000000004E-2</v>
      </c>
      <c r="G73" s="394">
        <v>4.2470999999999995E-2</v>
      </c>
      <c r="H73" s="394">
        <v>2.5029000000000006E-2</v>
      </c>
      <c r="I73" s="33">
        <v>54331</v>
      </c>
      <c r="J73" s="422">
        <v>7.5</v>
      </c>
      <c r="K73" s="394">
        <v>27.5</v>
      </c>
      <c r="L73" s="394">
        <v>3.5721000000000003E-2</v>
      </c>
      <c r="M73" s="394">
        <v>5.28</v>
      </c>
      <c r="N73" s="394">
        <v>3.5640000000000003E-3</v>
      </c>
      <c r="O73" s="394">
        <v>2.8593000000000007E-2</v>
      </c>
      <c r="P73" s="394">
        <v>3.8906999999999997E-2</v>
      </c>
      <c r="Q73" s="65"/>
      <c r="R73" s="65"/>
      <c r="S73" s="65"/>
      <c r="T73" s="65"/>
      <c r="U73" s="65"/>
      <c r="V73" s="498"/>
      <c r="W73" s="498"/>
      <c r="X73" s="498"/>
      <c r="Y73" s="498"/>
      <c r="Z73" s="65"/>
      <c r="AA73" s="65"/>
      <c r="AB73" s="65"/>
      <c r="AC73" s="65"/>
      <c r="AD73" s="166"/>
      <c r="AE73" s="166"/>
    </row>
    <row r="74" spans="1:31" x14ac:dyDescent="0.3">
      <c r="C74" s="363" t="s">
        <v>1093</v>
      </c>
      <c r="D74" s="395">
        <v>27</v>
      </c>
      <c r="E74" s="33">
        <v>41182</v>
      </c>
      <c r="F74" s="63">
        <v>2.5731000000000002</v>
      </c>
      <c r="G74" s="394">
        <v>1.5263629200000002</v>
      </c>
      <c r="H74" s="394">
        <v>1.04673708</v>
      </c>
      <c r="I74" s="33">
        <v>53965</v>
      </c>
      <c r="J74" s="422">
        <v>8.5</v>
      </c>
      <c r="K74" s="394">
        <v>26.5</v>
      </c>
      <c r="L74" s="394">
        <v>1.2690529200000003</v>
      </c>
      <c r="M74" s="394">
        <v>5.28</v>
      </c>
      <c r="N74" s="394">
        <v>0.13585968000000001</v>
      </c>
      <c r="O74" s="394">
        <v>1.18259676</v>
      </c>
      <c r="P74" s="394">
        <v>1.3905032400000001</v>
      </c>
      <c r="Q74" s="65"/>
      <c r="R74" s="65"/>
      <c r="S74" s="65"/>
      <c r="T74" s="65"/>
      <c r="U74" s="65"/>
      <c r="V74" s="498"/>
      <c r="W74" s="498"/>
      <c r="X74" s="498"/>
      <c r="Y74" s="498"/>
      <c r="Z74" s="65"/>
      <c r="AA74" s="65"/>
      <c r="AB74" s="65"/>
      <c r="AC74" s="65"/>
      <c r="AD74" s="166"/>
      <c r="AE74" s="166"/>
    </row>
    <row r="75" spans="1:31" x14ac:dyDescent="0.3">
      <c r="C75" s="363" t="s">
        <v>1094</v>
      </c>
      <c r="D75" s="395">
        <v>66</v>
      </c>
      <c r="E75" s="33">
        <v>41547</v>
      </c>
      <c r="F75" s="63">
        <v>5.1776999999999997</v>
      </c>
      <c r="G75" s="394">
        <v>3.25780884</v>
      </c>
      <c r="H75" s="394">
        <v>1.9198911599999997</v>
      </c>
      <c r="I75" s="33">
        <v>54331</v>
      </c>
      <c r="J75" s="422">
        <v>7.5</v>
      </c>
      <c r="K75" s="394">
        <v>27.5</v>
      </c>
      <c r="L75" s="394">
        <v>2.7400388400000004</v>
      </c>
      <c r="M75" s="394">
        <v>5.28</v>
      </c>
      <c r="N75" s="394">
        <v>0.27338256</v>
      </c>
      <c r="O75" s="394">
        <v>2.1932737199999996</v>
      </c>
      <c r="P75" s="394">
        <v>2.9844262800000001</v>
      </c>
      <c r="Q75" s="65"/>
      <c r="R75" s="65"/>
      <c r="S75" s="65"/>
      <c r="T75" s="65"/>
      <c r="U75" s="65"/>
      <c r="V75" s="498"/>
      <c r="W75" s="498"/>
      <c r="X75" s="498"/>
      <c r="Y75" s="498"/>
      <c r="Z75" s="65"/>
      <c r="AA75" s="65"/>
      <c r="AB75" s="65"/>
      <c r="AC75" s="65"/>
      <c r="AD75" s="166"/>
      <c r="AE75" s="166"/>
    </row>
    <row r="76" spans="1:31" x14ac:dyDescent="0.3">
      <c r="C76" s="363" t="s">
        <v>322</v>
      </c>
      <c r="D76" s="395">
        <v>55</v>
      </c>
      <c r="E76" s="33">
        <v>41912</v>
      </c>
      <c r="F76" s="63">
        <v>0.3135</v>
      </c>
      <c r="G76" s="394">
        <v>0.20854019999999998</v>
      </c>
      <c r="H76" s="394">
        <v>0.10495980000000002</v>
      </c>
      <c r="I76" s="33">
        <v>54696</v>
      </c>
      <c r="J76" s="422">
        <v>6.5</v>
      </c>
      <c r="K76" s="394">
        <v>28.5</v>
      </c>
      <c r="L76" s="394">
        <v>0.17719019999999999</v>
      </c>
      <c r="M76" s="394">
        <v>5.28</v>
      </c>
      <c r="N76" s="394">
        <v>1.6552799999999999E-2</v>
      </c>
      <c r="O76" s="394">
        <v>0.12151260000000003</v>
      </c>
      <c r="P76" s="394">
        <v>0.19198739999999997</v>
      </c>
      <c r="Q76" s="65"/>
      <c r="R76" s="65"/>
      <c r="S76" s="65"/>
      <c r="T76" s="65"/>
      <c r="U76" s="65"/>
      <c r="V76" s="498"/>
      <c r="W76" s="498"/>
      <c r="X76" s="498"/>
      <c r="Y76" s="498"/>
      <c r="Z76" s="65"/>
      <c r="AA76" s="65"/>
      <c r="AB76" s="65"/>
      <c r="AC76" s="65"/>
      <c r="AD76" s="166"/>
      <c r="AE76" s="166"/>
    </row>
    <row r="77" spans="1:31" x14ac:dyDescent="0.3">
      <c r="C77" s="363" t="s">
        <v>563</v>
      </c>
      <c r="D77" s="395">
        <v>39</v>
      </c>
      <c r="E77" s="33">
        <v>41182</v>
      </c>
      <c r="F77" s="63">
        <v>0.35099999999999998</v>
      </c>
      <c r="G77" s="394">
        <v>0.20821319999999996</v>
      </c>
      <c r="H77" s="394">
        <v>0.14278680000000002</v>
      </c>
      <c r="I77" s="33">
        <v>53965</v>
      </c>
      <c r="J77" s="422">
        <v>8.5</v>
      </c>
      <c r="K77" s="394">
        <v>26.5</v>
      </c>
      <c r="L77" s="394">
        <v>0.17311319999999999</v>
      </c>
      <c r="M77" s="394">
        <v>5.28</v>
      </c>
      <c r="N77" s="394">
        <v>1.8532800000000002E-2</v>
      </c>
      <c r="O77" s="394">
        <v>0.16131960000000001</v>
      </c>
      <c r="P77" s="394">
        <v>0.18968039999999997</v>
      </c>
      <c r="Q77" s="65"/>
      <c r="R77" s="65"/>
      <c r="S77" s="65"/>
      <c r="T77" s="65"/>
      <c r="U77" s="65"/>
      <c r="V77" s="498"/>
      <c r="W77" s="498"/>
      <c r="X77" s="498"/>
      <c r="Y77" s="498"/>
      <c r="Z77" s="65"/>
      <c r="AA77" s="65"/>
      <c r="AB77" s="65"/>
      <c r="AC77" s="65"/>
      <c r="AD77" s="166"/>
      <c r="AE77" s="166"/>
    </row>
    <row r="78" spans="1:31" x14ac:dyDescent="0.3">
      <c r="C78" s="363" t="s">
        <v>323</v>
      </c>
      <c r="D78" s="395">
        <v>9</v>
      </c>
      <c r="E78" s="33">
        <v>41182</v>
      </c>
      <c r="F78" s="63">
        <v>0.11358</v>
      </c>
      <c r="G78" s="394">
        <v>6.7375655999999992E-2</v>
      </c>
      <c r="H78" s="394">
        <v>4.6204344000000008E-2</v>
      </c>
      <c r="I78" s="33">
        <v>53965</v>
      </c>
      <c r="J78" s="422">
        <v>8.5</v>
      </c>
      <c r="K78" s="394">
        <v>26.5</v>
      </c>
      <c r="L78" s="394">
        <v>5.6017655999999999E-2</v>
      </c>
      <c r="M78" s="394">
        <v>5.28</v>
      </c>
      <c r="N78" s="394">
        <v>5.997024000000001E-3</v>
      </c>
      <c r="O78" s="394">
        <v>5.2201368000000012E-2</v>
      </c>
      <c r="P78" s="394">
        <v>6.1378631999999989E-2</v>
      </c>
      <c r="Q78" s="65"/>
      <c r="R78" s="65"/>
      <c r="S78" s="65"/>
      <c r="T78" s="65"/>
      <c r="U78" s="65"/>
      <c r="V78" s="498"/>
      <c r="W78" s="498"/>
      <c r="X78" s="498"/>
      <c r="Y78" s="498"/>
      <c r="Z78" s="65"/>
      <c r="AA78" s="65"/>
      <c r="AB78" s="65"/>
      <c r="AC78" s="65"/>
      <c r="AD78" s="166"/>
      <c r="AE78" s="166"/>
    </row>
    <row r="79" spans="1:31" x14ac:dyDescent="0.3">
      <c r="C79" s="363" t="s">
        <v>1116</v>
      </c>
      <c r="D79" s="395">
        <v>9</v>
      </c>
      <c r="E79" s="33">
        <v>41182</v>
      </c>
      <c r="F79" s="63">
        <v>8.5500000000000007E-2</v>
      </c>
      <c r="G79" s="394">
        <v>5.0718599999999996E-2</v>
      </c>
      <c r="H79" s="394">
        <v>3.4781400000000011E-2</v>
      </c>
      <c r="I79" s="33">
        <v>53965</v>
      </c>
      <c r="J79" s="422">
        <v>8.5</v>
      </c>
      <c r="K79" s="394">
        <v>26.5</v>
      </c>
      <c r="L79" s="394">
        <v>4.2168599999999994E-2</v>
      </c>
      <c r="M79" s="394">
        <v>5.28</v>
      </c>
      <c r="N79" s="394">
        <v>4.5144000000000009E-3</v>
      </c>
      <c r="O79" s="394">
        <v>3.9295800000000013E-2</v>
      </c>
      <c r="P79" s="394">
        <v>4.6204199999999994E-2</v>
      </c>
      <c r="Q79" s="65"/>
      <c r="R79" s="65"/>
      <c r="S79" s="65"/>
      <c r="T79" s="65"/>
      <c r="U79" s="65"/>
      <c r="V79" s="498"/>
      <c r="W79" s="498"/>
      <c r="X79" s="498"/>
      <c r="Y79" s="498"/>
      <c r="Z79" s="65"/>
      <c r="AA79" s="65"/>
      <c r="AB79" s="65"/>
      <c r="AC79" s="65"/>
      <c r="AD79" s="166"/>
      <c r="AE79" s="166"/>
    </row>
    <row r="80" spans="1:31" x14ac:dyDescent="0.3">
      <c r="C80" s="363" t="s">
        <v>1117</v>
      </c>
      <c r="D80" s="395">
        <v>16</v>
      </c>
      <c r="E80" s="33">
        <v>41182</v>
      </c>
      <c r="F80" s="63">
        <v>0.32800000000000001</v>
      </c>
      <c r="G80" s="394">
        <v>0.19456960000000001</v>
      </c>
      <c r="H80" s="394">
        <v>0.1334304</v>
      </c>
      <c r="I80" s="33">
        <v>53965</v>
      </c>
      <c r="J80" s="422">
        <v>8.5</v>
      </c>
      <c r="K80" s="394">
        <v>26.5</v>
      </c>
      <c r="L80" s="394">
        <v>0.16176960000000001</v>
      </c>
      <c r="M80" s="394">
        <v>5.28</v>
      </c>
      <c r="N80" s="394">
        <v>1.7318400000000001E-2</v>
      </c>
      <c r="O80" s="394">
        <v>0.15074880000000002</v>
      </c>
      <c r="P80" s="394">
        <v>0.1772512</v>
      </c>
      <c r="Q80" s="65"/>
      <c r="R80" s="65"/>
      <c r="S80" s="65"/>
      <c r="T80" s="65"/>
      <c r="U80" s="65"/>
      <c r="V80" s="498"/>
      <c r="W80" s="498"/>
      <c r="X80" s="498"/>
      <c r="Y80" s="498"/>
      <c r="Z80" s="65"/>
      <c r="AA80" s="65"/>
      <c r="AB80" s="65"/>
      <c r="AC80" s="65"/>
      <c r="AD80" s="166"/>
      <c r="AE80" s="166"/>
    </row>
    <row r="81" spans="1:31" x14ac:dyDescent="0.3">
      <c r="C81" s="363" t="s">
        <v>476</v>
      </c>
      <c r="D81" s="395">
        <v>4</v>
      </c>
      <c r="E81" s="33">
        <v>41182</v>
      </c>
      <c r="F81" s="63">
        <v>8.3599999999999994E-2</v>
      </c>
      <c r="G81" s="394">
        <v>4.9591519999999993E-2</v>
      </c>
      <c r="H81" s="394">
        <v>3.4008480000000001E-2</v>
      </c>
      <c r="I81" s="33">
        <v>53965</v>
      </c>
      <c r="J81" s="422">
        <v>8.5</v>
      </c>
      <c r="K81" s="394">
        <v>26.5</v>
      </c>
      <c r="L81" s="394">
        <v>4.1231520000000001E-2</v>
      </c>
      <c r="M81" s="394">
        <v>5.28</v>
      </c>
      <c r="N81" s="394">
        <v>4.4140799999999999E-3</v>
      </c>
      <c r="O81" s="394">
        <v>3.8422560000000001E-2</v>
      </c>
      <c r="P81" s="394">
        <v>4.5177439999999992E-2</v>
      </c>
      <c r="Q81" s="65"/>
      <c r="R81" s="65"/>
      <c r="S81" s="65"/>
      <c r="T81" s="65"/>
      <c r="U81" s="65"/>
      <c r="V81" s="498"/>
      <c r="W81" s="498"/>
      <c r="X81" s="498"/>
      <c r="Y81" s="498"/>
      <c r="Z81" s="65"/>
      <c r="AA81" s="65"/>
      <c r="AB81" s="65"/>
      <c r="AC81" s="65"/>
      <c r="AD81" s="166"/>
      <c r="AE81" s="166"/>
    </row>
    <row r="82" spans="1:31" x14ac:dyDescent="0.3">
      <c r="C82" s="363" t="s">
        <v>1121</v>
      </c>
      <c r="D82" s="395">
        <v>7</v>
      </c>
      <c r="E82" s="33">
        <v>41182</v>
      </c>
      <c r="F82" s="63">
        <v>0.25452000000000002</v>
      </c>
      <c r="G82" s="394">
        <v>0.150981264</v>
      </c>
      <c r="H82" s="394">
        <v>0.10353873600000003</v>
      </c>
      <c r="I82" s="33">
        <v>53965</v>
      </c>
      <c r="J82" s="422">
        <v>8.5</v>
      </c>
      <c r="K82" s="394">
        <v>26.5</v>
      </c>
      <c r="L82" s="394">
        <v>0.12552926399999997</v>
      </c>
      <c r="M82" s="394">
        <v>5.28</v>
      </c>
      <c r="N82" s="394">
        <v>1.3438656000000002E-2</v>
      </c>
      <c r="O82" s="394">
        <v>0.11697739200000004</v>
      </c>
      <c r="P82" s="394">
        <v>0.13754260799999998</v>
      </c>
      <c r="Q82" s="65"/>
      <c r="R82" s="65"/>
      <c r="S82" s="65"/>
      <c r="T82" s="65"/>
      <c r="U82" s="65"/>
      <c r="V82" s="498"/>
      <c r="W82" s="498"/>
      <c r="X82" s="498"/>
      <c r="Y82" s="498"/>
      <c r="Z82" s="65"/>
      <c r="AA82" s="65"/>
      <c r="AB82" s="65"/>
      <c r="AC82" s="65"/>
      <c r="AD82" s="166"/>
      <c r="AE82" s="166"/>
    </row>
    <row r="83" spans="1:31" x14ac:dyDescent="0.3">
      <c r="A83" s="519"/>
      <c r="C83" s="363" t="s">
        <v>1122</v>
      </c>
      <c r="D83" s="395">
        <v>5</v>
      </c>
      <c r="E83" s="33">
        <v>41182</v>
      </c>
      <c r="F83" s="63">
        <v>0.39595000000000002</v>
      </c>
      <c r="G83" s="394">
        <v>0.23487754</v>
      </c>
      <c r="H83" s="394">
        <v>0.16107246000000003</v>
      </c>
      <c r="I83" s="33">
        <v>53965</v>
      </c>
      <c r="J83" s="422">
        <v>8.5</v>
      </c>
      <c r="K83" s="394">
        <v>26.5</v>
      </c>
      <c r="L83" s="394">
        <v>0.19528254</v>
      </c>
      <c r="M83" s="394">
        <v>5.28</v>
      </c>
      <c r="N83" s="394">
        <v>2.0906160000000003E-2</v>
      </c>
      <c r="O83" s="394">
        <v>0.18197862000000004</v>
      </c>
      <c r="P83" s="394">
        <v>0.21397137999999999</v>
      </c>
      <c r="Q83" s="65"/>
      <c r="R83" s="65"/>
      <c r="S83" s="65"/>
      <c r="T83" s="65"/>
      <c r="U83" s="65"/>
      <c r="V83" s="498"/>
      <c r="W83" s="498"/>
      <c r="X83" s="498"/>
      <c r="Y83" s="498"/>
      <c r="Z83" s="65"/>
      <c r="AA83" s="65"/>
      <c r="AB83" s="65"/>
      <c r="AC83" s="65"/>
      <c r="AD83" s="166"/>
      <c r="AE83" s="166"/>
    </row>
    <row r="84" spans="1:31" x14ac:dyDescent="0.3">
      <c r="C84" s="363" t="s">
        <v>1005</v>
      </c>
      <c r="D84" s="395">
        <v>8</v>
      </c>
      <c r="E84" s="33">
        <v>41912</v>
      </c>
      <c r="F84" s="63">
        <v>1.8720000000000001</v>
      </c>
      <c r="G84" s="394">
        <v>1.2452543999999999</v>
      </c>
      <c r="H84" s="394">
        <v>0.62674560000000012</v>
      </c>
      <c r="I84" s="33">
        <v>54696</v>
      </c>
      <c r="J84" s="422">
        <v>6.5</v>
      </c>
      <c r="K84" s="394">
        <v>28.5</v>
      </c>
      <c r="L84" s="394">
        <v>1.0580544000000001</v>
      </c>
      <c r="M84" s="394">
        <v>5.28</v>
      </c>
      <c r="N84" s="394">
        <v>9.8841600000000016E-2</v>
      </c>
      <c r="O84" s="394">
        <v>0.7255872000000001</v>
      </c>
      <c r="P84" s="394">
        <v>1.1464128</v>
      </c>
      <c r="Q84" s="65"/>
      <c r="R84" s="65"/>
      <c r="S84" s="65"/>
      <c r="T84" s="65"/>
      <c r="U84" s="65"/>
      <c r="V84" s="498"/>
      <c r="W84" s="498"/>
      <c r="X84" s="498"/>
      <c r="Y84" s="498"/>
      <c r="Z84" s="65"/>
      <c r="AA84" s="65"/>
      <c r="AB84" s="65"/>
      <c r="AC84" s="65"/>
      <c r="AD84" s="166"/>
      <c r="AE84" s="166"/>
    </row>
    <row r="85" spans="1:31" x14ac:dyDescent="0.3">
      <c r="C85" s="363" t="s">
        <v>320</v>
      </c>
      <c r="D85" s="395">
        <v>2864</v>
      </c>
      <c r="E85" s="33">
        <v>42277</v>
      </c>
      <c r="F85" s="63">
        <v>1.228656</v>
      </c>
      <c r="G85" s="394">
        <v>0.87185429759999988</v>
      </c>
      <c r="H85" s="394">
        <v>0.35680170240000003</v>
      </c>
      <c r="I85" s="33">
        <v>55061</v>
      </c>
      <c r="J85" s="422">
        <v>5.5</v>
      </c>
      <c r="K85" s="394">
        <v>29.5</v>
      </c>
      <c r="L85" s="394">
        <v>0.74898869759999998</v>
      </c>
      <c r="M85" s="394">
        <v>5.28</v>
      </c>
      <c r="N85" s="394">
        <v>6.4873036800000006E-2</v>
      </c>
      <c r="O85" s="394">
        <v>0.42167473920000004</v>
      </c>
      <c r="P85" s="394">
        <v>0.80698126079999999</v>
      </c>
      <c r="Q85" s="65"/>
      <c r="R85" s="65"/>
      <c r="S85" s="65"/>
      <c r="T85" s="65"/>
      <c r="U85" s="65"/>
      <c r="V85" s="498"/>
      <c r="W85" s="498"/>
      <c r="X85" s="498"/>
      <c r="Y85" s="498"/>
      <c r="Z85" s="65"/>
      <c r="AA85" s="65"/>
      <c r="AB85" s="65"/>
      <c r="AC85" s="65"/>
      <c r="AD85" s="166"/>
      <c r="AE85" s="166"/>
    </row>
    <row r="86" spans="1:31" x14ac:dyDescent="0.3">
      <c r="C86" s="363" t="s">
        <v>320</v>
      </c>
      <c r="D86" s="395">
        <v>100</v>
      </c>
      <c r="E86" s="33">
        <v>41912</v>
      </c>
      <c r="F86" s="63">
        <v>3.6830000000000002E-2</v>
      </c>
      <c r="G86" s="394">
        <v>2.4499316E-2</v>
      </c>
      <c r="H86" s="394">
        <v>1.2330684000000001E-2</v>
      </c>
      <c r="I86" s="33">
        <v>54696</v>
      </c>
      <c r="J86" s="422">
        <v>6.5</v>
      </c>
      <c r="K86" s="394">
        <v>28.5</v>
      </c>
      <c r="L86" s="394">
        <v>2.0816316000000001E-2</v>
      </c>
      <c r="M86" s="394">
        <v>5.28</v>
      </c>
      <c r="N86" s="394">
        <v>1.944624E-3</v>
      </c>
      <c r="O86" s="394">
        <v>1.4275308000000002E-2</v>
      </c>
      <c r="P86" s="394">
        <v>2.2554692000000001E-2</v>
      </c>
      <c r="Q86" s="65"/>
      <c r="R86" s="65"/>
      <c r="S86" s="65"/>
      <c r="T86" s="65"/>
      <c r="U86" s="65"/>
      <c r="V86" s="498"/>
      <c r="W86" s="498"/>
      <c r="X86" s="498"/>
      <c r="Y86" s="498"/>
      <c r="Z86" s="65"/>
      <c r="AA86" s="65"/>
      <c r="AB86" s="65"/>
      <c r="AC86" s="65"/>
      <c r="AD86" s="166"/>
      <c r="AE86" s="166"/>
    </row>
    <row r="87" spans="1:31" x14ac:dyDescent="0.3">
      <c r="C87" s="363" t="s">
        <v>1026</v>
      </c>
      <c r="D87" s="395">
        <v>11</v>
      </c>
      <c r="E87" s="33">
        <v>41182</v>
      </c>
      <c r="F87" s="63">
        <v>0.16500000000000001</v>
      </c>
      <c r="G87" s="394">
        <v>9.7878000000000021E-2</v>
      </c>
      <c r="H87" s="394">
        <v>6.7121999999999987E-2</v>
      </c>
      <c r="I87" s="33">
        <v>53965</v>
      </c>
      <c r="J87" s="422">
        <v>8.5</v>
      </c>
      <c r="K87" s="394">
        <v>26.5</v>
      </c>
      <c r="L87" s="394">
        <v>8.1378000000000034E-2</v>
      </c>
      <c r="M87" s="394">
        <v>5.28</v>
      </c>
      <c r="N87" s="394">
        <v>8.712000000000001E-3</v>
      </c>
      <c r="O87" s="394">
        <v>7.5833999999999985E-2</v>
      </c>
      <c r="P87" s="394">
        <v>8.9166000000000023E-2</v>
      </c>
      <c r="Q87" s="65"/>
      <c r="R87" s="65"/>
      <c r="S87" s="65"/>
      <c r="T87" s="65"/>
      <c r="U87" s="65"/>
      <c r="V87" s="498"/>
      <c r="W87" s="498"/>
      <c r="X87" s="498"/>
      <c r="Y87" s="498"/>
      <c r="Z87" s="65"/>
      <c r="AA87" s="65"/>
      <c r="AB87" s="65"/>
      <c r="AC87" s="65"/>
      <c r="AD87" s="166"/>
      <c r="AE87" s="166"/>
    </row>
    <row r="88" spans="1:31" x14ac:dyDescent="0.3">
      <c r="C88" s="363" t="s">
        <v>1040</v>
      </c>
      <c r="D88" s="395">
        <v>6</v>
      </c>
      <c r="E88" s="33">
        <v>41912</v>
      </c>
      <c r="F88" s="63">
        <v>1.7639999999999999E-2</v>
      </c>
      <c r="G88" s="394">
        <v>1.1734128E-2</v>
      </c>
      <c r="H88" s="394">
        <v>5.9058719999999995E-3</v>
      </c>
      <c r="I88" s="33">
        <v>54696</v>
      </c>
      <c r="J88" s="422">
        <v>6.5</v>
      </c>
      <c r="K88" s="394">
        <v>28.5</v>
      </c>
      <c r="L88" s="394">
        <v>9.9701280000000017E-3</v>
      </c>
      <c r="M88" s="394">
        <v>5.28</v>
      </c>
      <c r="N88" s="394">
        <v>9.3139200000000007E-4</v>
      </c>
      <c r="O88" s="394">
        <v>6.8372639999999991E-3</v>
      </c>
      <c r="P88" s="394">
        <v>1.0802736E-2</v>
      </c>
      <c r="Q88" s="65"/>
      <c r="R88" s="65"/>
      <c r="S88" s="65"/>
      <c r="T88" s="65"/>
      <c r="U88" s="65"/>
      <c r="V88" s="498"/>
      <c r="W88" s="498"/>
      <c r="X88" s="498"/>
      <c r="Y88" s="498"/>
      <c r="Z88" s="65"/>
      <c r="AA88" s="65"/>
      <c r="AB88" s="65"/>
      <c r="AC88" s="65"/>
      <c r="AD88" s="166"/>
      <c r="AE88" s="166"/>
    </row>
    <row r="89" spans="1:31" x14ac:dyDescent="0.3">
      <c r="C89" s="363" t="s">
        <v>1093</v>
      </c>
      <c r="D89" s="395">
        <v>1</v>
      </c>
      <c r="E89" s="33">
        <v>41182</v>
      </c>
      <c r="F89" s="63">
        <v>9.5299999999999996E-2</v>
      </c>
      <c r="G89" s="394">
        <v>5.6531960000000006E-2</v>
      </c>
      <c r="H89" s="394">
        <v>3.876803999999999E-2</v>
      </c>
      <c r="I89" s="33">
        <v>53965</v>
      </c>
      <c r="J89" s="422">
        <v>8.5</v>
      </c>
      <c r="K89" s="394">
        <v>26.5</v>
      </c>
      <c r="L89" s="394">
        <v>4.7001960000000009E-2</v>
      </c>
      <c r="M89" s="394">
        <v>5.28</v>
      </c>
      <c r="N89" s="394">
        <v>5.0318399999999992E-3</v>
      </c>
      <c r="O89" s="394">
        <v>4.3799879999999985E-2</v>
      </c>
      <c r="P89" s="394">
        <v>5.150012000000001E-2</v>
      </c>
      <c r="Q89" s="65"/>
      <c r="R89" s="65"/>
      <c r="S89" s="65"/>
      <c r="T89" s="65"/>
      <c r="U89" s="65"/>
      <c r="V89" s="498"/>
      <c r="W89" s="498"/>
      <c r="X89" s="498"/>
      <c r="Y89" s="498"/>
      <c r="Z89" s="65"/>
      <c r="AA89" s="65"/>
      <c r="AB89" s="65"/>
      <c r="AC89" s="65"/>
      <c r="AD89" s="166"/>
      <c r="AE89" s="166"/>
    </row>
    <row r="90" spans="1:31" x14ac:dyDescent="0.3">
      <c r="C90" s="363" t="s">
        <v>1326</v>
      </c>
      <c r="D90" s="395">
        <v>20</v>
      </c>
      <c r="E90" s="33">
        <v>42277</v>
      </c>
      <c r="F90" s="63">
        <v>2.5997400000000002</v>
      </c>
      <c r="G90" s="394">
        <v>1.844775504</v>
      </c>
      <c r="H90" s="394">
        <v>0.75496449600000015</v>
      </c>
      <c r="I90" s="33">
        <v>55061</v>
      </c>
      <c r="J90" s="422">
        <v>5.5</v>
      </c>
      <c r="K90" s="394">
        <v>29.5</v>
      </c>
      <c r="L90" s="394">
        <v>1.5848015039999999</v>
      </c>
      <c r="M90" s="394">
        <v>5.28</v>
      </c>
      <c r="N90" s="394">
        <v>0.13726627200000002</v>
      </c>
      <c r="O90" s="394">
        <v>0.89223076800000012</v>
      </c>
      <c r="P90" s="394">
        <v>1.707509232</v>
      </c>
      <c r="Q90" s="65"/>
      <c r="R90" s="65"/>
      <c r="S90" s="65"/>
      <c r="T90" s="65"/>
      <c r="U90" s="65"/>
      <c r="V90" s="498"/>
      <c r="W90" s="498"/>
      <c r="X90" s="498"/>
      <c r="Y90" s="498"/>
      <c r="Z90" s="65"/>
      <c r="AA90" s="65"/>
      <c r="AB90" s="65"/>
      <c r="AC90" s="65"/>
      <c r="AD90" s="166"/>
      <c r="AE90" s="166"/>
    </row>
    <row r="91" spans="1:31" x14ac:dyDescent="0.3">
      <c r="C91" s="363" t="s">
        <v>324</v>
      </c>
      <c r="D91" s="395">
        <v>2</v>
      </c>
      <c r="E91" s="33">
        <v>41182</v>
      </c>
      <c r="F91" s="63">
        <v>3.8760000000000003E-2</v>
      </c>
      <c r="G91" s="394">
        <v>2.2992432E-2</v>
      </c>
      <c r="H91" s="394">
        <v>1.5767568000000003E-2</v>
      </c>
      <c r="I91" s="33">
        <v>53965</v>
      </c>
      <c r="J91" s="422">
        <v>8.5</v>
      </c>
      <c r="K91" s="394">
        <v>26.5</v>
      </c>
      <c r="L91" s="394">
        <v>1.9116432000000003E-2</v>
      </c>
      <c r="M91" s="394">
        <v>5.28</v>
      </c>
      <c r="N91" s="394">
        <v>2.0465280000000001E-3</v>
      </c>
      <c r="O91" s="394">
        <v>1.7814096000000001E-2</v>
      </c>
      <c r="P91" s="394">
        <v>2.0945904000000001E-2</v>
      </c>
      <c r="Q91" s="65"/>
      <c r="R91" s="65"/>
      <c r="S91" s="65"/>
      <c r="T91" s="65"/>
      <c r="U91" s="65"/>
      <c r="V91" s="498"/>
      <c r="W91" s="498"/>
      <c r="X91" s="498"/>
      <c r="Y91" s="498"/>
      <c r="Z91" s="65"/>
      <c r="AA91" s="65"/>
      <c r="AB91" s="65"/>
      <c r="AC91" s="65"/>
      <c r="AD91" s="166"/>
      <c r="AE91" s="166"/>
    </row>
    <row r="92" spans="1:31" x14ac:dyDescent="0.3">
      <c r="C92" s="363" t="s">
        <v>563</v>
      </c>
      <c r="D92" s="395">
        <v>12</v>
      </c>
      <c r="E92" s="33">
        <v>42277</v>
      </c>
      <c r="F92" s="63">
        <v>0.114</v>
      </c>
      <c r="G92" s="394">
        <v>8.0894400000000005E-2</v>
      </c>
      <c r="H92" s="394">
        <v>3.3105599999999999E-2</v>
      </c>
      <c r="I92" s="33">
        <v>55061</v>
      </c>
      <c r="J92" s="422">
        <v>5.5</v>
      </c>
      <c r="K92" s="394">
        <v>29.5</v>
      </c>
      <c r="L92" s="394">
        <v>6.9494400000000012E-2</v>
      </c>
      <c r="M92" s="394">
        <v>5.28</v>
      </c>
      <c r="N92" s="394">
        <v>6.0191999999999997E-3</v>
      </c>
      <c r="O92" s="394">
        <v>3.9124800000000001E-2</v>
      </c>
      <c r="P92" s="394">
        <v>7.4875200000000003E-2</v>
      </c>
      <c r="Q92" s="65"/>
      <c r="R92" s="65"/>
      <c r="S92" s="65"/>
      <c r="T92" s="65"/>
      <c r="U92" s="65"/>
      <c r="V92" s="498"/>
      <c r="W92" s="498"/>
      <c r="X92" s="498"/>
      <c r="Y92" s="498"/>
      <c r="Z92" s="65"/>
      <c r="AA92" s="65"/>
      <c r="AB92" s="65"/>
      <c r="AC92" s="65"/>
      <c r="AD92" s="166"/>
      <c r="AE92" s="166"/>
    </row>
    <row r="93" spans="1:31" x14ac:dyDescent="0.3">
      <c r="C93" s="363" t="s">
        <v>1116</v>
      </c>
      <c r="D93" s="395">
        <v>6</v>
      </c>
      <c r="E93" s="33">
        <v>41182</v>
      </c>
      <c r="F93" s="63">
        <v>5.7000000000000002E-2</v>
      </c>
      <c r="G93" s="394">
        <v>3.3812399999999999E-2</v>
      </c>
      <c r="H93" s="394">
        <v>2.3187600000000003E-2</v>
      </c>
      <c r="I93" s="33">
        <v>53965</v>
      </c>
      <c r="J93" s="422">
        <v>8.5</v>
      </c>
      <c r="K93" s="394">
        <v>26.5</v>
      </c>
      <c r="L93" s="394">
        <v>2.8112400000000003E-2</v>
      </c>
      <c r="M93" s="394">
        <v>5.28</v>
      </c>
      <c r="N93" s="394">
        <v>3.0095999999999999E-3</v>
      </c>
      <c r="O93" s="394">
        <v>2.6197200000000004E-2</v>
      </c>
      <c r="P93" s="394">
        <v>3.0802799999999998E-2</v>
      </c>
      <c r="Q93" s="65"/>
      <c r="R93" s="65"/>
      <c r="S93" s="65"/>
      <c r="T93" s="65"/>
      <c r="U93" s="65"/>
      <c r="V93" s="498"/>
      <c r="W93" s="498"/>
      <c r="X93" s="498"/>
      <c r="Y93" s="498"/>
      <c r="Z93" s="65"/>
      <c r="AA93" s="65"/>
      <c r="AB93" s="65"/>
      <c r="AC93" s="65"/>
      <c r="AD93" s="166"/>
      <c r="AE93" s="166"/>
    </row>
    <row r="94" spans="1:31" x14ac:dyDescent="0.3">
      <c r="C94" s="37" t="s">
        <v>1005</v>
      </c>
      <c r="D94" s="239">
        <v>1</v>
      </c>
      <c r="E94" s="33">
        <v>41912</v>
      </c>
      <c r="F94" s="422">
        <v>0.23400000000000001</v>
      </c>
      <c r="G94" s="394">
        <v>0.15565680000000001</v>
      </c>
      <c r="H94" s="394">
        <v>7.8343200000000002E-2</v>
      </c>
      <c r="I94" s="33">
        <v>54695</v>
      </c>
      <c r="J94" s="422">
        <v>6.5</v>
      </c>
      <c r="K94" s="394">
        <v>28.5</v>
      </c>
      <c r="L94" s="394">
        <v>0.13225680000000001</v>
      </c>
      <c r="M94" s="394">
        <v>5.28</v>
      </c>
      <c r="N94" s="394">
        <v>1.2355200000000002E-2</v>
      </c>
      <c r="O94" s="394">
        <v>9.0698399999999998E-2</v>
      </c>
      <c r="P94" s="394">
        <v>0.14330160000000003</v>
      </c>
      <c r="Q94" s="65"/>
      <c r="R94" s="65"/>
      <c r="S94" s="65"/>
      <c r="T94" s="65"/>
      <c r="U94" s="65"/>
      <c r="V94" s="498"/>
      <c r="W94" s="498"/>
      <c r="X94" s="498"/>
      <c r="Y94" s="498"/>
      <c r="Z94" s="65"/>
      <c r="AA94" s="65"/>
      <c r="AB94" s="65"/>
      <c r="AC94" s="65"/>
      <c r="AD94" s="166"/>
      <c r="AE94" s="166"/>
    </row>
    <row r="95" spans="1:31" x14ac:dyDescent="0.3">
      <c r="C95" s="37" t="s">
        <v>1005</v>
      </c>
      <c r="D95" s="239">
        <v>2</v>
      </c>
      <c r="E95" s="33">
        <v>42277</v>
      </c>
      <c r="F95" s="422">
        <v>0.43615999999999999</v>
      </c>
      <c r="G95" s="394">
        <v>0.30949913600000001</v>
      </c>
      <c r="H95" s="394">
        <v>0.12666086400000001</v>
      </c>
      <c r="I95" s="33">
        <v>55061</v>
      </c>
      <c r="J95" s="422">
        <v>5.5</v>
      </c>
      <c r="K95" s="394">
        <v>29.5</v>
      </c>
      <c r="L95" s="394">
        <v>0.26588313600000002</v>
      </c>
      <c r="M95" s="394">
        <v>5.28</v>
      </c>
      <c r="N95" s="394">
        <v>2.3029247999999999E-2</v>
      </c>
      <c r="O95" s="394">
        <v>0.14969011200000001</v>
      </c>
      <c r="P95" s="394">
        <v>0.28646988799999995</v>
      </c>
      <c r="Q95" s="65"/>
      <c r="R95" s="65"/>
      <c r="S95" s="65"/>
      <c r="T95" s="65"/>
      <c r="U95" s="65"/>
      <c r="V95" s="498"/>
      <c r="W95" s="498"/>
      <c r="X95" s="498"/>
      <c r="Y95" s="498"/>
      <c r="Z95" s="65"/>
      <c r="AA95" s="65"/>
      <c r="AB95" s="65"/>
      <c r="AC95" s="65"/>
      <c r="AD95" s="166"/>
      <c r="AE95" s="166"/>
    </row>
    <row r="96" spans="1:31" x14ac:dyDescent="0.3">
      <c r="C96" s="37" t="s">
        <v>320</v>
      </c>
      <c r="D96" s="239">
        <v>13195</v>
      </c>
      <c r="E96" s="33">
        <v>42277</v>
      </c>
      <c r="F96" s="422">
        <v>5.6606550000000002</v>
      </c>
      <c r="G96" s="394">
        <v>4.0168007880000003</v>
      </c>
      <c r="H96" s="394">
        <v>1.6438542119999999</v>
      </c>
      <c r="I96" s="33">
        <v>55061</v>
      </c>
      <c r="J96" s="422">
        <v>5.5</v>
      </c>
      <c r="K96" s="394">
        <v>29.5</v>
      </c>
      <c r="L96" s="394">
        <v>3.4507352880000006</v>
      </c>
      <c r="M96" s="394">
        <v>5.28</v>
      </c>
      <c r="N96" s="394">
        <v>0.29888258400000001</v>
      </c>
      <c r="O96" s="394">
        <v>1.9427367959999999</v>
      </c>
      <c r="P96" s="394">
        <v>3.7179182040000001</v>
      </c>
      <c r="Q96" s="65"/>
      <c r="R96" s="65"/>
      <c r="S96" s="65"/>
      <c r="T96" s="65"/>
      <c r="U96" s="65"/>
      <c r="V96" s="498"/>
      <c r="W96" s="498"/>
      <c r="X96" s="498"/>
      <c r="Y96" s="498"/>
      <c r="Z96" s="65"/>
      <c r="AA96" s="65"/>
      <c r="AB96" s="65"/>
      <c r="AC96" s="65"/>
      <c r="AD96" s="166"/>
      <c r="AE96" s="166"/>
    </row>
    <row r="97" spans="1:31" x14ac:dyDescent="0.3">
      <c r="C97" s="37" t="s">
        <v>1026</v>
      </c>
      <c r="D97" s="239">
        <v>15</v>
      </c>
      <c r="E97" s="33">
        <v>41182</v>
      </c>
      <c r="F97" s="422">
        <v>0.22500000000000001</v>
      </c>
      <c r="G97" s="394">
        <v>0.13346999999999998</v>
      </c>
      <c r="H97" s="394">
        <v>9.1530000000000014E-2</v>
      </c>
      <c r="I97" s="33">
        <v>53965</v>
      </c>
      <c r="J97" s="422">
        <v>8.5</v>
      </c>
      <c r="K97" s="394">
        <v>26.5</v>
      </c>
      <c r="L97" s="394">
        <v>0.11097</v>
      </c>
      <c r="M97" s="394">
        <v>5.28</v>
      </c>
      <c r="N97" s="394">
        <v>1.1880000000000002E-2</v>
      </c>
      <c r="O97" s="394">
        <v>0.10341000000000002</v>
      </c>
      <c r="P97" s="394">
        <v>0.12158999999999999</v>
      </c>
      <c r="Q97" s="65"/>
      <c r="R97" s="65"/>
      <c r="S97" s="65"/>
      <c r="T97" s="65"/>
      <c r="U97" s="65"/>
      <c r="V97" s="498"/>
      <c r="W97" s="498"/>
      <c r="X97" s="498"/>
      <c r="Y97" s="498"/>
      <c r="Z97" s="65"/>
      <c r="AA97" s="65"/>
      <c r="AB97" s="65"/>
      <c r="AC97" s="65"/>
      <c r="AD97" s="166"/>
      <c r="AE97" s="166"/>
    </row>
    <row r="98" spans="1:31" x14ac:dyDescent="0.3">
      <c r="C98" s="37" t="s">
        <v>1040</v>
      </c>
      <c r="D98" s="239">
        <v>8</v>
      </c>
      <c r="E98" s="33">
        <v>42643</v>
      </c>
      <c r="F98" s="422">
        <v>2.2091999999999997E-2</v>
      </c>
      <c r="G98" s="394">
        <v>1.6842940799999997E-2</v>
      </c>
      <c r="H98" s="394">
        <v>5.2490591999999996E-3</v>
      </c>
      <c r="I98" s="33">
        <v>55426</v>
      </c>
      <c r="J98" s="422">
        <v>4.5</v>
      </c>
      <c r="K98" s="394">
        <v>30.5</v>
      </c>
      <c r="L98" s="394">
        <v>1.46337408E-2</v>
      </c>
      <c r="M98" s="394">
        <v>5.28</v>
      </c>
      <c r="N98" s="394">
        <v>1.1664575999999999E-3</v>
      </c>
      <c r="O98" s="394">
        <v>6.4155167999999999E-3</v>
      </c>
      <c r="P98" s="394">
        <v>1.5676483199999997E-2</v>
      </c>
      <c r="Q98" s="65"/>
      <c r="R98" s="65"/>
      <c r="S98" s="65"/>
      <c r="T98" s="65"/>
      <c r="U98" s="65"/>
      <c r="V98" s="498"/>
      <c r="W98" s="498"/>
      <c r="X98" s="498"/>
      <c r="Y98" s="498"/>
      <c r="Z98" s="65"/>
      <c r="AA98" s="65"/>
      <c r="AB98" s="65"/>
      <c r="AC98" s="65"/>
      <c r="AD98" s="166"/>
      <c r="AE98" s="166"/>
    </row>
    <row r="99" spans="1:31" x14ac:dyDescent="0.3">
      <c r="C99" s="37" t="s">
        <v>1041</v>
      </c>
      <c r="D99" s="239">
        <v>6</v>
      </c>
      <c r="E99" s="33">
        <v>42643</v>
      </c>
      <c r="F99" s="422">
        <v>3.8367000000000005E-2</v>
      </c>
      <c r="G99" s="394">
        <v>2.9251000800000003E-2</v>
      </c>
      <c r="H99" s="394">
        <v>9.1159992000000023E-3</v>
      </c>
      <c r="I99" s="33">
        <v>55426</v>
      </c>
      <c r="J99" s="422">
        <v>4.5</v>
      </c>
      <c r="K99" s="394">
        <v>30.5</v>
      </c>
      <c r="L99" s="394">
        <v>2.5414300800000005E-2</v>
      </c>
      <c r="M99" s="394">
        <v>5.28</v>
      </c>
      <c r="N99" s="394">
        <v>2.0257776000000005E-3</v>
      </c>
      <c r="O99" s="394">
        <v>1.1141776800000003E-2</v>
      </c>
      <c r="P99" s="394">
        <v>2.7225223200000002E-2</v>
      </c>
      <c r="Q99" s="65"/>
      <c r="R99" s="65"/>
      <c r="S99" s="65"/>
      <c r="T99" s="65"/>
      <c r="U99" s="65"/>
      <c r="V99" s="498"/>
      <c r="W99" s="498"/>
      <c r="X99" s="498"/>
      <c r="Y99" s="498"/>
      <c r="Z99" s="65"/>
      <c r="AA99" s="65"/>
      <c r="AB99" s="65"/>
      <c r="AC99" s="65"/>
      <c r="AD99" s="166"/>
      <c r="AE99" s="166"/>
    </row>
    <row r="100" spans="1:31" x14ac:dyDescent="0.3">
      <c r="C100" s="37" t="s">
        <v>1062</v>
      </c>
      <c r="D100" s="239">
        <v>14</v>
      </c>
      <c r="E100" s="33">
        <v>42277</v>
      </c>
      <c r="F100" s="422">
        <v>0.53900000000000003</v>
      </c>
      <c r="G100" s="394">
        <v>0.38247439999999999</v>
      </c>
      <c r="H100" s="394">
        <v>0.15652560000000004</v>
      </c>
      <c r="I100" s="33">
        <v>55060</v>
      </c>
      <c r="J100" s="422">
        <v>5.5</v>
      </c>
      <c r="K100" s="394">
        <v>29.5</v>
      </c>
      <c r="L100" s="394">
        <v>0.32857439999999999</v>
      </c>
      <c r="M100" s="394">
        <v>5.28</v>
      </c>
      <c r="N100" s="394">
        <v>2.8459200000000004E-2</v>
      </c>
      <c r="O100" s="394">
        <v>0.18498480000000006</v>
      </c>
      <c r="P100" s="394">
        <v>0.35401519999999997</v>
      </c>
      <c r="Q100" s="65"/>
      <c r="R100" s="65"/>
      <c r="S100" s="65"/>
      <c r="T100" s="65"/>
      <c r="U100" s="65"/>
      <c r="V100" s="498"/>
      <c r="W100" s="498"/>
      <c r="X100" s="498"/>
      <c r="Y100" s="498"/>
      <c r="Z100" s="65"/>
      <c r="AA100" s="65"/>
      <c r="AB100" s="65"/>
      <c r="AC100" s="65"/>
      <c r="AD100" s="166"/>
      <c r="AE100" s="166"/>
    </row>
    <row r="101" spans="1:31" x14ac:dyDescent="0.3">
      <c r="C101" s="37" t="s">
        <v>1063</v>
      </c>
      <c r="D101" s="239">
        <v>3</v>
      </c>
      <c r="E101" s="33">
        <v>42277</v>
      </c>
      <c r="F101" s="422">
        <v>0.14174999999999999</v>
      </c>
      <c r="G101" s="394">
        <v>0.10058579999999999</v>
      </c>
      <c r="H101" s="394">
        <v>4.1164199999999998E-2</v>
      </c>
      <c r="I101" s="33">
        <v>55060</v>
      </c>
      <c r="J101" s="422">
        <v>5.5</v>
      </c>
      <c r="K101" s="394">
        <v>29.5</v>
      </c>
      <c r="L101" s="394">
        <v>8.6410799999999996E-2</v>
      </c>
      <c r="M101" s="394">
        <v>5.28</v>
      </c>
      <c r="N101" s="394">
        <v>7.4843999999999996E-3</v>
      </c>
      <c r="O101" s="394">
        <v>4.86486E-2</v>
      </c>
      <c r="P101" s="394">
        <v>9.3101399999999987E-2</v>
      </c>
      <c r="Q101" s="65"/>
      <c r="R101" s="65"/>
      <c r="S101" s="65"/>
      <c r="T101" s="65"/>
      <c r="U101" s="65"/>
      <c r="V101" s="498"/>
      <c r="W101" s="498"/>
      <c r="X101" s="498"/>
      <c r="Y101" s="498"/>
      <c r="Z101" s="65"/>
      <c r="AA101" s="65"/>
      <c r="AB101" s="65"/>
      <c r="AC101" s="65"/>
      <c r="AD101" s="166"/>
      <c r="AE101" s="166"/>
    </row>
    <row r="102" spans="1:31" x14ac:dyDescent="0.3">
      <c r="C102" s="37" t="s">
        <v>1085</v>
      </c>
      <c r="D102" s="239">
        <v>2</v>
      </c>
      <c r="E102" s="33">
        <v>42277</v>
      </c>
      <c r="F102" s="422">
        <v>6.4000000000000003E-3</v>
      </c>
      <c r="G102" s="394">
        <v>4.5414400000000008E-3</v>
      </c>
      <c r="H102" s="394">
        <v>1.85856E-3</v>
      </c>
      <c r="I102" s="33">
        <v>55060</v>
      </c>
      <c r="J102" s="422">
        <v>5.5</v>
      </c>
      <c r="K102" s="394">
        <v>29.5</v>
      </c>
      <c r="L102" s="394">
        <v>3.9014400000000004E-3</v>
      </c>
      <c r="M102" s="394">
        <v>5.28</v>
      </c>
      <c r="N102" s="394">
        <v>3.3792000000000002E-4</v>
      </c>
      <c r="O102" s="394">
        <v>2.1964799999999998E-3</v>
      </c>
      <c r="P102" s="394">
        <v>4.2035200000000005E-3</v>
      </c>
      <c r="Q102" s="65"/>
      <c r="R102" s="65"/>
      <c r="S102" s="65"/>
      <c r="T102" s="65"/>
      <c r="U102" s="65"/>
      <c r="V102" s="498"/>
      <c r="W102" s="498"/>
      <c r="X102" s="498"/>
      <c r="Y102" s="498"/>
      <c r="Z102" s="65"/>
      <c r="AA102" s="65"/>
      <c r="AB102" s="65"/>
      <c r="AC102" s="65"/>
      <c r="AD102" s="166"/>
      <c r="AE102" s="166"/>
    </row>
    <row r="103" spans="1:31" x14ac:dyDescent="0.3">
      <c r="C103" s="37" t="s">
        <v>1093</v>
      </c>
      <c r="D103" s="239">
        <v>2</v>
      </c>
      <c r="E103" s="33">
        <v>41182</v>
      </c>
      <c r="F103" s="422">
        <v>0.19059999999999999</v>
      </c>
      <c r="G103" s="394">
        <v>0.11306392000000001</v>
      </c>
      <c r="H103" s="394">
        <v>7.7536079999999979E-2</v>
      </c>
      <c r="I103" s="33">
        <v>53965</v>
      </c>
      <c r="J103" s="422">
        <v>8.5</v>
      </c>
      <c r="K103" s="394">
        <v>26.5</v>
      </c>
      <c r="L103" s="394">
        <v>9.4003920000000019E-2</v>
      </c>
      <c r="M103" s="394">
        <v>5.28</v>
      </c>
      <c r="N103" s="394">
        <v>1.0063679999999998E-2</v>
      </c>
      <c r="O103" s="394">
        <v>8.7599759999999971E-2</v>
      </c>
      <c r="P103" s="394">
        <v>0.10300024000000002</v>
      </c>
      <c r="Q103" s="65"/>
      <c r="R103" s="65"/>
      <c r="S103" s="65"/>
      <c r="T103" s="65"/>
      <c r="U103" s="65"/>
      <c r="V103" s="498"/>
      <c r="W103" s="498"/>
      <c r="X103" s="498"/>
      <c r="Y103" s="498"/>
      <c r="Z103" s="65"/>
      <c r="AA103" s="65"/>
      <c r="AB103" s="65"/>
      <c r="AC103" s="65"/>
      <c r="AD103" s="166"/>
      <c r="AE103" s="166"/>
    </row>
    <row r="104" spans="1:31" x14ac:dyDescent="0.3">
      <c r="C104" s="37" t="s">
        <v>1326</v>
      </c>
      <c r="D104" s="239">
        <v>9</v>
      </c>
      <c r="E104" s="33">
        <v>42277</v>
      </c>
      <c r="F104" s="422">
        <v>1.1698830000000002</v>
      </c>
      <c r="G104" s="394">
        <v>0.8301489768000001</v>
      </c>
      <c r="H104" s="394">
        <v>0.33973402320000007</v>
      </c>
      <c r="I104" s="33">
        <v>55060</v>
      </c>
      <c r="J104" s="422">
        <v>5.5</v>
      </c>
      <c r="K104" s="394">
        <v>29.5</v>
      </c>
      <c r="L104" s="394">
        <v>0.71316067680000006</v>
      </c>
      <c r="M104" s="394">
        <v>5.28</v>
      </c>
      <c r="N104" s="394">
        <v>6.1769822400000021E-2</v>
      </c>
      <c r="O104" s="394">
        <v>0.40150384560000008</v>
      </c>
      <c r="P104" s="394">
        <v>0.76837915440000015</v>
      </c>
      <c r="Q104" s="65"/>
      <c r="R104" s="65"/>
      <c r="S104" s="65"/>
      <c r="T104" s="65"/>
      <c r="U104" s="65"/>
      <c r="V104" s="498"/>
      <c r="W104" s="498"/>
      <c r="X104" s="498"/>
      <c r="Y104" s="498"/>
      <c r="Z104" s="65"/>
      <c r="AA104" s="65"/>
      <c r="AB104" s="65"/>
      <c r="AC104" s="65"/>
      <c r="AD104" s="166"/>
      <c r="AE104" s="166"/>
    </row>
    <row r="105" spans="1:31" x14ac:dyDescent="0.3">
      <c r="C105" s="37" t="s">
        <v>563</v>
      </c>
      <c r="D105" s="361">
        <v>7</v>
      </c>
      <c r="E105" s="33">
        <v>42277</v>
      </c>
      <c r="F105" s="422">
        <v>6.6500000000000004E-2</v>
      </c>
      <c r="G105" s="394">
        <v>4.7188400000000005E-2</v>
      </c>
      <c r="H105" s="394">
        <v>1.9311600000000002E-2</v>
      </c>
      <c r="I105" s="33">
        <v>55060</v>
      </c>
      <c r="J105" s="422">
        <v>5.5</v>
      </c>
      <c r="K105" s="394">
        <v>29.5</v>
      </c>
      <c r="L105" s="394">
        <v>4.0538400000000002E-2</v>
      </c>
      <c r="M105" s="394">
        <v>5.28</v>
      </c>
      <c r="N105" s="394">
        <v>3.5112000000000003E-3</v>
      </c>
      <c r="O105" s="394">
        <v>2.2822800000000001E-2</v>
      </c>
      <c r="P105" s="394">
        <v>4.3677199999999999E-2</v>
      </c>
      <c r="Q105" s="65"/>
      <c r="R105" s="65"/>
      <c r="S105" s="65"/>
      <c r="T105" s="65"/>
      <c r="U105" s="65"/>
      <c r="V105" s="498"/>
      <c r="W105" s="498"/>
      <c r="X105" s="498"/>
      <c r="Y105" s="498"/>
      <c r="Z105" s="65"/>
      <c r="AA105" s="65"/>
      <c r="AB105" s="65"/>
      <c r="AC105" s="65"/>
      <c r="AD105" s="166"/>
      <c r="AE105" s="166"/>
    </row>
    <row r="106" spans="1:31" x14ac:dyDescent="0.3">
      <c r="C106" s="37" t="s">
        <v>1116</v>
      </c>
      <c r="D106" s="361">
        <v>5</v>
      </c>
      <c r="E106" s="33">
        <v>41182</v>
      </c>
      <c r="F106" s="422">
        <v>4.7500000000000001E-2</v>
      </c>
      <c r="G106" s="394">
        <v>2.8176999999999997E-2</v>
      </c>
      <c r="H106" s="394">
        <v>1.9323000000000003E-2</v>
      </c>
      <c r="I106" s="33">
        <v>53965</v>
      </c>
      <c r="J106" s="422">
        <v>8.5</v>
      </c>
      <c r="K106" s="394">
        <v>26.5</v>
      </c>
      <c r="L106" s="394">
        <v>2.3427E-2</v>
      </c>
      <c r="M106" s="394">
        <v>5.28</v>
      </c>
      <c r="N106" s="394">
        <v>2.5080000000000002E-3</v>
      </c>
      <c r="O106" s="394">
        <v>2.1831000000000003E-2</v>
      </c>
      <c r="P106" s="394">
        <v>2.5668999999999997E-2</v>
      </c>
      <c r="Q106" s="65"/>
      <c r="R106" s="65"/>
      <c r="S106" s="65"/>
      <c r="T106" s="65"/>
      <c r="U106" s="65"/>
      <c r="V106" s="498"/>
      <c r="W106" s="498"/>
      <c r="X106" s="498"/>
      <c r="Y106" s="498"/>
      <c r="Z106" s="65"/>
      <c r="AA106" s="65"/>
      <c r="AB106" s="65"/>
      <c r="AC106" s="65"/>
      <c r="AD106" s="166"/>
      <c r="AE106" s="166"/>
    </row>
    <row r="107" spans="1:31" x14ac:dyDescent="0.3">
      <c r="C107" s="37" t="s">
        <v>1117</v>
      </c>
      <c r="D107" s="361">
        <v>2</v>
      </c>
      <c r="E107" s="33">
        <v>42277</v>
      </c>
      <c r="F107" s="422">
        <v>4.7283180000000001E-2</v>
      </c>
      <c r="G107" s="394">
        <v>3.3552144528000004E-2</v>
      </c>
      <c r="H107" s="394">
        <v>1.3731035471999999E-2</v>
      </c>
      <c r="I107" s="33">
        <v>55060</v>
      </c>
      <c r="J107" s="422">
        <v>5.5</v>
      </c>
      <c r="K107" s="394">
        <v>29.5</v>
      </c>
      <c r="L107" s="394">
        <v>2.8823826528000002E-2</v>
      </c>
      <c r="M107" s="394">
        <v>5.28</v>
      </c>
      <c r="N107" s="394">
        <v>2.4965519039999999E-3</v>
      </c>
      <c r="O107" s="394">
        <v>1.6227587376E-2</v>
      </c>
      <c r="P107" s="394">
        <v>3.1055592624000001E-2</v>
      </c>
      <c r="Q107" s="65"/>
      <c r="R107" s="65"/>
      <c r="S107" s="65"/>
      <c r="T107" s="65"/>
      <c r="U107" s="65"/>
      <c r="V107" s="498"/>
      <c r="W107" s="498"/>
      <c r="X107" s="498"/>
      <c r="Y107" s="498"/>
      <c r="Z107" s="65"/>
      <c r="AA107" s="65"/>
      <c r="AB107" s="65"/>
      <c r="AC107" s="65"/>
      <c r="AD107" s="166"/>
      <c r="AE107" s="166"/>
    </row>
    <row r="108" spans="1:31" x14ac:dyDescent="0.3">
      <c r="C108" s="37" t="s">
        <v>1119</v>
      </c>
      <c r="D108" s="239">
        <v>2</v>
      </c>
      <c r="E108" s="33">
        <v>41182</v>
      </c>
      <c r="F108" s="422">
        <v>1.9900000000000001E-2</v>
      </c>
      <c r="G108" s="394">
        <v>1.1804680000000001E-2</v>
      </c>
      <c r="H108" s="394">
        <v>8.0953199999999996E-3</v>
      </c>
      <c r="I108" s="33">
        <v>53965</v>
      </c>
      <c r="J108" s="422">
        <v>8.5</v>
      </c>
      <c r="K108" s="394">
        <v>26.5</v>
      </c>
      <c r="L108" s="394">
        <v>9.8146800000000027E-3</v>
      </c>
      <c r="M108" s="394">
        <v>5.28</v>
      </c>
      <c r="N108" s="394">
        <v>1.0507200000000002E-3</v>
      </c>
      <c r="O108" s="394">
        <v>9.1460399999999994E-3</v>
      </c>
      <c r="P108" s="394">
        <v>1.0753960000000002E-2</v>
      </c>
      <c r="Q108" s="65"/>
      <c r="R108" s="65"/>
      <c r="S108" s="65"/>
      <c r="T108" s="65"/>
      <c r="U108" s="65"/>
      <c r="V108" s="498"/>
      <c r="W108" s="498"/>
      <c r="X108" s="498"/>
      <c r="Y108" s="498"/>
      <c r="Z108" s="65"/>
      <c r="AA108" s="65"/>
      <c r="AB108" s="65"/>
      <c r="AC108" s="65"/>
      <c r="AD108" s="166"/>
      <c r="AE108" s="166"/>
    </row>
    <row r="109" spans="1:31" s="104" customFormat="1" x14ac:dyDescent="0.3">
      <c r="A109" s="8"/>
      <c r="B109" s="519"/>
      <c r="C109" s="37" t="s">
        <v>1072</v>
      </c>
      <c r="D109" s="406">
        <v>2</v>
      </c>
      <c r="E109" s="33">
        <v>42643</v>
      </c>
      <c r="F109" s="99">
        <v>7.5998999999999997E-3</v>
      </c>
      <c r="G109" s="99">
        <v>5.7941637600000002E-3</v>
      </c>
      <c r="H109" s="99">
        <v>1.80573624E-3</v>
      </c>
      <c r="I109" s="33">
        <v>55426</v>
      </c>
      <c r="J109" s="422">
        <v>4.5</v>
      </c>
      <c r="K109" s="422">
        <v>30.5</v>
      </c>
      <c r="L109" s="422">
        <v>5.0341737599999999E-3</v>
      </c>
      <c r="M109" s="394">
        <v>5.28</v>
      </c>
      <c r="N109" s="99">
        <v>4.0127471999999996E-4</v>
      </c>
      <c r="O109" s="99">
        <v>2.2070109599999998E-3</v>
      </c>
      <c r="P109" s="99">
        <v>5.3928890399999995E-3</v>
      </c>
      <c r="Q109" s="65"/>
      <c r="R109" s="65"/>
      <c r="S109" s="102"/>
      <c r="T109" s="102"/>
      <c r="U109" s="102"/>
      <c r="V109" s="498"/>
      <c r="W109" s="498"/>
      <c r="X109" s="498"/>
      <c r="Y109" s="498"/>
      <c r="Z109" s="65"/>
      <c r="AA109" s="65"/>
      <c r="AB109" s="65"/>
      <c r="AC109" s="102"/>
      <c r="AD109" s="166"/>
      <c r="AE109" s="166"/>
    </row>
    <row r="110" spans="1:31" x14ac:dyDescent="0.3">
      <c r="C110" s="37" t="s">
        <v>1005</v>
      </c>
      <c r="D110" s="239">
        <v>3</v>
      </c>
      <c r="E110" s="33">
        <v>42277</v>
      </c>
      <c r="F110" s="422">
        <v>0.65424000000000004</v>
      </c>
      <c r="G110" s="99">
        <v>0.46424870400000007</v>
      </c>
      <c r="H110" s="99">
        <v>0.189991296</v>
      </c>
      <c r="I110" s="33">
        <v>55060</v>
      </c>
      <c r="J110" s="422">
        <v>5.5</v>
      </c>
      <c r="K110" s="422">
        <v>29.5</v>
      </c>
      <c r="L110" s="422">
        <v>0.39882470400000003</v>
      </c>
      <c r="M110" s="394">
        <v>5.28</v>
      </c>
      <c r="N110" s="99">
        <v>3.4543872000000003E-2</v>
      </c>
      <c r="O110" s="99">
        <v>0.22453516800000001</v>
      </c>
      <c r="P110" s="99">
        <v>0.42970483200000004</v>
      </c>
      <c r="Q110" s="65"/>
      <c r="R110" s="65"/>
      <c r="S110" s="65"/>
      <c r="T110" s="65"/>
      <c r="U110" s="65"/>
      <c r="V110" s="500"/>
      <c r="W110" s="498"/>
      <c r="X110" s="498"/>
      <c r="Y110" s="498"/>
      <c r="Z110" s="498"/>
      <c r="AA110" s="65"/>
      <c r="AB110" s="65"/>
      <c r="AC110" s="65"/>
      <c r="AD110" s="65"/>
      <c r="AE110" s="65"/>
    </row>
    <row r="111" spans="1:31" x14ac:dyDescent="0.3">
      <c r="C111" s="37" t="s">
        <v>320</v>
      </c>
      <c r="D111" s="239">
        <v>12600</v>
      </c>
      <c r="E111" s="33">
        <v>43008</v>
      </c>
      <c r="F111" s="422">
        <v>4.6682999999999995</v>
      </c>
      <c r="G111" s="99">
        <v>3.8055981599999997</v>
      </c>
      <c r="H111" s="99">
        <v>0.86270183999999983</v>
      </c>
      <c r="I111" s="33">
        <v>55791</v>
      </c>
      <c r="J111" s="422">
        <v>3.5</v>
      </c>
      <c r="K111" s="422">
        <v>31.5</v>
      </c>
      <c r="L111" s="422">
        <v>3.3387681599999999</v>
      </c>
      <c r="M111" s="394">
        <v>5.28</v>
      </c>
      <c r="N111" s="99">
        <v>0.24648623999999997</v>
      </c>
      <c r="O111" s="99">
        <v>1.1091880799999998</v>
      </c>
      <c r="P111" s="99">
        <v>3.5591119199999994</v>
      </c>
      <c r="Q111" s="65"/>
      <c r="R111" s="65"/>
      <c r="S111" s="65"/>
      <c r="T111" s="65"/>
      <c r="U111" s="65"/>
      <c r="V111" s="500"/>
      <c r="W111" s="498"/>
      <c r="X111" s="498"/>
      <c r="Y111" s="498"/>
      <c r="Z111" s="498"/>
      <c r="AA111" s="65"/>
      <c r="AB111" s="65"/>
      <c r="AC111" s="65"/>
      <c r="AD111" s="65"/>
      <c r="AE111" s="65"/>
    </row>
    <row r="112" spans="1:31" x14ac:dyDescent="0.3">
      <c r="C112" s="37" t="s">
        <v>1026</v>
      </c>
      <c r="D112" s="239">
        <v>27</v>
      </c>
      <c r="E112" s="33">
        <v>41182</v>
      </c>
      <c r="F112" s="422">
        <v>0.40500000000000003</v>
      </c>
      <c r="G112" s="99">
        <v>0.24024599999999999</v>
      </c>
      <c r="H112" s="99">
        <v>0.16475400000000004</v>
      </c>
      <c r="I112" s="33">
        <v>53965</v>
      </c>
      <c r="J112" s="422">
        <v>8.5</v>
      </c>
      <c r="K112" s="422">
        <v>26.5</v>
      </c>
      <c r="L112" s="422">
        <v>0.19974600000000001</v>
      </c>
      <c r="M112" s="394">
        <v>5.28</v>
      </c>
      <c r="N112" s="99">
        <v>2.1384000000000004E-2</v>
      </c>
      <c r="O112" s="99">
        <v>0.18613800000000005</v>
      </c>
      <c r="P112" s="99">
        <v>0.21886199999999997</v>
      </c>
      <c r="Q112" s="65"/>
      <c r="R112" s="65"/>
      <c r="S112" s="65"/>
      <c r="T112" s="65"/>
      <c r="U112" s="65"/>
      <c r="V112" s="500"/>
      <c r="W112" s="498"/>
      <c r="X112" s="498"/>
      <c r="Y112" s="498"/>
      <c r="Z112" s="498"/>
      <c r="AA112" s="65"/>
      <c r="AB112" s="65"/>
      <c r="AC112" s="65"/>
      <c r="AD112" s="65"/>
      <c r="AE112" s="65"/>
    </row>
    <row r="113" spans="3:31" x14ac:dyDescent="0.3">
      <c r="C113" s="37" t="s">
        <v>1946</v>
      </c>
      <c r="D113" s="239">
        <v>0</v>
      </c>
      <c r="E113" s="33">
        <v>42643</v>
      </c>
      <c r="F113" s="99">
        <v>0</v>
      </c>
      <c r="G113" s="99">
        <v>0</v>
      </c>
      <c r="H113" s="99">
        <v>0</v>
      </c>
      <c r="I113" s="33">
        <v>55426</v>
      </c>
      <c r="J113" s="422">
        <v>4.5</v>
      </c>
      <c r="K113" s="422">
        <v>30.5</v>
      </c>
      <c r="L113" s="422">
        <v>0</v>
      </c>
      <c r="M113" s="394">
        <v>5.28</v>
      </c>
      <c r="N113" s="99">
        <v>0</v>
      </c>
      <c r="O113" s="99">
        <v>0</v>
      </c>
      <c r="P113" s="99">
        <v>0</v>
      </c>
      <c r="Q113" s="65"/>
      <c r="R113" s="65"/>
      <c r="S113" s="65"/>
      <c r="T113" s="65"/>
      <c r="U113" s="65"/>
      <c r="V113" s="500"/>
      <c r="W113" s="498"/>
      <c r="X113" s="498"/>
      <c r="Y113" s="498"/>
      <c r="Z113" s="498"/>
      <c r="AA113" s="65"/>
      <c r="AB113" s="65"/>
      <c r="AC113" s="65"/>
      <c r="AD113" s="65"/>
      <c r="AE113" s="65"/>
    </row>
    <row r="114" spans="3:31" x14ac:dyDescent="0.3">
      <c r="C114" s="37" t="s">
        <v>1883</v>
      </c>
      <c r="D114" s="239">
        <v>3</v>
      </c>
      <c r="E114" s="33">
        <v>43008</v>
      </c>
      <c r="F114" s="99">
        <v>1.26E-2</v>
      </c>
      <c r="G114" s="99">
        <v>1.0271519999999999E-2</v>
      </c>
      <c r="H114" s="99">
        <v>2.3284800000000004E-3</v>
      </c>
      <c r="I114" s="33">
        <v>55791</v>
      </c>
      <c r="J114" s="422">
        <v>3.5</v>
      </c>
      <c r="K114" s="422">
        <v>31.5</v>
      </c>
      <c r="L114" s="422">
        <v>9.0115200000000003E-3</v>
      </c>
      <c r="M114" s="394">
        <v>5.28</v>
      </c>
      <c r="N114" s="99">
        <v>6.6528000000000008E-4</v>
      </c>
      <c r="O114" s="99">
        <v>2.9937600000000007E-3</v>
      </c>
      <c r="P114" s="99">
        <v>9.6062399999999985E-3</v>
      </c>
      <c r="Q114" s="65"/>
      <c r="R114" s="65"/>
      <c r="S114" s="65"/>
      <c r="T114" s="65"/>
      <c r="U114" s="65"/>
      <c r="V114" s="500"/>
      <c r="W114" s="498"/>
      <c r="X114" s="498"/>
      <c r="Y114" s="498"/>
      <c r="Z114" s="498"/>
      <c r="AA114" s="65"/>
      <c r="AB114" s="65"/>
      <c r="AC114" s="65"/>
      <c r="AD114" s="65"/>
      <c r="AE114" s="65"/>
    </row>
    <row r="115" spans="3:31" x14ac:dyDescent="0.3">
      <c r="C115" s="37" t="s">
        <v>1041</v>
      </c>
      <c r="D115" s="239">
        <v>6</v>
      </c>
      <c r="E115" s="33">
        <v>42643</v>
      </c>
      <c r="F115" s="99">
        <v>3.8367000000000005E-2</v>
      </c>
      <c r="G115" s="99">
        <v>2.9251000800000003E-2</v>
      </c>
      <c r="H115" s="99">
        <v>9.1159992000000023E-3</v>
      </c>
      <c r="I115" s="33">
        <v>55426</v>
      </c>
      <c r="J115" s="422">
        <v>4.5</v>
      </c>
      <c r="K115" s="422">
        <v>30.5</v>
      </c>
      <c r="L115" s="422">
        <v>2.5414300800000005E-2</v>
      </c>
      <c r="M115" s="394">
        <v>5.28</v>
      </c>
      <c r="N115" s="99">
        <v>2.0257776000000005E-3</v>
      </c>
      <c r="O115" s="99">
        <v>1.1141776800000003E-2</v>
      </c>
      <c r="P115" s="99">
        <v>2.7225223200000002E-2</v>
      </c>
      <c r="Q115" s="65"/>
      <c r="R115" s="65"/>
      <c r="S115" s="65"/>
      <c r="T115" s="65"/>
      <c r="U115" s="65"/>
      <c r="V115" s="500"/>
      <c r="W115" s="498"/>
      <c r="X115" s="498"/>
      <c r="Y115" s="498"/>
      <c r="Z115" s="498"/>
      <c r="AA115" s="65"/>
      <c r="AB115" s="65"/>
      <c r="AC115" s="65"/>
      <c r="AD115" s="65"/>
      <c r="AE115" s="65"/>
    </row>
    <row r="116" spans="3:31" x14ac:dyDescent="0.3">
      <c r="C116" s="37" t="s">
        <v>1041</v>
      </c>
      <c r="D116" s="239">
        <v>9</v>
      </c>
      <c r="E116" s="33">
        <v>43008</v>
      </c>
      <c r="F116" s="99">
        <v>6.5250000000000002E-2</v>
      </c>
      <c r="G116" s="99">
        <v>5.3191799999999997E-2</v>
      </c>
      <c r="H116" s="99">
        <v>1.2058200000000003E-2</v>
      </c>
      <c r="I116" s="33">
        <v>55791</v>
      </c>
      <c r="J116" s="422">
        <v>3.5</v>
      </c>
      <c r="K116" s="422">
        <v>31.5</v>
      </c>
      <c r="L116" s="422">
        <v>4.6666800000000001E-2</v>
      </c>
      <c r="M116" s="394">
        <v>5.28</v>
      </c>
      <c r="N116" s="99">
        <v>3.4452000000000007E-3</v>
      </c>
      <c r="O116" s="99">
        <v>1.5503400000000004E-2</v>
      </c>
      <c r="P116" s="99">
        <v>4.9746600000000002E-2</v>
      </c>
      <c r="Q116" s="65"/>
      <c r="R116" s="65"/>
      <c r="S116" s="65"/>
      <c r="T116" s="65"/>
      <c r="U116" s="65"/>
      <c r="V116" s="500"/>
      <c r="W116" s="498"/>
      <c r="X116" s="498"/>
      <c r="Y116" s="498"/>
      <c r="Z116" s="498"/>
      <c r="AA116" s="65"/>
      <c r="AB116" s="65"/>
      <c r="AC116" s="65"/>
      <c r="AD116" s="65"/>
      <c r="AE116" s="65"/>
    </row>
    <row r="117" spans="3:31" x14ac:dyDescent="0.3">
      <c r="C117" s="37" t="s">
        <v>1062</v>
      </c>
      <c r="D117" s="239">
        <v>3</v>
      </c>
      <c r="E117" s="33">
        <v>42277</v>
      </c>
      <c r="F117" s="422">
        <v>0.11550000000000001</v>
      </c>
      <c r="G117" s="99">
        <v>8.1958799999999998E-2</v>
      </c>
      <c r="H117" s="99">
        <v>3.3541200000000007E-2</v>
      </c>
      <c r="I117" s="33">
        <v>55060</v>
      </c>
      <c r="J117" s="422">
        <v>5.5</v>
      </c>
      <c r="K117" s="422">
        <v>29.5</v>
      </c>
      <c r="L117" s="422">
        <v>7.0408799999999994E-2</v>
      </c>
      <c r="M117" s="394">
        <v>5.28</v>
      </c>
      <c r="N117" s="99">
        <v>6.0984000000000003E-3</v>
      </c>
      <c r="O117" s="99">
        <v>3.9639600000000011E-2</v>
      </c>
      <c r="P117" s="99">
        <v>7.5860399999999995E-2</v>
      </c>
      <c r="Q117" s="65"/>
      <c r="R117" s="65"/>
      <c r="S117" s="65"/>
      <c r="T117" s="65"/>
      <c r="U117" s="65"/>
      <c r="V117" s="500"/>
      <c r="W117" s="498"/>
      <c r="X117" s="498"/>
      <c r="Y117" s="498"/>
      <c r="Z117" s="498"/>
      <c r="AA117" s="65"/>
      <c r="AB117" s="65"/>
      <c r="AC117" s="65"/>
      <c r="AD117" s="65"/>
      <c r="AE117" s="65"/>
    </row>
    <row r="118" spans="3:31" x14ac:dyDescent="0.3">
      <c r="C118" s="37" t="s">
        <v>1884</v>
      </c>
      <c r="D118" s="239">
        <v>4365</v>
      </c>
      <c r="E118" s="33">
        <v>43008</v>
      </c>
      <c r="F118" s="99">
        <v>1.047167865</v>
      </c>
      <c r="G118" s="99">
        <v>0.85365124354800004</v>
      </c>
      <c r="H118" s="99">
        <v>0.19351662145199999</v>
      </c>
      <c r="I118" s="33">
        <v>55791</v>
      </c>
      <c r="J118" s="422">
        <v>3.5</v>
      </c>
      <c r="K118" s="422">
        <v>31.5</v>
      </c>
      <c r="L118" s="422">
        <v>0.7489344570480001</v>
      </c>
      <c r="M118" s="394">
        <v>5.28</v>
      </c>
      <c r="N118" s="99">
        <v>5.5290463272000004E-2</v>
      </c>
      <c r="O118" s="99">
        <v>0.24880708472399998</v>
      </c>
      <c r="P118" s="99">
        <v>0.79836078027599999</v>
      </c>
      <c r="Q118" s="65"/>
      <c r="R118" s="65"/>
      <c r="S118" s="65"/>
      <c r="T118" s="65"/>
      <c r="U118" s="65"/>
      <c r="V118" s="500"/>
      <c r="W118" s="498"/>
      <c r="X118" s="498"/>
      <c r="Y118" s="498"/>
      <c r="Z118" s="498"/>
      <c r="AA118" s="65"/>
      <c r="AB118" s="65"/>
      <c r="AC118" s="65"/>
      <c r="AD118" s="65"/>
      <c r="AE118" s="65"/>
    </row>
    <row r="119" spans="3:31" x14ac:dyDescent="0.3">
      <c r="C119" s="37" t="s">
        <v>1092</v>
      </c>
      <c r="D119" s="239">
        <v>1</v>
      </c>
      <c r="E119" s="33">
        <v>43008</v>
      </c>
      <c r="F119" s="99">
        <v>8.4995399999999999E-3</v>
      </c>
      <c r="G119" s="99">
        <v>6.9288250079999995E-3</v>
      </c>
      <c r="H119" s="99">
        <v>1.5707149920000001E-3</v>
      </c>
      <c r="I119" s="33">
        <v>55791</v>
      </c>
      <c r="J119" s="422">
        <v>3.5</v>
      </c>
      <c r="K119" s="422">
        <v>31.5</v>
      </c>
      <c r="L119" s="422">
        <v>6.0788710079999995E-3</v>
      </c>
      <c r="M119" s="394">
        <v>5.28</v>
      </c>
      <c r="N119" s="99">
        <v>4.4877571200000003E-4</v>
      </c>
      <c r="O119" s="99">
        <v>2.0194907040000003E-3</v>
      </c>
      <c r="P119" s="99">
        <v>6.4800492959999996E-3</v>
      </c>
      <c r="Q119" s="65"/>
      <c r="R119" s="65"/>
      <c r="S119" s="65"/>
      <c r="T119" s="65"/>
      <c r="U119" s="65"/>
      <c r="V119" s="500"/>
      <c r="W119" s="498"/>
      <c r="X119" s="498"/>
      <c r="Y119" s="498"/>
      <c r="Z119" s="498"/>
      <c r="AA119" s="65"/>
      <c r="AB119" s="65"/>
      <c r="AC119" s="65"/>
      <c r="AD119" s="65"/>
      <c r="AE119" s="65"/>
    </row>
    <row r="120" spans="3:31" x14ac:dyDescent="0.3">
      <c r="C120" s="37" t="s">
        <v>1093</v>
      </c>
      <c r="D120" s="239">
        <v>0</v>
      </c>
      <c r="E120" s="33">
        <v>42643</v>
      </c>
      <c r="F120" s="99">
        <v>0</v>
      </c>
      <c r="G120" s="99">
        <v>0</v>
      </c>
      <c r="H120" s="99">
        <v>0</v>
      </c>
      <c r="I120" s="33">
        <v>55426</v>
      </c>
      <c r="J120" s="422">
        <v>4.5</v>
      </c>
      <c r="K120" s="422">
        <v>30.5</v>
      </c>
      <c r="L120" s="422">
        <v>0</v>
      </c>
      <c r="M120" s="394">
        <v>5.28</v>
      </c>
      <c r="N120" s="99">
        <v>0</v>
      </c>
      <c r="O120" s="99">
        <v>0</v>
      </c>
      <c r="P120" s="99">
        <v>0</v>
      </c>
      <c r="Q120" s="65"/>
      <c r="R120" s="65"/>
      <c r="S120" s="65"/>
      <c r="T120" s="65"/>
      <c r="U120" s="65"/>
      <c r="V120" s="500"/>
      <c r="W120" s="498"/>
      <c r="X120" s="498"/>
      <c r="Y120" s="498"/>
      <c r="Z120" s="498"/>
      <c r="AA120" s="65"/>
      <c r="AB120" s="65"/>
      <c r="AC120" s="65"/>
      <c r="AD120" s="65"/>
      <c r="AE120" s="65"/>
    </row>
    <row r="121" spans="3:31" x14ac:dyDescent="0.3">
      <c r="C121" s="37" t="s">
        <v>1326</v>
      </c>
      <c r="D121" s="239">
        <v>46</v>
      </c>
      <c r="E121" s="33">
        <v>43008</v>
      </c>
      <c r="F121" s="99">
        <v>6.0861843990000004</v>
      </c>
      <c r="G121" s="99">
        <v>4.9614575220648005</v>
      </c>
      <c r="H121" s="99">
        <v>1.1247268769351999</v>
      </c>
      <c r="I121" s="33">
        <v>55791</v>
      </c>
      <c r="J121" s="422">
        <v>3.5</v>
      </c>
      <c r="K121" s="422">
        <v>31.5</v>
      </c>
      <c r="L121" s="422">
        <v>4.3528390821648006</v>
      </c>
      <c r="M121" s="394">
        <v>5.28</v>
      </c>
      <c r="N121" s="99">
        <v>0.3213505362672</v>
      </c>
      <c r="O121" s="99">
        <v>1.4460774132023999</v>
      </c>
      <c r="P121" s="99">
        <v>4.6401069857976003</v>
      </c>
      <c r="Q121" s="65"/>
      <c r="R121" s="65"/>
      <c r="S121" s="65"/>
      <c r="T121" s="65"/>
      <c r="U121" s="65"/>
      <c r="V121" s="500"/>
      <c r="W121" s="498"/>
      <c r="X121" s="498"/>
      <c r="Y121" s="498"/>
      <c r="Z121" s="498"/>
      <c r="AA121" s="65"/>
      <c r="AB121" s="65"/>
      <c r="AC121" s="65"/>
      <c r="AD121" s="65"/>
      <c r="AE121" s="65"/>
    </row>
    <row r="122" spans="3:31" x14ac:dyDescent="0.3">
      <c r="C122" s="37" t="s">
        <v>322</v>
      </c>
      <c r="D122" s="239">
        <v>2</v>
      </c>
      <c r="E122" s="33">
        <v>43008</v>
      </c>
      <c r="F122" s="99">
        <v>9.6399999999999993E-3</v>
      </c>
      <c r="G122" s="99">
        <v>7.858528E-3</v>
      </c>
      <c r="H122" s="99">
        <v>1.7814719999999999E-3</v>
      </c>
      <c r="I122" s="33">
        <v>55791</v>
      </c>
      <c r="J122" s="422">
        <v>3.5</v>
      </c>
      <c r="K122" s="422">
        <v>31.5</v>
      </c>
      <c r="L122" s="422">
        <v>6.8945279999999996E-3</v>
      </c>
      <c r="M122" s="394">
        <v>5.28</v>
      </c>
      <c r="N122" s="99">
        <v>5.0899199999999999E-4</v>
      </c>
      <c r="O122" s="99">
        <v>2.2904639999999999E-3</v>
      </c>
      <c r="P122" s="99">
        <v>7.3495359999999994E-3</v>
      </c>
      <c r="Q122" s="65"/>
      <c r="R122" s="65"/>
      <c r="S122" s="65"/>
      <c r="T122" s="65"/>
      <c r="U122" s="65"/>
      <c r="V122" s="500"/>
      <c r="W122" s="498"/>
      <c r="X122" s="498"/>
      <c r="Y122" s="498"/>
      <c r="Z122" s="498"/>
      <c r="AA122" s="65"/>
      <c r="AB122" s="65"/>
      <c r="AC122" s="65"/>
      <c r="AD122" s="65"/>
      <c r="AE122" s="65"/>
    </row>
    <row r="123" spans="3:31" x14ac:dyDescent="0.3">
      <c r="C123" s="37" t="s">
        <v>563</v>
      </c>
      <c r="D123" s="239">
        <v>1</v>
      </c>
      <c r="E123" s="33">
        <v>43008</v>
      </c>
      <c r="F123" s="99">
        <v>6.6E-3</v>
      </c>
      <c r="G123" s="99">
        <v>5.3803200000000001E-3</v>
      </c>
      <c r="H123" s="99">
        <v>1.2196800000000001E-3</v>
      </c>
      <c r="I123" s="33">
        <v>55791</v>
      </c>
      <c r="J123" s="422">
        <v>3.5</v>
      </c>
      <c r="K123" s="422">
        <v>31.5</v>
      </c>
      <c r="L123" s="422">
        <v>4.7203200000000001E-3</v>
      </c>
      <c r="M123" s="394">
        <v>5.28</v>
      </c>
      <c r="N123" s="99">
        <v>3.4848000000000002E-4</v>
      </c>
      <c r="O123" s="99">
        <v>1.5681600000000001E-3</v>
      </c>
      <c r="P123" s="99">
        <v>5.0318400000000001E-3</v>
      </c>
      <c r="Q123" s="65"/>
      <c r="R123" s="65"/>
      <c r="S123" s="65"/>
      <c r="T123" s="65"/>
      <c r="U123" s="65"/>
      <c r="V123" s="500"/>
      <c r="W123" s="498"/>
      <c r="X123" s="498"/>
      <c r="Y123" s="498"/>
      <c r="Z123" s="498"/>
      <c r="AA123" s="65"/>
      <c r="AB123" s="65"/>
      <c r="AC123" s="65"/>
      <c r="AD123" s="65"/>
      <c r="AE123" s="65"/>
    </row>
    <row r="124" spans="3:31" x14ac:dyDescent="0.3">
      <c r="C124" s="37" t="s">
        <v>323</v>
      </c>
      <c r="D124" s="239">
        <v>0</v>
      </c>
      <c r="E124" s="33">
        <v>41182</v>
      </c>
      <c r="F124" s="422">
        <v>0</v>
      </c>
      <c r="G124" s="99">
        <v>0</v>
      </c>
      <c r="H124" s="99">
        <v>0</v>
      </c>
      <c r="I124" s="33">
        <v>53965</v>
      </c>
      <c r="J124" s="422">
        <v>8.5</v>
      </c>
      <c r="K124" s="422">
        <v>26.5</v>
      </c>
      <c r="L124" s="422">
        <v>0</v>
      </c>
      <c r="M124" s="394">
        <v>5.28</v>
      </c>
      <c r="N124" s="99">
        <v>0</v>
      </c>
      <c r="O124" s="99">
        <v>0</v>
      </c>
      <c r="P124" s="99">
        <v>0</v>
      </c>
      <c r="Q124" s="65"/>
      <c r="R124" s="65"/>
      <c r="S124" s="65"/>
      <c r="T124" s="65"/>
      <c r="U124" s="65"/>
      <c r="V124" s="500"/>
      <c r="W124" s="498"/>
      <c r="X124" s="498"/>
      <c r="Y124" s="498"/>
      <c r="Z124" s="498"/>
      <c r="AA124" s="65"/>
      <c r="AB124" s="65"/>
      <c r="AC124" s="65"/>
      <c r="AD124" s="65"/>
      <c r="AE124" s="65"/>
    </row>
    <row r="125" spans="3:31" x14ac:dyDescent="0.3">
      <c r="C125" s="37" t="s">
        <v>1119</v>
      </c>
      <c r="D125" s="239">
        <v>2</v>
      </c>
      <c r="E125" s="33">
        <v>41182</v>
      </c>
      <c r="F125" s="422">
        <v>1.9900000000000001E-2</v>
      </c>
      <c r="G125" s="99">
        <v>1.180468E-2</v>
      </c>
      <c r="H125" s="99">
        <v>8.0953200000000013E-3</v>
      </c>
      <c r="I125" s="33">
        <v>53965</v>
      </c>
      <c r="J125" s="422">
        <v>8.5</v>
      </c>
      <c r="K125" s="422">
        <v>26.5</v>
      </c>
      <c r="L125" s="422">
        <v>9.814680000000001E-3</v>
      </c>
      <c r="M125" s="394">
        <v>5.28</v>
      </c>
      <c r="N125" s="99">
        <v>1.0507200000000002E-3</v>
      </c>
      <c r="O125" s="99">
        <v>9.1460400000000011E-3</v>
      </c>
      <c r="P125" s="99">
        <v>1.075396E-2</v>
      </c>
      <c r="Q125" s="65"/>
      <c r="R125" s="65"/>
      <c r="S125" s="65"/>
      <c r="T125" s="65"/>
      <c r="U125" s="65"/>
      <c r="V125" s="500"/>
      <c r="W125" s="498"/>
      <c r="X125" s="498"/>
      <c r="Y125" s="498"/>
      <c r="Z125" s="498"/>
      <c r="AA125" s="65"/>
      <c r="AB125" s="65"/>
      <c r="AC125" s="65"/>
      <c r="AD125" s="65"/>
      <c r="AE125" s="65"/>
    </row>
    <row r="126" spans="3:31" x14ac:dyDescent="0.3">
      <c r="C126" s="37" t="s">
        <v>476</v>
      </c>
      <c r="D126" s="239">
        <v>1</v>
      </c>
      <c r="E126" s="33">
        <v>41912</v>
      </c>
      <c r="F126" s="422">
        <v>2.0559999999999998E-2</v>
      </c>
      <c r="G126" s="99">
        <v>1.3676511999999998E-2</v>
      </c>
      <c r="H126" s="99">
        <v>6.8834880000000001E-3</v>
      </c>
      <c r="I126" s="33">
        <v>54695</v>
      </c>
      <c r="J126" s="422">
        <v>6.5</v>
      </c>
      <c r="K126" s="422">
        <v>28.5</v>
      </c>
      <c r="L126" s="422">
        <v>1.1620512E-2</v>
      </c>
      <c r="M126" s="394">
        <v>5.28</v>
      </c>
      <c r="N126" s="99">
        <v>1.0855679999999999E-3</v>
      </c>
      <c r="O126" s="99">
        <v>7.9690560000000004E-3</v>
      </c>
      <c r="P126" s="99">
        <v>1.2590943999999998E-2</v>
      </c>
      <c r="Q126" s="65"/>
      <c r="R126" s="65"/>
      <c r="S126" s="65"/>
      <c r="T126" s="65"/>
      <c r="U126" s="65"/>
      <c r="V126" s="500"/>
      <c r="W126" s="498"/>
      <c r="X126" s="498"/>
      <c r="Y126" s="498"/>
      <c r="Z126" s="498"/>
      <c r="AA126" s="65"/>
      <c r="AB126" s="65"/>
      <c r="AC126" s="65"/>
      <c r="AD126" s="65"/>
      <c r="AE126" s="65"/>
    </row>
    <row r="127" spans="3:31" x14ac:dyDescent="0.3">
      <c r="C127" s="37" t="s">
        <v>1121</v>
      </c>
      <c r="D127" s="239">
        <v>0</v>
      </c>
      <c r="E127" s="33">
        <v>41182</v>
      </c>
      <c r="F127" s="422">
        <v>0</v>
      </c>
      <c r="G127" s="99">
        <v>0</v>
      </c>
      <c r="H127" s="99">
        <v>0</v>
      </c>
      <c r="I127" s="33">
        <v>53965</v>
      </c>
      <c r="J127" s="422">
        <v>8.5</v>
      </c>
      <c r="K127" s="422">
        <v>26.5</v>
      </c>
      <c r="L127" s="422">
        <v>0</v>
      </c>
      <c r="M127" s="394">
        <v>5.28</v>
      </c>
      <c r="N127" s="99">
        <v>0</v>
      </c>
      <c r="O127" s="99">
        <v>0</v>
      </c>
      <c r="P127" s="99">
        <v>0</v>
      </c>
      <c r="Q127" s="65"/>
      <c r="R127" s="65"/>
      <c r="S127" s="65"/>
      <c r="T127" s="65"/>
      <c r="U127" s="65"/>
      <c r="V127" s="500"/>
      <c r="W127" s="498"/>
      <c r="X127" s="498"/>
      <c r="Y127" s="498"/>
      <c r="Z127" s="498"/>
      <c r="AA127" s="65"/>
      <c r="AB127" s="65"/>
      <c r="AC127" s="65"/>
      <c r="AD127" s="65"/>
      <c r="AE127" s="65"/>
    </row>
    <row r="128" spans="3:31" x14ac:dyDescent="0.3">
      <c r="C128" s="37" t="s">
        <v>1182</v>
      </c>
      <c r="D128" s="239">
        <v>0</v>
      </c>
      <c r="E128" s="33">
        <v>41182</v>
      </c>
      <c r="F128" s="422">
        <v>0</v>
      </c>
      <c r="G128" s="99">
        <v>0</v>
      </c>
      <c r="H128" s="99">
        <v>0</v>
      </c>
      <c r="I128" s="33">
        <v>53965</v>
      </c>
      <c r="J128" s="422">
        <v>8.5</v>
      </c>
      <c r="K128" s="422">
        <v>26.5</v>
      </c>
      <c r="L128" s="422">
        <v>0</v>
      </c>
      <c r="M128" s="394">
        <v>5.28</v>
      </c>
      <c r="N128" s="99">
        <v>0</v>
      </c>
      <c r="O128" s="99">
        <v>0</v>
      </c>
      <c r="P128" s="99">
        <v>0</v>
      </c>
      <c r="Q128" s="65"/>
      <c r="R128" s="65"/>
      <c r="S128" s="65"/>
      <c r="T128" s="65"/>
      <c r="U128" s="65"/>
      <c r="V128" s="500"/>
      <c r="W128" s="498"/>
      <c r="X128" s="498"/>
      <c r="Y128" s="498"/>
      <c r="Z128" s="498"/>
      <c r="AA128" s="65"/>
      <c r="AB128" s="65"/>
      <c r="AC128" s="65"/>
      <c r="AD128" s="65"/>
      <c r="AE128" s="65"/>
    </row>
    <row r="129" spans="3:31" x14ac:dyDescent="0.3">
      <c r="C129" s="37" t="s">
        <v>1943</v>
      </c>
      <c r="D129" s="239">
        <v>5</v>
      </c>
      <c r="E129" s="33">
        <v>43008</v>
      </c>
      <c r="F129" s="99">
        <v>4.045E-2</v>
      </c>
      <c r="G129" s="99">
        <v>3.2974839999999998E-2</v>
      </c>
      <c r="H129" s="99">
        <v>7.4751599999999998E-3</v>
      </c>
      <c r="I129" s="33">
        <v>55791</v>
      </c>
      <c r="J129" s="422">
        <v>3.5</v>
      </c>
      <c r="K129" s="422">
        <v>31.5</v>
      </c>
      <c r="L129" s="422">
        <v>2.8929839999999998E-2</v>
      </c>
      <c r="M129" s="394">
        <v>5.28</v>
      </c>
      <c r="N129" s="99">
        <v>2.13576E-3</v>
      </c>
      <c r="O129" s="99">
        <v>9.6109200000000002E-3</v>
      </c>
      <c r="P129" s="99">
        <v>3.0839079999999998E-2</v>
      </c>
      <c r="Q129" s="65"/>
      <c r="R129" s="65"/>
      <c r="S129" s="65"/>
      <c r="T129" s="65"/>
      <c r="U129" s="65"/>
      <c r="V129" s="500"/>
      <c r="W129" s="498"/>
      <c r="X129" s="498"/>
      <c r="Y129" s="498"/>
      <c r="Z129" s="498"/>
      <c r="AA129" s="65"/>
      <c r="AB129" s="65"/>
      <c r="AC129" s="65"/>
      <c r="AD129" s="65"/>
      <c r="AE129" s="65"/>
    </row>
    <row r="130" spans="3:31" x14ac:dyDescent="0.3">
      <c r="C130" s="37" t="s">
        <v>1005</v>
      </c>
      <c r="D130" s="239">
        <v>8</v>
      </c>
      <c r="E130" s="33">
        <v>43008</v>
      </c>
      <c r="F130" s="422">
        <v>1.70373</v>
      </c>
      <c r="G130" s="99">
        <v>1.388880696</v>
      </c>
      <c r="H130" s="99">
        <v>0.314849304</v>
      </c>
      <c r="I130" s="33">
        <v>55791</v>
      </c>
      <c r="J130" s="422">
        <v>3.5</v>
      </c>
      <c r="K130" s="422">
        <v>31.5</v>
      </c>
      <c r="L130" s="422">
        <v>1.2185076960000001</v>
      </c>
      <c r="M130" s="394">
        <v>5.28</v>
      </c>
      <c r="N130" s="99">
        <v>8.9956943999999997E-2</v>
      </c>
      <c r="O130" s="99">
        <v>0.40480624799999998</v>
      </c>
      <c r="P130" s="99">
        <v>1.2989237519999999</v>
      </c>
      <c r="Q130" s="65"/>
      <c r="R130" s="65"/>
      <c r="S130" s="65"/>
      <c r="T130" s="65"/>
      <c r="U130" s="65"/>
      <c r="V130" s="500"/>
      <c r="W130" s="498"/>
      <c r="X130" s="498"/>
      <c r="Y130" s="498"/>
      <c r="Z130" s="498"/>
      <c r="AA130" s="65"/>
      <c r="AB130" s="65"/>
      <c r="AC130" s="65"/>
      <c r="AD130" s="65"/>
      <c r="AE130" s="65"/>
    </row>
    <row r="131" spans="3:31" x14ac:dyDescent="0.3">
      <c r="C131" s="37" t="s">
        <v>320</v>
      </c>
      <c r="D131" s="239">
        <v>5401.4</v>
      </c>
      <c r="E131" s="33">
        <v>43008</v>
      </c>
      <c r="F131" s="422">
        <v>2.0012186999999995</v>
      </c>
      <c r="G131" s="99">
        <v>1.6313934842399995</v>
      </c>
      <c r="H131" s="99">
        <v>0.36982521575999994</v>
      </c>
      <c r="I131" s="33">
        <v>55791</v>
      </c>
      <c r="J131" s="422">
        <v>3.5</v>
      </c>
      <c r="K131" s="422">
        <v>31.5</v>
      </c>
      <c r="L131" s="394">
        <v>1.4312716142399997</v>
      </c>
      <c r="M131" s="394">
        <v>5.28</v>
      </c>
      <c r="N131" s="99">
        <v>0.10566434735999998</v>
      </c>
      <c r="O131" s="99">
        <v>0.4754895631199999</v>
      </c>
      <c r="P131" s="99">
        <v>1.5257291368799994</v>
      </c>
      <c r="Q131" s="65"/>
      <c r="R131" s="65"/>
      <c r="S131" s="65"/>
      <c r="T131" s="65"/>
      <c r="U131" s="65"/>
      <c r="V131" s="500"/>
      <c r="W131" s="498"/>
      <c r="X131" s="498"/>
      <c r="Y131" s="498"/>
      <c r="Z131" s="498"/>
      <c r="AA131" s="65"/>
      <c r="AB131" s="65"/>
      <c r="AC131" s="65"/>
      <c r="AD131" s="65"/>
      <c r="AE131" s="65"/>
    </row>
    <row r="132" spans="3:31" x14ac:dyDescent="0.3">
      <c r="C132" s="37" t="s">
        <v>321</v>
      </c>
      <c r="D132" s="239">
        <v>193.6</v>
      </c>
      <c r="E132" s="33">
        <v>41182</v>
      </c>
      <c r="F132" s="422">
        <v>9.099199999999999E-2</v>
      </c>
      <c r="G132" s="99">
        <v>5.3976454399999992E-2</v>
      </c>
      <c r="H132" s="99">
        <v>3.7015545599999998E-2</v>
      </c>
      <c r="I132" s="33">
        <v>53965</v>
      </c>
      <c r="J132" s="422">
        <v>8.5</v>
      </c>
      <c r="K132" s="422">
        <v>26.5</v>
      </c>
      <c r="L132" s="394">
        <v>4.487725439999999E-2</v>
      </c>
      <c r="M132" s="394">
        <v>5.28</v>
      </c>
      <c r="N132" s="99">
        <v>4.8043775999999996E-3</v>
      </c>
      <c r="O132" s="99">
        <v>4.1819923199999998E-2</v>
      </c>
      <c r="P132" s="99">
        <v>4.9172076799999992E-2</v>
      </c>
      <c r="Q132" s="65"/>
      <c r="R132" s="65"/>
      <c r="S132" s="65"/>
      <c r="T132" s="65"/>
      <c r="U132" s="65"/>
      <c r="V132" s="500"/>
      <c r="W132" s="498"/>
      <c r="X132" s="498"/>
      <c r="Y132" s="498"/>
      <c r="Z132" s="498"/>
      <c r="AA132" s="65"/>
      <c r="AB132" s="65"/>
      <c r="AC132" s="65"/>
      <c r="AD132" s="65"/>
      <c r="AE132" s="65"/>
    </row>
    <row r="133" spans="3:31" x14ac:dyDescent="0.3">
      <c r="C133" s="37" t="s">
        <v>1026</v>
      </c>
      <c r="D133" s="239">
        <v>16</v>
      </c>
      <c r="E133" s="33">
        <v>43008</v>
      </c>
      <c r="F133" s="422">
        <v>0.22256000000000001</v>
      </c>
      <c r="G133" s="99">
        <v>0.181430912</v>
      </c>
      <c r="H133" s="99">
        <v>4.1129088000000001E-2</v>
      </c>
      <c r="I133" s="33">
        <v>55791</v>
      </c>
      <c r="J133" s="422">
        <v>3.5</v>
      </c>
      <c r="K133" s="422">
        <v>31.5</v>
      </c>
      <c r="L133" s="394">
        <v>0.159174912</v>
      </c>
      <c r="M133" s="394">
        <v>5.28</v>
      </c>
      <c r="N133" s="99">
        <v>1.1751168000000001E-2</v>
      </c>
      <c r="O133" s="99">
        <v>5.2880256E-2</v>
      </c>
      <c r="P133" s="99">
        <v>0.16967974400000002</v>
      </c>
      <c r="Q133" s="65"/>
      <c r="R133" s="65"/>
      <c r="S133" s="65"/>
      <c r="T133" s="65"/>
      <c r="U133" s="65"/>
      <c r="V133" s="500"/>
      <c r="W133" s="498"/>
      <c r="X133" s="498"/>
      <c r="Y133" s="498"/>
      <c r="Z133" s="498"/>
      <c r="AA133" s="65"/>
      <c r="AB133" s="65"/>
      <c r="AC133" s="65"/>
      <c r="AD133" s="65"/>
      <c r="AE133" s="65"/>
    </row>
    <row r="134" spans="3:31" x14ac:dyDescent="0.3">
      <c r="C134" s="37" t="s">
        <v>1883</v>
      </c>
      <c r="D134" s="239">
        <v>37</v>
      </c>
      <c r="E134" s="33">
        <v>43008</v>
      </c>
      <c r="F134" s="422">
        <v>0.15540000000000001</v>
      </c>
      <c r="G134" s="99">
        <v>0.12668208</v>
      </c>
      <c r="H134" s="99">
        <v>2.8717920000000008E-2</v>
      </c>
      <c r="I134" s="33">
        <v>55791</v>
      </c>
      <c r="J134" s="422">
        <v>3.5</v>
      </c>
      <c r="K134" s="422">
        <v>31.5</v>
      </c>
      <c r="L134" s="394">
        <v>0.11114208</v>
      </c>
      <c r="M134" s="394">
        <v>5.28</v>
      </c>
      <c r="N134" s="99">
        <v>8.2051200000000015E-3</v>
      </c>
      <c r="O134" s="99">
        <v>3.6923040000000011E-2</v>
      </c>
      <c r="P134" s="99">
        <v>0.11847695999999999</v>
      </c>
      <c r="Q134" s="65"/>
      <c r="R134" s="65"/>
      <c r="S134" s="65"/>
      <c r="T134" s="65"/>
      <c r="U134" s="65"/>
      <c r="V134" s="500"/>
      <c r="W134" s="498"/>
      <c r="X134" s="498"/>
      <c r="Y134" s="498"/>
      <c r="Z134" s="498"/>
      <c r="AA134" s="65"/>
      <c r="AB134" s="65"/>
      <c r="AC134" s="65"/>
      <c r="AD134" s="65"/>
      <c r="AE134" s="65"/>
    </row>
    <row r="135" spans="3:31" x14ac:dyDescent="0.3">
      <c r="C135" s="37" t="s">
        <v>1041</v>
      </c>
      <c r="D135" s="239">
        <v>6</v>
      </c>
      <c r="E135" s="33">
        <v>43008</v>
      </c>
      <c r="F135" s="422">
        <v>4.3499999999999997E-2</v>
      </c>
      <c r="G135" s="99">
        <v>3.5461199999999998E-2</v>
      </c>
      <c r="H135" s="99">
        <v>8.0387999999999987E-3</v>
      </c>
      <c r="I135" s="33">
        <v>55791</v>
      </c>
      <c r="J135" s="422">
        <v>3.5</v>
      </c>
      <c r="K135" s="422">
        <v>31.5</v>
      </c>
      <c r="L135" s="394">
        <v>3.1111199999999999E-2</v>
      </c>
      <c r="M135" s="394">
        <v>5.28</v>
      </c>
      <c r="N135" s="99">
        <v>2.2967999999999999E-3</v>
      </c>
      <c r="O135" s="99">
        <v>1.0335599999999999E-2</v>
      </c>
      <c r="P135" s="99">
        <v>3.3164399999999997E-2</v>
      </c>
      <c r="Q135" s="65"/>
      <c r="R135" s="65"/>
      <c r="S135" s="65"/>
      <c r="T135" s="65"/>
      <c r="U135" s="65"/>
      <c r="V135" s="500"/>
      <c r="W135" s="498"/>
      <c r="X135" s="498"/>
      <c r="Y135" s="498"/>
      <c r="Z135" s="498"/>
      <c r="AA135" s="65"/>
      <c r="AB135" s="65"/>
      <c r="AC135" s="65"/>
      <c r="AD135" s="65"/>
      <c r="AE135" s="65"/>
    </row>
    <row r="136" spans="3:31" x14ac:dyDescent="0.3">
      <c r="C136" s="37" t="s">
        <v>1062</v>
      </c>
      <c r="D136" s="239">
        <v>6</v>
      </c>
      <c r="E136" s="33">
        <v>42277</v>
      </c>
      <c r="F136" s="422">
        <v>0.23100000000000001</v>
      </c>
      <c r="G136" s="99">
        <v>0.1639176</v>
      </c>
      <c r="H136" s="99">
        <v>6.7082400000000028E-2</v>
      </c>
      <c r="I136" s="33">
        <v>55060</v>
      </c>
      <c r="J136" s="422">
        <v>5.5</v>
      </c>
      <c r="K136" s="422">
        <v>29.5</v>
      </c>
      <c r="L136" s="394">
        <v>0.14081759999999999</v>
      </c>
      <c r="M136" s="394">
        <v>5.28</v>
      </c>
      <c r="N136" s="99">
        <v>1.2196800000000001E-2</v>
      </c>
      <c r="O136" s="99">
        <v>7.9279200000000022E-2</v>
      </c>
      <c r="P136" s="99">
        <v>0.15172079999999999</v>
      </c>
      <c r="Q136" s="65"/>
      <c r="R136" s="65"/>
      <c r="S136" s="65"/>
      <c r="T136" s="65"/>
      <c r="U136" s="65"/>
      <c r="V136" s="500"/>
      <c r="W136" s="498"/>
      <c r="X136" s="498"/>
      <c r="Y136" s="498"/>
      <c r="Z136" s="498"/>
      <c r="AA136" s="65"/>
      <c r="AB136" s="65"/>
      <c r="AC136" s="65"/>
      <c r="AD136" s="65"/>
      <c r="AE136" s="65"/>
    </row>
    <row r="137" spans="3:31" x14ac:dyDescent="0.3">
      <c r="C137" s="223" t="s">
        <v>1085</v>
      </c>
      <c r="D137" s="239">
        <v>4</v>
      </c>
      <c r="E137" s="33">
        <v>43008</v>
      </c>
      <c r="F137" s="422">
        <v>1.1996824E-2</v>
      </c>
      <c r="G137" s="99">
        <v>9.7798109248000004E-3</v>
      </c>
      <c r="H137" s="99">
        <v>2.2170130752000002E-3</v>
      </c>
      <c r="I137" s="33">
        <v>55791</v>
      </c>
      <c r="J137" s="422">
        <v>3.5</v>
      </c>
      <c r="K137" s="422">
        <v>31.5</v>
      </c>
      <c r="L137" s="394">
        <v>8.5801285248000014E-3</v>
      </c>
      <c r="M137" s="394">
        <v>5.28</v>
      </c>
      <c r="N137" s="99">
        <v>6.3343230719999999E-4</v>
      </c>
      <c r="O137" s="99">
        <v>2.8504453824000002E-3</v>
      </c>
      <c r="P137" s="99">
        <v>9.1463786175999991E-3</v>
      </c>
      <c r="Q137" s="65"/>
      <c r="R137" s="65"/>
      <c r="S137" s="65"/>
      <c r="T137" s="65"/>
      <c r="U137" s="65"/>
      <c r="V137" s="500"/>
      <c r="W137" s="498"/>
      <c r="X137" s="498"/>
      <c r="Y137" s="498"/>
      <c r="Z137" s="498"/>
      <c r="AA137" s="65"/>
      <c r="AB137" s="65"/>
      <c r="AC137" s="65"/>
      <c r="AD137" s="65"/>
      <c r="AE137" s="65"/>
    </row>
    <row r="138" spans="3:31" x14ac:dyDescent="0.3">
      <c r="C138" s="37" t="s">
        <v>1091</v>
      </c>
      <c r="D138" s="239">
        <v>11</v>
      </c>
      <c r="E138" s="33">
        <v>43008</v>
      </c>
      <c r="F138" s="422">
        <v>1.4298900000000001E-3</v>
      </c>
      <c r="G138" s="99">
        <v>1.165646328E-3</v>
      </c>
      <c r="H138" s="99">
        <v>2.6424367200000002E-4</v>
      </c>
      <c r="I138" s="33">
        <v>55791</v>
      </c>
      <c r="J138" s="422">
        <v>3.5</v>
      </c>
      <c r="K138" s="422">
        <v>31.5</v>
      </c>
      <c r="L138" s="394">
        <v>1.0226573279999999E-3</v>
      </c>
      <c r="M138" s="394">
        <v>5.28</v>
      </c>
      <c r="N138" s="99">
        <v>7.5498192000000006E-5</v>
      </c>
      <c r="O138" s="99">
        <v>3.3974186400000003E-4</v>
      </c>
      <c r="P138" s="99">
        <v>1.0901481360000001E-3</v>
      </c>
      <c r="Q138" s="65"/>
      <c r="R138" s="65"/>
      <c r="S138" s="65"/>
      <c r="T138" s="65"/>
      <c r="U138" s="65"/>
      <c r="V138" s="500"/>
      <c r="W138" s="498"/>
      <c r="X138" s="498"/>
      <c r="Y138" s="498"/>
      <c r="Z138" s="498"/>
      <c r="AA138" s="65"/>
      <c r="AB138" s="65"/>
      <c r="AC138" s="65"/>
      <c r="AD138" s="65"/>
      <c r="AE138" s="65"/>
    </row>
    <row r="139" spans="3:31" x14ac:dyDescent="0.3">
      <c r="C139" s="37" t="s">
        <v>1092</v>
      </c>
      <c r="D139" s="239">
        <v>40</v>
      </c>
      <c r="E139" s="33">
        <v>43008</v>
      </c>
      <c r="F139" s="422">
        <v>0.33998159999999994</v>
      </c>
      <c r="G139" s="99">
        <v>0.27715300031999995</v>
      </c>
      <c r="H139" s="99">
        <v>6.282859968E-2</v>
      </c>
      <c r="I139" s="33">
        <v>55791</v>
      </c>
      <c r="J139" s="422">
        <v>3.5</v>
      </c>
      <c r="K139" s="422">
        <v>31.5</v>
      </c>
      <c r="L139" s="394">
        <v>0.24315484031999995</v>
      </c>
      <c r="M139" s="394">
        <v>5.28</v>
      </c>
      <c r="N139" s="99">
        <v>1.7951028479999999E-2</v>
      </c>
      <c r="O139" s="99">
        <v>8.0779628160000005E-2</v>
      </c>
      <c r="P139" s="99">
        <v>0.25920197183999993</v>
      </c>
      <c r="Q139" s="65"/>
      <c r="R139" s="65"/>
      <c r="S139" s="65"/>
      <c r="T139" s="65"/>
      <c r="U139" s="65"/>
      <c r="V139" s="500"/>
      <c r="W139" s="498"/>
      <c r="X139" s="498"/>
      <c r="Y139" s="498"/>
      <c r="Z139" s="498"/>
      <c r="AA139" s="65"/>
      <c r="AB139" s="65"/>
      <c r="AC139" s="65"/>
      <c r="AD139" s="65"/>
      <c r="AE139" s="65"/>
    </row>
    <row r="140" spans="3:31" x14ac:dyDescent="0.3">
      <c r="C140" s="37" t="s">
        <v>1093</v>
      </c>
      <c r="D140" s="239">
        <v>6</v>
      </c>
      <c r="E140" s="33">
        <v>42643</v>
      </c>
      <c r="F140" s="422">
        <v>0.52500000000000002</v>
      </c>
      <c r="G140" s="99">
        <v>0.40026000000000006</v>
      </c>
      <c r="H140" s="99">
        <v>0.12473999999999999</v>
      </c>
      <c r="I140" s="33">
        <v>55426</v>
      </c>
      <c r="J140" s="422">
        <v>4.5</v>
      </c>
      <c r="K140" s="422">
        <v>30.5</v>
      </c>
      <c r="L140" s="394">
        <v>0.34776000000000007</v>
      </c>
      <c r="M140" s="394">
        <v>5.28</v>
      </c>
      <c r="N140" s="99">
        <v>2.7720000000000002E-2</v>
      </c>
      <c r="O140" s="99">
        <v>0.15245999999999998</v>
      </c>
      <c r="P140" s="99">
        <v>0.37254000000000004</v>
      </c>
      <c r="Q140" s="65"/>
      <c r="R140" s="65"/>
      <c r="S140" s="65"/>
      <c r="T140" s="65"/>
      <c r="U140" s="65"/>
      <c r="V140" s="500"/>
      <c r="W140" s="498"/>
      <c r="X140" s="498"/>
      <c r="Y140" s="498"/>
      <c r="Z140" s="498"/>
      <c r="AA140" s="65"/>
      <c r="AB140" s="65"/>
      <c r="AC140" s="65"/>
      <c r="AD140" s="65"/>
      <c r="AE140" s="65"/>
    </row>
    <row r="141" spans="3:31" x14ac:dyDescent="0.3">
      <c r="C141" s="37" t="s">
        <v>1326</v>
      </c>
      <c r="D141" s="239">
        <v>23</v>
      </c>
      <c r="E141" s="33">
        <v>43008</v>
      </c>
      <c r="F141" s="422">
        <v>3.0430921995000002</v>
      </c>
      <c r="G141" s="99">
        <v>2.4807287610324003</v>
      </c>
      <c r="H141" s="99">
        <v>0.56236343846759995</v>
      </c>
      <c r="I141" s="33">
        <v>55791</v>
      </c>
      <c r="J141" s="422">
        <v>3.5</v>
      </c>
      <c r="K141" s="422">
        <v>31.5</v>
      </c>
      <c r="L141" s="394">
        <v>2.1764195410824003</v>
      </c>
      <c r="M141" s="394">
        <v>5.28</v>
      </c>
      <c r="N141" s="99">
        <v>0.1606752681336</v>
      </c>
      <c r="O141" s="99">
        <v>0.72303870660119995</v>
      </c>
      <c r="P141" s="99">
        <v>2.3200534928988001</v>
      </c>
      <c r="Q141" s="65"/>
      <c r="R141" s="65"/>
      <c r="S141" s="65"/>
      <c r="T141" s="65"/>
      <c r="U141" s="65"/>
      <c r="V141" s="500"/>
      <c r="W141" s="498"/>
      <c r="X141" s="498"/>
      <c r="Y141" s="498"/>
      <c r="Z141" s="498"/>
      <c r="AA141" s="65"/>
      <c r="AB141" s="65"/>
      <c r="AC141" s="65"/>
      <c r="AD141" s="65"/>
      <c r="AE141" s="65"/>
    </row>
    <row r="142" spans="3:31" x14ac:dyDescent="0.3">
      <c r="C142" s="37" t="s">
        <v>322</v>
      </c>
      <c r="D142" s="239">
        <v>17</v>
      </c>
      <c r="E142" s="33">
        <v>43008</v>
      </c>
      <c r="F142" s="422">
        <v>8.1939999999999999E-2</v>
      </c>
      <c r="G142" s="99">
        <v>6.8960703999999998E-2</v>
      </c>
      <c r="H142" s="99">
        <v>1.2979296E-2</v>
      </c>
      <c r="I142" s="33">
        <v>55791</v>
      </c>
      <c r="J142" s="422">
        <v>3.5</v>
      </c>
      <c r="K142" s="422">
        <v>31.5</v>
      </c>
      <c r="L142" s="394">
        <v>6.0766704000000005E-2</v>
      </c>
      <c r="M142" s="394">
        <v>5.28</v>
      </c>
      <c r="N142" s="99">
        <v>4.3264319999999998E-3</v>
      </c>
      <c r="O142" s="99">
        <v>1.7305727999999999E-2</v>
      </c>
      <c r="P142" s="99">
        <v>6.4634271999999993E-2</v>
      </c>
      <c r="Q142" s="65"/>
      <c r="R142" s="65"/>
      <c r="S142" s="65"/>
      <c r="T142" s="65"/>
      <c r="U142" s="65"/>
      <c r="V142" s="500"/>
      <c r="W142" s="498"/>
      <c r="X142" s="498"/>
      <c r="Y142" s="498"/>
      <c r="Z142" s="498"/>
      <c r="AA142" s="65"/>
      <c r="AB142" s="65"/>
      <c r="AC142" s="65"/>
      <c r="AD142" s="65"/>
      <c r="AE142" s="65"/>
    </row>
    <row r="143" spans="3:31" x14ac:dyDescent="0.3">
      <c r="C143" s="37" t="s">
        <v>563</v>
      </c>
      <c r="D143" s="239">
        <v>24</v>
      </c>
      <c r="E143" s="33">
        <v>43008</v>
      </c>
      <c r="F143" s="422">
        <v>0.15840000000000001</v>
      </c>
      <c r="G143" s="99">
        <v>0.12912768000000002</v>
      </c>
      <c r="H143" s="99">
        <v>2.9272320000000004E-2</v>
      </c>
      <c r="I143" s="33">
        <v>55791</v>
      </c>
      <c r="J143" s="422">
        <v>3.5</v>
      </c>
      <c r="K143" s="422">
        <v>31.5</v>
      </c>
      <c r="L143" s="394">
        <v>0.11328768000000002</v>
      </c>
      <c r="M143" s="394">
        <v>5.28</v>
      </c>
      <c r="N143" s="99">
        <v>8.363520000000001E-3</v>
      </c>
      <c r="O143" s="99">
        <v>3.7635840000000004E-2</v>
      </c>
      <c r="P143" s="99">
        <v>0.12076416000000001</v>
      </c>
      <c r="Q143" s="65"/>
      <c r="R143" s="65"/>
      <c r="S143" s="65"/>
      <c r="T143" s="65"/>
      <c r="U143" s="65"/>
      <c r="V143" s="500"/>
      <c r="W143" s="498"/>
      <c r="X143" s="498"/>
      <c r="Y143" s="498"/>
      <c r="Z143" s="498"/>
      <c r="AA143" s="65"/>
      <c r="AB143" s="65"/>
      <c r="AC143" s="65"/>
      <c r="AD143" s="65"/>
      <c r="AE143" s="65"/>
    </row>
    <row r="144" spans="3:31" x14ac:dyDescent="0.3">
      <c r="C144" s="37" t="s">
        <v>323</v>
      </c>
      <c r="D144" s="239">
        <v>4</v>
      </c>
      <c r="E144" s="33">
        <v>43008</v>
      </c>
      <c r="F144" s="422">
        <v>3.2480000000000002E-2</v>
      </c>
      <c r="G144" s="99">
        <v>2.6477696000000002E-2</v>
      </c>
      <c r="H144" s="99">
        <v>6.0023040000000008E-3</v>
      </c>
      <c r="I144" s="33">
        <v>55791</v>
      </c>
      <c r="J144" s="422">
        <v>3.5</v>
      </c>
      <c r="K144" s="422">
        <v>31.5</v>
      </c>
      <c r="L144" s="394">
        <v>2.3229696000000001E-2</v>
      </c>
      <c r="M144" s="394">
        <v>5.28</v>
      </c>
      <c r="N144" s="99">
        <v>1.7149440000000001E-3</v>
      </c>
      <c r="O144" s="99">
        <v>7.7172480000000012E-3</v>
      </c>
      <c r="P144" s="99">
        <v>2.4762751999999999E-2</v>
      </c>
      <c r="Q144" s="65"/>
      <c r="R144" s="65"/>
      <c r="S144" s="65"/>
      <c r="T144" s="65"/>
      <c r="U144" s="65"/>
      <c r="V144" s="500"/>
      <c r="W144" s="498"/>
      <c r="X144" s="498"/>
      <c r="Y144" s="498"/>
      <c r="Z144" s="498"/>
      <c r="AA144" s="65"/>
      <c r="AB144" s="65"/>
      <c r="AC144" s="65"/>
      <c r="AD144" s="65"/>
      <c r="AE144" s="65"/>
    </row>
    <row r="145" spans="3:31" x14ac:dyDescent="0.3">
      <c r="C145" s="37" t="s">
        <v>1117</v>
      </c>
      <c r="D145" s="239">
        <v>7</v>
      </c>
      <c r="E145" s="33">
        <v>43008</v>
      </c>
      <c r="F145" s="422">
        <v>0.14419812399999998</v>
      </c>
      <c r="G145" s="99">
        <v>0.11755031068479999</v>
      </c>
      <c r="H145" s="99">
        <v>2.6647813315199997E-2</v>
      </c>
      <c r="I145" s="33">
        <v>55791</v>
      </c>
      <c r="J145" s="422">
        <v>3.5</v>
      </c>
      <c r="K145" s="422">
        <v>31.5</v>
      </c>
      <c r="L145" s="394">
        <v>0.1031304982848</v>
      </c>
      <c r="M145" s="394">
        <v>5.28</v>
      </c>
      <c r="N145" s="99">
        <v>7.6136609471999994E-3</v>
      </c>
      <c r="O145" s="99">
        <v>3.4261474262399998E-2</v>
      </c>
      <c r="P145" s="99">
        <v>0.10993664973759998</v>
      </c>
      <c r="Q145" s="65"/>
      <c r="R145" s="65"/>
      <c r="S145" s="65"/>
      <c r="T145" s="65"/>
      <c r="U145" s="65"/>
      <c r="V145" s="500"/>
      <c r="W145" s="498"/>
      <c r="X145" s="498"/>
      <c r="Y145" s="498"/>
      <c r="Z145" s="498"/>
      <c r="AA145" s="65"/>
      <c r="AB145" s="65"/>
      <c r="AC145" s="65"/>
      <c r="AD145" s="65"/>
      <c r="AE145" s="65"/>
    </row>
    <row r="146" spans="3:31" x14ac:dyDescent="0.3">
      <c r="C146" s="37" t="s">
        <v>2039</v>
      </c>
      <c r="D146" s="239">
        <v>6</v>
      </c>
      <c r="E146" s="33">
        <v>43008</v>
      </c>
      <c r="F146" s="422">
        <v>4.854E-2</v>
      </c>
      <c r="G146" s="99">
        <v>3.9569807999999998E-2</v>
      </c>
      <c r="H146" s="99">
        <v>8.9701920000000001E-3</v>
      </c>
      <c r="I146" s="33">
        <v>55791</v>
      </c>
      <c r="J146" s="422">
        <v>3.5</v>
      </c>
      <c r="K146" s="422">
        <v>31.5</v>
      </c>
      <c r="L146" s="394">
        <v>3.4715808000000001E-2</v>
      </c>
      <c r="M146" s="394">
        <v>5.28</v>
      </c>
      <c r="N146" s="99">
        <v>2.5629120000000001E-3</v>
      </c>
      <c r="O146" s="99">
        <v>1.1533104000000001E-2</v>
      </c>
      <c r="P146" s="99">
        <v>3.7006895999999997E-2</v>
      </c>
      <c r="Q146" s="65"/>
      <c r="R146" s="65"/>
      <c r="S146" s="65"/>
      <c r="T146" s="65"/>
      <c r="U146" s="65"/>
      <c r="V146" s="500"/>
      <c r="W146" s="498"/>
      <c r="X146" s="498"/>
      <c r="Y146" s="498"/>
      <c r="Z146" s="498"/>
      <c r="AA146" s="65"/>
      <c r="AB146" s="65"/>
      <c r="AC146" s="65"/>
      <c r="AD146" s="65"/>
      <c r="AE146" s="65"/>
    </row>
    <row r="147" spans="3:31" x14ac:dyDescent="0.3">
      <c r="C147" s="37" t="s">
        <v>1118</v>
      </c>
      <c r="D147" s="239">
        <v>13</v>
      </c>
      <c r="E147" s="33">
        <v>43008</v>
      </c>
      <c r="F147" s="422">
        <v>6.1879999999999998E-2</v>
      </c>
      <c r="G147" s="99">
        <v>5.0444575999999998E-2</v>
      </c>
      <c r="H147" s="99">
        <v>1.1435424000000001E-2</v>
      </c>
      <c r="I147" s="33">
        <v>55791</v>
      </c>
      <c r="J147" s="422">
        <v>3.5</v>
      </c>
      <c r="K147" s="422">
        <v>31.5</v>
      </c>
      <c r="L147" s="394">
        <v>4.4256575999999999E-2</v>
      </c>
      <c r="M147" s="394">
        <v>5.28</v>
      </c>
      <c r="N147" s="99">
        <v>3.2672640000000002E-3</v>
      </c>
      <c r="O147" s="99">
        <v>1.4702688000000002E-2</v>
      </c>
      <c r="P147" s="99">
        <v>4.7177311999999999E-2</v>
      </c>
      <c r="Q147" s="65"/>
      <c r="R147" s="65"/>
      <c r="S147" s="65"/>
      <c r="T147" s="65"/>
      <c r="U147" s="65"/>
      <c r="V147" s="500"/>
      <c r="W147" s="498"/>
      <c r="X147" s="498"/>
      <c r="Y147" s="498"/>
      <c r="Z147" s="498"/>
      <c r="AA147" s="65"/>
      <c r="AB147" s="65"/>
      <c r="AC147" s="65"/>
      <c r="AD147" s="65"/>
      <c r="AE147" s="65"/>
    </row>
    <row r="148" spans="3:31" x14ac:dyDescent="0.3">
      <c r="C148" s="37" t="s">
        <v>1119</v>
      </c>
      <c r="D148" s="239">
        <v>6</v>
      </c>
      <c r="E148" s="33">
        <v>41182</v>
      </c>
      <c r="F148" s="422">
        <v>5.9700000000000003E-2</v>
      </c>
      <c r="G148" s="99">
        <v>3.5414039999999994E-2</v>
      </c>
      <c r="H148" s="99">
        <v>2.4285960000000006E-2</v>
      </c>
      <c r="I148" s="33">
        <v>53965</v>
      </c>
      <c r="J148" s="422">
        <v>8.5</v>
      </c>
      <c r="K148" s="422">
        <v>26.5</v>
      </c>
      <c r="L148" s="394">
        <v>2.9444040000000001E-2</v>
      </c>
      <c r="M148" s="394">
        <v>5.28</v>
      </c>
      <c r="N148" s="99">
        <v>3.1521600000000006E-3</v>
      </c>
      <c r="O148" s="99">
        <v>2.7438120000000007E-2</v>
      </c>
      <c r="P148" s="99">
        <v>3.2261879999999993E-2</v>
      </c>
      <c r="Q148" s="65"/>
      <c r="R148" s="65"/>
      <c r="S148" s="65"/>
      <c r="T148" s="65"/>
      <c r="U148" s="65"/>
      <c r="V148" s="500"/>
      <c r="W148" s="498"/>
      <c r="X148" s="498"/>
      <c r="Y148" s="498"/>
      <c r="Z148" s="498"/>
      <c r="AA148" s="65"/>
      <c r="AB148" s="65"/>
      <c r="AC148" s="65"/>
      <c r="AD148" s="65"/>
      <c r="AE148" s="65"/>
    </row>
    <row r="149" spans="3:31" x14ac:dyDescent="0.3">
      <c r="C149" s="37" t="s">
        <v>1119</v>
      </c>
      <c r="D149" s="239">
        <v>17</v>
      </c>
      <c r="E149" s="33">
        <v>43008</v>
      </c>
      <c r="F149" s="422">
        <v>0.11219999999999999</v>
      </c>
      <c r="G149" s="99">
        <v>9.1465439999999995E-2</v>
      </c>
      <c r="H149" s="99">
        <v>2.0734559999999999E-2</v>
      </c>
      <c r="I149" s="33">
        <v>55791</v>
      </c>
      <c r="J149" s="422">
        <v>3.5</v>
      </c>
      <c r="K149" s="422">
        <v>31.5</v>
      </c>
      <c r="L149" s="394">
        <v>8.0245440000000001E-2</v>
      </c>
      <c r="M149" s="394">
        <v>5.28</v>
      </c>
      <c r="N149" s="99">
        <v>5.9241599999999995E-3</v>
      </c>
      <c r="O149" s="99">
        <v>2.6658719999999997E-2</v>
      </c>
      <c r="P149" s="99">
        <v>8.5541279999999997E-2</v>
      </c>
      <c r="Q149" s="65"/>
      <c r="R149" s="65"/>
      <c r="S149" s="65"/>
      <c r="T149" s="65"/>
      <c r="U149" s="65"/>
      <c r="V149" s="500"/>
      <c r="W149" s="498"/>
      <c r="X149" s="498"/>
      <c r="Y149" s="498"/>
      <c r="Z149" s="498"/>
      <c r="AA149" s="65"/>
      <c r="AB149" s="65"/>
      <c r="AC149" s="65"/>
      <c r="AD149" s="65"/>
      <c r="AE149" s="65"/>
    </row>
    <row r="150" spans="3:31" x14ac:dyDescent="0.3">
      <c r="C150" s="37" t="s">
        <v>476</v>
      </c>
      <c r="D150" s="239">
        <v>1</v>
      </c>
      <c r="E150" s="33">
        <v>41912</v>
      </c>
      <c r="F150" s="422">
        <v>2.0559999999999998E-2</v>
      </c>
      <c r="G150" s="99">
        <v>1.3676511999999998E-2</v>
      </c>
      <c r="H150" s="99">
        <v>6.8834880000000001E-3</v>
      </c>
      <c r="I150" s="33">
        <v>54695</v>
      </c>
      <c r="J150" s="422">
        <v>6.5</v>
      </c>
      <c r="K150" s="422">
        <v>28.5</v>
      </c>
      <c r="L150" s="394">
        <v>1.1620512E-2</v>
      </c>
      <c r="M150" s="394">
        <v>5.28</v>
      </c>
      <c r="N150" s="99">
        <v>1.0855679999999999E-3</v>
      </c>
      <c r="O150" s="99">
        <v>7.9690560000000004E-3</v>
      </c>
      <c r="P150" s="99">
        <v>1.2590943999999998E-2</v>
      </c>
      <c r="Q150" s="65"/>
      <c r="R150" s="65"/>
      <c r="S150" s="65"/>
      <c r="T150" s="65"/>
      <c r="U150" s="65"/>
      <c r="V150" s="500"/>
      <c r="W150" s="498"/>
      <c r="X150" s="498"/>
      <c r="Y150" s="498"/>
      <c r="Z150" s="498"/>
      <c r="AA150" s="65"/>
      <c r="AB150" s="65"/>
      <c r="AC150" s="65"/>
      <c r="AD150" s="65"/>
      <c r="AE150" s="65"/>
    </row>
    <row r="151" spans="3:31" x14ac:dyDescent="0.3">
      <c r="C151" s="37" t="s">
        <v>1005</v>
      </c>
      <c r="D151" s="239">
        <v>4</v>
      </c>
      <c r="E151" s="33">
        <v>43008</v>
      </c>
      <c r="F151" s="422">
        <v>0.85186499999999998</v>
      </c>
      <c r="G151" s="422">
        <v>0.69444034799999999</v>
      </c>
      <c r="H151" s="422">
        <v>0.157424652</v>
      </c>
      <c r="I151" s="33">
        <v>55791</v>
      </c>
      <c r="J151" s="422">
        <v>3.5</v>
      </c>
      <c r="K151" s="422">
        <v>31.5</v>
      </c>
      <c r="L151" s="394">
        <v>0.60925384800000004</v>
      </c>
      <c r="M151" s="394">
        <v>5.28</v>
      </c>
      <c r="N151" s="99">
        <v>4.4978471999999999E-2</v>
      </c>
      <c r="O151" s="99">
        <v>0.20240312399999999</v>
      </c>
      <c r="P151" s="99">
        <v>0.64946187599999994</v>
      </c>
      <c r="Q151" s="65"/>
      <c r="R151" s="65"/>
      <c r="S151" s="65"/>
      <c r="T151" s="65"/>
      <c r="U151" s="65"/>
      <c r="V151" s="500"/>
      <c r="W151" s="498"/>
      <c r="X151" s="498"/>
      <c r="Y151" s="498"/>
      <c r="Z151" s="498"/>
      <c r="AA151" s="65"/>
      <c r="AB151" s="65"/>
      <c r="AC151" s="65"/>
      <c r="AD151" s="65"/>
      <c r="AE151" s="65"/>
    </row>
    <row r="152" spans="3:31" x14ac:dyDescent="0.3">
      <c r="C152" s="37" t="s">
        <v>320</v>
      </c>
      <c r="D152" s="239">
        <v>6208.5</v>
      </c>
      <c r="E152" s="33">
        <v>43008</v>
      </c>
      <c r="F152" s="422">
        <v>2.3002492499999998</v>
      </c>
      <c r="G152" s="422">
        <v>1.8751631885999998</v>
      </c>
      <c r="H152" s="422">
        <v>0.42508606139999999</v>
      </c>
      <c r="I152" s="33">
        <v>55791</v>
      </c>
      <c r="J152" s="422">
        <v>3.5</v>
      </c>
      <c r="K152" s="422">
        <v>31.5</v>
      </c>
      <c r="L152" s="394">
        <v>1.6451382635999998</v>
      </c>
      <c r="M152" s="394">
        <v>5.28</v>
      </c>
      <c r="N152" s="99">
        <v>0.1214531604</v>
      </c>
      <c r="O152" s="99">
        <v>0.54653922180000003</v>
      </c>
      <c r="P152" s="99">
        <v>1.7537100281999998</v>
      </c>
      <c r="Q152" s="65"/>
      <c r="R152" s="65"/>
      <c r="S152" s="65"/>
      <c r="T152" s="65"/>
      <c r="U152" s="65"/>
      <c r="V152" s="500"/>
      <c r="W152" s="498"/>
      <c r="X152" s="498"/>
      <c r="Y152" s="498"/>
      <c r="Z152" s="498"/>
      <c r="AA152" s="65"/>
      <c r="AB152" s="65"/>
      <c r="AC152" s="65"/>
      <c r="AD152" s="65"/>
      <c r="AE152" s="65"/>
    </row>
    <row r="153" spans="3:31" x14ac:dyDescent="0.3">
      <c r="C153" s="37" t="s">
        <v>321</v>
      </c>
      <c r="D153" s="239">
        <v>1255</v>
      </c>
      <c r="E153" s="33">
        <v>41182</v>
      </c>
      <c r="F153" s="422">
        <v>0.58984999999999999</v>
      </c>
      <c r="G153" s="422">
        <v>0.34989902000000006</v>
      </c>
      <c r="H153" s="422">
        <v>0.23995097999999995</v>
      </c>
      <c r="I153" s="33">
        <v>53965</v>
      </c>
      <c r="J153" s="422">
        <v>8.5</v>
      </c>
      <c r="K153" s="422">
        <v>26.5</v>
      </c>
      <c r="L153" s="394">
        <v>0.29091402000000011</v>
      </c>
      <c r="M153" s="394">
        <v>5.28</v>
      </c>
      <c r="N153" s="99">
        <v>3.1144080000000001E-2</v>
      </c>
      <c r="O153" s="99">
        <v>0.27109505999999994</v>
      </c>
      <c r="P153" s="99">
        <v>0.31875494000000004</v>
      </c>
      <c r="Q153" s="65"/>
      <c r="R153" s="65"/>
      <c r="S153" s="65"/>
      <c r="T153" s="65"/>
      <c r="U153" s="65"/>
      <c r="V153" s="500"/>
      <c r="W153" s="498"/>
      <c r="X153" s="498"/>
      <c r="Y153" s="498"/>
      <c r="Z153" s="498"/>
      <c r="AA153" s="65"/>
      <c r="AB153" s="65"/>
      <c r="AC153" s="65"/>
      <c r="AD153" s="65"/>
      <c r="AE153" s="65"/>
    </row>
    <row r="154" spans="3:31" x14ac:dyDescent="0.3">
      <c r="C154" s="37" t="s">
        <v>1026</v>
      </c>
      <c r="D154" s="239">
        <v>26</v>
      </c>
      <c r="E154" s="33">
        <v>43008</v>
      </c>
      <c r="F154" s="422">
        <v>0.36165999999999998</v>
      </c>
      <c r="G154" s="422">
        <v>0.29482523199999999</v>
      </c>
      <c r="H154" s="422">
        <v>6.6834767999999989E-2</v>
      </c>
      <c r="I154" s="33">
        <v>55791</v>
      </c>
      <c r="J154" s="422">
        <v>3.5</v>
      </c>
      <c r="K154" s="422">
        <v>31.5</v>
      </c>
      <c r="L154" s="394">
        <v>0.25865923200000002</v>
      </c>
      <c r="M154" s="394">
        <v>5.28</v>
      </c>
      <c r="N154" s="99">
        <v>1.9095648E-2</v>
      </c>
      <c r="O154" s="99">
        <v>8.5930415999999982E-2</v>
      </c>
      <c r="P154" s="99">
        <v>0.27572958400000003</v>
      </c>
      <c r="Q154" s="65"/>
      <c r="R154" s="65"/>
      <c r="S154" s="65"/>
      <c r="T154" s="65"/>
      <c r="U154" s="65"/>
      <c r="V154" s="500"/>
      <c r="W154" s="498"/>
      <c r="X154" s="498"/>
      <c r="Y154" s="498"/>
      <c r="Z154" s="498"/>
      <c r="AA154" s="65"/>
      <c r="AB154" s="65"/>
      <c r="AC154" s="65"/>
      <c r="AD154" s="65"/>
      <c r="AE154" s="65"/>
    </row>
    <row r="155" spans="3:31" x14ac:dyDescent="0.3">
      <c r="C155" s="37" t="s">
        <v>1039</v>
      </c>
      <c r="D155" s="239">
        <v>18</v>
      </c>
      <c r="E155" s="33">
        <v>43008</v>
      </c>
      <c r="F155" s="422">
        <v>1.89E-2</v>
      </c>
      <c r="G155" s="422">
        <v>1.5407280000000001E-2</v>
      </c>
      <c r="H155" s="422">
        <v>3.4927199999999995E-3</v>
      </c>
      <c r="I155" s="33">
        <v>55791</v>
      </c>
      <c r="J155" s="422">
        <v>3.5</v>
      </c>
      <c r="K155" s="422">
        <v>31.5</v>
      </c>
      <c r="L155" s="394">
        <v>1.3517280000000001E-2</v>
      </c>
      <c r="M155" s="394">
        <v>5.28</v>
      </c>
      <c r="N155" s="99">
        <v>9.9792000000000001E-4</v>
      </c>
      <c r="O155" s="99">
        <v>4.4906399999999997E-3</v>
      </c>
      <c r="P155" s="99">
        <v>1.440936E-2</v>
      </c>
      <c r="Q155" s="65"/>
      <c r="R155" s="65"/>
      <c r="S155" s="65"/>
      <c r="T155" s="65"/>
      <c r="U155" s="65"/>
      <c r="V155" s="500"/>
      <c r="W155" s="498"/>
      <c r="X155" s="498"/>
      <c r="Y155" s="498"/>
      <c r="Z155" s="498"/>
      <c r="AA155" s="65"/>
      <c r="AB155" s="65"/>
      <c r="AC155" s="65"/>
      <c r="AD155" s="65"/>
      <c r="AE155" s="65"/>
    </row>
    <row r="156" spans="3:31" x14ac:dyDescent="0.3">
      <c r="C156" s="37" t="s">
        <v>1883</v>
      </c>
      <c r="D156" s="239">
        <v>24</v>
      </c>
      <c r="E156" s="33">
        <v>43008</v>
      </c>
      <c r="F156" s="422">
        <v>0.1008</v>
      </c>
      <c r="G156" s="422">
        <v>8.2172159999999994E-2</v>
      </c>
      <c r="H156" s="422">
        <v>1.8627840000000003E-2</v>
      </c>
      <c r="I156" s="33">
        <v>55791</v>
      </c>
      <c r="J156" s="422">
        <v>3.5</v>
      </c>
      <c r="K156" s="422">
        <v>31.5</v>
      </c>
      <c r="L156" s="394">
        <v>7.2092160000000002E-2</v>
      </c>
      <c r="M156" s="394">
        <v>5.28</v>
      </c>
      <c r="N156" s="99">
        <v>5.3222400000000007E-3</v>
      </c>
      <c r="O156" s="99">
        <v>2.3950080000000006E-2</v>
      </c>
      <c r="P156" s="99">
        <v>7.6849919999999988E-2</v>
      </c>
      <c r="Q156" s="65"/>
      <c r="R156" s="65"/>
      <c r="S156" s="65"/>
      <c r="T156" s="65"/>
      <c r="U156" s="65"/>
      <c r="V156" s="500"/>
      <c r="W156" s="498"/>
      <c r="X156" s="498"/>
      <c r="Y156" s="498"/>
      <c r="Z156" s="498"/>
      <c r="AA156" s="65"/>
      <c r="AB156" s="65"/>
      <c r="AC156" s="65"/>
      <c r="AD156" s="65"/>
      <c r="AE156" s="65"/>
    </row>
    <row r="157" spans="3:31" x14ac:dyDescent="0.3">
      <c r="C157" s="37" t="s">
        <v>1041</v>
      </c>
      <c r="D157" s="239">
        <v>6</v>
      </c>
      <c r="E157" s="33">
        <v>43008</v>
      </c>
      <c r="F157" s="422">
        <v>4.3499999999999997E-2</v>
      </c>
      <c r="G157" s="422">
        <v>3.5461199999999998E-2</v>
      </c>
      <c r="H157" s="422">
        <v>8.0387999999999987E-3</v>
      </c>
      <c r="I157" s="33">
        <v>55791</v>
      </c>
      <c r="J157" s="422">
        <v>3.5</v>
      </c>
      <c r="K157" s="422">
        <v>31.5</v>
      </c>
      <c r="L157" s="394">
        <v>3.1111199999999999E-2</v>
      </c>
      <c r="M157" s="394">
        <v>5.28</v>
      </c>
      <c r="N157" s="99">
        <v>2.2967999999999999E-3</v>
      </c>
      <c r="O157" s="99">
        <v>1.0335599999999999E-2</v>
      </c>
      <c r="P157" s="99">
        <v>3.3164399999999997E-2</v>
      </c>
      <c r="Q157" s="65"/>
      <c r="R157" s="65"/>
      <c r="S157" s="65"/>
      <c r="T157" s="65"/>
      <c r="U157" s="65"/>
      <c r="V157" s="500"/>
      <c r="W157" s="498"/>
      <c r="X157" s="498"/>
      <c r="Y157" s="498"/>
      <c r="Z157" s="498"/>
      <c r="AA157" s="65"/>
      <c r="AB157" s="65"/>
      <c r="AC157" s="65"/>
      <c r="AD157" s="65"/>
      <c r="AE157" s="65"/>
    </row>
    <row r="158" spans="3:31" x14ac:dyDescent="0.3">
      <c r="C158" s="37" t="s">
        <v>1085</v>
      </c>
      <c r="D158" s="395">
        <v>14</v>
      </c>
      <c r="E158" s="33">
        <v>43008</v>
      </c>
      <c r="F158" s="63">
        <v>4.1988883999999997E-2</v>
      </c>
      <c r="G158" s="394">
        <v>3.4229338236800001E-2</v>
      </c>
      <c r="H158" s="394">
        <v>7.7595457631999976E-3</v>
      </c>
      <c r="I158" s="33">
        <v>55792</v>
      </c>
      <c r="J158" s="422">
        <v>3.5</v>
      </c>
      <c r="K158" s="394">
        <v>31.5</v>
      </c>
      <c r="L158" s="394">
        <v>3.0030449836800005E-2</v>
      </c>
      <c r="M158" s="394">
        <v>5.28</v>
      </c>
      <c r="N158" s="99">
        <v>2.2170130752000002E-3</v>
      </c>
      <c r="O158" s="99">
        <v>9.9765588383999987E-3</v>
      </c>
      <c r="P158" s="394">
        <v>3.2012325161599998E-2</v>
      </c>
      <c r="Q158" s="65"/>
      <c r="R158" s="65"/>
      <c r="S158" s="65"/>
      <c r="T158" s="65"/>
      <c r="U158" s="65"/>
      <c r="V158" s="500"/>
      <c r="W158" s="498"/>
      <c r="X158" s="498"/>
      <c r="Y158" s="498"/>
      <c r="Z158" s="498"/>
      <c r="AA158" s="65"/>
      <c r="AB158" s="65"/>
      <c r="AC158" s="65"/>
      <c r="AD158" s="65"/>
      <c r="AE158" s="65"/>
    </row>
    <row r="159" spans="3:31" x14ac:dyDescent="0.3">
      <c r="C159" s="37" t="s">
        <v>1091</v>
      </c>
      <c r="D159" s="239">
        <v>14</v>
      </c>
      <c r="E159" s="33">
        <v>43008</v>
      </c>
      <c r="F159" s="422">
        <v>1.8198600000000002E-3</v>
      </c>
      <c r="G159" s="422">
        <v>1.4835498720000002E-3</v>
      </c>
      <c r="H159" s="422">
        <v>3.3631012799999996E-4</v>
      </c>
      <c r="I159" s="33">
        <v>55792</v>
      </c>
      <c r="J159" s="422">
        <v>3.5</v>
      </c>
      <c r="K159" s="394">
        <v>31.5</v>
      </c>
      <c r="L159" s="394">
        <v>1.3015638720000001E-3</v>
      </c>
      <c r="M159" s="394">
        <v>5.28</v>
      </c>
      <c r="N159" s="99">
        <v>9.6088608000000002E-5</v>
      </c>
      <c r="O159" s="99">
        <v>4.3239873599999995E-4</v>
      </c>
      <c r="P159" s="394">
        <v>1.3874612640000002E-3</v>
      </c>
      <c r="Q159" s="65"/>
      <c r="R159" s="65"/>
      <c r="S159" s="65"/>
      <c r="T159" s="65"/>
      <c r="U159" s="65"/>
      <c r="V159" s="500"/>
      <c r="W159" s="498"/>
      <c r="X159" s="498"/>
      <c r="Y159" s="498"/>
      <c r="Z159" s="498"/>
      <c r="AA159" s="65"/>
      <c r="AB159" s="65"/>
      <c r="AC159" s="65"/>
      <c r="AD159" s="65"/>
      <c r="AE159" s="65"/>
    </row>
    <row r="160" spans="3:31" x14ac:dyDescent="0.3">
      <c r="C160" s="37" t="s">
        <v>1092</v>
      </c>
      <c r="D160" s="239">
        <v>9</v>
      </c>
      <c r="E160" s="33">
        <v>43008</v>
      </c>
      <c r="F160" s="422">
        <v>7.6495859999999999E-2</v>
      </c>
      <c r="G160" s="422">
        <v>6.2359425071999999E-2</v>
      </c>
      <c r="H160" s="422">
        <v>1.4136434928000001E-2</v>
      </c>
      <c r="I160" s="33">
        <v>55792</v>
      </c>
      <c r="J160" s="422">
        <v>3.5</v>
      </c>
      <c r="K160" s="394">
        <v>31.5</v>
      </c>
      <c r="L160" s="394">
        <v>5.4709839071999999E-2</v>
      </c>
      <c r="M160" s="394">
        <v>5.28</v>
      </c>
      <c r="N160" s="99">
        <v>4.0389814080000006E-3</v>
      </c>
      <c r="O160" s="99">
        <v>1.8175416336000002E-2</v>
      </c>
      <c r="P160" s="394">
        <v>5.8320443663999993E-2</v>
      </c>
      <c r="Q160" s="65"/>
      <c r="R160" s="65"/>
      <c r="S160" s="65"/>
      <c r="T160" s="65"/>
      <c r="U160" s="65"/>
      <c r="V160" s="500"/>
      <c r="W160" s="498"/>
      <c r="X160" s="498"/>
      <c r="Y160" s="498"/>
      <c r="Z160" s="498"/>
      <c r="AA160" s="65"/>
      <c r="AB160" s="65"/>
      <c r="AC160" s="65"/>
      <c r="AD160" s="65"/>
      <c r="AE160" s="65"/>
    </row>
    <row r="161" spans="3:31" x14ac:dyDescent="0.3">
      <c r="C161" s="37" t="s">
        <v>1093</v>
      </c>
      <c r="D161" s="239">
        <v>2</v>
      </c>
      <c r="E161" s="33">
        <v>42643</v>
      </c>
      <c r="F161" s="422">
        <v>0.17499999999999999</v>
      </c>
      <c r="G161" s="422">
        <v>0.13349634842866884</v>
      </c>
      <c r="H161" s="422">
        <v>4.1503651571331152E-2</v>
      </c>
      <c r="I161" s="33">
        <v>55427</v>
      </c>
      <c r="J161" s="422">
        <v>4.5</v>
      </c>
      <c r="K161" s="394">
        <v>30.5</v>
      </c>
      <c r="L161" s="394">
        <v>0.11599634842866885</v>
      </c>
      <c r="M161" s="394">
        <v>5.28</v>
      </c>
      <c r="N161" s="99">
        <v>9.2399999999999999E-3</v>
      </c>
      <c r="O161" s="99">
        <v>5.074365157133115E-2</v>
      </c>
      <c r="P161" s="394">
        <v>0.12425634842866884</v>
      </c>
      <c r="Q161" s="65"/>
      <c r="R161" s="65"/>
      <c r="S161" s="65"/>
      <c r="T161" s="65"/>
      <c r="U161" s="65"/>
      <c r="V161" s="500"/>
      <c r="W161" s="498"/>
      <c r="X161" s="498"/>
      <c r="Y161" s="498"/>
      <c r="Z161" s="498"/>
      <c r="AA161" s="65"/>
      <c r="AB161" s="65"/>
      <c r="AC161" s="65"/>
      <c r="AD161" s="65"/>
      <c r="AE161" s="65"/>
    </row>
    <row r="162" spans="3:31" x14ac:dyDescent="0.3">
      <c r="C162" s="37" t="s">
        <v>324</v>
      </c>
      <c r="D162" s="239">
        <v>2</v>
      </c>
      <c r="E162" s="33">
        <v>41182</v>
      </c>
      <c r="F162" s="422">
        <v>3.8760000000000003E-2</v>
      </c>
      <c r="G162" s="422">
        <v>2.2992432000000004E-2</v>
      </c>
      <c r="H162" s="422">
        <v>1.5767567999999999E-2</v>
      </c>
      <c r="I162" s="33">
        <v>53966</v>
      </c>
      <c r="J162" s="422">
        <v>8.5</v>
      </c>
      <c r="K162" s="394">
        <v>26.5</v>
      </c>
      <c r="L162" s="394">
        <v>1.9116432000000006E-2</v>
      </c>
      <c r="M162" s="394">
        <v>5.28</v>
      </c>
      <c r="N162" s="99">
        <v>2.0465280000000001E-3</v>
      </c>
      <c r="O162" s="99">
        <v>1.7814095999999998E-2</v>
      </c>
      <c r="P162" s="394">
        <v>2.0945904000000005E-2</v>
      </c>
      <c r="Q162" s="65"/>
      <c r="R162" s="65"/>
      <c r="S162" s="65"/>
      <c r="T162" s="65"/>
      <c r="U162" s="65"/>
      <c r="V162" s="500"/>
      <c r="W162" s="498"/>
      <c r="X162" s="498"/>
      <c r="Y162" s="498"/>
      <c r="Z162" s="498"/>
      <c r="AA162" s="65"/>
      <c r="AB162" s="65"/>
      <c r="AC162" s="65"/>
      <c r="AD162" s="65"/>
      <c r="AE162" s="65"/>
    </row>
    <row r="163" spans="3:31" x14ac:dyDescent="0.3">
      <c r="C163" s="37" t="s">
        <v>322</v>
      </c>
      <c r="D163" s="239">
        <v>27</v>
      </c>
      <c r="E163" s="33">
        <v>43008</v>
      </c>
      <c r="F163" s="422">
        <v>0.13014000000000001</v>
      </c>
      <c r="G163" s="422">
        <v>0.10609012800000001</v>
      </c>
      <c r="H163" s="422">
        <v>2.4049872000000003E-2</v>
      </c>
      <c r="I163" s="33">
        <v>55792</v>
      </c>
      <c r="J163" s="422">
        <v>3.5</v>
      </c>
      <c r="K163" s="394">
        <v>31.5</v>
      </c>
      <c r="L163" s="394">
        <v>9.3076128000000008E-2</v>
      </c>
      <c r="M163" s="394">
        <v>5.28</v>
      </c>
      <c r="N163" s="99">
        <v>6.8713920000000005E-3</v>
      </c>
      <c r="O163" s="99">
        <v>3.0921264000000004E-2</v>
      </c>
      <c r="P163" s="394">
        <v>9.9218736000000002E-2</v>
      </c>
      <c r="Q163" s="65"/>
      <c r="R163" s="65"/>
      <c r="S163" s="65"/>
      <c r="T163" s="65"/>
      <c r="U163" s="65"/>
      <c r="V163" s="500"/>
      <c r="W163" s="498"/>
      <c r="X163" s="498"/>
      <c r="Y163" s="498"/>
      <c r="Z163" s="498"/>
      <c r="AA163" s="65"/>
      <c r="AB163" s="65"/>
      <c r="AC163" s="65"/>
      <c r="AD163" s="65"/>
      <c r="AE163" s="65"/>
    </row>
    <row r="164" spans="3:31" x14ac:dyDescent="0.3">
      <c r="C164" s="37" t="s">
        <v>563</v>
      </c>
      <c r="D164" s="239">
        <v>41</v>
      </c>
      <c r="E164" s="33">
        <v>43008</v>
      </c>
      <c r="F164" s="422">
        <v>0.27060000000000001</v>
      </c>
      <c r="G164" s="422">
        <v>0.22059312</v>
      </c>
      <c r="H164" s="422">
        <v>5.0006880000000004E-2</v>
      </c>
      <c r="I164" s="33">
        <v>55792</v>
      </c>
      <c r="J164" s="422">
        <v>3.5</v>
      </c>
      <c r="K164" s="394">
        <v>31.5</v>
      </c>
      <c r="L164" s="394">
        <v>0.19353312</v>
      </c>
      <c r="M164" s="394">
        <v>5.28</v>
      </c>
      <c r="N164" s="99">
        <v>1.4287680000000001E-2</v>
      </c>
      <c r="O164" s="99">
        <v>6.4294560000000001E-2</v>
      </c>
      <c r="P164" s="394">
        <v>0.20630544000000001</v>
      </c>
      <c r="Q164" s="65"/>
      <c r="R164" s="65"/>
      <c r="S164" s="65"/>
      <c r="T164" s="65"/>
      <c r="U164" s="65"/>
      <c r="V164" s="500"/>
      <c r="W164" s="498"/>
      <c r="X164" s="498"/>
      <c r="Y164" s="498"/>
      <c r="Z164" s="498"/>
      <c r="AA164" s="65"/>
      <c r="AB164" s="65"/>
      <c r="AC164" s="65"/>
      <c r="AD164" s="65"/>
      <c r="AE164" s="65"/>
    </row>
    <row r="165" spans="3:31" x14ac:dyDescent="0.3">
      <c r="C165" s="37" t="s">
        <v>323</v>
      </c>
      <c r="D165" s="239">
        <v>1</v>
      </c>
      <c r="E165" s="33">
        <v>43008</v>
      </c>
      <c r="F165" s="422">
        <v>8.1200000000000005E-3</v>
      </c>
      <c r="G165" s="422">
        <v>6.6194240000000005E-3</v>
      </c>
      <c r="H165" s="422">
        <v>1.5005760000000002E-3</v>
      </c>
      <c r="I165" s="33">
        <v>55792</v>
      </c>
      <c r="J165" s="422">
        <v>3.5</v>
      </c>
      <c r="K165" s="394">
        <v>31.5</v>
      </c>
      <c r="L165" s="394">
        <v>5.8074240000000003E-3</v>
      </c>
      <c r="M165" s="394">
        <v>5.28</v>
      </c>
      <c r="N165" s="99">
        <v>4.2873600000000004E-4</v>
      </c>
      <c r="O165" s="99">
        <v>1.9293120000000003E-3</v>
      </c>
      <c r="P165" s="394">
        <v>6.1906879999999997E-3</v>
      </c>
      <c r="Q165" s="65"/>
      <c r="R165" s="65"/>
      <c r="S165" s="65"/>
      <c r="T165" s="65"/>
      <c r="U165" s="65"/>
      <c r="V165" s="500"/>
      <c r="W165" s="498"/>
      <c r="X165" s="498"/>
      <c r="Y165" s="498"/>
      <c r="Z165" s="498"/>
      <c r="AA165" s="65"/>
      <c r="AB165" s="65"/>
      <c r="AC165" s="65"/>
      <c r="AD165" s="65"/>
      <c r="AE165" s="65"/>
    </row>
    <row r="166" spans="3:31" x14ac:dyDescent="0.3">
      <c r="C166" s="37" t="s">
        <v>1943</v>
      </c>
      <c r="D166" s="239">
        <v>14</v>
      </c>
      <c r="E166" s="33">
        <v>43008</v>
      </c>
      <c r="F166" s="422">
        <v>0.11326</v>
      </c>
      <c r="G166" s="422">
        <v>9.2329551999999995E-2</v>
      </c>
      <c r="H166" s="422">
        <v>2.0930448000000001E-2</v>
      </c>
      <c r="I166" s="33">
        <v>55792</v>
      </c>
      <c r="J166" s="422">
        <v>3.5</v>
      </c>
      <c r="K166" s="394">
        <v>31.5</v>
      </c>
      <c r="L166" s="394">
        <v>8.1003551999999993E-2</v>
      </c>
      <c r="M166" s="394">
        <v>5.28</v>
      </c>
      <c r="N166" s="99">
        <v>5.9801280000000004E-3</v>
      </c>
      <c r="O166" s="99">
        <v>2.6910576000000002E-2</v>
      </c>
      <c r="P166" s="394">
        <v>8.6349423999999994E-2</v>
      </c>
      <c r="Q166" s="65"/>
      <c r="R166" s="65"/>
      <c r="S166" s="65"/>
      <c r="T166" s="65"/>
      <c r="U166" s="65"/>
      <c r="V166" s="500"/>
      <c r="W166" s="498"/>
      <c r="X166" s="498"/>
      <c r="Y166" s="498"/>
      <c r="Z166" s="498"/>
      <c r="AA166" s="65"/>
      <c r="AB166" s="65"/>
      <c r="AC166" s="65"/>
      <c r="AD166" s="65"/>
      <c r="AE166" s="65"/>
    </row>
    <row r="167" spans="3:31" x14ac:dyDescent="0.3">
      <c r="C167" s="37" t="s">
        <v>1117</v>
      </c>
      <c r="D167" s="239">
        <v>9</v>
      </c>
      <c r="E167" s="33">
        <v>43008</v>
      </c>
      <c r="F167" s="422">
        <v>0.185397588</v>
      </c>
      <c r="G167" s="422">
        <v>0.1514068522378022</v>
      </c>
      <c r="H167" s="422">
        <v>3.3990735762197799E-2</v>
      </c>
      <c r="I167" s="33">
        <v>55792</v>
      </c>
      <c r="J167" s="422">
        <v>3.5</v>
      </c>
      <c r="K167" s="394">
        <v>31.5</v>
      </c>
      <c r="L167" s="394">
        <v>0.1328670934378022</v>
      </c>
      <c r="M167" s="394">
        <v>5.28</v>
      </c>
      <c r="N167" s="99">
        <v>9.7889926464000011E-3</v>
      </c>
      <c r="O167" s="99">
        <v>4.3779728408597798E-2</v>
      </c>
      <c r="P167" s="394">
        <v>0.14161785959140222</v>
      </c>
      <c r="Q167" s="65"/>
      <c r="R167" s="65"/>
      <c r="S167" s="65"/>
      <c r="T167" s="65"/>
      <c r="U167" s="65"/>
      <c r="V167" s="500"/>
      <c r="W167" s="498"/>
      <c r="X167" s="498"/>
      <c r="Y167" s="498"/>
      <c r="Z167" s="498"/>
      <c r="AA167" s="65"/>
      <c r="AB167" s="65"/>
      <c r="AC167" s="65"/>
      <c r="AD167" s="65"/>
      <c r="AE167" s="65"/>
    </row>
    <row r="168" spans="3:31" x14ac:dyDescent="0.3">
      <c r="C168" s="37" t="s">
        <v>1118</v>
      </c>
      <c r="D168" s="239">
        <v>15</v>
      </c>
      <c r="E168" s="33">
        <v>43008</v>
      </c>
      <c r="F168" s="422">
        <v>7.1400000000000005E-2</v>
      </c>
      <c r="G168" s="422">
        <v>5.8205280000000005E-2</v>
      </c>
      <c r="H168" s="422">
        <v>1.319472E-2</v>
      </c>
      <c r="I168" s="33">
        <v>55792</v>
      </c>
      <c r="J168" s="422">
        <v>3.5</v>
      </c>
      <c r="K168" s="394">
        <v>31.5</v>
      </c>
      <c r="L168" s="394">
        <v>5.1065280000000011E-2</v>
      </c>
      <c r="M168" s="394">
        <v>5.28</v>
      </c>
      <c r="N168" s="99">
        <v>3.7699200000000004E-3</v>
      </c>
      <c r="O168" s="99">
        <v>1.696464E-2</v>
      </c>
      <c r="P168" s="394">
        <v>5.4435360000000002E-2</v>
      </c>
      <c r="Q168" s="65"/>
      <c r="R168" s="65"/>
      <c r="S168" s="65"/>
      <c r="T168" s="65"/>
      <c r="U168" s="65"/>
      <c r="V168" s="500"/>
      <c r="W168" s="498"/>
      <c r="X168" s="498"/>
      <c r="Y168" s="498"/>
      <c r="Z168" s="498"/>
      <c r="AA168" s="65"/>
      <c r="AB168" s="65"/>
      <c r="AC168" s="65"/>
      <c r="AD168" s="65"/>
      <c r="AE168" s="65"/>
    </row>
    <row r="169" spans="3:31" x14ac:dyDescent="0.3">
      <c r="C169" s="37" t="s">
        <v>1119</v>
      </c>
      <c r="D169" s="239">
        <v>13</v>
      </c>
      <c r="E169" s="33">
        <v>43008</v>
      </c>
      <c r="F169" s="422">
        <v>8.5800000000000001E-2</v>
      </c>
      <c r="G169" s="422">
        <v>6.9944160000000005E-2</v>
      </c>
      <c r="H169" s="422">
        <v>1.585584E-2</v>
      </c>
      <c r="I169" s="33">
        <v>55792</v>
      </c>
      <c r="J169" s="422">
        <v>3.5</v>
      </c>
      <c r="K169" s="394">
        <v>31.5</v>
      </c>
      <c r="L169" s="394">
        <v>6.1364160000000001E-2</v>
      </c>
      <c r="M169" s="394">
        <v>5.28</v>
      </c>
      <c r="N169" s="99">
        <v>4.5302400000000005E-3</v>
      </c>
      <c r="O169" s="99">
        <v>2.0386080000000001E-2</v>
      </c>
      <c r="P169" s="394">
        <v>6.541392E-2</v>
      </c>
      <c r="Q169" s="65"/>
      <c r="R169" s="65"/>
      <c r="S169" s="65"/>
      <c r="T169" s="65"/>
      <c r="U169" s="65"/>
      <c r="V169" s="500"/>
      <c r="W169" s="498"/>
      <c r="X169" s="498"/>
      <c r="Y169" s="498"/>
      <c r="Z169" s="498"/>
      <c r="AA169" s="65"/>
      <c r="AB169" s="65"/>
      <c r="AC169" s="65"/>
      <c r="AD169" s="65"/>
      <c r="AE169" s="65"/>
    </row>
    <row r="170" spans="3:31" x14ac:dyDescent="0.3">
      <c r="C170" s="37" t="s">
        <v>1121</v>
      </c>
      <c r="D170" s="239">
        <v>3</v>
      </c>
      <c r="E170" s="33">
        <v>41182</v>
      </c>
      <c r="F170" s="422">
        <v>0.10908</v>
      </c>
      <c r="G170" s="422">
        <v>6.470625599999999E-2</v>
      </c>
      <c r="H170" s="422">
        <v>4.4373744000000014E-2</v>
      </c>
      <c r="I170" s="33">
        <v>53966</v>
      </c>
      <c r="J170" s="422">
        <v>8.5</v>
      </c>
      <c r="K170" s="394">
        <v>26.5</v>
      </c>
      <c r="L170" s="394">
        <v>5.3798255999999982E-2</v>
      </c>
      <c r="M170" s="394">
        <v>5.28</v>
      </c>
      <c r="N170" s="99">
        <v>5.759424E-3</v>
      </c>
      <c r="O170" s="99">
        <v>5.0133168000000013E-2</v>
      </c>
      <c r="P170" s="394">
        <v>5.8946831999999984E-2</v>
      </c>
      <c r="Q170" s="65"/>
      <c r="R170" s="65"/>
      <c r="S170" s="65"/>
      <c r="T170" s="65"/>
      <c r="U170" s="65"/>
      <c r="V170" s="500"/>
      <c r="W170" s="498"/>
      <c r="X170" s="498"/>
      <c r="Y170" s="498"/>
      <c r="Z170" s="498"/>
      <c r="AA170" s="65"/>
      <c r="AB170" s="65"/>
      <c r="AC170" s="65"/>
      <c r="AD170" s="65"/>
      <c r="AE170" s="65"/>
    </row>
    <row r="171" spans="3:31" x14ac:dyDescent="0.3">
      <c r="C171" s="37" t="s">
        <v>1326</v>
      </c>
      <c r="D171" s="239">
        <v>28</v>
      </c>
      <c r="E171" s="33">
        <v>43738</v>
      </c>
      <c r="F171" s="422">
        <v>4.0263865599999997</v>
      </c>
      <c r="G171" s="422">
        <v>3.7074967444479996</v>
      </c>
      <c r="H171" s="422">
        <v>0.31888981555200002</v>
      </c>
      <c r="I171" s="33">
        <v>56522</v>
      </c>
      <c r="J171" s="422">
        <v>1.5</v>
      </c>
      <c r="K171" s="394">
        <v>33.5</v>
      </c>
      <c r="L171" s="394">
        <v>3.3048580884479999</v>
      </c>
      <c r="M171" s="394">
        <v>5.28</v>
      </c>
      <c r="N171" s="99">
        <v>0.212593210368</v>
      </c>
      <c r="O171" s="99">
        <v>0.53148302592000007</v>
      </c>
      <c r="P171" s="394">
        <v>3.4949035340799997</v>
      </c>
      <c r="Q171" s="65"/>
      <c r="R171" s="65"/>
      <c r="S171" s="65"/>
      <c r="T171" s="65"/>
      <c r="U171" s="65"/>
      <c r="V171" s="500"/>
      <c r="W171" s="498"/>
      <c r="X171" s="498"/>
      <c r="Y171" s="498"/>
      <c r="Z171" s="498"/>
      <c r="AA171" s="65"/>
      <c r="AB171" s="65"/>
      <c r="AC171" s="65"/>
      <c r="AD171" s="65"/>
      <c r="AE171" s="65"/>
    </row>
    <row r="172" spans="3:31" x14ac:dyDescent="0.3">
      <c r="C172" s="37" t="s">
        <v>320</v>
      </c>
      <c r="D172" s="239">
        <v>2419</v>
      </c>
      <c r="E172" s="33">
        <v>43738</v>
      </c>
      <c r="F172" s="422">
        <v>1.0885499999999999</v>
      </c>
      <c r="G172" s="422">
        <v>1.0023368399999999</v>
      </c>
      <c r="H172" s="422">
        <v>8.6213159999999997E-2</v>
      </c>
      <c r="I172" s="33">
        <v>56522</v>
      </c>
      <c r="J172" s="422">
        <v>1.5</v>
      </c>
      <c r="K172" s="394">
        <v>33.5</v>
      </c>
      <c r="L172" s="394">
        <v>0.89348183999999997</v>
      </c>
      <c r="M172" s="394">
        <v>5.28</v>
      </c>
      <c r="N172" s="99">
        <v>5.7475439999999996E-2</v>
      </c>
      <c r="O172" s="99">
        <v>0.1436886</v>
      </c>
      <c r="P172" s="394">
        <v>0.94486139999999996</v>
      </c>
      <c r="Q172" s="65"/>
      <c r="R172" s="65"/>
      <c r="S172" s="65"/>
      <c r="T172" s="65"/>
      <c r="U172" s="65"/>
      <c r="V172" s="500"/>
      <c r="W172" s="498"/>
      <c r="X172" s="498"/>
      <c r="Y172" s="498"/>
      <c r="Z172" s="498"/>
      <c r="AA172" s="65"/>
      <c r="AB172" s="65"/>
      <c r="AC172" s="65"/>
      <c r="AD172" s="65"/>
      <c r="AE172" s="65"/>
    </row>
    <row r="173" spans="3:31" x14ac:dyDescent="0.3">
      <c r="C173" s="37" t="s">
        <v>1085</v>
      </c>
      <c r="D173" s="239">
        <v>2</v>
      </c>
      <c r="E173" s="33">
        <v>43008</v>
      </c>
      <c r="F173" s="422">
        <v>5.9984119999999998E-3</v>
      </c>
      <c r="G173" s="422">
        <v>4.8899054623999976E-3</v>
      </c>
      <c r="H173" s="422">
        <v>1.1085065376000023E-3</v>
      </c>
      <c r="I173" s="33">
        <v>55792</v>
      </c>
      <c r="J173" s="422">
        <v>3.5</v>
      </c>
      <c r="K173" s="394">
        <v>31.5</v>
      </c>
      <c r="L173" s="394">
        <v>4.2900642623999981E-3</v>
      </c>
      <c r="M173" s="394">
        <v>5.28</v>
      </c>
      <c r="N173" s="394">
        <v>3.167161536E-4</v>
      </c>
      <c r="O173" s="394">
        <v>1.4252226912000023E-3</v>
      </c>
      <c r="P173" s="394">
        <v>4.5731893087999978E-3</v>
      </c>
      <c r="Q173" s="65"/>
      <c r="R173" s="65"/>
      <c r="S173" s="65"/>
      <c r="T173" s="65"/>
      <c r="U173" s="65"/>
      <c r="V173" s="500"/>
      <c r="W173" s="498"/>
      <c r="X173" s="498"/>
      <c r="Y173" s="498"/>
      <c r="Z173" s="498"/>
      <c r="AA173" s="65"/>
      <c r="AB173" s="65"/>
      <c r="AC173" s="65"/>
      <c r="AD173" s="65"/>
      <c r="AE173" s="65"/>
    </row>
    <row r="174" spans="3:31" x14ac:dyDescent="0.3">
      <c r="C174" s="37" t="s">
        <v>1091</v>
      </c>
      <c r="D174" s="239">
        <v>6</v>
      </c>
      <c r="E174" s="33">
        <v>43008</v>
      </c>
      <c r="F174" s="422">
        <v>7.7994000000000002E-4</v>
      </c>
      <c r="G174" s="422">
        <v>6.3580708800000025E-4</v>
      </c>
      <c r="H174" s="422">
        <v>1.4413291199999979E-4</v>
      </c>
      <c r="I174" s="33">
        <v>55792</v>
      </c>
      <c r="J174" s="422">
        <v>3.5</v>
      </c>
      <c r="K174" s="394">
        <v>31.5</v>
      </c>
      <c r="L174" s="394">
        <v>5.5781308800000029E-4</v>
      </c>
      <c r="M174" s="394">
        <v>5.28</v>
      </c>
      <c r="N174" s="394">
        <v>4.1180831999999998E-5</v>
      </c>
      <c r="O174" s="394">
        <v>1.8531374399999978E-4</v>
      </c>
      <c r="P174" s="394">
        <v>5.9462625600000029E-4</v>
      </c>
      <c r="Q174" s="65"/>
      <c r="R174" s="65"/>
      <c r="S174" s="65"/>
      <c r="T174" s="65"/>
      <c r="U174" s="65"/>
      <c r="V174" s="500"/>
      <c r="W174" s="498"/>
      <c r="X174" s="498"/>
      <c r="Y174" s="498"/>
      <c r="Z174" s="498"/>
      <c r="AA174" s="65"/>
      <c r="AB174" s="65"/>
      <c r="AC174" s="65"/>
      <c r="AD174" s="65"/>
      <c r="AE174" s="65"/>
    </row>
    <row r="175" spans="3:31" x14ac:dyDescent="0.3">
      <c r="C175" s="37" t="s">
        <v>1092</v>
      </c>
      <c r="D175" s="239">
        <v>4</v>
      </c>
      <c r="E175" s="33">
        <v>44104</v>
      </c>
      <c r="F175" s="422">
        <v>7.8E-2</v>
      </c>
      <c r="G175" s="422">
        <v>7.5940800000000003E-2</v>
      </c>
      <c r="H175" s="422">
        <v>2.0592000000000002E-3</v>
      </c>
      <c r="I175" s="33">
        <v>56888</v>
      </c>
      <c r="J175" s="422">
        <v>0.5</v>
      </c>
      <c r="K175" s="394">
        <v>34.5</v>
      </c>
      <c r="L175" s="394">
        <v>6.8140800000000001E-2</v>
      </c>
      <c r="M175" s="394">
        <v>5.28</v>
      </c>
      <c r="N175" s="394">
        <v>4.1184000000000004E-3</v>
      </c>
      <c r="O175" s="394">
        <v>6.1776000000000001E-3</v>
      </c>
      <c r="P175" s="394">
        <v>7.1822399999999995E-2</v>
      </c>
      <c r="Q175" s="65"/>
      <c r="R175" s="65"/>
      <c r="S175" s="65"/>
      <c r="T175" s="65"/>
      <c r="U175" s="65"/>
      <c r="V175" s="500"/>
      <c r="W175" s="498"/>
      <c r="X175" s="498"/>
      <c r="Y175" s="498"/>
      <c r="Z175" s="498"/>
      <c r="AA175" s="65"/>
      <c r="AB175" s="65"/>
      <c r="AC175" s="65"/>
      <c r="AD175" s="65"/>
      <c r="AE175" s="65"/>
    </row>
    <row r="176" spans="3:31" x14ac:dyDescent="0.3">
      <c r="C176" s="37" t="s">
        <v>1093</v>
      </c>
      <c r="D176" s="239">
        <v>16</v>
      </c>
      <c r="E176" s="33">
        <v>42643</v>
      </c>
      <c r="F176" s="422">
        <v>1.4</v>
      </c>
      <c r="G176" s="422">
        <v>1.0679707874293507</v>
      </c>
      <c r="H176" s="422">
        <v>0.33202921257064916</v>
      </c>
      <c r="I176" s="33">
        <v>55427</v>
      </c>
      <c r="J176" s="422">
        <v>4.5</v>
      </c>
      <c r="K176" s="394">
        <v>30.5</v>
      </c>
      <c r="L176" s="394">
        <v>0.9279707874293508</v>
      </c>
      <c r="M176" s="394">
        <v>5.28</v>
      </c>
      <c r="N176" s="394">
        <v>7.392E-2</v>
      </c>
      <c r="O176" s="394">
        <v>0.40594921257064914</v>
      </c>
      <c r="P176" s="394">
        <v>0.99405078742935071</v>
      </c>
      <c r="Q176" s="65"/>
      <c r="R176" s="65"/>
      <c r="S176" s="65"/>
      <c r="T176" s="65"/>
      <c r="U176" s="65"/>
      <c r="V176" s="500"/>
      <c r="W176" s="498"/>
      <c r="X176" s="498"/>
      <c r="Y176" s="498"/>
      <c r="Z176" s="498"/>
      <c r="AA176" s="65"/>
      <c r="AB176" s="65"/>
      <c r="AC176" s="65"/>
      <c r="AD176" s="65"/>
      <c r="AE176" s="65"/>
    </row>
    <row r="177" spans="3:31" x14ac:dyDescent="0.3">
      <c r="C177" s="37" t="s">
        <v>1326</v>
      </c>
      <c r="D177" s="239">
        <v>28</v>
      </c>
      <c r="E177" s="33">
        <v>43738</v>
      </c>
      <c r="F177" s="422">
        <v>4.0263865599999997</v>
      </c>
      <c r="G177" s="422">
        <v>3.7074967444479996</v>
      </c>
      <c r="H177" s="422">
        <v>0.31888981555200002</v>
      </c>
      <c r="I177" s="33">
        <v>56522</v>
      </c>
      <c r="J177" s="422">
        <v>1.5</v>
      </c>
      <c r="K177" s="394">
        <v>33.5</v>
      </c>
      <c r="L177" s="394">
        <v>3.3048580884479999</v>
      </c>
      <c r="M177" s="394">
        <v>5.28</v>
      </c>
      <c r="N177" s="394">
        <v>0.212593210368</v>
      </c>
      <c r="O177" s="394">
        <v>0.53148302592000007</v>
      </c>
      <c r="P177" s="394">
        <v>3.4949035340799997</v>
      </c>
      <c r="Q177" s="65"/>
      <c r="R177" s="65"/>
      <c r="S177" s="65"/>
      <c r="T177" s="65"/>
      <c r="U177" s="65"/>
      <c r="V177" s="500"/>
      <c r="W177" s="498"/>
      <c r="X177" s="498"/>
      <c r="Y177" s="498"/>
      <c r="Z177" s="498"/>
      <c r="AA177" s="65"/>
      <c r="AB177" s="65"/>
      <c r="AC177" s="65"/>
      <c r="AD177" s="65"/>
      <c r="AE177" s="65"/>
    </row>
    <row r="178" spans="3:31" x14ac:dyDescent="0.3">
      <c r="C178" s="37" t="s">
        <v>324</v>
      </c>
      <c r="D178" s="239">
        <v>2</v>
      </c>
      <c r="E178" s="33">
        <v>41182</v>
      </c>
      <c r="F178" s="422">
        <v>3.8760000000000003E-2</v>
      </c>
      <c r="G178" s="422">
        <v>2.2992432000000004E-2</v>
      </c>
      <c r="H178" s="422">
        <v>1.5767567999999999E-2</v>
      </c>
      <c r="I178" s="33">
        <v>53966</v>
      </c>
      <c r="J178" s="422">
        <v>8.5</v>
      </c>
      <c r="K178" s="394">
        <v>26.5</v>
      </c>
      <c r="L178" s="394">
        <v>1.9116432000000006E-2</v>
      </c>
      <c r="M178" s="394">
        <v>5.28</v>
      </c>
      <c r="N178" s="394">
        <v>2.0465280000000001E-3</v>
      </c>
      <c r="O178" s="394">
        <v>1.7814095999999998E-2</v>
      </c>
      <c r="P178" s="394">
        <v>2.0945904000000005E-2</v>
      </c>
      <c r="Q178" s="65"/>
      <c r="R178" s="65"/>
      <c r="S178" s="65"/>
      <c r="T178" s="65"/>
      <c r="U178" s="65"/>
      <c r="V178" s="500"/>
      <c r="W178" s="498"/>
      <c r="X178" s="498"/>
      <c r="Y178" s="498"/>
      <c r="Z178" s="498"/>
      <c r="AA178" s="65"/>
      <c r="AB178" s="65"/>
      <c r="AC178" s="65"/>
      <c r="AD178" s="65"/>
      <c r="AE178" s="65"/>
    </row>
    <row r="179" spans="3:31" x14ac:dyDescent="0.3">
      <c r="C179" s="37" t="s">
        <v>563</v>
      </c>
      <c r="D179" s="239">
        <v>17</v>
      </c>
      <c r="E179" s="33">
        <v>43008</v>
      </c>
      <c r="F179" s="422">
        <v>0.11219999999999999</v>
      </c>
      <c r="G179" s="322">
        <v>9.1465439999999995E-2</v>
      </c>
      <c r="H179" s="422">
        <v>2.0734559999999999E-2</v>
      </c>
      <c r="I179" s="33">
        <v>55792</v>
      </c>
      <c r="J179" s="422">
        <v>3.5</v>
      </c>
      <c r="K179" s="394">
        <v>31.5</v>
      </c>
      <c r="L179" s="394">
        <v>8.0245440000000001E-2</v>
      </c>
      <c r="M179" s="394">
        <v>5.28</v>
      </c>
      <c r="N179" s="394">
        <v>5.9241599999999995E-3</v>
      </c>
      <c r="O179" s="394">
        <v>2.6658719999999997E-2</v>
      </c>
      <c r="P179" s="394">
        <v>8.5541279999999997E-2</v>
      </c>
      <c r="Q179" s="65"/>
      <c r="R179" s="65"/>
      <c r="S179" s="65"/>
      <c r="T179" s="65"/>
      <c r="U179" s="65"/>
      <c r="V179" s="500"/>
      <c r="W179" s="498"/>
      <c r="X179" s="498"/>
      <c r="Y179" s="498"/>
      <c r="Z179" s="498"/>
      <c r="AA179" s="65"/>
      <c r="AB179" s="65"/>
      <c r="AC179" s="65"/>
      <c r="AD179" s="65"/>
      <c r="AE179" s="65"/>
    </row>
    <row r="180" spans="3:31" x14ac:dyDescent="0.3">
      <c r="C180" s="37" t="s">
        <v>323</v>
      </c>
      <c r="D180" s="239">
        <v>4</v>
      </c>
      <c r="E180" s="33">
        <v>43008</v>
      </c>
      <c r="F180" s="422">
        <v>3.2480000000000002E-2</v>
      </c>
      <c r="G180" s="422">
        <v>2.6477696000000002E-2</v>
      </c>
      <c r="H180" s="422">
        <v>6.002304E-3</v>
      </c>
      <c r="I180" s="33">
        <v>55792</v>
      </c>
      <c r="J180" s="422">
        <v>3.5</v>
      </c>
      <c r="K180" s="394">
        <v>31.5</v>
      </c>
      <c r="L180" s="394">
        <v>2.3229696000000001E-2</v>
      </c>
      <c r="M180" s="394">
        <v>5.28</v>
      </c>
      <c r="N180" s="394">
        <v>1.7149440000000001E-3</v>
      </c>
      <c r="O180" s="394">
        <v>7.7172480000000003E-3</v>
      </c>
      <c r="P180" s="394">
        <v>2.4762752000000002E-2</v>
      </c>
      <c r="Q180" s="65"/>
      <c r="R180" s="65"/>
      <c r="S180" s="65"/>
      <c r="T180" s="65"/>
      <c r="U180" s="65"/>
      <c r="V180" s="500"/>
      <c r="W180" s="498"/>
      <c r="X180" s="498"/>
      <c r="Y180" s="498"/>
      <c r="Z180" s="498"/>
      <c r="AA180" s="65"/>
      <c r="AB180" s="65"/>
      <c r="AC180" s="65"/>
      <c r="AD180" s="65"/>
      <c r="AE180" s="65"/>
    </row>
    <row r="181" spans="3:31" x14ac:dyDescent="0.3">
      <c r="C181" s="37" t="s">
        <v>1117</v>
      </c>
      <c r="D181" s="239">
        <v>4</v>
      </c>
      <c r="E181" s="33">
        <v>43008</v>
      </c>
      <c r="F181" s="422">
        <v>8.2398927999999996E-2</v>
      </c>
      <c r="G181" s="422">
        <v>6.7301381980994432E-2</v>
      </c>
      <c r="H181" s="422">
        <v>1.5097546019005561E-2</v>
      </c>
      <c r="I181" s="33">
        <v>55792</v>
      </c>
      <c r="J181" s="422">
        <v>3.5</v>
      </c>
      <c r="K181" s="394">
        <v>31.5</v>
      </c>
      <c r="L181" s="394">
        <v>5.9061489180994436E-2</v>
      </c>
      <c r="M181" s="394">
        <v>5.28</v>
      </c>
      <c r="N181" s="394">
        <v>4.3506633983999999E-3</v>
      </c>
      <c r="O181" s="394">
        <v>1.9448209417405563E-2</v>
      </c>
      <c r="P181" s="394">
        <v>6.2950718582594434E-2</v>
      </c>
      <c r="Q181" s="65"/>
      <c r="R181" s="65"/>
      <c r="S181" s="65"/>
      <c r="T181" s="65"/>
      <c r="U181" s="65"/>
      <c r="V181" s="500"/>
      <c r="W181" s="498"/>
      <c r="X181" s="498"/>
      <c r="Y181" s="498"/>
      <c r="Z181" s="498"/>
      <c r="AA181" s="65"/>
      <c r="AB181" s="65"/>
      <c r="AC181" s="65"/>
      <c r="AD181" s="65"/>
      <c r="AE181" s="65"/>
    </row>
    <row r="182" spans="3:31" x14ac:dyDescent="0.3">
      <c r="C182" s="37" t="s">
        <v>1118</v>
      </c>
      <c r="D182" s="239">
        <v>1</v>
      </c>
      <c r="E182" s="33">
        <v>43008</v>
      </c>
      <c r="F182" s="422">
        <v>4.7600000000000003E-3</v>
      </c>
      <c r="G182" s="422">
        <v>3.7617477752808991E-3</v>
      </c>
      <c r="H182" s="422">
        <v>9.9825222471910122E-4</v>
      </c>
      <c r="I182" s="33">
        <v>55792</v>
      </c>
      <c r="J182" s="422">
        <v>3.5</v>
      </c>
      <c r="K182" s="394">
        <v>31.5</v>
      </c>
      <c r="L182" s="394">
        <v>3.2857477752808993E-3</v>
      </c>
      <c r="M182" s="394">
        <v>5.28</v>
      </c>
      <c r="N182" s="394">
        <v>2.5132800000000004E-4</v>
      </c>
      <c r="O182" s="394">
        <v>1.2495802247191013E-3</v>
      </c>
      <c r="P182" s="394">
        <v>3.5104197752808992E-3</v>
      </c>
      <c r="Q182" s="65"/>
      <c r="R182" s="65"/>
      <c r="S182" s="65"/>
      <c r="T182" s="65"/>
      <c r="U182" s="65"/>
      <c r="V182" s="500"/>
      <c r="W182" s="498"/>
      <c r="X182" s="498"/>
      <c r="Y182" s="498"/>
      <c r="Z182" s="498"/>
      <c r="AA182" s="65"/>
      <c r="AB182" s="65"/>
      <c r="AC182" s="65"/>
      <c r="AD182" s="65"/>
      <c r="AE182" s="65"/>
    </row>
    <row r="183" spans="3:31" x14ac:dyDescent="0.3">
      <c r="C183" s="1574" t="s">
        <v>476</v>
      </c>
      <c r="D183" s="239">
        <v>3</v>
      </c>
      <c r="E183" s="33">
        <v>41912</v>
      </c>
      <c r="F183" s="422">
        <v>6.1679999999999999E-2</v>
      </c>
      <c r="G183" s="422">
        <v>4.1029535999999998E-2</v>
      </c>
      <c r="H183" s="422">
        <v>2.0650464E-2</v>
      </c>
      <c r="I183" s="33">
        <v>54696</v>
      </c>
      <c r="J183" s="422">
        <v>6.5</v>
      </c>
      <c r="K183" s="394">
        <v>28.5</v>
      </c>
      <c r="L183" s="394">
        <v>3.4861535999999999E-2</v>
      </c>
      <c r="M183" s="394">
        <v>5.28</v>
      </c>
      <c r="N183" s="394">
        <v>3.2567040000000005E-3</v>
      </c>
      <c r="O183" s="394">
        <v>2.3907167999999999E-2</v>
      </c>
      <c r="P183" s="394">
        <v>3.7772831999999999E-2</v>
      </c>
      <c r="Q183" s="65"/>
      <c r="R183" s="65"/>
      <c r="S183" s="65"/>
      <c r="T183" s="65"/>
      <c r="U183" s="65"/>
      <c r="V183" s="500"/>
      <c r="W183" s="498"/>
      <c r="X183" s="498"/>
      <c r="Y183" s="498"/>
      <c r="Z183" s="498"/>
      <c r="AA183" s="65"/>
      <c r="AB183" s="65"/>
      <c r="AC183" s="65"/>
      <c r="AD183" s="65"/>
      <c r="AE183" s="65"/>
    </row>
    <row r="184" spans="3:31" x14ac:dyDescent="0.3">
      <c r="C184" s="1574" t="s">
        <v>1326</v>
      </c>
      <c r="D184" s="239">
        <v>1</v>
      </c>
      <c r="E184" s="33">
        <v>43738</v>
      </c>
      <c r="F184" s="99">
        <v>0.14379951999999999</v>
      </c>
      <c r="G184" s="360">
        <v>0.132410598016</v>
      </c>
      <c r="H184" s="360">
        <v>1.1388921984000003E-2</v>
      </c>
      <c r="I184" s="33">
        <v>56522</v>
      </c>
      <c r="J184" s="422">
        <v>1.5</v>
      </c>
      <c r="K184" s="394">
        <v>33.5</v>
      </c>
      <c r="L184" s="394">
        <v>0.11803064601599998</v>
      </c>
      <c r="M184" s="394">
        <v>5.28</v>
      </c>
      <c r="N184" s="394">
        <v>7.5926146559999992E-3</v>
      </c>
      <c r="O184" s="394">
        <v>1.8981536640000001E-2</v>
      </c>
      <c r="P184" s="394">
        <v>0.12481798335999998</v>
      </c>
      <c r="Q184" s="65"/>
      <c r="R184" s="65"/>
      <c r="S184" s="65"/>
      <c r="T184" s="65"/>
      <c r="U184" s="65"/>
      <c r="V184" s="500"/>
      <c r="W184" s="498"/>
      <c r="X184" s="498"/>
      <c r="Y184" s="498"/>
      <c r="Z184" s="498"/>
      <c r="AA184" s="65"/>
      <c r="AB184" s="65"/>
      <c r="AC184" s="65"/>
      <c r="AD184" s="65"/>
      <c r="AE184" s="65"/>
    </row>
    <row r="185" spans="3:31" x14ac:dyDescent="0.3">
      <c r="C185" s="1574" t="s">
        <v>1093</v>
      </c>
      <c r="D185" s="239">
        <v>1</v>
      </c>
      <c r="E185" s="33">
        <v>42643</v>
      </c>
      <c r="F185" s="99">
        <v>8.7499999999999994E-2</v>
      </c>
      <c r="G185" s="360">
        <v>6.449394528360429E-2</v>
      </c>
      <c r="H185" s="360">
        <v>2.3006054716395708E-2</v>
      </c>
      <c r="I185" s="33">
        <v>55427</v>
      </c>
      <c r="J185" s="422">
        <v>4.5</v>
      </c>
      <c r="K185" s="394">
        <v>30.5</v>
      </c>
      <c r="L185" s="394">
        <v>5.5743945283604296E-2</v>
      </c>
      <c r="M185" s="394">
        <v>5.28</v>
      </c>
      <c r="N185" s="394">
        <v>4.62E-3</v>
      </c>
      <c r="O185" s="394">
        <v>2.7626054716395707E-2</v>
      </c>
      <c r="P185" s="394">
        <v>5.9873945283604291E-2</v>
      </c>
      <c r="Q185" s="65"/>
      <c r="R185" s="65"/>
      <c r="S185" s="65"/>
      <c r="T185" s="65"/>
      <c r="U185" s="65"/>
      <c r="V185" s="500"/>
      <c r="W185" s="498"/>
      <c r="X185" s="498"/>
      <c r="Y185" s="498"/>
      <c r="Z185" s="498"/>
      <c r="AA185" s="65"/>
      <c r="AB185" s="65"/>
      <c r="AC185" s="65"/>
      <c r="AD185" s="65"/>
      <c r="AE185" s="65"/>
    </row>
    <row r="186" spans="3:31" x14ac:dyDescent="0.3">
      <c r="C186" s="1574"/>
      <c r="D186" s="239"/>
      <c r="E186" s="33"/>
      <c r="F186" s="422"/>
      <c r="G186" s="422"/>
      <c r="H186" s="422"/>
      <c r="I186" s="33"/>
      <c r="J186" s="422"/>
      <c r="K186" s="394"/>
      <c r="L186" s="394"/>
      <c r="M186" s="394"/>
      <c r="N186" s="394"/>
      <c r="O186" s="394"/>
      <c r="P186" s="394"/>
      <c r="Q186" s="65"/>
      <c r="R186" s="65"/>
      <c r="S186" s="65"/>
      <c r="T186" s="65"/>
      <c r="U186" s="65"/>
      <c r="V186" s="500"/>
      <c r="W186" s="498"/>
      <c r="X186" s="498"/>
      <c r="Y186" s="498"/>
      <c r="Z186" s="498"/>
      <c r="AA186" s="65"/>
      <c r="AB186" s="65"/>
      <c r="AC186" s="65"/>
      <c r="AD186" s="65"/>
      <c r="AE186" s="65"/>
    </row>
    <row r="187" spans="3:31" x14ac:dyDescent="0.3">
      <c r="C187" s="1574"/>
      <c r="D187" s="239"/>
      <c r="E187" s="33"/>
      <c r="F187" s="422"/>
      <c r="G187" s="422"/>
      <c r="H187" s="422"/>
      <c r="I187" s="33"/>
      <c r="J187" s="422"/>
      <c r="K187" s="394"/>
      <c r="L187" s="394"/>
      <c r="M187" s="394"/>
      <c r="N187" s="394"/>
      <c r="O187" s="394"/>
      <c r="P187" s="394"/>
      <c r="Q187" s="65"/>
      <c r="R187" s="65"/>
      <c r="S187" s="65"/>
      <c r="T187" s="65"/>
      <c r="U187" s="65"/>
      <c r="V187" s="500"/>
      <c r="W187" s="498"/>
      <c r="X187" s="498"/>
      <c r="Y187" s="498"/>
      <c r="Z187" s="498"/>
      <c r="AA187" s="65"/>
      <c r="AB187" s="65"/>
      <c r="AC187" s="65"/>
      <c r="AD187" s="65"/>
      <c r="AE187" s="65"/>
    </row>
    <row r="188" spans="3:31" x14ac:dyDescent="0.3">
      <c r="C188" s="1574"/>
      <c r="D188" s="239"/>
      <c r="E188" s="33"/>
      <c r="F188" s="422"/>
      <c r="G188" s="422"/>
      <c r="H188" s="422"/>
      <c r="I188" s="33"/>
      <c r="J188" s="422"/>
      <c r="K188" s="394"/>
      <c r="L188" s="394"/>
      <c r="M188" s="394"/>
      <c r="N188" s="394"/>
      <c r="O188" s="394"/>
      <c r="P188" s="394"/>
      <c r="Q188" s="65"/>
      <c r="R188" s="65"/>
      <c r="S188" s="65"/>
      <c r="T188" s="65"/>
      <c r="U188" s="65"/>
      <c r="V188" s="500"/>
      <c r="W188" s="498"/>
      <c r="X188" s="498"/>
      <c r="Y188" s="498"/>
      <c r="Z188" s="498"/>
      <c r="AA188" s="65"/>
      <c r="AB188" s="65"/>
      <c r="AC188" s="65"/>
      <c r="AD188" s="65"/>
      <c r="AE188" s="65"/>
    </row>
    <row r="189" spans="3:31" x14ac:dyDescent="0.3">
      <c r="C189" s="37"/>
      <c r="D189" s="239"/>
      <c r="E189" s="33"/>
      <c r="F189" s="422"/>
      <c r="G189" s="422"/>
      <c r="H189" s="422"/>
      <c r="I189" s="33"/>
      <c r="J189" s="422"/>
      <c r="K189" s="394"/>
      <c r="L189" s="394"/>
      <c r="M189" s="394"/>
      <c r="N189" s="394"/>
      <c r="O189" s="394"/>
      <c r="P189" s="394"/>
      <c r="Q189" s="65"/>
      <c r="R189" s="65"/>
      <c r="S189" s="65"/>
      <c r="T189" s="65"/>
      <c r="U189" s="65"/>
      <c r="V189" s="500"/>
      <c r="W189" s="498"/>
      <c r="X189" s="498"/>
      <c r="Y189" s="498"/>
      <c r="Z189" s="498"/>
      <c r="AA189" s="65"/>
      <c r="AB189" s="65"/>
      <c r="AC189" s="65"/>
      <c r="AD189" s="65"/>
      <c r="AE189" s="65"/>
    </row>
    <row r="190" spans="3:31" x14ac:dyDescent="0.3">
      <c r="C190" s="37"/>
      <c r="D190" s="239"/>
      <c r="E190" s="33"/>
      <c r="F190" s="422"/>
      <c r="G190" s="422"/>
      <c r="H190" s="422"/>
      <c r="I190" s="33"/>
      <c r="J190" s="422"/>
      <c r="K190" s="394"/>
      <c r="L190" s="394"/>
      <c r="M190" s="394"/>
      <c r="N190" s="394"/>
      <c r="O190" s="394"/>
      <c r="P190" s="394"/>
      <c r="Q190" s="65"/>
      <c r="R190" s="65"/>
      <c r="S190" s="65"/>
      <c r="T190" s="65"/>
      <c r="U190" s="65"/>
      <c r="V190" s="500"/>
      <c r="W190" s="498"/>
      <c r="X190" s="498"/>
      <c r="Y190" s="498"/>
      <c r="Z190" s="498"/>
      <c r="AA190" s="65"/>
      <c r="AB190" s="65"/>
      <c r="AC190" s="65"/>
      <c r="AD190" s="65"/>
      <c r="AE190" s="65"/>
    </row>
    <row r="191" spans="3:31" x14ac:dyDescent="0.3">
      <c r="C191" s="37"/>
      <c r="D191" s="239"/>
      <c r="E191" s="33"/>
      <c r="F191" s="422"/>
      <c r="G191" s="422"/>
      <c r="H191" s="422"/>
      <c r="I191" s="33"/>
      <c r="J191" s="422"/>
      <c r="K191" s="394"/>
      <c r="L191" s="394"/>
      <c r="M191" s="394"/>
      <c r="N191" s="394"/>
      <c r="O191" s="394"/>
      <c r="P191" s="394"/>
      <c r="Q191" s="65"/>
      <c r="R191" s="65"/>
      <c r="S191" s="65"/>
      <c r="T191" s="65"/>
      <c r="U191" s="65"/>
      <c r="V191" s="500"/>
      <c r="W191" s="498"/>
      <c r="X191" s="498"/>
      <c r="Y191" s="498"/>
      <c r="Z191" s="498"/>
      <c r="AA191" s="65"/>
      <c r="AB191" s="65"/>
      <c r="AC191" s="65"/>
      <c r="AD191" s="65"/>
      <c r="AE191" s="65"/>
    </row>
    <row r="192" spans="3:31" x14ac:dyDescent="0.3">
      <c r="C192" s="37"/>
      <c r="D192" s="239"/>
      <c r="E192" s="33"/>
      <c r="F192" s="422"/>
      <c r="G192" s="422"/>
      <c r="H192" s="422"/>
      <c r="I192" s="33"/>
      <c r="J192" s="422"/>
      <c r="K192" s="394"/>
      <c r="L192" s="394"/>
      <c r="M192" s="394"/>
      <c r="N192" s="394"/>
      <c r="O192" s="394"/>
      <c r="P192" s="394"/>
      <c r="Q192" s="65"/>
      <c r="R192" s="65"/>
      <c r="S192" s="65"/>
      <c r="T192" s="65"/>
      <c r="U192" s="65"/>
      <c r="V192" s="500"/>
      <c r="W192" s="498"/>
      <c r="X192" s="498"/>
      <c r="Y192" s="498"/>
      <c r="Z192" s="498"/>
      <c r="AA192" s="65"/>
      <c r="AB192" s="65"/>
      <c r="AC192" s="65"/>
      <c r="AD192" s="65"/>
      <c r="AE192" s="65"/>
    </row>
    <row r="193" spans="3:31" x14ac:dyDescent="0.3">
      <c r="C193" s="37"/>
      <c r="D193" s="239"/>
      <c r="E193" s="33"/>
      <c r="F193" s="422"/>
      <c r="G193" s="422"/>
      <c r="H193" s="422"/>
      <c r="I193" s="33"/>
      <c r="J193" s="422"/>
      <c r="K193" s="394"/>
      <c r="L193" s="394"/>
      <c r="M193" s="394"/>
      <c r="N193" s="394"/>
      <c r="O193" s="394"/>
      <c r="P193" s="394"/>
      <c r="Q193" s="65"/>
      <c r="R193" s="65"/>
      <c r="S193" s="65"/>
      <c r="T193" s="65"/>
      <c r="U193" s="65"/>
      <c r="V193" s="500"/>
      <c r="W193" s="498"/>
      <c r="X193" s="498"/>
      <c r="Y193" s="498"/>
      <c r="Z193" s="498"/>
      <c r="AA193" s="65"/>
      <c r="AB193" s="65"/>
      <c r="AC193" s="65"/>
      <c r="AD193" s="65"/>
      <c r="AE193" s="65"/>
    </row>
    <row r="194" spans="3:31" x14ac:dyDescent="0.3">
      <c r="C194" s="271" t="s">
        <v>1431</v>
      </c>
      <c r="D194" s="239"/>
      <c r="E194" s="33"/>
      <c r="F194" s="422"/>
      <c r="G194" s="422"/>
      <c r="H194" s="422"/>
      <c r="I194" s="33"/>
      <c r="J194" s="422"/>
      <c r="K194" s="394"/>
      <c r="L194" s="394"/>
      <c r="M194" s="394"/>
      <c r="N194" s="394"/>
      <c r="O194" s="394"/>
      <c r="P194" s="394"/>
      <c r="Q194" s="65"/>
      <c r="R194" s="65"/>
      <c r="S194" s="65"/>
      <c r="T194" s="65"/>
      <c r="U194" s="65"/>
      <c r="V194" s="500"/>
      <c r="W194" s="498"/>
      <c r="X194" s="498"/>
      <c r="Y194" s="498"/>
      <c r="Z194" s="498"/>
      <c r="AA194" s="65"/>
      <c r="AB194" s="65"/>
      <c r="AC194" s="65"/>
      <c r="AD194" s="65"/>
      <c r="AE194" s="65"/>
    </row>
    <row r="195" spans="3:31" x14ac:dyDescent="0.3">
      <c r="C195" s="37" t="s">
        <v>320</v>
      </c>
      <c r="D195" s="239">
        <v>690</v>
      </c>
      <c r="E195" s="33">
        <v>42277</v>
      </c>
      <c r="F195" s="422">
        <v>0.29601</v>
      </c>
      <c r="G195" s="394">
        <v>0.29601</v>
      </c>
      <c r="H195" s="394">
        <v>0</v>
      </c>
      <c r="I195" s="33">
        <v>55061</v>
      </c>
      <c r="J195" s="422">
        <v>5.5</v>
      </c>
      <c r="K195" s="394">
        <v>29.5</v>
      </c>
      <c r="L195" s="394">
        <v>0</v>
      </c>
      <c r="M195" s="394">
        <v>0</v>
      </c>
      <c r="N195" s="422">
        <v>0</v>
      </c>
      <c r="O195" s="394">
        <v>0</v>
      </c>
      <c r="P195" s="394">
        <v>0.29601</v>
      </c>
      <c r="Q195" s="65"/>
      <c r="R195" s="498"/>
      <c r="S195" s="498"/>
      <c r="T195" s="498"/>
      <c r="U195" s="498"/>
      <c r="V195" s="500"/>
      <c r="W195" s="498"/>
      <c r="X195" s="498"/>
      <c r="Y195" s="498"/>
      <c r="Z195" s="498"/>
      <c r="AA195" s="65"/>
      <c r="AB195" s="65"/>
      <c r="AC195" s="65"/>
      <c r="AD195" s="65"/>
      <c r="AE195" s="65"/>
    </row>
    <row r="196" spans="3:31" x14ac:dyDescent="0.3">
      <c r="C196" s="37" t="s">
        <v>1062</v>
      </c>
      <c r="D196" s="239">
        <v>8</v>
      </c>
      <c r="E196" s="33">
        <v>42277</v>
      </c>
      <c r="F196" s="422">
        <v>0.308</v>
      </c>
      <c r="G196" s="394">
        <v>0.308</v>
      </c>
      <c r="H196" s="394">
        <v>0</v>
      </c>
      <c r="I196" s="33">
        <v>55061</v>
      </c>
      <c r="J196" s="422">
        <v>5.5</v>
      </c>
      <c r="K196" s="394">
        <v>29.5</v>
      </c>
      <c r="L196" s="394">
        <v>0</v>
      </c>
      <c r="M196" s="394">
        <v>0</v>
      </c>
      <c r="N196" s="422">
        <v>0</v>
      </c>
      <c r="O196" s="394">
        <v>0</v>
      </c>
      <c r="P196" s="394">
        <v>0.308</v>
      </c>
      <c r="Q196" s="65"/>
      <c r="R196" s="498"/>
      <c r="S196" s="498"/>
      <c r="T196" s="498"/>
      <c r="U196" s="498"/>
      <c r="V196" s="500"/>
      <c r="W196" s="498"/>
      <c r="X196" s="498"/>
      <c r="Y196" s="498"/>
      <c r="Z196" s="498"/>
      <c r="AA196" s="65"/>
      <c r="AB196" s="65"/>
      <c r="AC196" s="65"/>
      <c r="AD196" s="65"/>
      <c r="AE196" s="65"/>
    </row>
    <row r="197" spans="3:31" x14ac:dyDescent="0.3">
      <c r="C197" s="37" t="s">
        <v>563</v>
      </c>
      <c r="D197" s="361">
        <v>5</v>
      </c>
      <c r="E197" s="33">
        <v>42277</v>
      </c>
      <c r="F197" s="422">
        <v>4.7500000000000001E-2</v>
      </c>
      <c r="G197" s="394">
        <v>4.7500000000000001E-2</v>
      </c>
      <c r="H197" s="394">
        <v>0</v>
      </c>
      <c r="I197" s="33">
        <v>55061</v>
      </c>
      <c r="J197" s="422">
        <v>5.5</v>
      </c>
      <c r="K197" s="394">
        <v>29.5</v>
      </c>
      <c r="L197" s="394">
        <v>0</v>
      </c>
      <c r="M197" s="394">
        <v>0</v>
      </c>
      <c r="N197" s="422">
        <v>0</v>
      </c>
      <c r="O197" s="394">
        <v>0</v>
      </c>
      <c r="P197" s="394">
        <v>4.7500000000000001E-2</v>
      </c>
      <c r="Q197" s="65"/>
      <c r="R197" s="498"/>
      <c r="S197" s="65"/>
      <c r="T197" s="65"/>
      <c r="U197" s="65"/>
      <c r="V197" s="500"/>
      <c r="W197" s="498"/>
      <c r="X197" s="498"/>
      <c r="Y197" s="498"/>
      <c r="Z197" s="498"/>
      <c r="AA197" s="65"/>
      <c r="AB197" s="65"/>
      <c r="AC197" s="65"/>
      <c r="AD197" s="65"/>
      <c r="AE197" s="65"/>
    </row>
    <row r="198" spans="3:31" x14ac:dyDescent="0.3">
      <c r="C198" s="37" t="s">
        <v>1119</v>
      </c>
      <c r="D198" s="395">
        <v>5</v>
      </c>
      <c r="E198" s="33">
        <v>41182</v>
      </c>
      <c r="F198" s="422">
        <v>4.9750000000000003E-2</v>
      </c>
      <c r="G198" s="394">
        <v>4.9750000000000003E-2</v>
      </c>
      <c r="H198" s="394">
        <v>0</v>
      </c>
      <c r="I198" s="33">
        <v>53966</v>
      </c>
      <c r="J198" s="422">
        <v>8.5</v>
      </c>
      <c r="K198" s="394">
        <v>26.5</v>
      </c>
      <c r="L198" s="394">
        <v>0</v>
      </c>
      <c r="M198" s="394">
        <v>0</v>
      </c>
      <c r="N198" s="422">
        <v>0</v>
      </c>
      <c r="O198" s="394">
        <v>0</v>
      </c>
      <c r="P198" s="394">
        <v>4.9750000000000003E-2</v>
      </c>
      <c r="Q198" s="65"/>
      <c r="R198" s="498"/>
      <c r="S198" s="65"/>
      <c r="T198" s="65"/>
      <c r="U198" s="65"/>
      <c r="V198" s="500"/>
      <c r="W198" s="498"/>
      <c r="X198" s="498"/>
      <c r="Y198" s="498"/>
      <c r="Z198" s="498"/>
      <c r="AA198" s="65"/>
      <c r="AB198" s="65"/>
      <c r="AC198" s="65"/>
      <c r="AD198" s="65"/>
      <c r="AE198" s="65"/>
    </row>
    <row r="199" spans="3:31" x14ac:dyDescent="0.3">
      <c r="C199" s="363" t="s">
        <v>1884</v>
      </c>
      <c r="D199" s="239">
        <v>40</v>
      </c>
      <c r="E199" s="33">
        <v>43008</v>
      </c>
      <c r="F199" s="99">
        <v>9.5960400000000001E-3</v>
      </c>
      <c r="G199" s="394">
        <v>9.5960400000000001E-3</v>
      </c>
      <c r="H199" s="394">
        <v>0</v>
      </c>
      <c r="I199" s="33">
        <v>55792</v>
      </c>
      <c r="J199" s="422">
        <v>3.5</v>
      </c>
      <c r="K199" s="394">
        <v>31.5</v>
      </c>
      <c r="L199" s="394">
        <v>0</v>
      </c>
      <c r="M199" s="394">
        <v>0</v>
      </c>
      <c r="N199" s="422">
        <v>0</v>
      </c>
      <c r="O199" s="394">
        <v>0</v>
      </c>
      <c r="P199" s="394">
        <v>9.5960400000000001E-3</v>
      </c>
      <c r="Q199" s="65"/>
      <c r="R199" s="498"/>
      <c r="S199" s="65"/>
      <c r="T199" s="65"/>
      <c r="U199" s="65"/>
      <c r="V199" s="500"/>
      <c r="W199" s="498"/>
      <c r="X199" s="498"/>
      <c r="Y199" s="498"/>
      <c r="Z199" s="498"/>
      <c r="AA199" s="65"/>
      <c r="AB199" s="65"/>
      <c r="AC199" s="65"/>
      <c r="AD199" s="65"/>
      <c r="AE199" s="65"/>
    </row>
    <row r="200" spans="3:31" x14ac:dyDescent="0.3">
      <c r="C200" s="363" t="s">
        <v>1118</v>
      </c>
      <c r="D200" s="239">
        <v>2</v>
      </c>
      <c r="E200" s="33">
        <v>43008</v>
      </c>
      <c r="F200" s="99">
        <v>9.5200000000000007E-3</v>
      </c>
      <c r="G200" s="394">
        <v>9.5200000000000007E-3</v>
      </c>
      <c r="H200" s="394">
        <v>0</v>
      </c>
      <c r="I200" s="33">
        <v>55792</v>
      </c>
      <c r="J200" s="422">
        <v>3.5</v>
      </c>
      <c r="K200" s="394">
        <v>31.5</v>
      </c>
      <c r="L200" s="394">
        <v>0</v>
      </c>
      <c r="M200" s="394">
        <v>0</v>
      </c>
      <c r="N200" s="422">
        <v>0</v>
      </c>
      <c r="O200" s="394">
        <v>0</v>
      </c>
      <c r="P200" s="394">
        <v>9.5200000000000007E-3</v>
      </c>
      <c r="Q200" s="65"/>
      <c r="R200" s="498"/>
      <c r="S200" s="65"/>
      <c r="T200" s="65"/>
      <c r="U200" s="65"/>
      <c r="V200" s="500"/>
      <c r="W200" s="498"/>
      <c r="X200" s="498"/>
      <c r="Y200" s="498"/>
      <c r="Z200" s="498"/>
      <c r="AA200" s="65"/>
      <c r="AB200" s="65"/>
      <c r="AC200" s="65"/>
      <c r="AD200" s="65"/>
      <c r="AE200" s="65"/>
    </row>
    <row r="201" spans="3:31" x14ac:dyDescent="0.3">
      <c r="C201" s="37" t="s">
        <v>320</v>
      </c>
      <c r="D201" s="239">
        <v>2270</v>
      </c>
      <c r="E201" s="33">
        <v>43008</v>
      </c>
      <c r="F201" s="422">
        <v>0.84103499999999998</v>
      </c>
      <c r="G201" s="394">
        <v>0.84103499999999998</v>
      </c>
      <c r="H201" s="394">
        <v>0</v>
      </c>
      <c r="I201" s="33">
        <v>55792</v>
      </c>
      <c r="J201" s="422">
        <v>3.5</v>
      </c>
      <c r="K201" s="394">
        <v>31.5</v>
      </c>
      <c r="L201" s="394">
        <v>0</v>
      </c>
      <c r="M201" s="394">
        <v>0</v>
      </c>
      <c r="N201" s="422">
        <v>0</v>
      </c>
      <c r="O201" s="394">
        <v>0</v>
      </c>
      <c r="P201" s="394">
        <v>0.84103499999999998</v>
      </c>
      <c r="Q201" s="65"/>
      <c r="R201" s="65"/>
      <c r="S201" s="65"/>
      <c r="T201" s="65"/>
      <c r="U201" s="65"/>
      <c r="V201" s="500"/>
      <c r="W201" s="498"/>
      <c r="X201" s="498"/>
      <c r="Y201" s="498"/>
      <c r="Z201" s="498"/>
      <c r="AA201" s="65"/>
      <c r="AB201" s="65"/>
      <c r="AC201" s="65"/>
      <c r="AD201" s="65"/>
      <c r="AE201" s="65"/>
    </row>
    <row r="202" spans="3:31" x14ac:dyDescent="0.3">
      <c r="C202" s="37" t="s">
        <v>1026</v>
      </c>
      <c r="D202" s="239">
        <v>6</v>
      </c>
      <c r="E202" s="33">
        <v>43008</v>
      </c>
      <c r="F202" s="422">
        <v>8.3460000000000006E-2</v>
      </c>
      <c r="G202" s="394">
        <v>8.3460000000000006E-2</v>
      </c>
      <c r="H202" s="394">
        <v>0</v>
      </c>
      <c r="I202" s="33">
        <v>55792</v>
      </c>
      <c r="J202" s="422">
        <v>3.5</v>
      </c>
      <c r="K202" s="394">
        <v>31.5</v>
      </c>
      <c r="L202" s="394">
        <v>0</v>
      </c>
      <c r="M202" s="394">
        <v>0</v>
      </c>
      <c r="N202" s="422">
        <v>0</v>
      </c>
      <c r="O202" s="394">
        <v>0</v>
      </c>
      <c r="P202" s="394">
        <v>8.3460000000000006E-2</v>
      </c>
      <c r="Q202" s="65"/>
      <c r="R202" s="65"/>
      <c r="S202" s="65"/>
      <c r="T202" s="65"/>
      <c r="U202" s="65"/>
      <c r="V202" s="500"/>
      <c r="W202" s="498"/>
      <c r="X202" s="498"/>
      <c r="Y202" s="498"/>
      <c r="Z202" s="498"/>
      <c r="AA202" s="65"/>
      <c r="AB202" s="65"/>
      <c r="AC202" s="65"/>
      <c r="AD202" s="65"/>
      <c r="AE202" s="65"/>
    </row>
    <row r="203" spans="3:31" x14ac:dyDescent="0.3">
      <c r="C203" s="37" t="s">
        <v>1946</v>
      </c>
      <c r="D203" s="239">
        <v>9</v>
      </c>
      <c r="E203" s="33">
        <v>42643</v>
      </c>
      <c r="F203" s="99">
        <v>2.4853500000000001E-2</v>
      </c>
      <c r="G203" s="394">
        <v>2.4853500000000001E-2</v>
      </c>
      <c r="H203" s="394">
        <v>0</v>
      </c>
      <c r="I203" s="33">
        <v>55426</v>
      </c>
      <c r="J203" s="422">
        <v>4.5</v>
      </c>
      <c r="K203" s="394">
        <v>30.5</v>
      </c>
      <c r="L203" s="394">
        <v>0</v>
      </c>
      <c r="M203" s="394">
        <v>0</v>
      </c>
      <c r="N203" s="422">
        <v>0</v>
      </c>
      <c r="O203" s="394">
        <v>0</v>
      </c>
      <c r="P203" s="394">
        <v>2.4853500000000001E-2</v>
      </c>
      <c r="Q203" s="65"/>
      <c r="R203" s="65"/>
      <c r="S203" s="65"/>
      <c r="T203" s="65"/>
      <c r="U203" s="65"/>
      <c r="V203" s="500"/>
      <c r="W203" s="498"/>
      <c r="X203" s="498"/>
      <c r="Y203" s="498"/>
      <c r="Z203" s="498"/>
      <c r="AA203" s="65"/>
      <c r="AB203" s="65"/>
      <c r="AC203" s="65"/>
      <c r="AD203" s="65"/>
      <c r="AE203" s="65"/>
    </row>
    <row r="204" spans="3:31" x14ac:dyDescent="0.3">
      <c r="C204" s="37" t="s">
        <v>1093</v>
      </c>
      <c r="D204" s="239">
        <v>1</v>
      </c>
      <c r="E204" s="33">
        <v>42643</v>
      </c>
      <c r="F204" s="99">
        <v>8.7499999999999994E-2</v>
      </c>
      <c r="G204" s="394">
        <v>8.7499999999999994E-2</v>
      </c>
      <c r="H204" s="394">
        <v>0</v>
      </c>
      <c r="I204" s="33">
        <v>55426</v>
      </c>
      <c r="J204" s="422">
        <v>4.5</v>
      </c>
      <c r="K204" s="394">
        <v>30.5</v>
      </c>
      <c r="L204" s="394">
        <v>0</v>
      </c>
      <c r="M204" s="394">
        <v>0</v>
      </c>
      <c r="N204" s="422">
        <v>0</v>
      </c>
      <c r="O204" s="394">
        <v>0</v>
      </c>
      <c r="P204" s="394">
        <v>8.7499999999999994E-2</v>
      </c>
      <c r="Q204" s="65"/>
      <c r="R204" s="65"/>
      <c r="S204" s="65"/>
      <c r="T204" s="65"/>
      <c r="U204" s="65"/>
      <c r="V204" s="500"/>
      <c r="W204" s="498"/>
      <c r="X204" s="498"/>
      <c r="Y204" s="498"/>
      <c r="Z204" s="498"/>
      <c r="AA204" s="65"/>
      <c r="AB204" s="65"/>
      <c r="AC204" s="65"/>
      <c r="AD204" s="65"/>
      <c r="AE204" s="65"/>
    </row>
    <row r="205" spans="3:31" x14ac:dyDescent="0.3">
      <c r="C205" s="37" t="s">
        <v>1943</v>
      </c>
      <c r="D205" s="239">
        <v>2</v>
      </c>
      <c r="E205" s="33">
        <v>43008</v>
      </c>
      <c r="F205" s="99">
        <v>1.618E-2</v>
      </c>
      <c r="G205" s="394">
        <v>1.618E-2</v>
      </c>
      <c r="H205" s="394">
        <v>0</v>
      </c>
      <c r="I205" s="33">
        <v>55792</v>
      </c>
      <c r="J205" s="422">
        <v>3.5</v>
      </c>
      <c r="K205" s="394">
        <v>31.5</v>
      </c>
      <c r="L205" s="394">
        <v>0</v>
      </c>
      <c r="M205" s="394">
        <v>0</v>
      </c>
      <c r="N205" s="422">
        <v>0</v>
      </c>
      <c r="O205" s="394">
        <v>0</v>
      </c>
      <c r="P205" s="394">
        <v>1.618E-2</v>
      </c>
      <c r="Q205" s="65"/>
      <c r="R205" s="65"/>
      <c r="S205" s="65"/>
      <c r="T205" s="65"/>
      <c r="U205" s="65"/>
      <c r="V205" s="500"/>
      <c r="W205" s="498"/>
      <c r="X205" s="498"/>
      <c r="Y205" s="498"/>
      <c r="Z205" s="498"/>
      <c r="AA205" s="65"/>
      <c r="AB205" s="65"/>
      <c r="AC205" s="65"/>
      <c r="AD205" s="65"/>
      <c r="AE205" s="65"/>
    </row>
    <row r="206" spans="3:31" x14ac:dyDescent="0.3">
      <c r="C206" s="37" t="s">
        <v>1119</v>
      </c>
      <c r="D206" s="239">
        <v>2</v>
      </c>
      <c r="E206" s="33">
        <v>43008</v>
      </c>
      <c r="F206" s="422">
        <v>1.32E-2</v>
      </c>
      <c r="G206" s="394">
        <v>1.32E-2</v>
      </c>
      <c r="H206" s="394">
        <v>0</v>
      </c>
      <c r="I206" s="33">
        <v>55792</v>
      </c>
      <c r="J206" s="422">
        <v>3.5</v>
      </c>
      <c r="K206" s="394">
        <v>31.5</v>
      </c>
      <c r="L206" s="394">
        <v>0</v>
      </c>
      <c r="M206" s="394">
        <v>0</v>
      </c>
      <c r="N206" s="422">
        <v>0</v>
      </c>
      <c r="O206" s="394">
        <v>0</v>
      </c>
      <c r="P206" s="394">
        <v>1.32E-2</v>
      </c>
      <c r="Q206" s="65"/>
      <c r="R206" s="65"/>
      <c r="S206" s="65"/>
      <c r="T206" s="65"/>
      <c r="U206" s="65"/>
      <c r="V206" s="178"/>
      <c r="W206" s="65"/>
      <c r="X206" s="65"/>
      <c r="Y206" s="65"/>
      <c r="Z206" s="65"/>
      <c r="AA206" s="65"/>
      <c r="AB206" s="65"/>
      <c r="AC206" s="65"/>
      <c r="AD206" s="65"/>
      <c r="AE206" s="65"/>
    </row>
    <row r="207" spans="3:31" x14ac:dyDescent="0.3">
      <c r="C207" s="37" t="s">
        <v>1121</v>
      </c>
      <c r="D207" s="239">
        <v>1</v>
      </c>
      <c r="E207" s="33">
        <v>41182</v>
      </c>
      <c r="F207" s="422">
        <v>3.6360000000000003E-2</v>
      </c>
      <c r="G207" s="394">
        <v>3.6360000000000003E-2</v>
      </c>
      <c r="H207" s="394">
        <v>0</v>
      </c>
      <c r="I207" s="33">
        <v>53965</v>
      </c>
      <c r="J207" s="422">
        <v>8.5</v>
      </c>
      <c r="K207" s="394">
        <v>26.5</v>
      </c>
      <c r="L207" s="394">
        <v>0</v>
      </c>
      <c r="M207" s="394">
        <v>0</v>
      </c>
      <c r="N207" s="422">
        <v>0</v>
      </c>
      <c r="O207" s="394">
        <v>0</v>
      </c>
      <c r="P207" s="394">
        <v>3.6360000000000003E-2</v>
      </c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</row>
    <row r="208" spans="3:31" x14ac:dyDescent="0.3">
      <c r="C208" s="37" t="s">
        <v>1182</v>
      </c>
      <c r="D208" s="239">
        <v>1</v>
      </c>
      <c r="E208" s="33">
        <v>43008</v>
      </c>
      <c r="F208" s="422">
        <v>8.8999999999999996E-2</v>
      </c>
      <c r="G208" s="394">
        <v>8.8999999999999996E-2</v>
      </c>
      <c r="H208" s="394">
        <v>0</v>
      </c>
      <c r="I208" s="33">
        <v>55792</v>
      </c>
      <c r="J208" s="422">
        <v>3.5</v>
      </c>
      <c r="K208" s="394">
        <v>31.5</v>
      </c>
      <c r="L208" s="394">
        <v>0</v>
      </c>
      <c r="M208" s="394">
        <v>0</v>
      </c>
      <c r="N208" s="422">
        <v>0</v>
      </c>
      <c r="O208" s="394">
        <v>0</v>
      </c>
      <c r="P208" s="394">
        <v>8.8999999999999996E-2</v>
      </c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</row>
    <row r="209" spans="1:31" x14ac:dyDescent="0.3">
      <c r="C209" s="37" t="s">
        <v>323</v>
      </c>
      <c r="D209" s="239">
        <v>2</v>
      </c>
      <c r="E209" s="33">
        <v>43008</v>
      </c>
      <c r="F209" s="422">
        <v>1.6240000000000001E-2</v>
      </c>
      <c r="G209" s="394">
        <v>1.6240000000000001E-2</v>
      </c>
      <c r="H209" s="394">
        <v>0</v>
      </c>
      <c r="I209" s="33">
        <v>55792</v>
      </c>
      <c r="J209" s="422">
        <v>3.5</v>
      </c>
      <c r="K209" s="394">
        <v>31.5</v>
      </c>
      <c r="L209" s="394">
        <v>0</v>
      </c>
      <c r="M209" s="394">
        <v>0</v>
      </c>
      <c r="N209" s="422">
        <v>0</v>
      </c>
      <c r="O209" s="394">
        <v>0</v>
      </c>
      <c r="P209" s="394">
        <v>1.6240000000000001E-2</v>
      </c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</row>
    <row r="210" spans="1:31" x14ac:dyDescent="0.3">
      <c r="C210" s="37" t="s">
        <v>320</v>
      </c>
      <c r="D210" s="395">
        <v>2100</v>
      </c>
      <c r="E210" s="33">
        <v>43008</v>
      </c>
      <c r="F210" s="422">
        <v>0.77805000000000002</v>
      </c>
      <c r="G210" s="394">
        <v>0.77805000000000002</v>
      </c>
      <c r="H210" s="394">
        <v>0</v>
      </c>
      <c r="I210" s="33">
        <v>55792</v>
      </c>
      <c r="J210" s="422">
        <v>3.5</v>
      </c>
      <c r="K210" s="394">
        <v>31.5</v>
      </c>
      <c r="L210" s="394">
        <v>0</v>
      </c>
      <c r="M210" s="394">
        <v>0</v>
      </c>
      <c r="N210" s="422">
        <v>0</v>
      </c>
      <c r="O210" s="394">
        <v>0</v>
      </c>
      <c r="P210" s="394">
        <v>0.77805000000000002</v>
      </c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</row>
    <row r="211" spans="1:31" x14ac:dyDescent="0.3">
      <c r="C211" s="37" t="s">
        <v>1093</v>
      </c>
      <c r="D211" s="395">
        <v>2</v>
      </c>
      <c r="E211" s="33">
        <v>42643</v>
      </c>
      <c r="F211" s="422">
        <v>0.17499999999999999</v>
      </c>
      <c r="G211" s="394">
        <v>0.17499999999999999</v>
      </c>
      <c r="H211" s="394">
        <v>0</v>
      </c>
      <c r="I211" s="33">
        <v>55427</v>
      </c>
      <c r="J211" s="422">
        <v>4.5</v>
      </c>
      <c r="K211" s="394">
        <v>30.5</v>
      </c>
      <c r="L211" s="394">
        <v>0</v>
      </c>
      <c r="M211" s="394">
        <v>0</v>
      </c>
      <c r="N211" s="422">
        <v>0</v>
      </c>
      <c r="O211" s="394">
        <v>0</v>
      </c>
      <c r="P211" s="394">
        <v>0.17499999999999999</v>
      </c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</row>
    <row r="212" spans="1:31" x14ac:dyDescent="0.3">
      <c r="C212" s="37" t="s">
        <v>1326</v>
      </c>
      <c r="D212" s="395">
        <v>8</v>
      </c>
      <c r="E212" s="33">
        <v>43008</v>
      </c>
      <c r="F212" s="422">
        <v>1.058466852</v>
      </c>
      <c r="G212" s="394">
        <v>1.058466852</v>
      </c>
      <c r="H212" s="394">
        <v>0</v>
      </c>
      <c r="I212" s="33">
        <v>55792</v>
      </c>
      <c r="J212" s="422">
        <v>3.5</v>
      </c>
      <c r="K212" s="394">
        <v>31.5</v>
      </c>
      <c r="L212" s="394">
        <v>0</v>
      </c>
      <c r="M212" s="394">
        <v>0</v>
      </c>
      <c r="N212" s="422">
        <v>0</v>
      </c>
      <c r="O212" s="394">
        <v>0</v>
      </c>
      <c r="P212" s="394">
        <v>1.058466852</v>
      </c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</row>
    <row r="213" spans="1:31" x14ac:dyDescent="0.3">
      <c r="C213" s="37" t="s">
        <v>1005</v>
      </c>
      <c r="D213" s="395">
        <v>2</v>
      </c>
      <c r="E213" s="33">
        <v>43008</v>
      </c>
      <c r="F213" s="63">
        <v>0.42593249999999999</v>
      </c>
      <c r="G213" s="394">
        <v>0.42593249999999999</v>
      </c>
      <c r="H213" s="394">
        <v>0</v>
      </c>
      <c r="I213" s="33">
        <v>55792</v>
      </c>
      <c r="J213" s="422">
        <v>3.5</v>
      </c>
      <c r="K213" s="394">
        <v>31.5</v>
      </c>
      <c r="L213" s="394">
        <v>0</v>
      </c>
      <c r="M213" s="394">
        <v>0</v>
      </c>
      <c r="N213" s="422">
        <v>0</v>
      </c>
      <c r="O213" s="394">
        <v>0</v>
      </c>
      <c r="P213" s="394">
        <v>0.42593249999999999</v>
      </c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</row>
    <row r="214" spans="1:31" x14ac:dyDescent="0.3">
      <c r="C214" s="37" t="s">
        <v>320</v>
      </c>
      <c r="D214" s="395">
        <v>220</v>
      </c>
      <c r="E214" s="33">
        <v>43738</v>
      </c>
      <c r="F214" s="63">
        <v>9.9000000000000005E-2</v>
      </c>
      <c r="G214" s="394">
        <v>9.9000000000000005E-2</v>
      </c>
      <c r="H214" s="394">
        <v>0</v>
      </c>
      <c r="I214" s="33">
        <v>56522</v>
      </c>
      <c r="J214" s="422">
        <v>1.5</v>
      </c>
      <c r="K214" s="394">
        <v>33.5</v>
      </c>
      <c r="L214" s="394">
        <v>0</v>
      </c>
      <c r="M214" s="394">
        <v>0</v>
      </c>
      <c r="N214" s="422">
        <v>0</v>
      </c>
      <c r="O214" s="394">
        <v>0</v>
      </c>
      <c r="P214" s="394">
        <v>9.9000000000000005E-2</v>
      </c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</row>
    <row r="215" spans="1:31" x14ac:dyDescent="0.3">
      <c r="C215" s="37" t="s">
        <v>321</v>
      </c>
      <c r="D215" s="395">
        <v>47</v>
      </c>
      <c r="E215" s="33">
        <v>41182</v>
      </c>
      <c r="F215" s="63">
        <v>2.2089999999999999E-2</v>
      </c>
      <c r="G215" s="394">
        <v>2.2089999999999999E-2</v>
      </c>
      <c r="H215" s="394">
        <v>0</v>
      </c>
      <c r="I215" s="33">
        <v>53966</v>
      </c>
      <c r="J215" s="422">
        <v>8.5</v>
      </c>
      <c r="K215" s="394">
        <v>26.5</v>
      </c>
      <c r="L215" s="394">
        <v>0</v>
      </c>
      <c r="M215" s="394">
        <v>0</v>
      </c>
      <c r="N215" s="422">
        <v>0</v>
      </c>
      <c r="O215" s="394">
        <v>0</v>
      </c>
      <c r="P215" s="394">
        <v>2.2089999999999999E-2</v>
      </c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</row>
    <row r="216" spans="1:31" x14ac:dyDescent="0.3">
      <c r="A216" s="519"/>
      <c r="C216" s="37" t="s">
        <v>1026</v>
      </c>
      <c r="D216" s="65">
        <v>2</v>
      </c>
      <c r="E216" s="33">
        <v>43008</v>
      </c>
      <c r="F216" s="63">
        <v>2.7820000000000001E-2</v>
      </c>
      <c r="G216" s="63">
        <v>2.7820000000000001E-2</v>
      </c>
      <c r="H216" s="63">
        <v>0</v>
      </c>
      <c r="I216" s="33">
        <v>55792</v>
      </c>
      <c r="J216" s="422">
        <v>3.5</v>
      </c>
      <c r="K216" s="394">
        <v>31.5</v>
      </c>
      <c r="L216" s="394">
        <v>0</v>
      </c>
      <c r="M216" s="394">
        <v>0</v>
      </c>
      <c r="N216" s="422">
        <v>0</v>
      </c>
      <c r="O216" s="394">
        <v>0</v>
      </c>
      <c r="P216" s="394">
        <v>2.7820000000000001E-2</v>
      </c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</row>
    <row r="217" spans="1:31" x14ac:dyDescent="0.3">
      <c r="C217" s="37" t="s">
        <v>1943</v>
      </c>
      <c r="D217" s="65">
        <v>2</v>
      </c>
      <c r="E217" s="33">
        <v>43008</v>
      </c>
      <c r="F217" s="63">
        <v>1.618E-2</v>
      </c>
      <c r="G217" s="63">
        <v>1.618E-2</v>
      </c>
      <c r="H217" s="63">
        <v>0</v>
      </c>
      <c r="I217" s="33">
        <v>55792</v>
      </c>
      <c r="J217" s="422">
        <v>3.5</v>
      </c>
      <c r="K217" s="394">
        <v>31.5</v>
      </c>
      <c r="L217" s="394">
        <v>0</v>
      </c>
      <c r="M217" s="394">
        <v>0</v>
      </c>
      <c r="N217" s="422">
        <v>0</v>
      </c>
      <c r="O217" s="394">
        <v>0</v>
      </c>
      <c r="P217" s="394">
        <v>1.618E-2</v>
      </c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</row>
    <row r="218" spans="1:31" x14ac:dyDescent="0.3">
      <c r="C218" s="1574" t="s">
        <v>1119</v>
      </c>
      <c r="D218" s="65">
        <v>2</v>
      </c>
      <c r="E218" s="33">
        <v>43008</v>
      </c>
      <c r="F218" s="63">
        <v>1.32E-2</v>
      </c>
      <c r="G218" s="63">
        <v>1.32E-2</v>
      </c>
      <c r="H218" s="63">
        <v>0</v>
      </c>
      <c r="I218" s="33">
        <v>55792</v>
      </c>
      <c r="J218" s="422">
        <v>3.5</v>
      </c>
      <c r="K218" s="394">
        <v>31.5</v>
      </c>
      <c r="L218" s="394">
        <v>0</v>
      </c>
      <c r="M218" s="394">
        <v>0</v>
      </c>
      <c r="N218" s="422">
        <v>0</v>
      </c>
      <c r="O218" s="394">
        <v>0</v>
      </c>
      <c r="P218" s="394">
        <v>1.32E-2</v>
      </c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</row>
    <row r="219" spans="1:31" x14ac:dyDescent="0.3">
      <c r="C219" s="1574" t="s">
        <v>476</v>
      </c>
      <c r="D219" s="395">
        <v>3</v>
      </c>
      <c r="E219" s="33">
        <v>41912</v>
      </c>
      <c r="F219" s="63">
        <v>6.1679999999999999E-2</v>
      </c>
      <c r="G219" s="394">
        <v>6.1679999999999999E-2</v>
      </c>
      <c r="H219" s="394">
        <v>0</v>
      </c>
      <c r="I219" s="33">
        <v>54696</v>
      </c>
      <c r="J219" s="422">
        <v>6.5</v>
      </c>
      <c r="K219" s="394">
        <v>28.5</v>
      </c>
      <c r="L219" s="394">
        <v>0</v>
      </c>
      <c r="M219" s="394">
        <v>0</v>
      </c>
      <c r="N219" s="422">
        <v>0</v>
      </c>
      <c r="O219" s="394">
        <v>0</v>
      </c>
      <c r="P219" s="394">
        <v>6.1679999999999999E-2</v>
      </c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</row>
    <row r="220" spans="1:31" x14ac:dyDescent="0.3">
      <c r="C220" s="1574" t="s">
        <v>321</v>
      </c>
      <c r="D220" s="395">
        <v>100</v>
      </c>
      <c r="E220" s="33">
        <v>41182</v>
      </c>
      <c r="F220" s="63">
        <v>4.7E-2</v>
      </c>
      <c r="G220" s="322">
        <v>3.0174595301327878E-2</v>
      </c>
      <c r="H220" s="322">
        <v>1.6825404698672119E-2</v>
      </c>
      <c r="I220" s="33">
        <v>53966</v>
      </c>
      <c r="J220" s="422">
        <v>8.5</v>
      </c>
      <c r="K220" s="394">
        <v>26.5</v>
      </c>
      <c r="L220" s="394">
        <v>0</v>
      </c>
      <c r="M220" s="394">
        <v>0</v>
      </c>
      <c r="N220" s="422">
        <v>-1.6825404698672119E-2</v>
      </c>
      <c r="O220" s="394">
        <v>0</v>
      </c>
      <c r="P220" s="394">
        <v>4.7E-2</v>
      </c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</row>
    <row r="221" spans="1:31" x14ac:dyDescent="0.3">
      <c r="C221" s="1574" t="s">
        <v>1091</v>
      </c>
      <c r="D221" s="395">
        <v>2</v>
      </c>
      <c r="E221" s="33">
        <v>43008</v>
      </c>
      <c r="F221" s="63">
        <v>2.5997999999999999E-4</v>
      </c>
      <c r="G221" s="322">
        <v>2.119356960000001E-4</v>
      </c>
      <c r="H221" s="322">
        <v>4.8044303999999933E-5</v>
      </c>
      <c r="I221" s="33">
        <v>55792</v>
      </c>
      <c r="J221" s="422">
        <v>3.5</v>
      </c>
      <c r="K221" s="394">
        <v>31.5</v>
      </c>
      <c r="L221" s="394">
        <v>0</v>
      </c>
      <c r="M221" s="394">
        <v>0</v>
      </c>
      <c r="N221" s="422">
        <v>-4.8044303999999933E-5</v>
      </c>
      <c r="O221" s="394">
        <v>0</v>
      </c>
      <c r="P221" s="394">
        <v>2.5997999999999999E-4</v>
      </c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</row>
    <row r="222" spans="1:31" x14ac:dyDescent="0.3">
      <c r="C222" s="1574" t="s">
        <v>1326</v>
      </c>
      <c r="D222" s="395">
        <v>11</v>
      </c>
      <c r="E222" s="33">
        <v>43738</v>
      </c>
      <c r="F222" s="99">
        <v>1.5817947199999998</v>
      </c>
      <c r="G222" s="360">
        <v>1.4565165781759999</v>
      </c>
      <c r="H222" s="360">
        <v>0.12527814182400002</v>
      </c>
      <c r="I222" s="33">
        <v>56522</v>
      </c>
      <c r="J222" s="422">
        <v>1.5</v>
      </c>
      <c r="K222" s="394">
        <v>33.5</v>
      </c>
      <c r="L222" s="394">
        <v>0</v>
      </c>
      <c r="M222" s="394">
        <v>0</v>
      </c>
      <c r="N222" s="422">
        <v>-0.12527814182400002</v>
      </c>
      <c r="O222" s="394">
        <v>0</v>
      </c>
      <c r="P222" s="394">
        <v>1.5817947199999998</v>
      </c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</row>
    <row r="223" spans="1:31" x14ac:dyDescent="0.3">
      <c r="C223" s="1574" t="s">
        <v>1085</v>
      </c>
      <c r="D223" s="361">
        <v>3</v>
      </c>
      <c r="E223" s="33">
        <v>43008</v>
      </c>
      <c r="F223" s="322">
        <v>8.9976180000000006E-3</v>
      </c>
      <c r="G223" s="360">
        <v>7.3348581935999942E-3</v>
      </c>
      <c r="H223" s="360">
        <v>1.6627598064000038E-3</v>
      </c>
      <c r="I223" s="1536">
        <v>55791</v>
      </c>
      <c r="J223" s="360">
        <v>3.5</v>
      </c>
      <c r="K223" s="422">
        <v>31.5</v>
      </c>
      <c r="L223" s="362">
        <v>0</v>
      </c>
      <c r="M223" s="362">
        <v>0</v>
      </c>
      <c r="N223" s="422">
        <v>-1.6627598064000038E-3</v>
      </c>
      <c r="O223" s="360">
        <v>0</v>
      </c>
      <c r="P223" s="360">
        <v>8.9976180000000006E-3</v>
      </c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</row>
    <row r="224" spans="1:31" x14ac:dyDescent="0.3">
      <c r="C224" s="1574" t="s">
        <v>322</v>
      </c>
      <c r="D224" s="239">
        <v>16</v>
      </c>
      <c r="E224" s="33">
        <v>44104</v>
      </c>
      <c r="F224" s="422">
        <v>0.13968</v>
      </c>
      <c r="G224" s="422">
        <v>0.13599244800000002</v>
      </c>
      <c r="H224" s="422">
        <v>3.6875520000000002E-3</v>
      </c>
      <c r="I224" s="1536">
        <v>56887</v>
      </c>
      <c r="J224" s="360">
        <v>0.5</v>
      </c>
      <c r="K224" s="422">
        <v>34.5</v>
      </c>
      <c r="L224" s="362">
        <v>0</v>
      </c>
      <c r="M224" s="362">
        <v>0</v>
      </c>
      <c r="N224" s="422">
        <v>-3.6875520000000002E-3</v>
      </c>
      <c r="O224" s="360">
        <v>0</v>
      </c>
      <c r="P224" s="360">
        <v>0.13968</v>
      </c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</row>
    <row r="225" spans="3:31" x14ac:dyDescent="0.3">
      <c r="C225" s="1574"/>
      <c r="D225" s="395"/>
      <c r="E225" s="33"/>
      <c r="F225" s="63"/>
      <c r="G225" s="322"/>
      <c r="H225" s="322"/>
      <c r="I225" s="33"/>
      <c r="J225" s="422"/>
      <c r="K225" s="394"/>
      <c r="L225" s="394">
        <v>0</v>
      </c>
      <c r="M225" s="394">
        <v>0</v>
      </c>
      <c r="N225" s="422">
        <v>0</v>
      </c>
      <c r="O225" s="394">
        <v>0</v>
      </c>
      <c r="P225" s="394">
        <v>0</v>
      </c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</row>
    <row r="226" spans="3:31" x14ac:dyDescent="0.3">
      <c r="C226" s="1574"/>
      <c r="D226" s="395"/>
      <c r="E226" s="33"/>
      <c r="F226" s="63"/>
      <c r="G226" s="322"/>
      <c r="H226" s="322"/>
      <c r="I226" s="33"/>
      <c r="J226" s="422"/>
      <c r="K226" s="394"/>
      <c r="L226" s="394">
        <v>0</v>
      </c>
      <c r="M226" s="394">
        <v>0</v>
      </c>
      <c r="N226" s="422">
        <v>0</v>
      </c>
      <c r="O226" s="394">
        <v>0</v>
      </c>
      <c r="P226" s="394">
        <v>0</v>
      </c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</row>
    <row r="227" spans="3:31" x14ac:dyDescent="0.3">
      <c r="C227" s="1574"/>
      <c r="D227" s="395"/>
      <c r="E227" s="33"/>
      <c r="F227" s="63"/>
      <c r="G227" s="322"/>
      <c r="H227" s="322"/>
      <c r="I227" s="33"/>
      <c r="J227" s="422"/>
      <c r="K227" s="394"/>
      <c r="L227" s="394"/>
      <c r="M227" s="394"/>
      <c r="N227" s="422"/>
      <c r="O227" s="394"/>
      <c r="P227" s="394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</row>
    <row r="228" spans="3:31" x14ac:dyDescent="0.3">
      <c r="C228" s="1574"/>
      <c r="D228" s="395"/>
      <c r="E228" s="33"/>
      <c r="F228" s="63"/>
      <c r="G228" s="322"/>
      <c r="H228" s="322"/>
      <c r="I228" s="33"/>
      <c r="J228" s="422"/>
      <c r="K228" s="394"/>
      <c r="L228" s="394"/>
      <c r="M228" s="394"/>
      <c r="N228" s="422"/>
      <c r="O228" s="394"/>
      <c r="P228" s="394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</row>
    <row r="229" spans="3:31" x14ac:dyDescent="0.3">
      <c r="C229" s="1574"/>
      <c r="D229" s="395"/>
      <c r="E229" s="33"/>
      <c r="F229" s="63"/>
      <c r="G229" s="322"/>
      <c r="H229" s="322"/>
      <c r="I229" s="33"/>
      <c r="J229" s="422"/>
      <c r="K229" s="394"/>
      <c r="L229" s="394"/>
      <c r="M229" s="394"/>
      <c r="N229" s="422"/>
      <c r="O229" s="394"/>
      <c r="P229" s="394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</row>
    <row r="230" spans="3:31" x14ac:dyDescent="0.3">
      <c r="C230" s="37"/>
      <c r="D230" s="395"/>
      <c r="E230" s="33"/>
      <c r="F230" s="63"/>
      <c r="G230" s="322"/>
      <c r="H230" s="322"/>
      <c r="I230" s="33"/>
      <c r="J230" s="422"/>
      <c r="K230" s="394"/>
      <c r="L230" s="394"/>
      <c r="M230" s="394"/>
      <c r="N230" s="422"/>
      <c r="O230" s="394"/>
      <c r="P230" s="394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</row>
    <row r="231" spans="3:31" x14ac:dyDescent="0.3">
      <c r="C231" s="37"/>
      <c r="D231" s="395"/>
      <c r="E231" s="33"/>
      <c r="F231" s="63"/>
      <c r="G231" s="394"/>
      <c r="H231" s="394"/>
      <c r="I231" s="376"/>
      <c r="J231" s="394"/>
      <c r="K231" s="377"/>
      <c r="L231" s="377"/>
      <c r="M231" s="377"/>
      <c r="N231" s="394"/>
      <c r="O231" s="394"/>
      <c r="P231" s="394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</row>
    <row r="232" spans="3:31" x14ac:dyDescent="0.3">
      <c r="F232" s="65"/>
      <c r="G232" s="65"/>
      <c r="H232" s="65"/>
      <c r="I232" s="65"/>
      <c r="J232" s="65"/>
      <c r="K232" s="1486"/>
      <c r="L232" s="1486"/>
      <c r="M232" s="1486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</row>
    <row r="233" spans="3:31" x14ac:dyDescent="0.3">
      <c r="C233" s="365" t="s">
        <v>10</v>
      </c>
      <c r="D233" s="366"/>
      <c r="E233" s="366"/>
      <c r="F233" s="167">
        <v>270.96109431002168</v>
      </c>
      <c r="G233" s="167">
        <v>99.145079002782992</v>
      </c>
      <c r="H233" s="167">
        <v>171.81601530723901</v>
      </c>
      <c r="I233" s="167"/>
      <c r="J233" s="167"/>
      <c r="K233" s="167"/>
      <c r="L233" s="167"/>
      <c r="M233" s="167"/>
      <c r="N233" s="167">
        <v>6.150210370463884</v>
      </c>
      <c r="O233" s="167">
        <v>177.96622567770243</v>
      </c>
      <c r="P233" s="167">
        <v>92.994868632319168</v>
      </c>
      <c r="Q233" s="65"/>
      <c r="R233" s="653"/>
      <c r="S233" s="653"/>
      <c r="T233" s="653"/>
      <c r="U233" s="653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</row>
    <row r="234" spans="3:31" x14ac:dyDescent="0.3">
      <c r="F234" s="65"/>
      <c r="G234" s="65"/>
      <c r="H234" s="498"/>
      <c r="I234" s="65"/>
      <c r="J234" s="65"/>
      <c r="K234" s="1486"/>
      <c r="L234" s="1486"/>
      <c r="M234" s="1486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</row>
    <row r="235" spans="3:31" x14ac:dyDescent="0.3">
      <c r="F235" s="65"/>
      <c r="G235" s="65"/>
      <c r="H235" s="65"/>
      <c r="I235" s="65"/>
      <c r="J235" s="65"/>
      <c r="K235" s="1486"/>
      <c r="L235" s="1486"/>
      <c r="M235" s="1486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</row>
    <row r="236" spans="3:31" x14ac:dyDescent="0.3">
      <c r="F236" s="65"/>
      <c r="G236" s="65"/>
      <c r="H236" s="65"/>
      <c r="I236" s="65"/>
      <c r="J236" s="65"/>
      <c r="K236" s="1486"/>
      <c r="L236" s="1486"/>
      <c r="M236" s="1486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</row>
    <row r="237" spans="3:31" x14ac:dyDescent="0.3">
      <c r="F237" s="65"/>
      <c r="G237" s="65"/>
      <c r="H237" s="65"/>
      <c r="I237" s="65"/>
      <c r="J237" s="65"/>
      <c r="K237" s="1486"/>
      <c r="L237" s="1486"/>
      <c r="M237" s="1486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</row>
    <row r="238" spans="3:31" x14ac:dyDescent="0.3">
      <c r="F238" s="65"/>
      <c r="G238" s="65"/>
      <c r="H238" s="65"/>
      <c r="I238" s="65"/>
      <c r="J238" s="65"/>
      <c r="K238" s="1486"/>
      <c r="L238" s="1486"/>
      <c r="M238" s="1486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</row>
    <row r="239" spans="3:31" x14ac:dyDescent="0.3">
      <c r="F239" s="65"/>
      <c r="G239" s="65"/>
      <c r="H239" s="65"/>
      <c r="I239" s="65"/>
      <c r="J239" s="65"/>
      <c r="K239" s="1486"/>
      <c r="L239" s="1486"/>
      <c r="M239" s="1486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</row>
    <row r="240" spans="3:31" x14ac:dyDescent="0.3">
      <c r="F240" s="65"/>
      <c r="G240" s="65"/>
      <c r="H240" s="65"/>
      <c r="I240" s="65"/>
      <c r="J240" s="65"/>
      <c r="K240" s="1486"/>
      <c r="L240" s="1486"/>
      <c r="M240" s="1486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</row>
    <row r="241" spans="4:31" x14ac:dyDescent="0.3">
      <c r="F241" s="65"/>
      <c r="G241" s="65"/>
      <c r="H241" s="65"/>
      <c r="I241" s="65"/>
      <c r="J241" s="65"/>
      <c r="K241" s="1486"/>
      <c r="L241" s="1486"/>
      <c r="M241" s="1486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</row>
    <row r="242" spans="4:31" x14ac:dyDescent="0.3">
      <c r="F242" s="65"/>
      <c r="G242" s="65"/>
      <c r="H242" s="65"/>
      <c r="I242" s="65"/>
      <c r="J242" s="65"/>
      <c r="K242" s="1486"/>
      <c r="L242" s="1486"/>
      <c r="M242" s="1486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</row>
    <row r="243" spans="4:31" x14ac:dyDescent="0.3">
      <c r="F243" s="65"/>
      <c r="G243" s="65"/>
      <c r="H243" s="65"/>
      <c r="I243" s="65"/>
      <c r="J243" s="65"/>
      <c r="K243" s="1486"/>
      <c r="L243" s="1486"/>
      <c r="M243" s="1486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</row>
    <row r="244" spans="4:31" x14ac:dyDescent="0.3">
      <c r="F244" s="65"/>
      <c r="G244" s="65"/>
      <c r="H244" s="65"/>
      <c r="I244" s="65"/>
      <c r="J244" s="65"/>
      <c r="K244" s="1486"/>
      <c r="L244" s="1486"/>
      <c r="M244" s="1486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4:31" x14ac:dyDescent="0.3">
      <c r="D245" s="1322"/>
      <c r="F245" s="65"/>
      <c r="G245" s="65"/>
      <c r="H245" s="65"/>
      <c r="I245" s="65"/>
      <c r="J245" s="65"/>
      <c r="K245" s="1486"/>
      <c r="L245" s="1486"/>
      <c r="M245" s="1486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</row>
    <row r="246" spans="4:31" x14ac:dyDescent="0.3">
      <c r="F246" s="65"/>
      <c r="G246" s="65"/>
      <c r="H246" s="65"/>
      <c r="I246" s="65"/>
      <c r="J246" s="65"/>
      <c r="K246" s="1486"/>
      <c r="L246" s="1486"/>
      <c r="M246" s="1486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</row>
    <row r="247" spans="4:31" x14ac:dyDescent="0.3">
      <c r="F247" s="65"/>
      <c r="G247" s="65"/>
      <c r="H247" s="65"/>
      <c r="I247" s="65"/>
      <c r="J247" s="65"/>
      <c r="K247" s="1486"/>
      <c r="L247" s="1486"/>
      <c r="M247" s="1486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</row>
    <row r="248" spans="4:31" x14ac:dyDescent="0.3">
      <c r="F248" s="65"/>
      <c r="G248" s="65"/>
      <c r="H248" s="65"/>
      <c r="I248" s="65"/>
      <c r="J248" s="65"/>
      <c r="K248" s="1486"/>
      <c r="L248" s="1486"/>
      <c r="M248" s="1486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</row>
    <row r="249" spans="4:31" x14ac:dyDescent="0.3">
      <c r="F249" s="65"/>
      <c r="G249" s="65"/>
      <c r="H249" s="65"/>
      <c r="I249" s="65"/>
      <c r="J249" s="65"/>
      <c r="K249" s="1486"/>
      <c r="L249" s="1486"/>
      <c r="M249" s="1486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</row>
    <row r="250" spans="4:31" x14ac:dyDescent="0.3">
      <c r="F250" s="65"/>
      <c r="G250" s="65"/>
      <c r="H250" s="65"/>
      <c r="I250" s="65"/>
      <c r="J250" s="65"/>
      <c r="K250" s="1486"/>
      <c r="L250" s="1486"/>
      <c r="M250" s="1486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</row>
    <row r="251" spans="4:31" x14ac:dyDescent="0.3">
      <c r="F251" s="65"/>
      <c r="G251" s="65"/>
      <c r="H251" s="65"/>
      <c r="I251" s="65"/>
      <c r="J251" s="65"/>
      <c r="K251" s="1486"/>
      <c r="L251" s="1486"/>
      <c r="M251" s="1486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</row>
    <row r="252" spans="4:31" x14ac:dyDescent="0.3">
      <c r="F252" s="65"/>
      <c r="G252" s="65"/>
      <c r="H252" s="65"/>
      <c r="I252" s="65"/>
      <c r="J252" s="65"/>
      <c r="K252" s="1486"/>
      <c r="L252" s="1486"/>
      <c r="M252" s="1486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</row>
    <row r="253" spans="4:31" x14ac:dyDescent="0.3">
      <c r="F253" s="65"/>
      <c r="G253" s="65"/>
      <c r="H253" s="65"/>
      <c r="I253" s="65"/>
      <c r="J253" s="65"/>
      <c r="K253" s="1486"/>
      <c r="L253" s="1486"/>
      <c r="M253" s="1486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</row>
    <row r="254" spans="4:31" x14ac:dyDescent="0.3">
      <c r="F254" s="65"/>
      <c r="G254" s="65"/>
      <c r="H254" s="65"/>
      <c r="I254" s="65"/>
      <c r="J254" s="65"/>
      <c r="K254" s="1486"/>
      <c r="L254" s="1486"/>
      <c r="M254" s="1486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</row>
    <row r="255" spans="4:31" x14ac:dyDescent="0.3">
      <c r="F255" s="65"/>
      <c r="G255" s="65"/>
      <c r="H255" s="65"/>
      <c r="I255" s="65"/>
      <c r="J255" s="65"/>
      <c r="K255" s="1486"/>
      <c r="L255" s="1486"/>
      <c r="M255" s="1486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</row>
    <row r="256" spans="4:31" x14ac:dyDescent="0.3">
      <c r="F256" s="65"/>
      <c r="G256" s="65"/>
      <c r="H256" s="65"/>
      <c r="I256" s="65"/>
      <c r="J256" s="65"/>
      <c r="K256" s="1486"/>
      <c r="L256" s="1486"/>
      <c r="M256" s="1486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</row>
    <row r="257" spans="6:31" x14ac:dyDescent="0.3">
      <c r="F257" s="65"/>
      <c r="G257" s="65"/>
      <c r="H257" s="65"/>
      <c r="I257" s="65"/>
      <c r="J257" s="65"/>
      <c r="K257" s="1486"/>
      <c r="L257" s="1486"/>
      <c r="M257" s="1486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</row>
    <row r="258" spans="6:31" x14ac:dyDescent="0.3">
      <c r="F258" s="65"/>
      <c r="G258" s="65"/>
      <c r="H258" s="65"/>
      <c r="I258" s="65"/>
      <c r="J258" s="65"/>
      <c r="K258" s="1486"/>
      <c r="L258" s="1486"/>
      <c r="M258" s="1486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</row>
    <row r="259" spans="6:31" x14ac:dyDescent="0.3">
      <c r="F259" s="65"/>
      <c r="G259" s="65"/>
      <c r="H259" s="65"/>
      <c r="I259" s="65"/>
      <c r="J259" s="65"/>
      <c r="K259" s="1486"/>
      <c r="L259" s="1486"/>
      <c r="M259" s="1486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</row>
  </sheetData>
  <conditionalFormatting sqref="C220:C222 C225:C230">
    <cfRule type="cellIs" dxfId="2" priority="3" operator="equal">
      <formula>"copper"</formula>
    </cfRule>
  </conditionalFormatting>
  <conditionalFormatting sqref="C223">
    <cfRule type="cellIs" dxfId="1" priority="2" operator="equal">
      <formula>"copper"</formula>
    </cfRule>
  </conditionalFormatting>
  <conditionalFormatting sqref="C224">
    <cfRule type="cellIs" dxfId="0" priority="1" operator="equal">
      <formula>"copper"</formula>
    </cfRule>
  </conditionalFormatting>
  <hyperlinks>
    <hyperlink ref="B2" location="Tr" display="FA Schedule"/>
  </hyperlinks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B3:I89"/>
  <sheetViews>
    <sheetView workbookViewId="0">
      <selection activeCell="B21" sqref="B21"/>
    </sheetView>
  </sheetViews>
  <sheetFormatPr defaultRowHeight="14.4" x14ac:dyDescent="0.3"/>
  <cols>
    <col min="2" max="2" width="65.44140625" bestFit="1" customWidth="1"/>
    <col min="3" max="3" width="15.44140625" bestFit="1" customWidth="1"/>
    <col min="4" max="4" width="12.6640625" bestFit="1" customWidth="1"/>
    <col min="5" max="5" width="16.88671875" bestFit="1" customWidth="1"/>
    <col min="6" max="6" width="11.5546875" bestFit="1" customWidth="1"/>
  </cols>
  <sheetData>
    <row r="3" spans="2:9" x14ac:dyDescent="0.3">
      <c r="B3" t="s">
        <v>1663</v>
      </c>
      <c r="C3" t="s">
        <v>22</v>
      </c>
      <c r="D3" t="s">
        <v>1542</v>
      </c>
      <c r="E3" t="s">
        <v>1539</v>
      </c>
      <c r="F3" t="s">
        <v>1662</v>
      </c>
    </row>
    <row r="5" spans="2:9" x14ac:dyDescent="0.3">
      <c r="B5" s="825" t="s">
        <v>1651</v>
      </c>
      <c r="C5" s="826">
        <v>23400</v>
      </c>
      <c r="D5" s="826">
        <v>23400</v>
      </c>
      <c r="E5" s="826">
        <f>C5-D5</f>
        <v>0</v>
      </c>
      <c r="F5" s="826">
        <f>E5/C5*100</f>
        <v>0</v>
      </c>
      <c r="H5">
        <v>23400</v>
      </c>
      <c r="I5" t="s">
        <v>1651</v>
      </c>
    </row>
    <row r="6" spans="2:9" x14ac:dyDescent="0.3">
      <c r="B6" s="825" t="s">
        <v>1659</v>
      </c>
      <c r="C6" s="826">
        <v>23400</v>
      </c>
      <c r="D6" s="826">
        <v>23400</v>
      </c>
      <c r="E6" s="826">
        <f>C6-D6</f>
        <v>0</v>
      </c>
      <c r="F6" s="826">
        <f>E6/C6*100</f>
        <v>0</v>
      </c>
      <c r="H6">
        <v>23400</v>
      </c>
      <c r="I6" t="s">
        <v>1659</v>
      </c>
    </row>
    <row r="7" spans="2:9" x14ac:dyDescent="0.3">
      <c r="B7" s="825" t="s">
        <v>1652</v>
      </c>
      <c r="C7" s="826">
        <v>23400</v>
      </c>
      <c r="D7" s="826">
        <v>23400</v>
      </c>
      <c r="E7" s="826">
        <f>C7-D7</f>
        <v>0</v>
      </c>
      <c r="F7" s="826">
        <f>E7/C7*100</f>
        <v>0</v>
      </c>
      <c r="H7">
        <v>23400</v>
      </c>
      <c r="I7" t="s">
        <v>1652</v>
      </c>
    </row>
    <row r="8" spans="2:9" x14ac:dyDescent="0.3">
      <c r="B8" s="825" t="s">
        <v>1828</v>
      </c>
      <c r="C8" s="826"/>
      <c r="D8" s="826"/>
      <c r="E8" s="826"/>
      <c r="F8" s="826"/>
      <c r="H8">
        <v>0</v>
      </c>
      <c r="I8">
        <v>0</v>
      </c>
    </row>
    <row r="9" spans="2:9" x14ac:dyDescent="0.3">
      <c r="B9" s="825" t="s">
        <v>1829</v>
      </c>
      <c r="C9" s="826"/>
      <c r="D9" s="826"/>
      <c r="E9" s="826"/>
      <c r="F9" s="826"/>
      <c r="H9">
        <v>0</v>
      </c>
      <c r="I9">
        <v>0</v>
      </c>
    </row>
    <row r="10" spans="2:9" x14ac:dyDescent="0.3">
      <c r="B10" s="825" t="s">
        <v>1830</v>
      </c>
      <c r="C10" s="826"/>
      <c r="D10" s="826"/>
      <c r="E10" s="826"/>
      <c r="F10" s="826"/>
      <c r="H10">
        <v>0</v>
      </c>
      <c r="I10">
        <v>0</v>
      </c>
    </row>
    <row r="11" spans="2:9" x14ac:dyDescent="0.3">
      <c r="B11" s="825" t="s">
        <v>1654</v>
      </c>
      <c r="C11" s="826"/>
      <c r="D11" s="826"/>
      <c r="E11" s="826"/>
      <c r="F11" s="826"/>
      <c r="H11">
        <v>1880</v>
      </c>
      <c r="I11" t="s">
        <v>1654</v>
      </c>
    </row>
    <row r="12" spans="2:9" x14ac:dyDescent="0.3">
      <c r="B12" s="825" t="s">
        <v>1831</v>
      </c>
      <c r="C12" s="826"/>
      <c r="D12" s="826"/>
      <c r="E12" s="826"/>
      <c r="F12" s="826"/>
      <c r="H12">
        <v>0</v>
      </c>
      <c r="I12">
        <v>0</v>
      </c>
    </row>
    <row r="13" spans="2:9" x14ac:dyDescent="0.3">
      <c r="B13" s="825" t="s">
        <v>1832</v>
      </c>
      <c r="C13" s="826"/>
      <c r="D13" s="826"/>
      <c r="E13" s="826"/>
      <c r="F13" s="826"/>
      <c r="H13">
        <v>0</v>
      </c>
      <c r="I13">
        <v>0</v>
      </c>
    </row>
    <row r="14" spans="2:9" x14ac:dyDescent="0.3">
      <c r="B14" s="825" t="s">
        <v>1833</v>
      </c>
      <c r="C14" s="826"/>
      <c r="D14" s="826"/>
      <c r="E14" s="826"/>
      <c r="F14" s="826"/>
      <c r="H14">
        <v>0</v>
      </c>
      <c r="I14">
        <v>0</v>
      </c>
    </row>
    <row r="15" spans="2:9" x14ac:dyDescent="0.3">
      <c r="B15" s="825" t="s">
        <v>1664</v>
      </c>
      <c r="C15" s="826"/>
      <c r="D15" s="826"/>
      <c r="E15" s="826"/>
      <c r="F15" s="826"/>
      <c r="H15">
        <v>8173.9947000000002</v>
      </c>
      <c r="I15" t="s">
        <v>1664</v>
      </c>
    </row>
    <row r="16" spans="2:9" x14ac:dyDescent="0.3">
      <c r="B16" s="825" t="s">
        <v>1665</v>
      </c>
      <c r="C16" s="826"/>
      <c r="D16" s="826"/>
      <c r="E16" s="826"/>
      <c r="F16" s="826"/>
      <c r="H16">
        <v>9446.25</v>
      </c>
      <c r="I16" t="s">
        <v>1665</v>
      </c>
    </row>
    <row r="17" spans="2:9" x14ac:dyDescent="0.3">
      <c r="B17" s="825" t="s">
        <v>1666</v>
      </c>
      <c r="C17" s="826"/>
      <c r="D17" s="826"/>
      <c r="E17" s="826"/>
      <c r="F17" s="826"/>
      <c r="H17">
        <v>3148.75</v>
      </c>
      <c r="I17" t="s">
        <v>1666</v>
      </c>
    </row>
    <row r="18" spans="2:9" x14ac:dyDescent="0.3">
      <c r="B18" s="825" t="s">
        <v>1705</v>
      </c>
      <c r="C18" s="826"/>
      <c r="D18" s="826"/>
      <c r="E18" s="826"/>
      <c r="F18" s="826"/>
      <c r="H18">
        <v>0</v>
      </c>
      <c r="I18">
        <v>0</v>
      </c>
    </row>
    <row r="19" spans="2:9" x14ac:dyDescent="0.3">
      <c r="B19" s="825" t="s">
        <v>1704</v>
      </c>
      <c r="C19" s="826"/>
      <c r="D19" s="826"/>
      <c r="E19" s="826"/>
      <c r="F19" s="826"/>
      <c r="H19">
        <v>0</v>
      </c>
      <c r="I19">
        <v>0</v>
      </c>
    </row>
    <row r="20" spans="2:9" x14ac:dyDescent="0.3">
      <c r="B20" s="825" t="s">
        <v>1703</v>
      </c>
      <c r="C20" s="826"/>
      <c r="D20" s="826"/>
      <c r="E20" s="826"/>
      <c r="F20" s="826"/>
      <c r="H20">
        <v>0</v>
      </c>
      <c r="I20">
        <v>0</v>
      </c>
    </row>
    <row r="21" spans="2:9" x14ac:dyDescent="0.3">
      <c r="B21" s="825" t="s">
        <v>1667</v>
      </c>
      <c r="C21" s="826"/>
      <c r="D21" s="826"/>
      <c r="E21" s="826"/>
      <c r="F21" s="826"/>
      <c r="H21">
        <v>11177.9709</v>
      </c>
      <c r="I21" t="s">
        <v>1667</v>
      </c>
    </row>
    <row r="22" spans="2:9" x14ac:dyDescent="0.3">
      <c r="B22" s="825" t="s">
        <v>1673</v>
      </c>
      <c r="C22" s="826"/>
      <c r="D22" s="826"/>
      <c r="E22" s="826"/>
      <c r="F22" s="826"/>
      <c r="H22">
        <v>3000</v>
      </c>
      <c r="I22" t="s">
        <v>1673</v>
      </c>
    </row>
    <row r="23" spans="2:9" x14ac:dyDescent="0.3">
      <c r="B23" s="825" t="s">
        <v>1674</v>
      </c>
      <c r="C23" s="826"/>
      <c r="D23" s="826"/>
      <c r="E23" s="826"/>
      <c r="F23" s="826"/>
      <c r="H23">
        <v>3000</v>
      </c>
      <c r="I23" t="s">
        <v>1674</v>
      </c>
    </row>
    <row r="24" spans="2:9" x14ac:dyDescent="0.3">
      <c r="B24" s="825" t="s">
        <v>1538</v>
      </c>
      <c r="C24" s="826"/>
      <c r="D24" s="826"/>
      <c r="E24" s="826"/>
      <c r="F24" s="826"/>
      <c r="H24">
        <v>16500</v>
      </c>
      <c r="I24" t="s">
        <v>1538</v>
      </c>
    </row>
    <row r="25" spans="2:9" x14ac:dyDescent="0.3">
      <c r="B25" s="825" t="s">
        <v>1675</v>
      </c>
      <c r="C25" s="826"/>
      <c r="D25" s="826"/>
      <c r="E25" s="826"/>
      <c r="F25" s="826"/>
      <c r="H25">
        <v>1096.1999999999998</v>
      </c>
      <c r="I25" t="s">
        <v>1675</v>
      </c>
    </row>
    <row r="26" spans="2:9" x14ac:dyDescent="0.3">
      <c r="B26" s="825" t="s">
        <v>1676</v>
      </c>
      <c r="C26" s="826"/>
      <c r="D26" s="826"/>
      <c r="E26" s="826"/>
      <c r="F26" s="826"/>
      <c r="H26">
        <v>1644.3</v>
      </c>
      <c r="I26" t="s">
        <v>1676</v>
      </c>
    </row>
    <row r="27" spans="2:9" x14ac:dyDescent="0.3">
      <c r="B27" s="825" t="s">
        <v>1548</v>
      </c>
      <c r="C27" s="826"/>
      <c r="D27" s="826"/>
      <c r="E27" s="826"/>
      <c r="F27" s="826"/>
      <c r="H27">
        <v>1644.3</v>
      </c>
      <c r="I27" t="s">
        <v>1548</v>
      </c>
    </row>
    <row r="28" spans="2:9" x14ac:dyDescent="0.3">
      <c r="B28" s="825" t="s">
        <v>1656</v>
      </c>
      <c r="C28" s="826"/>
      <c r="D28" s="826"/>
      <c r="E28" s="826"/>
      <c r="F28" s="826"/>
      <c r="H28">
        <v>4116</v>
      </c>
      <c r="I28" t="s">
        <v>1656</v>
      </c>
    </row>
    <row r="29" spans="2:9" x14ac:dyDescent="0.3">
      <c r="B29" s="825" t="s">
        <v>1677</v>
      </c>
      <c r="C29" s="826"/>
      <c r="D29" s="826"/>
      <c r="E29" s="826"/>
      <c r="F29" s="826"/>
      <c r="H29">
        <v>1764</v>
      </c>
      <c r="I29" t="s">
        <v>1677</v>
      </c>
    </row>
    <row r="30" spans="2:9" x14ac:dyDescent="0.3">
      <c r="B30" s="825" t="s">
        <v>1546</v>
      </c>
      <c r="C30" s="826"/>
      <c r="D30" s="826"/>
      <c r="E30" s="826"/>
      <c r="F30" s="826"/>
      <c r="H30">
        <v>7791</v>
      </c>
      <c r="I30" t="s">
        <v>1546</v>
      </c>
    </row>
    <row r="31" spans="2:9" x14ac:dyDescent="0.3">
      <c r="B31" s="825" t="s">
        <v>1678</v>
      </c>
      <c r="C31" s="826"/>
      <c r="D31" s="826"/>
      <c r="E31" s="826"/>
      <c r="F31" s="826"/>
      <c r="H31">
        <v>2031.75</v>
      </c>
      <c r="I31" t="s">
        <v>1678</v>
      </c>
    </row>
    <row r="32" spans="2:9" x14ac:dyDescent="0.3">
      <c r="B32" s="825" t="s">
        <v>1679</v>
      </c>
      <c r="C32" s="826"/>
      <c r="D32" s="826"/>
      <c r="E32" s="826"/>
      <c r="F32" s="826"/>
      <c r="H32">
        <v>7449.75</v>
      </c>
      <c r="I32" t="s">
        <v>1679</v>
      </c>
    </row>
    <row r="33" spans="2:9" x14ac:dyDescent="0.3">
      <c r="B33" s="825" t="s">
        <v>1681</v>
      </c>
      <c r="C33" s="826"/>
      <c r="D33" s="826"/>
      <c r="E33" s="826"/>
      <c r="F33" s="826"/>
      <c r="H33">
        <v>1339.65</v>
      </c>
      <c r="I33" t="s">
        <v>1681</v>
      </c>
    </row>
    <row r="34" spans="2:9" x14ac:dyDescent="0.3">
      <c r="B34" s="825" t="s">
        <v>1680</v>
      </c>
      <c r="C34" s="826"/>
      <c r="D34" s="826"/>
      <c r="E34" s="826"/>
      <c r="F34" s="826"/>
      <c r="H34">
        <v>1339.65</v>
      </c>
      <c r="I34" t="s">
        <v>1680</v>
      </c>
    </row>
    <row r="35" spans="2:9" x14ac:dyDescent="0.3">
      <c r="B35" s="825" t="s">
        <v>1655</v>
      </c>
      <c r="C35" s="826"/>
      <c r="D35" s="826"/>
      <c r="E35" s="826"/>
      <c r="F35" s="826"/>
      <c r="H35">
        <v>2679.3</v>
      </c>
      <c r="I35" t="s">
        <v>1655</v>
      </c>
    </row>
    <row r="36" spans="2:9" x14ac:dyDescent="0.3">
      <c r="B36" s="825" t="s">
        <v>1682</v>
      </c>
      <c r="C36" s="826"/>
      <c r="D36" s="826"/>
      <c r="E36" s="826"/>
      <c r="F36" s="826"/>
      <c r="H36">
        <v>0</v>
      </c>
      <c r="I36">
        <v>0</v>
      </c>
    </row>
    <row r="37" spans="2:9" x14ac:dyDescent="0.3">
      <c r="B37" s="825" t="s">
        <v>1657</v>
      </c>
      <c r="C37" s="826"/>
      <c r="D37" s="826"/>
      <c r="E37" s="826"/>
      <c r="F37" s="826"/>
      <c r="H37">
        <v>400</v>
      </c>
      <c r="I37" t="s">
        <v>1657</v>
      </c>
    </row>
    <row r="38" spans="2:9" x14ac:dyDescent="0.3">
      <c r="B38" s="825" t="s">
        <v>1702</v>
      </c>
      <c r="C38" s="826"/>
      <c r="D38" s="826"/>
      <c r="E38" s="826"/>
      <c r="F38" s="826"/>
      <c r="H38">
        <v>0</v>
      </c>
      <c r="I38">
        <v>0</v>
      </c>
    </row>
    <row r="39" spans="2:9" x14ac:dyDescent="0.3">
      <c r="B39" s="825" t="s">
        <v>1701</v>
      </c>
      <c r="C39" s="826"/>
      <c r="D39" s="826"/>
      <c r="E39" s="826"/>
      <c r="F39" s="826"/>
      <c r="H39">
        <v>0</v>
      </c>
      <c r="I39">
        <v>0</v>
      </c>
    </row>
    <row r="40" spans="2:9" x14ac:dyDescent="0.3">
      <c r="B40" s="825" t="s">
        <v>1700</v>
      </c>
      <c r="C40" s="826"/>
      <c r="D40" s="826"/>
      <c r="E40" s="826"/>
      <c r="F40" s="826"/>
      <c r="H40">
        <v>0</v>
      </c>
      <c r="I40">
        <v>0</v>
      </c>
    </row>
    <row r="41" spans="2:9" x14ac:dyDescent="0.3">
      <c r="B41" s="825" t="s">
        <v>1699</v>
      </c>
      <c r="C41" s="826"/>
      <c r="D41" s="826"/>
      <c r="E41" s="826"/>
      <c r="F41" s="826"/>
      <c r="H41">
        <v>0</v>
      </c>
      <c r="I41">
        <v>0</v>
      </c>
    </row>
    <row r="42" spans="2:9" x14ac:dyDescent="0.3">
      <c r="B42" s="825" t="s">
        <v>1698</v>
      </c>
      <c r="C42" s="826"/>
      <c r="D42" s="826"/>
      <c r="E42" s="826"/>
      <c r="F42" s="826"/>
      <c r="H42">
        <v>0</v>
      </c>
      <c r="I42">
        <v>0</v>
      </c>
    </row>
    <row r="43" spans="2:9" x14ac:dyDescent="0.3">
      <c r="B43" s="825" t="s">
        <v>1697</v>
      </c>
      <c r="C43" s="826"/>
      <c r="D43" s="826"/>
      <c r="E43" s="826"/>
      <c r="F43" s="826"/>
      <c r="H43">
        <v>0</v>
      </c>
      <c r="I43">
        <v>0</v>
      </c>
    </row>
    <row r="44" spans="2:9" x14ac:dyDescent="0.3">
      <c r="B44" s="825" t="s">
        <v>1696</v>
      </c>
      <c r="C44" s="826"/>
      <c r="D44" s="826"/>
      <c r="E44" s="826"/>
      <c r="F44" s="826"/>
      <c r="H44">
        <v>0</v>
      </c>
      <c r="I44">
        <v>0</v>
      </c>
    </row>
    <row r="45" spans="2:9" x14ac:dyDescent="0.3">
      <c r="B45" s="825" t="s">
        <v>1685</v>
      </c>
      <c r="C45" s="826"/>
      <c r="D45" s="826"/>
      <c r="E45" s="826"/>
      <c r="F45" s="826"/>
      <c r="H45">
        <v>19060</v>
      </c>
      <c r="I45" t="s">
        <v>1685</v>
      </c>
    </row>
    <row r="46" spans="2:9" x14ac:dyDescent="0.3">
      <c r="B46" s="825" t="s">
        <v>1684</v>
      </c>
      <c r="C46" s="826"/>
      <c r="D46" s="826"/>
      <c r="E46" s="826"/>
      <c r="F46" s="826"/>
      <c r="H46">
        <v>19060</v>
      </c>
      <c r="I46" t="s">
        <v>1684</v>
      </c>
    </row>
    <row r="47" spans="2:9" x14ac:dyDescent="0.3">
      <c r="B47" s="825" t="s">
        <v>1683</v>
      </c>
      <c r="C47" s="826"/>
      <c r="D47" s="826"/>
      <c r="E47" s="826"/>
      <c r="F47" s="826"/>
      <c r="H47">
        <v>38120</v>
      </c>
      <c r="I47" t="s">
        <v>1683</v>
      </c>
    </row>
    <row r="48" spans="2:9" x14ac:dyDescent="0.3">
      <c r="B48" s="825" t="s">
        <v>1695</v>
      </c>
      <c r="C48" s="826"/>
      <c r="D48" s="826"/>
      <c r="E48" s="826"/>
      <c r="F48" s="826"/>
      <c r="H48">
        <v>0</v>
      </c>
      <c r="I48">
        <v>0</v>
      </c>
    </row>
    <row r="49" spans="2:9" x14ac:dyDescent="0.3">
      <c r="B49" s="825" t="s">
        <v>1686</v>
      </c>
      <c r="C49" s="826"/>
      <c r="D49" s="826"/>
      <c r="E49" s="826"/>
      <c r="F49" s="826"/>
      <c r="H49">
        <v>424600</v>
      </c>
      <c r="I49" t="s">
        <v>1686</v>
      </c>
    </row>
    <row r="50" spans="2:9" x14ac:dyDescent="0.3">
      <c r="B50" s="825" t="s">
        <v>1541</v>
      </c>
      <c r="C50" s="826"/>
      <c r="D50" s="826"/>
      <c r="E50" s="826"/>
      <c r="F50" s="826"/>
      <c r="H50">
        <v>103360</v>
      </c>
      <c r="I50" t="s">
        <v>1541</v>
      </c>
    </row>
    <row r="51" spans="2:9" x14ac:dyDescent="0.3">
      <c r="B51" s="825" t="s">
        <v>1687</v>
      </c>
      <c r="C51" s="826"/>
      <c r="D51" s="826"/>
      <c r="E51" s="826"/>
      <c r="F51" s="826"/>
      <c r="H51">
        <v>119680</v>
      </c>
      <c r="I51" t="s">
        <v>1687</v>
      </c>
    </row>
    <row r="52" spans="2:9" x14ac:dyDescent="0.3">
      <c r="B52" s="825" t="s">
        <v>1540</v>
      </c>
      <c r="C52" s="826"/>
      <c r="D52" s="826"/>
      <c r="E52" s="826"/>
      <c r="F52" s="826"/>
      <c r="H52">
        <v>369920</v>
      </c>
      <c r="I52" t="s">
        <v>1540</v>
      </c>
    </row>
    <row r="53" spans="2:9" x14ac:dyDescent="0.3">
      <c r="B53" s="825" t="s">
        <v>1653</v>
      </c>
      <c r="C53" s="826"/>
      <c r="D53" s="826"/>
      <c r="E53" s="826"/>
      <c r="F53" s="826"/>
      <c r="H53">
        <v>108800</v>
      </c>
      <c r="I53" t="s">
        <v>1653</v>
      </c>
    </row>
    <row r="54" spans="2:9" x14ac:dyDescent="0.3">
      <c r="B54" s="825" t="s">
        <v>1688</v>
      </c>
      <c r="C54" s="826"/>
      <c r="D54" s="826"/>
      <c r="E54" s="826"/>
      <c r="F54" s="826"/>
      <c r="H54">
        <v>0</v>
      </c>
      <c r="I54">
        <v>0</v>
      </c>
    </row>
    <row r="55" spans="2:9" x14ac:dyDescent="0.3">
      <c r="B55" s="825" t="s">
        <v>1689</v>
      </c>
      <c r="C55" s="826"/>
      <c r="D55" s="826"/>
      <c r="E55" s="826"/>
      <c r="F55" s="826"/>
      <c r="H55">
        <v>0</v>
      </c>
      <c r="I55">
        <v>0</v>
      </c>
    </row>
    <row r="56" spans="2:9" x14ac:dyDescent="0.3">
      <c r="B56" s="825" t="s">
        <v>1694</v>
      </c>
      <c r="C56" s="826"/>
      <c r="D56" s="826"/>
      <c r="E56" s="826"/>
      <c r="F56" s="826"/>
      <c r="H56">
        <v>0</v>
      </c>
      <c r="I56">
        <v>0</v>
      </c>
    </row>
    <row r="57" spans="2:9" x14ac:dyDescent="0.3">
      <c r="B57" s="825" t="s">
        <v>1690</v>
      </c>
      <c r="C57" s="826"/>
      <c r="D57" s="826"/>
      <c r="E57" s="826"/>
      <c r="F57" s="826"/>
      <c r="H57">
        <v>1900</v>
      </c>
      <c r="I57" t="s">
        <v>1690</v>
      </c>
    </row>
    <row r="58" spans="2:9" x14ac:dyDescent="0.3">
      <c r="B58" s="825" t="s">
        <v>1691</v>
      </c>
      <c r="C58" s="826"/>
      <c r="D58" s="826"/>
      <c r="E58" s="826"/>
      <c r="F58" s="826"/>
      <c r="H58">
        <v>950</v>
      </c>
      <c r="I58" t="s">
        <v>1691</v>
      </c>
    </row>
    <row r="59" spans="2:9" x14ac:dyDescent="0.3">
      <c r="B59" s="825" t="s">
        <v>1543</v>
      </c>
      <c r="C59" s="826"/>
      <c r="D59" s="826"/>
      <c r="E59" s="826"/>
      <c r="F59" s="826"/>
      <c r="H59">
        <v>4750</v>
      </c>
      <c r="I59" t="s">
        <v>1543</v>
      </c>
    </row>
    <row r="60" spans="2:9" x14ac:dyDescent="0.3">
      <c r="B60" s="825" t="s">
        <v>1692</v>
      </c>
      <c r="C60" s="826"/>
      <c r="D60" s="826"/>
      <c r="E60" s="826"/>
      <c r="F60" s="826"/>
      <c r="H60">
        <v>4100</v>
      </c>
      <c r="I60" t="s">
        <v>1692</v>
      </c>
    </row>
    <row r="61" spans="2:9" x14ac:dyDescent="0.3">
      <c r="B61" s="825" t="s">
        <v>1693</v>
      </c>
      <c r="C61" s="826"/>
      <c r="D61" s="826"/>
      <c r="E61" s="826"/>
      <c r="F61" s="826"/>
      <c r="H61">
        <v>0</v>
      </c>
      <c r="I61">
        <v>0</v>
      </c>
    </row>
    <row r="62" spans="2:9" x14ac:dyDescent="0.3">
      <c r="B62" s="825" t="s">
        <v>1712</v>
      </c>
      <c r="C62" s="826"/>
      <c r="D62" s="826"/>
      <c r="E62" s="826"/>
      <c r="F62" s="826"/>
      <c r="H62">
        <v>4112</v>
      </c>
      <c r="I62" t="s">
        <v>1712</v>
      </c>
    </row>
    <row r="63" spans="2:9" x14ac:dyDescent="0.3">
      <c r="B63" s="825" t="s">
        <v>1713</v>
      </c>
      <c r="C63" s="826"/>
      <c r="D63" s="826"/>
      <c r="E63" s="826"/>
      <c r="F63" s="826"/>
      <c r="H63">
        <v>2056</v>
      </c>
      <c r="I63" t="s">
        <v>1713</v>
      </c>
    </row>
    <row r="64" spans="2:9" x14ac:dyDescent="0.3">
      <c r="B64" s="825" t="s">
        <v>1544</v>
      </c>
      <c r="C64" s="826"/>
      <c r="D64" s="826"/>
      <c r="E64" s="826"/>
      <c r="F64" s="826"/>
      <c r="H64">
        <v>6168</v>
      </c>
      <c r="I64" t="s">
        <v>1544</v>
      </c>
    </row>
    <row r="65" spans="2:9" x14ac:dyDescent="0.3">
      <c r="B65" s="825" t="s">
        <v>1714</v>
      </c>
      <c r="C65" s="826"/>
      <c r="D65" s="826"/>
      <c r="E65" s="826"/>
      <c r="F65" s="826"/>
      <c r="H65">
        <v>3636</v>
      </c>
      <c r="I65" t="s">
        <v>1714</v>
      </c>
    </row>
    <row r="66" spans="2:9" x14ac:dyDescent="0.3">
      <c r="B66" s="825" t="s">
        <v>1715</v>
      </c>
      <c r="C66" s="826"/>
      <c r="D66" s="826"/>
      <c r="E66" s="826"/>
      <c r="F66" s="826"/>
      <c r="H66">
        <v>3636</v>
      </c>
      <c r="I66" t="s">
        <v>1715</v>
      </c>
    </row>
    <row r="67" spans="2:9" x14ac:dyDescent="0.3">
      <c r="B67" s="825" t="s">
        <v>1545</v>
      </c>
      <c r="C67" s="826"/>
      <c r="D67" s="826"/>
      <c r="E67" s="826"/>
      <c r="F67" s="826"/>
      <c r="H67">
        <v>7272</v>
      </c>
      <c r="I67" t="s">
        <v>1545</v>
      </c>
    </row>
    <row r="68" spans="2:9" x14ac:dyDescent="0.3">
      <c r="B68" s="825" t="s">
        <v>1716</v>
      </c>
      <c r="C68" s="826"/>
      <c r="D68" s="826"/>
      <c r="E68" s="826"/>
      <c r="F68" s="826"/>
      <c r="H68">
        <v>7919</v>
      </c>
      <c r="I68" t="s">
        <v>1716</v>
      </c>
    </row>
    <row r="69" spans="2:9" x14ac:dyDescent="0.3">
      <c r="B69" s="825" t="s">
        <v>1717</v>
      </c>
      <c r="C69" s="826"/>
      <c r="D69" s="826"/>
      <c r="E69" s="826"/>
      <c r="F69" s="826"/>
      <c r="H69">
        <v>7919</v>
      </c>
      <c r="I69" t="s">
        <v>1717</v>
      </c>
    </row>
    <row r="70" spans="2:9" x14ac:dyDescent="0.3">
      <c r="B70" s="825" t="s">
        <v>1547</v>
      </c>
      <c r="C70" s="826"/>
      <c r="D70" s="826"/>
      <c r="E70" s="826"/>
      <c r="F70" s="826"/>
      <c r="H70">
        <v>7919</v>
      </c>
      <c r="I70" t="s">
        <v>1547</v>
      </c>
    </row>
    <row r="72" spans="2:9" x14ac:dyDescent="0.3">
      <c r="C72">
        <v>4979648.0101699997</v>
      </c>
      <c r="D72">
        <v>3963961.3831499997</v>
      </c>
      <c r="E72">
        <v>1015686.6270200005</v>
      </c>
    </row>
    <row r="74" spans="2:9" x14ac:dyDescent="0.3">
      <c r="B74" t="s">
        <v>1527</v>
      </c>
    </row>
    <row r="75" spans="2:9" x14ac:dyDescent="0.3">
      <c r="B75" t="s">
        <v>1537</v>
      </c>
    </row>
    <row r="77" spans="2:9" x14ac:dyDescent="0.3">
      <c r="B77" t="s">
        <v>4</v>
      </c>
      <c r="D77">
        <v>2192170.1237000003</v>
      </c>
    </row>
    <row r="79" spans="2:9" x14ac:dyDescent="0.3">
      <c r="B79" t="s">
        <v>1550</v>
      </c>
      <c r="D79">
        <v>1455180.0644499999</v>
      </c>
    </row>
    <row r="81" spans="2:4" x14ac:dyDescent="0.3">
      <c r="B81" t="s">
        <v>6</v>
      </c>
      <c r="D81">
        <v>316611.19500000001</v>
      </c>
    </row>
    <row r="83" spans="2:4" x14ac:dyDescent="0.3">
      <c r="B83" t="s">
        <v>1551</v>
      </c>
    </row>
    <row r="84" spans="2:4" x14ac:dyDescent="0.3">
      <c r="B84" t="s">
        <v>1552</v>
      </c>
      <c r="C84">
        <v>704727.47948000033</v>
      </c>
    </row>
    <row r="85" spans="2:4" x14ac:dyDescent="0.3">
      <c r="B85" t="s">
        <v>1550</v>
      </c>
      <c r="C85">
        <v>288591.74953999999</v>
      </c>
    </row>
    <row r="86" spans="2:4" x14ac:dyDescent="0.3">
      <c r="B86" t="s">
        <v>6</v>
      </c>
      <c r="C86">
        <v>22367.398000000001</v>
      </c>
    </row>
    <row r="87" spans="2:4" x14ac:dyDescent="0.3">
      <c r="D87">
        <v>1015686.6270200004</v>
      </c>
    </row>
    <row r="89" spans="2:4" x14ac:dyDescent="0.3">
      <c r="B89" t="s">
        <v>1718</v>
      </c>
      <c r="D89">
        <v>4979648.0101700006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T101"/>
  <sheetViews>
    <sheetView topLeftCell="B1" zoomScale="95" zoomScaleNormal="95" zoomScaleSheetLayoutView="70" workbookViewId="0">
      <pane xSplit="2" ySplit="10" topLeftCell="D14" activePane="bottomRight" state="frozen"/>
      <selection activeCell="I245" sqref="I245"/>
      <selection pane="topRight" activeCell="I245" sqref="I245"/>
      <selection pane="bottomLeft" activeCell="I245" sqref="I245"/>
      <selection pane="bottomRight" activeCell="B11" sqref="B11:B31"/>
    </sheetView>
  </sheetViews>
  <sheetFormatPr defaultColWidth="9.109375" defaultRowHeight="13.2" x14ac:dyDescent="0.3"/>
  <cols>
    <col min="1" max="1" width="16.109375" style="517" bestFit="1" customWidth="1"/>
    <col min="2" max="2" width="13.88671875" style="8" customWidth="1"/>
    <col min="3" max="3" width="36.33203125" style="432" customWidth="1"/>
    <col min="4" max="4" width="11.88671875" style="490" customWidth="1"/>
    <col min="5" max="5" width="15.6640625" style="8" customWidth="1"/>
    <col min="6" max="6" width="15.6640625" style="155" customWidth="1" collapsed="1"/>
    <col min="7" max="7" width="15.33203125" style="155" customWidth="1"/>
    <col min="8" max="8" width="15" style="155" customWidth="1"/>
    <col min="9" max="10" width="15.6640625" style="155" customWidth="1"/>
    <col min="11" max="11" width="13.5546875" style="155" customWidth="1"/>
    <col min="12" max="12" width="15.44140625" style="155" customWidth="1"/>
    <col min="13" max="13" width="13.88671875" style="155" bestFit="1" customWidth="1"/>
    <col min="14" max="14" width="12.5546875" style="155" customWidth="1"/>
    <col min="15" max="15" width="11.44140625" style="155" customWidth="1"/>
    <col min="16" max="16" width="22.44140625" style="155" bestFit="1" customWidth="1"/>
    <col min="17" max="17" width="23.33203125" style="155" customWidth="1"/>
    <col min="18" max="19" width="16.44140625" style="155" customWidth="1"/>
    <col min="20" max="20" width="18.33203125" style="142" customWidth="1"/>
    <col min="21" max="21" width="12.88671875" style="155" customWidth="1"/>
    <col min="22" max="22" width="13.5546875" style="155" customWidth="1"/>
    <col min="23" max="23" width="12.6640625" style="155" customWidth="1"/>
    <col min="24" max="24" width="14" style="155" customWidth="1"/>
    <col min="25" max="28" width="12.6640625" style="155" customWidth="1"/>
    <col min="29" max="29" width="35.109375" style="155" customWidth="1"/>
    <col min="30" max="30" width="14.6640625" style="155" customWidth="1"/>
    <col min="31" max="31" width="13.5546875" style="155" customWidth="1"/>
    <col min="32" max="32" width="13.33203125" style="155" customWidth="1"/>
    <col min="33" max="33" width="14.88671875" style="155" customWidth="1"/>
    <col min="34" max="34" width="15.88671875" style="155" customWidth="1"/>
    <col min="35" max="35" width="13.33203125" style="155" customWidth="1"/>
    <col min="36" max="36" width="9.109375" style="155" customWidth="1"/>
    <col min="37" max="37" width="13.88671875" style="155" customWidth="1"/>
    <col min="38" max="38" width="14.33203125" style="155" customWidth="1"/>
    <col min="39" max="39" width="12.33203125" style="155" customWidth="1"/>
    <col min="40" max="40" width="13.33203125" style="155" customWidth="1"/>
    <col min="41" max="41" width="11.44140625" style="155" customWidth="1"/>
    <col min="42" max="42" width="9.109375" style="155" customWidth="1"/>
    <col min="43" max="43" width="10.88671875" style="155" bestFit="1" customWidth="1"/>
    <col min="44" max="45" width="9.109375" style="155"/>
    <col min="46" max="46" width="10.33203125" style="155" bestFit="1" customWidth="1"/>
    <col min="47" max="16384" width="9.109375" style="155"/>
  </cols>
  <sheetData>
    <row r="1" spans="1:43" s="8" customFormat="1" x14ac:dyDescent="0.3">
      <c r="A1" s="517"/>
      <c r="B1" s="9"/>
      <c r="C1" s="432"/>
      <c r="D1" s="11"/>
      <c r="E1" s="10"/>
      <c r="F1" s="132"/>
      <c r="G1" s="132"/>
      <c r="H1" s="132"/>
      <c r="I1" s="132"/>
      <c r="J1" s="132"/>
      <c r="L1" s="132"/>
      <c r="M1" s="97"/>
      <c r="N1" s="97"/>
      <c r="O1" s="97"/>
      <c r="P1" s="132"/>
      <c r="Q1" s="132"/>
      <c r="R1" s="132"/>
      <c r="S1" s="132"/>
    </row>
    <row r="2" spans="1:43" s="8" customFormat="1" x14ac:dyDescent="0.3">
      <c r="A2" s="517"/>
      <c r="B2" s="12"/>
      <c r="C2" s="433"/>
      <c r="D2" s="1449"/>
      <c r="E2" s="133"/>
      <c r="F2" s="869">
        <v>44287</v>
      </c>
      <c r="G2" s="134"/>
      <c r="H2" s="134"/>
      <c r="I2" s="134"/>
      <c r="J2" s="134"/>
      <c r="K2" s="17"/>
      <c r="L2" s="134"/>
      <c r="M2" s="17"/>
      <c r="N2" s="17"/>
      <c r="O2" s="17"/>
      <c r="P2" s="134"/>
      <c r="Q2" s="134"/>
      <c r="R2" s="134"/>
      <c r="S2" s="134"/>
    </row>
    <row r="3" spans="1:43" s="8" customFormat="1" x14ac:dyDescent="0.3">
      <c r="A3" s="517"/>
      <c r="B3" s="18"/>
      <c r="C3" s="179"/>
      <c r="D3" s="1448"/>
      <c r="E3" s="133"/>
      <c r="F3" s="157"/>
      <c r="G3" s="157"/>
      <c r="H3" s="387"/>
      <c r="I3" s="157"/>
      <c r="J3" s="157"/>
      <c r="K3" s="20"/>
      <c r="L3" s="157"/>
      <c r="M3" s="17"/>
      <c r="N3" s="17"/>
      <c r="O3" s="17"/>
      <c r="P3" s="134"/>
      <c r="Q3" s="134"/>
      <c r="R3" s="134"/>
      <c r="S3" s="134"/>
    </row>
    <row r="4" spans="1:43" s="8" customFormat="1" x14ac:dyDescent="0.3">
      <c r="A4" s="517"/>
      <c r="B4" s="17"/>
      <c r="C4" s="435" t="s">
        <v>1730</v>
      </c>
      <c r="D4" s="1447"/>
      <c r="E4" s="133"/>
      <c r="F4" s="134"/>
      <c r="G4" s="134"/>
      <c r="H4" s="134"/>
      <c r="I4" s="134"/>
      <c r="J4" s="134"/>
      <c r="K4" s="17"/>
      <c r="L4" s="134"/>
      <c r="M4" s="17"/>
      <c r="N4" s="17"/>
      <c r="O4" s="17"/>
      <c r="P4" s="134"/>
      <c r="Q4" s="134"/>
      <c r="R4" s="134"/>
      <c r="S4" s="134"/>
    </row>
    <row r="5" spans="1:43" s="8" customFormat="1" x14ac:dyDescent="0.3">
      <c r="A5" s="517"/>
      <c r="B5" s="17"/>
      <c r="C5" s="436">
        <v>35</v>
      </c>
      <c r="D5" s="1447"/>
      <c r="E5" s="133"/>
      <c r="F5" s="134"/>
      <c r="G5" s="134"/>
      <c r="H5" s="134"/>
      <c r="I5" s="134"/>
      <c r="J5" s="134"/>
      <c r="K5" s="17"/>
      <c r="L5" s="134"/>
      <c r="M5" s="17"/>
      <c r="N5" s="17"/>
      <c r="O5" s="17"/>
      <c r="P5" s="157">
        <v>0</v>
      </c>
      <c r="Q5" s="157">
        <v>0</v>
      </c>
      <c r="R5" s="134"/>
      <c r="S5" s="134"/>
    </row>
    <row r="6" spans="1:43" s="8" customFormat="1" x14ac:dyDescent="0.3">
      <c r="A6" s="517"/>
      <c r="B6" s="17"/>
      <c r="C6" s="496"/>
      <c r="D6" s="19"/>
      <c r="E6" s="133"/>
      <c r="F6" s="134"/>
      <c r="G6" s="134"/>
      <c r="H6" s="134"/>
      <c r="I6" s="134"/>
      <c r="J6" s="134"/>
      <c r="K6" s="17"/>
      <c r="L6" s="134"/>
      <c r="M6" s="17"/>
      <c r="N6" s="17"/>
      <c r="O6" s="17"/>
      <c r="P6" s="134"/>
      <c r="Q6" s="134"/>
      <c r="R6" s="134"/>
      <c r="S6" s="134"/>
    </row>
    <row r="7" spans="1:43" s="8" customFormat="1" x14ac:dyDescent="0.3">
      <c r="A7" s="517"/>
      <c r="B7" s="17"/>
      <c r="C7" s="438"/>
      <c r="D7" s="19"/>
      <c r="E7" s="17"/>
      <c r="F7" s="136" t="s">
        <v>18</v>
      </c>
      <c r="G7" s="137"/>
      <c r="H7" s="137"/>
      <c r="I7" s="137"/>
      <c r="J7" s="137"/>
      <c r="K7" s="24"/>
      <c r="L7" s="137"/>
      <c r="M7" s="24"/>
      <c r="N7" s="24"/>
      <c r="O7" s="24"/>
      <c r="P7" s="137"/>
      <c r="Q7" s="137"/>
      <c r="R7" s="137"/>
      <c r="S7" s="137"/>
    </row>
    <row r="8" spans="1:43" s="8" customFormat="1" x14ac:dyDescent="0.3">
      <c r="A8" s="517"/>
      <c r="B8" s="224"/>
      <c r="C8" s="439" t="s">
        <v>19</v>
      </c>
      <c r="D8" s="26"/>
      <c r="E8" s="25"/>
      <c r="F8" s="138"/>
      <c r="G8" s="139"/>
      <c r="H8" s="139"/>
      <c r="I8" s="139"/>
      <c r="J8" s="139"/>
      <c r="K8" s="139"/>
      <c r="L8" s="139"/>
      <c r="M8" s="27"/>
      <c r="N8" s="27"/>
      <c r="O8" s="27"/>
      <c r="P8" s="139" t="s">
        <v>2314</v>
      </c>
      <c r="Q8" s="139"/>
      <c r="R8" s="139"/>
      <c r="S8" s="139"/>
    </row>
    <row r="9" spans="1:43" s="238" customFormat="1" ht="52.8" x14ac:dyDescent="0.3">
      <c r="A9" s="243"/>
      <c r="B9" s="1439"/>
      <c r="C9" s="232" t="s">
        <v>20</v>
      </c>
      <c r="D9" s="91" t="s">
        <v>36</v>
      </c>
      <c r="E9" s="91" t="s">
        <v>21</v>
      </c>
      <c r="F9" s="91" t="s">
        <v>1165</v>
      </c>
      <c r="G9" s="90" t="s">
        <v>2318</v>
      </c>
      <c r="H9" s="90" t="s">
        <v>2322</v>
      </c>
      <c r="I9" s="90" t="s">
        <v>2323</v>
      </c>
      <c r="J9" s="90" t="s">
        <v>2131</v>
      </c>
      <c r="K9" s="90" t="s">
        <v>99</v>
      </c>
      <c r="L9" s="90" t="s">
        <v>1728</v>
      </c>
      <c r="M9" s="269" t="s">
        <v>1726</v>
      </c>
      <c r="N9" s="90" t="s">
        <v>1720</v>
      </c>
      <c r="O9" s="90" t="s">
        <v>1719</v>
      </c>
      <c r="P9" s="90" t="s">
        <v>2315</v>
      </c>
      <c r="Q9" s="90" t="s">
        <v>2316</v>
      </c>
      <c r="R9" s="90" t="s">
        <v>2317</v>
      </c>
      <c r="S9" s="1234"/>
      <c r="AC9" s="669"/>
      <c r="AD9" s="669"/>
      <c r="AE9" s="669"/>
      <c r="AF9" s="669"/>
      <c r="AG9" s="669"/>
      <c r="AH9" s="669"/>
      <c r="AI9" s="669"/>
      <c r="AK9" s="669"/>
      <c r="AL9" s="669"/>
      <c r="AM9" s="1068"/>
      <c r="AN9" s="1690"/>
      <c r="AO9" s="1690"/>
    </row>
    <row r="10" spans="1:43" s="8" customFormat="1" ht="14.25" customHeight="1" x14ac:dyDescent="0.3">
      <c r="A10" s="1460"/>
      <c r="B10" s="1440"/>
      <c r="C10" s="499"/>
      <c r="D10" s="114"/>
      <c r="E10" s="30"/>
      <c r="F10" s="140"/>
      <c r="G10" s="140"/>
      <c r="H10" s="140"/>
      <c r="I10" s="140"/>
      <c r="J10" s="140"/>
      <c r="K10" s="31"/>
      <c r="L10" s="140"/>
      <c r="M10" s="31"/>
      <c r="N10" s="31"/>
      <c r="O10" s="31"/>
      <c r="P10" s="140"/>
      <c r="Q10" s="140"/>
      <c r="R10" s="140"/>
      <c r="S10" s="1235"/>
      <c r="AC10" s="669"/>
      <c r="AD10" s="669"/>
      <c r="AE10" s="669"/>
      <c r="AF10" s="669"/>
      <c r="AG10" s="669"/>
      <c r="AH10" s="669"/>
      <c r="AI10" s="669"/>
      <c r="AJ10" s="1070"/>
      <c r="AK10" s="669"/>
      <c r="AL10" s="669"/>
      <c r="AM10" s="1068"/>
      <c r="AN10" s="669"/>
      <c r="AO10" s="669"/>
    </row>
    <row r="11" spans="1:43" s="142" customFormat="1" x14ac:dyDescent="0.3">
      <c r="A11" s="652"/>
      <c r="C11" s="1584" t="s">
        <v>1005</v>
      </c>
      <c r="D11" s="1578">
        <v>1</v>
      </c>
      <c r="E11" s="1579">
        <v>43008</v>
      </c>
      <c r="F11" s="1580">
        <v>0.21296624999999997</v>
      </c>
      <c r="G11" s="446">
        <v>0.52083026099999985</v>
      </c>
      <c r="H11" s="446">
        <v>0.17361008699999997</v>
      </c>
      <c r="I11" s="1580">
        <v>0.11806848899999997</v>
      </c>
      <c r="J11" s="1581">
        <v>3.9356162999999986E-2</v>
      </c>
      <c r="K11" s="1579">
        <v>55792</v>
      </c>
      <c r="L11" s="1580">
        <v>3.5</v>
      </c>
      <c r="M11" s="1580">
        <v>31.5</v>
      </c>
      <c r="N11" s="1580">
        <v>0.15231346200000001</v>
      </c>
      <c r="O11" s="1580">
        <v>5.28</v>
      </c>
      <c r="P11" s="446">
        <v>1.1244618E-2</v>
      </c>
      <c r="Q11" s="446">
        <v>5.0600780999999984E-2</v>
      </c>
      <c r="R11" s="446">
        <v>0.16236546899999998</v>
      </c>
      <c r="S11" s="530"/>
      <c r="T11" s="498"/>
      <c r="U11" s="1461"/>
      <c r="V11" s="498"/>
      <c r="W11" s="498"/>
      <c r="X11" s="17"/>
      <c r="Y11" s="17"/>
      <c r="Z11" s="17"/>
      <c r="AA11" s="166"/>
      <c r="AB11" s="166"/>
      <c r="AC11" s="669"/>
      <c r="AD11" s="530"/>
      <c r="AE11" s="530"/>
      <c r="AF11" s="530"/>
      <c r="AG11" s="530"/>
      <c r="AH11" s="530"/>
      <c r="AI11" s="530"/>
      <c r="AJ11" s="1070"/>
      <c r="AK11" s="1116"/>
      <c r="AL11" s="1116"/>
      <c r="AM11" s="1116"/>
      <c r="AN11" s="1116"/>
      <c r="AO11" s="1116"/>
    </row>
    <row r="12" spans="1:43" s="142" customFormat="1" x14ac:dyDescent="0.3">
      <c r="A12" s="652"/>
      <c r="C12" s="1584" t="s">
        <v>1005</v>
      </c>
      <c r="D12" s="1578">
        <v>0</v>
      </c>
      <c r="E12" s="1579">
        <v>42277</v>
      </c>
      <c r="F12" s="1580">
        <v>0</v>
      </c>
      <c r="G12" s="446">
        <v>0</v>
      </c>
      <c r="H12" s="446">
        <v>0</v>
      </c>
      <c r="I12" s="1580">
        <v>0</v>
      </c>
      <c r="J12" s="1581">
        <v>0</v>
      </c>
      <c r="K12" s="1579">
        <v>55061</v>
      </c>
      <c r="L12" s="1580">
        <v>5.5</v>
      </c>
      <c r="M12" s="1580">
        <v>29.5</v>
      </c>
      <c r="N12" s="1580">
        <v>0</v>
      </c>
      <c r="O12" s="1580">
        <v>5.28</v>
      </c>
      <c r="P12" s="446">
        <v>0</v>
      </c>
      <c r="Q12" s="446">
        <v>0</v>
      </c>
      <c r="R12" s="446">
        <v>0</v>
      </c>
      <c r="S12" s="530"/>
      <c r="T12" s="498"/>
      <c r="U12" s="1461"/>
      <c r="V12" s="498"/>
      <c r="W12" s="498">
        <v>0</v>
      </c>
      <c r="X12" s="530"/>
      <c r="Y12" s="530"/>
      <c r="Z12" s="1070"/>
      <c r="AA12" s="166"/>
      <c r="AB12" s="166"/>
      <c r="AC12" s="669"/>
      <c r="AD12" s="530"/>
      <c r="AE12" s="530"/>
      <c r="AF12" s="530"/>
      <c r="AG12" s="530"/>
      <c r="AH12" s="530"/>
      <c r="AI12" s="530"/>
      <c r="AJ12" s="1070"/>
      <c r="AK12" s="1116"/>
      <c r="AL12" s="1116"/>
      <c r="AM12" s="1116"/>
      <c r="AN12" s="1116"/>
      <c r="AO12" s="1116"/>
    </row>
    <row r="13" spans="1:43" s="142" customFormat="1" x14ac:dyDescent="0.3">
      <c r="A13" s="652"/>
      <c r="C13" s="1574" t="s">
        <v>1127</v>
      </c>
      <c r="D13" s="239">
        <v>0</v>
      </c>
      <c r="E13" s="1579">
        <v>42277</v>
      </c>
      <c r="F13" s="446">
        <v>0</v>
      </c>
      <c r="G13" s="446">
        <v>0</v>
      </c>
      <c r="H13" s="446">
        <v>0</v>
      </c>
      <c r="I13" s="446">
        <v>0</v>
      </c>
      <c r="J13" s="1581">
        <v>0</v>
      </c>
      <c r="K13" s="1579">
        <v>55061</v>
      </c>
      <c r="L13" s="1580">
        <v>5.5</v>
      </c>
      <c r="M13" s="1580">
        <v>29.5</v>
      </c>
      <c r="N13" s="1580">
        <v>0</v>
      </c>
      <c r="O13" s="1580">
        <v>5.28</v>
      </c>
      <c r="P13" s="446">
        <v>0</v>
      </c>
      <c r="Q13" s="446">
        <v>0</v>
      </c>
      <c r="R13" s="446">
        <v>0</v>
      </c>
      <c r="S13" s="530"/>
      <c r="T13" s="498"/>
      <c r="U13" s="1461"/>
      <c r="V13" s="498"/>
      <c r="W13" s="498"/>
      <c r="X13" s="530"/>
      <c r="Y13" s="530"/>
      <c r="Z13" s="1070"/>
      <c r="AA13" s="166"/>
      <c r="AB13" s="166"/>
      <c r="AC13" s="669"/>
      <c r="AD13" s="530"/>
      <c r="AE13" s="530"/>
      <c r="AF13" s="530"/>
      <c r="AG13" s="1116"/>
      <c r="AH13" s="1116"/>
      <c r="AI13" s="1116"/>
      <c r="AJ13" s="1116"/>
      <c r="AK13" s="1116"/>
      <c r="AL13" s="1116"/>
      <c r="AM13" s="1116"/>
      <c r="AN13" s="1116"/>
      <c r="AO13" s="1116"/>
    </row>
    <row r="14" spans="1:43" s="142" customFormat="1" x14ac:dyDescent="0.3">
      <c r="A14" s="1116"/>
      <c r="C14" s="1574" t="s">
        <v>321</v>
      </c>
      <c r="D14" s="321">
        <v>134</v>
      </c>
      <c r="E14" s="1579">
        <v>41182</v>
      </c>
      <c r="F14" s="446">
        <v>6.2979999999999856E-2</v>
      </c>
      <c r="G14" s="446">
        <v>0.93873165982431039</v>
      </c>
      <c r="H14" s="446">
        <v>4.0433957703779444E-2</v>
      </c>
      <c r="I14" s="446">
        <v>0.52343834017568958</v>
      </c>
      <c r="J14" s="1581">
        <v>2.2546042296220703E-2</v>
      </c>
      <c r="K14" s="1579">
        <v>53965</v>
      </c>
      <c r="L14" s="1580">
        <v>8.5</v>
      </c>
      <c r="M14" s="1580">
        <v>26.5</v>
      </c>
      <c r="N14" s="1580">
        <v>3.4135957703779168E-2</v>
      </c>
      <c r="O14" s="1580">
        <v>5.28</v>
      </c>
      <c r="P14" s="446">
        <v>3.3253439999999922E-3</v>
      </c>
      <c r="Q14" s="446">
        <v>2.5871386296220697E-2</v>
      </c>
      <c r="R14" s="446">
        <v>3.7108613703779159E-2</v>
      </c>
      <c r="S14" s="530"/>
      <c r="T14" s="498"/>
      <c r="U14" s="1461"/>
      <c r="V14" s="498"/>
      <c r="W14" s="498">
        <v>0</v>
      </c>
      <c r="X14" s="530"/>
      <c r="Y14" s="530"/>
      <c r="Z14" s="1070"/>
      <c r="AA14" s="166"/>
      <c r="AB14" s="166"/>
      <c r="AC14" s="669"/>
      <c r="AD14" s="530"/>
      <c r="AE14" s="530"/>
      <c r="AF14" s="530"/>
      <c r="AG14" s="530"/>
      <c r="AH14" s="530"/>
      <c r="AI14" s="530"/>
      <c r="AJ14" s="530"/>
      <c r="AK14" s="530"/>
      <c r="AL14" s="530"/>
      <c r="AM14" s="530"/>
      <c r="AN14" s="530"/>
      <c r="AO14" s="530"/>
      <c r="AQ14" s="498">
        <v>0</v>
      </c>
    </row>
    <row r="15" spans="1:43" s="142" customFormat="1" x14ac:dyDescent="0.3">
      <c r="A15" s="652"/>
      <c r="C15" s="1574" t="s">
        <v>1026</v>
      </c>
      <c r="D15" s="321">
        <v>0</v>
      </c>
      <c r="E15" s="1579">
        <v>41182</v>
      </c>
      <c r="F15" s="446">
        <v>0</v>
      </c>
      <c r="G15" s="446">
        <v>0</v>
      </c>
      <c r="H15" s="446">
        <v>0</v>
      </c>
      <c r="I15" s="446">
        <v>0</v>
      </c>
      <c r="J15" s="1581">
        <v>0</v>
      </c>
      <c r="K15" s="1579">
        <v>53965</v>
      </c>
      <c r="L15" s="1580">
        <v>8.5</v>
      </c>
      <c r="M15" s="1580">
        <v>26.5</v>
      </c>
      <c r="N15" s="1580">
        <v>0</v>
      </c>
      <c r="O15" s="1580">
        <v>5.28</v>
      </c>
      <c r="P15" s="446">
        <v>0</v>
      </c>
      <c r="Q15" s="446">
        <v>0</v>
      </c>
      <c r="R15" s="446">
        <v>0</v>
      </c>
      <c r="S15" s="530"/>
      <c r="T15" s="498"/>
      <c r="U15" s="1461"/>
      <c r="V15" s="498"/>
      <c r="W15" s="498"/>
      <c r="X15" s="530"/>
      <c r="Y15" s="530"/>
      <c r="Z15" s="1070"/>
      <c r="AA15" s="166"/>
      <c r="AB15" s="166"/>
      <c r="AC15" s="669"/>
      <c r="AD15" s="530"/>
      <c r="AE15" s="530"/>
      <c r="AF15" s="530"/>
      <c r="AG15" s="530"/>
      <c r="AH15" s="530"/>
      <c r="AI15" s="530"/>
      <c r="AJ15" s="530"/>
      <c r="AK15" s="530"/>
      <c r="AL15" s="530"/>
      <c r="AM15" s="530"/>
      <c r="AN15" s="530"/>
      <c r="AO15" s="530"/>
      <c r="AQ15" s="498"/>
    </row>
    <row r="16" spans="1:43" s="142" customFormat="1" x14ac:dyDescent="0.3">
      <c r="A16" s="652"/>
      <c r="C16" s="1574" t="s">
        <v>1036</v>
      </c>
      <c r="D16" s="321">
        <v>0</v>
      </c>
      <c r="E16" s="1579">
        <v>41912</v>
      </c>
      <c r="F16" s="446">
        <v>0</v>
      </c>
      <c r="G16" s="446">
        <v>0</v>
      </c>
      <c r="H16" s="446">
        <v>0</v>
      </c>
      <c r="I16" s="446">
        <v>0</v>
      </c>
      <c r="J16" s="1581">
        <v>0</v>
      </c>
      <c r="K16" s="1579">
        <v>54696</v>
      </c>
      <c r="L16" s="1580">
        <v>6.5</v>
      </c>
      <c r="M16" s="1580">
        <v>28.5</v>
      </c>
      <c r="N16" s="1580">
        <v>0</v>
      </c>
      <c r="O16" s="1580">
        <v>5.28</v>
      </c>
      <c r="P16" s="446">
        <v>0</v>
      </c>
      <c r="Q16" s="446">
        <v>0</v>
      </c>
      <c r="R16" s="446">
        <v>0</v>
      </c>
      <c r="S16" s="530"/>
      <c r="T16" s="498"/>
      <c r="U16" s="1461"/>
      <c r="V16" s="498"/>
      <c r="W16" s="498"/>
      <c r="X16" s="530"/>
      <c r="Y16" s="530"/>
      <c r="Z16" s="1070"/>
      <c r="AA16" s="166"/>
      <c r="AB16" s="166"/>
      <c r="AC16" s="669"/>
      <c r="AD16" s="530"/>
      <c r="AE16" s="530"/>
      <c r="AF16" s="530"/>
      <c r="AG16" s="530"/>
      <c r="AH16" s="530"/>
      <c r="AI16" s="530"/>
      <c r="AJ16" s="530"/>
      <c r="AK16" s="530"/>
      <c r="AL16" s="530"/>
      <c r="AM16" s="530"/>
      <c r="AN16" s="530"/>
      <c r="AO16" s="530"/>
      <c r="AQ16" s="498"/>
    </row>
    <row r="17" spans="1:46" s="142" customFormat="1" x14ac:dyDescent="0.3">
      <c r="A17" s="652"/>
      <c r="C17" s="1574" t="s">
        <v>1041</v>
      </c>
      <c r="D17" s="321">
        <v>0</v>
      </c>
      <c r="E17" s="1579">
        <v>42643</v>
      </c>
      <c r="F17" s="1582">
        <v>0</v>
      </c>
      <c r="G17" s="446">
        <v>0</v>
      </c>
      <c r="H17" s="446">
        <v>0</v>
      </c>
      <c r="I17" s="446">
        <v>0</v>
      </c>
      <c r="J17" s="1581">
        <v>0</v>
      </c>
      <c r="K17" s="1579">
        <v>55426</v>
      </c>
      <c r="L17" s="1580">
        <v>4.5</v>
      </c>
      <c r="M17" s="1580">
        <v>30.5</v>
      </c>
      <c r="N17" s="1580">
        <v>0</v>
      </c>
      <c r="O17" s="1580">
        <v>5.28</v>
      </c>
      <c r="P17" s="446">
        <v>0</v>
      </c>
      <c r="Q17" s="446">
        <v>0</v>
      </c>
      <c r="R17" s="446">
        <v>0</v>
      </c>
      <c r="S17" s="530"/>
      <c r="T17" s="498"/>
      <c r="U17" s="1461"/>
      <c r="V17" s="498"/>
      <c r="W17" s="498"/>
      <c r="X17" s="530"/>
      <c r="Y17" s="530"/>
      <c r="Z17" s="1070"/>
      <c r="AA17" s="166"/>
      <c r="AB17" s="166"/>
      <c r="AC17" s="669"/>
      <c r="AD17" s="530"/>
      <c r="AE17" s="530"/>
      <c r="AF17" s="530"/>
      <c r="AG17" s="530"/>
      <c r="AH17" s="530"/>
      <c r="AI17" s="530"/>
      <c r="AJ17" s="530"/>
      <c r="AK17" s="530"/>
      <c r="AL17" s="530"/>
      <c r="AM17" s="530"/>
      <c r="AN17" s="530"/>
      <c r="AO17" s="530"/>
    </row>
    <row r="18" spans="1:46" s="142" customFormat="1" x14ac:dyDescent="0.3">
      <c r="A18" s="652"/>
      <c r="C18" s="1574" t="s">
        <v>1062</v>
      </c>
      <c r="D18" s="321">
        <v>0</v>
      </c>
      <c r="E18" s="1579">
        <v>42277</v>
      </c>
      <c r="F18" s="446">
        <v>0</v>
      </c>
      <c r="G18" s="446">
        <v>0</v>
      </c>
      <c r="H18" s="446">
        <v>0</v>
      </c>
      <c r="I18" s="446">
        <v>0</v>
      </c>
      <c r="J18" s="1581">
        <v>0</v>
      </c>
      <c r="K18" s="1579">
        <v>55061</v>
      </c>
      <c r="L18" s="1580">
        <v>5.5</v>
      </c>
      <c r="M18" s="1580">
        <v>29.5</v>
      </c>
      <c r="N18" s="1580">
        <v>0</v>
      </c>
      <c r="O18" s="1580">
        <v>5.28</v>
      </c>
      <c r="P18" s="446">
        <v>0</v>
      </c>
      <c r="Q18" s="446">
        <v>0</v>
      </c>
      <c r="R18" s="446">
        <v>0</v>
      </c>
      <c r="S18" s="530"/>
      <c r="T18" s="498"/>
      <c r="U18" s="1461"/>
      <c r="V18" s="498"/>
      <c r="W18" s="498"/>
      <c r="X18" s="530"/>
      <c r="Y18" s="530"/>
      <c r="Z18" s="1070"/>
      <c r="AA18" s="166"/>
      <c r="AB18" s="166"/>
      <c r="AC18" s="669"/>
      <c r="AD18" s="530"/>
      <c r="AE18" s="530"/>
      <c r="AF18" s="530"/>
      <c r="AG18" s="530"/>
      <c r="AH18" s="530"/>
      <c r="AI18" s="530"/>
      <c r="AJ18" s="530"/>
      <c r="AK18" s="530"/>
      <c r="AL18" s="530"/>
      <c r="AM18" s="530"/>
      <c r="AN18" s="530"/>
      <c r="AO18" s="530"/>
    </row>
    <row r="19" spans="1:46" s="142" customFormat="1" x14ac:dyDescent="0.3">
      <c r="A19" s="652"/>
      <c r="C19" s="1574" t="s">
        <v>1063</v>
      </c>
      <c r="D19" s="321">
        <v>43</v>
      </c>
      <c r="E19" s="1579">
        <v>42277</v>
      </c>
      <c r="F19" s="446">
        <v>2.0317499999999997</v>
      </c>
      <c r="G19" s="446">
        <v>1.4417297999999996</v>
      </c>
      <c r="H19" s="446">
        <v>1.4417297999999996</v>
      </c>
      <c r="I19" s="446">
        <v>0.59002020000000011</v>
      </c>
      <c r="J19" s="1581">
        <v>0.59002020000000011</v>
      </c>
      <c r="K19" s="1579">
        <v>55061</v>
      </c>
      <c r="L19" s="1580">
        <v>5.5</v>
      </c>
      <c r="M19" s="1580">
        <v>29.5</v>
      </c>
      <c r="N19" s="1580">
        <v>1.2385547999999997</v>
      </c>
      <c r="O19" s="1580">
        <v>5.28</v>
      </c>
      <c r="P19" s="446">
        <v>0.10727639999999999</v>
      </c>
      <c r="Q19" s="446">
        <v>0.69729660000000004</v>
      </c>
      <c r="R19" s="446">
        <v>1.3344533999999997</v>
      </c>
      <c r="S19" s="530"/>
      <c r="T19" s="498"/>
      <c r="U19" s="1461"/>
      <c r="V19" s="498"/>
      <c r="W19" s="498"/>
      <c r="X19" s="530"/>
      <c r="Y19" s="530"/>
      <c r="Z19" s="1070"/>
      <c r="AA19" s="166"/>
      <c r="AB19" s="166"/>
      <c r="AC19" s="669"/>
      <c r="AD19" s="530"/>
      <c r="AE19" s="530"/>
      <c r="AF19" s="530"/>
      <c r="AG19" s="530"/>
      <c r="AH19" s="530"/>
      <c r="AI19" s="530"/>
      <c r="AJ19" s="530"/>
      <c r="AK19" s="530"/>
      <c r="AL19" s="530"/>
      <c r="AM19" s="530"/>
      <c r="AN19" s="530"/>
      <c r="AO19" s="530"/>
    </row>
    <row r="20" spans="1:46" s="142" customFormat="1" x14ac:dyDescent="0.3">
      <c r="A20" s="652"/>
      <c r="C20" s="1574" t="s">
        <v>324</v>
      </c>
      <c r="D20" s="416">
        <v>0</v>
      </c>
      <c r="E20" s="1579">
        <v>41182</v>
      </c>
      <c r="F20" s="446">
        <v>0</v>
      </c>
      <c r="G20" s="446">
        <v>0</v>
      </c>
      <c r="H20" s="446">
        <v>0</v>
      </c>
      <c r="I20" s="446">
        <v>0</v>
      </c>
      <c r="J20" s="1581">
        <v>0</v>
      </c>
      <c r="K20" s="1579">
        <v>53965</v>
      </c>
      <c r="L20" s="1580">
        <v>8.5</v>
      </c>
      <c r="M20" s="1580">
        <v>26.5</v>
      </c>
      <c r="N20" s="1580">
        <v>0</v>
      </c>
      <c r="O20" s="1580">
        <v>5.28</v>
      </c>
      <c r="P20" s="446">
        <v>0</v>
      </c>
      <c r="Q20" s="446">
        <v>0</v>
      </c>
      <c r="R20" s="446">
        <v>0</v>
      </c>
      <c r="S20" s="530"/>
      <c r="T20" s="498"/>
      <c r="U20" s="1461"/>
      <c r="V20" s="498"/>
      <c r="W20" s="498"/>
      <c r="X20" s="530"/>
      <c r="Y20" s="530"/>
      <c r="Z20" s="1070"/>
      <c r="AA20" s="166"/>
      <c r="AB20" s="166"/>
      <c r="AC20" s="669"/>
      <c r="AD20" s="530"/>
      <c r="AE20" s="530"/>
      <c r="AF20" s="530"/>
      <c r="AG20" s="530"/>
      <c r="AH20" s="530"/>
      <c r="AI20" s="530"/>
      <c r="AJ20" s="530"/>
      <c r="AK20" s="530"/>
      <c r="AL20" s="530"/>
      <c r="AM20" s="530"/>
      <c r="AN20" s="530"/>
      <c r="AO20" s="530"/>
    </row>
    <row r="21" spans="1:46" s="142" customFormat="1" x14ac:dyDescent="0.3">
      <c r="A21" s="652"/>
      <c r="C21" s="1574" t="s">
        <v>322</v>
      </c>
      <c r="D21" s="1582">
        <v>0</v>
      </c>
      <c r="E21" s="1579">
        <v>43008</v>
      </c>
      <c r="F21" s="446">
        <v>0</v>
      </c>
      <c r="G21" s="446">
        <v>0</v>
      </c>
      <c r="H21" s="446">
        <v>0</v>
      </c>
      <c r="I21" s="446">
        <v>0</v>
      </c>
      <c r="J21" s="1581">
        <v>0</v>
      </c>
      <c r="K21" s="1579">
        <v>55792</v>
      </c>
      <c r="L21" s="1580">
        <v>3.5</v>
      </c>
      <c r="M21" s="1580">
        <v>31.5</v>
      </c>
      <c r="N21" s="1580">
        <v>0</v>
      </c>
      <c r="O21" s="1580">
        <v>5.28</v>
      </c>
      <c r="P21" s="446">
        <v>0</v>
      </c>
      <c r="Q21" s="446">
        <v>0</v>
      </c>
      <c r="R21" s="446">
        <v>0</v>
      </c>
      <c r="S21" s="1434"/>
      <c r="T21" s="498"/>
      <c r="U21" s="1461"/>
      <c r="V21" s="498"/>
      <c r="W21" s="498"/>
      <c r="X21" s="530"/>
      <c r="Y21" s="530"/>
      <c r="Z21" s="1070"/>
      <c r="AA21" s="166"/>
      <c r="AB21" s="166"/>
      <c r="AC21" s="669"/>
      <c r="AD21" s="530"/>
      <c r="AE21" s="530"/>
      <c r="AF21" s="530"/>
      <c r="AG21" s="530"/>
      <c r="AH21" s="530"/>
      <c r="AI21" s="530"/>
      <c r="AJ21" s="530"/>
      <c r="AK21" s="530"/>
      <c r="AL21" s="530"/>
      <c r="AM21" s="530"/>
      <c r="AN21" s="530"/>
      <c r="AO21" s="530"/>
    </row>
    <row r="22" spans="1:46" s="142" customFormat="1" x14ac:dyDescent="0.3">
      <c r="A22" s="652"/>
      <c r="C22" s="1574" t="s">
        <v>563</v>
      </c>
      <c r="D22" s="1582">
        <v>0</v>
      </c>
      <c r="E22" s="1579">
        <v>42277</v>
      </c>
      <c r="F22" s="446">
        <v>0</v>
      </c>
      <c r="G22" s="446">
        <v>0</v>
      </c>
      <c r="H22" s="446">
        <v>0</v>
      </c>
      <c r="I22" s="446">
        <v>0</v>
      </c>
      <c r="J22" s="1581">
        <v>0</v>
      </c>
      <c r="K22" s="1579">
        <v>55061</v>
      </c>
      <c r="L22" s="1580">
        <v>5.5</v>
      </c>
      <c r="M22" s="1580">
        <v>29.5</v>
      </c>
      <c r="N22" s="1580">
        <v>0</v>
      </c>
      <c r="O22" s="1580">
        <v>5.28</v>
      </c>
      <c r="P22" s="446">
        <v>0</v>
      </c>
      <c r="Q22" s="446">
        <v>0</v>
      </c>
      <c r="R22" s="446">
        <v>0</v>
      </c>
      <c r="S22" s="530"/>
      <c r="T22" s="498"/>
      <c r="U22" s="1461"/>
      <c r="V22" s="498"/>
      <c r="W22" s="498"/>
      <c r="X22" s="530"/>
      <c r="Y22" s="530"/>
      <c r="Z22" s="1070"/>
      <c r="AA22" s="166"/>
      <c r="AB22" s="166"/>
      <c r="AC22" s="669"/>
      <c r="AD22" s="530"/>
      <c r="AE22" s="530"/>
      <c r="AF22" s="530"/>
      <c r="AG22" s="530"/>
      <c r="AH22" s="530"/>
      <c r="AI22" s="530"/>
      <c r="AJ22" s="530"/>
      <c r="AK22" s="530"/>
      <c r="AL22" s="530"/>
      <c r="AM22" s="530"/>
      <c r="AN22" s="530"/>
      <c r="AO22" s="530"/>
    </row>
    <row r="23" spans="1:46" s="149" customFormat="1" x14ac:dyDescent="0.3">
      <c r="A23" s="652"/>
      <c r="B23" s="142"/>
      <c r="C23" s="1574" t="s">
        <v>323</v>
      </c>
      <c r="D23" s="1582">
        <v>0</v>
      </c>
      <c r="E23" s="1579">
        <v>41182</v>
      </c>
      <c r="F23" s="446">
        <v>0</v>
      </c>
      <c r="G23" s="446">
        <v>0</v>
      </c>
      <c r="H23" s="446">
        <v>0</v>
      </c>
      <c r="I23" s="446">
        <v>0</v>
      </c>
      <c r="J23" s="1581">
        <v>0</v>
      </c>
      <c r="K23" s="1579">
        <v>53965</v>
      </c>
      <c r="L23" s="1580">
        <v>8.5</v>
      </c>
      <c r="M23" s="1580">
        <v>26.5</v>
      </c>
      <c r="N23" s="1580">
        <v>0</v>
      </c>
      <c r="O23" s="1580">
        <v>5.28</v>
      </c>
      <c r="P23" s="446">
        <v>0</v>
      </c>
      <c r="Q23" s="446">
        <v>0</v>
      </c>
      <c r="R23" s="446">
        <v>0</v>
      </c>
      <c r="S23" s="530"/>
      <c r="T23" s="498"/>
      <c r="U23" s="1461"/>
      <c r="V23" s="498"/>
      <c r="W23" s="498"/>
      <c r="X23" s="530"/>
      <c r="Y23" s="530"/>
      <c r="Z23" s="1070"/>
      <c r="AA23" s="166"/>
      <c r="AB23" s="166"/>
      <c r="AC23" s="669"/>
      <c r="AD23" s="530"/>
      <c r="AE23" s="530"/>
      <c r="AF23" s="530"/>
      <c r="AG23" s="530"/>
      <c r="AH23" s="842"/>
      <c r="AI23" s="842"/>
      <c r="AJ23" s="842"/>
      <c r="AK23" s="842"/>
      <c r="AL23" s="842"/>
      <c r="AM23" s="842"/>
      <c r="AN23" s="842"/>
      <c r="AO23" s="842"/>
      <c r="AT23" s="142"/>
    </row>
    <row r="24" spans="1:46" s="142" customFormat="1" x14ac:dyDescent="0.3">
      <c r="A24" s="652"/>
      <c r="C24" s="1574" t="s">
        <v>1116</v>
      </c>
      <c r="D24" s="1582">
        <v>149</v>
      </c>
      <c r="E24" s="1579">
        <v>41182</v>
      </c>
      <c r="F24" s="446">
        <v>1.4155</v>
      </c>
      <c r="G24" s="446">
        <v>0.83967459999999983</v>
      </c>
      <c r="H24" s="446">
        <v>0.83967459999999983</v>
      </c>
      <c r="I24" s="446">
        <v>0.57582540000000015</v>
      </c>
      <c r="J24" s="1581">
        <v>0.57582540000000015</v>
      </c>
      <c r="K24" s="1579">
        <v>53965</v>
      </c>
      <c r="L24" s="1580">
        <v>8.5</v>
      </c>
      <c r="M24" s="1580">
        <v>26.5</v>
      </c>
      <c r="N24" s="1580">
        <v>0.69812459999999976</v>
      </c>
      <c r="O24" s="1580">
        <v>5.28</v>
      </c>
      <c r="P24" s="446">
        <v>7.4738399999999997E-2</v>
      </c>
      <c r="Q24" s="446">
        <v>0.65056380000000014</v>
      </c>
      <c r="R24" s="446">
        <v>0.76493619999999984</v>
      </c>
      <c r="S24" s="530"/>
      <c r="T24" s="498"/>
      <c r="U24" s="1461"/>
      <c r="V24" s="498"/>
      <c r="W24" s="498"/>
      <c r="X24" s="530"/>
      <c r="Y24" s="530"/>
      <c r="Z24" s="1070"/>
      <c r="AA24" s="166"/>
      <c r="AB24" s="166"/>
      <c r="AC24" s="669"/>
      <c r="AD24" s="530"/>
      <c r="AE24" s="530"/>
      <c r="AF24" s="530"/>
      <c r="AG24" s="530"/>
      <c r="AH24" s="530"/>
      <c r="AI24" s="530"/>
      <c r="AJ24" s="530"/>
      <c r="AK24" s="530"/>
      <c r="AL24" s="530"/>
      <c r="AM24" s="530"/>
      <c r="AN24" s="530"/>
      <c r="AO24" s="530"/>
    </row>
    <row r="25" spans="1:46" s="142" customFormat="1" x14ac:dyDescent="0.3">
      <c r="A25" s="652"/>
      <c r="C25" s="1574" t="s">
        <v>1117</v>
      </c>
      <c r="D25" s="1582">
        <v>2</v>
      </c>
      <c r="E25" s="1579">
        <v>42277</v>
      </c>
      <c r="F25" s="446">
        <v>4.7283179999999966E-2</v>
      </c>
      <c r="G25" s="446">
        <v>3.3552144527999948E-2</v>
      </c>
      <c r="H25" s="446">
        <v>3.3552144527999948E-2</v>
      </c>
      <c r="I25" s="446">
        <v>1.373103547200002E-2</v>
      </c>
      <c r="J25" s="1581">
        <v>1.373103547200002E-2</v>
      </c>
      <c r="K25" s="1579">
        <v>55060</v>
      </c>
      <c r="L25" s="1580">
        <v>5.5</v>
      </c>
      <c r="M25" s="1580">
        <v>29.5</v>
      </c>
      <c r="N25" s="1580">
        <v>2.8823826527999953E-2</v>
      </c>
      <c r="O25" s="1580">
        <v>5.28</v>
      </c>
      <c r="P25" s="446">
        <v>2.4965519039999982E-3</v>
      </c>
      <c r="Q25" s="446">
        <v>1.6227587376000017E-2</v>
      </c>
      <c r="R25" s="446">
        <v>3.1055592623999949E-2</v>
      </c>
      <c r="S25" s="530"/>
      <c r="T25" s="498"/>
      <c r="U25" s="1461"/>
      <c r="V25" s="498"/>
      <c r="W25" s="498"/>
      <c r="X25" s="530"/>
      <c r="Y25" s="530"/>
      <c r="Z25" s="1070"/>
      <c r="AA25" s="166"/>
      <c r="AB25" s="166"/>
      <c r="AC25" s="669"/>
      <c r="AD25" s="530"/>
      <c r="AE25" s="530"/>
      <c r="AF25" s="530"/>
      <c r="AG25" s="530"/>
      <c r="AH25" s="530"/>
      <c r="AI25" s="530"/>
      <c r="AJ25" s="530"/>
      <c r="AK25" s="530"/>
      <c r="AL25" s="530"/>
      <c r="AM25" s="530"/>
      <c r="AN25" s="530"/>
      <c r="AO25" s="530"/>
    </row>
    <row r="26" spans="1:46" s="142" customFormat="1" x14ac:dyDescent="0.3">
      <c r="A26" s="652"/>
      <c r="C26" s="1574" t="s">
        <v>1119</v>
      </c>
      <c r="D26" s="1582">
        <v>0</v>
      </c>
      <c r="E26" s="1579">
        <v>41182</v>
      </c>
      <c r="F26" s="446">
        <v>0</v>
      </c>
      <c r="G26" s="446">
        <v>0</v>
      </c>
      <c r="H26" s="446">
        <v>0</v>
      </c>
      <c r="I26" s="446">
        <v>0</v>
      </c>
      <c r="J26" s="1581">
        <v>0</v>
      </c>
      <c r="K26" s="1579">
        <v>53965</v>
      </c>
      <c r="L26" s="1580">
        <v>8.5</v>
      </c>
      <c r="M26" s="1580">
        <v>26.5</v>
      </c>
      <c r="N26" s="1580">
        <v>0</v>
      </c>
      <c r="O26" s="1580">
        <v>5.28</v>
      </c>
      <c r="P26" s="446">
        <v>0</v>
      </c>
      <c r="Q26" s="446">
        <v>0</v>
      </c>
      <c r="R26" s="446">
        <v>0</v>
      </c>
      <c r="S26" s="530"/>
      <c r="T26" s="498"/>
      <c r="U26" s="1461"/>
      <c r="V26" s="498"/>
      <c r="W26" s="498"/>
      <c r="X26" s="530"/>
      <c r="Y26" s="530"/>
      <c r="Z26" s="1070"/>
      <c r="AA26" s="166"/>
      <c r="AB26" s="166"/>
      <c r="AC26" s="669"/>
      <c r="AD26" s="530"/>
      <c r="AE26" s="530"/>
      <c r="AF26" s="530"/>
      <c r="AG26" s="530"/>
      <c r="AH26" s="530"/>
      <c r="AI26" s="530"/>
      <c r="AJ26" s="530"/>
      <c r="AK26" s="530"/>
      <c r="AL26" s="530"/>
      <c r="AM26" s="530"/>
      <c r="AN26" s="530"/>
      <c r="AO26" s="530"/>
    </row>
    <row r="27" spans="1:46" s="142" customFormat="1" x14ac:dyDescent="0.3">
      <c r="A27" s="652"/>
      <c r="C27" s="1574" t="s">
        <v>1120</v>
      </c>
      <c r="D27" s="1582">
        <v>47</v>
      </c>
      <c r="E27" s="1579">
        <v>41182</v>
      </c>
      <c r="F27" s="446">
        <v>1.5979999999999999</v>
      </c>
      <c r="G27" s="446">
        <v>0.94793359999999982</v>
      </c>
      <c r="H27" s="446">
        <v>0.94793359999999982</v>
      </c>
      <c r="I27" s="446">
        <v>0.65006640000000004</v>
      </c>
      <c r="J27" s="1581">
        <v>0.65006640000000004</v>
      </c>
      <c r="K27" s="1579">
        <v>53965</v>
      </c>
      <c r="L27" s="1580">
        <v>8.5</v>
      </c>
      <c r="M27" s="1580">
        <v>26.5</v>
      </c>
      <c r="N27" s="1580">
        <v>0.78813359999999988</v>
      </c>
      <c r="O27" s="1580">
        <v>5.28</v>
      </c>
      <c r="P27" s="446">
        <v>8.4374400000000002E-2</v>
      </c>
      <c r="Q27" s="446">
        <v>0.7344408</v>
      </c>
      <c r="R27" s="446">
        <v>0.86355919999999986</v>
      </c>
      <c r="S27" s="530"/>
      <c r="T27" s="498"/>
      <c r="U27" s="1461"/>
      <c r="V27" s="498"/>
      <c r="W27" s="498"/>
      <c r="X27" s="530"/>
      <c r="Y27" s="530"/>
      <c r="Z27" s="1070"/>
      <c r="AA27" s="166"/>
      <c r="AB27" s="166"/>
      <c r="AC27" s="669"/>
      <c r="AD27" s="530"/>
      <c r="AE27" s="530"/>
      <c r="AF27" s="530"/>
      <c r="AG27" s="530"/>
      <c r="AH27" s="530"/>
      <c r="AI27" s="530"/>
      <c r="AJ27" s="530"/>
      <c r="AK27" s="530"/>
      <c r="AL27" s="530"/>
      <c r="AM27" s="530"/>
      <c r="AN27" s="530"/>
      <c r="AO27" s="530"/>
    </row>
    <row r="28" spans="1:46" s="142" customFormat="1" x14ac:dyDescent="0.3">
      <c r="A28" s="652"/>
      <c r="C28" s="1574" t="s">
        <v>476</v>
      </c>
      <c r="D28" s="1582">
        <v>56</v>
      </c>
      <c r="E28" s="1579">
        <v>41912</v>
      </c>
      <c r="F28" s="446">
        <v>1.1513599999999999</v>
      </c>
      <c r="G28" s="446">
        <v>0.8069142079999998</v>
      </c>
      <c r="H28" s="446">
        <v>0.76588467199999988</v>
      </c>
      <c r="I28" s="446">
        <v>0.40612579200000004</v>
      </c>
      <c r="J28" s="1581">
        <v>0.38547532800000006</v>
      </c>
      <c r="K28" s="1579">
        <v>54696</v>
      </c>
      <c r="L28" s="1580">
        <v>6.5</v>
      </c>
      <c r="M28" s="1580">
        <v>28.5</v>
      </c>
      <c r="N28" s="1580">
        <v>0.65074867199999997</v>
      </c>
      <c r="O28" s="1580">
        <v>5.28</v>
      </c>
      <c r="P28" s="446">
        <v>6.0791807999999996E-2</v>
      </c>
      <c r="Q28" s="446">
        <v>0.44626713600000006</v>
      </c>
      <c r="R28" s="446">
        <v>0.70509286399999982</v>
      </c>
      <c r="S28" s="530"/>
      <c r="T28" s="498"/>
      <c r="U28" s="1461"/>
      <c r="V28" s="498"/>
      <c r="W28" s="498"/>
      <c r="X28" s="530"/>
      <c r="Y28" s="530"/>
      <c r="Z28" s="1070"/>
      <c r="AA28" s="166"/>
      <c r="AB28" s="166"/>
      <c r="AC28" s="669"/>
      <c r="AD28" s="530"/>
      <c r="AE28" s="530"/>
      <c r="AF28" s="530"/>
      <c r="AG28" s="530"/>
      <c r="AH28" s="530"/>
      <c r="AI28" s="530"/>
      <c r="AJ28" s="530"/>
      <c r="AK28" s="530"/>
      <c r="AL28" s="530"/>
      <c r="AM28" s="530"/>
      <c r="AN28" s="1116"/>
      <c r="AO28" s="530"/>
    </row>
    <row r="29" spans="1:46" s="142" customFormat="1" x14ac:dyDescent="0.3">
      <c r="A29" s="652"/>
      <c r="C29" s="1574" t="s">
        <v>1121</v>
      </c>
      <c r="D29" s="1582">
        <v>0</v>
      </c>
      <c r="E29" s="1579">
        <v>41182</v>
      </c>
      <c r="F29" s="446">
        <v>0</v>
      </c>
      <c r="G29" s="446">
        <v>0</v>
      </c>
      <c r="H29" s="446">
        <v>0</v>
      </c>
      <c r="I29" s="446">
        <v>0</v>
      </c>
      <c r="J29" s="1581">
        <v>0</v>
      </c>
      <c r="K29" s="1579">
        <v>53965</v>
      </c>
      <c r="L29" s="1580">
        <v>8.5</v>
      </c>
      <c r="M29" s="1580">
        <v>26.5</v>
      </c>
      <c r="N29" s="1580">
        <v>0</v>
      </c>
      <c r="O29" s="1580">
        <v>5.28</v>
      </c>
      <c r="P29" s="446">
        <v>0</v>
      </c>
      <c r="Q29" s="446">
        <v>0</v>
      </c>
      <c r="R29" s="446">
        <v>0</v>
      </c>
      <c r="S29" s="530"/>
      <c r="T29" s="498"/>
      <c r="U29" s="1461"/>
      <c r="V29" s="498"/>
      <c r="W29" s="498"/>
      <c r="X29" s="530"/>
      <c r="Y29" s="530"/>
      <c r="Z29" s="1070"/>
      <c r="AA29" s="166"/>
      <c r="AB29" s="166"/>
      <c r="AC29" s="669"/>
      <c r="AD29" s="530"/>
      <c r="AE29" s="530"/>
      <c r="AF29" s="530"/>
      <c r="AG29" s="530"/>
      <c r="AH29" s="530"/>
      <c r="AI29" s="530"/>
      <c r="AJ29" s="530"/>
      <c r="AK29" s="530"/>
      <c r="AL29" s="530"/>
      <c r="AM29" s="530"/>
      <c r="AN29" s="530"/>
      <c r="AO29" s="530"/>
    </row>
    <row r="30" spans="1:46" s="142" customFormat="1" x14ac:dyDescent="0.3">
      <c r="A30" s="652"/>
      <c r="C30" s="1574" t="s">
        <v>1122</v>
      </c>
      <c r="D30" s="1582">
        <v>1</v>
      </c>
      <c r="E30" s="1579">
        <v>41182</v>
      </c>
      <c r="F30" s="446">
        <v>7.9190000000000066E-2</v>
      </c>
      <c r="G30" s="446">
        <v>0.28185304800000011</v>
      </c>
      <c r="H30" s="446">
        <v>4.6975507999999985E-2</v>
      </c>
      <c r="I30" s="446">
        <v>0.19328695199999993</v>
      </c>
      <c r="J30" s="1581">
        <v>3.221449199999997E-2</v>
      </c>
      <c r="K30" s="1579">
        <v>53965</v>
      </c>
      <c r="L30" s="1580">
        <v>8.5</v>
      </c>
      <c r="M30" s="1580">
        <v>26.5</v>
      </c>
      <c r="N30" s="1580">
        <v>3.9056508000000087E-2</v>
      </c>
      <c r="O30" s="1580">
        <v>5.28</v>
      </c>
      <c r="P30" s="446">
        <v>4.1812320000000035E-3</v>
      </c>
      <c r="Q30" s="446">
        <v>3.6395723999999977E-2</v>
      </c>
      <c r="R30" s="446">
        <v>4.2794276000000089E-2</v>
      </c>
      <c r="S30" s="530"/>
      <c r="T30" s="498"/>
      <c r="U30" s="1461"/>
      <c r="V30" s="498"/>
      <c r="W30" s="498"/>
      <c r="X30" s="530"/>
      <c r="Y30" s="530"/>
      <c r="Z30" s="1070"/>
      <c r="AA30" s="166"/>
      <c r="AB30" s="166"/>
      <c r="AC30" s="669"/>
      <c r="AD30" s="530"/>
      <c r="AE30" s="530"/>
      <c r="AF30" s="530"/>
      <c r="AG30" s="530"/>
      <c r="AH30" s="530"/>
      <c r="AI30" s="530"/>
      <c r="AJ30" s="530"/>
      <c r="AK30" s="530"/>
      <c r="AL30" s="530"/>
      <c r="AM30" s="530"/>
      <c r="AN30" s="530"/>
      <c r="AO30" s="530"/>
    </row>
    <row r="31" spans="1:46" s="142" customFormat="1" x14ac:dyDescent="0.3">
      <c r="A31" s="652"/>
      <c r="C31" s="1574" t="s">
        <v>1085</v>
      </c>
      <c r="D31" s="1582">
        <v>0</v>
      </c>
      <c r="E31" s="1579">
        <v>42277</v>
      </c>
      <c r="F31" s="446">
        <v>0</v>
      </c>
      <c r="G31" s="446">
        <v>0</v>
      </c>
      <c r="H31" s="446">
        <v>0</v>
      </c>
      <c r="I31" s="446">
        <v>0</v>
      </c>
      <c r="J31" s="1581">
        <v>0</v>
      </c>
      <c r="K31" s="1579">
        <v>55061</v>
      </c>
      <c r="L31" s="1580">
        <v>5.5</v>
      </c>
      <c r="M31" s="1580">
        <v>29.5</v>
      </c>
      <c r="N31" s="1580">
        <v>0</v>
      </c>
      <c r="O31" s="1580">
        <v>5.28</v>
      </c>
      <c r="P31" s="446">
        <v>0</v>
      </c>
      <c r="Q31" s="446">
        <v>0</v>
      </c>
      <c r="R31" s="446">
        <v>0</v>
      </c>
      <c r="S31" s="530"/>
      <c r="T31" s="498"/>
      <c r="U31" s="1461"/>
      <c r="V31" s="498"/>
      <c r="W31" s="498"/>
      <c r="X31" s="530"/>
      <c r="Y31" s="530"/>
      <c r="Z31" s="1070"/>
      <c r="AA31" s="166"/>
      <c r="AB31" s="166"/>
      <c r="AC31" s="669"/>
      <c r="AD31" s="530"/>
      <c r="AE31" s="530"/>
      <c r="AF31" s="530"/>
      <c r="AG31" s="530"/>
      <c r="AH31" s="530"/>
      <c r="AI31" s="530"/>
      <c r="AJ31" s="530"/>
      <c r="AK31" s="530"/>
      <c r="AL31" s="530"/>
      <c r="AM31" s="530"/>
      <c r="AN31" s="530"/>
      <c r="AO31" s="530"/>
    </row>
    <row r="32" spans="1:46" s="142" customFormat="1" x14ac:dyDescent="0.3">
      <c r="A32" s="652"/>
      <c r="C32" s="1574" t="s">
        <v>1094</v>
      </c>
      <c r="D32" s="1582">
        <v>0</v>
      </c>
      <c r="E32" s="1579">
        <v>41547</v>
      </c>
      <c r="F32" s="446">
        <v>0</v>
      </c>
      <c r="G32" s="446">
        <v>0</v>
      </c>
      <c r="H32" s="446">
        <v>0</v>
      </c>
      <c r="I32" s="446">
        <v>0</v>
      </c>
      <c r="J32" s="1581">
        <v>0</v>
      </c>
      <c r="K32" s="1579">
        <v>54331</v>
      </c>
      <c r="L32" s="1580">
        <v>7.5</v>
      </c>
      <c r="M32" s="1580">
        <v>27.5</v>
      </c>
      <c r="N32" s="1580">
        <v>0</v>
      </c>
      <c r="O32" s="1580">
        <v>5.28</v>
      </c>
      <c r="P32" s="446">
        <v>0</v>
      </c>
      <c r="Q32" s="446">
        <v>0</v>
      </c>
      <c r="R32" s="446">
        <v>0</v>
      </c>
      <c r="S32" s="530"/>
      <c r="T32" s="498"/>
      <c r="U32" s="1461"/>
      <c r="V32" s="498"/>
      <c r="W32" s="498"/>
      <c r="X32" s="530"/>
      <c r="Y32" s="530"/>
      <c r="Z32" s="1070"/>
      <c r="AA32" s="166"/>
      <c r="AB32" s="166"/>
      <c r="AC32" s="669"/>
      <c r="AD32" s="530"/>
      <c r="AE32" s="530"/>
      <c r="AF32" s="530"/>
      <c r="AG32" s="530"/>
      <c r="AH32" s="530"/>
      <c r="AI32" s="530"/>
      <c r="AJ32" s="530"/>
      <c r="AK32" s="530"/>
      <c r="AL32" s="530"/>
      <c r="AM32" s="530"/>
      <c r="AN32" s="530"/>
      <c r="AO32" s="530"/>
    </row>
    <row r="33" spans="1:46" x14ac:dyDescent="0.3">
      <c r="A33" s="652"/>
      <c r="B33" s="142"/>
      <c r="C33" s="1574" t="s">
        <v>1326</v>
      </c>
      <c r="D33" s="321">
        <v>0</v>
      </c>
      <c r="E33" s="1579">
        <v>43008</v>
      </c>
      <c r="F33" s="1582">
        <v>-3.219646771412954E-15</v>
      </c>
      <c r="G33" s="446">
        <v>0</v>
      </c>
      <c r="H33" s="446">
        <v>0</v>
      </c>
      <c r="I33" s="446">
        <v>0</v>
      </c>
      <c r="J33" s="1581">
        <v>0</v>
      </c>
      <c r="K33" s="1579">
        <v>55792</v>
      </c>
      <c r="L33" s="1580">
        <v>3.5</v>
      </c>
      <c r="M33" s="1580">
        <v>31.5</v>
      </c>
      <c r="N33" s="1580">
        <v>0</v>
      </c>
      <c r="O33" s="1580">
        <v>5.28</v>
      </c>
      <c r="P33" s="446">
        <v>0</v>
      </c>
      <c r="Q33" s="446">
        <v>0</v>
      </c>
      <c r="R33" s="446">
        <v>0</v>
      </c>
      <c r="S33" s="530"/>
      <c r="T33" s="498"/>
      <c r="U33" s="1461"/>
      <c r="V33" s="498"/>
      <c r="W33" s="498"/>
      <c r="X33" s="530"/>
      <c r="Y33" s="530"/>
      <c r="Z33" s="1070"/>
      <c r="AA33" s="166"/>
      <c r="AB33" s="166"/>
      <c r="AC33" s="669"/>
      <c r="AD33" s="530"/>
      <c r="AE33" s="530"/>
      <c r="AF33" s="530"/>
      <c r="AG33" s="530"/>
      <c r="AH33" s="530"/>
      <c r="AI33" s="530"/>
      <c r="AJ33" s="530"/>
      <c r="AK33" s="530"/>
      <c r="AL33" s="530"/>
      <c r="AM33" s="530"/>
      <c r="AN33" s="530"/>
      <c r="AO33" s="530"/>
      <c r="AP33" s="142"/>
      <c r="AQ33" s="142"/>
      <c r="AR33" s="142"/>
      <c r="AS33" s="142"/>
      <c r="AT33" s="142"/>
    </row>
    <row r="34" spans="1:46" ht="15" customHeight="1" x14ac:dyDescent="0.25">
      <c r="A34" s="652"/>
      <c r="B34" s="142"/>
      <c r="C34" s="1574" t="s">
        <v>1093</v>
      </c>
      <c r="D34" s="321">
        <v>21</v>
      </c>
      <c r="E34" s="1583">
        <v>42643</v>
      </c>
      <c r="F34" s="1582">
        <v>1.8374999999999995</v>
      </c>
      <c r="G34" s="446">
        <v>4.2566003887178834</v>
      </c>
      <c r="H34" s="446">
        <v>1.35437285095569</v>
      </c>
      <c r="I34" s="1582">
        <v>1.5183996112821168</v>
      </c>
      <c r="J34" s="1581">
        <v>0.48312714904430987</v>
      </c>
      <c r="K34" s="1579">
        <v>55426</v>
      </c>
      <c r="L34" s="1580">
        <v>4.5</v>
      </c>
      <c r="M34" s="1580">
        <v>30.5</v>
      </c>
      <c r="N34" s="1580">
        <v>1.1706228509556897</v>
      </c>
      <c r="O34" s="1580">
        <v>5.28</v>
      </c>
      <c r="P34" s="446">
        <v>9.7019999999999981E-2</v>
      </c>
      <c r="Q34" s="446">
        <v>0.58014714904430986</v>
      </c>
      <c r="R34" s="446">
        <v>1.2573528509556895</v>
      </c>
      <c r="S34" s="530"/>
      <c r="T34" s="498"/>
      <c r="U34" s="1461"/>
      <c r="V34" s="498"/>
      <c r="W34" s="498"/>
      <c r="X34" s="530"/>
      <c r="Y34" s="530"/>
      <c r="Z34" s="1070"/>
      <c r="AA34" s="166"/>
      <c r="AB34" s="166"/>
      <c r="AC34" s="669"/>
      <c r="AD34" s="530"/>
      <c r="AE34" s="530"/>
      <c r="AF34" s="530"/>
      <c r="AG34" s="530"/>
      <c r="AH34" s="530"/>
      <c r="AI34" s="530"/>
      <c r="AJ34" s="530"/>
      <c r="AK34" s="530"/>
      <c r="AL34" s="530"/>
      <c r="AM34" s="530"/>
      <c r="AN34" s="530"/>
      <c r="AO34" s="530"/>
      <c r="AP34" s="142"/>
      <c r="AQ34" s="142"/>
      <c r="AR34" s="142"/>
      <c r="AS34" s="142"/>
      <c r="AT34" s="142"/>
    </row>
    <row r="35" spans="1:46" s="104" customFormat="1" x14ac:dyDescent="0.3">
      <c r="A35" s="652"/>
      <c r="B35" s="142"/>
      <c r="C35" s="1574" t="s">
        <v>1072</v>
      </c>
      <c r="D35" s="321">
        <v>174</v>
      </c>
      <c r="E35" s="1579">
        <v>42643</v>
      </c>
      <c r="F35" s="1577">
        <v>0.66119130000000004</v>
      </c>
      <c r="G35" s="446">
        <v>0.56493096659999997</v>
      </c>
      <c r="H35" s="446">
        <v>0.50409224712</v>
      </c>
      <c r="I35" s="1581">
        <v>0.17605928339999999</v>
      </c>
      <c r="J35" s="1581">
        <v>0.15709905287999998</v>
      </c>
      <c r="K35" s="1579">
        <v>55426</v>
      </c>
      <c r="L35" s="1580">
        <v>4.5</v>
      </c>
      <c r="M35" s="1580">
        <v>30.5</v>
      </c>
      <c r="N35" s="1580">
        <v>0.43797311712000003</v>
      </c>
      <c r="O35" s="1580">
        <v>5.28</v>
      </c>
      <c r="P35" s="446">
        <v>3.4910900639999999E-2</v>
      </c>
      <c r="Q35" s="446">
        <v>0.19200995351999997</v>
      </c>
      <c r="R35" s="446">
        <v>0.46918134648000009</v>
      </c>
      <c r="S35" s="530"/>
      <c r="T35" s="498"/>
      <c r="U35" s="1461"/>
      <c r="V35" s="530"/>
      <c r="W35" s="1067"/>
      <c r="X35" s="1070"/>
      <c r="Y35" s="530"/>
      <c r="Z35" s="530"/>
      <c r="AA35" s="530"/>
      <c r="AB35" s="530"/>
      <c r="AC35" s="530"/>
      <c r="AD35" s="530"/>
      <c r="AE35" s="530"/>
      <c r="AF35" s="530"/>
      <c r="AG35" s="530"/>
      <c r="AH35" s="530"/>
      <c r="AI35" s="530"/>
      <c r="AJ35" s="530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</row>
    <row r="36" spans="1:46" x14ac:dyDescent="0.3">
      <c r="A36" s="652"/>
      <c r="B36" s="142"/>
      <c r="C36" s="1574" t="s">
        <v>1127</v>
      </c>
      <c r="D36" s="321">
        <v>0</v>
      </c>
      <c r="E36" s="1579">
        <v>43008</v>
      </c>
      <c r="F36" s="1582">
        <v>0</v>
      </c>
      <c r="G36" s="446">
        <v>0</v>
      </c>
      <c r="H36" s="446">
        <v>0</v>
      </c>
      <c r="I36" s="1582">
        <v>0</v>
      </c>
      <c r="J36" s="1581">
        <v>0</v>
      </c>
      <c r="K36" s="1579">
        <v>55791</v>
      </c>
      <c r="L36" s="1580">
        <v>3.5</v>
      </c>
      <c r="M36" s="1580">
        <v>31.5</v>
      </c>
      <c r="N36" s="1580">
        <v>0</v>
      </c>
      <c r="O36" s="1580">
        <v>5.28</v>
      </c>
      <c r="P36" s="446">
        <v>0</v>
      </c>
      <c r="Q36" s="446">
        <v>0</v>
      </c>
      <c r="R36" s="446">
        <v>0</v>
      </c>
      <c r="S36" s="530"/>
      <c r="T36" s="498"/>
      <c r="U36" s="1461"/>
      <c r="V36" s="498"/>
      <c r="W36" s="498"/>
      <c r="X36" s="530"/>
      <c r="Y36" s="530"/>
      <c r="Z36" s="1070"/>
      <c r="AA36" s="498"/>
      <c r="AB36" s="498"/>
      <c r="AC36" s="669"/>
      <c r="AD36" s="530"/>
      <c r="AE36" s="530"/>
      <c r="AF36" s="530"/>
      <c r="AG36" s="530"/>
      <c r="AH36" s="530"/>
      <c r="AI36" s="530"/>
      <c r="AJ36" s="530"/>
      <c r="AK36" s="530"/>
      <c r="AL36" s="530"/>
      <c r="AM36" s="530"/>
      <c r="AN36" s="530"/>
      <c r="AO36" s="530"/>
      <c r="AP36" s="142"/>
      <c r="AQ36" s="142"/>
      <c r="AR36" s="142"/>
      <c r="AS36" s="142"/>
      <c r="AT36" s="142"/>
    </row>
    <row r="37" spans="1:46" x14ac:dyDescent="0.3">
      <c r="A37" s="652"/>
      <c r="B37" s="142"/>
      <c r="C37" s="1574" t="s">
        <v>1026</v>
      </c>
      <c r="D37" s="321">
        <v>0</v>
      </c>
      <c r="E37" s="1579">
        <v>43008</v>
      </c>
      <c r="F37" s="1582">
        <v>0</v>
      </c>
      <c r="G37" s="446">
        <v>7.4969335999999998E-2</v>
      </c>
      <c r="H37" s="446">
        <v>0</v>
      </c>
      <c r="I37" s="1582">
        <v>2.2400663999999969E-2</v>
      </c>
      <c r="J37" s="1581">
        <v>0</v>
      </c>
      <c r="K37" s="1579">
        <v>55791</v>
      </c>
      <c r="L37" s="1580">
        <v>3.5</v>
      </c>
      <c r="M37" s="1580">
        <v>31.5</v>
      </c>
      <c r="N37" s="1580">
        <v>0</v>
      </c>
      <c r="O37" s="1580">
        <v>5.28</v>
      </c>
      <c r="P37" s="446">
        <v>0</v>
      </c>
      <c r="Q37" s="446">
        <v>0</v>
      </c>
      <c r="R37" s="446">
        <v>0</v>
      </c>
      <c r="S37" s="530"/>
      <c r="T37" s="498"/>
      <c r="U37" s="1461"/>
      <c r="V37" s="498"/>
      <c r="W37" s="498"/>
      <c r="X37" s="530"/>
      <c r="Y37" s="530"/>
      <c r="Z37" s="1070"/>
      <c r="AA37" s="498"/>
      <c r="AB37" s="498"/>
      <c r="AC37" s="669"/>
      <c r="AD37" s="530"/>
      <c r="AE37" s="530"/>
      <c r="AF37" s="530"/>
      <c r="AG37" s="530"/>
      <c r="AH37" s="530"/>
      <c r="AI37" s="530"/>
      <c r="AJ37" s="530"/>
      <c r="AK37" s="530"/>
      <c r="AL37" s="530"/>
      <c r="AM37" s="530"/>
      <c r="AN37" s="530"/>
      <c r="AO37" s="530"/>
      <c r="AP37" s="142"/>
      <c r="AQ37" s="142"/>
      <c r="AR37" s="142"/>
      <c r="AS37" s="142"/>
      <c r="AT37" s="142"/>
    </row>
    <row r="38" spans="1:46" x14ac:dyDescent="0.3">
      <c r="A38" s="652"/>
      <c r="B38" s="142"/>
      <c r="C38" s="1574" t="s">
        <v>1039</v>
      </c>
      <c r="D38" s="321">
        <v>0</v>
      </c>
      <c r="E38" s="1579">
        <v>43008</v>
      </c>
      <c r="F38" s="1577">
        <v>0</v>
      </c>
      <c r="G38" s="446">
        <v>0</v>
      </c>
      <c r="H38" s="446">
        <v>0</v>
      </c>
      <c r="I38" s="1581">
        <v>0</v>
      </c>
      <c r="J38" s="1581">
        <v>0</v>
      </c>
      <c r="K38" s="1579">
        <v>55791</v>
      </c>
      <c r="L38" s="1580">
        <v>3.5</v>
      </c>
      <c r="M38" s="446">
        <v>31.5</v>
      </c>
      <c r="N38" s="446">
        <v>0</v>
      </c>
      <c r="O38" s="1580">
        <v>5.28</v>
      </c>
      <c r="P38" s="446">
        <v>0</v>
      </c>
      <c r="Q38" s="446">
        <v>0</v>
      </c>
      <c r="R38" s="446">
        <v>0</v>
      </c>
      <c r="S38" s="530"/>
      <c r="T38" s="498"/>
      <c r="U38" s="1461"/>
      <c r="V38" s="498"/>
      <c r="W38" s="498"/>
      <c r="X38" s="530"/>
      <c r="Y38" s="530"/>
      <c r="Z38" s="1070"/>
      <c r="AA38" s="498"/>
      <c r="AB38" s="498"/>
      <c r="AC38" s="669"/>
      <c r="AD38" s="530"/>
      <c r="AE38" s="530"/>
      <c r="AF38" s="530"/>
      <c r="AG38" s="530"/>
      <c r="AH38" s="530"/>
      <c r="AI38" s="530"/>
      <c r="AJ38" s="530"/>
      <c r="AK38" s="530"/>
      <c r="AL38" s="530"/>
      <c r="AM38" s="530"/>
      <c r="AN38" s="530"/>
      <c r="AO38" s="530"/>
      <c r="AP38" s="142"/>
      <c r="AQ38" s="142"/>
      <c r="AR38" s="142"/>
      <c r="AS38" s="142"/>
      <c r="AT38" s="142"/>
    </row>
    <row r="39" spans="1:46" x14ac:dyDescent="0.3">
      <c r="A39" s="652"/>
      <c r="B39" s="142"/>
      <c r="C39" s="1574" t="s">
        <v>1883</v>
      </c>
      <c r="D39" s="321">
        <v>0</v>
      </c>
      <c r="E39" s="1579">
        <v>43008</v>
      </c>
      <c r="F39" s="1577">
        <v>0</v>
      </c>
      <c r="G39" s="446">
        <v>0</v>
      </c>
      <c r="H39" s="446">
        <v>0</v>
      </c>
      <c r="I39" s="1581">
        <v>0</v>
      </c>
      <c r="J39" s="1581">
        <v>0</v>
      </c>
      <c r="K39" s="1579">
        <v>55791</v>
      </c>
      <c r="L39" s="1580">
        <v>3.5</v>
      </c>
      <c r="M39" s="446">
        <v>31.5</v>
      </c>
      <c r="N39" s="446">
        <v>0</v>
      </c>
      <c r="O39" s="1580">
        <v>5.28</v>
      </c>
      <c r="P39" s="446">
        <v>0</v>
      </c>
      <c r="Q39" s="446">
        <v>0</v>
      </c>
      <c r="R39" s="446">
        <v>0</v>
      </c>
      <c r="S39" s="530"/>
      <c r="T39" s="498"/>
      <c r="U39" s="1461"/>
      <c r="V39" s="498"/>
      <c r="W39" s="498"/>
      <c r="X39" s="530"/>
      <c r="Y39" s="530"/>
      <c r="Z39" s="1070"/>
      <c r="AA39" s="498"/>
      <c r="AB39" s="498"/>
      <c r="AC39" s="669"/>
      <c r="AD39" s="530"/>
      <c r="AE39" s="530"/>
      <c r="AF39" s="530"/>
      <c r="AG39" s="530"/>
      <c r="AH39" s="530"/>
      <c r="AI39" s="530"/>
      <c r="AJ39" s="530"/>
      <c r="AK39" s="530"/>
      <c r="AL39" s="530"/>
      <c r="AM39" s="530"/>
      <c r="AN39" s="530"/>
      <c r="AO39" s="530"/>
      <c r="AP39" s="142"/>
      <c r="AQ39" s="142"/>
      <c r="AR39" s="142"/>
      <c r="AS39" s="142"/>
      <c r="AT39" s="142"/>
    </row>
    <row r="40" spans="1:46" x14ac:dyDescent="0.3">
      <c r="A40" s="652"/>
      <c r="B40" s="142"/>
      <c r="C40" s="1574" t="s">
        <v>1041</v>
      </c>
      <c r="D40" s="321">
        <v>218</v>
      </c>
      <c r="E40" s="1579">
        <v>43008</v>
      </c>
      <c r="F40" s="1577">
        <v>1.5805000000000002</v>
      </c>
      <c r="G40" s="446">
        <v>1.5843836093890673</v>
      </c>
      <c r="H40" s="446">
        <v>1.2839986128134449</v>
      </c>
      <c r="I40" s="1581">
        <v>0.36586639061093246</v>
      </c>
      <c r="J40" s="1581">
        <v>0.29650138718655494</v>
      </c>
      <c r="K40" s="1579">
        <v>55791</v>
      </c>
      <c r="L40" s="1580">
        <v>3.5</v>
      </c>
      <c r="M40" s="446">
        <v>31.5</v>
      </c>
      <c r="N40" s="446">
        <v>1.1259486128134453</v>
      </c>
      <c r="O40" s="1580">
        <v>5.28</v>
      </c>
      <c r="P40" s="446">
        <v>8.3450400000000008E-2</v>
      </c>
      <c r="Q40" s="446">
        <v>0.37995178718655498</v>
      </c>
      <c r="R40" s="446">
        <v>1.2005482128134453</v>
      </c>
      <c r="S40" s="530"/>
      <c r="T40" s="498"/>
      <c r="U40" s="1461"/>
      <c r="V40" s="498"/>
      <c r="W40" s="498"/>
      <c r="X40" s="530"/>
      <c r="Y40" s="530"/>
      <c r="Z40" s="1070"/>
      <c r="AA40" s="498"/>
      <c r="AB40" s="498"/>
      <c r="AC40" s="669"/>
      <c r="AD40" s="530"/>
      <c r="AE40" s="530"/>
      <c r="AF40" s="530"/>
      <c r="AG40" s="530"/>
      <c r="AH40" s="530"/>
      <c r="AI40" s="530"/>
      <c r="AJ40" s="530"/>
      <c r="AK40" s="530"/>
      <c r="AL40" s="530"/>
      <c r="AM40" s="530"/>
      <c r="AN40" s="530"/>
      <c r="AO40" s="530"/>
      <c r="AP40" s="142"/>
      <c r="AQ40" s="142"/>
      <c r="AR40" s="142"/>
      <c r="AS40" s="142"/>
      <c r="AT40" s="142"/>
    </row>
    <row r="41" spans="1:46" x14ac:dyDescent="0.3">
      <c r="A41" s="652"/>
      <c r="B41" s="142"/>
      <c r="C41" s="1574" t="s">
        <v>1072</v>
      </c>
      <c r="D41" s="321">
        <v>300</v>
      </c>
      <c r="E41" s="1579">
        <v>43008</v>
      </c>
      <c r="F41" s="1577">
        <v>1.139985</v>
      </c>
      <c r="G41" s="446">
        <v>0.92931577200000004</v>
      </c>
      <c r="H41" s="446">
        <v>0.92931577200000004</v>
      </c>
      <c r="I41" s="1581">
        <v>0.21066922800000001</v>
      </c>
      <c r="J41" s="1581">
        <v>0.21066922800000001</v>
      </c>
      <c r="K41" s="1579">
        <v>55791</v>
      </c>
      <c r="L41" s="1580">
        <v>3.5</v>
      </c>
      <c r="M41" s="446">
        <v>31.5</v>
      </c>
      <c r="N41" s="446">
        <v>0.81531727200000015</v>
      </c>
      <c r="O41" s="1580">
        <v>5.28</v>
      </c>
      <c r="P41" s="446">
        <v>6.0191208000000003E-2</v>
      </c>
      <c r="Q41" s="446">
        <v>0.27086043600000004</v>
      </c>
      <c r="R41" s="446">
        <v>0.86912456400000004</v>
      </c>
      <c r="S41" s="530"/>
      <c r="T41" s="498"/>
      <c r="U41" s="1461"/>
      <c r="V41" s="498"/>
      <c r="W41" s="498"/>
      <c r="X41" s="530"/>
      <c r="Y41" s="530"/>
      <c r="Z41" s="1070"/>
      <c r="AA41" s="498"/>
      <c r="AB41" s="498"/>
      <c r="AC41" s="669"/>
      <c r="AD41" s="530"/>
      <c r="AE41" s="530"/>
      <c r="AF41" s="530"/>
      <c r="AG41" s="530"/>
      <c r="AH41" s="530"/>
      <c r="AI41" s="530"/>
      <c r="AJ41" s="530"/>
      <c r="AK41" s="530"/>
      <c r="AL41" s="530"/>
      <c r="AM41" s="530"/>
      <c r="AN41" s="530"/>
      <c r="AO41" s="530"/>
      <c r="AP41" s="142"/>
      <c r="AQ41" s="142"/>
      <c r="AR41" s="142"/>
      <c r="AS41" s="142"/>
      <c r="AT41" s="142"/>
    </row>
    <row r="42" spans="1:46" x14ac:dyDescent="0.3">
      <c r="A42" s="652"/>
      <c r="B42" s="142">
        <v>2.9992059999999999E-3</v>
      </c>
      <c r="C42" s="1574" t="s">
        <v>1085</v>
      </c>
      <c r="D42" s="321">
        <v>26</v>
      </c>
      <c r="E42" s="1579">
        <v>43008</v>
      </c>
      <c r="F42" s="1577">
        <v>7.7979356E-2</v>
      </c>
      <c r="G42" s="446">
        <v>0.1198026838287999</v>
      </c>
      <c r="H42" s="446">
        <v>6.3568771011199954E-2</v>
      </c>
      <c r="I42" s="1581">
        <v>2.7158410171200062E-2</v>
      </c>
      <c r="J42" s="1581">
        <v>1.4410584988800032E-2</v>
      </c>
      <c r="K42" s="1579">
        <v>55791</v>
      </c>
      <c r="L42" s="1580">
        <v>3.5</v>
      </c>
      <c r="M42" s="446">
        <v>31.5</v>
      </c>
      <c r="N42" s="446">
        <v>5.5770835411199968E-2</v>
      </c>
      <c r="O42" s="1580">
        <v>5.28</v>
      </c>
      <c r="P42" s="446">
        <v>4.1173099968000006E-3</v>
      </c>
      <c r="Q42" s="446">
        <v>1.8527894985600032E-2</v>
      </c>
      <c r="R42" s="446">
        <v>5.9451461014399964E-2</v>
      </c>
      <c r="S42" s="530"/>
      <c r="T42" s="498"/>
      <c r="U42" s="1461"/>
      <c r="V42" s="498"/>
      <c r="W42" s="498"/>
      <c r="X42" s="530"/>
      <c r="Y42" s="530"/>
      <c r="Z42" s="1070"/>
      <c r="AA42" s="498"/>
      <c r="AB42" s="498"/>
      <c r="AC42" s="669"/>
      <c r="AD42" s="530"/>
      <c r="AE42" s="530"/>
      <c r="AF42" s="530"/>
      <c r="AG42" s="530"/>
      <c r="AH42" s="530"/>
      <c r="AI42" s="530"/>
      <c r="AJ42" s="530"/>
      <c r="AK42" s="530"/>
      <c r="AL42" s="530"/>
      <c r="AM42" s="530"/>
      <c r="AN42" s="530"/>
      <c r="AO42" s="530"/>
      <c r="AP42" s="142"/>
      <c r="AQ42" s="142"/>
      <c r="AR42" s="142"/>
      <c r="AS42" s="142"/>
      <c r="AT42" s="142"/>
    </row>
    <row r="43" spans="1:46" x14ac:dyDescent="0.3">
      <c r="A43" s="652"/>
      <c r="B43" s="142">
        <v>299.92059999999998</v>
      </c>
      <c r="C43" s="1574" t="s">
        <v>1086</v>
      </c>
      <c r="D43" s="321">
        <v>150</v>
      </c>
      <c r="E43" s="1579">
        <v>43008</v>
      </c>
      <c r="F43" s="1577">
        <v>0.47993549999999996</v>
      </c>
      <c r="G43" s="446">
        <v>0.40689315638399992</v>
      </c>
      <c r="H43" s="446">
        <v>0.39124341959999992</v>
      </c>
      <c r="I43" s="1581">
        <v>9.2239763615999976E-2</v>
      </c>
      <c r="J43" s="1581">
        <v>8.869208039999997E-2</v>
      </c>
      <c r="K43" s="1579">
        <v>55791</v>
      </c>
      <c r="L43" s="1580">
        <v>3.5</v>
      </c>
      <c r="M43" s="446">
        <v>31.5</v>
      </c>
      <c r="N43" s="446">
        <v>0.34324986959999998</v>
      </c>
      <c r="O43" s="1580">
        <v>5.28</v>
      </c>
      <c r="P43" s="446">
        <v>2.5340594399999999E-2</v>
      </c>
      <c r="Q43" s="446">
        <v>0.11403267479999997</v>
      </c>
      <c r="R43" s="446">
        <v>0.3659028252</v>
      </c>
      <c r="S43" s="530"/>
      <c r="T43" s="498"/>
      <c r="U43" s="1461"/>
      <c r="V43" s="498"/>
      <c r="W43" s="498"/>
      <c r="X43" s="530"/>
      <c r="Y43" s="530"/>
      <c r="Z43" s="1070"/>
      <c r="AA43" s="498"/>
      <c r="AB43" s="498"/>
      <c r="AC43" s="669"/>
      <c r="AD43" s="530"/>
      <c r="AE43" s="530"/>
      <c r="AF43" s="530"/>
      <c r="AG43" s="530"/>
      <c r="AH43" s="530"/>
      <c r="AI43" s="530"/>
      <c r="AJ43" s="530"/>
      <c r="AK43" s="530"/>
      <c r="AL43" s="530"/>
      <c r="AM43" s="530"/>
      <c r="AN43" s="530"/>
      <c r="AO43" s="530"/>
      <c r="AP43" s="142"/>
      <c r="AQ43" s="142"/>
      <c r="AR43" s="142"/>
      <c r="AS43" s="142"/>
      <c r="AT43" s="142"/>
    </row>
    <row r="44" spans="1:46" x14ac:dyDescent="0.3">
      <c r="A44" s="652"/>
      <c r="B44" s="142"/>
      <c r="C44" s="1574" t="s">
        <v>1091</v>
      </c>
      <c r="D44" s="321">
        <v>31</v>
      </c>
      <c r="E44" s="1579">
        <v>43008</v>
      </c>
      <c r="F44" s="1577">
        <v>4.0296899999999998E-3</v>
      </c>
      <c r="G44" s="446">
        <v>3.7088746800000016E-3</v>
      </c>
      <c r="H44" s="446">
        <v>3.2850032880000013E-3</v>
      </c>
      <c r="I44" s="1581">
        <v>8.4077531999999882E-4</v>
      </c>
      <c r="J44" s="1581">
        <v>7.4468671199999904E-4</v>
      </c>
      <c r="K44" s="1579">
        <v>55791</v>
      </c>
      <c r="L44" s="1580">
        <v>3.5</v>
      </c>
      <c r="M44" s="446">
        <v>31.5</v>
      </c>
      <c r="N44" s="446">
        <v>2.8820342880000009E-3</v>
      </c>
      <c r="O44" s="1580">
        <v>5.28</v>
      </c>
      <c r="P44" s="446">
        <v>2.1276763199999999E-4</v>
      </c>
      <c r="Q44" s="446">
        <v>9.57454343999999E-4</v>
      </c>
      <c r="R44" s="446">
        <v>3.0722356560000008E-3</v>
      </c>
      <c r="S44" s="530"/>
      <c r="T44" s="498"/>
      <c r="U44" s="1461"/>
      <c r="V44" s="498"/>
      <c r="W44" s="498"/>
      <c r="X44" s="530"/>
      <c r="Y44" s="530"/>
      <c r="Z44" s="1070"/>
      <c r="AA44" s="498"/>
      <c r="AB44" s="498"/>
      <c r="AC44" s="669"/>
      <c r="AD44" s="530"/>
      <c r="AE44" s="530"/>
      <c r="AF44" s="530"/>
      <c r="AG44" s="530"/>
      <c r="AH44" s="530"/>
      <c r="AI44" s="530"/>
      <c r="AJ44" s="530"/>
      <c r="AK44" s="530"/>
      <c r="AL44" s="530"/>
      <c r="AM44" s="530"/>
      <c r="AN44" s="530"/>
      <c r="AO44" s="530"/>
      <c r="AP44" s="142"/>
      <c r="AQ44" s="142"/>
      <c r="AR44" s="142"/>
      <c r="AS44" s="142"/>
      <c r="AT44" s="142"/>
    </row>
    <row r="45" spans="1:46" x14ac:dyDescent="0.3">
      <c r="A45" s="652"/>
      <c r="B45" s="142"/>
      <c r="C45" s="1574" t="s">
        <v>1884</v>
      </c>
      <c r="D45" s="321">
        <v>0</v>
      </c>
      <c r="E45" s="1579">
        <v>43008</v>
      </c>
      <c r="F45" s="1577">
        <v>0</v>
      </c>
      <c r="G45" s="446">
        <v>0</v>
      </c>
      <c r="H45" s="446">
        <v>0</v>
      </c>
      <c r="I45" s="1581">
        <v>0</v>
      </c>
      <c r="J45" s="1581">
        <v>0</v>
      </c>
      <c r="K45" s="1579">
        <v>55791</v>
      </c>
      <c r="L45" s="1580">
        <v>3.5</v>
      </c>
      <c r="M45" s="446">
        <v>31.5</v>
      </c>
      <c r="N45" s="446">
        <v>0</v>
      </c>
      <c r="O45" s="1580">
        <v>5.28</v>
      </c>
      <c r="P45" s="446">
        <v>0</v>
      </c>
      <c r="Q45" s="446">
        <v>0</v>
      </c>
      <c r="R45" s="446">
        <v>0</v>
      </c>
      <c r="S45" s="530"/>
      <c r="T45" s="498"/>
      <c r="U45" s="1461"/>
      <c r="V45" s="498"/>
      <c r="W45" s="498"/>
      <c r="X45" s="530"/>
      <c r="Y45" s="530"/>
      <c r="Z45" s="1070"/>
      <c r="AA45" s="498"/>
      <c r="AB45" s="498"/>
      <c r="AC45" s="669"/>
      <c r="AD45" s="530"/>
      <c r="AE45" s="530"/>
      <c r="AF45" s="530"/>
      <c r="AG45" s="530"/>
      <c r="AH45" s="530"/>
      <c r="AI45" s="530"/>
      <c r="AJ45" s="530"/>
      <c r="AK45" s="530"/>
      <c r="AL45" s="530"/>
      <c r="AM45" s="530"/>
      <c r="AN45" s="530"/>
      <c r="AO45" s="530"/>
      <c r="AP45" s="142"/>
      <c r="AQ45" s="142"/>
      <c r="AR45" s="142"/>
      <c r="AS45" s="142"/>
      <c r="AT45" s="142"/>
    </row>
    <row r="46" spans="1:46" x14ac:dyDescent="0.3">
      <c r="A46" s="652"/>
      <c r="B46" s="142"/>
      <c r="C46" s="1574" t="s">
        <v>1092</v>
      </c>
      <c r="D46" s="321">
        <v>0</v>
      </c>
      <c r="E46" s="1579">
        <v>43008</v>
      </c>
      <c r="F46" s="1577">
        <v>0</v>
      </c>
      <c r="G46" s="446">
        <v>0</v>
      </c>
      <c r="H46" s="446">
        <v>0</v>
      </c>
      <c r="I46" s="1581">
        <v>8.3266726846886741E-17</v>
      </c>
      <c r="J46" s="1581">
        <v>8.3266726846886741E-17</v>
      </c>
      <c r="K46" s="1579">
        <v>55791</v>
      </c>
      <c r="L46" s="1580">
        <v>3.5</v>
      </c>
      <c r="M46" s="446">
        <v>31.5</v>
      </c>
      <c r="N46" s="446">
        <v>-8.3266726846886741E-17</v>
      </c>
      <c r="O46" s="1580">
        <v>5.28</v>
      </c>
      <c r="P46" s="446">
        <v>0</v>
      </c>
      <c r="Q46" s="446">
        <v>8.3266726846886741E-17</v>
      </c>
      <c r="R46" s="446">
        <v>-8.3266726846886741E-17</v>
      </c>
      <c r="S46" s="530"/>
      <c r="T46" s="498"/>
      <c r="U46" s="1461"/>
      <c r="V46" s="498"/>
      <c r="W46" s="498"/>
      <c r="X46" s="530"/>
      <c r="Y46" s="530"/>
      <c r="Z46" s="1070"/>
      <c r="AA46" s="498"/>
      <c r="AB46" s="498"/>
      <c r="AC46" s="669"/>
      <c r="AD46" s="530"/>
      <c r="AE46" s="530"/>
      <c r="AF46" s="530"/>
      <c r="AG46" s="530"/>
      <c r="AH46" s="530"/>
      <c r="AI46" s="530"/>
      <c r="AJ46" s="530"/>
      <c r="AK46" s="530"/>
      <c r="AL46" s="530"/>
      <c r="AM46" s="530"/>
      <c r="AN46" s="530"/>
      <c r="AO46" s="530"/>
      <c r="AP46" s="142"/>
      <c r="AQ46" s="142"/>
      <c r="AR46" s="142"/>
      <c r="AS46" s="142"/>
      <c r="AT46" s="142"/>
    </row>
    <row r="47" spans="1:46" x14ac:dyDescent="0.3">
      <c r="A47" s="652"/>
      <c r="B47" s="142"/>
      <c r="C47" s="1574" t="s">
        <v>563</v>
      </c>
      <c r="D47" s="321">
        <v>0</v>
      </c>
      <c r="E47" s="1579">
        <v>43008</v>
      </c>
      <c r="F47" s="1577">
        <v>0</v>
      </c>
      <c r="G47" s="446">
        <v>0</v>
      </c>
      <c r="H47" s="446">
        <v>0</v>
      </c>
      <c r="I47" s="1581">
        <v>0</v>
      </c>
      <c r="J47" s="1581">
        <v>0</v>
      </c>
      <c r="K47" s="1579">
        <v>55791</v>
      </c>
      <c r="L47" s="1580">
        <v>3.5</v>
      </c>
      <c r="M47" s="446">
        <v>31.5</v>
      </c>
      <c r="N47" s="446">
        <v>0</v>
      </c>
      <c r="O47" s="1580">
        <v>5.28</v>
      </c>
      <c r="P47" s="446">
        <v>0</v>
      </c>
      <c r="Q47" s="446">
        <v>0</v>
      </c>
      <c r="R47" s="446">
        <v>0</v>
      </c>
      <c r="S47" s="530"/>
      <c r="T47" s="498"/>
      <c r="U47" s="1461"/>
      <c r="V47" s="498"/>
      <c r="W47" s="498"/>
      <c r="X47" s="530"/>
      <c r="Y47" s="530"/>
      <c r="Z47" s="1070"/>
      <c r="AA47" s="498"/>
      <c r="AB47" s="498"/>
      <c r="AC47" s="669"/>
      <c r="AD47" s="530"/>
      <c r="AE47" s="530"/>
      <c r="AF47" s="530"/>
      <c r="AG47" s="530"/>
      <c r="AH47" s="530"/>
      <c r="AI47" s="530"/>
      <c r="AJ47" s="530"/>
      <c r="AK47" s="530"/>
      <c r="AL47" s="530"/>
      <c r="AM47" s="530"/>
      <c r="AN47" s="530"/>
      <c r="AO47" s="530"/>
      <c r="AP47" s="142"/>
      <c r="AQ47" s="142"/>
      <c r="AR47" s="142"/>
      <c r="AS47" s="142"/>
      <c r="AT47" s="142"/>
    </row>
    <row r="48" spans="1:46" x14ac:dyDescent="0.3">
      <c r="A48" s="652"/>
      <c r="B48" s="142"/>
      <c r="C48" s="1574" t="s">
        <v>323</v>
      </c>
      <c r="D48" s="321">
        <v>220</v>
      </c>
      <c r="E48" s="1579">
        <v>43008</v>
      </c>
      <c r="F48" s="1577">
        <v>1.7864000000000002</v>
      </c>
      <c r="G48" s="446">
        <v>1.6019006079999998</v>
      </c>
      <c r="H48" s="446">
        <v>1.4562732799999998</v>
      </c>
      <c r="I48" s="1581">
        <v>0.36313939199999989</v>
      </c>
      <c r="J48" s="1581">
        <v>0.33012671999999998</v>
      </c>
      <c r="K48" s="1579">
        <v>55791</v>
      </c>
      <c r="L48" s="1580">
        <v>3.5</v>
      </c>
      <c r="M48" s="446">
        <v>31.5</v>
      </c>
      <c r="N48" s="446">
        <v>1.2776332800000003</v>
      </c>
      <c r="O48" s="1580">
        <v>5.28</v>
      </c>
      <c r="P48" s="446">
        <v>9.4321920000000017E-2</v>
      </c>
      <c r="Q48" s="446">
        <v>0.42444863999999999</v>
      </c>
      <c r="R48" s="446">
        <v>1.3619513600000002</v>
      </c>
      <c r="S48" s="530"/>
      <c r="T48" s="498"/>
      <c r="U48" s="1461"/>
      <c r="V48" s="498"/>
      <c r="W48" s="498"/>
      <c r="X48" s="530"/>
      <c r="Y48" s="530"/>
      <c r="Z48" s="1070"/>
      <c r="AA48" s="498"/>
      <c r="AB48" s="498"/>
      <c r="AC48" s="669"/>
      <c r="AD48" s="530"/>
      <c r="AE48" s="530"/>
      <c r="AF48" s="530"/>
      <c r="AG48" s="530"/>
      <c r="AH48" s="530"/>
      <c r="AI48" s="530"/>
      <c r="AJ48" s="530"/>
      <c r="AK48" s="530"/>
      <c r="AL48" s="530"/>
      <c r="AM48" s="530"/>
      <c r="AN48" s="530"/>
      <c r="AO48" s="530"/>
      <c r="AP48" s="142"/>
      <c r="AQ48" s="142"/>
      <c r="AR48" s="142"/>
      <c r="AS48" s="142"/>
      <c r="AT48" s="142"/>
    </row>
    <row r="49" spans="1:46" x14ac:dyDescent="0.3">
      <c r="A49" s="652"/>
      <c r="B49" s="142"/>
      <c r="C49" s="1574" t="s">
        <v>1117</v>
      </c>
      <c r="D49" s="321">
        <v>65</v>
      </c>
      <c r="E49" s="1579">
        <v>43008</v>
      </c>
      <c r="F49" s="1577">
        <v>1.3328988640000001</v>
      </c>
      <c r="G49" s="446">
        <v>1.4580425622914297</v>
      </c>
      <c r="H49" s="446">
        <v>1.0893421442407234</v>
      </c>
      <c r="I49" s="1581">
        <v>0.32805040570857091</v>
      </c>
      <c r="J49" s="1581">
        <v>0.24509513070180586</v>
      </c>
      <c r="K49" s="1579">
        <v>55791</v>
      </c>
      <c r="L49" s="1580">
        <v>3.5</v>
      </c>
      <c r="M49" s="446">
        <v>31.5</v>
      </c>
      <c r="N49" s="446">
        <v>0.95451384689819418</v>
      </c>
      <c r="O49" s="1580">
        <v>5.28</v>
      </c>
      <c r="P49" s="446">
        <v>7.0377060019200008E-2</v>
      </c>
      <c r="Q49" s="446">
        <v>0.31547219072100585</v>
      </c>
      <c r="R49" s="446">
        <v>1.0174266732789943</v>
      </c>
      <c r="S49" s="530"/>
      <c r="T49" s="498"/>
      <c r="U49" s="1461"/>
      <c r="V49" s="498"/>
      <c r="W49" s="498"/>
      <c r="X49" s="530"/>
      <c r="Y49" s="530"/>
      <c r="Z49" s="1070"/>
      <c r="AA49" s="498"/>
      <c r="AB49" s="498"/>
      <c r="AC49" s="669"/>
      <c r="AD49" s="530"/>
      <c r="AE49" s="530"/>
      <c r="AF49" s="530"/>
      <c r="AG49" s="530"/>
      <c r="AH49" s="530"/>
      <c r="AI49" s="530"/>
      <c r="AJ49" s="530"/>
      <c r="AK49" s="530"/>
      <c r="AL49" s="530"/>
      <c r="AM49" s="530"/>
      <c r="AN49" s="530"/>
      <c r="AO49" s="530"/>
      <c r="AP49" s="142"/>
      <c r="AQ49" s="142"/>
      <c r="AR49" s="142"/>
      <c r="AS49" s="142"/>
      <c r="AT49" s="142"/>
    </row>
    <row r="50" spans="1:46" x14ac:dyDescent="0.3">
      <c r="A50" s="652"/>
      <c r="B50" s="142"/>
      <c r="C50" s="1574" t="s">
        <v>1118</v>
      </c>
      <c r="D50" s="321">
        <v>70</v>
      </c>
      <c r="E50" s="1579">
        <v>43008</v>
      </c>
      <c r="F50" s="1577">
        <v>0.3332</v>
      </c>
      <c r="G50" s="446">
        <v>0.2821310831460675</v>
      </c>
      <c r="H50" s="446">
        <v>0.263322344269663</v>
      </c>
      <c r="I50" s="1581">
        <v>7.4868916853932599E-2</v>
      </c>
      <c r="J50" s="1581">
        <v>6.9877655730337093E-2</v>
      </c>
      <c r="K50" s="1579">
        <v>55791</v>
      </c>
      <c r="L50" s="1580">
        <v>3.5</v>
      </c>
      <c r="M50" s="446">
        <v>31.5</v>
      </c>
      <c r="N50" s="446">
        <v>0.23000234426966287</v>
      </c>
      <c r="O50" s="1580">
        <v>5.28</v>
      </c>
      <c r="P50" s="446">
        <v>1.7592960000000001E-2</v>
      </c>
      <c r="Q50" s="446">
        <v>8.7470615730337098E-2</v>
      </c>
      <c r="R50" s="446">
        <v>0.2457293842696629</v>
      </c>
      <c r="S50" s="530"/>
      <c r="T50" s="498"/>
      <c r="U50" s="1461"/>
      <c r="V50" s="498"/>
      <c r="W50" s="498"/>
      <c r="X50" s="530"/>
      <c r="Y50" s="530"/>
      <c r="Z50" s="1070"/>
      <c r="AA50" s="498"/>
      <c r="AB50" s="498"/>
      <c r="AC50" s="669"/>
      <c r="AD50" s="530"/>
      <c r="AE50" s="530"/>
      <c r="AF50" s="530"/>
      <c r="AG50" s="530"/>
      <c r="AH50" s="530"/>
      <c r="AI50" s="530"/>
      <c r="AJ50" s="530"/>
      <c r="AK50" s="530"/>
      <c r="AL50" s="530"/>
      <c r="AM50" s="530"/>
      <c r="AN50" s="530"/>
      <c r="AO50" s="530"/>
      <c r="AP50" s="142"/>
      <c r="AQ50" s="142"/>
      <c r="AR50" s="142"/>
      <c r="AS50" s="142"/>
      <c r="AT50" s="142"/>
    </row>
    <row r="51" spans="1:46" x14ac:dyDescent="0.3">
      <c r="A51" s="652"/>
      <c r="B51" s="142"/>
      <c r="C51" s="1574" t="s">
        <v>1119</v>
      </c>
      <c r="D51" s="321">
        <v>310</v>
      </c>
      <c r="E51" s="1579">
        <v>43008</v>
      </c>
      <c r="F51" s="1577">
        <v>2.0460000000000003</v>
      </c>
      <c r="G51" s="446">
        <v>1.8077875199999995</v>
      </c>
      <c r="H51" s="446">
        <v>1.6678991999999997</v>
      </c>
      <c r="I51" s="1581">
        <v>0.40981248000000003</v>
      </c>
      <c r="J51" s="1581">
        <v>0.37810080000000001</v>
      </c>
      <c r="K51" s="1579">
        <v>55791</v>
      </c>
      <c r="L51" s="1580">
        <v>3.5</v>
      </c>
      <c r="M51" s="446">
        <v>31.5</v>
      </c>
      <c r="N51" s="446">
        <v>1.4632992000000002</v>
      </c>
      <c r="O51" s="1580">
        <v>5.28</v>
      </c>
      <c r="P51" s="446">
        <v>0.10802880000000002</v>
      </c>
      <c r="Q51" s="446">
        <v>0.48612960000000005</v>
      </c>
      <c r="R51" s="446">
        <v>1.5598704000000003</v>
      </c>
      <c r="S51" s="530"/>
      <c r="T51" s="498"/>
      <c r="U51" s="1461"/>
      <c r="V51" s="498"/>
      <c r="W51" s="498"/>
      <c r="X51" s="530"/>
      <c r="Y51" s="530"/>
      <c r="Z51" s="1070"/>
      <c r="AA51" s="498"/>
      <c r="AB51" s="498"/>
      <c r="AC51" s="669"/>
      <c r="AD51" s="530"/>
      <c r="AE51" s="530"/>
      <c r="AF51" s="530"/>
      <c r="AG51" s="530"/>
      <c r="AH51" s="530"/>
      <c r="AI51" s="530"/>
      <c r="AJ51" s="530"/>
      <c r="AK51" s="530"/>
      <c r="AL51" s="530"/>
      <c r="AM51" s="530"/>
      <c r="AN51" s="530"/>
      <c r="AO51" s="530"/>
      <c r="AP51" s="142"/>
      <c r="AQ51" s="142"/>
      <c r="AR51" s="142"/>
      <c r="AS51" s="142"/>
      <c r="AT51" s="142"/>
    </row>
    <row r="52" spans="1:46" x14ac:dyDescent="0.3">
      <c r="A52" s="652"/>
      <c r="B52" s="142"/>
      <c r="C52" s="1574" t="s">
        <v>1122</v>
      </c>
      <c r="D52" s="321">
        <v>59</v>
      </c>
      <c r="E52" s="1579">
        <v>43008</v>
      </c>
      <c r="F52" s="1577">
        <v>5.2510000000000003</v>
      </c>
      <c r="G52" s="446">
        <v>4.2806151999999997</v>
      </c>
      <c r="H52" s="446">
        <v>4.2806151999999997</v>
      </c>
      <c r="I52" s="1581">
        <v>0.97038480000000016</v>
      </c>
      <c r="J52" s="1581">
        <v>0.97038480000000016</v>
      </c>
      <c r="K52" s="1579">
        <v>55791</v>
      </c>
      <c r="L52" s="1580">
        <v>3.5</v>
      </c>
      <c r="M52" s="446">
        <v>31.5</v>
      </c>
      <c r="N52" s="446">
        <v>3.7555152000000001</v>
      </c>
      <c r="O52" s="1580">
        <v>5.28</v>
      </c>
      <c r="P52" s="446">
        <v>0.27725280000000002</v>
      </c>
      <c r="Q52" s="446">
        <v>1.2476376000000002</v>
      </c>
      <c r="R52" s="446">
        <v>4.0033624000000003</v>
      </c>
      <c r="S52" s="530"/>
      <c r="T52" s="498"/>
      <c r="U52" s="1461"/>
      <c r="V52" s="498"/>
      <c r="W52" s="498"/>
      <c r="X52" s="530"/>
      <c r="Y52" s="530"/>
      <c r="Z52" s="1070"/>
      <c r="AA52" s="498"/>
      <c r="AB52" s="498"/>
      <c r="AC52" s="669"/>
      <c r="AD52" s="530"/>
      <c r="AE52" s="530"/>
      <c r="AF52" s="530"/>
      <c r="AG52" s="530"/>
      <c r="AH52" s="530"/>
      <c r="AI52" s="530"/>
      <c r="AJ52" s="530"/>
      <c r="AK52" s="530"/>
      <c r="AL52" s="530"/>
      <c r="AM52" s="530"/>
      <c r="AN52" s="530"/>
      <c r="AO52" s="530"/>
      <c r="AP52" s="142"/>
      <c r="AQ52" s="142"/>
      <c r="AR52" s="142"/>
      <c r="AS52" s="142"/>
      <c r="AT52" s="142"/>
    </row>
    <row r="53" spans="1:46" x14ac:dyDescent="0.3">
      <c r="A53" s="652"/>
      <c r="B53" s="142"/>
      <c r="C53" s="1574" t="s">
        <v>1943</v>
      </c>
      <c r="D53" s="321">
        <v>105</v>
      </c>
      <c r="E53" s="1579">
        <v>43008</v>
      </c>
      <c r="F53" s="1577">
        <v>0.84944999999999982</v>
      </c>
      <c r="G53" s="446">
        <v>0.93648545599999999</v>
      </c>
      <c r="H53" s="446">
        <v>0.69247164000000017</v>
      </c>
      <c r="I53" s="1581">
        <v>0.21229454399999997</v>
      </c>
      <c r="J53" s="1581">
        <v>0.15697835999999998</v>
      </c>
      <c r="K53" s="1579">
        <v>55791</v>
      </c>
      <c r="L53" s="1580">
        <v>3.5</v>
      </c>
      <c r="M53" s="446">
        <v>31.5</v>
      </c>
      <c r="N53" s="446">
        <v>0.6075266399999999</v>
      </c>
      <c r="O53" s="1580">
        <v>5.28</v>
      </c>
      <c r="P53" s="446">
        <v>4.4850959999999995E-2</v>
      </c>
      <c r="Q53" s="446">
        <v>0.20182931999999998</v>
      </c>
      <c r="R53" s="446">
        <v>0.64762067999999984</v>
      </c>
      <c r="S53" s="530"/>
      <c r="T53" s="498"/>
      <c r="U53" s="1461"/>
      <c r="V53" s="498"/>
      <c r="W53" s="498"/>
      <c r="X53" s="530"/>
      <c r="Y53" s="530"/>
      <c r="Z53" s="1070"/>
      <c r="AA53" s="498"/>
      <c r="AB53" s="498"/>
      <c r="AC53" s="669"/>
      <c r="AD53" s="530"/>
      <c r="AE53" s="530"/>
      <c r="AF53" s="530"/>
      <c r="AG53" s="530"/>
      <c r="AH53" s="530"/>
      <c r="AI53" s="530"/>
      <c r="AJ53" s="530"/>
      <c r="AK53" s="530"/>
      <c r="AL53" s="530"/>
      <c r="AM53" s="530"/>
      <c r="AN53" s="530"/>
      <c r="AO53" s="530"/>
      <c r="AP53" s="142"/>
      <c r="AQ53" s="142"/>
      <c r="AR53" s="142"/>
      <c r="AS53" s="142"/>
      <c r="AT53" s="142"/>
    </row>
    <row r="54" spans="1:46" x14ac:dyDescent="0.3">
      <c r="A54" s="652"/>
      <c r="B54" s="142"/>
      <c r="C54" s="1574" t="s">
        <v>1127</v>
      </c>
      <c r="D54" s="321">
        <v>1274</v>
      </c>
      <c r="E54" s="1579">
        <v>43738</v>
      </c>
      <c r="F54" s="1577">
        <v>0.57329999999999992</v>
      </c>
      <c r="G54" s="446">
        <v>0.52789463999999997</v>
      </c>
      <c r="H54" s="446">
        <v>0.52789463999999997</v>
      </c>
      <c r="I54" s="1581">
        <v>4.540535999999995E-2</v>
      </c>
      <c r="J54" s="1581">
        <v>4.540535999999995E-2</v>
      </c>
      <c r="K54" s="1579">
        <v>56521</v>
      </c>
      <c r="L54" s="1580">
        <v>1.5</v>
      </c>
      <c r="M54" s="446">
        <v>33.5</v>
      </c>
      <c r="N54" s="446">
        <v>0.47056463999999998</v>
      </c>
      <c r="O54" s="1580">
        <v>5.28</v>
      </c>
      <c r="P54" s="446">
        <v>3.027024E-2</v>
      </c>
      <c r="Q54" s="446">
        <v>7.5675599999999954E-2</v>
      </c>
      <c r="R54" s="446">
        <v>0.49762439999999997</v>
      </c>
      <c r="S54" s="1116"/>
      <c r="T54" s="498"/>
      <c r="U54" s="498"/>
      <c r="V54" s="498"/>
      <c r="W54" s="498"/>
      <c r="X54" s="530"/>
      <c r="Y54" s="530"/>
      <c r="Z54" s="1070"/>
      <c r="AA54" s="498"/>
      <c r="AB54" s="498"/>
      <c r="AC54" s="669"/>
      <c r="AD54" s="530"/>
      <c r="AE54" s="530"/>
      <c r="AF54" s="530"/>
      <c r="AG54" s="530"/>
      <c r="AH54" s="530"/>
      <c r="AI54" s="530"/>
      <c r="AJ54" s="530"/>
      <c r="AK54" s="530"/>
      <c r="AL54" s="530"/>
      <c r="AM54" s="530"/>
      <c r="AN54" s="530"/>
      <c r="AO54" s="530"/>
      <c r="AP54" s="142"/>
      <c r="AQ54" s="142"/>
      <c r="AR54" s="142"/>
      <c r="AS54" s="142"/>
      <c r="AT54" s="142"/>
    </row>
    <row r="55" spans="1:46" x14ac:dyDescent="0.3">
      <c r="A55" s="652"/>
      <c r="B55" s="142">
        <v>-1</v>
      </c>
      <c r="C55" s="1574" t="s">
        <v>1039</v>
      </c>
      <c r="D55" s="321">
        <v>166</v>
      </c>
      <c r="E55" s="1579">
        <v>43738</v>
      </c>
      <c r="F55" s="1582">
        <v>0.24734</v>
      </c>
      <c r="G55" s="446">
        <v>0.24421457600000002</v>
      </c>
      <c r="H55" s="446">
        <v>0.22775067200000004</v>
      </c>
      <c r="I55" s="1581">
        <v>2.1005424000000002E-2</v>
      </c>
      <c r="J55" s="1581">
        <v>1.9589328000000003E-2</v>
      </c>
      <c r="K55" s="1579">
        <v>56521</v>
      </c>
      <c r="L55" s="1580">
        <v>1.5</v>
      </c>
      <c r="M55" s="446">
        <v>33.5</v>
      </c>
      <c r="N55" s="446">
        <v>0.20301667200000001</v>
      </c>
      <c r="O55" s="1580">
        <v>5.28</v>
      </c>
      <c r="P55" s="446">
        <v>1.3059552E-2</v>
      </c>
      <c r="Q55" s="446">
        <v>3.2648880000000005E-2</v>
      </c>
      <c r="R55" s="446">
        <v>0.21469112000000001</v>
      </c>
      <c r="S55" s="1116"/>
      <c r="T55" s="498"/>
      <c r="U55" s="498"/>
      <c r="V55" s="498"/>
      <c r="W55" s="498"/>
      <c r="X55" s="530"/>
      <c r="Y55" s="530"/>
      <c r="Z55" s="1070"/>
      <c r="AA55" s="498"/>
      <c r="AB55" s="498"/>
      <c r="AC55" s="669"/>
      <c r="AD55" s="530"/>
      <c r="AE55" s="530"/>
      <c r="AF55" s="530"/>
      <c r="AG55" s="530"/>
      <c r="AH55" s="530"/>
      <c r="AI55" s="530"/>
      <c r="AJ55" s="530"/>
      <c r="AK55" s="530"/>
      <c r="AL55" s="530"/>
      <c r="AM55" s="530"/>
      <c r="AN55" s="530"/>
      <c r="AO55" s="530"/>
      <c r="AP55" s="142"/>
      <c r="AQ55" s="142"/>
      <c r="AR55" s="142"/>
      <c r="AS55" s="142"/>
      <c r="AT55" s="142"/>
    </row>
    <row r="56" spans="1:46" x14ac:dyDescent="0.3">
      <c r="A56" s="652"/>
      <c r="B56" s="142">
        <v>2.2400000000000002E-3</v>
      </c>
      <c r="C56" s="1574" t="s">
        <v>1085</v>
      </c>
      <c r="D56" s="321">
        <v>198</v>
      </c>
      <c r="E56" s="1579">
        <v>43738</v>
      </c>
      <c r="F56" s="1582">
        <v>0.44352000000000003</v>
      </c>
      <c r="G56" s="446">
        <v>0.408393216</v>
      </c>
      <c r="H56" s="446">
        <v>0.408393216</v>
      </c>
      <c r="I56" s="1581">
        <v>3.5126784000000001E-2</v>
      </c>
      <c r="J56" s="1581">
        <v>3.5126784000000001E-2</v>
      </c>
      <c r="K56" s="1579">
        <v>56521</v>
      </c>
      <c r="L56" s="1580">
        <v>1.5</v>
      </c>
      <c r="M56" s="446">
        <v>33.5</v>
      </c>
      <c r="N56" s="446">
        <v>0.364041216</v>
      </c>
      <c r="O56" s="1580">
        <v>5.28</v>
      </c>
      <c r="P56" s="446">
        <v>2.3417856000000001E-2</v>
      </c>
      <c r="Q56" s="446">
        <v>5.8544640000000002E-2</v>
      </c>
      <c r="R56" s="446">
        <v>0.38497536000000004</v>
      </c>
      <c r="S56" s="1116"/>
      <c r="T56" s="498"/>
      <c r="U56" s="498"/>
      <c r="V56" s="498"/>
      <c r="W56" s="498"/>
      <c r="X56" s="530"/>
      <c r="Y56" s="530"/>
      <c r="Z56" s="1070"/>
      <c r="AA56" s="498"/>
      <c r="AB56" s="498"/>
      <c r="AC56" s="669"/>
      <c r="AD56" s="530"/>
      <c r="AE56" s="530"/>
      <c r="AF56" s="530"/>
      <c r="AG56" s="530"/>
      <c r="AH56" s="530"/>
      <c r="AI56" s="530"/>
      <c r="AJ56" s="530"/>
      <c r="AK56" s="530"/>
      <c r="AL56" s="530"/>
      <c r="AM56" s="530"/>
      <c r="AN56" s="530"/>
      <c r="AO56" s="530"/>
      <c r="AP56" s="142"/>
      <c r="AQ56" s="142"/>
      <c r="AR56" s="142"/>
      <c r="AS56" s="142"/>
      <c r="AT56" s="142"/>
    </row>
    <row r="57" spans="1:46" x14ac:dyDescent="0.3">
      <c r="A57" s="652"/>
      <c r="B57" s="142">
        <v>224.00000000000003</v>
      </c>
      <c r="C57" s="1574" t="s">
        <v>1089</v>
      </c>
      <c r="D57" s="321">
        <v>124</v>
      </c>
      <c r="E57" s="1579">
        <v>43738</v>
      </c>
      <c r="F57" s="1582">
        <v>0.27776000000000001</v>
      </c>
      <c r="G57" s="446">
        <v>0.25782400000000005</v>
      </c>
      <c r="H57" s="446">
        <v>0.25576140800000008</v>
      </c>
      <c r="I57" s="1581">
        <v>2.2176000000000001E-2</v>
      </c>
      <c r="J57" s="1581">
        <v>2.1998592000000001E-2</v>
      </c>
      <c r="K57" s="1579">
        <v>56521</v>
      </c>
      <c r="L57" s="1580">
        <v>1.5</v>
      </c>
      <c r="M57" s="446">
        <v>33.5</v>
      </c>
      <c r="N57" s="446">
        <v>0.227985408</v>
      </c>
      <c r="O57" s="1580">
        <v>5.28</v>
      </c>
      <c r="P57" s="446">
        <v>1.4665727999999999E-2</v>
      </c>
      <c r="Q57" s="446">
        <v>3.666432E-2</v>
      </c>
      <c r="R57" s="446">
        <v>0.24109568000000001</v>
      </c>
      <c r="S57" s="1116"/>
      <c r="T57" s="498"/>
      <c r="U57" s="498"/>
      <c r="V57" s="498"/>
      <c r="W57" s="498"/>
      <c r="X57" s="530"/>
      <c r="Y57" s="530"/>
      <c r="Z57" s="1070"/>
      <c r="AA57" s="498"/>
      <c r="AB57" s="498"/>
      <c r="AC57" s="669"/>
      <c r="AD57" s="530"/>
      <c r="AE57" s="530"/>
      <c r="AF57" s="530"/>
      <c r="AG57" s="530"/>
      <c r="AH57" s="530"/>
      <c r="AI57" s="530"/>
      <c r="AJ57" s="530"/>
      <c r="AK57" s="530"/>
      <c r="AL57" s="530"/>
      <c r="AM57" s="530"/>
      <c r="AN57" s="530"/>
      <c r="AO57" s="530"/>
      <c r="AP57" s="142"/>
      <c r="AQ57" s="142"/>
      <c r="AR57" s="142"/>
      <c r="AS57" s="142"/>
      <c r="AT57" s="142"/>
    </row>
    <row r="58" spans="1:46" x14ac:dyDescent="0.3">
      <c r="A58" s="652"/>
      <c r="B58" s="142"/>
      <c r="C58" s="1574" t="s">
        <v>1090</v>
      </c>
      <c r="D58" s="321">
        <v>200</v>
      </c>
      <c r="E58" s="1579">
        <v>43738</v>
      </c>
      <c r="F58" s="1582">
        <v>0.16092000000000001</v>
      </c>
      <c r="G58" s="446">
        <v>0.14965688736000002</v>
      </c>
      <c r="H58" s="446">
        <v>0.14817513600000001</v>
      </c>
      <c r="I58" s="1581">
        <v>1.2872312640000001E-2</v>
      </c>
      <c r="J58" s="1581">
        <v>1.2744864000000002E-2</v>
      </c>
      <c r="K58" s="1579">
        <v>56521</v>
      </c>
      <c r="L58" s="1580">
        <v>1.5</v>
      </c>
      <c r="M58" s="446">
        <v>33.5</v>
      </c>
      <c r="N58" s="446">
        <v>0.13208313600000002</v>
      </c>
      <c r="O58" s="1580">
        <v>5.28</v>
      </c>
      <c r="P58" s="446">
        <v>8.4965760000000005E-3</v>
      </c>
      <c r="Q58" s="446">
        <v>2.124144E-2</v>
      </c>
      <c r="R58" s="446">
        <v>0.13967856000000001</v>
      </c>
      <c r="S58" s="1116"/>
      <c r="T58" s="498"/>
      <c r="U58" s="498"/>
      <c r="V58" s="498"/>
      <c r="W58" s="498"/>
      <c r="X58" s="530"/>
      <c r="Y58" s="530"/>
      <c r="Z58" s="1070"/>
      <c r="AA58" s="498"/>
      <c r="AB58" s="498"/>
      <c r="AC58" s="669"/>
      <c r="AD58" s="530"/>
      <c r="AE58" s="530"/>
      <c r="AF58" s="530"/>
      <c r="AG58" s="530"/>
      <c r="AH58" s="530"/>
      <c r="AI58" s="530"/>
      <c r="AJ58" s="530"/>
      <c r="AK58" s="530"/>
      <c r="AL58" s="530"/>
      <c r="AM58" s="530"/>
      <c r="AN58" s="530"/>
      <c r="AO58" s="530"/>
      <c r="AP58" s="142"/>
      <c r="AQ58" s="142"/>
      <c r="AR58" s="142"/>
      <c r="AS58" s="142"/>
      <c r="AT58" s="142"/>
    </row>
    <row r="59" spans="1:46" x14ac:dyDescent="0.3">
      <c r="A59" s="652"/>
      <c r="B59" s="142"/>
      <c r="C59" s="1574" t="s">
        <v>1091</v>
      </c>
      <c r="D59" s="321">
        <v>150</v>
      </c>
      <c r="E59" s="1579">
        <v>43738</v>
      </c>
      <c r="F59" s="1582">
        <v>3.4079999999999999E-2</v>
      </c>
      <c r="G59" s="446">
        <v>3.1380864000000001E-2</v>
      </c>
      <c r="H59" s="446">
        <v>3.1380864000000001E-2</v>
      </c>
      <c r="I59" s="1581">
        <v>2.699136E-3</v>
      </c>
      <c r="J59" s="1581">
        <v>2.699136E-3</v>
      </c>
      <c r="K59" s="1579">
        <v>56521</v>
      </c>
      <c r="L59" s="1580">
        <v>1.5</v>
      </c>
      <c r="M59" s="446">
        <v>33.5</v>
      </c>
      <c r="N59" s="446">
        <v>2.7972864E-2</v>
      </c>
      <c r="O59" s="1580">
        <v>5.28</v>
      </c>
      <c r="P59" s="446">
        <v>1.799424E-3</v>
      </c>
      <c r="Q59" s="446">
        <v>4.4985600000000004E-3</v>
      </c>
      <c r="R59" s="446">
        <v>2.9581440000000001E-2</v>
      </c>
      <c r="S59" s="1116"/>
      <c r="T59" s="498"/>
      <c r="U59" s="498"/>
      <c r="V59" s="498"/>
      <c r="W59" s="498"/>
      <c r="X59" s="530"/>
      <c r="Y59" s="530"/>
      <c r="Z59" s="1070"/>
      <c r="AA59" s="498"/>
      <c r="AB59" s="498"/>
      <c r="AC59" s="669"/>
      <c r="AD59" s="530"/>
      <c r="AE59" s="530"/>
      <c r="AF59" s="530"/>
      <c r="AG59" s="530"/>
      <c r="AH59" s="530"/>
      <c r="AI59" s="530"/>
      <c r="AJ59" s="530"/>
      <c r="AK59" s="530"/>
      <c r="AL59" s="530"/>
      <c r="AM59" s="530"/>
      <c r="AN59" s="530"/>
      <c r="AO59" s="530"/>
      <c r="AP59" s="142"/>
      <c r="AQ59" s="142"/>
      <c r="AR59" s="142"/>
      <c r="AS59" s="142"/>
      <c r="AT59" s="142"/>
    </row>
    <row r="60" spans="1:46" x14ac:dyDescent="0.3">
      <c r="A60" s="652"/>
      <c r="B60" s="142"/>
      <c r="C60" s="1574" t="s">
        <v>1092</v>
      </c>
      <c r="D60" s="321">
        <v>0</v>
      </c>
      <c r="E60" s="1579">
        <v>43738</v>
      </c>
      <c r="F60" s="1582">
        <v>0</v>
      </c>
      <c r="G60" s="446">
        <v>0</v>
      </c>
      <c r="H60" s="446">
        <v>0</v>
      </c>
      <c r="I60" s="1581">
        <v>0</v>
      </c>
      <c r="J60" s="1581">
        <v>0</v>
      </c>
      <c r="K60" s="1579">
        <v>56521</v>
      </c>
      <c r="L60" s="1580">
        <v>1.5</v>
      </c>
      <c r="M60" s="446">
        <v>33.5</v>
      </c>
      <c r="N60" s="446">
        <v>0</v>
      </c>
      <c r="O60" s="1580">
        <v>5.28</v>
      </c>
      <c r="P60" s="446">
        <v>0</v>
      </c>
      <c r="Q60" s="446">
        <v>0</v>
      </c>
      <c r="R60" s="446">
        <v>0</v>
      </c>
      <c r="S60" s="1116"/>
      <c r="T60" s="498"/>
      <c r="U60" s="498"/>
      <c r="V60" s="498"/>
      <c r="W60" s="498"/>
      <c r="X60" s="530"/>
      <c r="Y60" s="530"/>
      <c r="Z60" s="1070"/>
      <c r="AA60" s="498"/>
      <c r="AB60" s="498"/>
      <c r="AC60" s="669"/>
      <c r="AD60" s="530"/>
      <c r="AE60" s="530"/>
      <c r="AF60" s="530"/>
      <c r="AG60" s="530"/>
      <c r="AH60" s="530"/>
      <c r="AI60" s="530"/>
      <c r="AJ60" s="530"/>
      <c r="AK60" s="530"/>
      <c r="AL60" s="530"/>
      <c r="AM60" s="530"/>
      <c r="AN60" s="530"/>
      <c r="AO60" s="530"/>
      <c r="AP60" s="142"/>
      <c r="AQ60" s="142"/>
      <c r="AR60" s="142"/>
      <c r="AS60" s="142"/>
      <c r="AT60" s="142"/>
    </row>
    <row r="61" spans="1:46" x14ac:dyDescent="0.3">
      <c r="A61" s="652"/>
      <c r="B61" s="142"/>
      <c r="C61" s="1574" t="s">
        <v>1121</v>
      </c>
      <c r="D61" s="321">
        <v>16</v>
      </c>
      <c r="E61" s="1579">
        <v>43738</v>
      </c>
      <c r="F61" s="1582">
        <v>0.20288</v>
      </c>
      <c r="G61" s="446">
        <v>0.29189359999999998</v>
      </c>
      <c r="H61" s="446">
        <v>0.186811904</v>
      </c>
      <c r="I61" s="1581">
        <v>2.5106399999999997E-2</v>
      </c>
      <c r="J61" s="1581">
        <v>1.6068096E-2</v>
      </c>
      <c r="K61" s="1579">
        <v>56521</v>
      </c>
      <c r="L61" s="1580">
        <v>1.5</v>
      </c>
      <c r="M61" s="446">
        <v>33.5</v>
      </c>
      <c r="N61" s="446">
        <v>0.166523904</v>
      </c>
      <c r="O61" s="1580">
        <v>5.28</v>
      </c>
      <c r="P61" s="446">
        <v>1.0712064E-2</v>
      </c>
      <c r="Q61" s="446">
        <v>2.6780160000000001E-2</v>
      </c>
      <c r="R61" s="446">
        <v>0.17609984000000001</v>
      </c>
      <c r="S61" s="1116"/>
      <c r="T61" s="498"/>
      <c r="U61" s="498"/>
      <c r="V61" s="498"/>
      <c r="W61" s="498"/>
      <c r="X61" s="530"/>
      <c r="Y61" s="530"/>
      <c r="Z61" s="1070"/>
      <c r="AA61" s="498"/>
      <c r="AB61" s="498"/>
      <c r="AC61" s="669"/>
      <c r="AD61" s="530"/>
      <c r="AE61" s="530"/>
      <c r="AF61" s="530"/>
      <c r="AG61" s="530"/>
      <c r="AH61" s="530"/>
      <c r="AI61" s="530"/>
      <c r="AJ61" s="530"/>
      <c r="AK61" s="530"/>
      <c r="AL61" s="530"/>
      <c r="AM61" s="530"/>
      <c r="AN61" s="530"/>
      <c r="AO61" s="530"/>
      <c r="AP61" s="142"/>
      <c r="AQ61" s="142"/>
      <c r="AR61" s="142"/>
      <c r="AS61" s="142"/>
      <c r="AT61" s="142"/>
    </row>
    <row r="62" spans="1:46" x14ac:dyDescent="0.3">
      <c r="A62" s="652"/>
      <c r="B62" s="142"/>
      <c r="C62" s="1574" t="s">
        <v>1326</v>
      </c>
      <c r="D62" s="321">
        <v>34</v>
      </c>
      <c r="E62" s="1579">
        <v>43738</v>
      </c>
      <c r="F62" s="1582">
        <v>4.8891836800000021</v>
      </c>
      <c r="G62" s="446">
        <v>10.857669037312</v>
      </c>
      <c r="H62" s="446">
        <v>4.5019603325439999</v>
      </c>
      <c r="I62" s="1581">
        <v>0.9338916026880002</v>
      </c>
      <c r="J62" s="1581">
        <v>0.38722334745600018</v>
      </c>
      <c r="K62" s="1579">
        <v>56521</v>
      </c>
      <c r="L62" s="1580">
        <v>1.5</v>
      </c>
      <c r="M62" s="446">
        <v>33.5</v>
      </c>
      <c r="N62" s="446">
        <v>4.0130419645440014</v>
      </c>
      <c r="O62" s="1580">
        <v>5.28</v>
      </c>
      <c r="P62" s="446">
        <v>0.25814889830400012</v>
      </c>
      <c r="Q62" s="446">
        <v>0.6453722457600003</v>
      </c>
      <c r="R62" s="446">
        <v>4.2438114342400022</v>
      </c>
      <c r="S62" s="1116"/>
      <c r="T62" s="498"/>
      <c r="U62" s="498"/>
      <c r="V62" s="498"/>
      <c r="W62" s="498"/>
      <c r="X62" s="530"/>
      <c r="Y62" s="530"/>
      <c r="Z62" s="1070"/>
      <c r="AA62" s="498"/>
      <c r="AB62" s="498"/>
      <c r="AC62" s="669"/>
      <c r="AD62" s="530"/>
      <c r="AE62" s="530"/>
      <c r="AF62" s="530"/>
      <c r="AG62" s="530"/>
      <c r="AH62" s="530"/>
      <c r="AI62" s="530"/>
      <c r="AJ62" s="530"/>
      <c r="AK62" s="530"/>
      <c r="AL62" s="530"/>
      <c r="AM62" s="530"/>
      <c r="AN62" s="530"/>
      <c r="AO62" s="530"/>
      <c r="AP62" s="142"/>
      <c r="AQ62" s="142"/>
      <c r="AR62" s="142"/>
      <c r="AS62" s="142"/>
      <c r="AT62" s="142"/>
    </row>
    <row r="63" spans="1:46" x14ac:dyDescent="0.3">
      <c r="A63" s="652"/>
      <c r="B63" s="142"/>
      <c r="C63" s="1574" t="s">
        <v>2225</v>
      </c>
      <c r="D63" s="321">
        <v>0</v>
      </c>
      <c r="E63" s="1579">
        <v>43738</v>
      </c>
      <c r="F63" s="1582">
        <v>0</v>
      </c>
      <c r="G63" s="446">
        <v>0</v>
      </c>
      <c r="H63" s="446">
        <v>0</v>
      </c>
      <c r="I63" s="1581">
        <v>0</v>
      </c>
      <c r="J63" s="1581">
        <v>0</v>
      </c>
      <c r="K63" s="1579">
        <v>56521</v>
      </c>
      <c r="L63" s="1580">
        <v>1.5</v>
      </c>
      <c r="M63" s="446">
        <v>33.5</v>
      </c>
      <c r="N63" s="446">
        <v>0</v>
      </c>
      <c r="O63" s="1580">
        <v>5.28</v>
      </c>
      <c r="P63" s="446">
        <v>0</v>
      </c>
      <c r="Q63" s="446">
        <v>0</v>
      </c>
      <c r="R63" s="446">
        <v>0</v>
      </c>
      <c r="S63" s="1116"/>
      <c r="T63" s="498"/>
      <c r="U63" s="498"/>
      <c r="V63" s="498"/>
      <c r="W63" s="498"/>
      <c r="X63" s="530"/>
      <c r="Y63" s="530"/>
      <c r="Z63" s="1070"/>
      <c r="AA63" s="498"/>
      <c r="AB63" s="498"/>
      <c r="AC63" s="669"/>
      <c r="AD63" s="530"/>
      <c r="AE63" s="530"/>
      <c r="AF63" s="530"/>
      <c r="AG63" s="530"/>
      <c r="AH63" s="530"/>
      <c r="AI63" s="530"/>
      <c r="AJ63" s="530"/>
      <c r="AK63" s="530"/>
      <c r="AL63" s="530"/>
      <c r="AM63" s="530"/>
      <c r="AN63" s="530"/>
      <c r="AO63" s="530"/>
      <c r="AP63" s="142"/>
      <c r="AQ63" s="142"/>
      <c r="AR63" s="142"/>
      <c r="AS63" s="142"/>
      <c r="AT63" s="142"/>
    </row>
    <row r="64" spans="1:46" x14ac:dyDescent="0.3">
      <c r="A64" s="652"/>
      <c r="C64" s="1576" t="s">
        <v>2278</v>
      </c>
      <c r="D64" s="321">
        <v>0</v>
      </c>
      <c r="E64" s="1579">
        <v>44104</v>
      </c>
      <c r="F64" s="1582">
        <v>0</v>
      </c>
      <c r="G64" s="1582">
        <v>0</v>
      </c>
      <c r="H64" s="446">
        <v>0</v>
      </c>
      <c r="I64" s="1581">
        <v>0</v>
      </c>
      <c r="J64" s="1581">
        <v>0</v>
      </c>
      <c r="K64" s="1579">
        <v>56887</v>
      </c>
      <c r="L64" s="1580">
        <v>0.5</v>
      </c>
      <c r="M64" s="446">
        <v>34.5</v>
      </c>
      <c r="N64" s="446">
        <v>0</v>
      </c>
      <c r="O64" s="1580">
        <v>5.28</v>
      </c>
      <c r="P64" s="446">
        <v>0</v>
      </c>
      <c r="Q64" s="446">
        <v>0</v>
      </c>
      <c r="R64" s="446">
        <v>0</v>
      </c>
      <c r="S64" s="1116"/>
      <c r="T64" s="498"/>
      <c r="U64" s="498"/>
      <c r="V64" s="498"/>
      <c r="W64" s="498"/>
      <c r="X64" s="530"/>
      <c r="Y64" s="530"/>
      <c r="Z64" s="1070"/>
      <c r="AA64" s="498"/>
      <c r="AB64" s="498"/>
      <c r="AC64" s="669"/>
      <c r="AD64" s="530"/>
      <c r="AE64" s="530"/>
      <c r="AF64" s="530"/>
      <c r="AG64" s="530"/>
      <c r="AH64" s="530"/>
      <c r="AI64" s="530"/>
      <c r="AJ64" s="530"/>
      <c r="AK64" s="530"/>
      <c r="AL64" s="530"/>
      <c r="AM64" s="530"/>
      <c r="AN64" s="530"/>
      <c r="AO64" s="530"/>
      <c r="AP64" s="142"/>
      <c r="AQ64" s="142"/>
      <c r="AR64" s="142"/>
      <c r="AS64" s="142"/>
      <c r="AT64" s="142"/>
    </row>
    <row r="65" spans="1:46" x14ac:dyDescent="0.3">
      <c r="A65" s="652"/>
      <c r="B65" s="519"/>
      <c r="C65" s="1576" t="s">
        <v>1092</v>
      </c>
      <c r="D65" s="321">
        <v>0</v>
      </c>
      <c r="E65" s="1579">
        <v>44104</v>
      </c>
      <c r="F65" s="1582">
        <v>0</v>
      </c>
      <c r="G65" s="1582">
        <v>0</v>
      </c>
      <c r="H65" s="446">
        <v>0</v>
      </c>
      <c r="I65" s="1581">
        <v>0</v>
      </c>
      <c r="J65" s="1581">
        <v>0</v>
      </c>
      <c r="K65" s="1579">
        <v>56887</v>
      </c>
      <c r="L65" s="1580">
        <v>0.5</v>
      </c>
      <c r="M65" s="446">
        <v>34.5</v>
      </c>
      <c r="N65" s="446">
        <v>0</v>
      </c>
      <c r="O65" s="1580">
        <v>5.28</v>
      </c>
      <c r="P65" s="446">
        <v>0</v>
      </c>
      <c r="Q65" s="446">
        <v>0</v>
      </c>
      <c r="R65" s="446">
        <v>0</v>
      </c>
      <c r="S65" s="1116"/>
      <c r="T65" s="498"/>
      <c r="U65" s="498"/>
      <c r="V65" s="498"/>
      <c r="W65" s="498"/>
      <c r="X65" s="530"/>
      <c r="Y65" s="530"/>
      <c r="Z65" s="1070"/>
      <c r="AA65" s="498"/>
      <c r="AB65" s="498"/>
      <c r="AC65" s="669"/>
      <c r="AD65" s="530"/>
      <c r="AE65" s="530"/>
      <c r="AF65" s="530"/>
      <c r="AG65" s="530"/>
      <c r="AH65" s="530"/>
      <c r="AI65" s="530"/>
      <c r="AJ65" s="530"/>
      <c r="AK65" s="530"/>
      <c r="AL65" s="530"/>
      <c r="AM65" s="530"/>
      <c r="AN65" s="530"/>
      <c r="AO65" s="530"/>
      <c r="AP65" s="142"/>
      <c r="AQ65" s="142"/>
      <c r="AR65" s="142"/>
      <c r="AS65" s="142"/>
      <c r="AT65" s="142"/>
    </row>
    <row r="66" spans="1:46" x14ac:dyDescent="0.3">
      <c r="A66" s="652"/>
      <c r="B66" s="519"/>
      <c r="C66" s="1576" t="s">
        <v>1026</v>
      </c>
      <c r="D66" s="321">
        <v>38</v>
      </c>
      <c r="E66" s="1579">
        <v>44104</v>
      </c>
      <c r="F66" s="1582">
        <v>0.81699999999999995</v>
      </c>
      <c r="G66" s="1582">
        <v>1.0466199999999999</v>
      </c>
      <c r="H66" s="446">
        <v>0.79543119999999989</v>
      </c>
      <c r="I66" s="1581">
        <v>2.8380000000000002E-2</v>
      </c>
      <c r="J66" s="1581">
        <v>2.1568800000000003E-2</v>
      </c>
      <c r="K66" s="1579">
        <v>56887</v>
      </c>
      <c r="L66" s="1580">
        <v>0.5</v>
      </c>
      <c r="M66" s="446">
        <v>34.5</v>
      </c>
      <c r="N66" s="446">
        <v>0.7137311999999999</v>
      </c>
      <c r="O66" s="1580">
        <v>5.28</v>
      </c>
      <c r="P66" s="446">
        <v>4.3137600000000005E-2</v>
      </c>
      <c r="Q66" s="446">
        <v>6.4706400000000011E-2</v>
      </c>
      <c r="R66" s="446">
        <v>0.7522935999999999</v>
      </c>
      <c r="S66" s="1116"/>
      <c r="T66" s="498"/>
      <c r="U66" s="498"/>
      <c r="V66" s="498"/>
      <c r="W66" s="498"/>
      <c r="X66" s="530"/>
      <c r="Y66" s="530"/>
      <c r="Z66" s="1070"/>
      <c r="AA66" s="498"/>
      <c r="AB66" s="498"/>
      <c r="AC66" s="669"/>
      <c r="AD66" s="530"/>
      <c r="AE66" s="530"/>
      <c r="AF66" s="530"/>
      <c r="AG66" s="530"/>
      <c r="AH66" s="530"/>
      <c r="AI66" s="530"/>
      <c r="AJ66" s="530"/>
      <c r="AK66" s="530"/>
      <c r="AL66" s="530"/>
      <c r="AM66" s="530"/>
      <c r="AN66" s="530"/>
      <c r="AO66" s="530"/>
      <c r="AP66" s="142"/>
      <c r="AQ66" s="142"/>
      <c r="AR66" s="142"/>
      <c r="AS66" s="142"/>
      <c r="AT66" s="142"/>
    </row>
    <row r="67" spans="1:46" x14ac:dyDescent="0.3">
      <c r="A67" s="652"/>
      <c r="B67" s="519"/>
      <c r="C67" s="1576" t="s">
        <v>1811</v>
      </c>
      <c r="D67" s="321">
        <v>24</v>
      </c>
      <c r="E67" s="1579">
        <v>44104</v>
      </c>
      <c r="F67" s="1582">
        <v>0.39648</v>
      </c>
      <c r="G67" s="1582">
        <v>0.64335488000000007</v>
      </c>
      <c r="H67" s="446">
        <v>0.38601292800000009</v>
      </c>
      <c r="I67" s="1581">
        <v>1.7445120000000001E-2</v>
      </c>
      <c r="J67" s="1581">
        <v>1.0467071999999999E-2</v>
      </c>
      <c r="K67" s="1579">
        <v>56887</v>
      </c>
      <c r="L67" s="1580">
        <v>0.5</v>
      </c>
      <c r="M67" s="446">
        <v>34.5</v>
      </c>
      <c r="N67" s="446">
        <v>0.34636492799999996</v>
      </c>
      <c r="O67" s="1580">
        <v>5.28</v>
      </c>
      <c r="P67" s="446">
        <v>2.0934143999999998E-2</v>
      </c>
      <c r="Q67" s="446">
        <v>3.1401215999999996E-2</v>
      </c>
      <c r="R67" s="446">
        <v>0.36507878399999999</v>
      </c>
      <c r="S67" s="1116"/>
      <c r="T67" s="498"/>
      <c r="U67" s="498"/>
      <c r="V67" s="498"/>
      <c r="W67" s="498"/>
      <c r="X67" s="530"/>
      <c r="Y67" s="530"/>
      <c r="Z67" s="1070"/>
      <c r="AA67" s="498"/>
      <c r="AB67" s="498"/>
      <c r="AC67" s="669"/>
      <c r="AD67" s="530"/>
      <c r="AE67" s="530"/>
      <c r="AF67" s="530"/>
      <c r="AG67" s="530"/>
      <c r="AH67" s="530"/>
      <c r="AI67" s="530"/>
      <c r="AJ67" s="530"/>
      <c r="AK67" s="530"/>
      <c r="AL67" s="530"/>
      <c r="AM67" s="530"/>
      <c r="AN67" s="530"/>
      <c r="AO67" s="530"/>
      <c r="AP67" s="142"/>
      <c r="AQ67" s="142"/>
      <c r="AR67" s="142"/>
      <c r="AS67" s="142"/>
      <c r="AT67" s="142"/>
    </row>
    <row r="68" spans="1:46" x14ac:dyDescent="0.3">
      <c r="A68" s="652"/>
      <c r="C68" s="1576" t="s">
        <v>322</v>
      </c>
      <c r="D68" s="321">
        <v>14</v>
      </c>
      <c r="E68" s="1579">
        <v>44104</v>
      </c>
      <c r="F68" s="1582">
        <v>0.12222000000000001</v>
      </c>
      <c r="G68" s="1582">
        <v>0.33998112000000003</v>
      </c>
      <c r="H68" s="446">
        <v>0.118993392</v>
      </c>
      <c r="I68" s="1581">
        <v>9.2188800000000005E-3</v>
      </c>
      <c r="J68" s="1581">
        <v>3.2266080000000006E-3</v>
      </c>
      <c r="K68" s="1579">
        <v>56887</v>
      </c>
      <c r="L68" s="1580">
        <v>0.5</v>
      </c>
      <c r="M68" s="446">
        <v>34.5</v>
      </c>
      <c r="N68" s="446">
        <v>0.10677139200000001</v>
      </c>
      <c r="O68" s="1580">
        <v>5.28</v>
      </c>
      <c r="P68" s="446">
        <v>6.4532160000000003E-3</v>
      </c>
      <c r="Q68" s="446">
        <v>9.6798240000000001E-3</v>
      </c>
      <c r="R68" s="446">
        <v>0.11254017600000001</v>
      </c>
      <c r="S68" s="1116"/>
      <c r="T68" s="498"/>
      <c r="U68" s="498"/>
      <c r="V68" s="498"/>
      <c r="W68" s="498"/>
      <c r="X68" s="530"/>
      <c r="Y68" s="530"/>
      <c r="Z68" s="1070"/>
      <c r="AA68" s="498"/>
      <c r="AB68" s="498"/>
      <c r="AC68" s="669"/>
      <c r="AD68" s="530"/>
      <c r="AE68" s="530"/>
      <c r="AF68" s="530"/>
      <c r="AG68" s="530"/>
      <c r="AH68" s="530"/>
      <c r="AI68" s="530"/>
      <c r="AJ68" s="530"/>
      <c r="AK68" s="530"/>
      <c r="AL68" s="530"/>
      <c r="AM68" s="530"/>
      <c r="AN68" s="530"/>
      <c r="AO68" s="530"/>
      <c r="AP68" s="142"/>
      <c r="AQ68" s="142"/>
      <c r="AR68" s="142"/>
      <c r="AS68" s="142"/>
      <c r="AT68" s="142"/>
    </row>
    <row r="69" spans="1:46" x14ac:dyDescent="0.3">
      <c r="A69" s="652"/>
      <c r="C69" s="1576" t="s">
        <v>320</v>
      </c>
      <c r="D69" s="321">
        <v>22500</v>
      </c>
      <c r="E69" s="1579">
        <v>44610</v>
      </c>
      <c r="F69" s="1582">
        <v>10.73523</v>
      </c>
      <c r="G69" s="1582">
        <v>0</v>
      </c>
      <c r="H69" s="446">
        <v>0</v>
      </c>
      <c r="I69" s="1581">
        <v>0</v>
      </c>
      <c r="J69" s="1581">
        <v>0</v>
      </c>
      <c r="K69" s="1579">
        <v>57393</v>
      </c>
      <c r="L69" s="1580">
        <v>0</v>
      </c>
      <c r="M69" s="446">
        <v>35</v>
      </c>
      <c r="N69" s="446">
        <v>9.6617069999999998</v>
      </c>
      <c r="O69" s="1580">
        <v>0.59309589041095889</v>
      </c>
      <c r="P69" s="446">
        <v>6.3670207956164376E-2</v>
      </c>
      <c r="Q69" s="446">
        <v>6.3670207956164376E-2</v>
      </c>
      <c r="R69" s="446">
        <v>10.671559792043835</v>
      </c>
      <c r="S69" s="1116"/>
      <c r="T69" s="498"/>
      <c r="U69" s="498"/>
      <c r="V69" s="498"/>
      <c r="W69" s="498"/>
      <c r="X69" s="530"/>
      <c r="Y69" s="530"/>
      <c r="Z69" s="1070"/>
      <c r="AA69" s="498"/>
      <c r="AB69" s="498"/>
      <c r="AC69" s="669"/>
      <c r="AD69" s="530"/>
      <c r="AE69" s="530"/>
      <c r="AF69" s="530"/>
      <c r="AG69" s="530"/>
      <c r="AH69" s="530"/>
      <c r="AI69" s="530"/>
      <c r="AJ69" s="530"/>
      <c r="AK69" s="530"/>
      <c r="AL69" s="530"/>
      <c r="AM69" s="530"/>
      <c r="AN69" s="530"/>
      <c r="AO69" s="530"/>
      <c r="AP69" s="142"/>
      <c r="AQ69" s="142"/>
      <c r="AR69" s="142"/>
      <c r="AS69" s="142"/>
      <c r="AT69" s="142"/>
    </row>
    <row r="70" spans="1:46" x14ac:dyDescent="0.3">
      <c r="A70" s="652"/>
      <c r="C70" s="1576" t="s">
        <v>563</v>
      </c>
      <c r="D70" s="321">
        <v>45</v>
      </c>
      <c r="E70" s="1579">
        <v>44489</v>
      </c>
      <c r="F70" s="1582">
        <v>0.66361999999999999</v>
      </c>
      <c r="G70" s="1582">
        <v>0</v>
      </c>
      <c r="H70" s="446">
        <v>0</v>
      </c>
      <c r="I70" s="1581">
        <v>0</v>
      </c>
      <c r="J70" s="1581">
        <v>0</v>
      </c>
      <c r="K70" s="1579">
        <v>57272</v>
      </c>
      <c r="L70" s="1580">
        <v>0</v>
      </c>
      <c r="M70" s="446">
        <v>35</v>
      </c>
      <c r="N70" s="446">
        <v>0.59725799999999996</v>
      </c>
      <c r="O70" s="1580">
        <v>2.3434520547945206</v>
      </c>
      <c r="P70" s="446">
        <v>1.5551616526027396E-2</v>
      </c>
      <c r="Q70" s="446">
        <v>1.5551616526027396E-2</v>
      </c>
      <c r="R70" s="446">
        <v>0.64806838347397255</v>
      </c>
      <c r="S70" s="1116"/>
      <c r="T70" s="498"/>
      <c r="U70" s="498"/>
      <c r="V70" s="498"/>
      <c r="W70" s="498"/>
      <c r="X70" s="530"/>
      <c r="Y70" s="530"/>
      <c r="Z70" s="1070"/>
      <c r="AA70" s="498"/>
      <c r="AB70" s="498"/>
      <c r="AC70" s="669"/>
      <c r="AD70" s="530"/>
      <c r="AE70" s="530"/>
      <c r="AF70" s="530"/>
      <c r="AG70" s="530"/>
      <c r="AH70" s="530"/>
      <c r="AI70" s="530"/>
      <c r="AJ70" s="530"/>
      <c r="AK70" s="530"/>
      <c r="AL70" s="530"/>
      <c r="AM70" s="530"/>
      <c r="AN70" s="530"/>
      <c r="AO70" s="530"/>
      <c r="AP70" s="142"/>
      <c r="AQ70" s="142"/>
      <c r="AR70" s="142"/>
      <c r="AS70" s="142"/>
      <c r="AT70" s="142"/>
    </row>
    <row r="71" spans="1:46" x14ac:dyDescent="0.3">
      <c r="A71" s="652"/>
      <c r="C71" s="363"/>
      <c r="D71" s="321"/>
      <c r="E71" s="33"/>
      <c r="F71" s="141"/>
      <c r="G71" s="141"/>
      <c r="H71" s="422"/>
      <c r="I71" s="101"/>
      <c r="J71" s="101"/>
      <c r="K71" s="33"/>
      <c r="L71" s="453"/>
      <c r="M71" s="417"/>
      <c r="N71" s="417"/>
      <c r="O71" s="453"/>
      <c r="P71" s="422"/>
      <c r="Q71" s="422"/>
      <c r="R71" s="422"/>
      <c r="S71" s="1116"/>
      <c r="T71" s="498"/>
      <c r="U71" s="498"/>
      <c r="V71" s="498"/>
      <c r="W71" s="498"/>
      <c r="X71" s="530"/>
      <c r="Y71" s="530"/>
      <c r="Z71" s="1070"/>
      <c r="AA71" s="498"/>
      <c r="AB71" s="498"/>
      <c r="AC71" s="669"/>
      <c r="AD71" s="530"/>
      <c r="AE71" s="530"/>
      <c r="AF71" s="530"/>
      <c r="AG71" s="530"/>
      <c r="AH71" s="530"/>
      <c r="AI71" s="530"/>
      <c r="AJ71" s="530"/>
      <c r="AK71" s="530"/>
      <c r="AL71" s="530"/>
      <c r="AM71" s="530"/>
      <c r="AN71" s="530"/>
      <c r="AO71" s="530"/>
      <c r="AP71" s="142"/>
      <c r="AQ71" s="142"/>
      <c r="AR71" s="142"/>
      <c r="AS71" s="142"/>
      <c r="AT71" s="142"/>
    </row>
    <row r="72" spans="1:46" x14ac:dyDescent="0.3">
      <c r="A72" s="652"/>
      <c r="C72" s="363"/>
      <c r="D72" s="321"/>
      <c r="E72" s="33"/>
      <c r="F72" s="141"/>
      <c r="G72" s="141"/>
      <c r="H72" s="422"/>
      <c r="I72" s="101"/>
      <c r="J72" s="101"/>
      <c r="K72" s="33"/>
      <c r="L72" s="453"/>
      <c r="M72" s="417"/>
      <c r="N72" s="417"/>
      <c r="O72" s="453"/>
      <c r="P72" s="422"/>
      <c r="Q72" s="422"/>
      <c r="R72" s="422"/>
      <c r="S72" s="1116"/>
      <c r="T72" s="498"/>
      <c r="U72" s="498"/>
      <c r="V72" s="498"/>
      <c r="W72" s="498"/>
      <c r="X72" s="530"/>
      <c r="Y72" s="530"/>
      <c r="Z72" s="1070"/>
      <c r="AA72" s="498"/>
      <c r="AB72" s="498"/>
      <c r="AC72" s="669"/>
      <c r="AD72" s="530"/>
      <c r="AE72" s="530"/>
      <c r="AF72" s="530"/>
      <c r="AG72" s="530"/>
      <c r="AH72" s="530"/>
      <c r="AI72" s="530"/>
      <c r="AJ72" s="530"/>
      <c r="AK72" s="530"/>
      <c r="AL72" s="530"/>
      <c r="AM72" s="530"/>
      <c r="AN72" s="530"/>
      <c r="AO72" s="530"/>
      <c r="AP72" s="142"/>
      <c r="AQ72" s="142"/>
      <c r="AR72" s="142"/>
      <c r="AS72" s="142"/>
      <c r="AT72" s="142"/>
    </row>
    <row r="73" spans="1:46" x14ac:dyDescent="0.3">
      <c r="A73" s="1461"/>
      <c r="C73" s="363"/>
      <c r="D73" s="406"/>
      <c r="E73" s="38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116"/>
      <c r="T73" s="498"/>
      <c r="U73" s="498"/>
      <c r="V73" s="498"/>
      <c r="W73" s="498"/>
      <c r="X73" s="530"/>
      <c r="Y73" s="530"/>
      <c r="Z73" s="1070"/>
      <c r="AA73" s="498"/>
      <c r="AB73" s="498"/>
      <c r="AC73" s="669"/>
      <c r="AD73" s="530"/>
      <c r="AE73" s="530"/>
      <c r="AF73" s="530"/>
      <c r="AG73" s="530"/>
      <c r="AH73" s="530"/>
      <c r="AI73" s="530"/>
      <c r="AJ73" s="1480"/>
      <c r="AK73" s="530"/>
      <c r="AL73" s="530"/>
      <c r="AM73" s="530"/>
      <c r="AN73" s="530"/>
      <c r="AO73" s="530"/>
      <c r="AP73" s="142"/>
      <c r="AQ73" s="142"/>
      <c r="AR73" s="142"/>
      <c r="AS73" s="142"/>
      <c r="AT73" s="142"/>
    </row>
    <row r="74" spans="1:46" x14ac:dyDescent="0.3">
      <c r="A74" s="652"/>
      <c r="D74" s="1481"/>
      <c r="F74" s="142"/>
      <c r="G74" s="148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U74" s="142"/>
      <c r="V74" s="142"/>
      <c r="W74" s="142"/>
      <c r="X74" s="142"/>
      <c r="Y74" s="530"/>
      <c r="Z74" s="142"/>
      <c r="AA74" s="142"/>
      <c r="AB74" s="142"/>
      <c r="AC74" s="669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</row>
    <row r="75" spans="1:46" x14ac:dyDescent="0.3">
      <c r="A75" s="1484"/>
      <c r="B75" s="1460"/>
      <c r="C75" s="1557" t="s">
        <v>10</v>
      </c>
      <c r="D75" s="1560">
        <v>26965</v>
      </c>
      <c r="E75" s="1561"/>
      <c r="F75" s="1560">
        <v>43.542632820000001</v>
      </c>
      <c r="G75" s="1560">
        <v>38.917669359061549</v>
      </c>
      <c r="H75" s="1560">
        <v>25.858160547074494</v>
      </c>
      <c r="I75" s="1560">
        <v>8.9960742929384434</v>
      </c>
      <c r="J75" s="1560">
        <v>6.2871606838680307</v>
      </c>
      <c r="K75" s="1560"/>
      <c r="L75" s="1560"/>
      <c r="M75" s="1560"/>
      <c r="N75" s="1560"/>
      <c r="O75" s="1560"/>
      <c r="P75" s="1560">
        <v>1.7764135573781921</v>
      </c>
      <c r="Q75" s="1560">
        <v>8.0635742412462204</v>
      </c>
      <c r="R75" s="1560">
        <v>35.479058578753779</v>
      </c>
      <c r="S75" s="1460">
        <v>32.770144969683365</v>
      </c>
      <c r="U75" s="142"/>
      <c r="V75" s="142"/>
      <c r="W75" s="142"/>
      <c r="X75" s="142"/>
      <c r="Y75" s="530"/>
      <c r="Z75" s="142"/>
      <c r="AA75" s="142"/>
      <c r="AB75" s="142"/>
      <c r="AC75" s="669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</row>
    <row r="76" spans="1:46" x14ac:dyDescent="0.3">
      <c r="A76" s="652"/>
      <c r="D76" s="1481"/>
      <c r="F76" s="142">
        <v>4354263.2820000006</v>
      </c>
      <c r="G76" s="142"/>
      <c r="H76" s="142"/>
      <c r="I76" s="142"/>
      <c r="J76" s="142"/>
      <c r="K76" s="142"/>
      <c r="L76" s="142"/>
      <c r="M76" s="142"/>
      <c r="N76" s="142"/>
      <c r="O76" s="142"/>
      <c r="P76" s="1483"/>
      <c r="Q76" s="142"/>
      <c r="R76" s="142">
        <v>0</v>
      </c>
      <c r="S76" s="142"/>
      <c r="U76" s="142"/>
      <c r="V76" s="142"/>
      <c r="W76" s="142"/>
      <c r="X76" s="142"/>
      <c r="Y76" s="142"/>
      <c r="Z76" s="142"/>
      <c r="AA76" s="142"/>
      <c r="AB76" s="142"/>
      <c r="AC76" s="669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</row>
    <row r="77" spans="1:46" x14ac:dyDescent="0.3">
      <c r="A77" s="652"/>
      <c r="D77" s="1481"/>
      <c r="F77" s="142"/>
      <c r="G77" s="142"/>
      <c r="H77" s="498"/>
      <c r="I77" s="498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U77" s="142"/>
      <c r="V77" s="142"/>
      <c r="W77" s="142"/>
      <c r="X77" s="142"/>
      <c r="Y77" s="142"/>
      <c r="Z77" s="142"/>
      <c r="AA77" s="142"/>
      <c r="AB77" s="142"/>
      <c r="AC77" s="669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</row>
    <row r="78" spans="1:46" x14ac:dyDescent="0.3">
      <c r="A78" s="652"/>
      <c r="C78" s="742"/>
      <c r="D78" s="1481"/>
      <c r="F78" s="142"/>
      <c r="G78" s="142"/>
      <c r="H78" s="498"/>
      <c r="I78" s="498"/>
      <c r="J78" s="142"/>
      <c r="K78" s="142"/>
      <c r="L78" s="142"/>
      <c r="M78" s="142"/>
      <c r="N78" s="142"/>
      <c r="O78" s="142"/>
      <c r="P78" s="142"/>
      <c r="Q78" s="142"/>
      <c r="R78" s="653"/>
      <c r="S78" s="653"/>
      <c r="U78" s="142"/>
      <c r="V78" s="142"/>
      <c r="W78" s="142"/>
      <c r="X78" s="142"/>
      <c r="Y78" s="142"/>
      <c r="Z78" s="142"/>
      <c r="AA78" s="142"/>
      <c r="AB78" s="142"/>
      <c r="AC78" s="669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</row>
    <row r="79" spans="1:46" x14ac:dyDescent="0.3">
      <c r="A79" s="652"/>
      <c r="C79" s="742"/>
      <c r="D79" s="1481"/>
      <c r="F79" s="142"/>
      <c r="G79" s="142"/>
      <c r="H79" s="498"/>
      <c r="I79" s="498"/>
      <c r="J79" s="142"/>
      <c r="K79" s="142"/>
      <c r="L79" s="142"/>
      <c r="M79" s="142"/>
      <c r="N79" s="142"/>
      <c r="O79" s="142"/>
      <c r="P79" s="142"/>
      <c r="Q79" s="142"/>
      <c r="R79" s="653"/>
      <c r="S79" s="653"/>
      <c r="U79" s="142"/>
      <c r="V79" s="142"/>
      <c r="W79" s="142"/>
      <c r="X79" s="142"/>
      <c r="Y79" s="142"/>
      <c r="Z79" s="142"/>
      <c r="AA79" s="142"/>
      <c r="AB79" s="142"/>
      <c r="AC79" s="669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</row>
    <row r="80" spans="1:46" x14ac:dyDescent="0.3">
      <c r="A80" s="652"/>
      <c r="C80" s="742"/>
      <c r="D80" s="1481"/>
      <c r="E80" s="519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U80" s="142"/>
      <c r="V80" s="142"/>
      <c r="W80" s="142"/>
      <c r="X80" s="142"/>
      <c r="Y80" s="142"/>
      <c r="Z80" s="142"/>
      <c r="AA80" s="142"/>
      <c r="AB80" s="142"/>
      <c r="AC80" s="669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</row>
    <row r="81" spans="1:46" x14ac:dyDescent="0.3">
      <c r="A81" s="652"/>
      <c r="C81" s="742"/>
      <c r="D81" s="1481"/>
      <c r="E81" s="519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U81" s="142"/>
      <c r="V81" s="142"/>
      <c r="W81" s="142"/>
      <c r="X81" s="142"/>
      <c r="Y81" s="142"/>
      <c r="Z81" s="142"/>
      <c r="AA81" s="142"/>
      <c r="AB81" s="142"/>
      <c r="AC81" s="669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</row>
    <row r="82" spans="1:46" x14ac:dyDescent="0.3">
      <c r="A82" s="652"/>
      <c r="D82" s="1481"/>
      <c r="E82" s="65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U82" s="142"/>
      <c r="V82" s="142"/>
      <c r="W82" s="142"/>
      <c r="X82" s="142"/>
      <c r="Y82" s="142"/>
      <c r="Z82" s="142"/>
      <c r="AA82" s="142"/>
      <c r="AB82" s="142"/>
      <c r="AC82" s="669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</row>
    <row r="83" spans="1:46" x14ac:dyDescent="0.3">
      <c r="A83" s="652"/>
      <c r="D83" s="1481"/>
      <c r="E83" s="519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U83" s="142"/>
      <c r="V83" s="142"/>
      <c r="W83" s="142"/>
      <c r="X83" s="142"/>
      <c r="Y83" s="142"/>
      <c r="Z83" s="142"/>
      <c r="AA83" s="142"/>
      <c r="AB83" s="142"/>
      <c r="AC83" s="669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</row>
    <row r="84" spans="1:46" x14ac:dyDescent="0.3">
      <c r="A84" s="652"/>
      <c r="C84" s="1343"/>
      <c r="D84" s="1481"/>
      <c r="E84" s="519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U84" s="142"/>
      <c r="V84" s="142"/>
      <c r="W84" s="142"/>
      <c r="X84" s="142"/>
      <c r="Y84" s="142"/>
      <c r="Z84" s="142"/>
      <c r="AA84" s="142"/>
      <c r="AB84" s="142"/>
      <c r="AC84" s="669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</row>
    <row r="85" spans="1:46" x14ac:dyDescent="0.3">
      <c r="A85" s="652"/>
      <c r="D85" s="1481"/>
      <c r="E85" s="519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U85" s="142"/>
      <c r="V85" s="142"/>
      <c r="W85" s="142"/>
      <c r="X85" s="142"/>
      <c r="Y85" s="142"/>
      <c r="Z85" s="142"/>
      <c r="AA85" s="142"/>
      <c r="AB85" s="142"/>
      <c r="AC85" s="669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</row>
    <row r="86" spans="1:46" x14ac:dyDescent="0.3">
      <c r="A86" s="652"/>
      <c r="D86" s="1481"/>
      <c r="E86" s="519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</row>
    <row r="87" spans="1:46" x14ac:dyDescent="0.3">
      <c r="A87" s="652"/>
      <c r="D87" s="1481"/>
      <c r="E87" s="519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</row>
    <row r="88" spans="1:46" x14ac:dyDescent="0.3">
      <c r="A88" s="652"/>
      <c r="D88" s="1481"/>
      <c r="E88" s="519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</row>
    <row r="89" spans="1:46" x14ac:dyDescent="0.3">
      <c r="A89" s="652"/>
      <c r="D89" s="1481"/>
      <c r="E89" s="519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</row>
    <row r="90" spans="1:46" x14ac:dyDescent="0.3">
      <c r="A90" s="652"/>
      <c r="D90" s="1481"/>
      <c r="E90" s="519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</row>
    <row r="91" spans="1:46" x14ac:dyDescent="0.3">
      <c r="A91" s="652"/>
      <c r="D91" s="1481"/>
      <c r="E91" s="519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</row>
    <row r="92" spans="1:46" x14ac:dyDescent="0.3">
      <c r="A92" s="652"/>
      <c r="D92" s="1481"/>
      <c r="E92" s="519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</row>
    <row r="93" spans="1:46" x14ac:dyDescent="0.3">
      <c r="A93" s="652"/>
      <c r="D93" s="1481"/>
      <c r="E93" s="519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</row>
    <row r="94" spans="1:46" x14ac:dyDescent="0.3">
      <c r="A94" s="652"/>
      <c r="D94" s="1481"/>
      <c r="E94" s="519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</row>
    <row r="95" spans="1:46" x14ac:dyDescent="0.3">
      <c r="A95" s="652"/>
      <c r="D95" s="1481"/>
      <c r="E95" s="519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</row>
    <row r="96" spans="1:46" x14ac:dyDescent="0.3">
      <c r="A96" s="652"/>
      <c r="D96" s="1481"/>
      <c r="E96" s="519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</row>
    <row r="97" spans="4:46" x14ac:dyDescent="0.3">
      <c r="D97" s="1481"/>
      <c r="E97" s="519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</row>
    <row r="98" spans="4:46" x14ac:dyDescent="0.3">
      <c r="D98" s="1481"/>
      <c r="E98" s="519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</row>
    <row r="99" spans="4:46" x14ac:dyDescent="0.3">
      <c r="D99" s="1481"/>
      <c r="E99" s="519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U99" s="142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</row>
    <row r="100" spans="4:46" x14ac:dyDescent="0.3">
      <c r="D100" s="1481"/>
      <c r="E100" s="519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</row>
    <row r="101" spans="4:46" x14ac:dyDescent="0.3">
      <c r="D101" s="1481"/>
      <c r="E101" s="519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</row>
  </sheetData>
  <mergeCells count="1">
    <mergeCell ref="AN9:AO9"/>
  </mergeCells>
  <printOptions horizontalCentered="1"/>
  <pageMargins left="0.75" right="0.75" top="1" bottom="1" header="0.5" footer="0.5"/>
  <pageSetup paperSize="8" scale="84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 filterMode="1"/>
  <dimension ref="J2:V378"/>
  <sheetViews>
    <sheetView topLeftCell="M124" workbookViewId="0">
      <selection activeCell="U127" sqref="U126:U127"/>
    </sheetView>
  </sheetViews>
  <sheetFormatPr defaultRowHeight="14.4" x14ac:dyDescent="0.3"/>
  <cols>
    <col min="10" max="10" width="9.6640625" bestFit="1" customWidth="1"/>
    <col min="16" max="16" width="45.44140625" bestFit="1" customWidth="1"/>
    <col min="17" max="17" width="15.44140625" bestFit="1" customWidth="1"/>
    <col min="19" max="19" width="12.33203125" bestFit="1" customWidth="1"/>
    <col min="20" max="20" width="13.109375" bestFit="1" customWidth="1"/>
  </cols>
  <sheetData>
    <row r="2" spans="10:19" x14ac:dyDescent="0.3">
      <c r="Q2" t="s">
        <v>2231</v>
      </c>
      <c r="R2" t="s">
        <v>2232</v>
      </c>
      <c r="S2" t="s">
        <v>2233</v>
      </c>
    </row>
    <row r="3" spans="10:19" ht="15.6" x14ac:dyDescent="0.3">
      <c r="P3" t="s">
        <v>1004</v>
      </c>
      <c r="Q3" s="1192"/>
      <c r="S3">
        <v>0</v>
      </c>
    </row>
    <row r="4" spans="10:19" ht="15.6" x14ac:dyDescent="0.3">
      <c r="P4" t="s">
        <v>1005</v>
      </c>
      <c r="Q4" s="1192">
        <v>0</v>
      </c>
      <c r="S4">
        <v>0</v>
      </c>
    </row>
    <row r="5" spans="10:19" ht="15.6" x14ac:dyDescent="0.3">
      <c r="P5" t="s">
        <v>327</v>
      </c>
      <c r="Q5" s="1192">
        <v>0</v>
      </c>
      <c r="S5">
        <v>0</v>
      </c>
    </row>
    <row r="6" spans="10:19" ht="15.6" x14ac:dyDescent="0.3">
      <c r="P6" t="s">
        <v>1440</v>
      </c>
      <c r="Q6" s="1193"/>
      <c r="S6">
        <v>0</v>
      </c>
    </row>
    <row r="7" spans="10:19" ht="15.6" x14ac:dyDescent="0.3">
      <c r="P7" t="s">
        <v>1006</v>
      </c>
      <c r="Q7" s="1192"/>
      <c r="S7">
        <v>0</v>
      </c>
    </row>
    <row r="8" spans="10:19" ht="15.6" x14ac:dyDescent="0.3">
      <c r="P8" t="s">
        <v>1007</v>
      </c>
      <c r="Q8" s="1192">
        <v>0</v>
      </c>
      <c r="S8">
        <v>0</v>
      </c>
    </row>
    <row r="9" spans="10:19" ht="15.6" x14ac:dyDescent="0.3">
      <c r="J9" s="778">
        <f>-'S2 Lines'!D155-'S3 Lines'!D169-'S4 Lines'!D151-'S1 Lines'!D283-'S2 Lines'!D237-'S3 Lines'!D253-'S4 Lines'!D213</f>
        <v>-37</v>
      </c>
      <c r="P9" t="s">
        <v>320</v>
      </c>
      <c r="Q9" s="1192"/>
      <c r="S9">
        <v>0</v>
      </c>
    </row>
    <row r="10" spans="10:19" ht="15.6" x14ac:dyDescent="0.3">
      <c r="J10" s="778">
        <f>-'S1 Lines'!D190</f>
        <v>-6</v>
      </c>
      <c r="P10" t="s">
        <v>321</v>
      </c>
      <c r="Q10" s="1192">
        <v>0</v>
      </c>
      <c r="S10">
        <v>0</v>
      </c>
    </row>
    <row r="11" spans="10:19" ht="15.6" x14ac:dyDescent="0.3">
      <c r="J11" s="778">
        <f>-'S1 Lines'!D192-'S2 Lines'!D157-'S3 Lines'!D172-'S4 Lines'!D153-'S1 Lines'!D285-'S2 Lines'!D238-'S3 Lines'!D255-'S4 Lines'!D215-'QTY Sheet 2020-21'!AF223</f>
        <v>-7909</v>
      </c>
      <c r="P11" t="s">
        <v>1008</v>
      </c>
      <c r="Q11" s="1192"/>
      <c r="S11">
        <v>0</v>
      </c>
    </row>
    <row r="12" spans="10:19" ht="15.6" x14ac:dyDescent="0.3">
      <c r="J12" s="778">
        <f>-'S1 Lines'!D197-'S2 Lines'!D162-'S3 Lines'!D177-('QTY Sheet 2020-21'!AF279-'QTY Sheet 2020-21'!P279)</f>
        <v>-20</v>
      </c>
      <c r="P12" t="s">
        <v>1011</v>
      </c>
      <c r="Q12" s="1192"/>
      <c r="S12">
        <v>0</v>
      </c>
    </row>
    <row r="13" spans="10:19" ht="15.6" x14ac:dyDescent="0.3">
      <c r="J13" s="778">
        <f>-'S1 Lines'!D198</f>
        <v>-9</v>
      </c>
      <c r="P13" t="s">
        <v>1012</v>
      </c>
      <c r="Q13" s="1192"/>
      <c r="S13">
        <v>0</v>
      </c>
    </row>
    <row r="14" spans="10:19" ht="15.6" x14ac:dyDescent="0.3">
      <c r="J14" s="778">
        <f>-'S1 Lines'!D208-'S4 Lines'!D162</f>
        <v>-8</v>
      </c>
      <c r="P14" t="s">
        <v>1013</v>
      </c>
      <c r="Q14" s="1192"/>
      <c r="S14">
        <v>0</v>
      </c>
    </row>
    <row r="15" spans="10:19" ht="15.6" x14ac:dyDescent="0.3">
      <c r="J15" s="778">
        <f>-'S1 Lines'!D209</f>
        <v>-14</v>
      </c>
      <c r="K15">
        <f>-'S2 Lines'!D170</f>
        <v>-5</v>
      </c>
      <c r="L15">
        <f>-'S3 Lines'!D184</f>
        <v>-9</v>
      </c>
      <c r="M15">
        <f>-'S4 Lines'!D163</f>
        <v>-27</v>
      </c>
      <c r="P15" t="s">
        <v>1014</v>
      </c>
      <c r="Q15" s="1192"/>
      <c r="S15">
        <v>0</v>
      </c>
    </row>
    <row r="16" spans="10:19" ht="15.6" x14ac:dyDescent="0.3">
      <c r="J16" s="778">
        <f>-'S1 Lines'!D216-'S4 Lines'!D219</f>
        <v>-8</v>
      </c>
      <c r="P16" t="s">
        <v>1015</v>
      </c>
      <c r="Q16" s="1192"/>
      <c r="S16">
        <v>0</v>
      </c>
    </row>
    <row r="17" spans="16:20" ht="15.6" x14ac:dyDescent="0.3">
      <c r="P17" t="s">
        <v>1016</v>
      </c>
      <c r="Q17" s="1192"/>
      <c r="S17">
        <v>0</v>
      </c>
    </row>
    <row r="18" spans="16:20" ht="15.6" x14ac:dyDescent="0.3">
      <c r="P18" t="s">
        <v>1017</v>
      </c>
      <c r="Q18" s="1192"/>
      <c r="S18">
        <v>0</v>
      </c>
    </row>
    <row r="19" spans="16:20" ht="15.6" x14ac:dyDescent="0.3">
      <c r="P19" t="s">
        <v>1018</v>
      </c>
      <c r="Q19" s="1192"/>
      <c r="S19">
        <v>0</v>
      </c>
    </row>
    <row r="20" spans="16:20" ht="15.6" x14ac:dyDescent="0.3">
      <c r="P20" t="s">
        <v>1019</v>
      </c>
      <c r="Q20" s="1192"/>
      <c r="S20">
        <v>0</v>
      </c>
    </row>
    <row r="21" spans="16:20" ht="15.6" x14ac:dyDescent="0.3">
      <c r="P21" t="s">
        <v>1020</v>
      </c>
      <c r="Q21" s="1192"/>
      <c r="S21">
        <v>0</v>
      </c>
    </row>
    <row r="22" spans="16:20" ht="15.6" x14ac:dyDescent="0.3">
      <c r="P22" t="s">
        <v>1021</v>
      </c>
      <c r="Q22" s="1192"/>
      <c r="S22">
        <v>0</v>
      </c>
    </row>
    <row r="23" spans="16:20" ht="15.6" x14ac:dyDescent="0.3">
      <c r="P23" t="s">
        <v>1022</v>
      </c>
      <c r="Q23" s="1192"/>
      <c r="S23">
        <v>0</v>
      </c>
    </row>
    <row r="24" spans="16:20" ht="15.6" x14ac:dyDescent="0.3">
      <c r="P24" t="s">
        <v>1795</v>
      </c>
      <c r="Q24" s="1192"/>
      <c r="S24">
        <v>0</v>
      </c>
    </row>
    <row r="25" spans="16:20" ht="15.6" x14ac:dyDescent="0.3">
      <c r="P25" t="s">
        <v>1023</v>
      </c>
      <c r="Q25" s="1192"/>
      <c r="S25" s="1065">
        <v>0</v>
      </c>
    </row>
    <row r="26" spans="16:20" ht="15.6" x14ac:dyDescent="0.3">
      <c r="P26" t="s">
        <v>1024</v>
      </c>
      <c r="Q26" s="1192">
        <v>0</v>
      </c>
      <c r="S26">
        <v>0</v>
      </c>
    </row>
    <row r="27" spans="16:20" ht="15.6" x14ac:dyDescent="0.3">
      <c r="P27" t="s">
        <v>1025</v>
      </c>
      <c r="Q27" s="1192">
        <v>0</v>
      </c>
      <c r="S27">
        <v>0</v>
      </c>
    </row>
    <row r="28" spans="16:20" ht="15.6" x14ac:dyDescent="0.3">
      <c r="P28" t="s">
        <v>1796</v>
      </c>
      <c r="Q28" s="1192"/>
      <c r="S28">
        <v>0</v>
      </c>
    </row>
    <row r="29" spans="16:20" ht="15.6" x14ac:dyDescent="0.3">
      <c r="P29" t="s">
        <v>1026</v>
      </c>
      <c r="Q29" s="1192">
        <v>0</v>
      </c>
      <c r="S29">
        <v>0</v>
      </c>
    </row>
    <row r="30" spans="16:20" ht="15.6" x14ac:dyDescent="0.3">
      <c r="P30" t="s">
        <v>1027</v>
      </c>
      <c r="Q30" s="1326">
        <v>7000.5300000000025</v>
      </c>
      <c r="S30">
        <v>1586.9700000000012</v>
      </c>
      <c r="T30" s="1065">
        <f>+Q30+S30</f>
        <v>8587.5000000000036</v>
      </c>
    </row>
    <row r="31" spans="16:20" ht="15.6" x14ac:dyDescent="0.3">
      <c r="P31" t="s">
        <v>1028</v>
      </c>
      <c r="Q31" s="1192"/>
      <c r="S31">
        <v>0</v>
      </c>
    </row>
    <row r="32" spans="16:20" ht="15.6" x14ac:dyDescent="0.3">
      <c r="P32" t="s">
        <v>1797</v>
      </c>
      <c r="Q32" s="1192"/>
      <c r="S32">
        <v>0</v>
      </c>
    </row>
    <row r="33" spans="16:22" ht="15.6" x14ac:dyDescent="0.3">
      <c r="P33" t="s">
        <v>1030</v>
      </c>
      <c r="Q33" s="1193">
        <v>0</v>
      </c>
      <c r="S33">
        <v>0</v>
      </c>
    </row>
    <row r="34" spans="16:22" ht="15.6" x14ac:dyDescent="0.3">
      <c r="P34" t="s">
        <v>1882</v>
      </c>
      <c r="Q34" s="1192"/>
      <c r="S34">
        <v>0</v>
      </c>
    </row>
    <row r="35" spans="16:22" ht="15.6" x14ac:dyDescent="0.3">
      <c r="P35" t="s">
        <v>1032</v>
      </c>
      <c r="Q35" s="1326">
        <v>1447.4082400000002</v>
      </c>
      <c r="S35">
        <v>7941.5917599999993</v>
      </c>
      <c r="T35" s="1065">
        <f>+Q35+S35</f>
        <v>9389</v>
      </c>
      <c r="V35">
        <v>76039.259999999995</v>
      </c>
    </row>
    <row r="36" spans="16:22" ht="15.6" x14ac:dyDescent="0.3">
      <c r="P36" t="s">
        <v>1033</v>
      </c>
      <c r="Q36" s="1192"/>
      <c r="S36">
        <v>0</v>
      </c>
    </row>
    <row r="37" spans="16:22" ht="15.6" x14ac:dyDescent="0.3">
      <c r="P37" t="s">
        <v>1034</v>
      </c>
      <c r="Q37" s="1192"/>
      <c r="S37">
        <v>0</v>
      </c>
    </row>
    <row r="38" spans="16:22" ht="15.6" x14ac:dyDescent="0.3">
      <c r="P38" t="s">
        <v>1035</v>
      </c>
      <c r="Q38" s="1192"/>
      <c r="S38">
        <v>0</v>
      </c>
    </row>
    <row r="39" spans="16:22" ht="15.6" x14ac:dyDescent="0.3">
      <c r="P39" t="s">
        <v>1036</v>
      </c>
      <c r="Q39" s="1192"/>
      <c r="S39">
        <v>0</v>
      </c>
    </row>
    <row r="40" spans="16:22" ht="15.6" x14ac:dyDescent="0.3">
      <c r="P40" t="s">
        <v>1037</v>
      </c>
      <c r="Q40" s="1192"/>
      <c r="S40">
        <v>0</v>
      </c>
    </row>
    <row r="41" spans="16:22" ht="15.6" x14ac:dyDescent="0.3">
      <c r="P41" t="s">
        <v>1038</v>
      </c>
      <c r="Q41" s="1192"/>
      <c r="S41">
        <v>0</v>
      </c>
    </row>
    <row r="42" spans="16:22" ht="15.6" x14ac:dyDescent="0.3">
      <c r="P42" t="s">
        <v>1039</v>
      </c>
      <c r="Q42" s="1192" t="s">
        <v>2208</v>
      </c>
      <c r="S42">
        <v>0</v>
      </c>
    </row>
    <row r="43" spans="16:22" ht="15.6" x14ac:dyDescent="0.3">
      <c r="P43" t="s">
        <v>1040</v>
      </c>
      <c r="Q43" s="1192"/>
      <c r="S43">
        <v>0</v>
      </c>
    </row>
    <row r="44" spans="16:22" ht="15.6" x14ac:dyDescent="0.3">
      <c r="P44" t="s">
        <v>1883</v>
      </c>
      <c r="Q44" s="1192">
        <v>0</v>
      </c>
      <c r="S44">
        <v>0</v>
      </c>
    </row>
    <row r="45" spans="16:22" ht="15.6" x14ac:dyDescent="0.3">
      <c r="P45" t="s">
        <v>1041</v>
      </c>
      <c r="Q45" s="1192"/>
      <c r="S45">
        <v>0</v>
      </c>
    </row>
    <row r="46" spans="16:22" ht="15.6" x14ac:dyDescent="0.3">
      <c r="P46" t="s">
        <v>1042</v>
      </c>
      <c r="Q46" s="1192">
        <v>0</v>
      </c>
      <c r="S46">
        <v>0</v>
      </c>
    </row>
    <row r="47" spans="16:22" ht="15.6" x14ac:dyDescent="0.3">
      <c r="P47" t="s">
        <v>1043</v>
      </c>
      <c r="Q47" s="1192"/>
      <c r="S47">
        <v>0</v>
      </c>
    </row>
    <row r="48" spans="16:22" ht="15.6" x14ac:dyDescent="0.3">
      <c r="P48" t="s">
        <v>2034</v>
      </c>
      <c r="Q48" s="1192"/>
      <c r="S48">
        <v>0</v>
      </c>
    </row>
    <row r="49" spans="16:20" ht="15.6" x14ac:dyDescent="0.3">
      <c r="P49" t="s">
        <v>2147</v>
      </c>
      <c r="Q49" s="1192"/>
      <c r="S49">
        <v>0</v>
      </c>
    </row>
    <row r="50" spans="16:20" ht="15.6" x14ac:dyDescent="0.3">
      <c r="P50" t="s">
        <v>1046</v>
      </c>
      <c r="Q50" s="1192"/>
      <c r="S50">
        <v>0</v>
      </c>
    </row>
    <row r="51" spans="16:20" ht="15.6" x14ac:dyDescent="0.3">
      <c r="P51" t="s">
        <v>479</v>
      </c>
      <c r="Q51" s="1192">
        <v>0</v>
      </c>
      <c r="S51">
        <v>0</v>
      </c>
    </row>
    <row r="52" spans="16:20" ht="15.6" x14ac:dyDescent="0.3">
      <c r="P52" t="s">
        <v>1047</v>
      </c>
      <c r="Q52" s="1192"/>
      <c r="S52">
        <v>0</v>
      </c>
    </row>
    <row r="53" spans="16:20" ht="15.6" x14ac:dyDescent="0.3">
      <c r="P53" t="s">
        <v>1048</v>
      </c>
      <c r="Q53" s="1326">
        <v>43057.303388159999</v>
      </c>
      <c r="S53">
        <v>3703.4518118400229</v>
      </c>
      <c r="T53" s="1065">
        <f>+Q53+S53</f>
        <v>46760.755200000021</v>
      </c>
    </row>
    <row r="54" spans="16:20" ht="15.6" x14ac:dyDescent="0.3">
      <c r="P54" t="s">
        <v>1049</v>
      </c>
      <c r="Q54" s="1326">
        <v>2846.9112</v>
      </c>
      <c r="S54">
        <v>1227.0888</v>
      </c>
      <c r="T54" s="1065">
        <f>+Q54+S54</f>
        <v>4074</v>
      </c>
    </row>
    <row r="55" spans="16:20" ht="15.6" x14ac:dyDescent="0.3">
      <c r="P55" t="s">
        <v>1050</v>
      </c>
      <c r="Q55" s="1192"/>
      <c r="S55">
        <v>0</v>
      </c>
    </row>
    <row r="56" spans="16:20" ht="15.6" x14ac:dyDescent="0.3">
      <c r="P56" t="s">
        <v>1051</v>
      </c>
      <c r="Q56" s="1192"/>
      <c r="S56">
        <v>0</v>
      </c>
    </row>
    <row r="57" spans="16:20" ht="15.6" x14ac:dyDescent="0.3">
      <c r="P57" t="s">
        <v>1052</v>
      </c>
      <c r="Q57" s="1192"/>
      <c r="S57">
        <v>0</v>
      </c>
    </row>
    <row r="58" spans="16:20" ht="15.6" x14ac:dyDescent="0.3">
      <c r="P58" t="s">
        <v>1053</v>
      </c>
      <c r="Q58" s="1192"/>
      <c r="S58">
        <v>0</v>
      </c>
    </row>
    <row r="59" spans="16:20" ht="15.6" x14ac:dyDescent="0.3">
      <c r="P59" t="s">
        <v>1054</v>
      </c>
      <c r="Q59" s="1192"/>
      <c r="S59">
        <v>0</v>
      </c>
    </row>
    <row r="60" spans="16:20" ht="15.6" x14ac:dyDescent="0.3">
      <c r="P60" t="s">
        <v>1055</v>
      </c>
      <c r="Q60" s="1192"/>
      <c r="S60">
        <v>0</v>
      </c>
    </row>
    <row r="61" spans="16:20" ht="15.6" x14ac:dyDescent="0.3">
      <c r="P61" t="s">
        <v>1056</v>
      </c>
      <c r="Q61" s="1192"/>
      <c r="S61">
        <v>0</v>
      </c>
    </row>
    <row r="62" spans="16:20" ht="15.6" x14ac:dyDescent="0.3">
      <c r="P62" t="s">
        <v>1058</v>
      </c>
      <c r="Q62" s="1192"/>
      <c r="S62">
        <v>0</v>
      </c>
    </row>
    <row r="63" spans="16:20" ht="15.6" x14ac:dyDescent="0.3">
      <c r="P63" t="s">
        <v>1059</v>
      </c>
      <c r="Q63" s="1192"/>
      <c r="S63">
        <v>0</v>
      </c>
    </row>
    <row r="64" spans="16:20" ht="15.6" x14ac:dyDescent="0.3">
      <c r="P64" t="s">
        <v>1060</v>
      </c>
      <c r="Q64" s="1192"/>
      <c r="S64">
        <v>0</v>
      </c>
    </row>
    <row r="65" spans="16:22" ht="15.6" x14ac:dyDescent="0.3">
      <c r="P65" t="s">
        <v>1061</v>
      </c>
      <c r="Q65" s="1326">
        <v>1118.0800000000006</v>
      </c>
      <c r="S65">
        <v>481.91999999999939</v>
      </c>
      <c r="T65" s="1065">
        <f>+Q65+S65</f>
        <v>1600</v>
      </c>
      <c r="V65">
        <v>140227.13799999998</v>
      </c>
    </row>
    <row r="66" spans="16:22" ht="15.6" x14ac:dyDescent="0.3">
      <c r="P66" t="s">
        <v>1062</v>
      </c>
      <c r="Q66" s="1459">
        <v>21969.640000000007</v>
      </c>
      <c r="R66" s="1273"/>
      <c r="S66" s="1462">
        <v>4980.359999999986</v>
      </c>
      <c r="T66" s="1462">
        <f>+Q66+S66</f>
        <v>26949.999999999993</v>
      </c>
    </row>
    <row r="67" spans="16:22" ht="15.6" x14ac:dyDescent="0.3">
      <c r="P67" t="s">
        <v>1063</v>
      </c>
      <c r="Q67" s="1192">
        <v>0</v>
      </c>
      <c r="S67">
        <v>0</v>
      </c>
    </row>
    <row r="68" spans="16:22" ht="15.6" x14ac:dyDescent="0.3">
      <c r="P68" t="s">
        <v>1065</v>
      </c>
      <c r="Q68" s="1326">
        <v>5182.2623999999996</v>
      </c>
      <c r="S68">
        <v>445.73760000000038</v>
      </c>
      <c r="T68" s="1065">
        <f>+Q68+S68</f>
        <v>5628</v>
      </c>
    </row>
    <row r="69" spans="16:22" ht="15.6" x14ac:dyDescent="0.3">
      <c r="P69" t="s">
        <v>1066</v>
      </c>
      <c r="Q69" s="1192">
        <v>0</v>
      </c>
      <c r="S69">
        <v>0</v>
      </c>
    </row>
    <row r="70" spans="16:22" ht="15.6" x14ac:dyDescent="0.3">
      <c r="P70" t="s">
        <v>1067</v>
      </c>
      <c r="Q70" s="1326">
        <v>0</v>
      </c>
      <c r="S70">
        <v>0</v>
      </c>
    </row>
    <row r="71" spans="16:22" ht="15.6" x14ac:dyDescent="0.3">
      <c r="P71" t="s">
        <v>1068</v>
      </c>
      <c r="Q71" s="1192"/>
      <c r="S71">
        <v>0</v>
      </c>
    </row>
    <row r="72" spans="16:22" ht="15.6" x14ac:dyDescent="0.3">
      <c r="P72" t="s">
        <v>1071</v>
      </c>
      <c r="Q72" s="1192"/>
      <c r="S72">
        <v>0</v>
      </c>
    </row>
    <row r="73" spans="16:22" ht="15.6" x14ac:dyDescent="0.3">
      <c r="P73" t="s">
        <v>1072</v>
      </c>
      <c r="Q73" s="1192"/>
      <c r="S73">
        <v>2.4442670110147446E-11</v>
      </c>
    </row>
    <row r="74" spans="16:22" ht="15.6" x14ac:dyDescent="0.3">
      <c r="P74" t="s">
        <v>1073</v>
      </c>
      <c r="Q74" s="1192"/>
      <c r="S74">
        <v>0</v>
      </c>
    </row>
    <row r="75" spans="16:22" ht="15.6" x14ac:dyDescent="0.3">
      <c r="P75" t="s">
        <v>1074</v>
      </c>
      <c r="Q75" s="1192"/>
      <c r="S75">
        <v>0</v>
      </c>
    </row>
    <row r="76" spans="16:22" ht="15.6" x14ac:dyDescent="0.3">
      <c r="P76" t="s">
        <v>1075</v>
      </c>
      <c r="Q76" s="1192"/>
      <c r="S76">
        <v>0</v>
      </c>
    </row>
    <row r="77" spans="16:22" ht="15.6" x14ac:dyDescent="0.3">
      <c r="P77" t="s">
        <v>1076</v>
      </c>
      <c r="Q77" s="1192"/>
      <c r="S77">
        <v>0</v>
      </c>
    </row>
    <row r="78" spans="16:22" ht="15.6" x14ac:dyDescent="0.3">
      <c r="P78" t="s">
        <v>1077</v>
      </c>
      <c r="Q78" s="1192"/>
      <c r="S78">
        <v>0</v>
      </c>
    </row>
    <row r="79" spans="16:22" ht="15.6" x14ac:dyDescent="0.3">
      <c r="P79" t="s">
        <v>1078</v>
      </c>
      <c r="Q79" s="1192"/>
      <c r="S79">
        <v>0</v>
      </c>
    </row>
    <row r="80" spans="16:22" ht="15.6" x14ac:dyDescent="0.3">
      <c r="P80" t="s">
        <v>1079</v>
      </c>
      <c r="Q80" s="1192"/>
      <c r="S80">
        <v>0</v>
      </c>
    </row>
    <row r="81" spans="16:20" ht="15.6" x14ac:dyDescent="0.3">
      <c r="P81" t="s">
        <v>1080</v>
      </c>
      <c r="Q81" s="1192">
        <v>0</v>
      </c>
      <c r="S81">
        <v>0</v>
      </c>
    </row>
    <row r="82" spans="16:20" ht="15.6" x14ac:dyDescent="0.3">
      <c r="P82" t="s">
        <v>1798</v>
      </c>
      <c r="Q82" s="1192"/>
      <c r="S82">
        <v>0</v>
      </c>
    </row>
    <row r="83" spans="16:20" ht="15.6" x14ac:dyDescent="0.3">
      <c r="P83" t="s">
        <v>1799</v>
      </c>
      <c r="Q83" s="1192"/>
      <c r="S83">
        <v>0</v>
      </c>
    </row>
    <row r="84" spans="16:20" ht="15.6" x14ac:dyDescent="0.3">
      <c r="P84" t="s">
        <v>1800</v>
      </c>
      <c r="Q84" s="1192"/>
      <c r="S84">
        <v>0</v>
      </c>
    </row>
    <row r="85" spans="16:20" ht="15.6" x14ac:dyDescent="0.3">
      <c r="P85" t="s">
        <v>1801</v>
      </c>
      <c r="Q85" s="1192"/>
      <c r="S85">
        <v>0</v>
      </c>
    </row>
    <row r="86" spans="16:20" ht="15.6" x14ac:dyDescent="0.3">
      <c r="P86" t="s">
        <v>1802</v>
      </c>
      <c r="Q86" s="1192"/>
      <c r="S86">
        <v>0</v>
      </c>
    </row>
    <row r="87" spans="16:20" ht="15.6" x14ac:dyDescent="0.3">
      <c r="P87" t="s">
        <v>1803</v>
      </c>
      <c r="Q87" s="1192"/>
      <c r="S87">
        <v>0</v>
      </c>
    </row>
    <row r="88" spans="16:20" ht="15.6" x14ac:dyDescent="0.3">
      <c r="P88" t="s">
        <v>1084</v>
      </c>
      <c r="Q88" s="1192"/>
      <c r="S88">
        <v>0</v>
      </c>
    </row>
    <row r="89" spans="16:20" ht="15.6" x14ac:dyDescent="0.3">
      <c r="P89" t="s">
        <v>1085</v>
      </c>
      <c r="Q89" s="1459">
        <v>4142.5033271999991</v>
      </c>
      <c r="R89" s="1273"/>
      <c r="S89" s="1273">
        <v>356.3056727999865</v>
      </c>
      <c r="T89" s="1462">
        <f>+Q89+S89</f>
        <v>4498.8089999999856</v>
      </c>
    </row>
    <row r="90" spans="16:20" ht="15.6" x14ac:dyDescent="0.3">
      <c r="P90" t="s">
        <v>1086</v>
      </c>
      <c r="Q90" s="1459">
        <v>1767.6984335999998</v>
      </c>
      <c r="R90" s="1273"/>
      <c r="S90" s="1273">
        <v>152.04356639999969</v>
      </c>
      <c r="T90" s="1462">
        <f>+Q90+S90</f>
        <v>1919.7419999999995</v>
      </c>
    </row>
    <row r="91" spans="16:20" ht="15.6" x14ac:dyDescent="0.3">
      <c r="P91" t="s">
        <v>1089</v>
      </c>
      <c r="Q91" s="1192"/>
      <c r="S91">
        <v>0</v>
      </c>
    </row>
    <row r="92" spans="16:20" ht="15.6" x14ac:dyDescent="0.3">
      <c r="P92" t="s">
        <v>1090</v>
      </c>
      <c r="Q92" s="1423">
        <v>0</v>
      </c>
      <c r="R92" s="1273"/>
      <c r="S92">
        <v>0</v>
      </c>
    </row>
    <row r="93" spans="16:20" ht="15.6" x14ac:dyDescent="0.3">
      <c r="P93" t="s">
        <v>1091</v>
      </c>
      <c r="Q93" s="1459">
        <v>203.4811464</v>
      </c>
      <c r="R93" s="1273"/>
      <c r="S93" s="1273">
        <v>17.501853600000231</v>
      </c>
      <c r="T93" s="1462">
        <f>+Q93+S93</f>
        <v>220.98300000000023</v>
      </c>
    </row>
    <row r="94" spans="16:20" ht="15.6" x14ac:dyDescent="0.3">
      <c r="P94" t="s">
        <v>1884</v>
      </c>
      <c r="Q94" s="1192"/>
      <c r="S94">
        <v>0</v>
      </c>
    </row>
    <row r="95" spans="16:20" ht="15.6" x14ac:dyDescent="0.3">
      <c r="P95" t="s">
        <v>2148</v>
      </c>
      <c r="Q95" s="1192"/>
      <c r="S95">
        <v>0</v>
      </c>
    </row>
    <row r="96" spans="16:20" ht="15.6" x14ac:dyDescent="0.3">
      <c r="P96" t="s">
        <v>2149</v>
      </c>
      <c r="Q96" s="1192"/>
      <c r="S96">
        <v>0</v>
      </c>
    </row>
    <row r="97" spans="16:20" ht="15.6" x14ac:dyDescent="0.3">
      <c r="P97" t="s">
        <v>2150</v>
      </c>
      <c r="Q97" s="1192"/>
      <c r="S97">
        <v>0</v>
      </c>
    </row>
    <row r="98" spans="16:20" ht="15.6" x14ac:dyDescent="0.3">
      <c r="P98" t="s">
        <v>2124</v>
      </c>
      <c r="Q98" s="1192"/>
      <c r="S98">
        <v>0</v>
      </c>
    </row>
    <row r="99" spans="16:20" ht="15.6" x14ac:dyDescent="0.3">
      <c r="P99" t="s">
        <v>2151</v>
      </c>
      <c r="Q99" s="1192"/>
      <c r="S99">
        <v>0</v>
      </c>
    </row>
    <row r="100" spans="16:20" ht="15.6" x14ac:dyDescent="0.3">
      <c r="P100" t="s">
        <v>2152</v>
      </c>
      <c r="Q100" s="1192"/>
      <c r="S100">
        <v>0</v>
      </c>
    </row>
    <row r="101" spans="16:20" ht="15.6" x14ac:dyDescent="0.3">
      <c r="P101" t="s">
        <v>1794</v>
      </c>
      <c r="Q101" s="1192">
        <v>0</v>
      </c>
      <c r="S101">
        <v>0</v>
      </c>
    </row>
    <row r="102" spans="16:20" ht="15.6" x14ac:dyDescent="0.3">
      <c r="P102" t="s">
        <v>1989</v>
      </c>
      <c r="Q102" s="1192"/>
      <c r="S102">
        <v>0</v>
      </c>
    </row>
    <row r="103" spans="16:20" ht="15.6" x14ac:dyDescent="0.3">
      <c r="P103" t="s">
        <v>2153</v>
      </c>
      <c r="Q103" s="1192"/>
      <c r="S103">
        <v>0</v>
      </c>
    </row>
    <row r="104" spans="16:20" ht="15.6" x14ac:dyDescent="0.3">
      <c r="P104" t="s">
        <v>2154</v>
      </c>
      <c r="Q104" s="1192"/>
      <c r="S104">
        <v>0</v>
      </c>
    </row>
    <row r="105" spans="16:20" ht="15.6" x14ac:dyDescent="0.3">
      <c r="P105" t="s">
        <v>1990</v>
      </c>
      <c r="Q105" s="1192"/>
      <c r="S105">
        <v>0</v>
      </c>
    </row>
    <row r="106" spans="16:20" ht="15.6" x14ac:dyDescent="0.3">
      <c r="P106" t="s">
        <v>1092</v>
      </c>
      <c r="Q106" s="1459">
        <v>28174.955155200008</v>
      </c>
      <c r="R106" s="1273"/>
      <c r="S106" s="1273">
        <v>2423.3888447999925</v>
      </c>
      <c r="T106" s="1462">
        <f>+Q106+S106</f>
        <v>30598.344000000001</v>
      </c>
    </row>
    <row r="107" spans="16:20" ht="15.6" x14ac:dyDescent="0.3">
      <c r="P107" t="s">
        <v>1093</v>
      </c>
      <c r="Q107" s="1421">
        <v>0</v>
      </c>
      <c r="S107">
        <v>0</v>
      </c>
    </row>
    <row r="108" spans="16:20" ht="15.6" x14ac:dyDescent="0.3">
      <c r="P108" t="s">
        <v>1094</v>
      </c>
      <c r="Q108" s="1423"/>
      <c r="S108">
        <v>0</v>
      </c>
    </row>
    <row r="109" spans="16:20" ht="15.6" x14ac:dyDescent="0.3">
      <c r="P109" t="s">
        <v>1326</v>
      </c>
      <c r="Q109" s="1192">
        <v>0</v>
      </c>
      <c r="S109">
        <v>0</v>
      </c>
    </row>
    <row r="110" spans="16:20" ht="15.6" x14ac:dyDescent="0.3">
      <c r="P110" t="s">
        <v>1804</v>
      </c>
      <c r="Q110" s="1192">
        <v>0</v>
      </c>
      <c r="S110">
        <v>0</v>
      </c>
    </row>
    <row r="111" spans="16:20" ht="15.6" x14ac:dyDescent="0.3">
      <c r="P111" t="s">
        <v>1096</v>
      </c>
      <c r="Q111" s="1192"/>
      <c r="S111">
        <v>0</v>
      </c>
    </row>
    <row r="112" spans="16:20" ht="15.6" x14ac:dyDescent="0.3">
      <c r="P112" t="s">
        <v>1097</v>
      </c>
      <c r="Q112" s="1192"/>
      <c r="S112">
        <v>0</v>
      </c>
    </row>
    <row r="113" spans="16:19" ht="15.6" x14ac:dyDescent="0.3">
      <c r="P113" t="s">
        <v>1098</v>
      </c>
      <c r="Q113" s="1192"/>
      <c r="S113">
        <v>0</v>
      </c>
    </row>
    <row r="114" spans="16:19" ht="15.6" x14ac:dyDescent="0.3">
      <c r="P114" t="s">
        <v>1859</v>
      </c>
      <c r="Q114" s="1192"/>
      <c r="S114">
        <v>0</v>
      </c>
    </row>
    <row r="115" spans="16:19" ht="15.6" x14ac:dyDescent="0.3">
      <c r="P115" t="s">
        <v>1099</v>
      </c>
      <c r="Q115" s="1192"/>
      <c r="S115">
        <v>0</v>
      </c>
    </row>
    <row r="116" spans="16:19" ht="15.6" x14ac:dyDescent="0.3">
      <c r="P116" t="s">
        <v>377</v>
      </c>
      <c r="Q116" s="1192"/>
      <c r="S116">
        <v>0</v>
      </c>
    </row>
    <row r="117" spans="16:19" ht="15.6" x14ac:dyDescent="0.3">
      <c r="P117" t="s">
        <v>1858</v>
      </c>
      <c r="Q117" s="1192"/>
      <c r="S117">
        <v>0</v>
      </c>
    </row>
    <row r="118" spans="16:19" ht="15.6" x14ac:dyDescent="0.3">
      <c r="P118" t="s">
        <v>1100</v>
      </c>
      <c r="Q118" s="1192"/>
      <c r="S118">
        <v>0</v>
      </c>
    </row>
    <row r="119" spans="16:19" ht="15.6" x14ac:dyDescent="0.3">
      <c r="P119" t="s">
        <v>1860</v>
      </c>
      <c r="Q119" s="1192"/>
      <c r="S119">
        <v>0</v>
      </c>
    </row>
    <row r="120" spans="16:19" ht="15.6" x14ac:dyDescent="0.3">
      <c r="P120" t="s">
        <v>1101</v>
      </c>
      <c r="Q120" s="1192"/>
      <c r="S120">
        <v>0</v>
      </c>
    </row>
    <row r="121" spans="16:19" ht="15.6" x14ac:dyDescent="0.3">
      <c r="P121" t="s">
        <v>1861</v>
      </c>
      <c r="Q121" s="1192"/>
      <c r="S121">
        <v>0</v>
      </c>
    </row>
    <row r="122" spans="16:19" ht="15.6" x14ac:dyDescent="0.3">
      <c r="P122" t="s">
        <v>1102</v>
      </c>
      <c r="Q122" s="1192"/>
      <c r="S122">
        <v>0</v>
      </c>
    </row>
    <row r="123" spans="16:19" ht="15.6" x14ac:dyDescent="0.3">
      <c r="P123" t="s">
        <v>1103</v>
      </c>
      <c r="Q123" s="1192"/>
      <c r="S123">
        <v>0</v>
      </c>
    </row>
    <row r="124" spans="16:19" ht="15.6" x14ac:dyDescent="0.3">
      <c r="P124" t="s">
        <v>1104</v>
      </c>
      <c r="Q124" s="1192">
        <v>0</v>
      </c>
      <c r="S124">
        <v>0</v>
      </c>
    </row>
    <row r="125" spans="16:19" ht="15.6" x14ac:dyDescent="0.3">
      <c r="P125" t="s">
        <v>1105</v>
      </c>
      <c r="Q125" s="1192"/>
      <c r="S125">
        <v>0</v>
      </c>
    </row>
    <row r="126" spans="16:19" ht="15.6" x14ac:dyDescent="0.3">
      <c r="P126" t="s">
        <v>1106</v>
      </c>
      <c r="Q126" s="1192"/>
      <c r="S126">
        <v>0</v>
      </c>
    </row>
    <row r="127" spans="16:19" ht="15.6" x14ac:dyDescent="0.3">
      <c r="P127" t="s">
        <v>1107</v>
      </c>
      <c r="Q127" s="1192"/>
      <c r="S127">
        <v>0</v>
      </c>
    </row>
    <row r="128" spans="16:19" ht="15.6" x14ac:dyDescent="0.3">
      <c r="P128" t="s">
        <v>1809</v>
      </c>
      <c r="Q128" s="1192"/>
      <c r="S128">
        <v>0</v>
      </c>
    </row>
    <row r="129" spans="16:19" ht="15.6" x14ac:dyDescent="0.3">
      <c r="P129" t="s">
        <v>1109</v>
      </c>
      <c r="Q129" s="1192"/>
      <c r="S129">
        <v>0</v>
      </c>
    </row>
    <row r="130" spans="16:19" ht="15.6" x14ac:dyDescent="0.3">
      <c r="P130" t="s">
        <v>1110</v>
      </c>
      <c r="Q130" s="1192"/>
      <c r="S130">
        <v>0</v>
      </c>
    </row>
    <row r="131" spans="16:19" ht="15.6" x14ac:dyDescent="0.3">
      <c r="P131" t="s">
        <v>1810</v>
      </c>
      <c r="Q131" s="1192"/>
      <c r="S131">
        <v>0</v>
      </c>
    </row>
    <row r="132" spans="16:19" ht="15.6" x14ac:dyDescent="0.3">
      <c r="P132" t="s">
        <v>1991</v>
      </c>
      <c r="Q132" s="1192"/>
      <c r="S132">
        <v>0</v>
      </c>
    </row>
    <row r="133" spans="16:19" ht="15.6" x14ac:dyDescent="0.3">
      <c r="P133" t="s">
        <v>1992</v>
      </c>
      <c r="Q133" s="1192"/>
      <c r="S133">
        <v>0</v>
      </c>
    </row>
    <row r="134" spans="16:19" ht="15.6" x14ac:dyDescent="0.3">
      <c r="P134" t="s">
        <v>1811</v>
      </c>
      <c r="Q134" s="1192"/>
      <c r="S134">
        <v>0</v>
      </c>
    </row>
    <row r="135" spans="16:19" ht="15.6" x14ac:dyDescent="0.3">
      <c r="P135" t="s">
        <v>324</v>
      </c>
      <c r="Q135" s="1192">
        <v>0</v>
      </c>
      <c r="S135">
        <v>0</v>
      </c>
    </row>
    <row r="136" spans="16:19" ht="15.6" x14ac:dyDescent="0.3">
      <c r="P136" t="s">
        <v>1111</v>
      </c>
      <c r="Q136" s="1192"/>
      <c r="S136">
        <v>0</v>
      </c>
    </row>
    <row r="137" spans="16:19" ht="15.6" x14ac:dyDescent="0.3">
      <c r="P137" t="s">
        <v>1112</v>
      </c>
      <c r="Q137" s="1192"/>
      <c r="S137">
        <v>0</v>
      </c>
    </row>
    <row r="138" spans="16:19" ht="15.6" x14ac:dyDescent="0.3">
      <c r="P138" t="s">
        <v>322</v>
      </c>
      <c r="Q138" s="1192">
        <v>0</v>
      </c>
      <c r="S138">
        <v>0</v>
      </c>
    </row>
    <row r="139" spans="16:19" ht="15.6" x14ac:dyDescent="0.3">
      <c r="P139" t="s">
        <v>1113</v>
      </c>
      <c r="Q139" s="1192"/>
      <c r="S139">
        <v>0</v>
      </c>
    </row>
    <row r="140" spans="16:19" ht="15.6" x14ac:dyDescent="0.3">
      <c r="P140" t="s">
        <v>1114</v>
      </c>
      <c r="Q140" s="1192"/>
      <c r="S140">
        <v>0</v>
      </c>
    </row>
    <row r="141" spans="16:19" ht="15.6" x14ac:dyDescent="0.3">
      <c r="P141" t="s">
        <v>563</v>
      </c>
      <c r="Q141" s="1192">
        <v>0</v>
      </c>
      <c r="S141">
        <v>0</v>
      </c>
    </row>
    <row r="142" spans="16:19" ht="15.6" x14ac:dyDescent="0.3">
      <c r="P142" t="s">
        <v>1115</v>
      </c>
      <c r="Q142" s="1192"/>
      <c r="S142">
        <v>0</v>
      </c>
    </row>
    <row r="143" spans="16:19" ht="15.6" x14ac:dyDescent="0.3">
      <c r="P143" t="s">
        <v>323</v>
      </c>
      <c r="Q143" s="1192">
        <v>0</v>
      </c>
      <c r="S143">
        <v>0</v>
      </c>
    </row>
    <row r="144" spans="16:19" ht="15.6" x14ac:dyDescent="0.3">
      <c r="P144" t="s">
        <v>1116</v>
      </c>
      <c r="Q144" s="1192"/>
      <c r="S144">
        <v>0</v>
      </c>
    </row>
    <row r="145" spans="16:19" ht="15.6" x14ac:dyDescent="0.3">
      <c r="P145" t="s">
        <v>1117</v>
      </c>
      <c r="Q145" s="1192">
        <v>0</v>
      </c>
      <c r="S145">
        <v>0</v>
      </c>
    </row>
    <row r="146" spans="16:19" ht="15.6" x14ac:dyDescent="0.3">
      <c r="P146" t="s">
        <v>1118</v>
      </c>
      <c r="Q146" s="1192">
        <v>0</v>
      </c>
      <c r="S146">
        <v>0</v>
      </c>
    </row>
    <row r="147" spans="16:19" ht="15.6" x14ac:dyDescent="0.3">
      <c r="P147" t="s">
        <v>1119</v>
      </c>
      <c r="Q147" s="1192"/>
      <c r="S147">
        <v>0</v>
      </c>
    </row>
    <row r="148" spans="16:19" ht="15.6" x14ac:dyDescent="0.3">
      <c r="P148" t="s">
        <v>1120</v>
      </c>
      <c r="Q148" s="1192"/>
      <c r="S148">
        <v>0</v>
      </c>
    </row>
    <row r="149" spans="16:19" ht="15.6" x14ac:dyDescent="0.3">
      <c r="P149" t="s">
        <v>476</v>
      </c>
      <c r="Q149" s="1192"/>
      <c r="S149">
        <v>0</v>
      </c>
    </row>
    <row r="150" spans="16:19" ht="15.6" x14ac:dyDescent="0.3">
      <c r="P150" t="s">
        <v>1121</v>
      </c>
      <c r="Q150" s="1192">
        <v>0</v>
      </c>
      <c r="S150">
        <v>0</v>
      </c>
    </row>
    <row r="151" spans="16:19" ht="15.6" x14ac:dyDescent="0.3">
      <c r="P151" t="s">
        <v>1182</v>
      </c>
      <c r="Q151" s="1192"/>
      <c r="S151">
        <v>0</v>
      </c>
    </row>
    <row r="152" spans="16:19" ht="15.6" x14ac:dyDescent="0.3">
      <c r="P152" t="s">
        <v>1943</v>
      </c>
      <c r="Q152" s="1302">
        <v>0</v>
      </c>
      <c r="S152">
        <v>0</v>
      </c>
    </row>
    <row r="153" spans="16:19" ht="15.6" x14ac:dyDescent="0.3">
      <c r="P153" t="s">
        <v>2155</v>
      </c>
      <c r="Q153" s="1302"/>
      <c r="S153">
        <v>0</v>
      </c>
    </row>
    <row r="154" spans="16:19" ht="15.6" x14ac:dyDescent="0.3">
      <c r="P154" t="s">
        <v>2156</v>
      </c>
      <c r="Q154" s="1302"/>
      <c r="S154">
        <v>0</v>
      </c>
    </row>
    <row r="155" spans="16:19" ht="15.6" x14ac:dyDescent="0.3">
      <c r="P155" t="s">
        <v>2157</v>
      </c>
      <c r="Q155" s="1302"/>
      <c r="S155">
        <v>0</v>
      </c>
    </row>
    <row r="156" spans="16:19" ht="15.6" x14ac:dyDescent="0.3">
      <c r="P156" t="s">
        <v>2158</v>
      </c>
      <c r="Q156" s="1302"/>
      <c r="S156">
        <v>0</v>
      </c>
    </row>
    <row r="157" spans="16:19" ht="15.6" x14ac:dyDescent="0.3">
      <c r="P157" t="s">
        <v>2159</v>
      </c>
      <c r="Q157" s="1302"/>
      <c r="S157">
        <v>0</v>
      </c>
    </row>
    <row r="158" spans="16:19" ht="15.6" x14ac:dyDescent="0.3">
      <c r="P158" t="s">
        <v>2160</v>
      </c>
      <c r="Q158" s="1302"/>
      <c r="S158">
        <v>0</v>
      </c>
    </row>
    <row r="159" spans="16:19" ht="15.6" x14ac:dyDescent="0.3">
      <c r="P159" t="s">
        <v>2161</v>
      </c>
      <c r="Q159" s="1302"/>
      <c r="S159">
        <v>0</v>
      </c>
    </row>
    <row r="160" spans="16:19" ht="15.6" x14ac:dyDescent="0.3">
      <c r="P160" t="s">
        <v>2162</v>
      </c>
      <c r="Q160" s="1302"/>
      <c r="S160">
        <v>0</v>
      </c>
    </row>
    <row r="161" spans="16:20" ht="15.6" x14ac:dyDescent="0.3">
      <c r="P161" t="s">
        <v>2163</v>
      </c>
      <c r="Q161" s="1302"/>
      <c r="S161">
        <v>0</v>
      </c>
    </row>
    <row r="162" spans="16:20" ht="15.6" x14ac:dyDescent="0.3">
      <c r="P162" t="s">
        <v>2164</v>
      </c>
      <c r="Q162" s="1302"/>
      <c r="S162">
        <v>0</v>
      </c>
    </row>
    <row r="163" spans="16:20" ht="15.6" x14ac:dyDescent="0.3">
      <c r="P163" t="s">
        <v>2165</v>
      </c>
      <c r="Q163" s="1302"/>
      <c r="S163">
        <v>0</v>
      </c>
    </row>
    <row r="164" spans="16:20" ht="15.6" x14ac:dyDescent="0.3">
      <c r="P164" t="s">
        <v>2166</v>
      </c>
      <c r="Q164" s="1302"/>
      <c r="S164">
        <v>0</v>
      </c>
    </row>
    <row r="165" spans="16:20" ht="15.6" x14ac:dyDescent="0.3">
      <c r="P165" t="s">
        <v>2167</v>
      </c>
      <c r="Q165" s="1302"/>
      <c r="S165">
        <v>0</v>
      </c>
    </row>
    <row r="166" spans="16:20" ht="15.6" x14ac:dyDescent="0.3">
      <c r="P166" t="s">
        <v>2168</v>
      </c>
      <c r="Q166" s="1193"/>
      <c r="S166">
        <v>0</v>
      </c>
    </row>
    <row r="167" spans="16:20" ht="15.6" x14ac:dyDescent="0.3">
      <c r="P167" t="s">
        <v>2169</v>
      </c>
      <c r="Q167" s="1193"/>
      <c r="S167">
        <v>0</v>
      </c>
    </row>
    <row r="168" spans="16:20" ht="15.6" x14ac:dyDescent="0.3">
      <c r="P168" t="s">
        <v>2170</v>
      </c>
      <c r="Q168" s="1193"/>
      <c r="S168">
        <v>0</v>
      </c>
    </row>
    <row r="169" spans="16:20" ht="15.6" x14ac:dyDescent="0.3">
      <c r="P169" t="s">
        <v>2171</v>
      </c>
      <c r="Q169" s="1193"/>
      <c r="S169">
        <v>0</v>
      </c>
    </row>
    <row r="170" spans="16:20" ht="15.6" x14ac:dyDescent="0.3">
      <c r="P170" t="s">
        <v>2172</v>
      </c>
      <c r="Q170" s="1193"/>
      <c r="S170">
        <v>0</v>
      </c>
    </row>
    <row r="171" spans="16:20" ht="15.6" x14ac:dyDescent="0.3">
      <c r="Q171" s="1193"/>
    </row>
    <row r="172" spans="16:20" ht="15.6" x14ac:dyDescent="0.3">
      <c r="Q172" s="1193"/>
    </row>
    <row r="173" spans="16:20" ht="15.6" x14ac:dyDescent="0.3">
      <c r="Q173" s="1193"/>
    </row>
    <row r="174" spans="16:20" ht="15.6" x14ac:dyDescent="0.3">
      <c r="Q174" s="1193">
        <f>SUBTOTAL(9,Q25:Q173)</f>
        <v>116910.77329056001</v>
      </c>
      <c r="S174" s="1065">
        <f>+SUM(S25:S173)</f>
        <v>23316.359909440012</v>
      </c>
      <c r="T174" s="1065">
        <f>+Q174+S174</f>
        <v>140227.13320000004</v>
      </c>
    </row>
    <row r="175" spans="16:20" ht="15.6" x14ac:dyDescent="0.3">
      <c r="Q175" s="1193"/>
    </row>
    <row r="176" spans="16:20" ht="15.6" x14ac:dyDescent="0.3">
      <c r="Q176" s="1193"/>
    </row>
    <row r="184" spans="16:19" x14ac:dyDescent="0.3">
      <c r="Q184" t="s">
        <v>2234</v>
      </c>
    </row>
    <row r="185" spans="16:19" hidden="1" x14ac:dyDescent="0.3">
      <c r="P185" t="s">
        <v>1004</v>
      </c>
      <c r="S185">
        <v>0</v>
      </c>
    </row>
    <row r="186" spans="16:19" x14ac:dyDescent="0.3">
      <c r="P186" t="s">
        <v>1005</v>
      </c>
      <c r="Q186">
        <v>0</v>
      </c>
      <c r="R186">
        <v>191669.625</v>
      </c>
      <c r="S186">
        <v>0</v>
      </c>
    </row>
    <row r="187" spans="16:19" x14ac:dyDescent="0.3">
      <c r="P187" t="s">
        <v>327</v>
      </c>
      <c r="Q187">
        <v>0</v>
      </c>
      <c r="R187">
        <v>86730</v>
      </c>
      <c r="S187">
        <v>0</v>
      </c>
    </row>
    <row r="188" spans="16:19" x14ac:dyDescent="0.3">
      <c r="P188" t="s">
        <v>1440</v>
      </c>
      <c r="R188">
        <v>1888</v>
      </c>
      <c r="S188">
        <v>0</v>
      </c>
    </row>
    <row r="189" spans="16:19" hidden="1" x14ac:dyDescent="0.3">
      <c r="P189" t="s">
        <v>1006</v>
      </c>
      <c r="S189">
        <v>0</v>
      </c>
    </row>
    <row r="190" spans="16:19" hidden="1" x14ac:dyDescent="0.3">
      <c r="P190" t="s">
        <v>1007</v>
      </c>
      <c r="Q190">
        <v>0</v>
      </c>
      <c r="S190">
        <v>0</v>
      </c>
    </row>
    <row r="191" spans="16:19" x14ac:dyDescent="0.3">
      <c r="P191" t="s">
        <v>320</v>
      </c>
      <c r="R191">
        <v>18000</v>
      </c>
      <c r="S191">
        <v>0</v>
      </c>
    </row>
    <row r="192" spans="16:19" x14ac:dyDescent="0.3">
      <c r="P192" t="s">
        <v>321</v>
      </c>
      <c r="Q192">
        <v>0</v>
      </c>
      <c r="R192">
        <v>7144</v>
      </c>
      <c r="S192">
        <v>0</v>
      </c>
    </row>
    <row r="193" spans="16:19" hidden="1" x14ac:dyDescent="0.3">
      <c r="P193" t="s">
        <v>1008</v>
      </c>
      <c r="S193">
        <v>0</v>
      </c>
    </row>
    <row r="194" spans="16:19" hidden="1" x14ac:dyDescent="0.3">
      <c r="P194" t="s">
        <v>1011</v>
      </c>
      <c r="S194">
        <v>0</v>
      </c>
    </row>
    <row r="195" spans="16:19" x14ac:dyDescent="0.3">
      <c r="P195" t="s">
        <v>1012</v>
      </c>
      <c r="R195">
        <v>4484</v>
      </c>
      <c r="S195">
        <v>0</v>
      </c>
    </row>
    <row r="196" spans="16:19" x14ac:dyDescent="0.3">
      <c r="P196" t="s">
        <v>1013</v>
      </c>
      <c r="R196">
        <v>12887</v>
      </c>
      <c r="S196">
        <v>0</v>
      </c>
    </row>
    <row r="197" spans="16:19" hidden="1" x14ac:dyDescent="0.3">
      <c r="P197" t="s">
        <v>1014</v>
      </c>
      <c r="S197">
        <v>0</v>
      </c>
    </row>
    <row r="198" spans="16:19" hidden="1" x14ac:dyDescent="0.3">
      <c r="P198" t="s">
        <v>1015</v>
      </c>
      <c r="S198">
        <v>0</v>
      </c>
    </row>
    <row r="199" spans="16:19" hidden="1" x14ac:dyDescent="0.3">
      <c r="P199" t="s">
        <v>1016</v>
      </c>
      <c r="S199">
        <v>0</v>
      </c>
    </row>
    <row r="200" spans="16:19" hidden="1" x14ac:dyDescent="0.3">
      <c r="P200" t="s">
        <v>1017</v>
      </c>
      <c r="S200">
        <v>0</v>
      </c>
    </row>
    <row r="201" spans="16:19" hidden="1" x14ac:dyDescent="0.3">
      <c r="P201" t="s">
        <v>1018</v>
      </c>
      <c r="S201">
        <v>0</v>
      </c>
    </row>
    <row r="202" spans="16:19" hidden="1" x14ac:dyDescent="0.3">
      <c r="P202" t="s">
        <v>1019</v>
      </c>
      <c r="S202">
        <v>0</v>
      </c>
    </row>
    <row r="203" spans="16:19" hidden="1" x14ac:dyDescent="0.3">
      <c r="P203" t="s">
        <v>1020</v>
      </c>
      <c r="S203">
        <v>0</v>
      </c>
    </row>
    <row r="204" spans="16:19" hidden="1" x14ac:dyDescent="0.3">
      <c r="P204" t="s">
        <v>1021</v>
      </c>
      <c r="S204">
        <v>0</v>
      </c>
    </row>
    <row r="205" spans="16:19" hidden="1" x14ac:dyDescent="0.3">
      <c r="P205" t="s">
        <v>1022</v>
      </c>
      <c r="S205">
        <v>0</v>
      </c>
    </row>
    <row r="206" spans="16:19" hidden="1" x14ac:dyDescent="0.3">
      <c r="P206" t="s">
        <v>1795</v>
      </c>
      <c r="S206">
        <v>0</v>
      </c>
    </row>
    <row r="207" spans="16:19" hidden="1" x14ac:dyDescent="0.3">
      <c r="P207" t="s">
        <v>1023</v>
      </c>
      <c r="Q207">
        <v>5412</v>
      </c>
      <c r="S207">
        <v>0</v>
      </c>
    </row>
    <row r="208" spans="16:19" hidden="1" x14ac:dyDescent="0.3">
      <c r="P208" t="s">
        <v>1024</v>
      </c>
      <c r="Q208">
        <v>0</v>
      </c>
      <c r="S208">
        <v>0</v>
      </c>
    </row>
    <row r="209" spans="16:19" hidden="1" x14ac:dyDescent="0.3">
      <c r="P209" t="s">
        <v>1025</v>
      </c>
      <c r="Q209">
        <v>0</v>
      </c>
      <c r="S209">
        <v>0</v>
      </c>
    </row>
    <row r="210" spans="16:19" hidden="1" x14ac:dyDescent="0.3">
      <c r="P210" t="s">
        <v>1796</v>
      </c>
      <c r="S210">
        <v>0</v>
      </c>
    </row>
    <row r="211" spans="16:19" x14ac:dyDescent="0.3">
      <c r="P211" t="s">
        <v>1026</v>
      </c>
      <c r="Q211">
        <v>0</v>
      </c>
      <c r="R211">
        <v>12519</v>
      </c>
      <c r="S211">
        <v>0</v>
      </c>
    </row>
    <row r="212" spans="16:19" x14ac:dyDescent="0.3">
      <c r="P212" t="s">
        <v>1027</v>
      </c>
      <c r="Q212" s="1444">
        <v>7000.5300000000025</v>
      </c>
      <c r="R212">
        <v>3435</v>
      </c>
      <c r="S212">
        <v>1586.9700000000012</v>
      </c>
    </row>
    <row r="213" spans="16:19" x14ac:dyDescent="0.3">
      <c r="P213" t="s">
        <v>1028</v>
      </c>
      <c r="R213">
        <v>5092.96</v>
      </c>
      <c r="S213">
        <v>0</v>
      </c>
    </row>
    <row r="214" spans="16:19" hidden="1" x14ac:dyDescent="0.3">
      <c r="P214" t="s">
        <v>1797</v>
      </c>
      <c r="S214">
        <v>0</v>
      </c>
    </row>
    <row r="215" spans="16:19" x14ac:dyDescent="0.3">
      <c r="P215" t="s">
        <v>1030</v>
      </c>
      <c r="Q215">
        <v>0</v>
      </c>
      <c r="R215">
        <v>6512</v>
      </c>
      <c r="S215">
        <v>0</v>
      </c>
    </row>
    <row r="216" spans="16:19" hidden="1" x14ac:dyDescent="0.3">
      <c r="P216" t="s">
        <v>1882</v>
      </c>
      <c r="S216">
        <v>0</v>
      </c>
    </row>
    <row r="217" spans="16:19" hidden="1" x14ac:dyDescent="0.3">
      <c r="P217" t="s">
        <v>1032</v>
      </c>
      <c r="Q217" s="1444">
        <v>1447.4082400000002</v>
      </c>
      <c r="S217">
        <v>7941.5917599999993</v>
      </c>
    </row>
    <row r="218" spans="16:19" hidden="1" x14ac:dyDescent="0.3">
      <c r="P218" t="s">
        <v>1033</v>
      </c>
      <c r="S218">
        <v>0</v>
      </c>
    </row>
    <row r="219" spans="16:19" hidden="1" x14ac:dyDescent="0.3">
      <c r="P219" t="s">
        <v>1034</v>
      </c>
      <c r="S219">
        <v>0</v>
      </c>
    </row>
    <row r="220" spans="16:19" hidden="1" x14ac:dyDescent="0.3">
      <c r="P220" t="s">
        <v>1035</v>
      </c>
      <c r="S220">
        <v>0</v>
      </c>
    </row>
    <row r="221" spans="16:19" hidden="1" x14ac:dyDescent="0.3">
      <c r="P221" t="s">
        <v>1036</v>
      </c>
      <c r="S221">
        <v>0</v>
      </c>
    </row>
    <row r="222" spans="16:19" hidden="1" x14ac:dyDescent="0.3">
      <c r="P222" t="s">
        <v>1037</v>
      </c>
      <c r="S222">
        <v>0</v>
      </c>
    </row>
    <row r="223" spans="16:19" hidden="1" x14ac:dyDescent="0.3">
      <c r="P223" t="s">
        <v>1038</v>
      </c>
      <c r="S223">
        <v>0</v>
      </c>
    </row>
    <row r="224" spans="16:19" x14ac:dyDescent="0.3">
      <c r="P224" t="s">
        <v>1039</v>
      </c>
      <c r="Q224" t="s">
        <v>2208</v>
      </c>
      <c r="R224">
        <v>894</v>
      </c>
      <c r="S224">
        <v>0</v>
      </c>
    </row>
    <row r="225" spans="16:19" hidden="1" x14ac:dyDescent="0.3">
      <c r="P225" t="s">
        <v>1040</v>
      </c>
      <c r="S225">
        <v>0</v>
      </c>
    </row>
    <row r="226" spans="16:19" hidden="1" x14ac:dyDescent="0.3">
      <c r="P226" t="s">
        <v>1883</v>
      </c>
      <c r="Q226">
        <v>0</v>
      </c>
      <c r="S226">
        <v>0</v>
      </c>
    </row>
    <row r="227" spans="16:19" x14ac:dyDescent="0.3">
      <c r="P227" t="s">
        <v>1041</v>
      </c>
      <c r="R227">
        <v>15225</v>
      </c>
      <c r="S227">
        <v>0</v>
      </c>
    </row>
    <row r="228" spans="16:19" hidden="1" x14ac:dyDescent="0.3">
      <c r="P228" t="s">
        <v>1042</v>
      </c>
      <c r="Q228">
        <v>0</v>
      </c>
      <c r="R228">
        <v>0</v>
      </c>
      <c r="S228">
        <v>0</v>
      </c>
    </row>
    <row r="229" spans="16:19" hidden="1" x14ac:dyDescent="0.3">
      <c r="P229" t="s">
        <v>1043</v>
      </c>
      <c r="S229">
        <v>0</v>
      </c>
    </row>
    <row r="230" spans="16:19" hidden="1" x14ac:dyDescent="0.3">
      <c r="P230" t="s">
        <v>2034</v>
      </c>
      <c r="S230">
        <v>0</v>
      </c>
    </row>
    <row r="231" spans="16:19" hidden="1" x14ac:dyDescent="0.3">
      <c r="P231" t="s">
        <v>2147</v>
      </c>
      <c r="S231">
        <v>0</v>
      </c>
    </row>
    <row r="232" spans="16:19" hidden="1" x14ac:dyDescent="0.3">
      <c r="P232" t="s">
        <v>1046</v>
      </c>
      <c r="S232">
        <v>0</v>
      </c>
    </row>
    <row r="233" spans="16:19" x14ac:dyDescent="0.3">
      <c r="P233" t="s">
        <v>479</v>
      </c>
      <c r="Q233">
        <v>0</v>
      </c>
      <c r="R233">
        <v>1314.0126</v>
      </c>
      <c r="S233">
        <v>0</v>
      </c>
    </row>
    <row r="234" spans="16:19" hidden="1" x14ac:dyDescent="0.3">
      <c r="P234" t="s">
        <v>1047</v>
      </c>
      <c r="S234">
        <v>0</v>
      </c>
    </row>
    <row r="235" spans="16:19" hidden="1" x14ac:dyDescent="0.3">
      <c r="P235" t="s">
        <v>1048</v>
      </c>
      <c r="Q235" s="1444">
        <v>43057.303388159999</v>
      </c>
      <c r="S235">
        <v>3703.4518118400229</v>
      </c>
    </row>
    <row r="236" spans="16:19" hidden="1" x14ac:dyDescent="0.3">
      <c r="P236" t="s">
        <v>1049</v>
      </c>
      <c r="Q236" s="1444">
        <v>2846.9112</v>
      </c>
      <c r="S236">
        <v>1227.0888</v>
      </c>
    </row>
    <row r="237" spans="16:19" hidden="1" x14ac:dyDescent="0.3">
      <c r="P237" t="s">
        <v>1050</v>
      </c>
      <c r="S237">
        <v>0</v>
      </c>
    </row>
    <row r="238" spans="16:19" hidden="1" x14ac:dyDescent="0.3">
      <c r="P238" t="s">
        <v>1051</v>
      </c>
      <c r="S238">
        <v>0</v>
      </c>
    </row>
    <row r="239" spans="16:19" hidden="1" x14ac:dyDescent="0.3">
      <c r="P239" t="s">
        <v>1052</v>
      </c>
      <c r="S239">
        <v>0</v>
      </c>
    </row>
    <row r="240" spans="16:19" x14ac:dyDescent="0.3">
      <c r="P240" t="s">
        <v>1053</v>
      </c>
      <c r="R240">
        <v>2790</v>
      </c>
      <c r="S240">
        <v>0</v>
      </c>
    </row>
    <row r="241" spans="16:19" hidden="1" x14ac:dyDescent="0.3">
      <c r="P241" t="s">
        <v>1054</v>
      </c>
      <c r="R241">
        <v>0</v>
      </c>
      <c r="S241">
        <v>0</v>
      </c>
    </row>
    <row r="242" spans="16:19" x14ac:dyDescent="0.3">
      <c r="P242" t="s">
        <v>1055</v>
      </c>
      <c r="R242">
        <v>10620</v>
      </c>
      <c r="S242">
        <v>0</v>
      </c>
    </row>
    <row r="243" spans="16:19" hidden="1" x14ac:dyDescent="0.3">
      <c r="P243" t="s">
        <v>1056</v>
      </c>
      <c r="S243">
        <v>0</v>
      </c>
    </row>
    <row r="244" spans="16:19" hidden="1" x14ac:dyDescent="0.3">
      <c r="P244" t="s">
        <v>1058</v>
      </c>
      <c r="Q244">
        <v>640</v>
      </c>
      <c r="S244">
        <v>0</v>
      </c>
    </row>
    <row r="245" spans="16:19" hidden="1" x14ac:dyDescent="0.3">
      <c r="P245" t="s">
        <v>1059</v>
      </c>
      <c r="Q245">
        <v>3540</v>
      </c>
      <c r="S245">
        <v>0</v>
      </c>
    </row>
    <row r="246" spans="16:19" hidden="1" x14ac:dyDescent="0.3">
      <c r="P246" t="s">
        <v>1060</v>
      </c>
      <c r="S246">
        <v>0</v>
      </c>
    </row>
    <row r="247" spans="16:19" hidden="1" x14ac:dyDescent="0.3">
      <c r="P247" t="s">
        <v>1061</v>
      </c>
      <c r="Q247">
        <v>1118.0800000000006</v>
      </c>
      <c r="S247">
        <v>481.91999999999939</v>
      </c>
    </row>
    <row r="248" spans="16:19" hidden="1" x14ac:dyDescent="0.3">
      <c r="P248" t="s">
        <v>1062</v>
      </c>
      <c r="Q248" s="1273">
        <v>21969.640000000007</v>
      </c>
      <c r="S248">
        <v>4980.359999999986</v>
      </c>
    </row>
    <row r="249" spans="16:19" hidden="1" x14ac:dyDescent="0.3">
      <c r="P249" t="s">
        <v>1063</v>
      </c>
      <c r="Q249">
        <v>0</v>
      </c>
      <c r="S249">
        <v>0</v>
      </c>
    </row>
    <row r="250" spans="16:19" x14ac:dyDescent="0.3">
      <c r="P250" t="s">
        <v>1065</v>
      </c>
      <c r="Q250">
        <v>5182.2623999999996</v>
      </c>
      <c r="R250">
        <v>6639.5999999999995</v>
      </c>
      <c r="S250">
        <v>445.73760000000038</v>
      </c>
    </row>
    <row r="251" spans="16:19" x14ac:dyDescent="0.3">
      <c r="P251" t="s">
        <v>1066</v>
      </c>
      <c r="Q251">
        <v>0</v>
      </c>
      <c r="R251">
        <v>1882</v>
      </c>
      <c r="S251">
        <v>0</v>
      </c>
    </row>
    <row r="252" spans="16:19" hidden="1" x14ac:dyDescent="0.3">
      <c r="P252" t="s">
        <v>1067</v>
      </c>
      <c r="Q252">
        <v>0</v>
      </c>
      <c r="S252">
        <v>0</v>
      </c>
    </row>
    <row r="253" spans="16:19" hidden="1" x14ac:dyDescent="0.3">
      <c r="P253" t="s">
        <v>1068</v>
      </c>
      <c r="Q253">
        <v>1460</v>
      </c>
      <c r="S253">
        <v>0</v>
      </c>
    </row>
    <row r="254" spans="16:19" hidden="1" x14ac:dyDescent="0.3">
      <c r="P254" t="s">
        <v>1071</v>
      </c>
      <c r="S254">
        <v>0</v>
      </c>
    </row>
    <row r="255" spans="16:19" hidden="1" x14ac:dyDescent="0.3">
      <c r="P255" t="s">
        <v>1072</v>
      </c>
      <c r="Q255">
        <v>379.995</v>
      </c>
      <c r="S255">
        <v>0</v>
      </c>
    </row>
    <row r="256" spans="16:19" hidden="1" x14ac:dyDescent="0.3">
      <c r="P256" t="s">
        <v>1073</v>
      </c>
      <c r="S256">
        <v>0</v>
      </c>
    </row>
    <row r="257" spans="16:19" hidden="1" x14ac:dyDescent="0.3">
      <c r="P257" t="s">
        <v>1074</v>
      </c>
      <c r="Q257">
        <v>85</v>
      </c>
      <c r="S257">
        <v>0</v>
      </c>
    </row>
    <row r="258" spans="16:19" hidden="1" x14ac:dyDescent="0.3">
      <c r="P258" t="s">
        <v>1075</v>
      </c>
      <c r="S258">
        <v>0</v>
      </c>
    </row>
    <row r="259" spans="16:19" hidden="1" x14ac:dyDescent="0.3">
      <c r="P259" t="s">
        <v>1076</v>
      </c>
      <c r="Q259">
        <v>3384</v>
      </c>
      <c r="S259">
        <v>0</v>
      </c>
    </row>
    <row r="260" spans="16:19" hidden="1" x14ac:dyDescent="0.3">
      <c r="P260" t="s">
        <v>1077</v>
      </c>
      <c r="S260">
        <v>0</v>
      </c>
    </row>
    <row r="261" spans="16:19" hidden="1" x14ac:dyDescent="0.3">
      <c r="P261" t="s">
        <v>1078</v>
      </c>
      <c r="Q261">
        <v>13</v>
      </c>
      <c r="S261">
        <v>0</v>
      </c>
    </row>
    <row r="262" spans="16:19" hidden="1" x14ac:dyDescent="0.3">
      <c r="P262" t="s">
        <v>1079</v>
      </c>
      <c r="S262">
        <v>0</v>
      </c>
    </row>
    <row r="263" spans="16:19" x14ac:dyDescent="0.3">
      <c r="P263" t="s">
        <v>1080</v>
      </c>
      <c r="Q263">
        <v>0</v>
      </c>
      <c r="R263">
        <v>6372</v>
      </c>
      <c r="S263">
        <v>0</v>
      </c>
    </row>
    <row r="264" spans="16:19" hidden="1" x14ac:dyDescent="0.3">
      <c r="P264" t="s">
        <v>1798</v>
      </c>
      <c r="S264">
        <v>0</v>
      </c>
    </row>
    <row r="265" spans="16:19" x14ac:dyDescent="0.3">
      <c r="P265" t="s">
        <v>1799</v>
      </c>
      <c r="R265">
        <v>1161010.26</v>
      </c>
      <c r="S265">
        <v>0</v>
      </c>
    </row>
    <row r="266" spans="16:19" hidden="1" x14ac:dyDescent="0.3">
      <c r="P266" t="s">
        <v>1800</v>
      </c>
      <c r="S266">
        <v>0</v>
      </c>
    </row>
    <row r="267" spans="16:19" hidden="1" x14ac:dyDescent="0.3">
      <c r="P267" t="s">
        <v>1801</v>
      </c>
      <c r="S267">
        <v>0</v>
      </c>
    </row>
    <row r="268" spans="16:19" hidden="1" x14ac:dyDescent="0.3">
      <c r="P268" t="s">
        <v>1802</v>
      </c>
      <c r="S268">
        <v>0</v>
      </c>
    </row>
    <row r="269" spans="16:19" hidden="1" x14ac:dyDescent="0.3">
      <c r="P269" t="s">
        <v>1803</v>
      </c>
      <c r="S269">
        <v>0</v>
      </c>
    </row>
    <row r="270" spans="16:19" hidden="1" x14ac:dyDescent="0.3">
      <c r="P270" t="s">
        <v>1084</v>
      </c>
      <c r="S270">
        <v>0</v>
      </c>
    </row>
    <row r="271" spans="16:19" hidden="1" x14ac:dyDescent="0.3">
      <c r="P271" t="s">
        <v>1085</v>
      </c>
      <c r="Q271" s="1273">
        <v>4142.5033271999991</v>
      </c>
      <c r="S271">
        <v>356.3056727999865</v>
      </c>
    </row>
    <row r="272" spans="16:19" hidden="1" x14ac:dyDescent="0.3">
      <c r="P272" t="s">
        <v>1086</v>
      </c>
      <c r="Q272" s="1273">
        <v>1767.6984335999998</v>
      </c>
      <c r="S272">
        <v>152.04356639999969</v>
      </c>
    </row>
    <row r="273" spans="16:19" hidden="1" x14ac:dyDescent="0.3">
      <c r="P273" t="s">
        <v>1089</v>
      </c>
      <c r="S273">
        <v>0</v>
      </c>
    </row>
    <row r="274" spans="16:19" x14ac:dyDescent="0.3">
      <c r="P274" t="s">
        <v>1090</v>
      </c>
      <c r="R274">
        <v>80.459999999999994</v>
      </c>
      <c r="S274">
        <v>0</v>
      </c>
    </row>
    <row r="275" spans="16:19" hidden="1" x14ac:dyDescent="0.3">
      <c r="P275" t="s">
        <v>1091</v>
      </c>
      <c r="Q275" s="1273">
        <v>203.4811464</v>
      </c>
      <c r="S275">
        <v>17.501853600000231</v>
      </c>
    </row>
    <row r="276" spans="16:19" hidden="1" x14ac:dyDescent="0.3">
      <c r="P276" t="s">
        <v>1884</v>
      </c>
      <c r="S276">
        <v>0</v>
      </c>
    </row>
    <row r="277" spans="16:19" hidden="1" x14ac:dyDescent="0.3">
      <c r="P277" t="s">
        <v>2148</v>
      </c>
      <c r="S277">
        <v>0</v>
      </c>
    </row>
    <row r="278" spans="16:19" hidden="1" x14ac:dyDescent="0.3">
      <c r="P278" t="s">
        <v>2149</v>
      </c>
      <c r="S278">
        <v>0</v>
      </c>
    </row>
    <row r="279" spans="16:19" hidden="1" x14ac:dyDescent="0.3">
      <c r="P279" t="s">
        <v>2150</v>
      </c>
      <c r="S279">
        <v>0</v>
      </c>
    </row>
    <row r="280" spans="16:19" hidden="1" x14ac:dyDescent="0.3">
      <c r="P280" t="s">
        <v>2124</v>
      </c>
      <c r="S280">
        <v>0</v>
      </c>
    </row>
    <row r="281" spans="16:19" hidden="1" x14ac:dyDescent="0.3">
      <c r="P281" t="s">
        <v>2151</v>
      </c>
      <c r="S281">
        <v>0</v>
      </c>
    </row>
    <row r="282" spans="16:19" hidden="1" x14ac:dyDescent="0.3">
      <c r="P282" t="s">
        <v>2152</v>
      </c>
      <c r="S282">
        <v>0</v>
      </c>
    </row>
    <row r="283" spans="16:19" x14ac:dyDescent="0.3">
      <c r="P283" t="s">
        <v>1794</v>
      </c>
      <c r="Q283">
        <v>0</v>
      </c>
      <c r="R283">
        <v>13865</v>
      </c>
      <c r="S283">
        <v>0</v>
      </c>
    </row>
    <row r="284" spans="16:19" hidden="1" x14ac:dyDescent="0.3">
      <c r="P284" t="s">
        <v>1989</v>
      </c>
      <c r="S284">
        <v>0</v>
      </c>
    </row>
    <row r="285" spans="16:19" x14ac:dyDescent="0.3">
      <c r="P285" t="s">
        <v>2153</v>
      </c>
      <c r="R285">
        <v>270</v>
      </c>
      <c r="S285">
        <v>0</v>
      </c>
    </row>
    <row r="286" spans="16:19" hidden="1" x14ac:dyDescent="0.3">
      <c r="P286" t="s">
        <v>2154</v>
      </c>
      <c r="S286">
        <v>0</v>
      </c>
    </row>
    <row r="287" spans="16:19" hidden="1" x14ac:dyDescent="0.3">
      <c r="P287" t="s">
        <v>1990</v>
      </c>
      <c r="S287">
        <v>0</v>
      </c>
    </row>
    <row r="288" spans="16:19" x14ac:dyDescent="0.3">
      <c r="P288" t="s">
        <v>1092</v>
      </c>
      <c r="Q288" s="1273">
        <v>28174.955155200008</v>
      </c>
      <c r="R288">
        <v>13098</v>
      </c>
      <c r="S288">
        <v>2423.3888447999925</v>
      </c>
    </row>
    <row r="289" spans="16:19" hidden="1" x14ac:dyDescent="0.3">
      <c r="P289" t="s">
        <v>1093</v>
      </c>
      <c r="Q289">
        <v>0</v>
      </c>
      <c r="S289">
        <v>0</v>
      </c>
    </row>
    <row r="290" spans="16:19" hidden="1" x14ac:dyDescent="0.3">
      <c r="P290" t="s">
        <v>1094</v>
      </c>
      <c r="S290">
        <v>0</v>
      </c>
    </row>
    <row r="291" spans="16:19" x14ac:dyDescent="0.3">
      <c r="P291" t="s">
        <v>1326</v>
      </c>
      <c r="Q291">
        <v>0</v>
      </c>
      <c r="R291">
        <v>14379.951999999999</v>
      </c>
      <c r="S291">
        <v>0</v>
      </c>
    </row>
    <row r="292" spans="16:19" x14ac:dyDescent="0.3">
      <c r="P292" t="s">
        <v>1804</v>
      </c>
      <c r="Q292">
        <v>0</v>
      </c>
      <c r="R292">
        <v>1975.0500000000002</v>
      </c>
      <c r="S292">
        <v>0</v>
      </c>
    </row>
    <row r="293" spans="16:19" hidden="1" x14ac:dyDescent="0.3">
      <c r="P293" t="s">
        <v>1096</v>
      </c>
      <c r="S293">
        <v>0</v>
      </c>
    </row>
    <row r="294" spans="16:19" hidden="1" x14ac:dyDescent="0.3">
      <c r="P294" t="s">
        <v>1097</v>
      </c>
      <c r="S294">
        <v>0</v>
      </c>
    </row>
    <row r="295" spans="16:19" x14ac:dyDescent="0.3">
      <c r="P295" t="s">
        <v>1098</v>
      </c>
      <c r="R295">
        <v>637400</v>
      </c>
      <c r="S295">
        <v>0</v>
      </c>
    </row>
    <row r="296" spans="16:19" hidden="1" x14ac:dyDescent="0.3">
      <c r="P296" t="s">
        <v>1859</v>
      </c>
      <c r="S296">
        <v>0</v>
      </c>
    </row>
    <row r="297" spans="16:19" hidden="1" x14ac:dyDescent="0.3">
      <c r="P297" t="s">
        <v>1099</v>
      </c>
      <c r="S297">
        <v>0</v>
      </c>
    </row>
    <row r="298" spans="16:19" hidden="1" x14ac:dyDescent="0.3">
      <c r="P298" t="s">
        <v>377</v>
      </c>
      <c r="S298">
        <v>0</v>
      </c>
    </row>
    <row r="299" spans="16:19" x14ac:dyDescent="0.3">
      <c r="P299" t="s">
        <v>1858</v>
      </c>
      <c r="R299">
        <v>426653</v>
      </c>
      <c r="S299">
        <v>0</v>
      </c>
    </row>
    <row r="300" spans="16:19" hidden="1" x14ac:dyDescent="0.3">
      <c r="P300" t="s">
        <v>1100</v>
      </c>
      <c r="S300">
        <v>0</v>
      </c>
    </row>
    <row r="301" spans="16:19" hidden="1" x14ac:dyDescent="0.3">
      <c r="P301" t="s">
        <v>1860</v>
      </c>
      <c r="S301">
        <v>0</v>
      </c>
    </row>
    <row r="302" spans="16:19" hidden="1" x14ac:dyDescent="0.3">
      <c r="P302" t="s">
        <v>1101</v>
      </c>
      <c r="S302">
        <v>0</v>
      </c>
    </row>
    <row r="303" spans="16:19" hidden="1" x14ac:dyDescent="0.3">
      <c r="P303" t="s">
        <v>1861</v>
      </c>
      <c r="S303">
        <v>0</v>
      </c>
    </row>
    <row r="304" spans="16:19" hidden="1" x14ac:dyDescent="0.3">
      <c r="P304" t="s">
        <v>1102</v>
      </c>
      <c r="S304">
        <v>0</v>
      </c>
    </row>
    <row r="305" spans="16:19" hidden="1" x14ac:dyDescent="0.3">
      <c r="P305" t="s">
        <v>1103</v>
      </c>
      <c r="S305">
        <v>0</v>
      </c>
    </row>
    <row r="306" spans="16:19" hidden="1" x14ac:dyDescent="0.3">
      <c r="P306" t="s">
        <v>1104</v>
      </c>
      <c r="Q306">
        <v>0</v>
      </c>
      <c r="S306">
        <v>0</v>
      </c>
    </row>
    <row r="307" spans="16:19" hidden="1" x14ac:dyDescent="0.3">
      <c r="P307" t="s">
        <v>1105</v>
      </c>
      <c r="S307">
        <v>0</v>
      </c>
    </row>
    <row r="308" spans="16:19" hidden="1" x14ac:dyDescent="0.3">
      <c r="P308" t="s">
        <v>1106</v>
      </c>
      <c r="S308">
        <v>0</v>
      </c>
    </row>
    <row r="309" spans="16:19" hidden="1" x14ac:dyDescent="0.3">
      <c r="P309" t="s">
        <v>1107</v>
      </c>
      <c r="S309">
        <v>0</v>
      </c>
    </row>
    <row r="310" spans="16:19" hidden="1" x14ac:dyDescent="0.3">
      <c r="P310" t="s">
        <v>1809</v>
      </c>
      <c r="S310">
        <v>0</v>
      </c>
    </row>
    <row r="311" spans="16:19" hidden="1" x14ac:dyDescent="0.3">
      <c r="P311" t="s">
        <v>1109</v>
      </c>
      <c r="S311">
        <v>0</v>
      </c>
    </row>
    <row r="312" spans="16:19" x14ac:dyDescent="0.3">
      <c r="P312" t="s">
        <v>1110</v>
      </c>
      <c r="R312">
        <v>1306815.51</v>
      </c>
      <c r="S312">
        <v>0</v>
      </c>
    </row>
    <row r="313" spans="16:19" hidden="1" x14ac:dyDescent="0.3">
      <c r="P313" t="s">
        <v>1810</v>
      </c>
      <c r="S313">
        <v>0</v>
      </c>
    </row>
    <row r="314" spans="16:19" hidden="1" x14ac:dyDescent="0.3">
      <c r="P314" t="s">
        <v>1991</v>
      </c>
      <c r="S314">
        <v>0</v>
      </c>
    </row>
    <row r="315" spans="16:19" hidden="1" x14ac:dyDescent="0.3">
      <c r="P315" t="s">
        <v>1992</v>
      </c>
      <c r="S315">
        <v>0</v>
      </c>
    </row>
    <row r="316" spans="16:19" x14ac:dyDescent="0.3">
      <c r="P316" t="s">
        <v>1811</v>
      </c>
      <c r="Q316">
        <v>4851</v>
      </c>
      <c r="R316">
        <v>693</v>
      </c>
      <c r="S316">
        <v>0</v>
      </c>
    </row>
    <row r="317" spans="16:19" hidden="1" x14ac:dyDescent="0.3">
      <c r="P317" t="s">
        <v>324</v>
      </c>
      <c r="Q317">
        <v>0</v>
      </c>
      <c r="S317">
        <v>0</v>
      </c>
    </row>
    <row r="318" spans="16:19" hidden="1" x14ac:dyDescent="0.3">
      <c r="P318" t="s">
        <v>1111</v>
      </c>
      <c r="S318">
        <v>0</v>
      </c>
    </row>
    <row r="319" spans="16:19" hidden="1" x14ac:dyDescent="0.3">
      <c r="P319" t="s">
        <v>1112</v>
      </c>
      <c r="S319">
        <v>0</v>
      </c>
    </row>
    <row r="320" spans="16:19" hidden="1" x14ac:dyDescent="0.3">
      <c r="P320" t="s">
        <v>322</v>
      </c>
      <c r="Q320">
        <v>0</v>
      </c>
      <c r="S320">
        <v>0</v>
      </c>
    </row>
    <row r="321" spans="16:19" hidden="1" x14ac:dyDescent="0.3">
      <c r="P321" t="s">
        <v>1113</v>
      </c>
      <c r="S321">
        <v>0</v>
      </c>
    </row>
    <row r="322" spans="16:19" hidden="1" x14ac:dyDescent="0.3">
      <c r="P322" t="s">
        <v>1114</v>
      </c>
      <c r="S322">
        <v>0</v>
      </c>
    </row>
    <row r="323" spans="16:19" x14ac:dyDescent="0.3">
      <c r="P323" t="s">
        <v>563</v>
      </c>
      <c r="Q323">
        <v>0</v>
      </c>
      <c r="R323">
        <v>2640</v>
      </c>
      <c r="S323">
        <v>0</v>
      </c>
    </row>
    <row r="324" spans="16:19" hidden="1" x14ac:dyDescent="0.3">
      <c r="P324" t="s">
        <v>1115</v>
      </c>
      <c r="S324">
        <v>0</v>
      </c>
    </row>
    <row r="325" spans="16:19" hidden="1" x14ac:dyDescent="0.3">
      <c r="P325" t="s">
        <v>323</v>
      </c>
      <c r="Q325">
        <v>0</v>
      </c>
      <c r="S325">
        <v>0</v>
      </c>
    </row>
    <row r="326" spans="16:19" hidden="1" x14ac:dyDescent="0.3">
      <c r="P326" t="s">
        <v>1116</v>
      </c>
      <c r="S326">
        <v>0</v>
      </c>
    </row>
    <row r="327" spans="16:19" hidden="1" x14ac:dyDescent="0.3">
      <c r="P327" t="s">
        <v>1117</v>
      </c>
      <c r="Q327">
        <v>0</v>
      </c>
      <c r="S327">
        <v>0</v>
      </c>
    </row>
    <row r="328" spans="16:19" x14ac:dyDescent="0.3">
      <c r="P328" t="s">
        <v>1118</v>
      </c>
      <c r="Q328">
        <v>0</v>
      </c>
      <c r="R328">
        <v>1904</v>
      </c>
      <c r="S328">
        <v>0</v>
      </c>
    </row>
    <row r="329" spans="16:19" x14ac:dyDescent="0.3">
      <c r="P329" t="s">
        <v>1119</v>
      </c>
      <c r="R329">
        <v>11880</v>
      </c>
      <c r="S329">
        <v>0</v>
      </c>
    </row>
    <row r="330" spans="16:19" hidden="1" x14ac:dyDescent="0.3">
      <c r="P330" t="s">
        <v>1120</v>
      </c>
      <c r="S330">
        <v>0</v>
      </c>
    </row>
    <row r="331" spans="16:19" x14ac:dyDescent="0.3">
      <c r="P331" t="s">
        <v>476</v>
      </c>
      <c r="R331">
        <v>6168</v>
      </c>
      <c r="S331">
        <v>0</v>
      </c>
    </row>
    <row r="332" spans="16:19" x14ac:dyDescent="0.3">
      <c r="P332" t="s">
        <v>1121</v>
      </c>
      <c r="Q332">
        <v>0</v>
      </c>
      <c r="R332">
        <v>3804</v>
      </c>
      <c r="S332">
        <v>0</v>
      </c>
    </row>
    <row r="333" spans="16:19" hidden="1" x14ac:dyDescent="0.3">
      <c r="P333" t="s">
        <v>1182</v>
      </c>
      <c r="S333">
        <v>0</v>
      </c>
    </row>
    <row r="334" spans="16:19" x14ac:dyDescent="0.3">
      <c r="P334" t="s">
        <v>1943</v>
      </c>
      <c r="Q334">
        <v>0</v>
      </c>
      <c r="R334">
        <v>18607</v>
      </c>
      <c r="S334">
        <v>0</v>
      </c>
    </row>
    <row r="335" spans="16:19" hidden="1" x14ac:dyDescent="0.3">
      <c r="P335" t="s">
        <v>2155</v>
      </c>
      <c r="S335">
        <v>0</v>
      </c>
    </row>
    <row r="336" spans="16:19" hidden="1" x14ac:dyDescent="0.3">
      <c r="P336" t="s">
        <v>2156</v>
      </c>
      <c r="S336">
        <v>0</v>
      </c>
    </row>
    <row r="337" spans="16:19" hidden="1" x14ac:dyDescent="0.3">
      <c r="P337" t="s">
        <v>2157</v>
      </c>
      <c r="S337">
        <v>0</v>
      </c>
    </row>
    <row r="338" spans="16:19" hidden="1" x14ac:dyDescent="0.3">
      <c r="P338" t="s">
        <v>2158</v>
      </c>
      <c r="S338">
        <v>0</v>
      </c>
    </row>
    <row r="339" spans="16:19" hidden="1" x14ac:dyDescent="0.3">
      <c r="P339" t="s">
        <v>2159</v>
      </c>
      <c r="S339">
        <v>0</v>
      </c>
    </row>
    <row r="340" spans="16:19" hidden="1" x14ac:dyDescent="0.3">
      <c r="P340" t="s">
        <v>2160</v>
      </c>
      <c r="S340">
        <v>0</v>
      </c>
    </row>
    <row r="341" spans="16:19" hidden="1" x14ac:dyDescent="0.3">
      <c r="P341" t="s">
        <v>2161</v>
      </c>
      <c r="S341">
        <v>0</v>
      </c>
    </row>
    <row r="342" spans="16:19" hidden="1" x14ac:dyDescent="0.3">
      <c r="P342" t="s">
        <v>2162</v>
      </c>
      <c r="S342">
        <v>0</v>
      </c>
    </row>
    <row r="343" spans="16:19" hidden="1" x14ac:dyDescent="0.3">
      <c r="P343" t="s">
        <v>2163</v>
      </c>
      <c r="S343">
        <v>0</v>
      </c>
    </row>
    <row r="344" spans="16:19" hidden="1" x14ac:dyDescent="0.3">
      <c r="P344" t="s">
        <v>2164</v>
      </c>
      <c r="S344">
        <v>0</v>
      </c>
    </row>
    <row r="345" spans="16:19" hidden="1" x14ac:dyDescent="0.3">
      <c r="P345" t="s">
        <v>2165</v>
      </c>
      <c r="S345">
        <v>0</v>
      </c>
    </row>
    <row r="346" spans="16:19" hidden="1" x14ac:dyDescent="0.3">
      <c r="P346" t="s">
        <v>2166</v>
      </c>
      <c r="S346">
        <v>0</v>
      </c>
    </row>
    <row r="347" spans="16:19" hidden="1" x14ac:dyDescent="0.3">
      <c r="P347" t="s">
        <v>2167</v>
      </c>
      <c r="S347">
        <v>0</v>
      </c>
    </row>
    <row r="348" spans="16:19" hidden="1" x14ac:dyDescent="0.3">
      <c r="P348" t="s">
        <v>2168</v>
      </c>
      <c r="S348">
        <v>0</v>
      </c>
    </row>
    <row r="349" spans="16:19" hidden="1" x14ac:dyDescent="0.3">
      <c r="P349" t="s">
        <v>2169</v>
      </c>
      <c r="S349">
        <v>0</v>
      </c>
    </row>
    <row r="350" spans="16:19" hidden="1" x14ac:dyDescent="0.3">
      <c r="P350" t="s">
        <v>2170</v>
      </c>
      <c r="S350">
        <v>0</v>
      </c>
    </row>
    <row r="351" spans="16:19" hidden="1" x14ac:dyDescent="0.3">
      <c r="P351" t="s">
        <v>2171</v>
      </c>
      <c r="S351">
        <v>0</v>
      </c>
    </row>
    <row r="352" spans="16:19" hidden="1" x14ac:dyDescent="0.3">
      <c r="P352" t="s">
        <v>2172</v>
      </c>
      <c r="S352">
        <v>0</v>
      </c>
    </row>
    <row r="354" spans="17:20" x14ac:dyDescent="0.3">
      <c r="Q354">
        <f>+SUM(Q207:Q316)</f>
        <v>136675.76829056002</v>
      </c>
    </row>
    <row r="363" spans="17:20" x14ac:dyDescent="0.3">
      <c r="T363">
        <v>5.03</v>
      </c>
    </row>
    <row r="364" spans="17:20" x14ac:dyDescent="0.3">
      <c r="T364">
        <v>8.1</v>
      </c>
    </row>
    <row r="365" spans="17:20" x14ac:dyDescent="0.3">
      <c r="T365">
        <v>4.2699999999999996</v>
      </c>
    </row>
    <row r="366" spans="17:20" x14ac:dyDescent="0.3">
      <c r="T366">
        <v>3.19</v>
      </c>
    </row>
    <row r="367" spans="17:20" x14ac:dyDescent="0.3">
      <c r="T367">
        <v>3.19</v>
      </c>
    </row>
    <row r="368" spans="17:20" x14ac:dyDescent="0.3">
      <c r="T368">
        <v>0.23</v>
      </c>
    </row>
    <row r="369" spans="20:20" x14ac:dyDescent="0.3">
      <c r="T369">
        <v>11.86</v>
      </c>
    </row>
    <row r="370" spans="20:20" x14ac:dyDescent="0.3">
      <c r="T370">
        <v>0.79</v>
      </c>
    </row>
    <row r="371" spans="20:20" x14ac:dyDescent="0.3">
      <c r="T371">
        <v>0.27</v>
      </c>
    </row>
    <row r="372" spans="20:20" x14ac:dyDescent="0.3">
      <c r="T372">
        <v>0.72</v>
      </c>
    </row>
    <row r="373" spans="20:20" x14ac:dyDescent="0.3">
      <c r="T373">
        <v>0.33</v>
      </c>
    </row>
    <row r="374" spans="20:20" x14ac:dyDescent="0.3">
      <c r="T374">
        <v>1.44</v>
      </c>
    </row>
    <row r="375" spans="20:20" x14ac:dyDescent="0.3">
      <c r="T375">
        <v>0.67</v>
      </c>
    </row>
    <row r="376" spans="20:20" x14ac:dyDescent="0.3">
      <c r="T376">
        <f>SUBTOTAL(9,T363:T375)</f>
        <v>40.090000000000003</v>
      </c>
    </row>
    <row r="377" spans="20:20" x14ac:dyDescent="0.3">
      <c r="T377">
        <v>40.15</v>
      </c>
    </row>
    <row r="378" spans="20:20" x14ac:dyDescent="0.3">
      <c r="T378">
        <f>+T377-T376</f>
        <v>5.9999999999995168E-2</v>
      </c>
    </row>
  </sheetData>
  <autoFilter ref="P184:S352">
    <filterColumn colId="2">
      <filters>
        <filter val="10620"/>
        <filter val="1161010.26"/>
        <filter val="11880"/>
        <filter val="12519"/>
        <filter val="12887"/>
        <filter val="1306815.51"/>
        <filter val="13098"/>
        <filter val="1314.0126"/>
        <filter val="13865"/>
        <filter val="14379.952"/>
        <filter val="15225"/>
        <filter val="18000"/>
        <filter val="18607"/>
        <filter val="1882"/>
        <filter val="1888"/>
        <filter val="1904"/>
        <filter val="191669.625"/>
        <filter val="1975.05"/>
        <filter val="2640"/>
        <filter val="270"/>
        <filter val="2790"/>
        <filter val="3435"/>
        <filter val="3804"/>
        <filter val="426653"/>
        <filter val="4484"/>
        <filter val="5092.96"/>
        <filter val="6168"/>
        <filter val="6372"/>
        <filter val="637400"/>
        <filter val="6512"/>
        <filter val="6639.6"/>
        <filter val="693"/>
        <filter val="7144"/>
        <filter val="80.46"/>
        <filter val="86730"/>
        <filter val="894"/>
      </filters>
    </filterColumn>
  </autoFilter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0"/>
  </sheetPr>
  <dimension ref="A1:DK503"/>
  <sheetViews>
    <sheetView workbookViewId="0">
      <pane xSplit="2" ySplit="3" topLeftCell="X287" activePane="bottomRight" state="frozen"/>
      <selection activeCell="E11" sqref="E11"/>
      <selection pane="topRight" activeCell="E11" sqref="E11"/>
      <selection pane="bottomLeft" activeCell="E11" sqref="E11"/>
      <selection pane="bottomRight" activeCell="AB289" sqref="AB289"/>
    </sheetView>
  </sheetViews>
  <sheetFormatPr defaultRowHeight="14.4" x14ac:dyDescent="0.3"/>
  <cols>
    <col min="2" max="2" width="46.109375" bestFit="1" customWidth="1"/>
    <col min="3" max="3" width="12.6640625" style="1260" customWidth="1"/>
    <col min="4" max="5" width="16.44140625" style="1260" customWidth="1"/>
    <col min="6" max="6" width="19.109375" style="1260" customWidth="1"/>
    <col min="7" max="7" width="18.44140625" style="1260" customWidth="1"/>
    <col min="8" max="8" width="18" style="1260" customWidth="1"/>
    <col min="9" max="12" width="16.44140625" style="1260" customWidth="1"/>
    <col min="13" max="13" width="14.88671875" style="1260" bestFit="1" customWidth="1"/>
    <col min="14" max="14" width="16.5546875" style="1260" bestFit="1" customWidth="1"/>
    <col min="15" max="21" width="16.44140625" style="1260" customWidth="1"/>
    <col min="22" max="22" width="17.5546875" style="1260" customWidth="1"/>
    <col min="23" max="25" width="16.44140625" style="1260" customWidth="1"/>
    <col min="26" max="26" width="17.33203125" style="1260" customWidth="1"/>
    <col min="27" max="27" width="21.109375" style="1260" customWidth="1"/>
    <col min="28" max="28" width="27.44140625" style="1260" customWidth="1"/>
    <col min="29" max="29" width="13.109375" style="1260" customWidth="1"/>
    <col min="30" max="31" width="12.6640625" style="1260" customWidth="1"/>
    <col min="32" max="42" width="16.44140625" style="1260" customWidth="1"/>
    <col min="43" max="43" width="18.33203125" style="1260" bestFit="1" customWidth="1"/>
    <col min="44" max="44" width="15.6640625" style="1260" bestFit="1" customWidth="1"/>
    <col min="45" max="45" width="13.6640625" style="1260" bestFit="1" customWidth="1"/>
    <col min="46" max="46" width="13.109375" bestFit="1" customWidth="1"/>
    <col min="47" max="47" width="8.5546875" bestFit="1" customWidth="1"/>
    <col min="48" max="48" width="10.109375" bestFit="1" customWidth="1"/>
    <col min="49" max="49" width="13.109375" bestFit="1" customWidth="1"/>
    <col min="50" max="52" width="12.6640625" customWidth="1"/>
    <col min="53" max="53" width="12.33203125" customWidth="1"/>
    <col min="54" max="54" width="12.6640625" customWidth="1"/>
    <col min="55" max="55" width="10" bestFit="1" customWidth="1"/>
    <col min="56" max="56" width="14.109375" bestFit="1" customWidth="1"/>
    <col min="57" max="57" width="10.109375" bestFit="1" customWidth="1"/>
    <col min="58" max="58" width="9.33203125" bestFit="1" customWidth="1"/>
    <col min="59" max="59" width="14.109375" customWidth="1"/>
    <col min="60" max="60" width="11" bestFit="1" customWidth="1"/>
    <col min="61" max="61" width="9.33203125" bestFit="1" customWidth="1"/>
    <col min="62" max="62" width="15.44140625" bestFit="1" customWidth="1"/>
    <col min="63" max="63" width="13.5546875" bestFit="1" customWidth="1"/>
    <col min="64" max="64" width="9.33203125" bestFit="1" customWidth="1"/>
    <col min="65" max="65" width="16.5546875" bestFit="1" customWidth="1"/>
    <col min="66" max="69" width="16.44140625" customWidth="1"/>
    <col min="70" max="70" width="25.109375" customWidth="1"/>
    <col min="71" max="72" width="16.44140625" customWidth="1"/>
    <col min="73" max="73" width="18.33203125" customWidth="1"/>
    <col min="74" max="74" width="16.44140625" customWidth="1"/>
    <col min="75" max="75" width="18.33203125" bestFit="1" customWidth="1"/>
    <col min="76" max="77" width="16.5546875" bestFit="1" customWidth="1"/>
    <col min="78" max="78" width="25" bestFit="1" customWidth="1"/>
    <col min="79" max="79" width="20.44140625" bestFit="1" customWidth="1"/>
    <col min="80" max="80" width="19" bestFit="1" customWidth="1"/>
    <col min="81" max="81" width="38.88671875" bestFit="1" customWidth="1"/>
    <col min="82" max="82" width="34.33203125" customWidth="1"/>
    <col min="83" max="88" width="35.6640625" customWidth="1"/>
    <col min="89" max="89" width="29.6640625" customWidth="1"/>
    <col min="90" max="91" width="0" hidden="1" customWidth="1"/>
    <col min="92" max="92" width="17.109375" bestFit="1" customWidth="1"/>
    <col min="94" max="94" width="9.88671875" customWidth="1"/>
    <col min="95" max="95" width="11" customWidth="1"/>
    <col min="96" max="96" width="9.88671875" customWidth="1"/>
    <col min="97" max="98" width="11" customWidth="1"/>
    <col min="99" max="99" width="11" bestFit="1" customWidth="1"/>
    <col min="100" max="100" width="10.33203125" bestFit="1" customWidth="1"/>
    <col min="108" max="108" width="10.109375" bestFit="1" customWidth="1"/>
    <col min="110" max="110" width="9.109375" bestFit="1" customWidth="1"/>
    <col min="112" max="112" width="10.109375" bestFit="1" customWidth="1"/>
    <col min="114" max="115" width="9.109375" bestFit="1" customWidth="1"/>
  </cols>
  <sheetData>
    <row r="1" spans="1:100" ht="15.6" x14ac:dyDescent="0.3"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>
        <f>927-125</f>
        <v>802</v>
      </c>
      <c r="AC1" s="538"/>
      <c r="AD1" s="538">
        <f>13470-700</f>
        <v>12770</v>
      </c>
      <c r="AE1" s="538"/>
      <c r="AF1" s="538"/>
      <c r="AG1" s="538"/>
      <c r="AH1" s="538"/>
      <c r="AI1" s="538"/>
      <c r="AJ1" s="538"/>
      <c r="AK1" s="538"/>
      <c r="AL1" s="538"/>
      <c r="AM1" s="538"/>
      <c r="AN1" s="538"/>
      <c r="AO1" s="538"/>
      <c r="AP1" s="538"/>
      <c r="AQ1" s="538"/>
      <c r="AR1" s="538"/>
      <c r="AS1" s="538"/>
      <c r="AT1" s="538"/>
      <c r="AU1" s="538"/>
      <c r="AV1" s="538"/>
      <c r="AW1" s="538"/>
      <c r="AX1" s="538"/>
      <c r="AY1" s="538"/>
      <c r="AZ1" s="538"/>
      <c r="BA1" s="538"/>
      <c r="BB1" s="538"/>
      <c r="BC1" s="538"/>
      <c r="BD1" s="538"/>
      <c r="BE1" s="538"/>
      <c r="BF1" s="538"/>
      <c r="BG1" s="538"/>
      <c r="BH1" s="538"/>
      <c r="BI1" s="538"/>
      <c r="BJ1" s="538"/>
      <c r="BK1" s="538"/>
      <c r="BL1" s="538"/>
      <c r="BM1" s="538"/>
      <c r="BN1" s="538"/>
      <c r="BO1" s="538"/>
      <c r="BP1" s="538"/>
      <c r="BQ1" s="538"/>
      <c r="BR1" s="538"/>
      <c r="BS1" s="538"/>
      <c r="BT1" s="538"/>
      <c r="BU1" s="538"/>
      <c r="BV1" s="538"/>
      <c r="BW1" s="538"/>
      <c r="BX1" s="538"/>
      <c r="BY1" s="538"/>
      <c r="BZ1" s="538"/>
      <c r="CA1" s="538"/>
      <c r="CB1" s="538"/>
      <c r="CC1" s="538"/>
      <c r="CD1" s="538"/>
      <c r="CE1" s="538"/>
      <c r="CF1" s="538"/>
      <c r="CG1" s="538"/>
      <c r="CH1" s="538"/>
      <c r="CI1" s="538"/>
      <c r="CJ1" s="538"/>
      <c r="CK1" s="538"/>
      <c r="CQ1" s="1135"/>
      <c r="CR1" s="1135"/>
      <c r="CS1" s="1135"/>
      <c r="CT1" s="1135"/>
      <c r="CU1" s="1135"/>
      <c r="CV1" s="1135"/>
    </row>
    <row r="2" spans="1:100" x14ac:dyDescent="0.3">
      <c r="A2" s="1681" t="s">
        <v>1862</v>
      </c>
      <c r="B2" s="1681" t="s">
        <v>20</v>
      </c>
      <c r="C2" s="1676" t="s">
        <v>1183</v>
      </c>
      <c r="D2" s="1624" t="s">
        <v>1184</v>
      </c>
      <c r="E2" s="1625"/>
      <c r="F2" s="1625"/>
      <c r="G2" s="1625"/>
      <c r="H2" s="1625"/>
      <c r="I2" s="1625"/>
      <c r="J2" s="1625"/>
      <c r="K2" s="1136"/>
      <c r="L2" s="1136"/>
      <c r="M2" s="539"/>
      <c r="N2" s="1136"/>
      <c r="O2" s="1677" t="s">
        <v>1186</v>
      </c>
      <c r="P2" s="1678"/>
      <c r="Q2" s="1678"/>
      <c r="R2" s="1678"/>
      <c r="S2" s="1678"/>
      <c r="T2" s="1678"/>
      <c r="U2" s="1678"/>
      <c r="V2" s="1678"/>
      <c r="W2" s="1678"/>
      <c r="X2" s="1621"/>
      <c r="Y2" s="544"/>
      <c r="Z2" s="1624" t="s">
        <v>1187</v>
      </c>
      <c r="AA2" s="1625"/>
      <c r="AB2" s="1625"/>
      <c r="AC2" s="1625"/>
      <c r="AD2" s="1625"/>
      <c r="AE2" s="1634"/>
      <c r="AF2" s="1624" t="s">
        <v>1863</v>
      </c>
      <c r="AG2" s="1625"/>
      <c r="AH2" s="1625"/>
      <c r="AI2" s="1625"/>
      <c r="AJ2" s="1625"/>
      <c r="AK2" s="1625"/>
      <c r="AL2" s="1625"/>
      <c r="AM2" s="1625"/>
      <c r="AN2" s="1625"/>
      <c r="AO2" s="1629"/>
      <c r="AP2" s="1258"/>
      <c r="AQ2" s="1680" t="s">
        <v>1189</v>
      </c>
      <c r="AR2" s="1681" t="s">
        <v>1190</v>
      </c>
      <c r="AS2" s="1682" t="s">
        <v>1191</v>
      </c>
      <c r="AT2" s="1624" t="s">
        <v>1192</v>
      </c>
      <c r="AU2" s="1625"/>
      <c r="AV2" s="1625"/>
      <c r="AW2" s="1625"/>
      <c r="AX2" s="1625"/>
      <c r="AY2" s="1625"/>
      <c r="AZ2" s="1625"/>
      <c r="BA2" s="1625"/>
      <c r="BB2" s="1625"/>
      <c r="BC2" s="1634"/>
      <c r="BD2" s="1624" t="s">
        <v>672</v>
      </c>
      <c r="BE2" s="1625"/>
      <c r="BF2" s="1634"/>
      <c r="BG2" s="1624" t="s">
        <v>1193</v>
      </c>
      <c r="BH2" s="1625"/>
      <c r="BI2" s="1634"/>
      <c r="BJ2" s="1687" t="s">
        <v>1194</v>
      </c>
      <c r="BK2" s="1688"/>
      <c r="BL2" s="1688"/>
      <c r="BM2" s="1689"/>
      <c r="BN2" s="1624" t="s">
        <v>1195</v>
      </c>
      <c r="BO2" s="1625"/>
      <c r="BP2" s="1625"/>
      <c r="BQ2" s="1625"/>
      <c r="BR2" s="1629"/>
      <c r="BS2" s="1632" t="s">
        <v>1864</v>
      </c>
      <c r="BT2" s="1625"/>
      <c r="BU2" s="1625"/>
      <c r="BV2" s="1634"/>
      <c r="BW2" s="1630" t="s">
        <v>1197</v>
      </c>
      <c r="BX2" s="1631" t="s">
        <v>1198</v>
      </c>
      <c r="BY2" s="1631" t="s">
        <v>672</v>
      </c>
      <c r="BZ2" s="1681" t="s">
        <v>1199</v>
      </c>
      <c r="CA2" s="1681" t="s">
        <v>1200</v>
      </c>
      <c r="CB2" s="1681" t="s">
        <v>1201</v>
      </c>
      <c r="CC2" s="1681" t="s">
        <v>1202</v>
      </c>
      <c r="CD2" s="1681" t="s">
        <v>1528</v>
      </c>
      <c r="CE2" s="1681" t="s">
        <v>1529</v>
      </c>
      <c r="CF2" s="1318"/>
      <c r="CG2" s="1318"/>
      <c r="CH2" s="1318"/>
      <c r="CI2" s="1318"/>
      <c r="CJ2" s="1318"/>
      <c r="CK2" s="1681" t="s">
        <v>1534</v>
      </c>
      <c r="CN2" s="1683" t="s">
        <v>1125</v>
      </c>
      <c r="CO2" s="1064"/>
      <c r="CP2" s="1684" t="s">
        <v>1746</v>
      </c>
      <c r="CQ2" s="1684"/>
      <c r="CR2" s="1684"/>
      <c r="CS2" s="1684"/>
      <c r="CT2" s="1684"/>
      <c r="CU2" s="1684"/>
      <c r="CV2" s="1684"/>
    </row>
    <row r="3" spans="1:100" x14ac:dyDescent="0.3">
      <c r="A3" s="1694"/>
      <c r="B3" s="1694"/>
      <c r="C3" s="1628"/>
      <c r="D3" s="543" t="s">
        <v>1183</v>
      </c>
      <c r="E3" s="539" t="s">
        <v>1198</v>
      </c>
      <c r="F3" s="539" t="s">
        <v>1203</v>
      </c>
      <c r="G3" s="539" t="s">
        <v>1204</v>
      </c>
      <c r="H3" s="539" t="s">
        <v>1205</v>
      </c>
      <c r="I3" s="1632" t="s">
        <v>1185</v>
      </c>
      <c r="J3" s="1629"/>
      <c r="K3" s="539" t="s">
        <v>1865</v>
      </c>
      <c r="L3" s="539" t="s">
        <v>1866</v>
      </c>
      <c r="M3" s="539" t="s">
        <v>1757</v>
      </c>
      <c r="N3" s="539" t="s">
        <v>1981</v>
      </c>
      <c r="O3" s="1137" t="s">
        <v>1183</v>
      </c>
      <c r="P3" s="1138" t="s">
        <v>1198</v>
      </c>
      <c r="Q3" s="1138" t="s">
        <v>1203</v>
      </c>
      <c r="R3" s="1138" t="s">
        <v>1204</v>
      </c>
      <c r="S3" s="1139" t="s">
        <v>1205</v>
      </c>
      <c r="T3" s="1685" t="s">
        <v>1185</v>
      </c>
      <c r="U3" s="1686"/>
      <c r="V3" s="1138" t="s">
        <v>1867</v>
      </c>
      <c r="W3" s="1138" t="s">
        <v>1866</v>
      </c>
      <c r="X3" s="1138" t="s">
        <v>1981</v>
      </c>
      <c r="Y3" s="1140" t="s">
        <v>10</v>
      </c>
      <c r="Z3" s="1141" t="s">
        <v>1750</v>
      </c>
      <c r="AA3" s="1142" t="s">
        <v>1752</v>
      </c>
      <c r="AB3" s="1142" t="s">
        <v>1753</v>
      </c>
      <c r="AC3" s="1142" t="s">
        <v>1754</v>
      </c>
      <c r="AD3" s="1142" t="s">
        <v>1206</v>
      </c>
      <c r="AE3" s="639" t="s">
        <v>10</v>
      </c>
      <c r="AF3" s="1253" t="s">
        <v>1183</v>
      </c>
      <c r="AG3" s="1143" t="s">
        <v>1198</v>
      </c>
      <c r="AH3" s="1143" t="s">
        <v>1203</v>
      </c>
      <c r="AI3" s="1143" t="s">
        <v>1204</v>
      </c>
      <c r="AJ3" s="1144" t="s">
        <v>1205</v>
      </c>
      <c r="AK3" s="1632" t="s">
        <v>1185</v>
      </c>
      <c r="AL3" s="1629"/>
      <c r="AM3" s="1254" t="s">
        <v>1867</v>
      </c>
      <c r="AN3" s="1254" t="s">
        <v>1866</v>
      </c>
      <c r="AO3" s="1254" t="s">
        <v>1981</v>
      </c>
      <c r="AP3" s="544" t="s">
        <v>10</v>
      </c>
      <c r="AQ3" s="1696"/>
      <c r="AR3" s="1697"/>
      <c r="AS3" s="1695"/>
      <c r="AT3" s="543" t="s">
        <v>1211</v>
      </c>
      <c r="AU3" s="539" t="s">
        <v>1212</v>
      </c>
      <c r="AV3" s="539" t="s">
        <v>1213</v>
      </c>
      <c r="AW3" s="539" t="s">
        <v>1214</v>
      </c>
      <c r="AX3" s="539" t="s">
        <v>1868</v>
      </c>
      <c r="AY3" s="539" t="s">
        <v>1869</v>
      </c>
      <c r="AZ3" s="539" t="s">
        <v>1870</v>
      </c>
      <c r="BA3" s="539" t="s">
        <v>1871</v>
      </c>
      <c r="BB3" s="539" t="s">
        <v>1982</v>
      </c>
      <c r="BC3" s="539" t="s">
        <v>1983</v>
      </c>
      <c r="BD3" s="543" t="s">
        <v>1211</v>
      </c>
      <c r="BE3" s="539" t="s">
        <v>1212</v>
      </c>
      <c r="BF3" s="544" t="s">
        <v>1213</v>
      </c>
      <c r="BG3" s="543" t="s">
        <v>1215</v>
      </c>
      <c r="BH3" s="539" t="s">
        <v>1216</v>
      </c>
      <c r="BI3" s="544" t="s">
        <v>1217</v>
      </c>
      <c r="BJ3" s="543" t="s">
        <v>1218</v>
      </c>
      <c r="BK3" s="539" t="s">
        <v>1219</v>
      </c>
      <c r="BL3" s="539" t="s">
        <v>1220</v>
      </c>
      <c r="BM3" s="1255" t="s">
        <v>1757</v>
      </c>
      <c r="BN3" s="548" t="s">
        <v>1222</v>
      </c>
      <c r="BO3" s="539" t="s">
        <v>1223</v>
      </c>
      <c r="BP3" s="539" t="s">
        <v>1224</v>
      </c>
      <c r="BQ3" s="539" t="s">
        <v>1225</v>
      </c>
      <c r="BR3" s="539" t="s">
        <v>1753</v>
      </c>
      <c r="BS3" s="548" t="s">
        <v>1226</v>
      </c>
      <c r="BT3" s="539" t="s">
        <v>1227</v>
      </c>
      <c r="BU3" s="539" t="s">
        <v>6</v>
      </c>
      <c r="BV3" s="544" t="s">
        <v>1123</v>
      </c>
      <c r="BW3" s="1626"/>
      <c r="BX3" s="1627"/>
      <c r="BY3" s="1627"/>
      <c r="BZ3" s="1694"/>
      <c r="CA3" s="1694"/>
      <c r="CB3" s="1694"/>
      <c r="CC3" s="1694"/>
      <c r="CD3" s="1694"/>
      <c r="CE3" s="1694"/>
      <c r="CF3" s="1319"/>
      <c r="CG3" s="1319"/>
      <c r="CH3" s="1319"/>
      <c r="CI3" s="1319"/>
      <c r="CJ3" s="1319"/>
      <c r="CK3" s="1694"/>
      <c r="CN3" s="1683"/>
      <c r="CP3" s="1145" t="s">
        <v>1758</v>
      </c>
      <c r="CQ3" s="1145" t="s">
        <v>1759</v>
      </c>
      <c r="CR3" s="1146" t="s">
        <v>1760</v>
      </c>
      <c r="CS3" s="1146" t="s">
        <v>1761</v>
      </c>
      <c r="CT3" s="1146"/>
      <c r="CU3" s="1146" t="s">
        <v>10</v>
      </c>
      <c r="CV3" s="1146" t="s">
        <v>1813</v>
      </c>
    </row>
    <row r="4" spans="1:100" ht="15.6" x14ac:dyDescent="0.3">
      <c r="A4" s="1259">
        <v>1</v>
      </c>
      <c r="B4" s="1147" t="s">
        <v>685</v>
      </c>
      <c r="C4" s="1148">
        <v>0</v>
      </c>
      <c r="D4" s="1149">
        <v>0</v>
      </c>
      <c r="E4" s="1150">
        <v>30</v>
      </c>
      <c r="F4" s="1150">
        <v>0</v>
      </c>
      <c r="G4" s="1150">
        <v>0</v>
      </c>
      <c r="H4" s="1150">
        <v>0</v>
      </c>
      <c r="I4" s="1150">
        <v>0</v>
      </c>
      <c r="J4" s="1150">
        <v>0</v>
      </c>
      <c r="K4" s="1153">
        <v>0</v>
      </c>
      <c r="L4" s="1150">
        <v>0</v>
      </c>
      <c r="M4" s="1151">
        <f>SUM(D4:L4)</f>
        <v>30</v>
      </c>
      <c r="N4" s="1152">
        <v>0</v>
      </c>
      <c r="O4" s="1149"/>
      <c r="P4" s="1150">
        <v>14</v>
      </c>
      <c r="Q4" s="1150"/>
      <c r="R4" s="1150"/>
      <c r="S4" s="1150"/>
      <c r="T4" s="1150"/>
      <c r="U4" s="1150"/>
      <c r="V4" s="1150"/>
      <c r="W4" s="1153"/>
      <c r="X4" s="1153"/>
      <c r="Y4" s="1154">
        <f>SUM(O4:X4)</f>
        <v>14</v>
      </c>
      <c r="Z4" s="1149">
        <v>0</v>
      </c>
      <c r="AA4" s="1150">
        <v>0</v>
      </c>
      <c r="AB4" s="1150">
        <v>0</v>
      </c>
      <c r="AC4" s="1150">
        <v>2</v>
      </c>
      <c r="AD4" s="1150">
        <v>12</v>
      </c>
      <c r="AE4" s="1154">
        <f>SUM(Z4:AD4)</f>
        <v>14</v>
      </c>
      <c r="AF4" s="1149">
        <f t="shared" ref="AF4:AF65" si="0">(C4+D4)-O4</f>
        <v>0</v>
      </c>
      <c r="AG4" s="1150">
        <f t="shared" ref="AG4:AM35" si="1">E4-P4</f>
        <v>16</v>
      </c>
      <c r="AH4" s="1150">
        <f t="shared" si="1"/>
        <v>0</v>
      </c>
      <c r="AI4" s="1150">
        <f t="shared" si="1"/>
        <v>0</v>
      </c>
      <c r="AJ4" s="1150">
        <f t="shared" si="1"/>
        <v>0</v>
      </c>
      <c r="AK4" s="1150">
        <f t="shared" si="1"/>
        <v>0</v>
      </c>
      <c r="AL4" s="1150">
        <f t="shared" si="1"/>
        <v>0</v>
      </c>
      <c r="AM4" s="1150">
        <f t="shared" si="1"/>
        <v>0</v>
      </c>
      <c r="AN4" s="1153">
        <f>+L4-W4</f>
        <v>0</v>
      </c>
      <c r="AO4" s="1153">
        <f>+N4-X4</f>
        <v>0</v>
      </c>
      <c r="AP4" s="1154">
        <f>SUM(AF4:AO4)</f>
        <v>16</v>
      </c>
      <c r="AQ4" s="1155">
        <f t="shared" ref="AQ4:AQ65" si="2">Y4</f>
        <v>14</v>
      </c>
      <c r="AR4" s="1156">
        <f t="shared" ref="AR4:AR65" si="3">AE4</f>
        <v>14</v>
      </c>
      <c r="AS4" s="1157">
        <f>AQ4-AR4</f>
        <v>0</v>
      </c>
      <c r="AT4" s="1158">
        <v>195</v>
      </c>
      <c r="AU4" s="1159"/>
      <c r="AV4" s="1159"/>
      <c r="AW4" s="1159"/>
      <c r="AX4" s="1159"/>
      <c r="AY4" s="1160"/>
      <c r="AZ4" s="1160"/>
      <c r="BA4" s="1160"/>
      <c r="BB4" s="1160">
        <v>0</v>
      </c>
      <c r="BC4" s="1161">
        <v>0</v>
      </c>
      <c r="BD4" s="1158">
        <v>0</v>
      </c>
      <c r="BE4" s="1159">
        <v>0</v>
      </c>
      <c r="BF4" s="1161">
        <v>0</v>
      </c>
      <c r="BG4" s="1162">
        <v>0</v>
      </c>
      <c r="BH4" s="1159">
        <v>0</v>
      </c>
      <c r="BI4" s="1161">
        <v>0</v>
      </c>
      <c r="BJ4" s="1162">
        <v>0</v>
      </c>
      <c r="BK4" s="1159">
        <v>0</v>
      </c>
      <c r="BL4" s="1159">
        <v>0</v>
      </c>
      <c r="BM4" s="1163">
        <f>SUM(BJ4:BL4)</f>
        <v>0</v>
      </c>
      <c r="BN4" s="1159">
        <f t="shared" ref="BN4:BN23" si="4">((Z4+AA4+AC4+AD4)-O4)*AT4</f>
        <v>2730</v>
      </c>
      <c r="BO4" s="1159"/>
      <c r="BP4" s="1159"/>
      <c r="BQ4" s="1159"/>
      <c r="BR4" s="1159">
        <f t="shared" ref="BR4:BR19" si="5">(AB4*AT4)</f>
        <v>0</v>
      </c>
      <c r="BS4" s="1159"/>
      <c r="BT4" s="1159"/>
      <c r="BU4" s="1159"/>
      <c r="BV4" s="1161"/>
      <c r="BW4" s="1158">
        <f>((AG4+AH4)*AT4)+(AI4*AV4)+(AJ4*AW4)+(AK4*AX4)+(AM4*AZ4)+(AN4*BB4)+(AO4*BD4)</f>
        <v>3120</v>
      </c>
      <c r="BX4" s="1159">
        <f>((E4+F4)*AT4)+(G4*AV4)+(H4*AW4)+(I4*AX4)+(K4*AZ4)+(L4*BB4)</f>
        <v>5850</v>
      </c>
      <c r="BY4" s="1159">
        <f>BM4</f>
        <v>0</v>
      </c>
      <c r="BZ4" s="1159">
        <f>BX4+BY4-BW4</f>
        <v>2730</v>
      </c>
      <c r="CA4" s="1159">
        <f>BN4+BO4+BP4+BQ4+BR4+BS4+BT4+BU4+BV4</f>
        <v>2730</v>
      </c>
      <c r="CB4" s="1150">
        <f>BZ4-CA4</f>
        <v>0</v>
      </c>
      <c r="CC4" s="1159">
        <f>AO4*BD4</f>
        <v>0</v>
      </c>
    </row>
    <row r="5" spans="1:100" ht="15.6" x14ac:dyDescent="0.3">
      <c r="A5" s="1259">
        <v>2</v>
      </c>
      <c r="B5" s="1147" t="s">
        <v>687</v>
      </c>
      <c r="C5" s="1148">
        <v>0</v>
      </c>
      <c r="D5" s="1149">
        <v>0</v>
      </c>
      <c r="E5" s="1150">
        <v>1</v>
      </c>
      <c r="F5" s="1150">
        <v>0</v>
      </c>
      <c r="G5" s="1150">
        <v>0</v>
      </c>
      <c r="H5" s="1150">
        <v>0</v>
      </c>
      <c r="I5" s="1150">
        <v>0</v>
      </c>
      <c r="J5" s="1150">
        <v>0</v>
      </c>
      <c r="K5" s="1153">
        <v>0</v>
      </c>
      <c r="L5" s="1150">
        <v>0</v>
      </c>
      <c r="M5" s="1151">
        <f t="shared" ref="M5:M72" si="6">SUM(D5:L5)</f>
        <v>1</v>
      </c>
      <c r="N5" s="1152">
        <v>0</v>
      </c>
      <c r="O5" s="1149"/>
      <c r="P5" s="1150"/>
      <c r="Q5" s="1150"/>
      <c r="R5" s="1150"/>
      <c r="S5" s="1150"/>
      <c r="T5" s="1150"/>
      <c r="U5" s="1150"/>
      <c r="V5" s="1150"/>
      <c r="W5" s="1153"/>
      <c r="X5" s="1153"/>
      <c r="Y5" s="1154">
        <f t="shared" ref="Y5:Y72" si="7">SUM(O5:X5)</f>
        <v>0</v>
      </c>
      <c r="Z5" s="1149">
        <v>0</v>
      </c>
      <c r="AA5" s="1150">
        <v>0</v>
      </c>
      <c r="AB5" s="1150">
        <v>0</v>
      </c>
      <c r="AC5" s="1150">
        <v>0</v>
      </c>
      <c r="AD5" s="1150">
        <v>0</v>
      </c>
      <c r="AE5" s="1154">
        <f t="shared" ref="AE5:AE72" si="8">SUM(Z5:AD5)</f>
        <v>0</v>
      </c>
      <c r="AF5" s="1149">
        <f t="shared" si="0"/>
        <v>0</v>
      </c>
      <c r="AG5" s="1150">
        <f t="shared" si="1"/>
        <v>1</v>
      </c>
      <c r="AH5" s="1150">
        <f t="shared" si="1"/>
        <v>0</v>
      </c>
      <c r="AI5" s="1150">
        <f t="shared" si="1"/>
        <v>0</v>
      </c>
      <c r="AJ5" s="1150">
        <f t="shared" si="1"/>
        <v>0</v>
      </c>
      <c r="AK5" s="1150">
        <f t="shared" si="1"/>
        <v>0</v>
      </c>
      <c r="AL5" s="1150">
        <f t="shared" si="1"/>
        <v>0</v>
      </c>
      <c r="AM5" s="1150">
        <f t="shared" si="1"/>
        <v>0</v>
      </c>
      <c r="AN5" s="1153">
        <f t="shared" ref="AN5:AN72" si="9">+L5-W5</f>
        <v>0</v>
      </c>
      <c r="AO5" s="1153">
        <f t="shared" ref="AO5:AO72" si="10">+N5-X5</f>
        <v>0</v>
      </c>
      <c r="AP5" s="1154">
        <f t="shared" ref="AP5:AP72" si="11">SUM(AF5:AO5)</f>
        <v>1</v>
      </c>
      <c r="AQ5" s="1149">
        <f t="shared" si="2"/>
        <v>0</v>
      </c>
      <c r="AR5" s="1150">
        <f t="shared" si="3"/>
        <v>0</v>
      </c>
      <c r="AS5" s="1157">
        <f t="shared" ref="AS5:AS66" si="12">AQ5-AR5</f>
        <v>0</v>
      </c>
      <c r="AT5" s="1158">
        <v>1</v>
      </c>
      <c r="AU5" s="1159"/>
      <c r="AV5" s="1159"/>
      <c r="AW5" s="1159"/>
      <c r="AX5" s="1159"/>
      <c r="AY5" s="1160"/>
      <c r="AZ5" s="1160"/>
      <c r="BA5" s="1160"/>
      <c r="BB5" s="1160">
        <v>0</v>
      </c>
      <c r="BC5" s="1161">
        <v>0</v>
      </c>
      <c r="BD5" s="1158">
        <v>0</v>
      </c>
      <c r="BE5" s="1159">
        <v>0</v>
      </c>
      <c r="BF5" s="1161">
        <v>0</v>
      </c>
      <c r="BG5" s="1162">
        <v>0</v>
      </c>
      <c r="BH5" s="1159">
        <v>0</v>
      </c>
      <c r="BI5" s="1161">
        <v>16</v>
      </c>
      <c r="BJ5" s="1162">
        <v>0</v>
      </c>
      <c r="BK5" s="1159">
        <v>0</v>
      </c>
      <c r="BL5" s="1159">
        <v>0</v>
      </c>
      <c r="BM5" s="1161">
        <f t="shared" ref="BM5:BM72" si="13">SUM(BJ5:BL5)</f>
        <v>0</v>
      </c>
      <c r="BN5" s="1159">
        <f t="shared" si="4"/>
        <v>0</v>
      </c>
      <c r="BO5" s="1159"/>
      <c r="BP5" s="1159"/>
      <c r="BQ5" s="1159"/>
      <c r="BR5" s="1159">
        <f t="shared" si="5"/>
        <v>0</v>
      </c>
      <c r="BS5" s="1159"/>
      <c r="BT5" s="1159"/>
      <c r="BU5" s="1159"/>
      <c r="BV5" s="1161"/>
      <c r="BW5" s="1158">
        <f t="shared" ref="BW5:BW72" si="14">((AG5+AH5)*AT5)+(AI5*AV5)+(AJ5*AW5)+(AK5*AX5)+(AM5*AZ5)+(AN5*BB5)+(AO5*BD5)</f>
        <v>1</v>
      </c>
      <c r="BX5" s="1159">
        <f t="shared" ref="BX5:BX72" si="15">((E5+F5)*AT5)+(G5*AV5)+(H5*AW5)+(I5*AX5)+(K5*AZ5)+(L5*BB5)</f>
        <v>1</v>
      </c>
      <c r="BY5" s="1159">
        <f t="shared" ref="BY5:BY72" si="16">BM5</f>
        <v>0</v>
      </c>
      <c r="BZ5" s="1159">
        <f t="shared" ref="BZ5:BZ72" si="17">BX5+BY5-BW5</f>
        <v>0</v>
      </c>
      <c r="CA5" s="1159">
        <f t="shared" ref="CA5:CA72" si="18">BN5+BO5+BP5+BQ5+BR5+BS5+BT5+BU5+BV5</f>
        <v>0</v>
      </c>
      <c r="CB5" s="1150">
        <f t="shared" ref="CB5:CB72" si="19">BZ5-CA5</f>
        <v>0</v>
      </c>
      <c r="CC5" s="1159">
        <f t="shared" ref="CC5:CC72" si="20">AO5*BD5</f>
        <v>0</v>
      </c>
    </row>
    <row r="6" spans="1:100" ht="15.6" x14ac:dyDescent="0.3">
      <c r="A6" s="1259">
        <v>3</v>
      </c>
      <c r="B6" s="1147" t="s">
        <v>688</v>
      </c>
      <c r="C6" s="1148">
        <v>0</v>
      </c>
      <c r="D6" s="1149">
        <v>0</v>
      </c>
      <c r="E6" s="1150">
        <v>50.5</v>
      </c>
      <c r="F6" s="1150">
        <v>0</v>
      </c>
      <c r="G6" s="1150">
        <v>0</v>
      </c>
      <c r="H6" s="1150">
        <v>0</v>
      </c>
      <c r="I6" s="1150">
        <v>0</v>
      </c>
      <c r="J6" s="1150">
        <v>0</v>
      </c>
      <c r="K6" s="1153">
        <v>0</v>
      </c>
      <c r="L6" s="1150">
        <v>0</v>
      </c>
      <c r="M6" s="1151">
        <f t="shared" si="6"/>
        <v>50.5</v>
      </c>
      <c r="N6" s="1152">
        <v>0</v>
      </c>
      <c r="O6" s="1149"/>
      <c r="P6" s="1150">
        <v>10</v>
      </c>
      <c r="Q6" s="1150"/>
      <c r="R6" s="1150"/>
      <c r="S6" s="1150"/>
      <c r="T6" s="1150"/>
      <c r="U6" s="1150"/>
      <c r="V6" s="1150"/>
      <c r="W6" s="1153"/>
      <c r="X6" s="1153"/>
      <c r="Y6" s="1154">
        <f t="shared" si="7"/>
        <v>10</v>
      </c>
      <c r="Z6" s="1149">
        <v>0</v>
      </c>
      <c r="AA6" s="1150">
        <v>0</v>
      </c>
      <c r="AB6" s="1150">
        <v>0</v>
      </c>
      <c r="AC6" s="1150">
        <v>10</v>
      </c>
      <c r="AD6" s="1150">
        <v>0</v>
      </c>
      <c r="AE6" s="1154">
        <f t="shared" si="8"/>
        <v>10</v>
      </c>
      <c r="AF6" s="1149">
        <f t="shared" si="0"/>
        <v>0</v>
      </c>
      <c r="AG6" s="1150">
        <f t="shared" si="1"/>
        <v>40.5</v>
      </c>
      <c r="AH6" s="1150">
        <f t="shared" si="1"/>
        <v>0</v>
      </c>
      <c r="AI6" s="1150">
        <f t="shared" si="1"/>
        <v>0</v>
      </c>
      <c r="AJ6" s="1150">
        <f t="shared" si="1"/>
        <v>0</v>
      </c>
      <c r="AK6" s="1150">
        <f t="shared" si="1"/>
        <v>0</v>
      </c>
      <c r="AL6" s="1150">
        <f t="shared" si="1"/>
        <v>0</v>
      </c>
      <c r="AM6" s="1150">
        <f t="shared" si="1"/>
        <v>0</v>
      </c>
      <c r="AN6" s="1153">
        <f t="shared" si="9"/>
        <v>0</v>
      </c>
      <c r="AO6" s="1153">
        <f t="shared" si="10"/>
        <v>0</v>
      </c>
      <c r="AP6" s="1154">
        <f t="shared" si="11"/>
        <v>40.5</v>
      </c>
      <c r="AQ6" s="1149">
        <f t="shared" si="2"/>
        <v>10</v>
      </c>
      <c r="AR6" s="1150">
        <f t="shared" si="3"/>
        <v>10</v>
      </c>
      <c r="AS6" s="1157">
        <f t="shared" si="12"/>
        <v>0</v>
      </c>
      <c r="AT6" s="1158">
        <v>146</v>
      </c>
      <c r="AU6" s="1159"/>
      <c r="AV6" s="1159"/>
      <c r="AW6" s="1159"/>
      <c r="AX6" s="1159"/>
      <c r="AY6" s="1160"/>
      <c r="AZ6" s="1160"/>
      <c r="BA6" s="1160"/>
      <c r="BB6" s="1160">
        <v>0</v>
      </c>
      <c r="BC6" s="1161">
        <v>0</v>
      </c>
      <c r="BD6" s="1158">
        <v>0</v>
      </c>
      <c r="BE6" s="1159">
        <v>0</v>
      </c>
      <c r="BF6" s="1161">
        <v>0</v>
      </c>
      <c r="BG6" s="1162">
        <v>0</v>
      </c>
      <c r="BH6" s="1159">
        <v>0</v>
      </c>
      <c r="BI6" s="1161">
        <v>23</v>
      </c>
      <c r="BJ6" s="1162">
        <v>0</v>
      </c>
      <c r="BK6" s="1159">
        <v>0</v>
      </c>
      <c r="BL6" s="1159">
        <v>0</v>
      </c>
      <c r="BM6" s="1161">
        <f t="shared" si="13"/>
        <v>0</v>
      </c>
      <c r="BN6" s="1159">
        <f t="shared" si="4"/>
        <v>1460</v>
      </c>
      <c r="BO6" s="1159"/>
      <c r="BP6" s="1159"/>
      <c r="BQ6" s="1159"/>
      <c r="BR6" s="1159">
        <f t="shared" si="5"/>
        <v>0</v>
      </c>
      <c r="BS6" s="1159"/>
      <c r="BT6" s="1159"/>
      <c r="BU6" s="1159"/>
      <c r="BV6" s="1161"/>
      <c r="BW6" s="1158">
        <f t="shared" si="14"/>
        <v>5913</v>
      </c>
      <c r="BX6" s="1159">
        <f t="shared" si="15"/>
        <v>7373</v>
      </c>
      <c r="BY6" s="1159">
        <f t="shared" si="16"/>
        <v>0</v>
      </c>
      <c r="BZ6" s="1159">
        <f t="shared" si="17"/>
        <v>1460</v>
      </c>
      <c r="CA6" s="1159">
        <f t="shared" si="18"/>
        <v>1460</v>
      </c>
      <c r="CB6" s="1150">
        <f t="shared" si="19"/>
        <v>0</v>
      </c>
      <c r="CC6" s="1159">
        <f t="shared" si="20"/>
        <v>0</v>
      </c>
      <c r="CP6" s="1260"/>
      <c r="CQ6" s="1260"/>
      <c r="CR6" s="1260"/>
    </row>
    <row r="7" spans="1:100" ht="15.6" x14ac:dyDescent="0.3">
      <c r="A7" s="1259">
        <v>4</v>
      </c>
      <c r="B7" s="1261" t="s">
        <v>690</v>
      </c>
      <c r="C7" s="1148">
        <v>43</v>
      </c>
      <c r="D7" s="1149">
        <v>0</v>
      </c>
      <c r="E7" s="1150">
        <v>1197.3</v>
      </c>
      <c r="F7" s="1150">
        <v>0</v>
      </c>
      <c r="G7" s="1150">
        <v>0</v>
      </c>
      <c r="H7" s="1150">
        <v>0</v>
      </c>
      <c r="I7" s="1150">
        <v>0</v>
      </c>
      <c r="J7" s="1150">
        <v>0</v>
      </c>
      <c r="K7" s="1153">
        <v>0</v>
      </c>
      <c r="L7" s="1150">
        <v>0</v>
      </c>
      <c r="M7" s="1151">
        <f t="shared" si="6"/>
        <v>1197.3</v>
      </c>
      <c r="N7" s="1152">
        <v>0</v>
      </c>
      <c r="O7" s="1149">
        <v>43</v>
      </c>
      <c r="P7" s="1150">
        <v>200</v>
      </c>
      <c r="Q7" s="1150"/>
      <c r="R7" s="1150"/>
      <c r="S7" s="1150"/>
      <c r="T7" s="1150"/>
      <c r="U7" s="1150"/>
      <c r="V7" s="1150"/>
      <c r="W7" s="1153"/>
      <c r="X7" s="1153"/>
      <c r="Y7" s="1154">
        <f t="shared" si="7"/>
        <v>243</v>
      </c>
      <c r="Z7" s="1149">
        <v>0</v>
      </c>
      <c r="AA7" s="1150">
        <v>0</v>
      </c>
      <c r="AB7" s="1150">
        <v>10</v>
      </c>
      <c r="AC7" s="1150">
        <v>208</v>
      </c>
      <c r="AD7" s="1150">
        <v>25</v>
      </c>
      <c r="AE7" s="1154">
        <f t="shared" si="8"/>
        <v>243</v>
      </c>
      <c r="AF7" s="1149">
        <f t="shared" si="0"/>
        <v>0</v>
      </c>
      <c r="AG7" s="1150">
        <f t="shared" si="1"/>
        <v>997.3</v>
      </c>
      <c r="AH7" s="1150">
        <f t="shared" si="1"/>
        <v>0</v>
      </c>
      <c r="AI7" s="1150">
        <f t="shared" si="1"/>
        <v>0</v>
      </c>
      <c r="AJ7" s="1150">
        <f t="shared" si="1"/>
        <v>0</v>
      </c>
      <c r="AK7" s="1150">
        <f t="shared" si="1"/>
        <v>0</v>
      </c>
      <c r="AL7" s="1150">
        <f t="shared" si="1"/>
        <v>0</v>
      </c>
      <c r="AM7" s="1150">
        <f t="shared" si="1"/>
        <v>0</v>
      </c>
      <c r="AN7" s="1153">
        <f t="shared" si="9"/>
        <v>0</v>
      </c>
      <c r="AO7" s="1153">
        <f t="shared" si="10"/>
        <v>0</v>
      </c>
      <c r="AP7" s="1154">
        <f t="shared" si="11"/>
        <v>997.3</v>
      </c>
      <c r="AQ7" s="1149">
        <f t="shared" si="2"/>
        <v>243</v>
      </c>
      <c r="AR7" s="1150">
        <f t="shared" si="3"/>
        <v>243</v>
      </c>
      <c r="AS7" s="1157">
        <f t="shared" si="12"/>
        <v>0</v>
      </c>
      <c r="AT7" s="1158">
        <v>146</v>
      </c>
      <c r="AU7" s="1159"/>
      <c r="AV7" s="1159"/>
      <c r="AW7" s="1159"/>
      <c r="AX7" s="1159"/>
      <c r="AY7" s="1160"/>
      <c r="AZ7" s="1160"/>
      <c r="BA7" s="1160"/>
      <c r="BB7" s="1160">
        <v>0</v>
      </c>
      <c r="BC7" s="1161">
        <v>0</v>
      </c>
      <c r="BD7" s="1158">
        <v>0</v>
      </c>
      <c r="BE7" s="1159">
        <v>0</v>
      </c>
      <c r="BF7" s="1161">
        <v>0</v>
      </c>
      <c r="BG7" s="1162">
        <v>0</v>
      </c>
      <c r="BH7" s="1159">
        <v>0</v>
      </c>
      <c r="BI7" s="1161">
        <v>31</v>
      </c>
      <c r="BJ7" s="1162">
        <v>0</v>
      </c>
      <c r="BK7" s="1159">
        <v>0</v>
      </c>
      <c r="BL7" s="1159">
        <v>0</v>
      </c>
      <c r="BM7" s="1161">
        <f t="shared" si="13"/>
        <v>0</v>
      </c>
      <c r="BN7" s="1159">
        <f t="shared" si="4"/>
        <v>27740</v>
      </c>
      <c r="BO7" s="1159"/>
      <c r="BP7" s="1159"/>
      <c r="BQ7" s="1159"/>
      <c r="BR7" s="1159">
        <f t="shared" si="5"/>
        <v>1460</v>
      </c>
      <c r="BS7" s="1159"/>
      <c r="BT7" s="1159"/>
      <c r="BU7" s="1159"/>
      <c r="BV7" s="1161"/>
      <c r="BW7" s="1158">
        <f t="shared" si="14"/>
        <v>145605.79999999999</v>
      </c>
      <c r="BX7" s="1159">
        <f t="shared" si="15"/>
        <v>174805.8</v>
      </c>
      <c r="BY7" s="1159">
        <f t="shared" si="16"/>
        <v>0</v>
      </c>
      <c r="BZ7" s="1159">
        <f t="shared" si="17"/>
        <v>29200</v>
      </c>
      <c r="CA7" s="1159">
        <f t="shared" si="18"/>
        <v>29200</v>
      </c>
      <c r="CB7" s="1150">
        <f t="shared" si="19"/>
        <v>0</v>
      </c>
      <c r="CC7" s="1159">
        <f t="shared" si="20"/>
        <v>0</v>
      </c>
      <c r="CM7" s="1065"/>
      <c r="CN7" s="1262"/>
      <c r="CP7" s="1260"/>
      <c r="CQ7" s="1260"/>
      <c r="CR7" s="1260"/>
    </row>
    <row r="8" spans="1:100" s="1273" customFormat="1" ht="15.6" x14ac:dyDescent="0.3">
      <c r="A8" s="1259">
        <v>5</v>
      </c>
      <c r="B8" s="1261" t="s">
        <v>691</v>
      </c>
      <c r="C8" s="1263">
        <v>22</v>
      </c>
      <c r="D8" s="1264">
        <v>13</v>
      </c>
      <c r="E8" s="1004">
        <v>9.7999999999999829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265">
        <v>0</v>
      </c>
      <c r="L8" s="1004">
        <v>0</v>
      </c>
      <c r="M8" s="1266">
        <f t="shared" si="6"/>
        <v>22.799999999999983</v>
      </c>
      <c r="N8" s="1267">
        <v>0</v>
      </c>
      <c r="O8" s="1264">
        <v>35</v>
      </c>
      <c r="P8" s="1004">
        <v>9.8000000000000007</v>
      </c>
      <c r="Q8" s="1004"/>
      <c r="R8" s="1004"/>
      <c r="S8" s="1004"/>
      <c r="T8" s="1004"/>
      <c r="U8" s="1004"/>
      <c r="V8" s="1004"/>
      <c r="W8" s="1265"/>
      <c r="X8" s="1265"/>
      <c r="Y8" s="1165">
        <f t="shared" si="7"/>
        <v>44.8</v>
      </c>
      <c r="Z8" s="1264">
        <v>0</v>
      </c>
      <c r="AA8" s="1004">
        <v>0</v>
      </c>
      <c r="AB8" s="1004">
        <v>0</v>
      </c>
      <c r="AC8" s="1004">
        <f>44.8-15.5</f>
        <v>29.299999999999997</v>
      </c>
      <c r="AD8" s="1004">
        <v>15.5</v>
      </c>
      <c r="AE8" s="1165">
        <f t="shared" si="8"/>
        <v>44.8</v>
      </c>
      <c r="AF8" s="1264">
        <f t="shared" si="0"/>
        <v>0</v>
      </c>
      <c r="AG8" s="1004">
        <v>0</v>
      </c>
      <c r="AH8" s="1004">
        <f t="shared" si="1"/>
        <v>0</v>
      </c>
      <c r="AI8" s="1004">
        <f t="shared" si="1"/>
        <v>0</v>
      </c>
      <c r="AJ8" s="1004">
        <f t="shared" si="1"/>
        <v>0</v>
      </c>
      <c r="AK8" s="1004">
        <f t="shared" si="1"/>
        <v>0</v>
      </c>
      <c r="AL8" s="1004">
        <f t="shared" si="1"/>
        <v>0</v>
      </c>
      <c r="AM8" s="1004">
        <f t="shared" si="1"/>
        <v>0</v>
      </c>
      <c r="AN8" s="1153">
        <f t="shared" si="9"/>
        <v>0</v>
      </c>
      <c r="AO8" s="1153">
        <v>0</v>
      </c>
      <c r="AP8" s="1165">
        <f t="shared" si="11"/>
        <v>0</v>
      </c>
      <c r="AQ8" s="1264">
        <f t="shared" si="2"/>
        <v>44.8</v>
      </c>
      <c r="AR8" s="1004">
        <f t="shared" si="3"/>
        <v>44.8</v>
      </c>
      <c r="AS8" s="1157">
        <f t="shared" si="12"/>
        <v>0</v>
      </c>
      <c r="AT8" s="1268">
        <v>146</v>
      </c>
      <c r="AU8" s="1269"/>
      <c r="AV8" s="1269"/>
      <c r="AW8" s="1269"/>
      <c r="AX8" s="1269"/>
      <c r="AY8" s="1270"/>
      <c r="AZ8" s="1270"/>
      <c r="BA8" s="1270"/>
      <c r="BB8" s="1270">
        <v>0</v>
      </c>
      <c r="BC8" s="1271">
        <v>0</v>
      </c>
      <c r="BD8" s="1268">
        <v>0</v>
      </c>
      <c r="BE8" s="1269">
        <v>0</v>
      </c>
      <c r="BF8" s="1271">
        <v>0</v>
      </c>
      <c r="BG8" s="1272">
        <v>0</v>
      </c>
      <c r="BH8" s="1269">
        <v>0</v>
      </c>
      <c r="BI8" s="1271">
        <v>14</v>
      </c>
      <c r="BJ8" s="1272">
        <v>0</v>
      </c>
      <c r="BK8" s="1269">
        <v>0</v>
      </c>
      <c r="BL8" s="1269">
        <v>0</v>
      </c>
      <c r="BM8" s="1271">
        <f t="shared" si="13"/>
        <v>0</v>
      </c>
      <c r="BN8" s="1269">
        <f>+AT8*E8</f>
        <v>1430.7999999999975</v>
      </c>
      <c r="BO8" s="1269"/>
      <c r="BP8" s="1269"/>
      <c r="BQ8" s="1269"/>
      <c r="BR8" s="1269">
        <f t="shared" si="5"/>
        <v>0</v>
      </c>
      <c r="BS8" s="1269"/>
      <c r="BT8" s="1269"/>
      <c r="BU8" s="1269"/>
      <c r="BV8" s="1271"/>
      <c r="BW8" s="1158">
        <f t="shared" si="14"/>
        <v>0</v>
      </c>
      <c r="BX8" s="1159">
        <f t="shared" si="15"/>
        <v>1430.7999999999975</v>
      </c>
      <c r="BY8" s="1269">
        <f t="shared" si="16"/>
        <v>0</v>
      </c>
      <c r="BZ8" s="1269">
        <f t="shared" si="17"/>
        <v>1430.7999999999975</v>
      </c>
      <c r="CA8" s="1269">
        <f t="shared" si="18"/>
        <v>1430.7999999999975</v>
      </c>
      <c r="CB8" s="1004">
        <f t="shared" si="19"/>
        <v>0</v>
      </c>
      <c r="CC8" s="1159">
        <f t="shared" si="20"/>
        <v>0</v>
      </c>
      <c r="CP8" s="1274"/>
      <c r="CQ8" s="1274"/>
      <c r="CR8" s="1274"/>
    </row>
    <row r="9" spans="1:100" ht="15.6" x14ac:dyDescent="0.3">
      <c r="A9" s="1259">
        <v>6</v>
      </c>
      <c r="B9" s="1261" t="s">
        <v>692</v>
      </c>
      <c r="C9" s="1148">
        <v>164.5</v>
      </c>
      <c r="D9" s="1149">
        <v>368.5</v>
      </c>
      <c r="E9" s="1150">
        <v>705</v>
      </c>
      <c r="F9" s="1150">
        <v>0</v>
      </c>
      <c r="G9" s="1150">
        <v>0</v>
      </c>
      <c r="H9" s="1150">
        <v>0</v>
      </c>
      <c r="I9" s="1150">
        <v>0</v>
      </c>
      <c r="J9" s="1150">
        <v>0</v>
      </c>
      <c r="K9" s="1153">
        <v>0</v>
      </c>
      <c r="L9" s="1150">
        <v>0</v>
      </c>
      <c r="M9" s="1151">
        <f t="shared" si="6"/>
        <v>1073.5</v>
      </c>
      <c r="N9" s="1152">
        <v>0</v>
      </c>
      <c r="O9" s="1149">
        <v>5.5</v>
      </c>
      <c r="P9" s="1150"/>
      <c r="Q9" s="1150"/>
      <c r="R9" s="1150"/>
      <c r="S9" s="1150"/>
      <c r="T9" s="1150"/>
      <c r="U9" s="1150"/>
      <c r="V9" s="1150"/>
      <c r="W9" s="1153"/>
      <c r="X9" s="1153"/>
      <c r="Y9" s="1154">
        <f t="shared" si="7"/>
        <v>5.5</v>
      </c>
      <c r="Z9" s="1149">
        <v>0</v>
      </c>
      <c r="AA9" s="1150">
        <v>0</v>
      </c>
      <c r="AB9" s="1150">
        <v>0</v>
      </c>
      <c r="AC9" s="1150">
        <v>5.5</v>
      </c>
      <c r="AD9" s="1150">
        <v>0</v>
      </c>
      <c r="AE9" s="1154">
        <f t="shared" si="8"/>
        <v>5.5</v>
      </c>
      <c r="AF9" s="1149">
        <f t="shared" si="0"/>
        <v>527.5</v>
      </c>
      <c r="AG9" s="1150">
        <f t="shared" si="1"/>
        <v>705</v>
      </c>
      <c r="AH9" s="1150">
        <f t="shared" si="1"/>
        <v>0</v>
      </c>
      <c r="AI9" s="1150">
        <f t="shared" si="1"/>
        <v>0</v>
      </c>
      <c r="AJ9" s="1150">
        <f t="shared" si="1"/>
        <v>0</v>
      </c>
      <c r="AK9" s="1150">
        <f t="shared" si="1"/>
        <v>0</v>
      </c>
      <c r="AL9" s="1150">
        <f t="shared" si="1"/>
        <v>0</v>
      </c>
      <c r="AM9" s="1150">
        <f t="shared" si="1"/>
        <v>0</v>
      </c>
      <c r="AN9" s="1153">
        <f t="shared" si="9"/>
        <v>0</v>
      </c>
      <c r="AO9" s="1153">
        <f t="shared" si="10"/>
        <v>0</v>
      </c>
      <c r="AP9" s="1154">
        <f t="shared" si="11"/>
        <v>1232.5</v>
      </c>
      <c r="AQ9" s="1149">
        <f t="shared" si="2"/>
        <v>5.5</v>
      </c>
      <c r="AR9" s="1150">
        <f t="shared" si="3"/>
        <v>5.5</v>
      </c>
      <c r="AS9" s="1157">
        <f t="shared" si="12"/>
        <v>0</v>
      </c>
      <c r="AT9" s="1158">
        <v>146</v>
      </c>
      <c r="AU9" s="1159"/>
      <c r="AV9" s="1159"/>
      <c r="AW9" s="1159"/>
      <c r="AX9" s="1159"/>
      <c r="AY9" s="1160"/>
      <c r="AZ9" s="1160"/>
      <c r="BA9" s="1160"/>
      <c r="BB9" s="1160">
        <v>0</v>
      </c>
      <c r="BC9" s="1161">
        <v>0</v>
      </c>
      <c r="BD9" s="1158">
        <v>0</v>
      </c>
      <c r="BE9" s="1159">
        <v>0</v>
      </c>
      <c r="BF9" s="1161">
        <v>0</v>
      </c>
      <c r="BG9" s="1162">
        <v>0</v>
      </c>
      <c r="BH9" s="1159">
        <v>0</v>
      </c>
      <c r="BI9" s="1161">
        <v>0</v>
      </c>
      <c r="BJ9" s="1162">
        <v>0</v>
      </c>
      <c r="BK9" s="1159">
        <v>0</v>
      </c>
      <c r="BL9" s="1159">
        <v>0</v>
      </c>
      <c r="BM9" s="1161">
        <f t="shared" si="13"/>
        <v>0</v>
      </c>
      <c r="BN9" s="1159">
        <f t="shared" si="4"/>
        <v>0</v>
      </c>
      <c r="BO9" s="1159"/>
      <c r="BP9" s="1159"/>
      <c r="BQ9" s="1159"/>
      <c r="BR9" s="1159">
        <f t="shared" si="5"/>
        <v>0</v>
      </c>
      <c r="BS9" s="1159"/>
      <c r="BT9" s="1159"/>
      <c r="BU9" s="1159"/>
      <c r="BV9" s="1161"/>
      <c r="BW9" s="1158">
        <f t="shared" si="14"/>
        <v>102930</v>
      </c>
      <c r="BX9" s="1159">
        <f t="shared" si="15"/>
        <v>102930</v>
      </c>
      <c r="BY9" s="1159">
        <f t="shared" si="16"/>
        <v>0</v>
      </c>
      <c r="BZ9" s="1159">
        <f t="shared" si="17"/>
        <v>0</v>
      </c>
      <c r="CA9" s="1159">
        <f t="shared" si="18"/>
        <v>0</v>
      </c>
      <c r="CB9" s="1150">
        <f t="shared" si="19"/>
        <v>0</v>
      </c>
      <c r="CC9" s="1159">
        <f t="shared" si="20"/>
        <v>0</v>
      </c>
      <c r="CP9" s="1260"/>
      <c r="CQ9" s="1260"/>
      <c r="CR9" s="1260"/>
    </row>
    <row r="10" spans="1:100" ht="15.6" x14ac:dyDescent="0.3">
      <c r="A10" s="1259">
        <v>7</v>
      </c>
      <c r="B10" s="1147" t="s">
        <v>693</v>
      </c>
      <c r="C10" s="1148">
        <v>132</v>
      </c>
      <c r="D10" s="1149">
        <v>526</v>
      </c>
      <c r="E10" s="1150">
        <v>1990.9</v>
      </c>
      <c r="F10" s="1150">
        <v>0</v>
      </c>
      <c r="G10" s="1150">
        <v>0</v>
      </c>
      <c r="H10" s="1150">
        <v>0</v>
      </c>
      <c r="I10" s="1150">
        <v>0</v>
      </c>
      <c r="J10" s="1150">
        <v>0</v>
      </c>
      <c r="K10" s="1153">
        <v>0</v>
      </c>
      <c r="L10" s="1150">
        <v>0</v>
      </c>
      <c r="M10" s="1151">
        <f t="shared" si="6"/>
        <v>2516.9</v>
      </c>
      <c r="N10" s="1152">
        <v>0</v>
      </c>
      <c r="O10" s="1149"/>
      <c r="P10" s="1150"/>
      <c r="Q10" s="1150"/>
      <c r="R10" s="1150"/>
      <c r="S10" s="1150"/>
      <c r="T10" s="1150"/>
      <c r="U10" s="1150"/>
      <c r="V10" s="1150"/>
      <c r="W10" s="1153"/>
      <c r="X10" s="1153"/>
      <c r="Y10" s="1154">
        <f t="shared" si="7"/>
        <v>0</v>
      </c>
      <c r="Z10" s="1149">
        <v>0</v>
      </c>
      <c r="AA10" s="1150">
        <v>0</v>
      </c>
      <c r="AB10" s="1150">
        <v>0</v>
      </c>
      <c r="AC10" s="1150">
        <v>0</v>
      </c>
      <c r="AD10" s="1150">
        <v>0</v>
      </c>
      <c r="AE10" s="1154">
        <f t="shared" si="8"/>
        <v>0</v>
      </c>
      <c r="AF10" s="1149">
        <f t="shared" si="0"/>
        <v>658</v>
      </c>
      <c r="AG10" s="1150">
        <f t="shared" si="1"/>
        <v>1990.9</v>
      </c>
      <c r="AH10" s="1150">
        <f t="shared" si="1"/>
        <v>0</v>
      </c>
      <c r="AI10" s="1150">
        <f t="shared" si="1"/>
        <v>0</v>
      </c>
      <c r="AJ10" s="1150">
        <f t="shared" si="1"/>
        <v>0</v>
      </c>
      <c r="AK10" s="1150">
        <f t="shared" si="1"/>
        <v>0</v>
      </c>
      <c r="AL10" s="1150">
        <f t="shared" si="1"/>
        <v>0</v>
      </c>
      <c r="AM10" s="1150">
        <f t="shared" si="1"/>
        <v>0</v>
      </c>
      <c r="AN10" s="1153">
        <f t="shared" si="9"/>
        <v>0</v>
      </c>
      <c r="AO10" s="1153">
        <f t="shared" si="10"/>
        <v>0</v>
      </c>
      <c r="AP10" s="1154">
        <f t="shared" si="11"/>
        <v>2648.9</v>
      </c>
      <c r="AQ10" s="1149">
        <f t="shared" si="2"/>
        <v>0</v>
      </c>
      <c r="AR10" s="1150">
        <f t="shared" si="3"/>
        <v>0</v>
      </c>
      <c r="AS10" s="1157">
        <f t="shared" si="12"/>
        <v>0</v>
      </c>
      <c r="AT10" s="1158">
        <v>146</v>
      </c>
      <c r="AU10" s="1159"/>
      <c r="AV10" s="1159"/>
      <c r="AW10" s="1159"/>
      <c r="AX10" s="1159"/>
      <c r="AY10" s="1160"/>
      <c r="AZ10" s="1160"/>
      <c r="BA10" s="1160"/>
      <c r="BB10" s="1160">
        <v>0</v>
      </c>
      <c r="BC10" s="1161">
        <v>0</v>
      </c>
      <c r="BD10" s="1158">
        <v>0</v>
      </c>
      <c r="BE10" s="1159">
        <v>0</v>
      </c>
      <c r="BF10" s="1161">
        <v>0</v>
      </c>
      <c r="BG10" s="1162">
        <v>0</v>
      </c>
      <c r="BH10" s="1159">
        <v>0</v>
      </c>
      <c r="BI10" s="1161">
        <v>0</v>
      </c>
      <c r="BJ10" s="1162">
        <v>0</v>
      </c>
      <c r="BK10" s="1159">
        <v>0</v>
      </c>
      <c r="BL10" s="1159">
        <v>0</v>
      </c>
      <c r="BM10" s="1161">
        <f t="shared" si="13"/>
        <v>0</v>
      </c>
      <c r="BN10" s="1159">
        <f t="shared" si="4"/>
        <v>0</v>
      </c>
      <c r="BO10" s="1159"/>
      <c r="BP10" s="1159"/>
      <c r="BQ10" s="1159"/>
      <c r="BR10" s="1159">
        <f t="shared" si="5"/>
        <v>0</v>
      </c>
      <c r="BS10" s="1159"/>
      <c r="BT10" s="1159"/>
      <c r="BU10" s="1159"/>
      <c r="BV10" s="1161"/>
      <c r="BW10" s="1158">
        <f t="shared" si="14"/>
        <v>290671.40000000002</v>
      </c>
      <c r="BX10" s="1159">
        <f t="shared" si="15"/>
        <v>290671.40000000002</v>
      </c>
      <c r="BY10" s="1159">
        <f t="shared" si="16"/>
        <v>0</v>
      </c>
      <c r="BZ10" s="1159">
        <f t="shared" si="17"/>
        <v>0</v>
      </c>
      <c r="CA10" s="1159">
        <f t="shared" si="18"/>
        <v>0</v>
      </c>
      <c r="CB10" s="1150">
        <f t="shared" si="19"/>
        <v>0</v>
      </c>
      <c r="CC10" s="1159">
        <f t="shared" si="20"/>
        <v>0</v>
      </c>
      <c r="CP10" s="1260"/>
      <c r="CQ10" s="1260"/>
      <c r="CR10" s="1260"/>
    </row>
    <row r="11" spans="1:100" ht="15.6" x14ac:dyDescent="0.3">
      <c r="A11" s="1259">
        <v>8</v>
      </c>
      <c r="B11" s="1147" t="s">
        <v>694</v>
      </c>
      <c r="C11" s="1148">
        <v>0</v>
      </c>
      <c r="D11" s="1149">
        <v>0</v>
      </c>
      <c r="E11" s="1150">
        <v>0</v>
      </c>
      <c r="F11" s="1150">
        <v>0</v>
      </c>
      <c r="G11" s="1150">
        <v>0</v>
      </c>
      <c r="H11" s="1150">
        <v>0</v>
      </c>
      <c r="I11" s="1150">
        <v>0</v>
      </c>
      <c r="J11" s="1150">
        <v>0</v>
      </c>
      <c r="K11" s="1153">
        <v>0</v>
      </c>
      <c r="L11" s="1150">
        <v>0</v>
      </c>
      <c r="M11" s="1151">
        <f t="shared" si="6"/>
        <v>0</v>
      </c>
      <c r="N11" s="1152">
        <v>0</v>
      </c>
      <c r="O11" s="1149"/>
      <c r="P11" s="1150"/>
      <c r="Q11" s="1150"/>
      <c r="R11" s="1150"/>
      <c r="S11" s="1150"/>
      <c r="T11" s="1150"/>
      <c r="U11" s="1150"/>
      <c r="V11" s="1150"/>
      <c r="W11" s="1153"/>
      <c r="X11" s="1153"/>
      <c r="Y11" s="1154">
        <f t="shared" si="7"/>
        <v>0</v>
      </c>
      <c r="Z11" s="1149">
        <v>0</v>
      </c>
      <c r="AA11" s="1150">
        <v>0</v>
      </c>
      <c r="AB11" s="1150">
        <v>0</v>
      </c>
      <c r="AC11" s="1150">
        <v>0</v>
      </c>
      <c r="AD11" s="1150">
        <v>0</v>
      </c>
      <c r="AE11" s="1154">
        <f t="shared" si="8"/>
        <v>0</v>
      </c>
      <c r="AF11" s="1149">
        <f t="shared" si="0"/>
        <v>0</v>
      </c>
      <c r="AG11" s="1150">
        <f t="shared" si="1"/>
        <v>0</v>
      </c>
      <c r="AH11" s="1150">
        <f t="shared" si="1"/>
        <v>0</v>
      </c>
      <c r="AI11" s="1150">
        <f t="shared" si="1"/>
        <v>0</v>
      </c>
      <c r="AJ11" s="1150">
        <f t="shared" si="1"/>
        <v>0</v>
      </c>
      <c r="AK11" s="1150">
        <f t="shared" si="1"/>
        <v>0</v>
      </c>
      <c r="AL11" s="1150">
        <f t="shared" si="1"/>
        <v>0</v>
      </c>
      <c r="AM11" s="1150">
        <f t="shared" si="1"/>
        <v>0</v>
      </c>
      <c r="AN11" s="1153">
        <f t="shared" si="9"/>
        <v>0</v>
      </c>
      <c r="AO11" s="1153">
        <f t="shared" si="10"/>
        <v>0</v>
      </c>
      <c r="AP11" s="1154">
        <f t="shared" si="11"/>
        <v>0</v>
      </c>
      <c r="AQ11" s="1149">
        <f t="shared" si="2"/>
        <v>0</v>
      </c>
      <c r="AR11" s="1150">
        <f t="shared" si="3"/>
        <v>0</v>
      </c>
      <c r="AS11" s="1157">
        <f t="shared" si="12"/>
        <v>0</v>
      </c>
      <c r="AT11" s="1158">
        <v>140</v>
      </c>
      <c r="AU11" s="1159"/>
      <c r="AV11" s="1159"/>
      <c r="AW11" s="1159"/>
      <c r="AX11" s="1159"/>
      <c r="AY11" s="1160"/>
      <c r="AZ11" s="1160"/>
      <c r="BA11" s="1160"/>
      <c r="BB11" s="1160">
        <v>0</v>
      </c>
      <c r="BC11" s="1161">
        <v>0</v>
      </c>
      <c r="BD11" s="1158">
        <v>0</v>
      </c>
      <c r="BE11" s="1159">
        <v>0</v>
      </c>
      <c r="BF11" s="1161">
        <v>0</v>
      </c>
      <c r="BG11" s="1162">
        <v>0</v>
      </c>
      <c r="BH11" s="1159">
        <v>0</v>
      </c>
      <c r="BI11" s="1161">
        <v>0</v>
      </c>
      <c r="BJ11" s="1162">
        <v>0</v>
      </c>
      <c r="BK11" s="1159">
        <v>0</v>
      </c>
      <c r="BL11" s="1159">
        <v>0</v>
      </c>
      <c r="BM11" s="1161">
        <f t="shared" si="13"/>
        <v>0</v>
      </c>
      <c r="BN11" s="1159">
        <f t="shared" si="4"/>
        <v>0</v>
      </c>
      <c r="BO11" s="1159"/>
      <c r="BP11" s="1159"/>
      <c r="BQ11" s="1159"/>
      <c r="BR11" s="1159">
        <f t="shared" si="5"/>
        <v>0</v>
      </c>
      <c r="BS11" s="1159"/>
      <c r="BT11" s="1159"/>
      <c r="BU11" s="1159"/>
      <c r="BV11" s="1161"/>
      <c r="BW11" s="1158">
        <f t="shared" si="14"/>
        <v>0</v>
      </c>
      <c r="BX11" s="1159">
        <f t="shared" si="15"/>
        <v>0</v>
      </c>
      <c r="BY11" s="1159">
        <f t="shared" si="16"/>
        <v>0</v>
      </c>
      <c r="BZ11" s="1159">
        <f t="shared" si="17"/>
        <v>0</v>
      </c>
      <c r="CA11" s="1159">
        <f t="shared" si="18"/>
        <v>0</v>
      </c>
      <c r="CB11" s="1150">
        <f t="shared" si="19"/>
        <v>0</v>
      </c>
      <c r="CC11" s="1159">
        <f t="shared" si="20"/>
        <v>0</v>
      </c>
    </row>
    <row r="12" spans="1:100" ht="15.6" x14ac:dyDescent="0.3">
      <c r="A12" s="1259">
        <v>9</v>
      </c>
      <c r="B12" s="1147" t="s">
        <v>695</v>
      </c>
      <c r="C12" s="1148">
        <v>0</v>
      </c>
      <c r="D12" s="1149">
        <v>0</v>
      </c>
      <c r="E12" s="1150">
        <v>7</v>
      </c>
      <c r="F12" s="1150">
        <v>0</v>
      </c>
      <c r="G12" s="1150">
        <v>0</v>
      </c>
      <c r="H12" s="1150">
        <v>0</v>
      </c>
      <c r="I12" s="1150">
        <v>0</v>
      </c>
      <c r="J12" s="1150">
        <v>0</v>
      </c>
      <c r="K12" s="1153">
        <v>0</v>
      </c>
      <c r="L12" s="1150">
        <v>0</v>
      </c>
      <c r="M12" s="1151">
        <f t="shared" si="6"/>
        <v>7</v>
      </c>
      <c r="N12" s="1152">
        <v>0</v>
      </c>
      <c r="O12" s="1149"/>
      <c r="P12" s="1150">
        <v>6</v>
      </c>
      <c r="Q12" s="1150"/>
      <c r="R12" s="1150"/>
      <c r="S12" s="1150"/>
      <c r="T12" s="1150"/>
      <c r="U12" s="1150"/>
      <c r="V12" s="1150"/>
      <c r="W12" s="1153"/>
      <c r="X12" s="1153"/>
      <c r="Y12" s="1154">
        <f t="shared" si="7"/>
        <v>6</v>
      </c>
      <c r="Z12" s="1149">
        <v>0</v>
      </c>
      <c r="AA12" s="1150">
        <v>0</v>
      </c>
      <c r="AB12" s="1150">
        <v>0</v>
      </c>
      <c r="AC12" s="1150">
        <v>2</v>
      </c>
      <c r="AD12" s="1150">
        <v>4</v>
      </c>
      <c r="AE12" s="1154">
        <f t="shared" si="8"/>
        <v>6</v>
      </c>
      <c r="AF12" s="1149">
        <f t="shared" si="0"/>
        <v>0</v>
      </c>
      <c r="AG12" s="1150">
        <f t="shared" si="1"/>
        <v>1</v>
      </c>
      <c r="AH12" s="1150">
        <f t="shared" si="1"/>
        <v>0</v>
      </c>
      <c r="AI12" s="1150">
        <f t="shared" si="1"/>
        <v>0</v>
      </c>
      <c r="AJ12" s="1150">
        <f t="shared" si="1"/>
        <v>0</v>
      </c>
      <c r="AK12" s="1150">
        <f t="shared" si="1"/>
        <v>0</v>
      </c>
      <c r="AL12" s="1150">
        <f t="shared" si="1"/>
        <v>0</v>
      </c>
      <c r="AM12" s="1150">
        <f t="shared" si="1"/>
        <v>0</v>
      </c>
      <c r="AN12" s="1153">
        <f t="shared" si="9"/>
        <v>0</v>
      </c>
      <c r="AO12" s="1153">
        <f t="shared" si="10"/>
        <v>0</v>
      </c>
      <c r="AP12" s="1154">
        <f t="shared" si="11"/>
        <v>1</v>
      </c>
      <c r="AQ12" s="1149">
        <f t="shared" si="2"/>
        <v>6</v>
      </c>
      <c r="AR12" s="1150">
        <f t="shared" si="3"/>
        <v>6</v>
      </c>
      <c r="AS12" s="1157">
        <f t="shared" si="12"/>
        <v>0</v>
      </c>
      <c r="AT12" s="1158">
        <v>65</v>
      </c>
      <c r="AU12" s="1159"/>
      <c r="AV12" s="1159"/>
      <c r="AW12" s="1159"/>
      <c r="AX12" s="1159"/>
      <c r="AY12" s="1160"/>
      <c r="AZ12" s="1160"/>
      <c r="BA12" s="1160"/>
      <c r="BB12" s="1160">
        <v>0</v>
      </c>
      <c r="BC12" s="1161">
        <v>0</v>
      </c>
      <c r="BD12" s="1158">
        <v>0</v>
      </c>
      <c r="BE12" s="1159">
        <v>0</v>
      </c>
      <c r="BF12" s="1161">
        <v>0</v>
      </c>
      <c r="BG12" s="1162">
        <v>0</v>
      </c>
      <c r="BH12" s="1159">
        <v>0</v>
      </c>
      <c r="BI12" s="1161">
        <v>0</v>
      </c>
      <c r="BJ12" s="1162">
        <v>0</v>
      </c>
      <c r="BK12" s="1159">
        <v>0</v>
      </c>
      <c r="BL12" s="1159">
        <v>0</v>
      </c>
      <c r="BM12" s="1161">
        <f t="shared" si="13"/>
        <v>0</v>
      </c>
      <c r="BN12" s="1159">
        <f t="shared" si="4"/>
        <v>390</v>
      </c>
      <c r="BO12" s="1159"/>
      <c r="BP12" s="1159"/>
      <c r="BQ12" s="1159"/>
      <c r="BR12" s="1159">
        <f t="shared" si="5"/>
        <v>0</v>
      </c>
      <c r="BS12" s="1159"/>
      <c r="BT12" s="1159"/>
      <c r="BU12" s="1159"/>
      <c r="BV12" s="1161"/>
      <c r="BW12" s="1158">
        <f t="shared" si="14"/>
        <v>65</v>
      </c>
      <c r="BX12" s="1159">
        <f t="shared" si="15"/>
        <v>455</v>
      </c>
      <c r="BY12" s="1159">
        <f t="shared" si="16"/>
        <v>0</v>
      </c>
      <c r="BZ12" s="1159">
        <f t="shared" si="17"/>
        <v>390</v>
      </c>
      <c r="CA12" s="1159">
        <f t="shared" si="18"/>
        <v>390</v>
      </c>
      <c r="CB12" s="1150">
        <f t="shared" si="19"/>
        <v>0</v>
      </c>
      <c r="CC12" s="1159">
        <f t="shared" si="20"/>
        <v>0</v>
      </c>
    </row>
    <row r="13" spans="1:100" ht="15.6" x14ac:dyDescent="0.3">
      <c r="A13" s="1259">
        <v>10</v>
      </c>
      <c r="B13" s="1147" t="s">
        <v>696</v>
      </c>
      <c r="C13" s="1148">
        <v>0</v>
      </c>
      <c r="D13" s="1149">
        <v>-174</v>
      </c>
      <c r="E13" s="1150">
        <v>339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3">
        <v>0</v>
      </c>
      <c r="L13" s="1150">
        <v>0</v>
      </c>
      <c r="M13" s="1151">
        <f t="shared" si="6"/>
        <v>165</v>
      </c>
      <c r="N13" s="1152">
        <v>0</v>
      </c>
      <c r="O13" s="1149">
        <v>-174</v>
      </c>
      <c r="P13" s="1150">
        <f>130+174</f>
        <v>304</v>
      </c>
      <c r="Q13" s="1150"/>
      <c r="R13" s="1150"/>
      <c r="S13" s="1150"/>
      <c r="T13" s="1150"/>
      <c r="U13" s="1150"/>
      <c r="V13" s="1150"/>
      <c r="W13" s="1153"/>
      <c r="X13" s="1153"/>
      <c r="Y13" s="1154">
        <f t="shared" si="7"/>
        <v>130</v>
      </c>
      <c r="Z13" s="1149">
        <v>0</v>
      </c>
      <c r="AA13" s="1150">
        <v>0</v>
      </c>
      <c r="AB13" s="1150">
        <v>0</v>
      </c>
      <c r="AC13" s="1150">
        <v>67</v>
      </c>
      <c r="AD13" s="1150">
        <v>63</v>
      </c>
      <c r="AE13" s="1154">
        <f t="shared" si="8"/>
        <v>130</v>
      </c>
      <c r="AF13" s="1149">
        <f t="shared" si="0"/>
        <v>0</v>
      </c>
      <c r="AG13" s="1150">
        <f t="shared" si="1"/>
        <v>35</v>
      </c>
      <c r="AH13" s="1150">
        <f t="shared" si="1"/>
        <v>0</v>
      </c>
      <c r="AI13" s="1150">
        <f t="shared" si="1"/>
        <v>0</v>
      </c>
      <c r="AJ13" s="1150">
        <f t="shared" si="1"/>
        <v>0</v>
      </c>
      <c r="AK13" s="1150">
        <f t="shared" si="1"/>
        <v>0</v>
      </c>
      <c r="AL13" s="1150">
        <f t="shared" si="1"/>
        <v>0</v>
      </c>
      <c r="AM13" s="1150">
        <f t="shared" si="1"/>
        <v>0</v>
      </c>
      <c r="AN13" s="1153">
        <f t="shared" si="9"/>
        <v>0</v>
      </c>
      <c r="AO13" s="1153">
        <f t="shared" si="10"/>
        <v>0</v>
      </c>
      <c r="AP13" s="1154">
        <f t="shared" si="11"/>
        <v>35</v>
      </c>
      <c r="AQ13" s="1149">
        <f t="shared" si="2"/>
        <v>130</v>
      </c>
      <c r="AR13" s="1150">
        <f t="shared" si="3"/>
        <v>130</v>
      </c>
      <c r="AS13" s="1157">
        <f t="shared" si="12"/>
        <v>0</v>
      </c>
      <c r="AT13" s="1158">
        <v>5</v>
      </c>
      <c r="AU13" s="1159"/>
      <c r="AV13" s="1159"/>
      <c r="AW13" s="1159"/>
      <c r="AX13" s="1159"/>
      <c r="AY13" s="1160"/>
      <c r="AZ13" s="1160"/>
      <c r="BA13" s="1160"/>
      <c r="BB13" s="1160">
        <v>0</v>
      </c>
      <c r="BC13" s="1161">
        <v>0</v>
      </c>
      <c r="BD13" s="1158">
        <v>0</v>
      </c>
      <c r="BE13" s="1159">
        <v>0</v>
      </c>
      <c r="BF13" s="1161">
        <v>0</v>
      </c>
      <c r="BG13" s="1162">
        <v>0</v>
      </c>
      <c r="BH13" s="1159">
        <v>0</v>
      </c>
      <c r="BI13" s="1161">
        <v>0</v>
      </c>
      <c r="BJ13" s="1162">
        <v>0</v>
      </c>
      <c r="BK13" s="1159">
        <v>0</v>
      </c>
      <c r="BL13" s="1159">
        <v>0</v>
      </c>
      <c r="BM13" s="1161">
        <f t="shared" si="13"/>
        <v>0</v>
      </c>
      <c r="BN13" s="1159">
        <f t="shared" si="4"/>
        <v>1520</v>
      </c>
      <c r="BO13" s="1159"/>
      <c r="BP13" s="1159"/>
      <c r="BQ13" s="1159"/>
      <c r="BR13" s="1159">
        <f t="shared" si="5"/>
        <v>0</v>
      </c>
      <c r="BS13" s="1159"/>
      <c r="BT13" s="1159"/>
      <c r="BU13" s="1159"/>
      <c r="BV13" s="1161"/>
      <c r="BW13" s="1158">
        <f t="shared" si="14"/>
        <v>175</v>
      </c>
      <c r="BX13" s="1159">
        <f t="shared" si="15"/>
        <v>1695</v>
      </c>
      <c r="BY13" s="1159">
        <f t="shared" si="16"/>
        <v>0</v>
      </c>
      <c r="BZ13" s="1159">
        <f t="shared" si="17"/>
        <v>1520</v>
      </c>
      <c r="CA13" s="1159">
        <f t="shared" si="18"/>
        <v>1520</v>
      </c>
      <c r="CB13" s="1150">
        <f t="shared" si="19"/>
        <v>0</v>
      </c>
      <c r="CC13" s="1159">
        <f t="shared" si="20"/>
        <v>0</v>
      </c>
    </row>
    <row r="14" spans="1:100" ht="15.6" x14ac:dyDescent="0.3">
      <c r="A14" s="1259">
        <v>11</v>
      </c>
      <c r="B14" s="1147" t="s">
        <v>697</v>
      </c>
      <c r="C14" s="1148">
        <v>0</v>
      </c>
      <c r="D14" s="1149">
        <v>0</v>
      </c>
      <c r="E14" s="1150">
        <v>0</v>
      </c>
      <c r="F14" s="1150">
        <v>0</v>
      </c>
      <c r="G14" s="1150">
        <v>0</v>
      </c>
      <c r="H14" s="1150">
        <v>0</v>
      </c>
      <c r="I14" s="1150">
        <v>0</v>
      </c>
      <c r="J14" s="1150">
        <v>0</v>
      </c>
      <c r="K14" s="1153">
        <v>0</v>
      </c>
      <c r="L14" s="1150">
        <v>0</v>
      </c>
      <c r="M14" s="1151">
        <f t="shared" si="6"/>
        <v>0</v>
      </c>
      <c r="N14" s="1152">
        <v>0</v>
      </c>
      <c r="O14" s="1149"/>
      <c r="P14" s="1150"/>
      <c r="Q14" s="1150"/>
      <c r="R14" s="1150"/>
      <c r="S14" s="1150"/>
      <c r="T14" s="1150"/>
      <c r="U14" s="1150"/>
      <c r="V14" s="1150"/>
      <c r="W14" s="1153"/>
      <c r="X14" s="1153"/>
      <c r="Y14" s="1154">
        <f t="shared" si="7"/>
        <v>0</v>
      </c>
      <c r="Z14" s="1149">
        <v>0</v>
      </c>
      <c r="AA14" s="1150">
        <v>0</v>
      </c>
      <c r="AB14" s="1150">
        <v>0</v>
      </c>
      <c r="AC14" s="1150">
        <v>0</v>
      </c>
      <c r="AD14" s="1150">
        <v>0</v>
      </c>
      <c r="AE14" s="1154">
        <f t="shared" si="8"/>
        <v>0</v>
      </c>
      <c r="AF14" s="1149">
        <f t="shared" si="0"/>
        <v>0</v>
      </c>
      <c r="AG14" s="1150">
        <f t="shared" si="1"/>
        <v>0</v>
      </c>
      <c r="AH14" s="1150">
        <f t="shared" si="1"/>
        <v>0</v>
      </c>
      <c r="AI14" s="1150">
        <f t="shared" si="1"/>
        <v>0</v>
      </c>
      <c r="AJ14" s="1150">
        <f t="shared" si="1"/>
        <v>0</v>
      </c>
      <c r="AK14" s="1150">
        <f t="shared" si="1"/>
        <v>0</v>
      </c>
      <c r="AL14" s="1150">
        <f t="shared" si="1"/>
        <v>0</v>
      </c>
      <c r="AM14" s="1150">
        <f t="shared" si="1"/>
        <v>0</v>
      </c>
      <c r="AN14" s="1153">
        <f t="shared" si="9"/>
        <v>0</v>
      </c>
      <c r="AO14" s="1153">
        <f t="shared" si="10"/>
        <v>0</v>
      </c>
      <c r="AP14" s="1154">
        <f t="shared" si="11"/>
        <v>0</v>
      </c>
      <c r="AQ14" s="1149">
        <f t="shared" si="2"/>
        <v>0</v>
      </c>
      <c r="AR14" s="1150">
        <f t="shared" si="3"/>
        <v>0</v>
      </c>
      <c r="AS14" s="1157">
        <f t="shared" si="12"/>
        <v>0</v>
      </c>
      <c r="AT14" s="1158">
        <v>162</v>
      </c>
      <c r="AU14" s="1159"/>
      <c r="AV14" s="1159"/>
      <c r="AW14" s="1159"/>
      <c r="AX14" s="1159"/>
      <c r="AY14" s="1160"/>
      <c r="AZ14" s="1160"/>
      <c r="BA14" s="1160"/>
      <c r="BB14" s="1160">
        <v>0</v>
      </c>
      <c r="BC14" s="1161">
        <v>0</v>
      </c>
      <c r="BD14" s="1158">
        <v>0</v>
      </c>
      <c r="BE14" s="1159">
        <v>0</v>
      </c>
      <c r="BF14" s="1161">
        <v>0</v>
      </c>
      <c r="BG14" s="1162">
        <v>0</v>
      </c>
      <c r="BH14" s="1159">
        <v>0</v>
      </c>
      <c r="BI14" s="1161">
        <v>0</v>
      </c>
      <c r="BJ14" s="1162">
        <v>0</v>
      </c>
      <c r="BK14" s="1159">
        <v>0</v>
      </c>
      <c r="BL14" s="1159">
        <v>0</v>
      </c>
      <c r="BM14" s="1161">
        <f t="shared" si="13"/>
        <v>0</v>
      </c>
      <c r="BN14" s="1159">
        <f t="shared" si="4"/>
        <v>0</v>
      </c>
      <c r="BO14" s="1159"/>
      <c r="BP14" s="1159"/>
      <c r="BQ14" s="1159"/>
      <c r="BR14" s="1159">
        <f t="shared" si="5"/>
        <v>0</v>
      </c>
      <c r="BS14" s="1159"/>
      <c r="BT14" s="1159"/>
      <c r="BU14" s="1159"/>
      <c r="BV14" s="1161"/>
      <c r="BW14" s="1158">
        <f t="shared" si="14"/>
        <v>0</v>
      </c>
      <c r="BX14" s="1159">
        <f t="shared" si="15"/>
        <v>0</v>
      </c>
      <c r="BY14" s="1159">
        <f t="shared" si="16"/>
        <v>0</v>
      </c>
      <c r="BZ14" s="1159">
        <f t="shared" si="17"/>
        <v>0</v>
      </c>
      <c r="CA14" s="1159">
        <f t="shared" si="18"/>
        <v>0</v>
      </c>
      <c r="CB14" s="1150">
        <f t="shared" si="19"/>
        <v>0</v>
      </c>
      <c r="CC14" s="1159">
        <f t="shared" si="20"/>
        <v>0</v>
      </c>
    </row>
    <row r="15" spans="1:100" ht="15.6" x14ac:dyDescent="0.3">
      <c r="A15" s="1259">
        <v>12</v>
      </c>
      <c r="B15" s="1147" t="s">
        <v>698</v>
      </c>
      <c r="C15" s="1148">
        <v>0</v>
      </c>
      <c r="D15" s="1149">
        <v>0</v>
      </c>
      <c r="E15" s="1150">
        <v>124</v>
      </c>
      <c r="F15" s="1150">
        <v>0</v>
      </c>
      <c r="G15" s="1150">
        <v>0</v>
      </c>
      <c r="H15" s="1150">
        <v>0</v>
      </c>
      <c r="I15" s="1150">
        <v>0</v>
      </c>
      <c r="J15" s="1150">
        <v>0</v>
      </c>
      <c r="K15" s="1153">
        <v>0</v>
      </c>
      <c r="L15" s="1150">
        <v>0</v>
      </c>
      <c r="M15" s="1151">
        <f t="shared" si="6"/>
        <v>124</v>
      </c>
      <c r="N15" s="1152">
        <v>0</v>
      </c>
      <c r="O15" s="1149"/>
      <c r="P15" s="1150"/>
      <c r="Q15" s="1150"/>
      <c r="R15" s="1150"/>
      <c r="S15" s="1150"/>
      <c r="T15" s="1150"/>
      <c r="U15" s="1150"/>
      <c r="V15" s="1150"/>
      <c r="W15" s="1153"/>
      <c r="X15" s="1153"/>
      <c r="Y15" s="1154">
        <f t="shared" si="7"/>
        <v>0</v>
      </c>
      <c r="Z15" s="1149">
        <v>0</v>
      </c>
      <c r="AA15" s="1150">
        <v>0</v>
      </c>
      <c r="AB15" s="1150">
        <v>0</v>
      </c>
      <c r="AC15" s="1150">
        <v>0</v>
      </c>
      <c r="AD15" s="1150">
        <v>0</v>
      </c>
      <c r="AE15" s="1154">
        <f t="shared" si="8"/>
        <v>0</v>
      </c>
      <c r="AF15" s="1149">
        <f t="shared" si="0"/>
        <v>0</v>
      </c>
      <c r="AG15" s="1150">
        <f t="shared" si="1"/>
        <v>124</v>
      </c>
      <c r="AH15" s="1150">
        <f t="shared" si="1"/>
        <v>0</v>
      </c>
      <c r="AI15" s="1150">
        <f t="shared" si="1"/>
        <v>0</v>
      </c>
      <c r="AJ15" s="1150">
        <f t="shared" si="1"/>
        <v>0</v>
      </c>
      <c r="AK15" s="1150">
        <f t="shared" si="1"/>
        <v>0</v>
      </c>
      <c r="AL15" s="1150">
        <f t="shared" si="1"/>
        <v>0</v>
      </c>
      <c r="AM15" s="1150">
        <f t="shared" si="1"/>
        <v>0</v>
      </c>
      <c r="AN15" s="1153">
        <f t="shared" si="9"/>
        <v>0</v>
      </c>
      <c r="AO15" s="1153">
        <f t="shared" si="10"/>
        <v>0</v>
      </c>
      <c r="AP15" s="1154">
        <f t="shared" si="11"/>
        <v>124</v>
      </c>
      <c r="AQ15" s="1149">
        <f t="shared" si="2"/>
        <v>0</v>
      </c>
      <c r="AR15" s="1150">
        <f t="shared" si="3"/>
        <v>0</v>
      </c>
      <c r="AS15" s="1157">
        <f t="shared" si="12"/>
        <v>0</v>
      </c>
      <c r="AT15" s="1158">
        <v>7</v>
      </c>
      <c r="AU15" s="1159"/>
      <c r="AV15" s="1159"/>
      <c r="AW15" s="1159"/>
      <c r="AX15" s="1159"/>
      <c r="AY15" s="1160"/>
      <c r="AZ15" s="1160"/>
      <c r="BA15" s="1160"/>
      <c r="BB15" s="1160">
        <v>0</v>
      </c>
      <c r="BC15" s="1161">
        <v>0</v>
      </c>
      <c r="BD15" s="1158">
        <v>0</v>
      </c>
      <c r="BE15" s="1159">
        <v>0</v>
      </c>
      <c r="BF15" s="1161">
        <v>0</v>
      </c>
      <c r="BG15" s="1162">
        <v>0</v>
      </c>
      <c r="BH15" s="1159">
        <v>0</v>
      </c>
      <c r="BI15" s="1161">
        <v>0</v>
      </c>
      <c r="BJ15" s="1162">
        <v>0</v>
      </c>
      <c r="BK15" s="1159">
        <v>0</v>
      </c>
      <c r="BL15" s="1159">
        <v>0</v>
      </c>
      <c r="BM15" s="1161">
        <f t="shared" si="13"/>
        <v>0</v>
      </c>
      <c r="BN15" s="1159">
        <f t="shared" si="4"/>
        <v>0</v>
      </c>
      <c r="BO15" s="1159"/>
      <c r="BP15" s="1159"/>
      <c r="BQ15" s="1159"/>
      <c r="BR15" s="1159">
        <f t="shared" si="5"/>
        <v>0</v>
      </c>
      <c r="BS15" s="1159"/>
      <c r="BT15" s="1159"/>
      <c r="BU15" s="1159"/>
      <c r="BV15" s="1161"/>
      <c r="BW15" s="1158">
        <f t="shared" si="14"/>
        <v>868</v>
      </c>
      <c r="BX15" s="1159">
        <f t="shared" si="15"/>
        <v>868</v>
      </c>
      <c r="BY15" s="1159">
        <f t="shared" si="16"/>
        <v>0</v>
      </c>
      <c r="BZ15" s="1159">
        <f t="shared" si="17"/>
        <v>0</v>
      </c>
      <c r="CA15" s="1159">
        <f t="shared" si="18"/>
        <v>0</v>
      </c>
      <c r="CB15" s="1150">
        <f t="shared" si="19"/>
        <v>0</v>
      </c>
      <c r="CC15" s="1159">
        <f t="shared" si="20"/>
        <v>0</v>
      </c>
    </row>
    <row r="16" spans="1:100" ht="15.6" x14ac:dyDescent="0.3">
      <c r="A16" s="1259">
        <v>13</v>
      </c>
      <c r="B16" s="1147" t="s">
        <v>699</v>
      </c>
      <c r="C16" s="1148">
        <v>0</v>
      </c>
      <c r="D16" s="1149">
        <v>0</v>
      </c>
      <c r="E16" s="1150">
        <v>300</v>
      </c>
      <c r="F16" s="1150">
        <v>0</v>
      </c>
      <c r="G16" s="1150">
        <v>0</v>
      </c>
      <c r="H16" s="1150">
        <v>0</v>
      </c>
      <c r="I16" s="1150">
        <v>0</v>
      </c>
      <c r="J16" s="1150">
        <v>0</v>
      </c>
      <c r="K16" s="1153">
        <v>0</v>
      </c>
      <c r="L16" s="1150">
        <v>0</v>
      </c>
      <c r="M16" s="1151">
        <f t="shared" si="6"/>
        <v>300</v>
      </c>
      <c r="N16" s="1152">
        <v>0</v>
      </c>
      <c r="O16" s="1149"/>
      <c r="P16" s="1150"/>
      <c r="Q16" s="1150"/>
      <c r="R16" s="1150"/>
      <c r="S16" s="1150"/>
      <c r="T16" s="1150"/>
      <c r="U16" s="1150"/>
      <c r="V16" s="1150"/>
      <c r="W16" s="1153"/>
      <c r="X16" s="1153"/>
      <c r="Y16" s="1154">
        <f t="shared" si="7"/>
        <v>0</v>
      </c>
      <c r="Z16" s="1149">
        <v>0</v>
      </c>
      <c r="AA16" s="1150">
        <v>0</v>
      </c>
      <c r="AB16" s="1150">
        <v>0</v>
      </c>
      <c r="AC16" s="1150">
        <v>0</v>
      </c>
      <c r="AD16" s="1150">
        <v>0</v>
      </c>
      <c r="AE16" s="1154">
        <f t="shared" si="8"/>
        <v>0</v>
      </c>
      <c r="AF16" s="1149">
        <f t="shared" si="0"/>
        <v>0</v>
      </c>
      <c r="AG16" s="1150">
        <f t="shared" si="1"/>
        <v>300</v>
      </c>
      <c r="AH16" s="1150">
        <f t="shared" si="1"/>
        <v>0</v>
      </c>
      <c r="AI16" s="1150">
        <f t="shared" si="1"/>
        <v>0</v>
      </c>
      <c r="AJ16" s="1150">
        <f t="shared" si="1"/>
        <v>0</v>
      </c>
      <c r="AK16" s="1150">
        <f t="shared" si="1"/>
        <v>0</v>
      </c>
      <c r="AL16" s="1150">
        <f t="shared" si="1"/>
        <v>0</v>
      </c>
      <c r="AM16" s="1150">
        <f t="shared" si="1"/>
        <v>0</v>
      </c>
      <c r="AN16" s="1153">
        <f t="shared" si="9"/>
        <v>0</v>
      </c>
      <c r="AO16" s="1153">
        <f t="shared" si="10"/>
        <v>0</v>
      </c>
      <c r="AP16" s="1154">
        <f t="shared" si="11"/>
        <v>300</v>
      </c>
      <c r="AQ16" s="1149">
        <f t="shared" si="2"/>
        <v>0</v>
      </c>
      <c r="AR16" s="1150">
        <f t="shared" si="3"/>
        <v>0</v>
      </c>
      <c r="AS16" s="1157">
        <f t="shared" si="12"/>
        <v>0</v>
      </c>
      <c r="AT16" s="1158">
        <v>6</v>
      </c>
      <c r="AU16" s="1159"/>
      <c r="AV16" s="1159"/>
      <c r="AW16" s="1159"/>
      <c r="AX16" s="1159"/>
      <c r="AY16" s="1160"/>
      <c r="AZ16" s="1160"/>
      <c r="BA16" s="1160"/>
      <c r="BB16" s="1160">
        <v>0</v>
      </c>
      <c r="BC16" s="1161">
        <v>0</v>
      </c>
      <c r="BD16" s="1158">
        <v>0</v>
      </c>
      <c r="BE16" s="1159">
        <v>0</v>
      </c>
      <c r="BF16" s="1161">
        <v>0</v>
      </c>
      <c r="BG16" s="1162">
        <v>0</v>
      </c>
      <c r="BH16" s="1159">
        <v>0</v>
      </c>
      <c r="BI16" s="1161">
        <v>0</v>
      </c>
      <c r="BJ16" s="1162">
        <v>0</v>
      </c>
      <c r="BK16" s="1159">
        <v>0</v>
      </c>
      <c r="BL16" s="1159">
        <v>0</v>
      </c>
      <c r="BM16" s="1161">
        <f t="shared" si="13"/>
        <v>0</v>
      </c>
      <c r="BN16" s="1159">
        <f t="shared" si="4"/>
        <v>0</v>
      </c>
      <c r="BO16" s="1159"/>
      <c r="BP16" s="1159"/>
      <c r="BQ16" s="1159"/>
      <c r="BR16" s="1159">
        <f t="shared" si="5"/>
        <v>0</v>
      </c>
      <c r="BS16" s="1159"/>
      <c r="BT16" s="1159"/>
      <c r="BU16" s="1159"/>
      <c r="BV16" s="1161"/>
      <c r="BW16" s="1158">
        <f t="shared" si="14"/>
        <v>1800</v>
      </c>
      <c r="BX16" s="1159">
        <f t="shared" si="15"/>
        <v>1800</v>
      </c>
      <c r="BY16" s="1159">
        <f t="shared" si="16"/>
        <v>0</v>
      </c>
      <c r="BZ16" s="1159">
        <f t="shared" si="17"/>
        <v>0</v>
      </c>
      <c r="CA16" s="1159">
        <f t="shared" si="18"/>
        <v>0</v>
      </c>
      <c r="CB16" s="1150">
        <f t="shared" si="19"/>
        <v>0</v>
      </c>
      <c r="CC16" s="1159">
        <f t="shared" si="20"/>
        <v>0</v>
      </c>
    </row>
    <row r="17" spans="1:81" ht="15.6" x14ac:dyDescent="0.3">
      <c r="A17" s="1259">
        <v>14</v>
      </c>
      <c r="B17" s="1147" t="s">
        <v>700</v>
      </c>
      <c r="C17" s="1148">
        <v>0</v>
      </c>
      <c r="D17" s="1149">
        <v>0</v>
      </c>
      <c r="E17" s="1150">
        <v>6</v>
      </c>
      <c r="F17" s="1150">
        <v>0</v>
      </c>
      <c r="G17" s="1150">
        <v>0</v>
      </c>
      <c r="H17" s="1150">
        <v>0</v>
      </c>
      <c r="I17" s="1150">
        <v>0</v>
      </c>
      <c r="J17" s="1150">
        <v>0</v>
      </c>
      <c r="K17" s="1153">
        <v>0</v>
      </c>
      <c r="L17" s="1150">
        <v>0</v>
      </c>
      <c r="M17" s="1151">
        <f t="shared" si="6"/>
        <v>6</v>
      </c>
      <c r="N17" s="1152">
        <v>0</v>
      </c>
      <c r="O17" s="1149"/>
      <c r="P17" s="1150"/>
      <c r="Q17" s="1150"/>
      <c r="R17" s="1150"/>
      <c r="S17" s="1150"/>
      <c r="T17" s="1150"/>
      <c r="U17" s="1150"/>
      <c r="V17" s="1150"/>
      <c r="W17" s="1153"/>
      <c r="X17" s="1153"/>
      <c r="Y17" s="1154">
        <f t="shared" si="7"/>
        <v>0</v>
      </c>
      <c r="Z17" s="1149">
        <v>0</v>
      </c>
      <c r="AA17" s="1150">
        <v>0</v>
      </c>
      <c r="AB17" s="1150">
        <v>0</v>
      </c>
      <c r="AC17" s="1150">
        <v>0</v>
      </c>
      <c r="AD17" s="1150">
        <v>0</v>
      </c>
      <c r="AE17" s="1154">
        <f t="shared" si="8"/>
        <v>0</v>
      </c>
      <c r="AF17" s="1149">
        <f t="shared" si="0"/>
        <v>0</v>
      </c>
      <c r="AG17" s="1150">
        <f t="shared" si="1"/>
        <v>6</v>
      </c>
      <c r="AH17" s="1150">
        <f t="shared" si="1"/>
        <v>0</v>
      </c>
      <c r="AI17" s="1150">
        <f t="shared" si="1"/>
        <v>0</v>
      </c>
      <c r="AJ17" s="1150">
        <f t="shared" si="1"/>
        <v>0</v>
      </c>
      <c r="AK17" s="1150">
        <f t="shared" si="1"/>
        <v>0</v>
      </c>
      <c r="AL17" s="1150">
        <f t="shared" si="1"/>
        <v>0</v>
      </c>
      <c r="AM17" s="1150">
        <f t="shared" si="1"/>
        <v>0</v>
      </c>
      <c r="AN17" s="1153">
        <f t="shared" si="9"/>
        <v>0</v>
      </c>
      <c r="AO17" s="1153">
        <f t="shared" si="10"/>
        <v>0</v>
      </c>
      <c r="AP17" s="1154">
        <f t="shared" si="11"/>
        <v>6</v>
      </c>
      <c r="AQ17" s="1149">
        <f t="shared" si="2"/>
        <v>0</v>
      </c>
      <c r="AR17" s="1150">
        <f t="shared" si="3"/>
        <v>0</v>
      </c>
      <c r="AS17" s="1157">
        <f t="shared" si="12"/>
        <v>0</v>
      </c>
      <c r="AT17" s="1158">
        <v>605</v>
      </c>
      <c r="AU17" s="1159"/>
      <c r="AV17" s="1159"/>
      <c r="AW17" s="1159"/>
      <c r="AX17" s="1159"/>
      <c r="AY17" s="1160"/>
      <c r="AZ17" s="1160"/>
      <c r="BA17" s="1160"/>
      <c r="BB17" s="1160">
        <v>0</v>
      </c>
      <c r="BC17" s="1161">
        <v>0</v>
      </c>
      <c r="BD17" s="1158">
        <v>0</v>
      </c>
      <c r="BE17" s="1159">
        <v>0</v>
      </c>
      <c r="BF17" s="1161">
        <v>0</v>
      </c>
      <c r="BG17" s="1162">
        <v>0</v>
      </c>
      <c r="BH17" s="1159">
        <v>0</v>
      </c>
      <c r="BI17" s="1161">
        <v>0</v>
      </c>
      <c r="BJ17" s="1162">
        <v>0</v>
      </c>
      <c r="BK17" s="1159">
        <v>0</v>
      </c>
      <c r="BL17" s="1159">
        <v>0</v>
      </c>
      <c r="BM17" s="1161">
        <f t="shared" si="13"/>
        <v>0</v>
      </c>
      <c r="BN17" s="1159">
        <f t="shared" si="4"/>
        <v>0</v>
      </c>
      <c r="BO17" s="1159"/>
      <c r="BP17" s="1159"/>
      <c r="BQ17" s="1159"/>
      <c r="BR17" s="1159">
        <f t="shared" si="5"/>
        <v>0</v>
      </c>
      <c r="BS17" s="1159"/>
      <c r="BT17" s="1159"/>
      <c r="BU17" s="1159"/>
      <c r="BV17" s="1161"/>
      <c r="BW17" s="1158">
        <f t="shared" si="14"/>
        <v>3630</v>
      </c>
      <c r="BX17" s="1159">
        <f t="shared" si="15"/>
        <v>3630</v>
      </c>
      <c r="BY17" s="1159">
        <f t="shared" si="16"/>
        <v>0</v>
      </c>
      <c r="BZ17" s="1159">
        <f t="shared" si="17"/>
        <v>0</v>
      </c>
      <c r="CA17" s="1159">
        <f t="shared" si="18"/>
        <v>0</v>
      </c>
      <c r="CB17" s="1150">
        <f t="shared" si="19"/>
        <v>0</v>
      </c>
      <c r="CC17" s="1159">
        <f t="shared" si="20"/>
        <v>0</v>
      </c>
    </row>
    <row r="18" spans="1:81" ht="15.6" x14ac:dyDescent="0.3">
      <c r="A18" s="1259">
        <v>15</v>
      </c>
      <c r="B18" s="1147" t="s">
        <v>701</v>
      </c>
      <c r="C18" s="1148">
        <v>0</v>
      </c>
      <c r="D18" s="1149">
        <v>0</v>
      </c>
      <c r="E18" s="1150">
        <v>19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3">
        <v>0</v>
      </c>
      <c r="L18" s="1150">
        <v>0</v>
      </c>
      <c r="M18" s="1151">
        <f t="shared" si="6"/>
        <v>19</v>
      </c>
      <c r="N18" s="1152">
        <v>0</v>
      </c>
      <c r="O18" s="1149"/>
      <c r="P18" s="1150"/>
      <c r="Q18" s="1150"/>
      <c r="R18" s="1150"/>
      <c r="S18" s="1150"/>
      <c r="T18" s="1150"/>
      <c r="U18" s="1150"/>
      <c r="V18" s="1150"/>
      <c r="W18" s="1153"/>
      <c r="X18" s="1153"/>
      <c r="Y18" s="1154">
        <f t="shared" si="7"/>
        <v>0</v>
      </c>
      <c r="Z18" s="1149">
        <v>0</v>
      </c>
      <c r="AA18" s="1150">
        <v>0</v>
      </c>
      <c r="AB18" s="1150">
        <v>0</v>
      </c>
      <c r="AC18" s="1150">
        <v>0</v>
      </c>
      <c r="AD18" s="1150">
        <v>0</v>
      </c>
      <c r="AE18" s="1154">
        <f t="shared" si="8"/>
        <v>0</v>
      </c>
      <c r="AF18" s="1149">
        <f t="shared" si="0"/>
        <v>0</v>
      </c>
      <c r="AG18" s="1150">
        <f t="shared" si="1"/>
        <v>19</v>
      </c>
      <c r="AH18" s="1150">
        <f t="shared" si="1"/>
        <v>0</v>
      </c>
      <c r="AI18" s="1150">
        <f t="shared" si="1"/>
        <v>0</v>
      </c>
      <c r="AJ18" s="1150">
        <f t="shared" si="1"/>
        <v>0</v>
      </c>
      <c r="AK18" s="1150">
        <f t="shared" si="1"/>
        <v>0</v>
      </c>
      <c r="AL18" s="1150">
        <f t="shared" si="1"/>
        <v>0</v>
      </c>
      <c r="AM18" s="1150">
        <f t="shared" si="1"/>
        <v>0</v>
      </c>
      <c r="AN18" s="1153">
        <f t="shared" si="9"/>
        <v>0</v>
      </c>
      <c r="AO18" s="1153">
        <f t="shared" si="10"/>
        <v>0</v>
      </c>
      <c r="AP18" s="1154">
        <f t="shared" si="11"/>
        <v>19</v>
      </c>
      <c r="AQ18" s="1149">
        <f t="shared" si="2"/>
        <v>0</v>
      </c>
      <c r="AR18" s="1150">
        <f t="shared" si="3"/>
        <v>0</v>
      </c>
      <c r="AS18" s="1157">
        <f t="shared" si="12"/>
        <v>0</v>
      </c>
      <c r="AT18" s="1158">
        <v>413</v>
      </c>
      <c r="AU18" s="1159"/>
      <c r="AV18" s="1159"/>
      <c r="AW18" s="1159"/>
      <c r="AX18" s="1159"/>
      <c r="AY18" s="1160"/>
      <c r="AZ18" s="1160"/>
      <c r="BA18" s="1160"/>
      <c r="BB18" s="1160">
        <v>0</v>
      </c>
      <c r="BC18" s="1161">
        <v>0</v>
      </c>
      <c r="BD18" s="1158">
        <v>0</v>
      </c>
      <c r="BE18" s="1159">
        <v>0</v>
      </c>
      <c r="BF18" s="1161">
        <v>0</v>
      </c>
      <c r="BG18" s="1162">
        <v>0</v>
      </c>
      <c r="BH18" s="1159">
        <v>0</v>
      </c>
      <c r="BI18" s="1161">
        <v>0</v>
      </c>
      <c r="BJ18" s="1162">
        <v>0</v>
      </c>
      <c r="BK18" s="1159">
        <v>0</v>
      </c>
      <c r="BL18" s="1159">
        <v>0</v>
      </c>
      <c r="BM18" s="1161">
        <f t="shared" si="13"/>
        <v>0</v>
      </c>
      <c r="BN18" s="1159">
        <f t="shared" si="4"/>
        <v>0</v>
      </c>
      <c r="BO18" s="1159"/>
      <c r="BP18" s="1159"/>
      <c r="BQ18" s="1159"/>
      <c r="BR18" s="1159">
        <f t="shared" si="5"/>
        <v>0</v>
      </c>
      <c r="BS18" s="1159"/>
      <c r="BT18" s="1159"/>
      <c r="BU18" s="1159"/>
      <c r="BV18" s="1161"/>
      <c r="BW18" s="1158">
        <f t="shared" si="14"/>
        <v>7847</v>
      </c>
      <c r="BX18" s="1159">
        <f t="shared" si="15"/>
        <v>7847</v>
      </c>
      <c r="BY18" s="1159">
        <f t="shared" si="16"/>
        <v>0</v>
      </c>
      <c r="BZ18" s="1159">
        <f t="shared" si="17"/>
        <v>0</v>
      </c>
      <c r="CA18" s="1159">
        <f t="shared" si="18"/>
        <v>0</v>
      </c>
      <c r="CB18" s="1150">
        <f t="shared" si="19"/>
        <v>0</v>
      </c>
      <c r="CC18" s="1159">
        <f t="shared" si="20"/>
        <v>0</v>
      </c>
    </row>
    <row r="19" spans="1:81" ht="15.6" x14ac:dyDescent="0.3">
      <c r="A19" s="1259">
        <v>16</v>
      </c>
      <c r="B19" s="1147" t="s">
        <v>702</v>
      </c>
      <c r="C19" s="1148">
        <v>0</v>
      </c>
      <c r="D19" s="1149">
        <v>0</v>
      </c>
      <c r="E19" s="1150">
        <v>16</v>
      </c>
      <c r="F19" s="1150">
        <v>0</v>
      </c>
      <c r="G19" s="1150">
        <v>0</v>
      </c>
      <c r="H19" s="1150">
        <v>0</v>
      </c>
      <c r="I19" s="1150">
        <v>0</v>
      </c>
      <c r="J19" s="1150">
        <v>0</v>
      </c>
      <c r="K19" s="1153">
        <v>0</v>
      </c>
      <c r="L19" s="1150">
        <v>0</v>
      </c>
      <c r="M19" s="1151">
        <f t="shared" si="6"/>
        <v>16</v>
      </c>
      <c r="N19" s="1152">
        <v>0</v>
      </c>
      <c r="O19" s="1149"/>
      <c r="P19" s="1150"/>
      <c r="Q19" s="1150"/>
      <c r="R19" s="1150"/>
      <c r="S19" s="1150"/>
      <c r="T19" s="1150"/>
      <c r="U19" s="1150"/>
      <c r="V19" s="1150"/>
      <c r="W19" s="1153"/>
      <c r="X19" s="1153"/>
      <c r="Y19" s="1154">
        <f t="shared" si="7"/>
        <v>0</v>
      </c>
      <c r="Z19" s="1149">
        <v>0</v>
      </c>
      <c r="AA19" s="1150">
        <v>0</v>
      </c>
      <c r="AB19" s="1150">
        <v>0</v>
      </c>
      <c r="AC19" s="1150">
        <v>0</v>
      </c>
      <c r="AD19" s="1150">
        <v>0</v>
      </c>
      <c r="AE19" s="1154">
        <f t="shared" si="8"/>
        <v>0</v>
      </c>
      <c r="AF19" s="1149">
        <f t="shared" si="0"/>
        <v>0</v>
      </c>
      <c r="AG19" s="1150">
        <f t="shared" si="1"/>
        <v>16</v>
      </c>
      <c r="AH19" s="1150">
        <f t="shared" si="1"/>
        <v>0</v>
      </c>
      <c r="AI19" s="1150">
        <f t="shared" si="1"/>
        <v>0</v>
      </c>
      <c r="AJ19" s="1150">
        <f t="shared" si="1"/>
        <v>0</v>
      </c>
      <c r="AK19" s="1150">
        <f t="shared" si="1"/>
        <v>0</v>
      </c>
      <c r="AL19" s="1150">
        <f t="shared" si="1"/>
        <v>0</v>
      </c>
      <c r="AM19" s="1150">
        <f t="shared" si="1"/>
        <v>0</v>
      </c>
      <c r="AN19" s="1153">
        <f t="shared" si="9"/>
        <v>0</v>
      </c>
      <c r="AO19" s="1153">
        <f t="shared" si="10"/>
        <v>0</v>
      </c>
      <c r="AP19" s="1154">
        <f t="shared" si="11"/>
        <v>16</v>
      </c>
      <c r="AQ19" s="1149">
        <f t="shared" si="2"/>
        <v>0</v>
      </c>
      <c r="AR19" s="1150">
        <f t="shared" si="3"/>
        <v>0</v>
      </c>
      <c r="AS19" s="1157">
        <f t="shared" si="12"/>
        <v>0</v>
      </c>
      <c r="AT19" s="1158">
        <v>84</v>
      </c>
      <c r="AU19" s="1159"/>
      <c r="AV19" s="1159"/>
      <c r="AW19" s="1159"/>
      <c r="AX19" s="1159"/>
      <c r="AY19" s="1160"/>
      <c r="AZ19" s="1160"/>
      <c r="BA19" s="1160"/>
      <c r="BB19" s="1160">
        <v>0</v>
      </c>
      <c r="BC19" s="1161">
        <v>0</v>
      </c>
      <c r="BD19" s="1158">
        <v>0</v>
      </c>
      <c r="BE19" s="1159">
        <v>0</v>
      </c>
      <c r="BF19" s="1161">
        <v>0</v>
      </c>
      <c r="BG19" s="1162">
        <v>0</v>
      </c>
      <c r="BH19" s="1159">
        <v>0</v>
      </c>
      <c r="BI19" s="1161">
        <v>0</v>
      </c>
      <c r="BJ19" s="1162">
        <v>0</v>
      </c>
      <c r="BK19" s="1159">
        <v>0</v>
      </c>
      <c r="BL19" s="1159">
        <v>0</v>
      </c>
      <c r="BM19" s="1161">
        <f t="shared" si="13"/>
        <v>0</v>
      </c>
      <c r="BN19" s="1159">
        <f t="shared" si="4"/>
        <v>0</v>
      </c>
      <c r="BO19" s="1159"/>
      <c r="BP19" s="1159"/>
      <c r="BQ19" s="1159"/>
      <c r="BR19" s="1159">
        <f t="shared" si="5"/>
        <v>0</v>
      </c>
      <c r="BS19" s="1159"/>
      <c r="BT19" s="1159"/>
      <c r="BU19" s="1159"/>
      <c r="BV19" s="1161"/>
      <c r="BW19" s="1158">
        <f t="shared" si="14"/>
        <v>1344</v>
      </c>
      <c r="BX19" s="1159">
        <f t="shared" si="15"/>
        <v>1344</v>
      </c>
      <c r="BY19" s="1159">
        <f t="shared" si="16"/>
        <v>0</v>
      </c>
      <c r="BZ19" s="1159">
        <f t="shared" si="17"/>
        <v>0</v>
      </c>
      <c r="CA19" s="1159">
        <f t="shared" si="18"/>
        <v>0</v>
      </c>
      <c r="CB19" s="1150">
        <f t="shared" si="19"/>
        <v>0</v>
      </c>
      <c r="CC19" s="1159">
        <f t="shared" si="20"/>
        <v>0</v>
      </c>
    </row>
    <row r="20" spans="1:81" ht="15.6" x14ac:dyDescent="0.3">
      <c r="A20" s="1259">
        <v>17</v>
      </c>
      <c r="B20" s="1261" t="s">
        <v>705</v>
      </c>
      <c r="C20" s="1148">
        <v>0</v>
      </c>
      <c r="D20" s="1149">
        <v>0</v>
      </c>
      <c r="E20" s="1150">
        <v>0</v>
      </c>
      <c r="F20" s="1150">
        <v>0</v>
      </c>
      <c r="G20" s="1150">
        <v>0</v>
      </c>
      <c r="H20" s="1150">
        <v>0</v>
      </c>
      <c r="I20" s="1150">
        <v>0</v>
      </c>
      <c r="J20" s="1150">
        <v>0</v>
      </c>
      <c r="K20" s="1153">
        <v>2</v>
      </c>
      <c r="L20" s="1150">
        <v>0</v>
      </c>
      <c r="M20" s="1151">
        <f t="shared" si="6"/>
        <v>2</v>
      </c>
      <c r="N20" s="1152">
        <v>550</v>
      </c>
      <c r="O20" s="1149"/>
      <c r="P20" s="1150"/>
      <c r="Q20" s="1150"/>
      <c r="R20" s="1150"/>
      <c r="S20" s="1150"/>
      <c r="T20" s="1150"/>
      <c r="U20" s="1150"/>
      <c r="V20" s="1150">
        <v>2</v>
      </c>
      <c r="W20" s="1153"/>
      <c r="X20" s="1153">
        <v>548</v>
      </c>
      <c r="Y20" s="1154">
        <f t="shared" si="7"/>
        <v>550</v>
      </c>
      <c r="Z20" s="1149">
        <v>0</v>
      </c>
      <c r="AA20" s="1150">
        <v>0</v>
      </c>
      <c r="AB20" s="1150">
        <v>0</v>
      </c>
      <c r="AC20" s="1150">
        <v>0</v>
      </c>
      <c r="AD20" s="1150">
        <v>550</v>
      </c>
      <c r="AE20" s="1154">
        <f t="shared" si="8"/>
        <v>550</v>
      </c>
      <c r="AF20" s="1149">
        <f t="shared" si="0"/>
        <v>0</v>
      </c>
      <c r="AG20" s="1150">
        <f t="shared" si="1"/>
        <v>0</v>
      </c>
      <c r="AH20" s="1150">
        <f t="shared" si="1"/>
        <v>0</v>
      </c>
      <c r="AI20" s="1150">
        <f t="shared" si="1"/>
        <v>0</v>
      </c>
      <c r="AJ20" s="1150">
        <f t="shared" si="1"/>
        <v>0</v>
      </c>
      <c r="AK20" s="1150">
        <f t="shared" si="1"/>
        <v>0</v>
      </c>
      <c r="AL20" s="1150">
        <f t="shared" si="1"/>
        <v>0</v>
      </c>
      <c r="AM20" s="1150">
        <f t="shared" si="1"/>
        <v>0</v>
      </c>
      <c r="AN20" s="1153">
        <f t="shared" si="9"/>
        <v>0</v>
      </c>
      <c r="AO20" s="1153">
        <f t="shared" si="10"/>
        <v>2</v>
      </c>
      <c r="AP20" s="1154">
        <f t="shared" si="11"/>
        <v>2</v>
      </c>
      <c r="AQ20" s="1149">
        <f t="shared" si="2"/>
        <v>550</v>
      </c>
      <c r="AR20" s="1150">
        <f t="shared" si="3"/>
        <v>550</v>
      </c>
      <c r="AS20" s="1157">
        <f t="shared" si="12"/>
        <v>0</v>
      </c>
      <c r="AT20" s="1158">
        <v>10</v>
      </c>
      <c r="AU20" s="1159"/>
      <c r="AV20" s="1159"/>
      <c r="AW20" s="1159"/>
      <c r="AX20" s="1159">
        <v>8.9984999999999999</v>
      </c>
      <c r="AY20" s="1160"/>
      <c r="AZ20" s="1160">
        <v>9.3450000000000006</v>
      </c>
      <c r="BA20" s="1160"/>
      <c r="BB20" s="1160">
        <v>0</v>
      </c>
      <c r="BC20" s="1161">
        <v>0</v>
      </c>
      <c r="BD20" s="1158">
        <v>10.10727</v>
      </c>
      <c r="BE20" s="1159">
        <v>0</v>
      </c>
      <c r="BF20" s="1161">
        <v>0</v>
      </c>
      <c r="BG20" s="1162">
        <v>550</v>
      </c>
      <c r="BH20" s="1159">
        <v>0</v>
      </c>
      <c r="BI20" s="1161">
        <v>0</v>
      </c>
      <c r="BJ20" s="1162">
        <f>+BG20*BD20</f>
        <v>5558.9984999999997</v>
      </c>
      <c r="BK20" s="1159">
        <v>0</v>
      </c>
      <c r="BL20" s="1159">
        <v>0</v>
      </c>
      <c r="BM20" s="1161">
        <f>SUM(BJ20:BL20)</f>
        <v>5558.9984999999997</v>
      </c>
      <c r="BN20" s="1159">
        <f>+V20*AZ20</f>
        <v>18.690000000000001</v>
      </c>
      <c r="BO20" s="1159">
        <f>+X20*BD20</f>
        <v>5538.7839599999998</v>
      </c>
      <c r="BP20" s="1159"/>
      <c r="BQ20" s="1159"/>
      <c r="BR20" s="1159">
        <f>(AB20*AZ20)</f>
        <v>0</v>
      </c>
      <c r="BS20" s="1159"/>
      <c r="BT20" s="1159"/>
      <c r="BU20" s="1159"/>
      <c r="BV20" s="1161"/>
      <c r="BW20" s="1158">
        <f t="shared" si="14"/>
        <v>20.21454</v>
      </c>
      <c r="BX20" s="1159">
        <f t="shared" si="15"/>
        <v>18.690000000000001</v>
      </c>
      <c r="BY20" s="1159">
        <f t="shared" si="16"/>
        <v>5558.9984999999997</v>
      </c>
      <c r="BZ20" s="1159">
        <f t="shared" si="17"/>
        <v>5557.4739599999994</v>
      </c>
      <c r="CA20" s="1159">
        <f t="shared" si="18"/>
        <v>5557.4739599999994</v>
      </c>
      <c r="CB20" s="1150">
        <f t="shared" si="19"/>
        <v>0</v>
      </c>
      <c r="CC20" s="1159">
        <f t="shared" si="20"/>
        <v>20.21454</v>
      </c>
    </row>
    <row r="21" spans="1:81" ht="15.6" x14ac:dyDescent="0.3">
      <c r="A21" s="1259">
        <v>18</v>
      </c>
      <c r="B21" s="1261" t="s">
        <v>2111</v>
      </c>
      <c r="C21" s="1148">
        <v>0</v>
      </c>
      <c r="D21" s="1149">
        <v>0</v>
      </c>
      <c r="E21" s="1150">
        <v>0</v>
      </c>
      <c r="F21" s="1150">
        <v>0</v>
      </c>
      <c r="G21" s="1150">
        <v>0</v>
      </c>
      <c r="H21" s="1150">
        <v>0</v>
      </c>
      <c r="I21" s="1150">
        <v>0</v>
      </c>
      <c r="J21" s="1150">
        <v>0</v>
      </c>
      <c r="K21" s="1153">
        <v>0</v>
      </c>
      <c r="L21" s="1150">
        <v>50</v>
      </c>
      <c r="M21" s="1151">
        <f t="shared" si="6"/>
        <v>50</v>
      </c>
      <c r="N21" s="1152">
        <v>0</v>
      </c>
      <c r="O21" s="1149"/>
      <c r="P21" s="1150"/>
      <c r="Q21" s="1150"/>
      <c r="R21" s="1150"/>
      <c r="S21" s="1150"/>
      <c r="T21" s="1150"/>
      <c r="U21" s="1150"/>
      <c r="V21" s="1150"/>
      <c r="W21" s="1153">
        <v>50</v>
      </c>
      <c r="X21" s="1153"/>
      <c r="Y21" s="1154">
        <f t="shared" si="7"/>
        <v>50</v>
      </c>
      <c r="Z21" s="1149">
        <v>0</v>
      </c>
      <c r="AA21" s="1150">
        <v>0</v>
      </c>
      <c r="AB21" s="1150">
        <v>0</v>
      </c>
      <c r="AC21" s="1150">
        <v>16</v>
      </c>
      <c r="AD21" s="1150">
        <v>34</v>
      </c>
      <c r="AE21" s="1154">
        <f t="shared" si="8"/>
        <v>50</v>
      </c>
      <c r="AF21" s="1149">
        <f t="shared" si="0"/>
        <v>0</v>
      </c>
      <c r="AG21" s="1150">
        <f t="shared" si="1"/>
        <v>0</v>
      </c>
      <c r="AH21" s="1150">
        <f t="shared" si="1"/>
        <v>0</v>
      </c>
      <c r="AI21" s="1150">
        <f t="shared" si="1"/>
        <v>0</v>
      </c>
      <c r="AJ21" s="1150">
        <f t="shared" si="1"/>
        <v>0</v>
      </c>
      <c r="AK21" s="1150">
        <f t="shared" si="1"/>
        <v>0</v>
      </c>
      <c r="AL21" s="1150">
        <f t="shared" si="1"/>
        <v>0</v>
      </c>
      <c r="AM21" s="1150">
        <f t="shared" si="1"/>
        <v>0</v>
      </c>
      <c r="AN21" s="1153">
        <f t="shared" si="9"/>
        <v>0</v>
      </c>
      <c r="AO21" s="1153">
        <f t="shared" si="10"/>
        <v>0</v>
      </c>
      <c r="AP21" s="1154">
        <f t="shared" si="11"/>
        <v>0</v>
      </c>
      <c r="AQ21" s="1149">
        <f t="shared" si="2"/>
        <v>50</v>
      </c>
      <c r="AR21" s="1150">
        <f t="shared" si="3"/>
        <v>50</v>
      </c>
      <c r="AS21" s="1157">
        <f t="shared" si="12"/>
        <v>0</v>
      </c>
      <c r="AT21" s="1158">
        <v>18</v>
      </c>
      <c r="AU21" s="1159"/>
      <c r="AV21" s="1159"/>
      <c r="AW21" s="1159"/>
      <c r="AX21" s="1159">
        <v>20.842500000000001</v>
      </c>
      <c r="AY21" s="1160"/>
      <c r="AZ21" s="1160"/>
      <c r="BA21" s="1160"/>
      <c r="BB21" s="1160">
        <v>22.821999999999999</v>
      </c>
      <c r="BC21" s="1161">
        <v>0</v>
      </c>
      <c r="BD21" s="1158">
        <v>0</v>
      </c>
      <c r="BE21" s="1159">
        <v>0</v>
      </c>
      <c r="BF21" s="1161">
        <v>0</v>
      </c>
      <c r="BG21" s="1162">
        <v>182</v>
      </c>
      <c r="BH21" s="1159">
        <v>0</v>
      </c>
      <c r="BI21" s="1161">
        <v>0</v>
      </c>
      <c r="BJ21" s="1162">
        <v>0</v>
      </c>
      <c r="BK21" s="1159">
        <v>0</v>
      </c>
      <c r="BL21" s="1159">
        <v>0</v>
      </c>
      <c r="BM21" s="1161">
        <f t="shared" si="13"/>
        <v>0</v>
      </c>
      <c r="BN21" s="1159">
        <f>+W21*BB21</f>
        <v>1141.0999999999999</v>
      </c>
      <c r="BO21" s="1159"/>
      <c r="BP21" s="1159"/>
      <c r="BQ21" s="1159"/>
      <c r="BR21" s="1159">
        <f t="shared" ref="BR21:BR82" si="21">(AB21*AT21)</f>
        <v>0</v>
      </c>
      <c r="BS21" s="1159"/>
      <c r="BT21" s="1159"/>
      <c r="BU21" s="1159"/>
      <c r="BV21" s="1161"/>
      <c r="BW21" s="1158">
        <f t="shared" si="14"/>
        <v>0</v>
      </c>
      <c r="BX21" s="1159">
        <f t="shared" si="15"/>
        <v>1141.0999999999999</v>
      </c>
      <c r="BY21" s="1159">
        <f t="shared" si="16"/>
        <v>0</v>
      </c>
      <c r="BZ21" s="1159">
        <f t="shared" si="17"/>
        <v>1141.0999999999999</v>
      </c>
      <c r="CA21" s="1159">
        <f t="shared" si="18"/>
        <v>1141.0999999999999</v>
      </c>
      <c r="CB21" s="1150">
        <f t="shared" si="19"/>
        <v>0</v>
      </c>
      <c r="CC21" s="1159">
        <f t="shared" si="20"/>
        <v>0</v>
      </c>
    </row>
    <row r="22" spans="1:81" ht="15.6" x14ac:dyDescent="0.3">
      <c r="A22" s="1259">
        <v>19</v>
      </c>
      <c r="B22" s="1147" t="s">
        <v>707</v>
      </c>
      <c r="C22" s="1148">
        <v>0</v>
      </c>
      <c r="D22" s="1149">
        <v>0</v>
      </c>
      <c r="E22" s="1150">
        <v>346</v>
      </c>
      <c r="F22" s="1150">
        <v>0</v>
      </c>
      <c r="G22" s="1150">
        <v>0</v>
      </c>
      <c r="H22" s="1150">
        <v>0</v>
      </c>
      <c r="I22" s="1150">
        <v>0</v>
      </c>
      <c r="J22" s="1150">
        <v>0</v>
      </c>
      <c r="K22" s="1153">
        <v>0</v>
      </c>
      <c r="L22" s="1150">
        <v>0</v>
      </c>
      <c r="M22" s="1151">
        <f t="shared" si="6"/>
        <v>346</v>
      </c>
      <c r="N22" s="1152">
        <v>0</v>
      </c>
      <c r="O22" s="1149"/>
      <c r="P22" s="1150"/>
      <c r="Q22" s="1150"/>
      <c r="R22" s="1150"/>
      <c r="S22" s="1150"/>
      <c r="T22" s="1150"/>
      <c r="U22" s="1150"/>
      <c r="V22" s="1150"/>
      <c r="W22" s="1153"/>
      <c r="X22" s="1153"/>
      <c r="Y22" s="1154">
        <f t="shared" si="7"/>
        <v>0</v>
      </c>
      <c r="Z22" s="1149">
        <v>0</v>
      </c>
      <c r="AA22" s="1150">
        <v>0</v>
      </c>
      <c r="AB22" s="1150">
        <v>0</v>
      </c>
      <c r="AC22" s="1150">
        <v>0</v>
      </c>
      <c r="AD22" s="1150">
        <v>0</v>
      </c>
      <c r="AE22" s="1154">
        <f t="shared" si="8"/>
        <v>0</v>
      </c>
      <c r="AF22" s="1149">
        <f t="shared" si="0"/>
        <v>0</v>
      </c>
      <c r="AG22" s="1150">
        <f t="shared" si="1"/>
        <v>346</v>
      </c>
      <c r="AH22" s="1150">
        <f t="shared" si="1"/>
        <v>0</v>
      </c>
      <c r="AI22" s="1150">
        <f t="shared" si="1"/>
        <v>0</v>
      </c>
      <c r="AJ22" s="1150">
        <f t="shared" si="1"/>
        <v>0</v>
      </c>
      <c r="AK22" s="1150">
        <f t="shared" si="1"/>
        <v>0</v>
      </c>
      <c r="AL22" s="1150">
        <f t="shared" si="1"/>
        <v>0</v>
      </c>
      <c r="AM22" s="1150">
        <f t="shared" si="1"/>
        <v>0</v>
      </c>
      <c r="AN22" s="1153">
        <f t="shared" si="9"/>
        <v>0</v>
      </c>
      <c r="AO22" s="1153">
        <f t="shared" si="10"/>
        <v>0</v>
      </c>
      <c r="AP22" s="1154">
        <f t="shared" si="11"/>
        <v>346</v>
      </c>
      <c r="AQ22" s="1149">
        <f t="shared" si="2"/>
        <v>0</v>
      </c>
      <c r="AR22" s="1150">
        <f t="shared" si="3"/>
        <v>0</v>
      </c>
      <c r="AS22" s="1157">
        <f t="shared" si="12"/>
        <v>0</v>
      </c>
      <c r="AT22" s="1158">
        <v>2.8</v>
      </c>
      <c r="AU22" s="1159"/>
      <c r="AV22" s="1159"/>
      <c r="AW22" s="1159"/>
      <c r="AX22" s="1159"/>
      <c r="AY22" s="1160"/>
      <c r="AZ22" s="1160"/>
      <c r="BA22" s="1160"/>
      <c r="BB22" s="1160">
        <v>0</v>
      </c>
      <c r="BC22" s="1161">
        <v>0</v>
      </c>
      <c r="BD22" s="1158">
        <v>0</v>
      </c>
      <c r="BE22" s="1159">
        <v>0</v>
      </c>
      <c r="BF22" s="1161">
        <v>0</v>
      </c>
      <c r="BG22" s="1162">
        <v>0</v>
      </c>
      <c r="BH22" s="1159">
        <v>0</v>
      </c>
      <c r="BI22" s="1161">
        <v>0</v>
      </c>
      <c r="BJ22" s="1162">
        <v>0</v>
      </c>
      <c r="BK22" s="1159">
        <v>0</v>
      </c>
      <c r="BL22" s="1159">
        <v>0</v>
      </c>
      <c r="BM22" s="1161">
        <f t="shared" si="13"/>
        <v>0</v>
      </c>
      <c r="BN22" s="1159">
        <f t="shared" si="4"/>
        <v>0</v>
      </c>
      <c r="BO22" s="1159"/>
      <c r="BP22" s="1159"/>
      <c r="BQ22" s="1159"/>
      <c r="BR22" s="1159">
        <f t="shared" si="21"/>
        <v>0</v>
      </c>
      <c r="BS22" s="1159"/>
      <c r="BT22" s="1159"/>
      <c r="BU22" s="1159"/>
      <c r="BV22" s="1161"/>
      <c r="BW22" s="1158">
        <f t="shared" si="14"/>
        <v>968.8</v>
      </c>
      <c r="BX22" s="1159">
        <f t="shared" si="15"/>
        <v>968.8</v>
      </c>
      <c r="BY22" s="1159">
        <f t="shared" si="16"/>
        <v>0</v>
      </c>
      <c r="BZ22" s="1159">
        <f t="shared" si="17"/>
        <v>0</v>
      </c>
      <c r="CA22" s="1159">
        <f t="shared" si="18"/>
        <v>0</v>
      </c>
      <c r="CB22" s="1150">
        <f t="shared" si="19"/>
        <v>0</v>
      </c>
      <c r="CC22" s="1159">
        <f t="shared" si="20"/>
        <v>0</v>
      </c>
    </row>
    <row r="23" spans="1:81" ht="15.6" x14ac:dyDescent="0.3">
      <c r="A23" s="1259">
        <v>20</v>
      </c>
      <c r="B23" s="1147" t="s">
        <v>708</v>
      </c>
      <c r="C23" s="1148">
        <v>0</v>
      </c>
      <c r="D23" s="1149">
        <v>0</v>
      </c>
      <c r="E23" s="1150">
        <v>232</v>
      </c>
      <c r="F23" s="1150">
        <v>0</v>
      </c>
      <c r="G23" s="1150">
        <v>0</v>
      </c>
      <c r="H23" s="1150">
        <v>0</v>
      </c>
      <c r="I23" s="1150">
        <v>0</v>
      </c>
      <c r="J23" s="1150">
        <v>0</v>
      </c>
      <c r="K23" s="1153">
        <v>0</v>
      </c>
      <c r="L23" s="1150">
        <v>0</v>
      </c>
      <c r="M23" s="1151">
        <f t="shared" si="6"/>
        <v>232</v>
      </c>
      <c r="N23" s="1152">
        <v>0</v>
      </c>
      <c r="O23" s="1149"/>
      <c r="P23" s="1150"/>
      <c r="Q23" s="1150"/>
      <c r="R23" s="1150"/>
      <c r="S23" s="1150"/>
      <c r="T23" s="1150"/>
      <c r="U23" s="1150"/>
      <c r="V23" s="1150"/>
      <c r="W23" s="1153"/>
      <c r="X23" s="1153"/>
      <c r="Y23" s="1154">
        <f t="shared" si="7"/>
        <v>0</v>
      </c>
      <c r="Z23" s="1149">
        <v>0</v>
      </c>
      <c r="AA23" s="1150">
        <v>0</v>
      </c>
      <c r="AB23" s="1150">
        <v>0</v>
      </c>
      <c r="AC23" s="1150">
        <v>0</v>
      </c>
      <c r="AD23" s="1150">
        <v>0</v>
      </c>
      <c r="AE23" s="1154">
        <f t="shared" si="8"/>
        <v>0</v>
      </c>
      <c r="AF23" s="1149">
        <f t="shared" si="0"/>
        <v>0</v>
      </c>
      <c r="AG23" s="1150">
        <f t="shared" si="1"/>
        <v>232</v>
      </c>
      <c r="AH23" s="1150">
        <f t="shared" si="1"/>
        <v>0</v>
      </c>
      <c r="AI23" s="1150">
        <f t="shared" si="1"/>
        <v>0</v>
      </c>
      <c r="AJ23" s="1150">
        <f t="shared" si="1"/>
        <v>0</v>
      </c>
      <c r="AK23" s="1150">
        <f t="shared" si="1"/>
        <v>0</v>
      </c>
      <c r="AL23" s="1150">
        <f t="shared" si="1"/>
        <v>0</v>
      </c>
      <c r="AM23" s="1150">
        <f t="shared" si="1"/>
        <v>0</v>
      </c>
      <c r="AN23" s="1153">
        <f t="shared" si="9"/>
        <v>0</v>
      </c>
      <c r="AO23" s="1153">
        <f t="shared" si="10"/>
        <v>0</v>
      </c>
      <c r="AP23" s="1154">
        <f t="shared" si="11"/>
        <v>232</v>
      </c>
      <c r="AQ23" s="1149">
        <f t="shared" si="2"/>
        <v>0</v>
      </c>
      <c r="AR23" s="1150">
        <f t="shared" si="3"/>
        <v>0</v>
      </c>
      <c r="AS23" s="1157">
        <f t="shared" si="12"/>
        <v>0</v>
      </c>
      <c r="AT23" s="1158">
        <v>3</v>
      </c>
      <c r="AU23" s="1159"/>
      <c r="AV23" s="1159"/>
      <c r="AW23" s="1159"/>
      <c r="AX23" s="1159"/>
      <c r="AY23" s="1160"/>
      <c r="AZ23" s="1160"/>
      <c r="BA23" s="1160"/>
      <c r="BB23" s="1160">
        <v>0</v>
      </c>
      <c r="BC23" s="1161">
        <v>0</v>
      </c>
      <c r="BD23" s="1158">
        <v>0</v>
      </c>
      <c r="BE23" s="1159">
        <v>0</v>
      </c>
      <c r="BF23" s="1161">
        <v>0</v>
      </c>
      <c r="BG23" s="1162">
        <v>0</v>
      </c>
      <c r="BH23" s="1159">
        <v>0</v>
      </c>
      <c r="BI23" s="1161">
        <v>0</v>
      </c>
      <c r="BJ23" s="1162">
        <v>0</v>
      </c>
      <c r="BK23" s="1159">
        <v>0</v>
      </c>
      <c r="BL23" s="1159">
        <v>0</v>
      </c>
      <c r="BM23" s="1161">
        <f t="shared" si="13"/>
        <v>0</v>
      </c>
      <c r="BN23" s="1159">
        <f t="shared" si="4"/>
        <v>0</v>
      </c>
      <c r="BO23" s="1159"/>
      <c r="BP23" s="1159"/>
      <c r="BQ23" s="1159"/>
      <c r="BR23" s="1159">
        <f t="shared" si="21"/>
        <v>0</v>
      </c>
      <c r="BS23" s="1159"/>
      <c r="BT23" s="1159"/>
      <c r="BU23" s="1159"/>
      <c r="BV23" s="1161"/>
      <c r="BW23" s="1158">
        <f t="shared" si="14"/>
        <v>696</v>
      </c>
      <c r="BX23" s="1159">
        <f t="shared" si="15"/>
        <v>696</v>
      </c>
      <c r="BY23" s="1159">
        <f t="shared" si="16"/>
        <v>0</v>
      </c>
      <c r="BZ23" s="1159">
        <f t="shared" si="17"/>
        <v>0</v>
      </c>
      <c r="CA23" s="1159">
        <f t="shared" si="18"/>
        <v>0</v>
      </c>
      <c r="CB23" s="1150">
        <f t="shared" si="19"/>
        <v>0</v>
      </c>
      <c r="CC23" s="1159">
        <f t="shared" si="20"/>
        <v>0</v>
      </c>
    </row>
    <row r="24" spans="1:81" ht="15.6" x14ac:dyDescent="0.3">
      <c r="A24" s="1259">
        <v>21</v>
      </c>
      <c r="B24" s="1164" t="s">
        <v>709</v>
      </c>
      <c r="C24" s="1148">
        <v>0</v>
      </c>
      <c r="D24" s="1149">
        <v>0</v>
      </c>
      <c r="E24" s="1150">
        <v>0</v>
      </c>
      <c r="F24" s="1150">
        <v>0</v>
      </c>
      <c r="G24" s="1150">
        <v>0</v>
      </c>
      <c r="H24" s="1150">
        <v>0</v>
      </c>
      <c r="I24" s="1150">
        <v>266</v>
      </c>
      <c r="J24" s="1150">
        <v>0</v>
      </c>
      <c r="K24" s="1153">
        <v>0</v>
      </c>
      <c r="L24" s="1150">
        <v>0</v>
      </c>
      <c r="M24" s="1151">
        <f t="shared" si="6"/>
        <v>266</v>
      </c>
      <c r="N24" s="1152">
        <v>0</v>
      </c>
      <c r="O24" s="1149"/>
      <c r="P24" s="1150"/>
      <c r="Q24" s="1150"/>
      <c r="R24" s="1150"/>
      <c r="S24" s="1150"/>
      <c r="T24" s="1150">
        <v>74</v>
      </c>
      <c r="U24" s="1150"/>
      <c r="V24" s="1150"/>
      <c r="W24" s="1153"/>
      <c r="X24" s="1153"/>
      <c r="Y24" s="1154">
        <f t="shared" si="7"/>
        <v>74</v>
      </c>
      <c r="Z24" s="1149">
        <v>0</v>
      </c>
      <c r="AA24" s="1150">
        <v>0</v>
      </c>
      <c r="AB24" s="1150">
        <v>0</v>
      </c>
      <c r="AC24" s="1150">
        <v>0</v>
      </c>
      <c r="AD24" s="1150">
        <v>74</v>
      </c>
      <c r="AE24" s="1154">
        <f t="shared" si="8"/>
        <v>74</v>
      </c>
      <c r="AF24" s="1149">
        <f t="shared" si="0"/>
        <v>0</v>
      </c>
      <c r="AG24" s="1150">
        <f t="shared" si="1"/>
        <v>0</v>
      </c>
      <c r="AH24" s="1150">
        <f t="shared" si="1"/>
        <v>0</v>
      </c>
      <c r="AI24" s="1150">
        <f t="shared" si="1"/>
        <v>0</v>
      </c>
      <c r="AJ24" s="1150">
        <f t="shared" si="1"/>
        <v>0</v>
      </c>
      <c r="AK24" s="1150">
        <f t="shared" si="1"/>
        <v>192</v>
      </c>
      <c r="AL24" s="1150">
        <f t="shared" si="1"/>
        <v>0</v>
      </c>
      <c r="AM24" s="1150">
        <f t="shared" si="1"/>
        <v>0</v>
      </c>
      <c r="AN24" s="1153">
        <f t="shared" si="9"/>
        <v>0</v>
      </c>
      <c r="AO24" s="1153">
        <f t="shared" si="10"/>
        <v>0</v>
      </c>
      <c r="AP24" s="1154">
        <f t="shared" si="11"/>
        <v>192</v>
      </c>
      <c r="AQ24" s="1149">
        <f t="shared" si="2"/>
        <v>74</v>
      </c>
      <c r="AR24" s="1150">
        <f t="shared" si="3"/>
        <v>74</v>
      </c>
      <c r="AS24" s="1157">
        <f t="shared" si="12"/>
        <v>0</v>
      </c>
      <c r="AT24" s="1158">
        <v>8</v>
      </c>
      <c r="AU24" s="1159"/>
      <c r="AV24" s="1159"/>
      <c r="AW24" s="1159"/>
      <c r="AX24" s="1159">
        <v>9.6599999999999984</v>
      </c>
      <c r="AY24" s="1160"/>
      <c r="AZ24" s="1160"/>
      <c r="BA24" s="1160"/>
      <c r="BB24" s="1160">
        <v>0</v>
      </c>
      <c r="BC24" s="1161">
        <v>0</v>
      </c>
      <c r="BD24" s="1158">
        <v>0</v>
      </c>
      <c r="BE24" s="1159">
        <v>0</v>
      </c>
      <c r="BF24" s="1161">
        <v>0</v>
      </c>
      <c r="BG24" s="1162">
        <v>0</v>
      </c>
      <c r="BH24" s="1159">
        <v>0</v>
      </c>
      <c r="BI24" s="1161">
        <v>0</v>
      </c>
      <c r="BJ24" s="1162">
        <v>0</v>
      </c>
      <c r="BK24" s="1159">
        <v>0</v>
      </c>
      <c r="BL24" s="1159">
        <v>0</v>
      </c>
      <c r="BM24" s="1161">
        <f t="shared" si="13"/>
        <v>0</v>
      </c>
      <c r="BN24" s="1159">
        <f>(Q24*AT24)+(T24*AX24)</f>
        <v>714.83999999999992</v>
      </c>
      <c r="BO24" s="1159"/>
      <c r="BP24" s="1159"/>
      <c r="BQ24" s="1159"/>
      <c r="BR24" s="1159">
        <f t="shared" si="21"/>
        <v>0</v>
      </c>
      <c r="BS24" s="1159"/>
      <c r="BT24" s="1159"/>
      <c r="BU24" s="1159"/>
      <c r="BV24" s="1161"/>
      <c r="BW24" s="1158">
        <f t="shared" si="14"/>
        <v>1854.7199999999998</v>
      </c>
      <c r="BX24" s="1159">
        <f t="shared" si="15"/>
        <v>2569.5599999999995</v>
      </c>
      <c r="BY24" s="1159">
        <f t="shared" si="16"/>
        <v>0</v>
      </c>
      <c r="BZ24" s="1159">
        <f t="shared" si="17"/>
        <v>714.83999999999969</v>
      </c>
      <c r="CA24" s="1159">
        <f t="shared" si="18"/>
        <v>714.83999999999992</v>
      </c>
      <c r="CB24" s="1150">
        <f t="shared" si="19"/>
        <v>0</v>
      </c>
      <c r="CC24" s="1159">
        <f t="shared" si="20"/>
        <v>0</v>
      </c>
    </row>
    <row r="25" spans="1:81" ht="15.6" x14ac:dyDescent="0.3">
      <c r="A25" s="1259">
        <v>22</v>
      </c>
      <c r="B25" s="1164" t="s">
        <v>710</v>
      </c>
      <c r="C25" s="1148">
        <v>0</v>
      </c>
      <c r="D25" s="1149">
        <v>0</v>
      </c>
      <c r="E25" s="1150">
        <v>1646</v>
      </c>
      <c r="F25" s="1150">
        <v>0</v>
      </c>
      <c r="G25" s="1150">
        <v>0</v>
      </c>
      <c r="H25" s="1150">
        <v>0</v>
      </c>
      <c r="I25" s="1150">
        <v>0</v>
      </c>
      <c r="J25" s="1150">
        <v>0</v>
      </c>
      <c r="K25" s="1153">
        <v>0</v>
      </c>
      <c r="L25" s="1150">
        <v>0</v>
      </c>
      <c r="M25" s="1151">
        <f t="shared" si="6"/>
        <v>1646</v>
      </c>
      <c r="N25" s="1152">
        <v>0</v>
      </c>
      <c r="O25" s="1149"/>
      <c r="P25" s="1150"/>
      <c r="Q25" s="1150"/>
      <c r="R25" s="1150"/>
      <c r="S25" s="1150"/>
      <c r="T25" s="1150"/>
      <c r="U25" s="1150"/>
      <c r="V25" s="1150"/>
      <c r="W25" s="1153"/>
      <c r="X25" s="1153"/>
      <c r="Y25" s="1154">
        <f t="shared" si="7"/>
        <v>0</v>
      </c>
      <c r="Z25" s="1149">
        <v>0</v>
      </c>
      <c r="AA25" s="1150">
        <v>0</v>
      </c>
      <c r="AB25" s="1150">
        <v>0</v>
      </c>
      <c r="AC25" s="1150">
        <v>0</v>
      </c>
      <c r="AD25" s="1150">
        <v>0</v>
      </c>
      <c r="AE25" s="1154">
        <f t="shared" si="8"/>
        <v>0</v>
      </c>
      <c r="AF25" s="1149">
        <f t="shared" si="0"/>
        <v>0</v>
      </c>
      <c r="AG25" s="1150">
        <f t="shared" si="1"/>
        <v>1646</v>
      </c>
      <c r="AH25" s="1150">
        <f t="shared" si="1"/>
        <v>0</v>
      </c>
      <c r="AI25" s="1150">
        <f t="shared" si="1"/>
        <v>0</v>
      </c>
      <c r="AJ25" s="1150">
        <f t="shared" si="1"/>
        <v>0</v>
      </c>
      <c r="AK25" s="1150">
        <f t="shared" si="1"/>
        <v>0</v>
      </c>
      <c r="AL25" s="1150">
        <f t="shared" si="1"/>
        <v>0</v>
      </c>
      <c r="AM25" s="1150">
        <f t="shared" si="1"/>
        <v>0</v>
      </c>
      <c r="AN25" s="1153">
        <f t="shared" si="9"/>
        <v>0</v>
      </c>
      <c r="AO25" s="1153">
        <f t="shared" si="10"/>
        <v>0</v>
      </c>
      <c r="AP25" s="1154">
        <f t="shared" si="11"/>
        <v>1646</v>
      </c>
      <c r="AQ25" s="1149">
        <f t="shared" si="2"/>
        <v>0</v>
      </c>
      <c r="AR25" s="1150">
        <f t="shared" si="3"/>
        <v>0</v>
      </c>
      <c r="AS25" s="1157">
        <f t="shared" si="12"/>
        <v>0</v>
      </c>
      <c r="AT25" s="1158">
        <v>2</v>
      </c>
      <c r="AU25" s="1159"/>
      <c r="AV25" s="1159"/>
      <c r="AW25" s="1159"/>
      <c r="AX25" s="1159"/>
      <c r="AY25" s="1160"/>
      <c r="AZ25" s="1160"/>
      <c r="BA25" s="1160"/>
      <c r="BB25" s="1160">
        <v>0</v>
      </c>
      <c r="BC25" s="1161">
        <v>0</v>
      </c>
      <c r="BD25" s="1158">
        <v>0</v>
      </c>
      <c r="BE25" s="1159">
        <v>0</v>
      </c>
      <c r="BF25" s="1161">
        <v>0</v>
      </c>
      <c r="BG25" s="1162">
        <v>0</v>
      </c>
      <c r="BH25" s="1159">
        <v>0</v>
      </c>
      <c r="BI25" s="1161">
        <v>0</v>
      </c>
      <c r="BJ25" s="1162">
        <v>0</v>
      </c>
      <c r="BK25" s="1159">
        <v>0</v>
      </c>
      <c r="BL25" s="1159">
        <v>0</v>
      </c>
      <c r="BM25" s="1161">
        <f t="shared" si="13"/>
        <v>0</v>
      </c>
      <c r="BN25" s="1159">
        <f>((Z25+AA25+AC25+AD25)-O25)*AT25</f>
        <v>0</v>
      </c>
      <c r="BO25" s="1159"/>
      <c r="BP25" s="1159"/>
      <c r="BQ25" s="1159"/>
      <c r="BR25" s="1159">
        <f t="shared" si="21"/>
        <v>0</v>
      </c>
      <c r="BS25" s="1159"/>
      <c r="BT25" s="1159"/>
      <c r="BU25" s="1159"/>
      <c r="BV25" s="1161"/>
      <c r="BW25" s="1158">
        <f t="shared" si="14"/>
        <v>3292</v>
      </c>
      <c r="BX25" s="1159">
        <f t="shared" si="15"/>
        <v>3292</v>
      </c>
      <c r="BY25" s="1159">
        <f t="shared" si="16"/>
        <v>0</v>
      </c>
      <c r="BZ25" s="1159">
        <f t="shared" si="17"/>
        <v>0</v>
      </c>
      <c r="CA25" s="1159">
        <f t="shared" si="18"/>
        <v>0</v>
      </c>
      <c r="CB25" s="1150">
        <f t="shared" si="19"/>
        <v>0</v>
      </c>
      <c r="CC25" s="1159">
        <f t="shared" si="20"/>
        <v>0</v>
      </c>
    </row>
    <row r="26" spans="1:81" ht="15.6" x14ac:dyDescent="0.3">
      <c r="A26" s="1259">
        <v>23</v>
      </c>
      <c r="B26" s="1147" t="s">
        <v>711</v>
      </c>
      <c r="C26" s="1148">
        <v>0</v>
      </c>
      <c r="D26" s="1149">
        <v>0</v>
      </c>
      <c r="E26" s="1150">
        <v>0</v>
      </c>
      <c r="F26" s="1150">
        <v>0</v>
      </c>
      <c r="G26" s="1150">
        <v>0</v>
      </c>
      <c r="H26" s="1150">
        <v>0</v>
      </c>
      <c r="I26" s="1150">
        <v>0</v>
      </c>
      <c r="J26" s="1150">
        <v>0</v>
      </c>
      <c r="K26" s="1153">
        <v>0</v>
      </c>
      <c r="L26" s="1150">
        <v>34</v>
      </c>
      <c r="M26" s="1151">
        <f t="shared" si="6"/>
        <v>34</v>
      </c>
      <c r="N26" s="1152">
        <v>0</v>
      </c>
      <c r="O26" s="1149"/>
      <c r="P26" s="1150"/>
      <c r="Q26" s="1150"/>
      <c r="R26" s="1150"/>
      <c r="S26" s="1150"/>
      <c r="T26" s="1150"/>
      <c r="U26" s="1150"/>
      <c r="V26" s="1150"/>
      <c r="W26" s="1153">
        <v>34</v>
      </c>
      <c r="X26" s="1153"/>
      <c r="Y26" s="1154">
        <f t="shared" si="7"/>
        <v>34</v>
      </c>
      <c r="Z26" s="1149">
        <v>0</v>
      </c>
      <c r="AA26" s="1150">
        <v>0</v>
      </c>
      <c r="AB26" s="1150">
        <v>0</v>
      </c>
      <c r="AC26" s="1150">
        <v>0</v>
      </c>
      <c r="AD26" s="1150">
        <v>34</v>
      </c>
      <c r="AE26" s="1154">
        <f t="shared" si="8"/>
        <v>34</v>
      </c>
      <c r="AF26" s="1149">
        <f t="shared" si="0"/>
        <v>0</v>
      </c>
      <c r="AG26" s="1150">
        <f t="shared" si="1"/>
        <v>0</v>
      </c>
      <c r="AH26" s="1150">
        <f t="shared" si="1"/>
        <v>0</v>
      </c>
      <c r="AI26" s="1150">
        <f t="shared" si="1"/>
        <v>0</v>
      </c>
      <c r="AJ26" s="1150">
        <f t="shared" si="1"/>
        <v>0</v>
      </c>
      <c r="AK26" s="1150">
        <f t="shared" si="1"/>
        <v>0</v>
      </c>
      <c r="AL26" s="1150">
        <f t="shared" si="1"/>
        <v>0</v>
      </c>
      <c r="AM26" s="1150">
        <f t="shared" si="1"/>
        <v>0</v>
      </c>
      <c r="AN26" s="1153">
        <f t="shared" si="9"/>
        <v>0</v>
      </c>
      <c r="AO26" s="1153">
        <f t="shared" si="10"/>
        <v>0</v>
      </c>
      <c r="AP26" s="1154">
        <f t="shared" si="11"/>
        <v>0</v>
      </c>
      <c r="AQ26" s="1149">
        <f t="shared" si="2"/>
        <v>34</v>
      </c>
      <c r="AR26" s="1150">
        <f t="shared" si="3"/>
        <v>34</v>
      </c>
      <c r="AS26" s="1157">
        <f t="shared" si="12"/>
        <v>0</v>
      </c>
      <c r="AT26" s="1158">
        <v>4</v>
      </c>
      <c r="AU26" s="1159"/>
      <c r="AV26" s="1159"/>
      <c r="AW26" s="1159">
        <v>3.68</v>
      </c>
      <c r="AX26" s="1159">
        <v>5.67</v>
      </c>
      <c r="AY26" s="1160"/>
      <c r="AZ26" s="1160"/>
      <c r="BA26" s="1160"/>
      <c r="BB26" s="1160">
        <v>3.6754098360655698</v>
      </c>
      <c r="BC26" s="1161">
        <v>0</v>
      </c>
      <c r="BD26" s="1158">
        <v>0</v>
      </c>
      <c r="BE26" s="1159">
        <v>0</v>
      </c>
      <c r="BF26" s="1161">
        <v>0</v>
      </c>
      <c r="BG26" s="1162">
        <v>0</v>
      </c>
      <c r="BH26" s="1159">
        <v>0</v>
      </c>
      <c r="BI26" s="1161">
        <v>0</v>
      </c>
      <c r="BJ26" s="1162">
        <v>0</v>
      </c>
      <c r="BK26" s="1159">
        <v>0</v>
      </c>
      <c r="BL26" s="1159">
        <v>0</v>
      </c>
      <c r="BM26" s="1161">
        <f t="shared" si="13"/>
        <v>0</v>
      </c>
      <c r="BN26" s="1159">
        <f>+AD26*BB26</f>
        <v>124.96393442622937</v>
      </c>
      <c r="BO26" s="1159"/>
      <c r="BP26" s="1159"/>
      <c r="BQ26" s="1159"/>
      <c r="BR26" s="1159">
        <f t="shared" si="21"/>
        <v>0</v>
      </c>
      <c r="BS26" s="1159"/>
      <c r="BT26" s="1159"/>
      <c r="BU26" s="1159"/>
      <c r="BV26" s="1161"/>
      <c r="BW26" s="1158">
        <f t="shared" si="14"/>
        <v>0</v>
      </c>
      <c r="BX26" s="1159">
        <f t="shared" si="15"/>
        <v>124.96393442622937</v>
      </c>
      <c r="BY26" s="1159">
        <f t="shared" si="16"/>
        <v>0</v>
      </c>
      <c r="BZ26" s="1159">
        <f t="shared" si="17"/>
        <v>124.96393442622937</v>
      </c>
      <c r="CA26" s="1159">
        <f t="shared" si="18"/>
        <v>124.96393442622937</v>
      </c>
      <c r="CB26" s="1150">
        <f t="shared" si="19"/>
        <v>0</v>
      </c>
      <c r="CC26" s="1159">
        <f t="shared" si="20"/>
        <v>0</v>
      </c>
    </row>
    <row r="27" spans="1:81" ht="15.6" x14ac:dyDescent="0.3">
      <c r="A27" s="1259">
        <v>24</v>
      </c>
      <c r="B27" s="1147" t="s">
        <v>712</v>
      </c>
      <c r="C27" s="1148">
        <v>0</v>
      </c>
      <c r="D27" s="1149">
        <v>0</v>
      </c>
      <c r="E27" s="1150">
        <v>147</v>
      </c>
      <c r="F27" s="1150">
        <v>0</v>
      </c>
      <c r="G27" s="1150">
        <v>0</v>
      </c>
      <c r="H27" s="1150">
        <v>0</v>
      </c>
      <c r="I27" s="1150">
        <v>0</v>
      </c>
      <c r="J27" s="1150">
        <v>0</v>
      </c>
      <c r="K27" s="1153">
        <v>0</v>
      </c>
      <c r="L27" s="1150">
        <v>0</v>
      </c>
      <c r="M27" s="1151">
        <f t="shared" si="6"/>
        <v>147</v>
      </c>
      <c r="N27" s="1152">
        <v>0</v>
      </c>
      <c r="O27" s="1149"/>
      <c r="P27" s="1150">
        <v>100</v>
      </c>
      <c r="Q27" s="1150"/>
      <c r="R27" s="1150"/>
      <c r="S27" s="1150"/>
      <c r="T27" s="1150"/>
      <c r="U27" s="1150"/>
      <c r="V27" s="1150"/>
      <c r="W27" s="1153"/>
      <c r="X27" s="1153"/>
      <c r="Y27" s="1154">
        <f t="shared" si="7"/>
        <v>100</v>
      </c>
      <c r="Z27" s="1149">
        <v>0</v>
      </c>
      <c r="AA27" s="1150">
        <v>0</v>
      </c>
      <c r="AB27" s="1150">
        <v>0</v>
      </c>
      <c r="AC27" s="1150">
        <v>24</v>
      </c>
      <c r="AD27" s="1150">
        <v>76</v>
      </c>
      <c r="AE27" s="1154">
        <f t="shared" si="8"/>
        <v>100</v>
      </c>
      <c r="AF27" s="1149">
        <f t="shared" si="0"/>
        <v>0</v>
      </c>
      <c r="AG27" s="1150">
        <f t="shared" si="1"/>
        <v>47</v>
      </c>
      <c r="AH27" s="1150">
        <f t="shared" si="1"/>
        <v>0</v>
      </c>
      <c r="AI27" s="1150">
        <f t="shared" si="1"/>
        <v>0</v>
      </c>
      <c r="AJ27" s="1150">
        <f t="shared" si="1"/>
        <v>0</v>
      </c>
      <c r="AK27" s="1150">
        <f t="shared" si="1"/>
        <v>0</v>
      </c>
      <c r="AL27" s="1150">
        <f t="shared" si="1"/>
        <v>0</v>
      </c>
      <c r="AM27" s="1150">
        <f t="shared" si="1"/>
        <v>0</v>
      </c>
      <c r="AN27" s="1153">
        <f t="shared" si="9"/>
        <v>0</v>
      </c>
      <c r="AO27" s="1153">
        <f t="shared" si="10"/>
        <v>0</v>
      </c>
      <c r="AP27" s="1154">
        <f t="shared" si="11"/>
        <v>47</v>
      </c>
      <c r="AQ27" s="1149">
        <f t="shared" si="2"/>
        <v>100</v>
      </c>
      <c r="AR27" s="1150">
        <f t="shared" si="3"/>
        <v>100</v>
      </c>
      <c r="AS27" s="1157">
        <f t="shared" si="12"/>
        <v>0</v>
      </c>
      <c r="AT27" s="1158">
        <v>1.5</v>
      </c>
      <c r="AU27" s="1159"/>
      <c r="AV27" s="1159"/>
      <c r="AW27" s="1159"/>
      <c r="AX27" s="1159"/>
      <c r="AY27" s="1160"/>
      <c r="AZ27" s="1160"/>
      <c r="BA27" s="1160"/>
      <c r="BB27" s="1160">
        <v>0</v>
      </c>
      <c r="BC27" s="1161">
        <v>0</v>
      </c>
      <c r="BD27" s="1158">
        <v>0</v>
      </c>
      <c r="BE27" s="1159">
        <v>0</v>
      </c>
      <c r="BF27" s="1161">
        <v>0</v>
      </c>
      <c r="BG27" s="1162">
        <v>0</v>
      </c>
      <c r="BH27" s="1159">
        <v>0</v>
      </c>
      <c r="BI27" s="1161">
        <v>0</v>
      </c>
      <c r="BJ27" s="1162">
        <v>0</v>
      </c>
      <c r="BK27" s="1159">
        <v>0</v>
      </c>
      <c r="BL27" s="1159">
        <v>0</v>
      </c>
      <c r="BM27" s="1161">
        <f t="shared" si="13"/>
        <v>0</v>
      </c>
      <c r="BN27" s="1159">
        <f t="shared" ref="BN27:BN35" si="22">((Z27+AA27+AC27+AD27)-O27)*AT27</f>
        <v>150</v>
      </c>
      <c r="BO27" s="1159"/>
      <c r="BP27" s="1159"/>
      <c r="BQ27" s="1159"/>
      <c r="BR27" s="1159">
        <f t="shared" si="21"/>
        <v>0</v>
      </c>
      <c r="BS27" s="1159"/>
      <c r="BT27" s="1159"/>
      <c r="BU27" s="1159"/>
      <c r="BV27" s="1161"/>
      <c r="BW27" s="1158">
        <f t="shared" si="14"/>
        <v>70.5</v>
      </c>
      <c r="BX27" s="1159">
        <f t="shared" si="15"/>
        <v>220.5</v>
      </c>
      <c r="BY27" s="1159">
        <f t="shared" si="16"/>
        <v>0</v>
      </c>
      <c r="BZ27" s="1159">
        <f t="shared" si="17"/>
        <v>150</v>
      </c>
      <c r="CA27" s="1159">
        <f t="shared" si="18"/>
        <v>150</v>
      </c>
      <c r="CB27" s="1150">
        <f t="shared" si="19"/>
        <v>0</v>
      </c>
      <c r="CC27" s="1159">
        <f t="shared" si="20"/>
        <v>0</v>
      </c>
    </row>
    <row r="28" spans="1:81" ht="15.6" x14ac:dyDescent="0.3">
      <c r="A28" s="1259">
        <v>25</v>
      </c>
      <c r="B28" s="1147" t="s">
        <v>713</v>
      </c>
      <c r="C28" s="1148">
        <v>0</v>
      </c>
      <c r="D28" s="1149">
        <v>0</v>
      </c>
      <c r="E28" s="1150">
        <v>132</v>
      </c>
      <c r="F28" s="1150">
        <v>0</v>
      </c>
      <c r="G28" s="1150">
        <v>0</v>
      </c>
      <c r="H28" s="1150">
        <v>0</v>
      </c>
      <c r="I28" s="1150">
        <v>0</v>
      </c>
      <c r="J28" s="1150">
        <v>0</v>
      </c>
      <c r="K28" s="1153">
        <v>0</v>
      </c>
      <c r="L28" s="1150">
        <v>0</v>
      </c>
      <c r="M28" s="1151">
        <f t="shared" si="6"/>
        <v>132</v>
      </c>
      <c r="N28" s="1152">
        <v>0</v>
      </c>
      <c r="O28" s="1149"/>
      <c r="P28" s="1150"/>
      <c r="Q28" s="1150"/>
      <c r="R28" s="1150"/>
      <c r="S28" s="1150"/>
      <c r="T28" s="1150"/>
      <c r="U28" s="1150"/>
      <c r="V28" s="1150"/>
      <c r="W28" s="1153"/>
      <c r="X28" s="1153"/>
      <c r="Y28" s="1154">
        <f t="shared" si="7"/>
        <v>0</v>
      </c>
      <c r="Z28" s="1149">
        <v>0</v>
      </c>
      <c r="AA28" s="1150">
        <v>0</v>
      </c>
      <c r="AB28" s="1150">
        <v>0</v>
      </c>
      <c r="AC28" s="1150">
        <v>0</v>
      </c>
      <c r="AD28" s="1150">
        <v>0</v>
      </c>
      <c r="AE28" s="1154">
        <f t="shared" si="8"/>
        <v>0</v>
      </c>
      <c r="AF28" s="1149">
        <f t="shared" si="0"/>
        <v>0</v>
      </c>
      <c r="AG28" s="1150">
        <f t="shared" si="1"/>
        <v>132</v>
      </c>
      <c r="AH28" s="1150">
        <f t="shared" si="1"/>
        <v>0</v>
      </c>
      <c r="AI28" s="1150">
        <f t="shared" si="1"/>
        <v>0</v>
      </c>
      <c r="AJ28" s="1150">
        <f t="shared" si="1"/>
        <v>0</v>
      </c>
      <c r="AK28" s="1150">
        <f t="shared" si="1"/>
        <v>0</v>
      </c>
      <c r="AL28" s="1150">
        <f t="shared" si="1"/>
        <v>0</v>
      </c>
      <c r="AM28" s="1150">
        <f t="shared" si="1"/>
        <v>0</v>
      </c>
      <c r="AN28" s="1153">
        <f t="shared" si="9"/>
        <v>0</v>
      </c>
      <c r="AO28" s="1153">
        <f t="shared" si="10"/>
        <v>0</v>
      </c>
      <c r="AP28" s="1154">
        <f t="shared" si="11"/>
        <v>132</v>
      </c>
      <c r="AQ28" s="1149">
        <f t="shared" si="2"/>
        <v>0</v>
      </c>
      <c r="AR28" s="1150">
        <f t="shared" si="3"/>
        <v>0</v>
      </c>
      <c r="AS28" s="1157">
        <f t="shared" si="12"/>
        <v>0</v>
      </c>
      <c r="AT28" s="1158">
        <v>2</v>
      </c>
      <c r="AU28" s="1159"/>
      <c r="AV28" s="1159"/>
      <c r="AW28" s="1159"/>
      <c r="AX28" s="1159"/>
      <c r="AY28" s="1160"/>
      <c r="AZ28" s="1160"/>
      <c r="BA28" s="1160"/>
      <c r="BB28" s="1160">
        <v>0</v>
      </c>
      <c r="BC28" s="1161">
        <v>0</v>
      </c>
      <c r="BD28" s="1158">
        <v>0</v>
      </c>
      <c r="BE28" s="1159">
        <v>0</v>
      </c>
      <c r="BF28" s="1161">
        <v>0</v>
      </c>
      <c r="BG28" s="1162">
        <v>0</v>
      </c>
      <c r="BH28" s="1159">
        <v>0</v>
      </c>
      <c r="BI28" s="1161">
        <v>0</v>
      </c>
      <c r="BJ28" s="1162">
        <v>0</v>
      </c>
      <c r="BK28" s="1159">
        <v>0</v>
      </c>
      <c r="BL28" s="1159">
        <v>0</v>
      </c>
      <c r="BM28" s="1161">
        <f t="shared" si="13"/>
        <v>0</v>
      </c>
      <c r="BN28" s="1159">
        <f t="shared" si="22"/>
        <v>0</v>
      </c>
      <c r="BO28" s="1159"/>
      <c r="BP28" s="1159"/>
      <c r="BQ28" s="1159"/>
      <c r="BR28" s="1159">
        <f t="shared" si="21"/>
        <v>0</v>
      </c>
      <c r="BS28" s="1159"/>
      <c r="BT28" s="1159"/>
      <c r="BU28" s="1159"/>
      <c r="BV28" s="1161"/>
      <c r="BW28" s="1158">
        <f t="shared" si="14"/>
        <v>264</v>
      </c>
      <c r="BX28" s="1159">
        <f t="shared" si="15"/>
        <v>264</v>
      </c>
      <c r="BY28" s="1159">
        <f t="shared" si="16"/>
        <v>0</v>
      </c>
      <c r="BZ28" s="1159">
        <f t="shared" si="17"/>
        <v>0</v>
      </c>
      <c r="CA28" s="1159">
        <f t="shared" si="18"/>
        <v>0</v>
      </c>
      <c r="CB28" s="1150">
        <f t="shared" si="19"/>
        <v>0</v>
      </c>
      <c r="CC28" s="1159">
        <f t="shared" si="20"/>
        <v>0</v>
      </c>
    </row>
    <row r="29" spans="1:81" ht="15.6" x14ac:dyDescent="0.3">
      <c r="A29" s="1259">
        <v>26</v>
      </c>
      <c r="B29" s="1147" t="s">
        <v>714</v>
      </c>
      <c r="C29" s="1148">
        <v>0</v>
      </c>
      <c r="D29" s="1149">
        <v>0</v>
      </c>
      <c r="E29" s="1150">
        <v>0</v>
      </c>
      <c r="F29" s="1150">
        <v>70</v>
      </c>
      <c r="G29" s="1150">
        <v>0</v>
      </c>
      <c r="H29" s="1150">
        <v>0</v>
      </c>
      <c r="I29" s="1150">
        <v>0</v>
      </c>
      <c r="J29" s="1150">
        <v>0</v>
      </c>
      <c r="K29" s="1153">
        <v>0</v>
      </c>
      <c r="L29" s="1150">
        <v>0</v>
      </c>
      <c r="M29" s="1151">
        <f t="shared" si="6"/>
        <v>70</v>
      </c>
      <c r="N29" s="1152">
        <v>0</v>
      </c>
      <c r="O29" s="1149"/>
      <c r="P29" s="1150"/>
      <c r="Q29" s="1150"/>
      <c r="R29" s="1150"/>
      <c r="S29" s="1150"/>
      <c r="T29" s="1150"/>
      <c r="U29" s="1150"/>
      <c r="V29" s="1150"/>
      <c r="W29" s="1153"/>
      <c r="X29" s="1153"/>
      <c r="Y29" s="1154">
        <f t="shared" si="7"/>
        <v>0</v>
      </c>
      <c r="Z29" s="1149">
        <v>0</v>
      </c>
      <c r="AA29" s="1150">
        <v>0</v>
      </c>
      <c r="AB29" s="1150">
        <v>0</v>
      </c>
      <c r="AC29" s="1150">
        <v>0</v>
      </c>
      <c r="AD29" s="1150">
        <v>0</v>
      </c>
      <c r="AE29" s="1154">
        <f t="shared" si="8"/>
        <v>0</v>
      </c>
      <c r="AF29" s="1149">
        <f t="shared" si="0"/>
        <v>0</v>
      </c>
      <c r="AG29" s="1150">
        <f t="shared" si="1"/>
        <v>0</v>
      </c>
      <c r="AH29" s="1150">
        <f t="shared" si="1"/>
        <v>70</v>
      </c>
      <c r="AI29" s="1150">
        <f t="shared" si="1"/>
        <v>0</v>
      </c>
      <c r="AJ29" s="1150">
        <f t="shared" si="1"/>
        <v>0</v>
      </c>
      <c r="AK29" s="1150">
        <f t="shared" si="1"/>
        <v>0</v>
      </c>
      <c r="AL29" s="1150">
        <f t="shared" si="1"/>
        <v>0</v>
      </c>
      <c r="AM29" s="1150">
        <f t="shared" si="1"/>
        <v>0</v>
      </c>
      <c r="AN29" s="1153">
        <f t="shared" si="9"/>
        <v>0</v>
      </c>
      <c r="AO29" s="1153">
        <f t="shared" si="10"/>
        <v>0</v>
      </c>
      <c r="AP29" s="1154">
        <f t="shared" si="11"/>
        <v>70</v>
      </c>
      <c r="AQ29" s="1149">
        <f t="shared" si="2"/>
        <v>0</v>
      </c>
      <c r="AR29" s="1150">
        <f t="shared" si="3"/>
        <v>0</v>
      </c>
      <c r="AS29" s="1157">
        <f t="shared" si="12"/>
        <v>0</v>
      </c>
      <c r="AT29" s="1158">
        <v>2</v>
      </c>
      <c r="AU29" s="1159"/>
      <c r="AV29" s="1159"/>
      <c r="AW29" s="1159"/>
      <c r="AX29" s="1159"/>
      <c r="AY29" s="1160"/>
      <c r="AZ29" s="1160"/>
      <c r="BA29" s="1160"/>
      <c r="BB29" s="1160">
        <v>0</v>
      </c>
      <c r="BC29" s="1161">
        <v>0</v>
      </c>
      <c r="BD29" s="1158">
        <v>0</v>
      </c>
      <c r="BE29" s="1159">
        <v>0</v>
      </c>
      <c r="BF29" s="1161">
        <v>0</v>
      </c>
      <c r="BG29" s="1162">
        <v>0</v>
      </c>
      <c r="BH29" s="1159">
        <v>0</v>
      </c>
      <c r="BI29" s="1161">
        <v>0</v>
      </c>
      <c r="BJ29" s="1162">
        <v>0</v>
      </c>
      <c r="BK29" s="1159">
        <v>0</v>
      </c>
      <c r="BL29" s="1159">
        <v>0</v>
      </c>
      <c r="BM29" s="1161">
        <f t="shared" si="13"/>
        <v>0</v>
      </c>
      <c r="BN29" s="1159">
        <f t="shared" si="22"/>
        <v>0</v>
      </c>
      <c r="BO29" s="1159"/>
      <c r="BP29" s="1159"/>
      <c r="BQ29" s="1159"/>
      <c r="BR29" s="1159">
        <f t="shared" si="21"/>
        <v>0</v>
      </c>
      <c r="BS29" s="1159"/>
      <c r="BT29" s="1159"/>
      <c r="BU29" s="1159"/>
      <c r="BV29" s="1161"/>
      <c r="BW29" s="1158">
        <f t="shared" si="14"/>
        <v>140</v>
      </c>
      <c r="BX29" s="1159">
        <f t="shared" si="15"/>
        <v>140</v>
      </c>
      <c r="BY29" s="1159">
        <f t="shared" si="16"/>
        <v>0</v>
      </c>
      <c r="BZ29" s="1159">
        <f t="shared" si="17"/>
        <v>0</v>
      </c>
      <c r="CA29" s="1159">
        <f t="shared" si="18"/>
        <v>0</v>
      </c>
      <c r="CB29" s="1150">
        <f t="shared" si="19"/>
        <v>0</v>
      </c>
      <c r="CC29" s="1159">
        <f t="shared" si="20"/>
        <v>0</v>
      </c>
    </row>
    <row r="30" spans="1:81" ht="15.6" x14ac:dyDescent="0.3">
      <c r="A30" s="1259">
        <v>27</v>
      </c>
      <c r="B30" s="1147" t="s">
        <v>715</v>
      </c>
      <c r="C30" s="1148">
        <v>0</v>
      </c>
      <c r="D30" s="1149">
        <v>0</v>
      </c>
      <c r="E30" s="1150">
        <v>749</v>
      </c>
      <c r="F30" s="1150">
        <v>0</v>
      </c>
      <c r="G30" s="1150">
        <v>0</v>
      </c>
      <c r="H30" s="1150">
        <v>0</v>
      </c>
      <c r="I30" s="1150">
        <v>0</v>
      </c>
      <c r="J30" s="1150">
        <v>0</v>
      </c>
      <c r="K30" s="1153">
        <v>0</v>
      </c>
      <c r="L30" s="1150">
        <v>0</v>
      </c>
      <c r="M30" s="1151">
        <f t="shared" si="6"/>
        <v>749</v>
      </c>
      <c r="N30" s="1152">
        <v>0</v>
      </c>
      <c r="O30" s="1149"/>
      <c r="P30" s="1150">
        <v>36</v>
      </c>
      <c r="Q30" s="1150"/>
      <c r="R30" s="1150"/>
      <c r="S30" s="1150"/>
      <c r="T30" s="1150"/>
      <c r="U30" s="1150"/>
      <c r="V30" s="1150"/>
      <c r="W30" s="1153"/>
      <c r="X30" s="1153"/>
      <c r="Y30" s="1154">
        <f t="shared" si="7"/>
        <v>36</v>
      </c>
      <c r="Z30" s="1149">
        <v>0</v>
      </c>
      <c r="AA30" s="1150">
        <v>0</v>
      </c>
      <c r="AB30" s="1150">
        <v>0</v>
      </c>
      <c r="AC30" s="1150">
        <v>0</v>
      </c>
      <c r="AD30" s="1150">
        <v>36</v>
      </c>
      <c r="AE30" s="1154">
        <f t="shared" si="8"/>
        <v>36</v>
      </c>
      <c r="AF30" s="1149">
        <f t="shared" si="0"/>
        <v>0</v>
      </c>
      <c r="AG30" s="1150">
        <f t="shared" si="1"/>
        <v>713</v>
      </c>
      <c r="AH30" s="1150">
        <f t="shared" si="1"/>
        <v>0</v>
      </c>
      <c r="AI30" s="1150">
        <f t="shared" si="1"/>
        <v>0</v>
      </c>
      <c r="AJ30" s="1150">
        <f t="shared" si="1"/>
        <v>0</v>
      </c>
      <c r="AK30" s="1150">
        <f t="shared" si="1"/>
        <v>0</v>
      </c>
      <c r="AL30" s="1150">
        <f t="shared" si="1"/>
        <v>0</v>
      </c>
      <c r="AM30" s="1150">
        <f t="shared" si="1"/>
        <v>0</v>
      </c>
      <c r="AN30" s="1153">
        <f t="shared" si="9"/>
        <v>0</v>
      </c>
      <c r="AO30" s="1153">
        <f t="shared" si="10"/>
        <v>0</v>
      </c>
      <c r="AP30" s="1154">
        <f t="shared" si="11"/>
        <v>713</v>
      </c>
      <c r="AQ30" s="1149">
        <f t="shared" si="2"/>
        <v>36</v>
      </c>
      <c r="AR30" s="1150">
        <f t="shared" si="3"/>
        <v>36</v>
      </c>
      <c r="AS30" s="1157">
        <f t="shared" si="12"/>
        <v>0</v>
      </c>
      <c r="AT30" s="1158">
        <v>1.5</v>
      </c>
      <c r="AU30" s="1159"/>
      <c r="AV30" s="1159"/>
      <c r="AW30" s="1159"/>
      <c r="AX30" s="1159"/>
      <c r="AY30" s="1160"/>
      <c r="AZ30" s="1160"/>
      <c r="BA30" s="1160"/>
      <c r="BB30" s="1160">
        <v>0</v>
      </c>
      <c r="BC30" s="1161">
        <v>0</v>
      </c>
      <c r="BD30" s="1158">
        <v>0</v>
      </c>
      <c r="BE30" s="1159">
        <v>0</v>
      </c>
      <c r="BF30" s="1161">
        <v>0</v>
      </c>
      <c r="BG30" s="1162">
        <v>0</v>
      </c>
      <c r="BH30" s="1159">
        <v>0</v>
      </c>
      <c r="BI30" s="1161">
        <v>0</v>
      </c>
      <c r="BJ30" s="1162">
        <v>0</v>
      </c>
      <c r="BK30" s="1159">
        <v>0</v>
      </c>
      <c r="BL30" s="1159">
        <v>0</v>
      </c>
      <c r="BM30" s="1161">
        <f t="shared" si="13"/>
        <v>0</v>
      </c>
      <c r="BN30" s="1159">
        <f t="shared" si="22"/>
        <v>54</v>
      </c>
      <c r="BO30" s="1159"/>
      <c r="BP30" s="1159"/>
      <c r="BQ30" s="1159"/>
      <c r="BR30" s="1159">
        <f t="shared" si="21"/>
        <v>0</v>
      </c>
      <c r="BS30" s="1159"/>
      <c r="BT30" s="1159"/>
      <c r="BU30" s="1159"/>
      <c r="BV30" s="1161"/>
      <c r="BW30" s="1158">
        <f t="shared" si="14"/>
        <v>1069.5</v>
      </c>
      <c r="BX30" s="1159">
        <f t="shared" si="15"/>
        <v>1123.5</v>
      </c>
      <c r="BY30" s="1159">
        <f t="shared" si="16"/>
        <v>0</v>
      </c>
      <c r="BZ30" s="1159">
        <f t="shared" si="17"/>
        <v>54</v>
      </c>
      <c r="CA30" s="1159">
        <f t="shared" si="18"/>
        <v>54</v>
      </c>
      <c r="CB30" s="1150">
        <f t="shared" si="19"/>
        <v>0</v>
      </c>
      <c r="CC30" s="1159">
        <f t="shared" si="20"/>
        <v>0</v>
      </c>
    </row>
    <row r="31" spans="1:81" ht="15.6" x14ac:dyDescent="0.3">
      <c r="A31" s="1259">
        <v>28</v>
      </c>
      <c r="B31" s="1147" t="s">
        <v>716</v>
      </c>
      <c r="C31" s="1148">
        <v>0</v>
      </c>
      <c r="D31" s="1149">
        <v>0</v>
      </c>
      <c r="E31" s="1150">
        <v>0</v>
      </c>
      <c r="F31" s="1150">
        <v>0</v>
      </c>
      <c r="G31" s="1150">
        <v>0</v>
      </c>
      <c r="H31" s="1150">
        <v>0</v>
      </c>
      <c r="I31" s="1150">
        <v>0</v>
      </c>
      <c r="J31" s="1150">
        <v>0</v>
      </c>
      <c r="K31" s="1153">
        <v>0</v>
      </c>
      <c r="L31" s="1150">
        <v>0</v>
      </c>
      <c r="M31" s="1151">
        <f t="shared" si="6"/>
        <v>0</v>
      </c>
      <c r="N31" s="1152">
        <v>0</v>
      </c>
      <c r="O31" s="1149"/>
      <c r="P31" s="1150"/>
      <c r="Q31" s="1150"/>
      <c r="R31" s="1150"/>
      <c r="S31" s="1150"/>
      <c r="T31" s="1150"/>
      <c r="U31" s="1150"/>
      <c r="V31" s="1150"/>
      <c r="W31" s="1153"/>
      <c r="X31" s="1153"/>
      <c r="Y31" s="1154">
        <f t="shared" si="7"/>
        <v>0</v>
      </c>
      <c r="Z31" s="1149">
        <v>0</v>
      </c>
      <c r="AA31" s="1150">
        <v>0</v>
      </c>
      <c r="AB31" s="1150">
        <v>0</v>
      </c>
      <c r="AC31" s="1150">
        <v>0</v>
      </c>
      <c r="AD31" s="1150">
        <v>0</v>
      </c>
      <c r="AE31" s="1154">
        <f t="shared" si="8"/>
        <v>0</v>
      </c>
      <c r="AF31" s="1149">
        <f t="shared" si="0"/>
        <v>0</v>
      </c>
      <c r="AG31" s="1150">
        <f t="shared" si="1"/>
        <v>0</v>
      </c>
      <c r="AH31" s="1150">
        <f t="shared" si="1"/>
        <v>0</v>
      </c>
      <c r="AI31" s="1150">
        <f t="shared" si="1"/>
        <v>0</v>
      </c>
      <c r="AJ31" s="1150">
        <f t="shared" si="1"/>
        <v>0</v>
      </c>
      <c r="AK31" s="1150">
        <f t="shared" si="1"/>
        <v>0</v>
      </c>
      <c r="AL31" s="1150">
        <f t="shared" si="1"/>
        <v>0</v>
      </c>
      <c r="AM31" s="1150">
        <f t="shared" si="1"/>
        <v>0</v>
      </c>
      <c r="AN31" s="1153">
        <f t="shared" si="9"/>
        <v>0</v>
      </c>
      <c r="AO31" s="1153">
        <f t="shared" si="10"/>
        <v>0</v>
      </c>
      <c r="AP31" s="1154">
        <f t="shared" si="11"/>
        <v>0</v>
      </c>
      <c r="AQ31" s="1149">
        <f t="shared" si="2"/>
        <v>0</v>
      </c>
      <c r="AR31" s="1150">
        <f t="shared" si="3"/>
        <v>0</v>
      </c>
      <c r="AS31" s="1157">
        <f t="shared" si="12"/>
        <v>0</v>
      </c>
      <c r="AT31" s="1158">
        <v>3</v>
      </c>
      <c r="AU31" s="1159"/>
      <c r="AV31" s="1159"/>
      <c r="AW31" s="1159">
        <v>3.15</v>
      </c>
      <c r="AX31" s="1159"/>
      <c r="AY31" s="1160"/>
      <c r="AZ31" s="1160"/>
      <c r="BA31" s="1160"/>
      <c r="BB31" s="1160">
        <v>0</v>
      </c>
      <c r="BC31" s="1161">
        <v>0</v>
      </c>
      <c r="BD31" s="1158">
        <v>0</v>
      </c>
      <c r="BE31" s="1159">
        <v>0</v>
      </c>
      <c r="BF31" s="1161">
        <v>0</v>
      </c>
      <c r="BG31" s="1162">
        <v>0</v>
      </c>
      <c r="BH31" s="1159">
        <v>0</v>
      </c>
      <c r="BI31" s="1161">
        <v>0</v>
      </c>
      <c r="BJ31" s="1162">
        <v>0</v>
      </c>
      <c r="BK31" s="1159">
        <v>0</v>
      </c>
      <c r="BL31" s="1159">
        <v>0</v>
      </c>
      <c r="BM31" s="1161">
        <f t="shared" si="13"/>
        <v>0</v>
      </c>
      <c r="BN31" s="1159">
        <f t="shared" si="22"/>
        <v>0</v>
      </c>
      <c r="BO31" s="1159"/>
      <c r="BP31" s="1159"/>
      <c r="BQ31" s="1159"/>
      <c r="BR31" s="1159">
        <f t="shared" si="21"/>
        <v>0</v>
      </c>
      <c r="BS31" s="1159"/>
      <c r="BT31" s="1159"/>
      <c r="BU31" s="1159"/>
      <c r="BV31" s="1161"/>
      <c r="BW31" s="1158">
        <f t="shared" si="14"/>
        <v>0</v>
      </c>
      <c r="BX31" s="1159">
        <f t="shared" si="15"/>
        <v>0</v>
      </c>
      <c r="BY31" s="1159">
        <f t="shared" si="16"/>
        <v>0</v>
      </c>
      <c r="BZ31" s="1159">
        <f t="shared" si="17"/>
        <v>0</v>
      </c>
      <c r="CA31" s="1159">
        <f t="shared" si="18"/>
        <v>0</v>
      </c>
      <c r="CB31" s="1150">
        <f t="shared" si="19"/>
        <v>0</v>
      </c>
      <c r="CC31" s="1159">
        <f t="shared" si="20"/>
        <v>0</v>
      </c>
    </row>
    <row r="32" spans="1:81" ht="15.6" x14ac:dyDescent="0.3">
      <c r="A32" s="1259">
        <v>29</v>
      </c>
      <c r="B32" s="1147" t="s">
        <v>717</v>
      </c>
      <c r="C32" s="1148">
        <v>0</v>
      </c>
      <c r="D32" s="1149">
        <v>0</v>
      </c>
      <c r="E32" s="1150">
        <v>0</v>
      </c>
      <c r="F32" s="1150">
        <v>0</v>
      </c>
      <c r="G32" s="1150">
        <v>0</v>
      </c>
      <c r="H32" s="1150">
        <v>0</v>
      </c>
      <c r="I32" s="1150">
        <v>0</v>
      </c>
      <c r="J32" s="1150">
        <v>0</v>
      </c>
      <c r="K32" s="1153">
        <v>0</v>
      </c>
      <c r="L32" s="1150">
        <v>0</v>
      </c>
      <c r="M32" s="1151">
        <f t="shared" si="6"/>
        <v>0</v>
      </c>
      <c r="N32" s="1152">
        <v>0</v>
      </c>
      <c r="O32" s="1149"/>
      <c r="P32" s="1150"/>
      <c r="Q32" s="1150"/>
      <c r="R32" s="1150"/>
      <c r="S32" s="1150"/>
      <c r="T32" s="1150"/>
      <c r="U32" s="1150"/>
      <c r="V32" s="1150"/>
      <c r="W32" s="1153"/>
      <c r="X32" s="1153"/>
      <c r="Y32" s="1154">
        <f t="shared" si="7"/>
        <v>0</v>
      </c>
      <c r="Z32" s="1149">
        <v>0</v>
      </c>
      <c r="AA32" s="1150">
        <v>0</v>
      </c>
      <c r="AB32" s="1150">
        <v>0</v>
      </c>
      <c r="AC32" s="1150">
        <v>0</v>
      </c>
      <c r="AD32" s="1150">
        <v>0</v>
      </c>
      <c r="AE32" s="1154">
        <f t="shared" si="8"/>
        <v>0</v>
      </c>
      <c r="AF32" s="1149">
        <f t="shared" si="0"/>
        <v>0</v>
      </c>
      <c r="AG32" s="1150">
        <f t="shared" si="1"/>
        <v>0</v>
      </c>
      <c r="AH32" s="1150">
        <f t="shared" si="1"/>
        <v>0</v>
      </c>
      <c r="AI32" s="1150">
        <f t="shared" si="1"/>
        <v>0</v>
      </c>
      <c r="AJ32" s="1150">
        <f t="shared" si="1"/>
        <v>0</v>
      </c>
      <c r="AK32" s="1150">
        <f t="shared" si="1"/>
        <v>0</v>
      </c>
      <c r="AL32" s="1150">
        <f t="shared" si="1"/>
        <v>0</v>
      </c>
      <c r="AM32" s="1150">
        <f t="shared" si="1"/>
        <v>0</v>
      </c>
      <c r="AN32" s="1153">
        <f t="shared" si="9"/>
        <v>0</v>
      </c>
      <c r="AO32" s="1153">
        <f t="shared" si="10"/>
        <v>0</v>
      </c>
      <c r="AP32" s="1154">
        <f t="shared" si="11"/>
        <v>0</v>
      </c>
      <c r="AQ32" s="1149">
        <f t="shared" si="2"/>
        <v>0</v>
      </c>
      <c r="AR32" s="1150">
        <f t="shared" si="3"/>
        <v>0</v>
      </c>
      <c r="AS32" s="1157">
        <f t="shared" si="12"/>
        <v>0</v>
      </c>
      <c r="AT32" s="1158">
        <v>30</v>
      </c>
      <c r="AU32" s="1159"/>
      <c r="AV32" s="1159"/>
      <c r="AW32" s="1159"/>
      <c r="AX32" s="1159"/>
      <c r="AY32" s="1160"/>
      <c r="AZ32" s="1160"/>
      <c r="BA32" s="1160"/>
      <c r="BB32" s="1160">
        <v>0</v>
      </c>
      <c r="BC32" s="1161">
        <v>0</v>
      </c>
      <c r="BD32" s="1158">
        <v>0</v>
      </c>
      <c r="BE32" s="1159">
        <v>0</v>
      </c>
      <c r="BF32" s="1161">
        <v>0</v>
      </c>
      <c r="BG32" s="1162">
        <v>0</v>
      </c>
      <c r="BH32" s="1159">
        <v>0</v>
      </c>
      <c r="BI32" s="1161">
        <v>0</v>
      </c>
      <c r="BJ32" s="1162">
        <v>0</v>
      </c>
      <c r="BK32" s="1159">
        <v>0</v>
      </c>
      <c r="BL32" s="1159">
        <v>0</v>
      </c>
      <c r="BM32" s="1161">
        <f t="shared" si="13"/>
        <v>0</v>
      </c>
      <c r="BN32" s="1159">
        <f t="shared" si="22"/>
        <v>0</v>
      </c>
      <c r="BO32" s="1159"/>
      <c r="BP32" s="1159"/>
      <c r="BQ32" s="1159"/>
      <c r="BR32" s="1159">
        <f t="shared" si="21"/>
        <v>0</v>
      </c>
      <c r="BS32" s="1159"/>
      <c r="BT32" s="1159"/>
      <c r="BU32" s="1159"/>
      <c r="BV32" s="1161"/>
      <c r="BW32" s="1158">
        <f t="shared" si="14"/>
        <v>0</v>
      </c>
      <c r="BX32" s="1159">
        <f t="shared" si="15"/>
        <v>0</v>
      </c>
      <c r="BY32" s="1159">
        <f t="shared" si="16"/>
        <v>0</v>
      </c>
      <c r="BZ32" s="1159">
        <f t="shared" si="17"/>
        <v>0</v>
      </c>
      <c r="CA32" s="1159">
        <f t="shared" si="18"/>
        <v>0</v>
      </c>
      <c r="CB32" s="1150">
        <f t="shared" si="19"/>
        <v>0</v>
      </c>
      <c r="CC32" s="1159">
        <f t="shared" si="20"/>
        <v>0</v>
      </c>
    </row>
    <row r="33" spans="1:81" ht="15.6" x14ac:dyDescent="0.3">
      <c r="A33" s="1259">
        <v>30</v>
      </c>
      <c r="B33" s="1147" t="s">
        <v>718</v>
      </c>
      <c r="C33" s="1148">
        <v>0</v>
      </c>
      <c r="D33" s="1149">
        <v>0</v>
      </c>
      <c r="E33" s="1150">
        <v>0</v>
      </c>
      <c r="F33" s="1150">
        <v>0</v>
      </c>
      <c r="G33" s="1150">
        <v>0</v>
      </c>
      <c r="H33" s="1150">
        <v>0</v>
      </c>
      <c r="I33" s="1150">
        <v>0</v>
      </c>
      <c r="J33" s="1150">
        <v>0</v>
      </c>
      <c r="K33" s="1153">
        <v>0</v>
      </c>
      <c r="L33" s="1150">
        <v>0</v>
      </c>
      <c r="M33" s="1151">
        <f t="shared" si="6"/>
        <v>0</v>
      </c>
      <c r="N33" s="1152">
        <v>774</v>
      </c>
      <c r="O33" s="1149"/>
      <c r="P33" s="1150"/>
      <c r="Q33" s="1150"/>
      <c r="R33" s="1150"/>
      <c r="S33" s="1150"/>
      <c r="T33" s="1150"/>
      <c r="U33" s="1150"/>
      <c r="V33" s="1150"/>
      <c r="W33" s="1153"/>
      <c r="X33" s="1153">
        <v>252</v>
      </c>
      <c r="Y33" s="1154">
        <f t="shared" si="7"/>
        <v>252</v>
      </c>
      <c r="Z33" s="1149">
        <v>0</v>
      </c>
      <c r="AA33" s="1150">
        <v>0</v>
      </c>
      <c r="AB33" s="1150">
        <v>0</v>
      </c>
      <c r="AC33" s="1150">
        <v>52</v>
      </c>
      <c r="AD33" s="1150">
        <v>200</v>
      </c>
      <c r="AE33" s="1154">
        <f t="shared" si="8"/>
        <v>252</v>
      </c>
      <c r="AF33" s="1149">
        <f t="shared" si="0"/>
        <v>0</v>
      </c>
      <c r="AG33" s="1150">
        <f t="shared" si="1"/>
        <v>0</v>
      </c>
      <c r="AH33" s="1150">
        <f t="shared" si="1"/>
        <v>0</v>
      </c>
      <c r="AI33" s="1150">
        <f t="shared" si="1"/>
        <v>0</v>
      </c>
      <c r="AJ33" s="1150">
        <f t="shared" si="1"/>
        <v>0</v>
      </c>
      <c r="AK33" s="1150">
        <f t="shared" si="1"/>
        <v>0</v>
      </c>
      <c r="AL33" s="1150">
        <f t="shared" si="1"/>
        <v>0</v>
      </c>
      <c r="AM33" s="1150">
        <f t="shared" si="1"/>
        <v>0</v>
      </c>
      <c r="AN33" s="1153">
        <f t="shared" si="9"/>
        <v>0</v>
      </c>
      <c r="AO33" s="1153">
        <f t="shared" si="10"/>
        <v>522</v>
      </c>
      <c r="AP33" s="1154">
        <f t="shared" si="11"/>
        <v>522</v>
      </c>
      <c r="AQ33" s="1149">
        <f t="shared" si="2"/>
        <v>252</v>
      </c>
      <c r="AR33" s="1150">
        <f t="shared" si="3"/>
        <v>252</v>
      </c>
      <c r="AS33" s="1157">
        <f t="shared" si="12"/>
        <v>0</v>
      </c>
      <c r="AT33" s="1158">
        <v>8</v>
      </c>
      <c r="AU33" s="1159"/>
      <c r="AV33" s="1159"/>
      <c r="AW33" s="1159"/>
      <c r="AX33" s="1159"/>
      <c r="AY33" s="1160"/>
      <c r="AZ33" s="1160"/>
      <c r="BA33" s="1160"/>
      <c r="BB33" s="1160">
        <v>0</v>
      </c>
      <c r="BC33" s="1161">
        <v>0</v>
      </c>
      <c r="BD33" s="1158">
        <v>16.37209</v>
      </c>
      <c r="BE33" s="1159">
        <v>0</v>
      </c>
      <c r="BF33" s="1161">
        <v>0</v>
      </c>
      <c r="BG33" s="1162">
        <v>774</v>
      </c>
      <c r="BH33" s="1159">
        <v>0</v>
      </c>
      <c r="BI33" s="1161">
        <v>0</v>
      </c>
      <c r="BJ33" s="1162">
        <v>12671.997660000001</v>
      </c>
      <c r="BK33" s="1159">
        <v>0</v>
      </c>
      <c r="BL33" s="1159">
        <v>0</v>
      </c>
      <c r="BM33" s="1161">
        <f t="shared" si="13"/>
        <v>12671.997660000001</v>
      </c>
      <c r="BN33" s="1159">
        <v>0</v>
      </c>
      <c r="BO33" s="1159">
        <f>+X33*BD33</f>
        <v>4125.7666799999997</v>
      </c>
      <c r="BP33" s="1159"/>
      <c r="BQ33" s="1159"/>
      <c r="BR33" s="1159">
        <f t="shared" si="21"/>
        <v>0</v>
      </c>
      <c r="BS33" s="1159"/>
      <c r="BT33" s="1159"/>
      <c r="BU33" s="1159"/>
      <c r="BV33" s="1161"/>
      <c r="BW33" s="1158">
        <f t="shared" si="14"/>
        <v>8546.2309800000003</v>
      </c>
      <c r="BX33" s="1159">
        <f t="shared" si="15"/>
        <v>0</v>
      </c>
      <c r="BY33" s="1159">
        <f t="shared" si="16"/>
        <v>12671.997660000001</v>
      </c>
      <c r="BZ33" s="1159">
        <f t="shared" si="17"/>
        <v>4125.7666800000006</v>
      </c>
      <c r="CA33" s="1159">
        <f t="shared" si="18"/>
        <v>4125.7666799999997</v>
      </c>
      <c r="CB33" s="1150">
        <f t="shared" si="19"/>
        <v>0</v>
      </c>
      <c r="CC33" s="1159">
        <f t="shared" si="20"/>
        <v>8546.2309800000003</v>
      </c>
    </row>
    <row r="34" spans="1:81" ht="15.6" x14ac:dyDescent="0.3">
      <c r="A34" s="1259">
        <v>31</v>
      </c>
      <c r="B34" s="1147" t="s">
        <v>719</v>
      </c>
      <c r="C34" s="1148">
        <v>0</v>
      </c>
      <c r="D34" s="1149">
        <v>145</v>
      </c>
      <c r="E34" s="1150">
        <v>0</v>
      </c>
      <c r="F34" s="1150">
        <v>0</v>
      </c>
      <c r="G34" s="1150">
        <v>0</v>
      </c>
      <c r="H34" s="1150">
        <v>0</v>
      </c>
      <c r="I34" s="1150">
        <v>0</v>
      </c>
      <c r="J34" s="1150">
        <v>0</v>
      </c>
      <c r="K34" s="1153">
        <v>0</v>
      </c>
      <c r="L34" s="1150">
        <v>0</v>
      </c>
      <c r="M34" s="1151">
        <f t="shared" si="6"/>
        <v>145</v>
      </c>
      <c r="N34" s="1152">
        <v>0</v>
      </c>
      <c r="O34" s="1149">
        <v>35</v>
      </c>
      <c r="P34" s="1150"/>
      <c r="Q34" s="1150"/>
      <c r="R34" s="1150"/>
      <c r="S34" s="1150"/>
      <c r="T34" s="1150"/>
      <c r="U34" s="1150"/>
      <c r="V34" s="1150"/>
      <c r="W34" s="1153"/>
      <c r="X34" s="1153"/>
      <c r="Y34" s="1154">
        <f t="shared" si="7"/>
        <v>35</v>
      </c>
      <c r="Z34" s="1149">
        <v>0</v>
      </c>
      <c r="AA34" s="1150">
        <v>0</v>
      </c>
      <c r="AB34" s="1150">
        <v>0</v>
      </c>
      <c r="AC34" s="1150">
        <v>20</v>
      </c>
      <c r="AD34" s="1150">
        <v>15</v>
      </c>
      <c r="AE34" s="1154">
        <f t="shared" si="8"/>
        <v>35</v>
      </c>
      <c r="AF34" s="1149">
        <f t="shared" si="0"/>
        <v>110</v>
      </c>
      <c r="AG34" s="1150">
        <f t="shared" si="1"/>
        <v>0</v>
      </c>
      <c r="AH34" s="1150">
        <f t="shared" si="1"/>
        <v>0</v>
      </c>
      <c r="AI34" s="1150">
        <f t="shared" si="1"/>
        <v>0</v>
      </c>
      <c r="AJ34" s="1150">
        <f t="shared" si="1"/>
        <v>0</v>
      </c>
      <c r="AK34" s="1150">
        <f t="shared" si="1"/>
        <v>0</v>
      </c>
      <c r="AL34" s="1150">
        <f t="shared" si="1"/>
        <v>0</v>
      </c>
      <c r="AM34" s="1150">
        <f t="shared" si="1"/>
        <v>0</v>
      </c>
      <c r="AN34" s="1153">
        <f t="shared" si="9"/>
        <v>0</v>
      </c>
      <c r="AO34" s="1153">
        <f t="shared" si="10"/>
        <v>0</v>
      </c>
      <c r="AP34" s="1154">
        <f t="shared" si="11"/>
        <v>110</v>
      </c>
      <c r="AQ34" s="1149">
        <f t="shared" si="2"/>
        <v>35</v>
      </c>
      <c r="AR34" s="1150">
        <f t="shared" si="3"/>
        <v>35</v>
      </c>
      <c r="AS34" s="1157">
        <f t="shared" si="12"/>
        <v>0</v>
      </c>
      <c r="AT34" s="1158">
        <v>2</v>
      </c>
      <c r="AU34" s="1159"/>
      <c r="AV34" s="1159"/>
      <c r="AW34" s="1159"/>
      <c r="AX34" s="1159"/>
      <c r="AY34" s="1160"/>
      <c r="AZ34" s="1160"/>
      <c r="BA34" s="1160"/>
      <c r="BB34" s="1160">
        <v>0</v>
      </c>
      <c r="BC34" s="1161">
        <v>0</v>
      </c>
      <c r="BD34" s="1158">
        <v>0</v>
      </c>
      <c r="BE34" s="1159">
        <v>0</v>
      </c>
      <c r="BF34" s="1161">
        <v>0</v>
      </c>
      <c r="BG34" s="1162">
        <v>0</v>
      </c>
      <c r="BH34" s="1159">
        <v>0</v>
      </c>
      <c r="BI34" s="1161">
        <v>0</v>
      </c>
      <c r="BJ34" s="1162">
        <v>0</v>
      </c>
      <c r="BK34" s="1159">
        <v>0</v>
      </c>
      <c r="BL34" s="1159">
        <v>0</v>
      </c>
      <c r="BM34" s="1161">
        <f t="shared" si="13"/>
        <v>0</v>
      </c>
      <c r="BN34" s="1159">
        <f t="shared" si="22"/>
        <v>0</v>
      </c>
      <c r="BO34" s="1159"/>
      <c r="BP34" s="1159"/>
      <c r="BQ34" s="1159"/>
      <c r="BR34" s="1159">
        <f t="shared" si="21"/>
        <v>0</v>
      </c>
      <c r="BS34" s="1159"/>
      <c r="BT34" s="1159"/>
      <c r="BU34" s="1159"/>
      <c r="BV34" s="1161"/>
      <c r="BW34" s="1158">
        <f t="shared" si="14"/>
        <v>0</v>
      </c>
      <c r="BX34" s="1159">
        <f t="shared" si="15"/>
        <v>0</v>
      </c>
      <c r="BY34" s="1159">
        <f t="shared" si="16"/>
        <v>0</v>
      </c>
      <c r="BZ34" s="1159">
        <f t="shared" si="17"/>
        <v>0</v>
      </c>
      <c r="CA34" s="1159">
        <f t="shared" si="18"/>
        <v>0</v>
      </c>
      <c r="CB34" s="1150">
        <f t="shared" si="19"/>
        <v>0</v>
      </c>
      <c r="CC34" s="1159">
        <f t="shared" si="20"/>
        <v>0</v>
      </c>
    </row>
    <row r="35" spans="1:81" ht="15.6" x14ac:dyDescent="0.3">
      <c r="A35" s="1259">
        <v>32</v>
      </c>
      <c r="B35" s="1147" t="s">
        <v>720</v>
      </c>
      <c r="C35" s="1148">
        <v>0</v>
      </c>
      <c r="D35" s="1149">
        <v>0</v>
      </c>
      <c r="E35" s="1150">
        <v>91</v>
      </c>
      <c r="F35" s="1150">
        <v>0</v>
      </c>
      <c r="G35" s="1150">
        <v>0</v>
      </c>
      <c r="H35" s="1150">
        <v>0</v>
      </c>
      <c r="I35" s="1150">
        <v>0</v>
      </c>
      <c r="J35" s="1150">
        <v>0</v>
      </c>
      <c r="K35" s="1153">
        <v>0</v>
      </c>
      <c r="L35" s="1150">
        <v>0</v>
      </c>
      <c r="M35" s="1151">
        <f t="shared" si="6"/>
        <v>91</v>
      </c>
      <c r="N35" s="1152">
        <v>0</v>
      </c>
      <c r="O35" s="1149"/>
      <c r="P35" s="1150">
        <v>84</v>
      </c>
      <c r="Q35" s="1150"/>
      <c r="R35" s="1150"/>
      <c r="S35" s="1150"/>
      <c r="T35" s="1150"/>
      <c r="U35" s="1150"/>
      <c r="V35" s="1150"/>
      <c r="W35" s="1153"/>
      <c r="X35" s="1153"/>
      <c r="Y35" s="1154">
        <f t="shared" si="7"/>
        <v>84</v>
      </c>
      <c r="Z35" s="1149">
        <v>0</v>
      </c>
      <c r="AA35" s="1150">
        <v>0</v>
      </c>
      <c r="AB35" s="1150">
        <v>0</v>
      </c>
      <c r="AC35" s="1150">
        <v>30</v>
      </c>
      <c r="AD35" s="1150">
        <v>54</v>
      </c>
      <c r="AE35" s="1154">
        <f t="shared" si="8"/>
        <v>84</v>
      </c>
      <c r="AF35" s="1149">
        <f t="shared" si="0"/>
        <v>0</v>
      </c>
      <c r="AG35" s="1150">
        <f t="shared" si="1"/>
        <v>7</v>
      </c>
      <c r="AH35" s="1150">
        <f t="shared" si="1"/>
        <v>0</v>
      </c>
      <c r="AI35" s="1150">
        <f t="shared" si="1"/>
        <v>0</v>
      </c>
      <c r="AJ35" s="1150">
        <f t="shared" si="1"/>
        <v>0</v>
      </c>
      <c r="AK35" s="1150">
        <f t="shared" si="1"/>
        <v>0</v>
      </c>
      <c r="AL35" s="1150">
        <f t="shared" si="1"/>
        <v>0</v>
      </c>
      <c r="AM35" s="1150">
        <f t="shared" si="1"/>
        <v>0</v>
      </c>
      <c r="AN35" s="1153">
        <f t="shared" si="9"/>
        <v>0</v>
      </c>
      <c r="AO35" s="1153">
        <f t="shared" si="10"/>
        <v>0</v>
      </c>
      <c r="AP35" s="1154">
        <f t="shared" si="11"/>
        <v>7</v>
      </c>
      <c r="AQ35" s="1149">
        <f t="shared" si="2"/>
        <v>84</v>
      </c>
      <c r="AR35" s="1150">
        <f t="shared" si="3"/>
        <v>84</v>
      </c>
      <c r="AS35" s="1157">
        <f t="shared" si="12"/>
        <v>0</v>
      </c>
      <c r="AT35" s="1158">
        <v>1.2</v>
      </c>
      <c r="AU35" s="1159"/>
      <c r="AV35" s="1159"/>
      <c r="AW35" s="1159"/>
      <c r="AX35" s="1159"/>
      <c r="AY35" s="1160"/>
      <c r="AZ35" s="1160"/>
      <c r="BA35" s="1160"/>
      <c r="BB35" s="1160">
        <v>0</v>
      </c>
      <c r="BC35" s="1161">
        <v>0</v>
      </c>
      <c r="BD35" s="1158">
        <v>0</v>
      </c>
      <c r="BE35" s="1159">
        <v>0</v>
      </c>
      <c r="BF35" s="1161">
        <v>0</v>
      </c>
      <c r="BG35" s="1162">
        <v>0</v>
      </c>
      <c r="BH35" s="1159">
        <v>0</v>
      </c>
      <c r="BI35" s="1161">
        <v>0</v>
      </c>
      <c r="BJ35" s="1162">
        <v>0</v>
      </c>
      <c r="BK35" s="1159">
        <v>0</v>
      </c>
      <c r="BL35" s="1159">
        <v>0</v>
      </c>
      <c r="BM35" s="1161">
        <f t="shared" si="13"/>
        <v>0</v>
      </c>
      <c r="BN35" s="1159">
        <f t="shared" si="22"/>
        <v>100.8</v>
      </c>
      <c r="BO35" s="1159"/>
      <c r="BP35" s="1159"/>
      <c r="BQ35" s="1159"/>
      <c r="BR35" s="1159">
        <f t="shared" si="21"/>
        <v>0</v>
      </c>
      <c r="BS35" s="1159"/>
      <c r="BT35" s="1159"/>
      <c r="BU35" s="1159"/>
      <c r="BV35" s="1161"/>
      <c r="BW35" s="1158">
        <f t="shared" si="14"/>
        <v>8.4</v>
      </c>
      <c r="BX35" s="1159">
        <f t="shared" si="15"/>
        <v>109.2</v>
      </c>
      <c r="BY35" s="1159">
        <f t="shared" si="16"/>
        <v>0</v>
      </c>
      <c r="BZ35" s="1159">
        <f t="shared" si="17"/>
        <v>100.8</v>
      </c>
      <c r="CA35" s="1159">
        <f t="shared" si="18"/>
        <v>100.8</v>
      </c>
      <c r="CB35" s="1150">
        <f t="shared" si="19"/>
        <v>0</v>
      </c>
      <c r="CC35" s="1159">
        <f t="shared" si="20"/>
        <v>0</v>
      </c>
    </row>
    <row r="36" spans="1:81" ht="15.6" x14ac:dyDescent="0.3">
      <c r="A36" s="1259">
        <v>33</v>
      </c>
      <c r="B36" s="1147" t="s">
        <v>721</v>
      </c>
      <c r="C36" s="1148">
        <v>0</v>
      </c>
      <c r="D36" s="1149">
        <v>0</v>
      </c>
      <c r="E36" s="1150">
        <v>0</v>
      </c>
      <c r="F36" s="1150">
        <v>0</v>
      </c>
      <c r="G36" s="1150">
        <v>0</v>
      </c>
      <c r="H36" s="1150">
        <v>0</v>
      </c>
      <c r="I36" s="1150">
        <v>0</v>
      </c>
      <c r="J36" s="1150">
        <v>0</v>
      </c>
      <c r="K36" s="1153">
        <v>0</v>
      </c>
      <c r="L36" s="1150">
        <v>0</v>
      </c>
      <c r="M36" s="1151">
        <f t="shared" si="6"/>
        <v>0</v>
      </c>
      <c r="N36" s="1152">
        <v>396</v>
      </c>
      <c r="O36" s="1149"/>
      <c r="P36" s="1150"/>
      <c r="Q36" s="1150"/>
      <c r="R36" s="1150"/>
      <c r="S36" s="1150"/>
      <c r="T36" s="1150"/>
      <c r="U36" s="1150"/>
      <c r="V36" s="1150"/>
      <c r="W36" s="1153"/>
      <c r="X36" s="1153">
        <v>396</v>
      </c>
      <c r="Y36" s="1154">
        <f t="shared" si="7"/>
        <v>396</v>
      </c>
      <c r="Z36" s="1149">
        <v>0</v>
      </c>
      <c r="AA36" s="1150">
        <v>0</v>
      </c>
      <c r="AB36" s="1150">
        <v>0</v>
      </c>
      <c r="AC36" s="1150">
        <v>50</v>
      </c>
      <c r="AD36" s="1150">
        <v>346</v>
      </c>
      <c r="AE36" s="1154">
        <f t="shared" si="8"/>
        <v>396</v>
      </c>
      <c r="AF36" s="1149">
        <f t="shared" si="0"/>
        <v>0</v>
      </c>
      <c r="AG36" s="1150">
        <f t="shared" ref="AG36:AM70" si="23">E36-P36</f>
        <v>0</v>
      </c>
      <c r="AH36" s="1150">
        <f t="shared" si="23"/>
        <v>0</v>
      </c>
      <c r="AI36" s="1150">
        <f t="shared" si="23"/>
        <v>0</v>
      </c>
      <c r="AJ36" s="1150">
        <f t="shared" si="23"/>
        <v>0</v>
      </c>
      <c r="AK36" s="1150">
        <f t="shared" si="23"/>
        <v>0</v>
      </c>
      <c r="AL36" s="1150">
        <f t="shared" si="23"/>
        <v>0</v>
      </c>
      <c r="AM36" s="1150">
        <f t="shared" si="23"/>
        <v>0</v>
      </c>
      <c r="AN36" s="1153">
        <f t="shared" si="9"/>
        <v>0</v>
      </c>
      <c r="AO36" s="1153">
        <f t="shared" si="10"/>
        <v>0</v>
      </c>
      <c r="AP36" s="1154">
        <f t="shared" si="11"/>
        <v>0</v>
      </c>
      <c r="AQ36" s="1149">
        <f t="shared" si="2"/>
        <v>396</v>
      </c>
      <c r="AR36" s="1150">
        <f t="shared" si="3"/>
        <v>396</v>
      </c>
      <c r="AS36" s="1157">
        <f t="shared" si="12"/>
        <v>0</v>
      </c>
      <c r="AT36" s="1158">
        <v>4</v>
      </c>
      <c r="AU36" s="1159"/>
      <c r="AV36" s="1159"/>
      <c r="AW36" s="1159"/>
      <c r="AX36" s="1159">
        <v>5.7750000000000004</v>
      </c>
      <c r="AY36" s="1160"/>
      <c r="AZ36" s="1160"/>
      <c r="BA36" s="1160"/>
      <c r="BB36" s="1160">
        <v>0</v>
      </c>
      <c r="BC36" s="1161">
        <v>0</v>
      </c>
      <c r="BD36" s="1158">
        <v>4.2651515151515156</v>
      </c>
      <c r="BE36" s="1159">
        <v>0</v>
      </c>
      <c r="BF36" s="1161">
        <v>0</v>
      </c>
      <c r="BG36" s="1162">
        <v>396</v>
      </c>
      <c r="BH36" s="1159">
        <v>0</v>
      </c>
      <c r="BI36" s="1161">
        <v>0</v>
      </c>
      <c r="BJ36" s="1162">
        <v>1689.0000000000002</v>
      </c>
      <c r="BK36" s="1159">
        <v>0</v>
      </c>
      <c r="BL36" s="1159">
        <v>0</v>
      </c>
      <c r="BM36" s="1161">
        <f t="shared" si="13"/>
        <v>1689.0000000000002</v>
      </c>
      <c r="BN36" s="1159">
        <v>0</v>
      </c>
      <c r="BO36" s="1159">
        <f>+X36*BD36</f>
        <v>1689.0000000000002</v>
      </c>
      <c r="BP36" s="1159"/>
      <c r="BQ36" s="1159"/>
      <c r="BR36" s="1159">
        <f t="shared" si="21"/>
        <v>0</v>
      </c>
      <c r="BS36" s="1159"/>
      <c r="BT36" s="1159"/>
      <c r="BU36" s="1159"/>
      <c r="BV36" s="1161"/>
      <c r="BW36" s="1158">
        <f t="shared" si="14"/>
        <v>0</v>
      </c>
      <c r="BX36" s="1159">
        <f t="shared" si="15"/>
        <v>0</v>
      </c>
      <c r="BY36" s="1159">
        <f t="shared" si="16"/>
        <v>1689.0000000000002</v>
      </c>
      <c r="BZ36" s="1159">
        <f t="shared" si="17"/>
        <v>1689.0000000000002</v>
      </c>
      <c r="CA36" s="1159">
        <f t="shared" si="18"/>
        <v>1689.0000000000002</v>
      </c>
      <c r="CB36" s="1150">
        <f t="shared" si="19"/>
        <v>0</v>
      </c>
      <c r="CC36" s="1159">
        <f t="shared" si="20"/>
        <v>0</v>
      </c>
    </row>
    <row r="37" spans="1:81" ht="15.6" x14ac:dyDescent="0.3">
      <c r="A37" s="1259">
        <v>34</v>
      </c>
      <c r="B37" s="1147" t="s">
        <v>722</v>
      </c>
      <c r="C37" s="1148">
        <v>0</v>
      </c>
      <c r="D37" s="1149">
        <v>0</v>
      </c>
      <c r="E37" s="1150">
        <v>0</v>
      </c>
      <c r="F37" s="1150">
        <v>0</v>
      </c>
      <c r="G37" s="1150">
        <v>0</v>
      </c>
      <c r="H37" s="1150">
        <v>0</v>
      </c>
      <c r="I37" s="1150">
        <v>6</v>
      </c>
      <c r="J37" s="1150">
        <v>0</v>
      </c>
      <c r="K37" s="1153">
        <v>0</v>
      </c>
      <c r="L37" s="1150">
        <v>0</v>
      </c>
      <c r="M37" s="1151">
        <f t="shared" si="6"/>
        <v>6</v>
      </c>
      <c r="N37" s="1152">
        <v>391</v>
      </c>
      <c r="O37" s="1149"/>
      <c r="P37" s="1150"/>
      <c r="Q37" s="1150"/>
      <c r="R37" s="1150"/>
      <c r="S37" s="1150"/>
      <c r="T37" s="1150">
        <v>6</v>
      </c>
      <c r="U37" s="1150"/>
      <c r="V37" s="1150"/>
      <c r="W37" s="1153"/>
      <c r="X37" s="1153">
        <v>385</v>
      </c>
      <c r="Y37" s="1154">
        <f t="shared" si="7"/>
        <v>391</v>
      </c>
      <c r="Z37" s="1149">
        <v>0</v>
      </c>
      <c r="AA37" s="1150">
        <v>0</v>
      </c>
      <c r="AB37" s="1150">
        <v>0</v>
      </c>
      <c r="AC37" s="1150">
        <v>84</v>
      </c>
      <c r="AD37" s="1150">
        <v>307</v>
      </c>
      <c r="AE37" s="1154">
        <f t="shared" si="8"/>
        <v>391</v>
      </c>
      <c r="AF37" s="1149">
        <f t="shared" si="0"/>
        <v>0</v>
      </c>
      <c r="AG37" s="1150">
        <f t="shared" si="23"/>
        <v>0</v>
      </c>
      <c r="AH37" s="1150">
        <f t="shared" si="23"/>
        <v>0</v>
      </c>
      <c r="AI37" s="1150">
        <f t="shared" si="23"/>
        <v>0</v>
      </c>
      <c r="AJ37" s="1150">
        <f t="shared" si="23"/>
        <v>0</v>
      </c>
      <c r="AK37" s="1150">
        <f t="shared" si="23"/>
        <v>0</v>
      </c>
      <c r="AL37" s="1150">
        <f t="shared" si="23"/>
        <v>0</v>
      </c>
      <c r="AM37" s="1150">
        <f t="shared" si="23"/>
        <v>0</v>
      </c>
      <c r="AN37" s="1153">
        <f t="shared" si="9"/>
        <v>0</v>
      </c>
      <c r="AO37" s="1153">
        <f t="shared" si="10"/>
        <v>6</v>
      </c>
      <c r="AP37" s="1154">
        <f t="shared" si="11"/>
        <v>6</v>
      </c>
      <c r="AQ37" s="1149">
        <f t="shared" si="2"/>
        <v>391</v>
      </c>
      <c r="AR37" s="1150">
        <f t="shared" si="3"/>
        <v>391</v>
      </c>
      <c r="AS37" s="1157">
        <f t="shared" si="12"/>
        <v>0</v>
      </c>
      <c r="AT37" s="1158">
        <v>4</v>
      </c>
      <c r="AU37" s="1159"/>
      <c r="AV37" s="1159"/>
      <c r="AW37" s="1159"/>
      <c r="AX37" s="1159">
        <v>5.46</v>
      </c>
      <c r="AY37" s="1160"/>
      <c r="AZ37" s="1160"/>
      <c r="BA37" s="1160"/>
      <c r="BB37" s="1160">
        <v>0</v>
      </c>
      <c r="BC37" s="1161">
        <v>0</v>
      </c>
      <c r="BD37" s="1158">
        <v>4.0127877237851663</v>
      </c>
      <c r="BE37" s="1159">
        <v>0</v>
      </c>
      <c r="BF37" s="1161">
        <v>0</v>
      </c>
      <c r="BG37" s="1162">
        <v>391</v>
      </c>
      <c r="BH37" s="1159">
        <v>0</v>
      </c>
      <c r="BI37" s="1161">
        <v>0</v>
      </c>
      <c r="BJ37" s="1162">
        <v>1569</v>
      </c>
      <c r="BK37" s="1159">
        <v>0</v>
      </c>
      <c r="BL37" s="1159">
        <v>0</v>
      </c>
      <c r="BM37" s="1161">
        <f t="shared" si="13"/>
        <v>1569</v>
      </c>
      <c r="BN37" s="1159">
        <f>+T37*AX37</f>
        <v>32.76</v>
      </c>
      <c r="BO37" s="1159">
        <f>+X37*BD37</f>
        <v>1544.923273657289</v>
      </c>
      <c r="BP37" s="1159"/>
      <c r="BQ37" s="1159"/>
      <c r="BR37" s="1159">
        <f t="shared" si="21"/>
        <v>0</v>
      </c>
      <c r="BS37" s="1159"/>
      <c r="BT37" s="1159"/>
      <c r="BU37" s="1159"/>
      <c r="BV37" s="1161"/>
      <c r="BW37" s="1158">
        <f t="shared" si="14"/>
        <v>24.076726342710998</v>
      </c>
      <c r="BX37" s="1159">
        <f t="shared" si="15"/>
        <v>32.76</v>
      </c>
      <c r="BY37" s="1159">
        <f t="shared" si="16"/>
        <v>1569</v>
      </c>
      <c r="BZ37" s="1159">
        <f t="shared" si="17"/>
        <v>1577.683273657289</v>
      </c>
      <c r="CA37" s="1159">
        <f t="shared" si="18"/>
        <v>1577.683273657289</v>
      </c>
      <c r="CB37" s="1150">
        <f t="shared" si="19"/>
        <v>0</v>
      </c>
      <c r="CC37" s="1159">
        <f t="shared" si="20"/>
        <v>24.076726342710998</v>
      </c>
    </row>
    <row r="38" spans="1:81" ht="15.6" x14ac:dyDescent="0.3">
      <c r="A38" s="1259">
        <v>35</v>
      </c>
      <c r="B38" s="1147" t="s">
        <v>723</v>
      </c>
      <c r="C38" s="1148">
        <v>0</v>
      </c>
      <c r="D38" s="1149">
        <v>0</v>
      </c>
      <c r="E38" s="1150">
        <v>24</v>
      </c>
      <c r="F38" s="1150">
        <v>0</v>
      </c>
      <c r="G38" s="1150">
        <v>0</v>
      </c>
      <c r="H38" s="1150">
        <v>0</v>
      </c>
      <c r="I38" s="1150">
        <v>0</v>
      </c>
      <c r="J38" s="1150">
        <v>0</v>
      </c>
      <c r="K38" s="1153">
        <v>0</v>
      </c>
      <c r="L38" s="1150">
        <v>0</v>
      </c>
      <c r="M38" s="1151">
        <f t="shared" si="6"/>
        <v>24</v>
      </c>
      <c r="N38" s="1152">
        <v>0</v>
      </c>
      <c r="O38" s="1149"/>
      <c r="P38" s="1150">
        <v>20</v>
      </c>
      <c r="Q38" s="1150"/>
      <c r="R38" s="1150"/>
      <c r="S38" s="1150"/>
      <c r="T38" s="1150"/>
      <c r="U38" s="1150"/>
      <c r="V38" s="1150"/>
      <c r="W38" s="1153"/>
      <c r="X38" s="1153"/>
      <c r="Y38" s="1154">
        <f t="shared" si="7"/>
        <v>20</v>
      </c>
      <c r="Z38" s="1149">
        <v>0</v>
      </c>
      <c r="AA38" s="1150">
        <v>0</v>
      </c>
      <c r="AB38" s="1150">
        <v>0</v>
      </c>
      <c r="AC38" s="1150">
        <v>0</v>
      </c>
      <c r="AD38" s="1150">
        <v>20</v>
      </c>
      <c r="AE38" s="1154">
        <f t="shared" si="8"/>
        <v>20</v>
      </c>
      <c r="AF38" s="1149">
        <f t="shared" si="0"/>
        <v>0</v>
      </c>
      <c r="AG38" s="1150">
        <f t="shared" si="23"/>
        <v>4</v>
      </c>
      <c r="AH38" s="1150">
        <f t="shared" si="23"/>
        <v>0</v>
      </c>
      <c r="AI38" s="1150">
        <f t="shared" si="23"/>
        <v>0</v>
      </c>
      <c r="AJ38" s="1150">
        <f t="shared" si="23"/>
        <v>0</v>
      </c>
      <c r="AK38" s="1150">
        <f t="shared" si="23"/>
        <v>0</v>
      </c>
      <c r="AL38" s="1150">
        <f t="shared" si="23"/>
        <v>0</v>
      </c>
      <c r="AM38" s="1150">
        <f t="shared" si="23"/>
        <v>0</v>
      </c>
      <c r="AN38" s="1153">
        <f t="shared" si="9"/>
        <v>0</v>
      </c>
      <c r="AO38" s="1153">
        <f t="shared" si="10"/>
        <v>0</v>
      </c>
      <c r="AP38" s="1154">
        <f t="shared" si="11"/>
        <v>4</v>
      </c>
      <c r="AQ38" s="1149">
        <f t="shared" si="2"/>
        <v>20</v>
      </c>
      <c r="AR38" s="1150">
        <f t="shared" si="3"/>
        <v>20</v>
      </c>
      <c r="AS38" s="1157">
        <f t="shared" si="12"/>
        <v>0</v>
      </c>
      <c r="AT38" s="1158">
        <v>10.199999999999999</v>
      </c>
      <c r="AU38" s="1159"/>
      <c r="AV38" s="1159"/>
      <c r="AW38" s="1159"/>
      <c r="AX38" s="1159"/>
      <c r="AY38" s="1160"/>
      <c r="AZ38" s="1160"/>
      <c r="BA38" s="1160"/>
      <c r="BB38" s="1160">
        <v>0</v>
      </c>
      <c r="BC38" s="1161">
        <v>0</v>
      </c>
      <c r="BD38" s="1158">
        <v>0</v>
      </c>
      <c r="BE38" s="1159">
        <v>0</v>
      </c>
      <c r="BF38" s="1161">
        <v>0</v>
      </c>
      <c r="BG38" s="1162">
        <v>391</v>
      </c>
      <c r="BH38" s="1159">
        <v>0</v>
      </c>
      <c r="BI38" s="1161">
        <v>0</v>
      </c>
      <c r="BJ38" s="1162">
        <v>0</v>
      </c>
      <c r="BK38" s="1159">
        <v>0</v>
      </c>
      <c r="BL38" s="1159">
        <v>0</v>
      </c>
      <c r="BM38" s="1161">
        <f t="shared" si="13"/>
        <v>0</v>
      </c>
      <c r="BN38" s="1159">
        <f>+P38*AT38</f>
        <v>204</v>
      </c>
      <c r="BO38" s="1159"/>
      <c r="BP38" s="1159"/>
      <c r="BQ38" s="1159"/>
      <c r="BR38" s="1159">
        <f t="shared" si="21"/>
        <v>0</v>
      </c>
      <c r="BS38" s="1159"/>
      <c r="BT38" s="1159"/>
      <c r="BU38" s="1159"/>
      <c r="BV38" s="1161"/>
      <c r="BW38" s="1158">
        <f t="shared" si="14"/>
        <v>40.799999999999997</v>
      </c>
      <c r="BX38" s="1159">
        <f t="shared" si="15"/>
        <v>244.79999999999998</v>
      </c>
      <c r="BY38" s="1159">
        <f t="shared" si="16"/>
        <v>0</v>
      </c>
      <c r="BZ38" s="1159">
        <f t="shared" si="17"/>
        <v>204</v>
      </c>
      <c r="CA38" s="1159">
        <f t="shared" si="18"/>
        <v>204</v>
      </c>
      <c r="CB38" s="1150">
        <f t="shared" si="19"/>
        <v>0</v>
      </c>
      <c r="CC38" s="1159">
        <f t="shared" si="20"/>
        <v>0</v>
      </c>
    </row>
    <row r="39" spans="1:81" ht="15.6" x14ac:dyDescent="0.3">
      <c r="A39" s="1259">
        <v>36</v>
      </c>
      <c r="B39" s="1147" t="s">
        <v>724</v>
      </c>
      <c r="C39" s="1148">
        <v>0</v>
      </c>
      <c r="D39" s="1149">
        <v>0</v>
      </c>
      <c r="E39" s="1150">
        <v>0</v>
      </c>
      <c r="F39" s="1150">
        <v>0</v>
      </c>
      <c r="G39" s="1150">
        <v>0</v>
      </c>
      <c r="H39" s="1150">
        <v>0</v>
      </c>
      <c r="I39" s="1150">
        <v>0</v>
      </c>
      <c r="J39" s="1150">
        <v>0</v>
      </c>
      <c r="K39" s="1153">
        <v>0</v>
      </c>
      <c r="L39" s="1150">
        <v>0</v>
      </c>
      <c r="M39" s="1151">
        <f t="shared" si="6"/>
        <v>0</v>
      </c>
      <c r="N39" s="1152">
        <v>0</v>
      </c>
      <c r="O39" s="1149"/>
      <c r="P39" s="1150"/>
      <c r="Q39" s="1150"/>
      <c r="R39" s="1150"/>
      <c r="S39" s="1150"/>
      <c r="T39" s="1150"/>
      <c r="U39" s="1150"/>
      <c r="V39" s="1150"/>
      <c r="W39" s="1153"/>
      <c r="X39" s="1153"/>
      <c r="Y39" s="1154">
        <f t="shared" si="7"/>
        <v>0</v>
      </c>
      <c r="Z39" s="1149">
        <v>0</v>
      </c>
      <c r="AA39" s="1150">
        <v>0</v>
      </c>
      <c r="AB39" s="1150">
        <v>0</v>
      </c>
      <c r="AC39" s="1150">
        <v>0</v>
      </c>
      <c r="AD39" s="1150">
        <v>0</v>
      </c>
      <c r="AE39" s="1154">
        <f t="shared" si="8"/>
        <v>0</v>
      </c>
      <c r="AF39" s="1149">
        <f t="shared" si="0"/>
        <v>0</v>
      </c>
      <c r="AG39" s="1150">
        <f t="shared" si="23"/>
        <v>0</v>
      </c>
      <c r="AH39" s="1150">
        <f t="shared" si="23"/>
        <v>0</v>
      </c>
      <c r="AI39" s="1150">
        <f t="shared" si="23"/>
        <v>0</v>
      </c>
      <c r="AJ39" s="1150">
        <f t="shared" si="23"/>
        <v>0</v>
      </c>
      <c r="AK39" s="1150">
        <f t="shared" si="23"/>
        <v>0</v>
      </c>
      <c r="AL39" s="1150">
        <f t="shared" si="23"/>
        <v>0</v>
      </c>
      <c r="AM39" s="1150">
        <f t="shared" si="23"/>
        <v>0</v>
      </c>
      <c r="AN39" s="1153">
        <f t="shared" si="9"/>
        <v>0</v>
      </c>
      <c r="AO39" s="1153">
        <f t="shared" si="10"/>
        <v>0</v>
      </c>
      <c r="AP39" s="1154">
        <f t="shared" si="11"/>
        <v>0</v>
      </c>
      <c r="AQ39" s="1149">
        <f t="shared" si="2"/>
        <v>0</v>
      </c>
      <c r="AR39" s="1150">
        <f t="shared" si="3"/>
        <v>0</v>
      </c>
      <c r="AS39" s="1157">
        <f t="shared" si="12"/>
        <v>0</v>
      </c>
      <c r="AT39" s="1158">
        <v>8</v>
      </c>
      <c r="AU39" s="1159"/>
      <c r="AV39" s="1159"/>
      <c r="AW39" s="1159"/>
      <c r="AX39" s="1159"/>
      <c r="AY39" s="1160"/>
      <c r="AZ39" s="1160"/>
      <c r="BA39" s="1160"/>
      <c r="BB39" s="1160">
        <v>0</v>
      </c>
      <c r="BC39" s="1161">
        <v>0</v>
      </c>
      <c r="BD39" s="1158">
        <v>0</v>
      </c>
      <c r="BE39" s="1159">
        <v>0</v>
      </c>
      <c r="BF39" s="1161">
        <v>0</v>
      </c>
      <c r="BG39" s="1162">
        <v>0</v>
      </c>
      <c r="BH39" s="1159">
        <v>0</v>
      </c>
      <c r="BI39" s="1161">
        <v>0</v>
      </c>
      <c r="BJ39" s="1162">
        <v>0</v>
      </c>
      <c r="BK39" s="1159">
        <v>0</v>
      </c>
      <c r="BL39" s="1159">
        <v>0</v>
      </c>
      <c r="BM39" s="1161">
        <f t="shared" si="13"/>
        <v>0</v>
      </c>
      <c r="BN39" s="1159">
        <f t="shared" ref="BN39:BN45" si="24">((Z39+AA39+AC39+AD39)-O39)*AT39</f>
        <v>0</v>
      </c>
      <c r="BO39" s="1159"/>
      <c r="BP39" s="1159"/>
      <c r="BQ39" s="1159"/>
      <c r="BR39" s="1159">
        <f t="shared" si="21"/>
        <v>0</v>
      </c>
      <c r="BS39" s="1159"/>
      <c r="BT39" s="1159"/>
      <c r="BU39" s="1159"/>
      <c r="BV39" s="1161"/>
      <c r="BW39" s="1158">
        <f t="shared" si="14"/>
        <v>0</v>
      </c>
      <c r="BX39" s="1159">
        <f t="shared" si="15"/>
        <v>0</v>
      </c>
      <c r="BY39" s="1159">
        <f t="shared" si="16"/>
        <v>0</v>
      </c>
      <c r="BZ39" s="1159">
        <f t="shared" si="17"/>
        <v>0</v>
      </c>
      <c r="CA39" s="1159">
        <f t="shared" si="18"/>
        <v>0</v>
      </c>
      <c r="CB39" s="1150">
        <f t="shared" si="19"/>
        <v>0</v>
      </c>
      <c r="CC39" s="1159">
        <f t="shared" si="20"/>
        <v>0</v>
      </c>
    </row>
    <row r="40" spans="1:81" ht="15.6" x14ac:dyDescent="0.3">
      <c r="A40" s="1259">
        <v>37</v>
      </c>
      <c r="B40" s="1147" t="s">
        <v>725</v>
      </c>
      <c r="C40" s="1148">
        <v>0</v>
      </c>
      <c r="D40" s="1149">
        <v>0</v>
      </c>
      <c r="E40" s="1150">
        <v>0</v>
      </c>
      <c r="F40" s="1150">
        <v>0</v>
      </c>
      <c r="G40" s="1150">
        <v>0</v>
      </c>
      <c r="H40" s="1150">
        <v>0</v>
      </c>
      <c r="I40" s="1150">
        <v>0</v>
      </c>
      <c r="J40" s="1150">
        <v>0</v>
      </c>
      <c r="K40" s="1153">
        <v>0</v>
      </c>
      <c r="L40" s="1150">
        <v>0</v>
      </c>
      <c r="M40" s="1151">
        <f t="shared" si="6"/>
        <v>0</v>
      </c>
      <c r="N40" s="1152">
        <v>201</v>
      </c>
      <c r="O40" s="1149"/>
      <c r="P40" s="1150"/>
      <c r="Q40" s="1150"/>
      <c r="R40" s="1150"/>
      <c r="S40" s="1150"/>
      <c r="T40" s="1150"/>
      <c r="U40" s="1150"/>
      <c r="V40" s="1150"/>
      <c r="W40" s="1153"/>
      <c r="X40" s="1153">
        <v>185</v>
      </c>
      <c r="Y40" s="1154">
        <f t="shared" si="7"/>
        <v>185</v>
      </c>
      <c r="Z40" s="1149">
        <v>0</v>
      </c>
      <c r="AA40" s="1150">
        <v>0</v>
      </c>
      <c r="AB40" s="1150">
        <v>0</v>
      </c>
      <c r="AC40" s="1150">
        <v>56</v>
      </c>
      <c r="AD40" s="1150">
        <v>129</v>
      </c>
      <c r="AE40" s="1154">
        <f t="shared" si="8"/>
        <v>185</v>
      </c>
      <c r="AF40" s="1149">
        <f t="shared" si="0"/>
        <v>0</v>
      </c>
      <c r="AG40" s="1150">
        <f t="shared" si="23"/>
        <v>0</v>
      </c>
      <c r="AH40" s="1150">
        <f t="shared" si="23"/>
        <v>0</v>
      </c>
      <c r="AI40" s="1150">
        <f t="shared" si="23"/>
        <v>0</v>
      </c>
      <c r="AJ40" s="1150">
        <f t="shared" si="23"/>
        <v>0</v>
      </c>
      <c r="AK40" s="1150">
        <f t="shared" si="23"/>
        <v>0</v>
      </c>
      <c r="AL40" s="1150">
        <f t="shared" si="23"/>
        <v>0</v>
      </c>
      <c r="AM40" s="1150">
        <f t="shared" si="23"/>
        <v>0</v>
      </c>
      <c r="AN40" s="1153">
        <f t="shared" si="9"/>
        <v>0</v>
      </c>
      <c r="AO40" s="1153">
        <f t="shared" si="10"/>
        <v>16</v>
      </c>
      <c r="AP40" s="1154">
        <f t="shared" si="11"/>
        <v>16</v>
      </c>
      <c r="AQ40" s="1149">
        <f t="shared" si="2"/>
        <v>185</v>
      </c>
      <c r="AR40" s="1150">
        <f t="shared" si="3"/>
        <v>185</v>
      </c>
      <c r="AS40" s="1157">
        <f t="shared" si="12"/>
        <v>0</v>
      </c>
      <c r="AT40" s="1158">
        <v>8</v>
      </c>
      <c r="AU40" s="1159"/>
      <c r="AV40" s="1159"/>
      <c r="AW40" s="1159"/>
      <c r="AX40" s="1159"/>
      <c r="AY40" s="1160"/>
      <c r="AZ40" s="1160"/>
      <c r="BA40" s="1160"/>
      <c r="BB40" s="1160">
        <v>10.930526315789473</v>
      </c>
      <c r="BC40" s="1161">
        <v>0</v>
      </c>
      <c r="BD40" s="1158">
        <v>10.407960199004975</v>
      </c>
      <c r="BE40" s="1159">
        <v>0</v>
      </c>
      <c r="BF40" s="1161">
        <v>0</v>
      </c>
      <c r="BG40" s="1162">
        <v>201</v>
      </c>
      <c r="BH40" s="1159">
        <v>0</v>
      </c>
      <c r="BI40" s="1161">
        <v>0</v>
      </c>
      <c r="BJ40" s="1162">
        <v>2092</v>
      </c>
      <c r="BK40" s="1159">
        <v>0</v>
      </c>
      <c r="BL40" s="1159">
        <v>0</v>
      </c>
      <c r="BM40" s="1161">
        <f t="shared" si="13"/>
        <v>2092</v>
      </c>
      <c r="BN40" s="1159">
        <f>+P40*AT40</f>
        <v>0</v>
      </c>
      <c r="BO40" s="1159">
        <f>+X40*BD40</f>
        <v>1925.4726368159204</v>
      </c>
      <c r="BP40" s="1159"/>
      <c r="BQ40" s="1159"/>
      <c r="BR40" s="1159">
        <f t="shared" si="21"/>
        <v>0</v>
      </c>
      <c r="BS40" s="1159"/>
      <c r="BT40" s="1159"/>
      <c r="BU40" s="1159"/>
      <c r="BV40" s="1161"/>
      <c r="BW40" s="1158">
        <f t="shared" si="14"/>
        <v>166.5273631840796</v>
      </c>
      <c r="BX40" s="1159">
        <f t="shared" si="15"/>
        <v>0</v>
      </c>
      <c r="BY40" s="1159">
        <f t="shared" si="16"/>
        <v>2092</v>
      </c>
      <c r="BZ40" s="1159">
        <f t="shared" si="17"/>
        <v>1925.4726368159204</v>
      </c>
      <c r="CA40" s="1159">
        <f t="shared" si="18"/>
        <v>1925.4726368159204</v>
      </c>
      <c r="CB40" s="1150">
        <f t="shared" si="19"/>
        <v>0</v>
      </c>
      <c r="CC40" s="1159">
        <f t="shared" si="20"/>
        <v>166.5273631840796</v>
      </c>
    </row>
    <row r="41" spans="1:81" ht="15.6" x14ac:dyDescent="0.3">
      <c r="A41" s="1259">
        <v>38</v>
      </c>
      <c r="B41" s="1147" t="s">
        <v>726</v>
      </c>
      <c r="C41" s="1148">
        <v>0</v>
      </c>
      <c r="D41" s="1149">
        <v>0</v>
      </c>
      <c r="E41" s="1150">
        <v>130</v>
      </c>
      <c r="F41" s="1150">
        <v>0</v>
      </c>
      <c r="G41" s="1150">
        <v>0</v>
      </c>
      <c r="H41" s="1150">
        <v>0</v>
      </c>
      <c r="I41" s="1150">
        <v>0</v>
      </c>
      <c r="J41" s="1150">
        <v>0</v>
      </c>
      <c r="K41" s="1153">
        <v>0</v>
      </c>
      <c r="L41" s="1150">
        <v>0</v>
      </c>
      <c r="M41" s="1151">
        <f t="shared" si="6"/>
        <v>130</v>
      </c>
      <c r="N41" s="1152">
        <v>0</v>
      </c>
      <c r="O41" s="1149"/>
      <c r="P41" s="1150"/>
      <c r="Q41" s="1150"/>
      <c r="R41" s="1150"/>
      <c r="S41" s="1150"/>
      <c r="T41" s="1150"/>
      <c r="U41" s="1150"/>
      <c r="V41" s="1150"/>
      <c r="W41" s="1153"/>
      <c r="X41" s="1153"/>
      <c r="Y41" s="1154">
        <f t="shared" si="7"/>
        <v>0</v>
      </c>
      <c r="Z41" s="1149">
        <v>0</v>
      </c>
      <c r="AA41" s="1150">
        <v>0</v>
      </c>
      <c r="AB41" s="1150">
        <v>0</v>
      </c>
      <c r="AC41" s="1150">
        <v>0</v>
      </c>
      <c r="AD41" s="1150">
        <v>0</v>
      </c>
      <c r="AE41" s="1154">
        <f t="shared" si="8"/>
        <v>0</v>
      </c>
      <c r="AF41" s="1149">
        <f t="shared" si="0"/>
        <v>0</v>
      </c>
      <c r="AG41" s="1150">
        <f t="shared" si="23"/>
        <v>130</v>
      </c>
      <c r="AH41" s="1150">
        <f t="shared" si="23"/>
        <v>0</v>
      </c>
      <c r="AI41" s="1150">
        <f t="shared" si="23"/>
        <v>0</v>
      </c>
      <c r="AJ41" s="1150">
        <f t="shared" si="23"/>
        <v>0</v>
      </c>
      <c r="AK41" s="1150">
        <f t="shared" si="23"/>
        <v>0</v>
      </c>
      <c r="AL41" s="1150">
        <f t="shared" si="23"/>
        <v>0</v>
      </c>
      <c r="AM41" s="1150">
        <f t="shared" si="23"/>
        <v>0</v>
      </c>
      <c r="AN41" s="1153">
        <f t="shared" si="9"/>
        <v>0</v>
      </c>
      <c r="AO41" s="1153">
        <f t="shared" si="10"/>
        <v>0</v>
      </c>
      <c r="AP41" s="1154">
        <f t="shared" si="11"/>
        <v>130</v>
      </c>
      <c r="AQ41" s="1149">
        <f t="shared" si="2"/>
        <v>0</v>
      </c>
      <c r="AR41" s="1150">
        <f t="shared" si="3"/>
        <v>0</v>
      </c>
      <c r="AS41" s="1157">
        <f t="shared" si="12"/>
        <v>0</v>
      </c>
      <c r="AT41" s="1158">
        <v>5</v>
      </c>
      <c r="AU41" s="1159"/>
      <c r="AV41" s="1159"/>
      <c r="AW41" s="1159"/>
      <c r="AX41" s="1159"/>
      <c r="AY41" s="1160"/>
      <c r="AZ41" s="1160"/>
      <c r="BA41" s="1160"/>
      <c r="BB41" s="1160">
        <v>0</v>
      </c>
      <c r="BC41" s="1161">
        <v>0</v>
      </c>
      <c r="BD41" s="1158">
        <v>0</v>
      </c>
      <c r="BE41" s="1159">
        <v>0</v>
      </c>
      <c r="BF41" s="1161">
        <v>0</v>
      </c>
      <c r="BG41" s="1162">
        <v>0</v>
      </c>
      <c r="BH41" s="1159">
        <v>0</v>
      </c>
      <c r="BI41" s="1161">
        <v>0</v>
      </c>
      <c r="BJ41" s="1162">
        <v>0</v>
      </c>
      <c r="BK41" s="1159">
        <v>0</v>
      </c>
      <c r="BL41" s="1159">
        <v>0</v>
      </c>
      <c r="BM41" s="1161">
        <f t="shared" si="13"/>
        <v>0</v>
      </c>
      <c r="BN41" s="1159">
        <f t="shared" si="24"/>
        <v>0</v>
      </c>
      <c r="BO41" s="1159"/>
      <c r="BP41" s="1159"/>
      <c r="BQ41" s="1159"/>
      <c r="BR41" s="1159">
        <f t="shared" si="21"/>
        <v>0</v>
      </c>
      <c r="BS41" s="1159"/>
      <c r="BT41" s="1159"/>
      <c r="BU41" s="1159"/>
      <c r="BV41" s="1161"/>
      <c r="BW41" s="1158">
        <f t="shared" si="14"/>
        <v>650</v>
      </c>
      <c r="BX41" s="1159">
        <f t="shared" si="15"/>
        <v>650</v>
      </c>
      <c r="BY41" s="1159">
        <f t="shared" si="16"/>
        <v>0</v>
      </c>
      <c r="BZ41" s="1159">
        <f t="shared" si="17"/>
        <v>0</v>
      </c>
      <c r="CA41" s="1159">
        <f t="shared" si="18"/>
        <v>0</v>
      </c>
      <c r="CB41" s="1150">
        <f t="shared" si="19"/>
        <v>0</v>
      </c>
      <c r="CC41" s="1159">
        <f t="shared" si="20"/>
        <v>0</v>
      </c>
    </row>
    <row r="42" spans="1:81" ht="15.6" x14ac:dyDescent="0.3">
      <c r="A42" s="1259">
        <v>39</v>
      </c>
      <c r="B42" s="1147" t="s">
        <v>727</v>
      </c>
      <c r="C42" s="1148">
        <v>0</v>
      </c>
      <c r="D42" s="1149">
        <v>0</v>
      </c>
      <c r="E42" s="1150">
        <v>120</v>
      </c>
      <c r="F42" s="1150">
        <v>0</v>
      </c>
      <c r="G42" s="1150">
        <v>0</v>
      </c>
      <c r="H42" s="1150">
        <v>0</v>
      </c>
      <c r="I42" s="1150">
        <v>0</v>
      </c>
      <c r="J42" s="1150">
        <v>0</v>
      </c>
      <c r="K42" s="1153">
        <v>0</v>
      </c>
      <c r="L42" s="1150">
        <v>185</v>
      </c>
      <c r="M42" s="1151">
        <f t="shared" si="6"/>
        <v>305</v>
      </c>
      <c r="N42" s="1152">
        <v>0</v>
      </c>
      <c r="O42" s="1149"/>
      <c r="P42" s="1150">
        <v>20</v>
      </c>
      <c r="Q42" s="1150"/>
      <c r="R42" s="1150"/>
      <c r="S42" s="1150"/>
      <c r="T42" s="1150"/>
      <c r="U42" s="1150"/>
      <c r="V42" s="1150"/>
      <c r="W42" s="1153"/>
      <c r="X42" s="1153"/>
      <c r="Y42" s="1154">
        <f t="shared" si="7"/>
        <v>20</v>
      </c>
      <c r="Z42" s="1149">
        <v>0</v>
      </c>
      <c r="AA42" s="1150">
        <v>0</v>
      </c>
      <c r="AB42" s="1150">
        <v>0</v>
      </c>
      <c r="AC42" s="1150">
        <v>0</v>
      </c>
      <c r="AD42" s="1150">
        <v>20</v>
      </c>
      <c r="AE42" s="1154">
        <f t="shared" si="8"/>
        <v>20</v>
      </c>
      <c r="AF42" s="1149">
        <f t="shared" si="0"/>
        <v>0</v>
      </c>
      <c r="AG42" s="1150">
        <f t="shared" si="23"/>
        <v>100</v>
      </c>
      <c r="AH42" s="1150">
        <f t="shared" si="23"/>
        <v>0</v>
      </c>
      <c r="AI42" s="1150">
        <f t="shared" si="23"/>
        <v>0</v>
      </c>
      <c r="AJ42" s="1150">
        <f t="shared" si="23"/>
        <v>0</v>
      </c>
      <c r="AK42" s="1150">
        <f t="shared" si="23"/>
        <v>0</v>
      </c>
      <c r="AL42" s="1150">
        <f t="shared" si="23"/>
        <v>0</v>
      </c>
      <c r="AM42" s="1150">
        <f t="shared" si="23"/>
        <v>0</v>
      </c>
      <c r="AN42" s="1153">
        <f t="shared" si="9"/>
        <v>185</v>
      </c>
      <c r="AO42" s="1153">
        <f t="shared" si="10"/>
        <v>0</v>
      </c>
      <c r="AP42" s="1154">
        <f t="shared" si="11"/>
        <v>285</v>
      </c>
      <c r="AQ42" s="1149">
        <f t="shared" si="2"/>
        <v>20</v>
      </c>
      <c r="AR42" s="1150">
        <f t="shared" si="3"/>
        <v>20</v>
      </c>
      <c r="AS42" s="1157">
        <f t="shared" si="12"/>
        <v>0</v>
      </c>
      <c r="AT42" s="1158">
        <v>6</v>
      </c>
      <c r="AU42" s="1159"/>
      <c r="AV42" s="1159"/>
      <c r="AW42" s="1159"/>
      <c r="AX42" s="1159"/>
      <c r="AY42" s="1160"/>
      <c r="AZ42" s="1160"/>
      <c r="BA42" s="1160"/>
      <c r="BB42" s="1160">
        <v>1.2118918918918917</v>
      </c>
      <c r="BC42" s="1161">
        <v>0</v>
      </c>
      <c r="BD42" s="1158">
        <v>0</v>
      </c>
      <c r="BE42" s="1159">
        <v>0</v>
      </c>
      <c r="BF42" s="1161">
        <v>0</v>
      </c>
      <c r="BG42" s="1162">
        <v>0</v>
      </c>
      <c r="BH42" s="1159">
        <v>0</v>
      </c>
      <c r="BI42" s="1161">
        <v>0</v>
      </c>
      <c r="BJ42" s="1162">
        <v>0</v>
      </c>
      <c r="BK42" s="1159">
        <v>0</v>
      </c>
      <c r="BL42" s="1159">
        <v>0</v>
      </c>
      <c r="BM42" s="1161">
        <f t="shared" si="13"/>
        <v>0</v>
      </c>
      <c r="BN42" s="1159">
        <f>+P42*AT42</f>
        <v>120</v>
      </c>
      <c r="BO42" s="1159"/>
      <c r="BP42" s="1159"/>
      <c r="BQ42" s="1159"/>
      <c r="BR42" s="1159">
        <f t="shared" si="21"/>
        <v>0</v>
      </c>
      <c r="BS42" s="1159"/>
      <c r="BT42" s="1159"/>
      <c r="BU42" s="1159"/>
      <c r="BV42" s="1161"/>
      <c r="BW42" s="1158">
        <f t="shared" si="14"/>
        <v>824.19999999999993</v>
      </c>
      <c r="BX42" s="1159">
        <f t="shared" si="15"/>
        <v>944.19999999999993</v>
      </c>
      <c r="BY42" s="1159">
        <f t="shared" si="16"/>
        <v>0</v>
      </c>
      <c r="BZ42" s="1159">
        <f t="shared" si="17"/>
        <v>120</v>
      </c>
      <c r="CA42" s="1159">
        <f t="shared" si="18"/>
        <v>120</v>
      </c>
      <c r="CB42" s="1150">
        <f t="shared" si="19"/>
        <v>0</v>
      </c>
      <c r="CC42" s="1159">
        <f t="shared" si="20"/>
        <v>0</v>
      </c>
    </row>
    <row r="43" spans="1:81" ht="15.6" x14ac:dyDescent="0.3">
      <c r="A43" s="1259">
        <v>40</v>
      </c>
      <c r="B43" s="1147" t="s">
        <v>728</v>
      </c>
      <c r="C43" s="1148">
        <v>0</v>
      </c>
      <c r="D43" s="1149">
        <v>0</v>
      </c>
      <c r="E43" s="1150">
        <v>0</v>
      </c>
      <c r="F43" s="1150">
        <v>0</v>
      </c>
      <c r="G43" s="1150">
        <v>0</v>
      </c>
      <c r="H43" s="1150">
        <v>0</v>
      </c>
      <c r="I43" s="1150">
        <v>0</v>
      </c>
      <c r="J43" s="1150">
        <v>0</v>
      </c>
      <c r="K43" s="1153">
        <v>0</v>
      </c>
      <c r="L43" s="1150">
        <v>22</v>
      </c>
      <c r="M43" s="1151">
        <f t="shared" si="6"/>
        <v>22</v>
      </c>
      <c r="N43" s="1152">
        <v>0</v>
      </c>
      <c r="O43" s="1149"/>
      <c r="P43" s="1150"/>
      <c r="Q43" s="1150"/>
      <c r="R43" s="1150"/>
      <c r="S43" s="1150"/>
      <c r="T43" s="1150"/>
      <c r="U43" s="1150"/>
      <c r="V43" s="1150"/>
      <c r="W43" s="1153">
        <v>20</v>
      </c>
      <c r="X43" s="1153"/>
      <c r="Y43" s="1154">
        <f t="shared" si="7"/>
        <v>20</v>
      </c>
      <c r="Z43" s="1149">
        <v>0</v>
      </c>
      <c r="AA43" s="1150">
        <v>0</v>
      </c>
      <c r="AB43" s="1150">
        <v>0</v>
      </c>
      <c r="AC43" s="1150">
        <v>20</v>
      </c>
      <c r="AD43" s="1150">
        <v>0</v>
      </c>
      <c r="AE43" s="1154">
        <f t="shared" si="8"/>
        <v>20</v>
      </c>
      <c r="AF43" s="1149">
        <f t="shared" si="0"/>
        <v>0</v>
      </c>
      <c r="AG43" s="1150">
        <f t="shared" si="23"/>
        <v>0</v>
      </c>
      <c r="AH43" s="1150">
        <f t="shared" si="23"/>
        <v>0</v>
      </c>
      <c r="AI43" s="1150">
        <f t="shared" si="23"/>
        <v>0</v>
      </c>
      <c r="AJ43" s="1150">
        <f t="shared" si="23"/>
        <v>0</v>
      </c>
      <c r="AK43" s="1150">
        <f t="shared" si="23"/>
        <v>0</v>
      </c>
      <c r="AL43" s="1150">
        <f t="shared" si="23"/>
        <v>0</v>
      </c>
      <c r="AM43" s="1150">
        <f t="shared" si="23"/>
        <v>0</v>
      </c>
      <c r="AN43" s="1153">
        <f t="shared" si="9"/>
        <v>2</v>
      </c>
      <c r="AO43" s="1153">
        <f t="shared" si="10"/>
        <v>0</v>
      </c>
      <c r="AP43" s="1154">
        <f t="shared" si="11"/>
        <v>2</v>
      </c>
      <c r="AQ43" s="1149">
        <f t="shared" si="2"/>
        <v>20</v>
      </c>
      <c r="AR43" s="1150">
        <f t="shared" si="3"/>
        <v>20</v>
      </c>
      <c r="AS43" s="1157">
        <f t="shared" si="12"/>
        <v>0</v>
      </c>
      <c r="AT43" s="1158">
        <v>19</v>
      </c>
      <c r="AU43" s="1159"/>
      <c r="AV43" s="1159"/>
      <c r="AW43" s="1159"/>
      <c r="AX43" s="1159"/>
      <c r="AY43" s="1160"/>
      <c r="AZ43" s="1160"/>
      <c r="BA43" s="1160"/>
      <c r="BB43" s="1160">
        <v>18.626008968609867</v>
      </c>
      <c r="BC43" s="1161">
        <v>0</v>
      </c>
      <c r="BD43" s="1158">
        <v>0</v>
      </c>
      <c r="BE43" s="1159">
        <v>0</v>
      </c>
      <c r="BF43" s="1161">
        <v>0</v>
      </c>
      <c r="BG43" s="1162">
        <v>0</v>
      </c>
      <c r="BH43" s="1159">
        <v>0</v>
      </c>
      <c r="BI43" s="1161">
        <v>0</v>
      </c>
      <c r="BJ43" s="1162">
        <v>0</v>
      </c>
      <c r="BK43" s="1159">
        <v>0</v>
      </c>
      <c r="BL43" s="1159">
        <v>0</v>
      </c>
      <c r="BM43" s="1161">
        <f t="shared" si="13"/>
        <v>0</v>
      </c>
      <c r="BN43" s="1159">
        <f>+W43*BB43</f>
        <v>372.52017937219733</v>
      </c>
      <c r="BO43" s="1159">
        <f>+W43*BD43</f>
        <v>0</v>
      </c>
      <c r="BP43" s="1159"/>
      <c r="BQ43" s="1159"/>
      <c r="BR43" s="1159">
        <f t="shared" si="21"/>
        <v>0</v>
      </c>
      <c r="BS43" s="1159"/>
      <c r="BT43" s="1159"/>
      <c r="BU43" s="1159"/>
      <c r="BV43" s="1161"/>
      <c r="BW43" s="1158">
        <f t="shared" si="14"/>
        <v>37.252017937219733</v>
      </c>
      <c r="BX43" s="1159">
        <f t="shared" si="15"/>
        <v>409.77219730941704</v>
      </c>
      <c r="BY43" s="1159">
        <f t="shared" si="16"/>
        <v>0</v>
      </c>
      <c r="BZ43" s="1159">
        <f t="shared" si="17"/>
        <v>372.52017937219728</v>
      </c>
      <c r="CA43" s="1159">
        <f t="shared" si="18"/>
        <v>372.52017937219733</v>
      </c>
      <c r="CB43" s="1150">
        <f t="shared" si="19"/>
        <v>0</v>
      </c>
      <c r="CC43" s="1159">
        <f t="shared" si="20"/>
        <v>0</v>
      </c>
    </row>
    <row r="44" spans="1:81" ht="15.6" x14ac:dyDescent="0.3">
      <c r="A44" s="1259">
        <v>41</v>
      </c>
      <c r="B44" s="1147" t="s">
        <v>729</v>
      </c>
      <c r="C44" s="1148">
        <v>0</v>
      </c>
      <c r="D44" s="1149">
        <v>0</v>
      </c>
      <c r="E44" s="1150">
        <v>960</v>
      </c>
      <c r="F44" s="1150">
        <v>0</v>
      </c>
      <c r="G44" s="1150">
        <v>0</v>
      </c>
      <c r="H44" s="1150">
        <v>0</v>
      </c>
      <c r="I44" s="1150">
        <v>0</v>
      </c>
      <c r="J44" s="1150">
        <v>0</v>
      </c>
      <c r="K44" s="1153">
        <v>0</v>
      </c>
      <c r="L44" s="1150">
        <v>0</v>
      </c>
      <c r="M44" s="1151">
        <f t="shared" si="6"/>
        <v>960</v>
      </c>
      <c r="N44" s="1152">
        <v>0</v>
      </c>
      <c r="O44" s="1149"/>
      <c r="P44" s="1150"/>
      <c r="Q44" s="1150"/>
      <c r="R44" s="1150"/>
      <c r="S44" s="1150"/>
      <c r="T44" s="1150"/>
      <c r="U44" s="1150"/>
      <c r="V44" s="1150"/>
      <c r="W44" s="1153"/>
      <c r="X44" s="1153"/>
      <c r="Y44" s="1154">
        <f t="shared" si="7"/>
        <v>0</v>
      </c>
      <c r="Z44" s="1149">
        <v>0</v>
      </c>
      <c r="AA44" s="1150">
        <v>0</v>
      </c>
      <c r="AB44" s="1150">
        <v>0</v>
      </c>
      <c r="AC44" s="1150">
        <v>0</v>
      </c>
      <c r="AD44" s="1150">
        <v>0</v>
      </c>
      <c r="AE44" s="1154">
        <f t="shared" si="8"/>
        <v>0</v>
      </c>
      <c r="AF44" s="1149">
        <f t="shared" si="0"/>
        <v>0</v>
      </c>
      <c r="AG44" s="1150">
        <f t="shared" si="23"/>
        <v>960</v>
      </c>
      <c r="AH44" s="1150">
        <f t="shared" si="23"/>
        <v>0</v>
      </c>
      <c r="AI44" s="1150">
        <f t="shared" si="23"/>
        <v>0</v>
      </c>
      <c r="AJ44" s="1150">
        <f t="shared" si="23"/>
        <v>0</v>
      </c>
      <c r="AK44" s="1150">
        <f t="shared" si="23"/>
        <v>0</v>
      </c>
      <c r="AL44" s="1150">
        <f t="shared" si="23"/>
        <v>0</v>
      </c>
      <c r="AM44" s="1150">
        <f t="shared" si="23"/>
        <v>0</v>
      </c>
      <c r="AN44" s="1153">
        <f t="shared" si="9"/>
        <v>0</v>
      </c>
      <c r="AO44" s="1153">
        <f t="shared" si="10"/>
        <v>0</v>
      </c>
      <c r="AP44" s="1154">
        <f t="shared" si="11"/>
        <v>960</v>
      </c>
      <c r="AQ44" s="1149">
        <f t="shared" si="2"/>
        <v>0</v>
      </c>
      <c r="AR44" s="1150">
        <f t="shared" si="3"/>
        <v>0</v>
      </c>
      <c r="AS44" s="1157">
        <f t="shared" si="12"/>
        <v>0</v>
      </c>
      <c r="AT44" s="1158">
        <v>9</v>
      </c>
      <c r="AU44" s="1159"/>
      <c r="AV44" s="1159"/>
      <c r="AW44" s="1159"/>
      <c r="AX44" s="1159"/>
      <c r="AY44" s="1160"/>
      <c r="AZ44" s="1160"/>
      <c r="BA44" s="1160"/>
      <c r="BB44" s="1160">
        <v>0</v>
      </c>
      <c r="BC44" s="1161">
        <v>0</v>
      </c>
      <c r="BD44" s="1158">
        <v>0</v>
      </c>
      <c r="BE44" s="1159">
        <v>0</v>
      </c>
      <c r="BF44" s="1161">
        <v>0</v>
      </c>
      <c r="BG44" s="1162">
        <v>0</v>
      </c>
      <c r="BH44" s="1159">
        <v>0</v>
      </c>
      <c r="BI44" s="1161">
        <v>0</v>
      </c>
      <c r="BJ44" s="1162">
        <v>0</v>
      </c>
      <c r="BK44" s="1159">
        <v>0</v>
      </c>
      <c r="BL44" s="1159">
        <v>0</v>
      </c>
      <c r="BM44" s="1161">
        <f t="shared" si="13"/>
        <v>0</v>
      </c>
      <c r="BN44" s="1159">
        <f t="shared" si="24"/>
        <v>0</v>
      </c>
      <c r="BO44" s="1159"/>
      <c r="BP44" s="1159"/>
      <c r="BQ44" s="1159"/>
      <c r="BR44" s="1159">
        <f t="shared" si="21"/>
        <v>0</v>
      </c>
      <c r="BS44" s="1159"/>
      <c r="BT44" s="1159"/>
      <c r="BU44" s="1159"/>
      <c r="BV44" s="1161"/>
      <c r="BW44" s="1158">
        <f t="shared" si="14"/>
        <v>8640</v>
      </c>
      <c r="BX44" s="1159">
        <f t="shared" si="15"/>
        <v>8640</v>
      </c>
      <c r="BY44" s="1159">
        <f t="shared" si="16"/>
        <v>0</v>
      </c>
      <c r="BZ44" s="1159">
        <f t="shared" si="17"/>
        <v>0</v>
      </c>
      <c r="CA44" s="1159">
        <f t="shared" si="18"/>
        <v>0</v>
      </c>
      <c r="CB44" s="1150">
        <f t="shared" si="19"/>
        <v>0</v>
      </c>
      <c r="CC44" s="1159">
        <f t="shared" si="20"/>
        <v>0</v>
      </c>
    </row>
    <row r="45" spans="1:81" ht="15.6" x14ac:dyDescent="0.3">
      <c r="A45" s="1259">
        <v>42</v>
      </c>
      <c r="B45" s="1164" t="s">
        <v>730</v>
      </c>
      <c r="C45" s="1148">
        <v>0</v>
      </c>
      <c r="D45" s="1149">
        <v>0</v>
      </c>
      <c r="E45" s="1150">
        <v>62</v>
      </c>
      <c r="F45" s="1150">
        <v>0</v>
      </c>
      <c r="G45" s="1150">
        <v>0</v>
      </c>
      <c r="H45" s="1150">
        <v>100</v>
      </c>
      <c r="I45" s="1150">
        <v>0</v>
      </c>
      <c r="J45" s="1150">
        <v>0</v>
      </c>
      <c r="K45" s="1153">
        <v>0</v>
      </c>
      <c r="L45" s="1150">
        <v>0</v>
      </c>
      <c r="M45" s="1151">
        <f t="shared" si="6"/>
        <v>162</v>
      </c>
      <c r="N45" s="1152">
        <v>0</v>
      </c>
      <c r="O45" s="1149"/>
      <c r="P45" s="1150"/>
      <c r="Q45" s="1150"/>
      <c r="R45" s="1150"/>
      <c r="S45" s="1150"/>
      <c r="T45" s="1150"/>
      <c r="U45" s="1150"/>
      <c r="V45" s="1150"/>
      <c r="W45" s="1153"/>
      <c r="X45" s="1153"/>
      <c r="Y45" s="1154">
        <f t="shared" si="7"/>
        <v>0</v>
      </c>
      <c r="Z45" s="1149">
        <v>0</v>
      </c>
      <c r="AA45" s="1150">
        <v>0</v>
      </c>
      <c r="AB45" s="1150">
        <v>0</v>
      </c>
      <c r="AC45" s="1150">
        <v>0</v>
      </c>
      <c r="AD45" s="1150">
        <v>0</v>
      </c>
      <c r="AE45" s="1154">
        <f t="shared" si="8"/>
        <v>0</v>
      </c>
      <c r="AF45" s="1149">
        <f t="shared" si="0"/>
        <v>0</v>
      </c>
      <c r="AG45" s="1150">
        <f t="shared" si="23"/>
        <v>62</v>
      </c>
      <c r="AH45" s="1150">
        <f t="shared" si="23"/>
        <v>0</v>
      </c>
      <c r="AI45" s="1150">
        <f t="shared" si="23"/>
        <v>0</v>
      </c>
      <c r="AJ45" s="1150">
        <f t="shared" si="23"/>
        <v>100</v>
      </c>
      <c r="AK45" s="1150">
        <f t="shared" si="23"/>
        <v>0</v>
      </c>
      <c r="AL45" s="1150">
        <f t="shared" si="23"/>
        <v>0</v>
      </c>
      <c r="AM45" s="1150">
        <f t="shared" si="23"/>
        <v>0</v>
      </c>
      <c r="AN45" s="1153">
        <f t="shared" si="9"/>
        <v>0</v>
      </c>
      <c r="AO45" s="1153">
        <f t="shared" si="10"/>
        <v>0</v>
      </c>
      <c r="AP45" s="1154">
        <f t="shared" si="11"/>
        <v>162</v>
      </c>
      <c r="AQ45" s="1149">
        <f t="shared" si="2"/>
        <v>0</v>
      </c>
      <c r="AR45" s="1150">
        <f t="shared" si="3"/>
        <v>0</v>
      </c>
      <c r="AS45" s="1157">
        <f t="shared" si="12"/>
        <v>0</v>
      </c>
      <c r="AT45" s="1158">
        <v>1.5</v>
      </c>
      <c r="AU45" s="1159"/>
      <c r="AV45" s="1159"/>
      <c r="AW45" s="1159">
        <v>2.52</v>
      </c>
      <c r="AX45" s="1159"/>
      <c r="AY45" s="1160"/>
      <c r="AZ45" s="1160"/>
      <c r="BA45" s="1160"/>
      <c r="BB45" s="1160">
        <v>0</v>
      </c>
      <c r="BC45" s="1161">
        <v>0</v>
      </c>
      <c r="BD45" s="1158">
        <v>0</v>
      </c>
      <c r="BE45" s="1159">
        <v>0</v>
      </c>
      <c r="BF45" s="1161">
        <v>0</v>
      </c>
      <c r="BG45" s="1162">
        <v>0</v>
      </c>
      <c r="BH45" s="1159">
        <v>0</v>
      </c>
      <c r="BI45" s="1161">
        <v>0</v>
      </c>
      <c r="BJ45" s="1162">
        <v>0</v>
      </c>
      <c r="BK45" s="1159">
        <v>0</v>
      </c>
      <c r="BL45" s="1159">
        <v>0</v>
      </c>
      <c r="BM45" s="1161">
        <f t="shared" si="13"/>
        <v>0</v>
      </c>
      <c r="BN45" s="1159">
        <f t="shared" si="24"/>
        <v>0</v>
      </c>
      <c r="BO45" s="1159"/>
      <c r="BP45" s="1159"/>
      <c r="BQ45" s="1159"/>
      <c r="BR45" s="1159">
        <f t="shared" si="21"/>
        <v>0</v>
      </c>
      <c r="BS45" s="1159"/>
      <c r="BT45" s="1159"/>
      <c r="BU45" s="1159"/>
      <c r="BV45" s="1161"/>
      <c r="BW45" s="1158">
        <f t="shared" si="14"/>
        <v>345</v>
      </c>
      <c r="BX45" s="1159">
        <f t="shared" si="15"/>
        <v>345</v>
      </c>
      <c r="BY45" s="1159">
        <f t="shared" si="16"/>
        <v>0</v>
      </c>
      <c r="BZ45" s="1159">
        <f t="shared" si="17"/>
        <v>0</v>
      </c>
      <c r="CA45" s="1159">
        <f t="shared" si="18"/>
        <v>0</v>
      </c>
      <c r="CB45" s="1150">
        <f t="shared" si="19"/>
        <v>0</v>
      </c>
      <c r="CC45" s="1159">
        <f t="shared" si="20"/>
        <v>0</v>
      </c>
    </row>
    <row r="46" spans="1:81" ht="15.6" x14ac:dyDescent="0.3">
      <c r="A46" s="1259">
        <v>43</v>
      </c>
      <c r="B46" s="1147" t="s">
        <v>731</v>
      </c>
      <c r="C46" s="1148">
        <v>0</v>
      </c>
      <c r="D46" s="1149">
        <v>0</v>
      </c>
      <c r="E46" s="1150">
        <v>0</v>
      </c>
      <c r="F46" s="1150">
        <v>0</v>
      </c>
      <c r="G46" s="1150">
        <v>0</v>
      </c>
      <c r="H46" s="1150">
        <v>0</v>
      </c>
      <c r="I46" s="1150">
        <v>0</v>
      </c>
      <c r="J46" s="1150">
        <v>0</v>
      </c>
      <c r="K46" s="1153">
        <v>0</v>
      </c>
      <c r="L46" s="1150">
        <v>0</v>
      </c>
      <c r="M46" s="1151">
        <f t="shared" si="6"/>
        <v>0</v>
      </c>
      <c r="N46" s="1152">
        <v>0</v>
      </c>
      <c r="O46" s="1149"/>
      <c r="P46" s="1150"/>
      <c r="Q46" s="1150"/>
      <c r="R46" s="1150"/>
      <c r="S46" s="1150"/>
      <c r="T46" s="1150"/>
      <c r="U46" s="1150"/>
      <c r="V46" s="1150"/>
      <c r="W46" s="1153"/>
      <c r="X46" s="1153"/>
      <c r="Y46" s="1154">
        <f t="shared" si="7"/>
        <v>0</v>
      </c>
      <c r="Z46" s="1149">
        <v>0</v>
      </c>
      <c r="AA46" s="1150">
        <v>0</v>
      </c>
      <c r="AB46" s="1150">
        <v>0</v>
      </c>
      <c r="AC46" s="1150">
        <v>0</v>
      </c>
      <c r="AD46" s="1150">
        <v>0</v>
      </c>
      <c r="AE46" s="1154">
        <f t="shared" si="8"/>
        <v>0</v>
      </c>
      <c r="AF46" s="1149">
        <f t="shared" si="0"/>
        <v>0</v>
      </c>
      <c r="AG46" s="1150">
        <f t="shared" si="23"/>
        <v>0</v>
      </c>
      <c r="AH46" s="1150">
        <f t="shared" si="23"/>
        <v>0</v>
      </c>
      <c r="AI46" s="1150">
        <f t="shared" si="23"/>
        <v>0</v>
      </c>
      <c r="AJ46" s="1150">
        <f t="shared" si="23"/>
        <v>0</v>
      </c>
      <c r="AK46" s="1150">
        <f t="shared" si="23"/>
        <v>0</v>
      </c>
      <c r="AL46" s="1150">
        <f t="shared" si="23"/>
        <v>0</v>
      </c>
      <c r="AM46" s="1150">
        <f t="shared" si="23"/>
        <v>0</v>
      </c>
      <c r="AN46" s="1153">
        <f t="shared" si="9"/>
        <v>0</v>
      </c>
      <c r="AO46" s="1153">
        <f t="shared" si="10"/>
        <v>0</v>
      </c>
      <c r="AP46" s="1154">
        <f t="shared" si="11"/>
        <v>0</v>
      </c>
      <c r="AQ46" s="1149">
        <f t="shared" si="2"/>
        <v>0</v>
      </c>
      <c r="AR46" s="1150">
        <f t="shared" si="3"/>
        <v>0</v>
      </c>
      <c r="AS46" s="1157">
        <f t="shared" si="12"/>
        <v>0</v>
      </c>
      <c r="AT46" s="1158">
        <v>13</v>
      </c>
      <c r="AU46" s="1159"/>
      <c r="AV46" s="1159"/>
      <c r="AW46" s="1159">
        <v>13.125</v>
      </c>
      <c r="AX46" s="1159"/>
      <c r="AY46" s="1160"/>
      <c r="AZ46" s="1160"/>
      <c r="BA46" s="1160"/>
      <c r="BB46" s="1160">
        <v>13.737745098039216</v>
      </c>
      <c r="BC46" s="1161">
        <v>0</v>
      </c>
      <c r="BD46" s="1158">
        <v>0</v>
      </c>
      <c r="BE46" s="1159">
        <v>0</v>
      </c>
      <c r="BF46" s="1161">
        <v>0</v>
      </c>
      <c r="BG46" s="1162">
        <v>0</v>
      </c>
      <c r="BH46" s="1159">
        <v>0</v>
      </c>
      <c r="BI46" s="1161">
        <v>0</v>
      </c>
      <c r="BJ46" s="1162">
        <v>0</v>
      </c>
      <c r="BK46" s="1159">
        <v>0</v>
      </c>
      <c r="BL46" s="1159">
        <v>0</v>
      </c>
      <c r="BM46" s="1161">
        <f t="shared" si="13"/>
        <v>0</v>
      </c>
      <c r="BN46" s="1159"/>
      <c r="BO46" s="1159">
        <f>((Z46+AA46+AC46+AD46)-O46)*BD46</f>
        <v>0</v>
      </c>
      <c r="BP46" s="1159"/>
      <c r="BQ46" s="1159"/>
      <c r="BR46" s="1159">
        <f t="shared" si="21"/>
        <v>0</v>
      </c>
      <c r="BS46" s="1159"/>
      <c r="BT46" s="1159"/>
      <c r="BU46" s="1159"/>
      <c r="BV46" s="1161"/>
      <c r="BW46" s="1158">
        <f t="shared" si="14"/>
        <v>0</v>
      </c>
      <c r="BX46" s="1159">
        <f t="shared" si="15"/>
        <v>0</v>
      </c>
      <c r="BY46" s="1159">
        <f t="shared" si="16"/>
        <v>0</v>
      </c>
      <c r="BZ46" s="1159">
        <f t="shared" si="17"/>
        <v>0</v>
      </c>
      <c r="CA46" s="1159">
        <f t="shared" si="18"/>
        <v>0</v>
      </c>
      <c r="CB46" s="1150">
        <f t="shared" si="19"/>
        <v>0</v>
      </c>
      <c r="CC46" s="1159">
        <f t="shared" si="20"/>
        <v>0</v>
      </c>
    </row>
    <row r="47" spans="1:81" s="1273" customFormat="1" ht="15.6" x14ac:dyDescent="0.3">
      <c r="A47" s="1275">
        <v>44</v>
      </c>
      <c r="B47" s="1164" t="s">
        <v>732</v>
      </c>
      <c r="C47" s="1263">
        <v>0</v>
      </c>
      <c r="D47" s="1264">
        <v>0</v>
      </c>
      <c r="E47" s="1004">
        <v>0</v>
      </c>
      <c r="F47" s="1004">
        <v>0</v>
      </c>
      <c r="G47" s="1004">
        <v>0</v>
      </c>
      <c r="H47" s="1004">
        <v>0</v>
      </c>
      <c r="I47" s="1004">
        <v>0</v>
      </c>
      <c r="J47" s="1004">
        <v>0</v>
      </c>
      <c r="K47" s="1265">
        <v>0</v>
      </c>
      <c r="L47" s="1004">
        <v>0</v>
      </c>
      <c r="M47" s="1151">
        <f t="shared" si="6"/>
        <v>0</v>
      </c>
      <c r="N47" s="1267">
        <v>1225</v>
      </c>
      <c r="O47" s="1264"/>
      <c r="P47" s="1004"/>
      <c r="Q47" s="1004"/>
      <c r="R47" s="1004"/>
      <c r="S47" s="1004"/>
      <c r="T47" s="1004"/>
      <c r="U47" s="1004"/>
      <c r="V47" s="1004"/>
      <c r="W47" s="1265"/>
      <c r="X47" s="1265">
        <v>613</v>
      </c>
      <c r="Y47" s="1154">
        <f t="shared" si="7"/>
        <v>613</v>
      </c>
      <c r="Z47" s="1264">
        <v>0</v>
      </c>
      <c r="AA47" s="1004">
        <v>0</v>
      </c>
      <c r="AB47" s="1004">
        <v>0</v>
      </c>
      <c r="AC47" s="1004">
        <v>233</v>
      </c>
      <c r="AD47" s="1004">
        <v>380</v>
      </c>
      <c r="AE47" s="1165">
        <f t="shared" si="8"/>
        <v>613</v>
      </c>
      <c r="AF47" s="1264">
        <f t="shared" si="0"/>
        <v>0</v>
      </c>
      <c r="AG47" s="1004">
        <f t="shared" si="23"/>
        <v>0</v>
      </c>
      <c r="AH47" s="1004">
        <f t="shared" si="23"/>
        <v>0</v>
      </c>
      <c r="AI47" s="1004">
        <f t="shared" si="23"/>
        <v>0</v>
      </c>
      <c r="AJ47" s="1276">
        <f t="shared" si="23"/>
        <v>0</v>
      </c>
      <c r="AK47" s="1004">
        <f t="shared" si="23"/>
        <v>0</v>
      </c>
      <c r="AL47" s="1004">
        <f t="shared" si="23"/>
        <v>0</v>
      </c>
      <c r="AM47" s="1004">
        <f t="shared" si="23"/>
        <v>0</v>
      </c>
      <c r="AN47" s="1153">
        <f t="shared" si="9"/>
        <v>0</v>
      </c>
      <c r="AO47" s="1153">
        <f t="shared" si="10"/>
        <v>612</v>
      </c>
      <c r="AP47" s="1154">
        <f t="shared" si="11"/>
        <v>612</v>
      </c>
      <c r="AQ47" s="1264">
        <f t="shared" si="2"/>
        <v>613</v>
      </c>
      <c r="AR47" s="1004">
        <f t="shared" si="3"/>
        <v>613</v>
      </c>
      <c r="AS47" s="1157">
        <f t="shared" si="12"/>
        <v>0</v>
      </c>
      <c r="AT47" s="1268">
        <v>12</v>
      </c>
      <c r="AU47" s="1269"/>
      <c r="AV47" s="1269"/>
      <c r="AW47" s="1269">
        <v>11.6</v>
      </c>
      <c r="AX47" s="1269"/>
      <c r="AY47" s="1270"/>
      <c r="AZ47" s="1270"/>
      <c r="BA47" s="1270"/>
      <c r="BB47" s="1270">
        <v>0</v>
      </c>
      <c r="BC47" s="1271">
        <v>0</v>
      </c>
      <c r="BD47" s="1268">
        <v>12.808163265306122</v>
      </c>
      <c r="BE47" s="1269">
        <v>0</v>
      </c>
      <c r="BF47" s="1271">
        <v>0</v>
      </c>
      <c r="BG47" s="1272">
        <v>1225</v>
      </c>
      <c r="BH47" s="1269">
        <v>0</v>
      </c>
      <c r="BI47" s="1271">
        <v>0</v>
      </c>
      <c r="BJ47" s="1272">
        <v>15690</v>
      </c>
      <c r="BK47" s="1269">
        <v>0</v>
      </c>
      <c r="BL47" s="1269">
        <v>0</v>
      </c>
      <c r="BM47" s="1271">
        <f t="shared" si="13"/>
        <v>15690</v>
      </c>
      <c r="BN47" s="1269">
        <v>0</v>
      </c>
      <c r="BO47" s="1159">
        <f>+X47*BD47</f>
        <v>7851.4040816326533</v>
      </c>
      <c r="BP47" s="1269"/>
      <c r="BQ47" s="1269"/>
      <c r="BR47" s="1269">
        <f t="shared" si="21"/>
        <v>0</v>
      </c>
      <c r="BS47" s="1269"/>
      <c r="BT47" s="1269"/>
      <c r="BU47" s="1269"/>
      <c r="BV47" s="1271"/>
      <c r="BW47" s="1158">
        <f t="shared" si="14"/>
        <v>7838.5959183673467</v>
      </c>
      <c r="BX47" s="1159">
        <f t="shared" si="15"/>
        <v>0</v>
      </c>
      <c r="BY47" s="1159">
        <f t="shared" si="16"/>
        <v>15690</v>
      </c>
      <c r="BZ47" s="1269">
        <f t="shared" si="17"/>
        <v>7851.4040816326533</v>
      </c>
      <c r="CA47" s="1269">
        <f t="shared" si="18"/>
        <v>7851.4040816326533</v>
      </c>
      <c r="CB47" s="1004">
        <f t="shared" si="19"/>
        <v>0</v>
      </c>
      <c r="CC47" s="1159">
        <f t="shared" si="20"/>
        <v>7838.5959183673467</v>
      </c>
    </row>
    <row r="48" spans="1:81" ht="15.6" x14ac:dyDescent="0.3">
      <c r="A48" s="1259">
        <v>45</v>
      </c>
      <c r="B48" s="1147" t="s">
        <v>733</v>
      </c>
      <c r="C48" s="1148">
        <v>0</v>
      </c>
      <c r="D48" s="1149">
        <v>0</v>
      </c>
      <c r="E48" s="1150">
        <v>0</v>
      </c>
      <c r="F48" s="1150">
        <v>0</v>
      </c>
      <c r="G48" s="1150">
        <v>0</v>
      </c>
      <c r="H48" s="1150">
        <v>0</v>
      </c>
      <c r="I48" s="1150">
        <v>0</v>
      </c>
      <c r="J48" s="1150">
        <v>0</v>
      </c>
      <c r="K48" s="1153">
        <v>0</v>
      </c>
      <c r="L48" s="1150">
        <v>0</v>
      </c>
      <c r="M48" s="1151">
        <f t="shared" si="6"/>
        <v>0</v>
      </c>
      <c r="N48" s="1152">
        <v>0</v>
      </c>
      <c r="O48" s="1149"/>
      <c r="P48" s="1150"/>
      <c r="Q48" s="1150"/>
      <c r="R48" s="1150"/>
      <c r="S48" s="1150"/>
      <c r="T48" s="1150"/>
      <c r="U48" s="1150"/>
      <c r="V48" s="1150"/>
      <c r="W48" s="1153"/>
      <c r="X48" s="1153"/>
      <c r="Y48" s="1154">
        <f t="shared" si="7"/>
        <v>0</v>
      </c>
      <c r="Z48" s="1149">
        <v>0</v>
      </c>
      <c r="AA48" s="1150">
        <v>0</v>
      </c>
      <c r="AB48" s="1150">
        <v>0</v>
      </c>
      <c r="AC48" s="1150">
        <v>0</v>
      </c>
      <c r="AD48" s="1150">
        <v>0</v>
      </c>
      <c r="AE48" s="1154">
        <f t="shared" si="8"/>
        <v>0</v>
      </c>
      <c r="AF48" s="1149">
        <f t="shared" si="0"/>
        <v>0</v>
      </c>
      <c r="AG48" s="1150">
        <f t="shared" si="23"/>
        <v>0</v>
      </c>
      <c r="AH48" s="1150">
        <f t="shared" si="23"/>
        <v>0</v>
      </c>
      <c r="AI48" s="1150">
        <f t="shared" si="23"/>
        <v>0</v>
      </c>
      <c r="AJ48" s="1150">
        <f t="shared" si="23"/>
        <v>0</v>
      </c>
      <c r="AK48" s="1150">
        <f t="shared" si="23"/>
        <v>0</v>
      </c>
      <c r="AL48" s="1150">
        <f t="shared" si="23"/>
        <v>0</v>
      </c>
      <c r="AM48" s="1150">
        <f t="shared" si="23"/>
        <v>0</v>
      </c>
      <c r="AN48" s="1153">
        <f t="shared" si="9"/>
        <v>0</v>
      </c>
      <c r="AO48" s="1153">
        <f t="shared" si="10"/>
        <v>0</v>
      </c>
      <c r="AP48" s="1154">
        <f t="shared" si="11"/>
        <v>0</v>
      </c>
      <c r="AQ48" s="1149">
        <f t="shared" si="2"/>
        <v>0</v>
      </c>
      <c r="AR48" s="1150">
        <f t="shared" si="3"/>
        <v>0</v>
      </c>
      <c r="AS48" s="1157">
        <f t="shared" si="12"/>
        <v>0</v>
      </c>
      <c r="AT48" s="1158">
        <v>9</v>
      </c>
      <c r="AU48" s="1159"/>
      <c r="AV48" s="1159"/>
      <c r="AW48" s="1159"/>
      <c r="AX48" s="1159"/>
      <c r="AY48" s="1160"/>
      <c r="AZ48" s="1160"/>
      <c r="BA48" s="1160"/>
      <c r="BB48" s="1160">
        <v>0</v>
      </c>
      <c r="BC48" s="1161">
        <v>0</v>
      </c>
      <c r="BD48" s="1158">
        <v>0</v>
      </c>
      <c r="BE48" s="1159">
        <v>0</v>
      </c>
      <c r="BF48" s="1161">
        <v>0</v>
      </c>
      <c r="BG48" s="1162">
        <v>0</v>
      </c>
      <c r="BH48" s="1159">
        <v>0</v>
      </c>
      <c r="BI48" s="1161">
        <v>0</v>
      </c>
      <c r="BJ48" s="1162">
        <v>0</v>
      </c>
      <c r="BK48" s="1159">
        <v>0</v>
      </c>
      <c r="BL48" s="1159">
        <v>0</v>
      </c>
      <c r="BM48" s="1161">
        <f t="shared" si="13"/>
        <v>0</v>
      </c>
      <c r="BN48" s="1159">
        <f>((Z48+AA48+AC48+AD48)-O48)*AT48</f>
        <v>0</v>
      </c>
      <c r="BO48" s="1159"/>
      <c r="BP48" s="1159"/>
      <c r="BQ48" s="1159"/>
      <c r="BR48" s="1159">
        <f t="shared" si="21"/>
        <v>0</v>
      </c>
      <c r="BS48" s="1159"/>
      <c r="BT48" s="1159"/>
      <c r="BU48" s="1159"/>
      <c r="BV48" s="1161"/>
      <c r="BW48" s="1158">
        <f t="shared" si="14"/>
        <v>0</v>
      </c>
      <c r="BX48" s="1159">
        <f t="shared" si="15"/>
        <v>0</v>
      </c>
      <c r="BY48" s="1159">
        <f t="shared" si="16"/>
        <v>0</v>
      </c>
      <c r="BZ48" s="1159">
        <f t="shared" si="17"/>
        <v>0</v>
      </c>
      <c r="CA48" s="1159">
        <f t="shared" si="18"/>
        <v>0</v>
      </c>
      <c r="CB48" s="1150">
        <f t="shared" si="19"/>
        <v>0</v>
      </c>
      <c r="CC48" s="1159">
        <f t="shared" si="20"/>
        <v>0</v>
      </c>
    </row>
    <row r="49" spans="1:81" ht="15.6" x14ac:dyDescent="0.3">
      <c r="A49" s="1259">
        <v>46</v>
      </c>
      <c r="B49" s="1147" t="s">
        <v>734</v>
      </c>
      <c r="C49" s="1148">
        <v>0</v>
      </c>
      <c r="D49" s="1149">
        <v>0</v>
      </c>
      <c r="E49" s="1150">
        <v>0</v>
      </c>
      <c r="F49" s="1150">
        <v>0</v>
      </c>
      <c r="G49" s="1150">
        <v>0</v>
      </c>
      <c r="H49" s="1150">
        <v>0</v>
      </c>
      <c r="I49" s="1150">
        <v>0</v>
      </c>
      <c r="J49" s="1150">
        <v>0</v>
      </c>
      <c r="K49" s="1153">
        <v>0</v>
      </c>
      <c r="L49" s="1150">
        <v>0</v>
      </c>
      <c r="M49" s="1151">
        <f t="shared" si="6"/>
        <v>0</v>
      </c>
      <c r="N49" s="1152">
        <v>427</v>
      </c>
      <c r="O49" s="1149"/>
      <c r="P49" s="1150"/>
      <c r="Q49" s="1150"/>
      <c r="R49" s="1150"/>
      <c r="S49" s="1150"/>
      <c r="T49" s="1150"/>
      <c r="U49" s="1150"/>
      <c r="V49" s="1150"/>
      <c r="W49" s="1153"/>
      <c r="X49" s="1153">
        <v>427</v>
      </c>
      <c r="Y49" s="1154">
        <f t="shared" si="7"/>
        <v>427</v>
      </c>
      <c r="Z49" s="1149">
        <v>0</v>
      </c>
      <c r="AA49" s="1150">
        <v>0</v>
      </c>
      <c r="AB49" s="1150">
        <v>0</v>
      </c>
      <c r="AC49" s="1150">
        <v>221</v>
      </c>
      <c r="AD49" s="1150">
        <v>206</v>
      </c>
      <c r="AE49" s="1154">
        <f t="shared" si="8"/>
        <v>427</v>
      </c>
      <c r="AF49" s="1149">
        <f t="shared" si="0"/>
        <v>0</v>
      </c>
      <c r="AG49" s="1150">
        <f t="shared" si="23"/>
        <v>0</v>
      </c>
      <c r="AH49" s="1150">
        <f t="shared" si="23"/>
        <v>0</v>
      </c>
      <c r="AI49" s="1150">
        <f t="shared" si="23"/>
        <v>0</v>
      </c>
      <c r="AJ49" s="1150">
        <f t="shared" si="23"/>
        <v>0</v>
      </c>
      <c r="AK49" s="1150">
        <f t="shared" si="23"/>
        <v>0</v>
      </c>
      <c r="AL49" s="1150">
        <f t="shared" si="23"/>
        <v>0</v>
      </c>
      <c r="AM49" s="1150">
        <f t="shared" si="23"/>
        <v>0</v>
      </c>
      <c r="AN49" s="1153">
        <f t="shared" si="9"/>
        <v>0</v>
      </c>
      <c r="AO49" s="1153">
        <f t="shared" si="10"/>
        <v>0</v>
      </c>
      <c r="AP49" s="1154">
        <f t="shared" si="11"/>
        <v>0</v>
      </c>
      <c r="AQ49" s="1149">
        <f t="shared" si="2"/>
        <v>427</v>
      </c>
      <c r="AR49" s="1150">
        <f t="shared" si="3"/>
        <v>427</v>
      </c>
      <c r="AS49" s="1157">
        <f t="shared" si="12"/>
        <v>0</v>
      </c>
      <c r="AT49" s="1158">
        <v>23</v>
      </c>
      <c r="AU49" s="1159"/>
      <c r="AV49" s="1159"/>
      <c r="AW49" s="1159"/>
      <c r="AX49" s="1159"/>
      <c r="AY49" s="1160"/>
      <c r="AZ49" s="1160"/>
      <c r="BA49" s="1160"/>
      <c r="BB49" s="1160">
        <v>0</v>
      </c>
      <c r="BC49" s="1161">
        <v>0</v>
      </c>
      <c r="BD49" s="1158">
        <v>24.730679156908664</v>
      </c>
      <c r="BE49" s="1159">
        <v>0</v>
      </c>
      <c r="BF49" s="1161">
        <v>0</v>
      </c>
      <c r="BG49" s="1162">
        <v>427</v>
      </c>
      <c r="BH49" s="1159">
        <v>0</v>
      </c>
      <c r="BI49" s="1161">
        <v>0</v>
      </c>
      <c r="BJ49" s="1162">
        <v>10560</v>
      </c>
      <c r="BK49" s="1159">
        <v>0</v>
      </c>
      <c r="BL49" s="1159">
        <v>0</v>
      </c>
      <c r="BM49" s="1161">
        <f t="shared" si="13"/>
        <v>10560</v>
      </c>
      <c r="BN49" s="1159">
        <v>0</v>
      </c>
      <c r="BO49" s="1159">
        <f>+X49*BD49</f>
        <v>10560</v>
      </c>
      <c r="BP49" s="1159"/>
      <c r="BQ49" s="1159"/>
      <c r="BR49" s="1159">
        <f t="shared" si="21"/>
        <v>0</v>
      </c>
      <c r="BS49" s="1159"/>
      <c r="BT49" s="1159"/>
      <c r="BU49" s="1159"/>
      <c r="BV49" s="1161"/>
      <c r="BW49" s="1158">
        <f t="shared" si="14"/>
        <v>0</v>
      </c>
      <c r="BX49" s="1159">
        <f t="shared" si="15"/>
        <v>0</v>
      </c>
      <c r="BY49" s="1159">
        <f t="shared" si="16"/>
        <v>10560</v>
      </c>
      <c r="BZ49" s="1159">
        <f t="shared" si="17"/>
        <v>10560</v>
      </c>
      <c r="CA49" s="1159">
        <f t="shared" si="18"/>
        <v>10560</v>
      </c>
      <c r="CB49" s="1150">
        <f t="shared" si="19"/>
        <v>0</v>
      </c>
      <c r="CC49" s="1159">
        <f t="shared" si="20"/>
        <v>0</v>
      </c>
    </row>
    <row r="50" spans="1:81" ht="15.6" x14ac:dyDescent="0.3">
      <c r="A50" s="1259">
        <v>47</v>
      </c>
      <c r="B50" s="1147" t="s">
        <v>735</v>
      </c>
      <c r="C50" s="1148">
        <v>0</v>
      </c>
      <c r="D50" s="1149">
        <v>0</v>
      </c>
      <c r="E50" s="1150">
        <v>72</v>
      </c>
      <c r="F50" s="1150">
        <v>0</v>
      </c>
      <c r="G50" s="1150">
        <v>0</v>
      </c>
      <c r="H50" s="1150">
        <v>100</v>
      </c>
      <c r="I50" s="1150">
        <v>0</v>
      </c>
      <c r="J50" s="1150">
        <v>0</v>
      </c>
      <c r="K50" s="1153">
        <v>0</v>
      </c>
      <c r="L50" s="1150">
        <v>0</v>
      </c>
      <c r="M50" s="1151">
        <f t="shared" si="6"/>
        <v>172</v>
      </c>
      <c r="N50" s="1152">
        <v>0</v>
      </c>
      <c r="O50" s="1149"/>
      <c r="P50" s="1150">
        <v>30</v>
      </c>
      <c r="Q50" s="1150"/>
      <c r="R50" s="1150"/>
      <c r="S50" s="1150"/>
      <c r="T50" s="1150"/>
      <c r="U50" s="1150"/>
      <c r="V50" s="1150"/>
      <c r="W50" s="1153"/>
      <c r="X50" s="1153"/>
      <c r="Y50" s="1154">
        <f t="shared" si="7"/>
        <v>30</v>
      </c>
      <c r="Z50" s="1149">
        <v>0</v>
      </c>
      <c r="AA50" s="1150">
        <v>0</v>
      </c>
      <c r="AB50" s="1150">
        <v>0</v>
      </c>
      <c r="AC50" s="1150">
        <v>0</v>
      </c>
      <c r="AD50" s="1150">
        <v>30</v>
      </c>
      <c r="AE50" s="1154">
        <f t="shared" si="8"/>
        <v>30</v>
      </c>
      <c r="AF50" s="1149">
        <f t="shared" si="0"/>
        <v>0</v>
      </c>
      <c r="AG50" s="1150">
        <f t="shared" si="23"/>
        <v>42</v>
      </c>
      <c r="AH50" s="1150">
        <f t="shared" si="23"/>
        <v>0</v>
      </c>
      <c r="AI50" s="1150">
        <f t="shared" si="23"/>
        <v>0</v>
      </c>
      <c r="AJ50" s="1150">
        <f t="shared" si="23"/>
        <v>100</v>
      </c>
      <c r="AK50" s="1150">
        <f t="shared" si="23"/>
        <v>0</v>
      </c>
      <c r="AL50" s="1150">
        <f t="shared" si="23"/>
        <v>0</v>
      </c>
      <c r="AM50" s="1150">
        <f t="shared" si="23"/>
        <v>0</v>
      </c>
      <c r="AN50" s="1153">
        <f t="shared" si="9"/>
        <v>0</v>
      </c>
      <c r="AO50" s="1153">
        <f t="shared" si="10"/>
        <v>0</v>
      </c>
      <c r="AP50" s="1154">
        <f t="shared" si="11"/>
        <v>142</v>
      </c>
      <c r="AQ50" s="1149">
        <f t="shared" si="2"/>
        <v>30</v>
      </c>
      <c r="AR50" s="1150">
        <f t="shared" si="3"/>
        <v>30</v>
      </c>
      <c r="AS50" s="1157">
        <f t="shared" si="12"/>
        <v>0</v>
      </c>
      <c r="AT50" s="1158">
        <v>3</v>
      </c>
      <c r="AU50" s="1159"/>
      <c r="AV50" s="1159"/>
      <c r="AW50" s="1159">
        <v>2.94</v>
      </c>
      <c r="AX50" s="1159"/>
      <c r="AY50" s="1160"/>
      <c r="AZ50" s="1160"/>
      <c r="BA50" s="1160"/>
      <c r="BB50" s="1160">
        <v>0</v>
      </c>
      <c r="BC50" s="1161">
        <v>0</v>
      </c>
      <c r="BD50" s="1158">
        <v>0</v>
      </c>
      <c r="BE50" s="1159">
        <v>0</v>
      </c>
      <c r="BF50" s="1161">
        <v>0</v>
      </c>
      <c r="BG50" s="1162">
        <v>0</v>
      </c>
      <c r="BH50" s="1159">
        <v>0</v>
      </c>
      <c r="BI50" s="1161">
        <v>0</v>
      </c>
      <c r="BJ50" s="1162">
        <v>0</v>
      </c>
      <c r="BK50" s="1159">
        <v>0</v>
      </c>
      <c r="BL50" s="1159">
        <v>0</v>
      </c>
      <c r="BM50" s="1161">
        <f t="shared" si="13"/>
        <v>0</v>
      </c>
      <c r="BN50" s="1159">
        <f>((Z50+AA50+AC50+AD50)-O50)*AT50</f>
        <v>90</v>
      </c>
      <c r="BO50" s="1159"/>
      <c r="BP50" s="1159"/>
      <c r="BQ50" s="1159"/>
      <c r="BR50" s="1159">
        <f t="shared" si="21"/>
        <v>0</v>
      </c>
      <c r="BS50" s="1159"/>
      <c r="BT50" s="1159"/>
      <c r="BU50" s="1159"/>
      <c r="BV50" s="1161"/>
      <c r="BW50" s="1158">
        <f t="shared" si="14"/>
        <v>420</v>
      </c>
      <c r="BX50" s="1159">
        <f t="shared" si="15"/>
        <v>510</v>
      </c>
      <c r="BY50" s="1159">
        <f t="shared" si="16"/>
        <v>0</v>
      </c>
      <c r="BZ50" s="1159">
        <f t="shared" si="17"/>
        <v>90</v>
      </c>
      <c r="CA50" s="1159">
        <f t="shared" si="18"/>
        <v>90</v>
      </c>
      <c r="CB50" s="1150">
        <f t="shared" si="19"/>
        <v>0</v>
      </c>
      <c r="CC50" s="1159">
        <f t="shared" si="20"/>
        <v>0</v>
      </c>
    </row>
    <row r="51" spans="1:81" ht="15.6" x14ac:dyDescent="0.3">
      <c r="A51" s="1259">
        <v>48</v>
      </c>
      <c r="B51" s="1147" t="s">
        <v>736</v>
      </c>
      <c r="C51" s="1148">
        <v>0</v>
      </c>
      <c r="D51" s="1149">
        <v>0</v>
      </c>
      <c r="E51" s="1150">
        <v>0</v>
      </c>
      <c r="F51" s="1150">
        <v>0</v>
      </c>
      <c r="G51" s="1150">
        <v>0</v>
      </c>
      <c r="H51" s="1150">
        <v>0</v>
      </c>
      <c r="I51" s="1150">
        <v>0</v>
      </c>
      <c r="J51" s="1150">
        <v>0</v>
      </c>
      <c r="K51" s="1153">
        <v>0</v>
      </c>
      <c r="L51" s="1150">
        <v>122</v>
      </c>
      <c r="M51" s="1151">
        <f t="shared" si="6"/>
        <v>122</v>
      </c>
      <c r="N51" s="1152">
        <v>0</v>
      </c>
      <c r="O51" s="1149"/>
      <c r="P51" s="1150"/>
      <c r="Q51" s="1150"/>
      <c r="R51" s="1150"/>
      <c r="S51" s="1150"/>
      <c r="T51" s="1150"/>
      <c r="U51" s="1150"/>
      <c r="V51" s="1150"/>
      <c r="W51" s="1153">
        <v>10</v>
      </c>
      <c r="X51" s="1153"/>
      <c r="Y51" s="1154">
        <f t="shared" si="7"/>
        <v>10</v>
      </c>
      <c r="Z51" s="1149">
        <v>0</v>
      </c>
      <c r="AA51" s="1150">
        <v>0</v>
      </c>
      <c r="AB51" s="1150">
        <v>0</v>
      </c>
      <c r="AC51" s="1150">
        <v>0</v>
      </c>
      <c r="AD51" s="1150">
        <v>10</v>
      </c>
      <c r="AE51" s="1154">
        <f t="shared" si="8"/>
        <v>10</v>
      </c>
      <c r="AF51" s="1149">
        <f t="shared" si="0"/>
        <v>0</v>
      </c>
      <c r="AG51" s="1150">
        <f t="shared" si="23"/>
        <v>0</v>
      </c>
      <c r="AH51" s="1150">
        <f t="shared" si="23"/>
        <v>0</v>
      </c>
      <c r="AI51" s="1150">
        <f t="shared" si="23"/>
        <v>0</v>
      </c>
      <c r="AJ51" s="1150">
        <f t="shared" si="23"/>
        <v>0</v>
      </c>
      <c r="AK51" s="1150">
        <f t="shared" si="23"/>
        <v>0</v>
      </c>
      <c r="AL51" s="1150">
        <f t="shared" si="23"/>
        <v>0</v>
      </c>
      <c r="AM51" s="1150">
        <f t="shared" si="23"/>
        <v>0</v>
      </c>
      <c r="AN51" s="1153">
        <f t="shared" si="9"/>
        <v>112</v>
      </c>
      <c r="AO51" s="1153">
        <f t="shared" si="10"/>
        <v>0</v>
      </c>
      <c r="AP51" s="1154">
        <f t="shared" si="11"/>
        <v>112</v>
      </c>
      <c r="AQ51" s="1149">
        <f t="shared" si="2"/>
        <v>10</v>
      </c>
      <c r="AR51" s="1150">
        <f t="shared" si="3"/>
        <v>10</v>
      </c>
      <c r="AS51" s="1157">
        <f t="shared" si="12"/>
        <v>0</v>
      </c>
      <c r="AT51" s="1158">
        <v>5</v>
      </c>
      <c r="AU51" s="1159"/>
      <c r="AV51" s="1159"/>
      <c r="AW51" s="1159">
        <v>4.62</v>
      </c>
      <c r="AX51" s="1159"/>
      <c r="AY51" s="1160"/>
      <c r="AZ51" s="1160"/>
      <c r="BA51" s="1160"/>
      <c r="BB51" s="1160">
        <v>1.5788732394366196</v>
      </c>
      <c r="BC51" s="1161">
        <v>0</v>
      </c>
      <c r="BD51" s="1158">
        <v>0</v>
      </c>
      <c r="BE51" s="1159">
        <v>0</v>
      </c>
      <c r="BF51" s="1161">
        <v>0</v>
      </c>
      <c r="BG51" s="1162">
        <v>0</v>
      </c>
      <c r="BH51" s="1159">
        <v>0</v>
      </c>
      <c r="BI51" s="1161">
        <v>0</v>
      </c>
      <c r="BJ51" s="1162">
        <v>0</v>
      </c>
      <c r="BK51" s="1159">
        <v>0</v>
      </c>
      <c r="BL51" s="1159">
        <v>0</v>
      </c>
      <c r="BM51" s="1161">
        <f t="shared" si="13"/>
        <v>0</v>
      </c>
      <c r="BN51" s="1159">
        <f>+W51*BB51</f>
        <v>15.788732394366196</v>
      </c>
      <c r="BO51" s="1159">
        <f>((Z51+AA51+AC51+AD51)-O51)*BD51</f>
        <v>0</v>
      </c>
      <c r="BP51" s="1159"/>
      <c r="BQ51" s="1159"/>
      <c r="BR51" s="1159">
        <f t="shared" si="21"/>
        <v>0</v>
      </c>
      <c r="BS51" s="1159"/>
      <c r="BT51" s="1159"/>
      <c r="BU51" s="1159"/>
      <c r="BV51" s="1161"/>
      <c r="BW51" s="1158">
        <f t="shared" si="14"/>
        <v>176.8338028169014</v>
      </c>
      <c r="BX51" s="1159">
        <f t="shared" si="15"/>
        <v>192.6225352112676</v>
      </c>
      <c r="BY51" s="1159">
        <f t="shared" si="16"/>
        <v>0</v>
      </c>
      <c r="BZ51" s="1159">
        <f t="shared" si="17"/>
        <v>15.788732394366207</v>
      </c>
      <c r="CA51" s="1159">
        <f t="shared" si="18"/>
        <v>15.788732394366196</v>
      </c>
      <c r="CB51" s="1150">
        <f t="shared" si="19"/>
        <v>0</v>
      </c>
      <c r="CC51" s="1159">
        <f t="shared" si="20"/>
        <v>0</v>
      </c>
    </row>
    <row r="52" spans="1:81" ht="15.6" x14ac:dyDescent="0.3">
      <c r="A52" s="1259">
        <v>49</v>
      </c>
      <c r="B52" s="1147" t="s">
        <v>737</v>
      </c>
      <c r="C52" s="1148">
        <v>0</v>
      </c>
      <c r="D52" s="1149">
        <v>0</v>
      </c>
      <c r="E52" s="1150">
        <v>0</v>
      </c>
      <c r="F52" s="1150">
        <v>0</v>
      </c>
      <c r="G52" s="1150">
        <v>0</v>
      </c>
      <c r="H52" s="1150">
        <v>108</v>
      </c>
      <c r="I52" s="1150">
        <v>0</v>
      </c>
      <c r="J52" s="1150">
        <v>0</v>
      </c>
      <c r="K52" s="1153">
        <v>0</v>
      </c>
      <c r="L52" s="1150">
        <v>0</v>
      </c>
      <c r="M52" s="1151">
        <f t="shared" si="6"/>
        <v>108</v>
      </c>
      <c r="N52" s="1152">
        <v>0</v>
      </c>
      <c r="O52" s="1149"/>
      <c r="P52" s="1150"/>
      <c r="Q52" s="1150"/>
      <c r="R52" s="1150"/>
      <c r="S52" s="1150">
        <v>77</v>
      </c>
      <c r="T52" s="1150"/>
      <c r="U52" s="1150"/>
      <c r="V52" s="1150"/>
      <c r="W52" s="1153"/>
      <c r="X52" s="1153"/>
      <c r="Y52" s="1154">
        <f t="shared" si="7"/>
        <v>77</v>
      </c>
      <c r="Z52" s="1149">
        <v>0</v>
      </c>
      <c r="AA52" s="1150">
        <v>0</v>
      </c>
      <c r="AB52" s="1150">
        <v>0</v>
      </c>
      <c r="AC52" s="1150">
        <v>42</v>
      </c>
      <c r="AD52" s="1150">
        <v>35</v>
      </c>
      <c r="AE52" s="1154">
        <f t="shared" si="8"/>
        <v>77</v>
      </c>
      <c r="AF52" s="1149">
        <f t="shared" si="0"/>
        <v>0</v>
      </c>
      <c r="AG52" s="1150">
        <f t="shared" si="23"/>
        <v>0</v>
      </c>
      <c r="AH52" s="1150">
        <f t="shared" si="23"/>
        <v>0</v>
      </c>
      <c r="AI52" s="1150">
        <f t="shared" si="23"/>
        <v>0</v>
      </c>
      <c r="AJ52" s="1150">
        <f t="shared" si="23"/>
        <v>31</v>
      </c>
      <c r="AK52" s="1150">
        <f t="shared" si="23"/>
        <v>0</v>
      </c>
      <c r="AL52" s="1150">
        <f t="shared" si="23"/>
        <v>0</v>
      </c>
      <c r="AM52" s="1150">
        <f t="shared" si="23"/>
        <v>0</v>
      </c>
      <c r="AN52" s="1153">
        <f t="shared" si="9"/>
        <v>0</v>
      </c>
      <c r="AO52" s="1153">
        <f t="shared" si="10"/>
        <v>0</v>
      </c>
      <c r="AP52" s="1154">
        <f t="shared" si="11"/>
        <v>31</v>
      </c>
      <c r="AQ52" s="1149">
        <f t="shared" si="2"/>
        <v>77</v>
      </c>
      <c r="AR52" s="1150">
        <f t="shared" si="3"/>
        <v>77</v>
      </c>
      <c r="AS52" s="1157">
        <f t="shared" si="12"/>
        <v>0</v>
      </c>
      <c r="AT52" s="1158">
        <v>13</v>
      </c>
      <c r="AU52" s="1159"/>
      <c r="AV52" s="1159"/>
      <c r="AW52" s="1159">
        <v>13.125</v>
      </c>
      <c r="AX52" s="1159"/>
      <c r="AY52" s="1160"/>
      <c r="AZ52" s="1160"/>
      <c r="BA52" s="1160"/>
      <c r="BB52" s="1160">
        <v>0</v>
      </c>
      <c r="BC52" s="1161">
        <v>0</v>
      </c>
      <c r="BD52" s="1158">
        <v>0</v>
      </c>
      <c r="BE52" s="1159">
        <v>0</v>
      </c>
      <c r="BF52" s="1161">
        <v>0</v>
      </c>
      <c r="BG52" s="1162">
        <v>0</v>
      </c>
      <c r="BH52" s="1159">
        <v>0</v>
      </c>
      <c r="BI52" s="1161">
        <v>0</v>
      </c>
      <c r="BJ52" s="1162">
        <v>0</v>
      </c>
      <c r="BK52" s="1159">
        <v>0</v>
      </c>
      <c r="BL52" s="1159">
        <v>0</v>
      </c>
      <c r="BM52" s="1161">
        <f t="shared" si="13"/>
        <v>0</v>
      </c>
      <c r="BN52" s="1159">
        <f>((Z52+AA52+AC52+AD52)-O52)*AW52</f>
        <v>1010.625</v>
      </c>
      <c r="BO52" s="1159"/>
      <c r="BP52" s="1159"/>
      <c r="BQ52" s="1159"/>
      <c r="BR52" s="1159">
        <f t="shared" si="21"/>
        <v>0</v>
      </c>
      <c r="BS52" s="1159"/>
      <c r="BT52" s="1159"/>
      <c r="BU52" s="1159"/>
      <c r="BV52" s="1161"/>
      <c r="BW52" s="1158">
        <f t="shared" si="14"/>
        <v>406.875</v>
      </c>
      <c r="BX52" s="1159">
        <f t="shared" si="15"/>
        <v>1417.5</v>
      </c>
      <c r="BY52" s="1159">
        <f t="shared" si="16"/>
        <v>0</v>
      </c>
      <c r="BZ52" s="1159">
        <f t="shared" si="17"/>
        <v>1010.625</v>
      </c>
      <c r="CA52" s="1159">
        <f t="shared" si="18"/>
        <v>1010.625</v>
      </c>
      <c r="CB52" s="1150">
        <f t="shared" si="19"/>
        <v>0</v>
      </c>
      <c r="CC52" s="1159">
        <f t="shared" si="20"/>
        <v>0</v>
      </c>
    </row>
    <row r="53" spans="1:81" ht="15.6" x14ac:dyDescent="0.3">
      <c r="A53" s="1259">
        <v>50</v>
      </c>
      <c r="B53" s="1147" t="s">
        <v>1766</v>
      </c>
      <c r="C53" s="1148">
        <v>0</v>
      </c>
      <c r="D53" s="1149">
        <v>0</v>
      </c>
      <c r="E53" s="1150">
        <v>0</v>
      </c>
      <c r="F53" s="1150">
        <v>0</v>
      </c>
      <c r="G53" s="1150">
        <v>0</v>
      </c>
      <c r="H53" s="1150">
        <v>0</v>
      </c>
      <c r="I53" s="1150">
        <v>0</v>
      </c>
      <c r="J53" s="1150">
        <v>0</v>
      </c>
      <c r="K53" s="1153">
        <v>0</v>
      </c>
      <c r="L53" s="1150">
        <v>0</v>
      </c>
      <c r="M53" s="1151">
        <f t="shared" si="6"/>
        <v>0</v>
      </c>
      <c r="N53" s="1152">
        <v>0</v>
      </c>
      <c r="O53" s="1149"/>
      <c r="P53" s="1150"/>
      <c r="Q53" s="1150"/>
      <c r="R53" s="1150"/>
      <c r="S53" s="1150"/>
      <c r="T53" s="1150"/>
      <c r="U53" s="1150"/>
      <c r="V53" s="1150"/>
      <c r="W53" s="1153"/>
      <c r="X53" s="1153"/>
      <c r="Y53" s="1154">
        <f t="shared" si="7"/>
        <v>0</v>
      </c>
      <c r="Z53" s="1149">
        <v>0</v>
      </c>
      <c r="AA53" s="1150">
        <v>0</v>
      </c>
      <c r="AB53" s="1150">
        <v>0</v>
      </c>
      <c r="AC53" s="1150">
        <v>0</v>
      </c>
      <c r="AD53" s="1150">
        <v>0</v>
      </c>
      <c r="AE53" s="1154">
        <f t="shared" si="8"/>
        <v>0</v>
      </c>
      <c r="AF53" s="1149">
        <f t="shared" si="0"/>
        <v>0</v>
      </c>
      <c r="AG53" s="1150">
        <f t="shared" si="23"/>
        <v>0</v>
      </c>
      <c r="AH53" s="1150">
        <f t="shared" si="23"/>
        <v>0</v>
      </c>
      <c r="AI53" s="1150">
        <f t="shared" si="23"/>
        <v>0</v>
      </c>
      <c r="AJ53" s="1150">
        <f t="shared" si="23"/>
        <v>0</v>
      </c>
      <c r="AK53" s="1150">
        <f t="shared" si="23"/>
        <v>0</v>
      </c>
      <c r="AL53" s="1150">
        <f t="shared" si="23"/>
        <v>0</v>
      </c>
      <c r="AM53" s="1150">
        <f t="shared" si="23"/>
        <v>0</v>
      </c>
      <c r="AN53" s="1153">
        <f t="shared" si="9"/>
        <v>0</v>
      </c>
      <c r="AO53" s="1153">
        <f t="shared" si="10"/>
        <v>0</v>
      </c>
      <c r="AP53" s="1154">
        <f t="shared" si="11"/>
        <v>0</v>
      </c>
      <c r="AQ53" s="1149">
        <f t="shared" si="2"/>
        <v>0</v>
      </c>
      <c r="AR53" s="1150">
        <f t="shared" si="3"/>
        <v>0</v>
      </c>
      <c r="AS53" s="1157">
        <f t="shared" si="12"/>
        <v>0</v>
      </c>
      <c r="AT53" s="1158">
        <v>10</v>
      </c>
      <c r="AU53" s="1159"/>
      <c r="AV53" s="1159"/>
      <c r="AW53" s="1159"/>
      <c r="AX53" s="1159"/>
      <c r="AY53" s="1160"/>
      <c r="AZ53" s="1160"/>
      <c r="BA53" s="1160"/>
      <c r="BB53" s="1160">
        <v>0</v>
      </c>
      <c r="BC53" s="1161">
        <v>0</v>
      </c>
      <c r="BD53" s="1158">
        <v>0</v>
      </c>
      <c r="BE53" s="1159">
        <v>0</v>
      </c>
      <c r="BF53" s="1161">
        <v>0</v>
      </c>
      <c r="BG53" s="1162">
        <v>0</v>
      </c>
      <c r="BH53" s="1159">
        <v>0</v>
      </c>
      <c r="BI53" s="1161">
        <v>0</v>
      </c>
      <c r="BJ53" s="1162">
        <v>0</v>
      </c>
      <c r="BK53" s="1159">
        <v>0</v>
      </c>
      <c r="BL53" s="1159">
        <v>0</v>
      </c>
      <c r="BM53" s="1161">
        <f t="shared" si="13"/>
        <v>0</v>
      </c>
      <c r="BN53" s="1159">
        <f>((Z53+AA53+AC53+AD53)-O53)*AT53</f>
        <v>0</v>
      </c>
      <c r="BO53" s="1159"/>
      <c r="BP53" s="1159"/>
      <c r="BQ53" s="1159"/>
      <c r="BR53" s="1159">
        <f t="shared" si="21"/>
        <v>0</v>
      </c>
      <c r="BS53" s="1159"/>
      <c r="BT53" s="1159"/>
      <c r="BU53" s="1159"/>
      <c r="BV53" s="1161"/>
      <c r="BW53" s="1158">
        <f t="shared" si="14"/>
        <v>0</v>
      </c>
      <c r="BX53" s="1159">
        <f t="shared" si="15"/>
        <v>0</v>
      </c>
      <c r="BY53" s="1159">
        <f t="shared" si="16"/>
        <v>0</v>
      </c>
      <c r="BZ53" s="1159">
        <f t="shared" si="17"/>
        <v>0</v>
      </c>
      <c r="CA53" s="1159">
        <f t="shared" si="18"/>
        <v>0</v>
      </c>
      <c r="CB53" s="1150">
        <f t="shared" si="19"/>
        <v>0</v>
      </c>
      <c r="CC53" s="1159">
        <f t="shared" si="20"/>
        <v>0</v>
      </c>
    </row>
    <row r="54" spans="1:81" ht="15.6" x14ac:dyDescent="0.3">
      <c r="A54" s="1259">
        <v>51</v>
      </c>
      <c r="B54" s="1147" t="s">
        <v>738</v>
      </c>
      <c r="C54" s="1148">
        <v>0</v>
      </c>
      <c r="D54" s="1149">
        <v>0</v>
      </c>
      <c r="E54" s="1150">
        <v>0</v>
      </c>
      <c r="F54" s="1150">
        <v>0</v>
      </c>
      <c r="G54" s="1150">
        <v>0</v>
      </c>
      <c r="H54" s="1150">
        <v>0</v>
      </c>
      <c r="I54" s="1150">
        <v>0</v>
      </c>
      <c r="J54" s="1150">
        <v>0</v>
      </c>
      <c r="K54" s="1153">
        <v>0</v>
      </c>
      <c r="L54" s="1150">
        <v>0</v>
      </c>
      <c r="M54" s="1151">
        <f t="shared" si="6"/>
        <v>0</v>
      </c>
      <c r="N54" s="1152">
        <v>384</v>
      </c>
      <c r="O54" s="1149"/>
      <c r="P54" s="1150"/>
      <c r="Q54" s="1150"/>
      <c r="R54" s="1150"/>
      <c r="S54" s="1150"/>
      <c r="T54" s="1150"/>
      <c r="U54" s="1150"/>
      <c r="V54" s="1150"/>
      <c r="W54" s="1153"/>
      <c r="X54" s="1153">
        <v>230</v>
      </c>
      <c r="Y54" s="1154">
        <f t="shared" si="7"/>
        <v>230</v>
      </c>
      <c r="Z54" s="1149">
        <v>0</v>
      </c>
      <c r="AA54" s="1150">
        <v>0</v>
      </c>
      <c r="AB54" s="1150">
        <v>2</v>
      </c>
      <c r="AC54" s="1150">
        <v>140</v>
      </c>
      <c r="AD54" s="1150">
        <v>88</v>
      </c>
      <c r="AE54" s="1154">
        <f t="shared" si="8"/>
        <v>230</v>
      </c>
      <c r="AF54" s="1149">
        <f t="shared" si="0"/>
        <v>0</v>
      </c>
      <c r="AG54" s="1150">
        <f t="shared" si="23"/>
        <v>0</v>
      </c>
      <c r="AH54" s="1150">
        <f t="shared" si="23"/>
        <v>0</v>
      </c>
      <c r="AI54" s="1150">
        <f t="shared" si="23"/>
        <v>0</v>
      </c>
      <c r="AJ54" s="1150">
        <f t="shared" si="23"/>
        <v>0</v>
      </c>
      <c r="AK54" s="1150">
        <f t="shared" si="23"/>
        <v>0</v>
      </c>
      <c r="AL54" s="1150">
        <f t="shared" si="23"/>
        <v>0</v>
      </c>
      <c r="AM54" s="1150">
        <f t="shared" si="23"/>
        <v>0</v>
      </c>
      <c r="AN54" s="1153">
        <f t="shared" si="9"/>
        <v>0</v>
      </c>
      <c r="AO54" s="1153">
        <f t="shared" si="10"/>
        <v>154</v>
      </c>
      <c r="AP54" s="1154">
        <f t="shared" si="11"/>
        <v>154</v>
      </c>
      <c r="AQ54" s="1149">
        <f t="shared" si="2"/>
        <v>230</v>
      </c>
      <c r="AR54" s="1150">
        <f t="shared" si="3"/>
        <v>230</v>
      </c>
      <c r="AS54" s="1157">
        <f t="shared" si="12"/>
        <v>0</v>
      </c>
      <c r="AT54" s="1158">
        <v>23</v>
      </c>
      <c r="AU54" s="1159"/>
      <c r="AV54" s="1159"/>
      <c r="AW54" s="1159"/>
      <c r="AX54" s="1159"/>
      <c r="AY54" s="1160"/>
      <c r="AZ54" s="1160"/>
      <c r="BA54" s="1160"/>
      <c r="BB54" s="1160">
        <v>0</v>
      </c>
      <c r="BC54" s="1161">
        <v>0</v>
      </c>
      <c r="BD54" s="1158">
        <v>27.5</v>
      </c>
      <c r="BE54" s="1159">
        <v>0</v>
      </c>
      <c r="BF54" s="1161">
        <v>0</v>
      </c>
      <c r="BG54" s="1162">
        <v>384</v>
      </c>
      <c r="BH54" s="1159">
        <v>0</v>
      </c>
      <c r="BI54" s="1161">
        <v>0</v>
      </c>
      <c r="BJ54" s="1162">
        <v>10560</v>
      </c>
      <c r="BK54" s="1159">
        <v>0</v>
      </c>
      <c r="BL54" s="1159">
        <v>0</v>
      </c>
      <c r="BM54" s="1161">
        <f t="shared" si="13"/>
        <v>10560</v>
      </c>
      <c r="BN54" s="1159">
        <v>0</v>
      </c>
      <c r="BO54" s="1159">
        <f>+(X54-AB54)*BD54</f>
        <v>6270</v>
      </c>
      <c r="BP54" s="1159"/>
      <c r="BQ54" s="1159"/>
      <c r="BR54" s="1159">
        <f>(AB54*BD54)</f>
        <v>55</v>
      </c>
      <c r="BS54" s="1159"/>
      <c r="BT54" s="1159"/>
      <c r="BU54" s="1159"/>
      <c r="BV54" s="1161"/>
      <c r="BW54" s="1158">
        <f t="shared" si="14"/>
        <v>4235</v>
      </c>
      <c r="BX54" s="1159">
        <f t="shared" si="15"/>
        <v>0</v>
      </c>
      <c r="BY54" s="1159">
        <f t="shared" si="16"/>
        <v>10560</v>
      </c>
      <c r="BZ54" s="1159">
        <f t="shared" si="17"/>
        <v>6325</v>
      </c>
      <c r="CA54" s="1159">
        <f>BN54+BO54+BP54+BQ54+BR54+BS54+BT54+BU54+BV54</f>
        <v>6325</v>
      </c>
      <c r="CB54" s="1150">
        <f t="shared" si="19"/>
        <v>0</v>
      </c>
      <c r="CC54" s="1159">
        <f t="shared" si="20"/>
        <v>4235</v>
      </c>
    </row>
    <row r="55" spans="1:81" ht="15.6" x14ac:dyDescent="0.3">
      <c r="A55" s="1259">
        <v>52</v>
      </c>
      <c r="B55" s="1147" t="s">
        <v>1767</v>
      </c>
      <c r="C55" s="1148">
        <v>0</v>
      </c>
      <c r="D55" s="1149">
        <v>0</v>
      </c>
      <c r="E55" s="1150">
        <v>0</v>
      </c>
      <c r="F55" s="1150">
        <v>0</v>
      </c>
      <c r="G55" s="1150">
        <v>0</v>
      </c>
      <c r="H55" s="1150">
        <v>0</v>
      </c>
      <c r="I55" s="1150">
        <v>0</v>
      </c>
      <c r="J55" s="1150">
        <v>0</v>
      </c>
      <c r="K55" s="1153">
        <v>0</v>
      </c>
      <c r="L55" s="1150">
        <v>0</v>
      </c>
      <c r="M55" s="1151">
        <f t="shared" si="6"/>
        <v>0</v>
      </c>
      <c r="N55" s="1152">
        <v>0</v>
      </c>
      <c r="O55" s="1149"/>
      <c r="P55" s="1150"/>
      <c r="Q55" s="1150"/>
      <c r="R55" s="1150"/>
      <c r="S55" s="1150"/>
      <c r="T55" s="1150"/>
      <c r="U55" s="1150"/>
      <c r="V55" s="1150"/>
      <c r="W55" s="1153"/>
      <c r="X55" s="1153"/>
      <c r="Y55" s="1154">
        <f t="shared" si="7"/>
        <v>0</v>
      </c>
      <c r="Z55" s="1149">
        <v>0</v>
      </c>
      <c r="AA55" s="1150">
        <v>0</v>
      </c>
      <c r="AB55" s="1150">
        <v>0</v>
      </c>
      <c r="AC55" s="1150">
        <v>0</v>
      </c>
      <c r="AD55" s="1150">
        <v>0</v>
      </c>
      <c r="AE55" s="1154">
        <f t="shared" si="8"/>
        <v>0</v>
      </c>
      <c r="AF55" s="1149">
        <f t="shared" si="0"/>
        <v>0</v>
      </c>
      <c r="AG55" s="1150">
        <f t="shared" si="23"/>
        <v>0</v>
      </c>
      <c r="AH55" s="1150">
        <f t="shared" si="23"/>
        <v>0</v>
      </c>
      <c r="AI55" s="1150">
        <f t="shared" si="23"/>
        <v>0</v>
      </c>
      <c r="AJ55" s="1150">
        <f t="shared" si="23"/>
        <v>0</v>
      </c>
      <c r="AK55" s="1150">
        <f t="shared" si="23"/>
        <v>0</v>
      </c>
      <c r="AL55" s="1150">
        <f t="shared" si="23"/>
        <v>0</v>
      </c>
      <c r="AM55" s="1150">
        <f t="shared" si="23"/>
        <v>0</v>
      </c>
      <c r="AN55" s="1153">
        <f t="shared" si="9"/>
        <v>0</v>
      </c>
      <c r="AO55" s="1153">
        <f t="shared" si="10"/>
        <v>0</v>
      </c>
      <c r="AP55" s="1154">
        <f t="shared" si="11"/>
        <v>0</v>
      </c>
      <c r="AQ55" s="1149">
        <f t="shared" si="2"/>
        <v>0</v>
      </c>
      <c r="AR55" s="1150">
        <f t="shared" si="3"/>
        <v>0</v>
      </c>
      <c r="AS55" s="1157">
        <f t="shared" si="12"/>
        <v>0</v>
      </c>
      <c r="AT55" s="1158">
        <v>0</v>
      </c>
      <c r="AU55" s="1159"/>
      <c r="AV55" s="1159"/>
      <c r="AW55" s="1159"/>
      <c r="AX55" s="1159">
        <v>15.75</v>
      </c>
      <c r="AY55" s="1160"/>
      <c r="AZ55" s="1160"/>
      <c r="BA55" s="1160"/>
      <c r="BB55" s="1160">
        <v>0</v>
      </c>
      <c r="BC55" s="1161">
        <v>0</v>
      </c>
      <c r="BD55" s="1158">
        <v>0</v>
      </c>
      <c r="BE55" s="1159">
        <v>0</v>
      </c>
      <c r="BF55" s="1161">
        <v>0</v>
      </c>
      <c r="BG55" s="1162">
        <v>0</v>
      </c>
      <c r="BH55" s="1159">
        <v>0</v>
      </c>
      <c r="BI55" s="1161">
        <v>0</v>
      </c>
      <c r="BJ55" s="1162">
        <v>0</v>
      </c>
      <c r="BK55" s="1159">
        <v>0</v>
      </c>
      <c r="BL55" s="1159">
        <v>0</v>
      </c>
      <c r="BM55" s="1161">
        <f t="shared" si="13"/>
        <v>0</v>
      </c>
      <c r="BN55" s="1159">
        <f>((Z55+AA55+AC55+AD55)-O55)*AX55</f>
        <v>0</v>
      </c>
      <c r="BO55" s="1159"/>
      <c r="BP55" s="1159"/>
      <c r="BQ55" s="1159"/>
      <c r="BR55" s="1159">
        <f t="shared" si="21"/>
        <v>0</v>
      </c>
      <c r="BS55" s="1159"/>
      <c r="BT55" s="1159"/>
      <c r="BU55" s="1159"/>
      <c r="BV55" s="1161"/>
      <c r="BW55" s="1158">
        <f t="shared" si="14"/>
        <v>0</v>
      </c>
      <c r="BX55" s="1159">
        <f t="shared" si="15"/>
        <v>0</v>
      </c>
      <c r="BY55" s="1159">
        <f t="shared" si="16"/>
        <v>0</v>
      </c>
      <c r="BZ55" s="1159">
        <f t="shared" si="17"/>
        <v>0</v>
      </c>
      <c r="CA55" s="1159">
        <f t="shared" si="18"/>
        <v>0</v>
      </c>
      <c r="CB55" s="1150">
        <f t="shared" si="19"/>
        <v>0</v>
      </c>
      <c r="CC55" s="1159">
        <f t="shared" si="20"/>
        <v>0</v>
      </c>
    </row>
    <row r="56" spans="1:81" ht="15.6" x14ac:dyDescent="0.3">
      <c r="A56" s="1259">
        <v>53</v>
      </c>
      <c r="B56" s="1147" t="s">
        <v>739</v>
      </c>
      <c r="C56" s="1148">
        <v>0</v>
      </c>
      <c r="D56" s="1149">
        <v>0</v>
      </c>
      <c r="E56" s="1150">
        <v>0</v>
      </c>
      <c r="F56" s="1150">
        <v>26</v>
      </c>
      <c r="G56" s="1150">
        <v>0</v>
      </c>
      <c r="H56" s="1150">
        <v>0</v>
      </c>
      <c r="I56" s="1150">
        <v>0</v>
      </c>
      <c r="J56" s="1150">
        <v>0</v>
      </c>
      <c r="K56" s="1153">
        <v>0</v>
      </c>
      <c r="L56" s="1150">
        <v>0</v>
      </c>
      <c r="M56" s="1151">
        <f t="shared" si="6"/>
        <v>26</v>
      </c>
      <c r="N56" s="1152">
        <v>0</v>
      </c>
      <c r="O56" s="1149"/>
      <c r="P56" s="1150"/>
      <c r="Q56" s="1150"/>
      <c r="R56" s="1150"/>
      <c r="S56" s="1150"/>
      <c r="T56" s="1150"/>
      <c r="U56" s="1150"/>
      <c r="V56" s="1150"/>
      <c r="W56" s="1153"/>
      <c r="X56" s="1153"/>
      <c r="Y56" s="1154">
        <f t="shared" si="7"/>
        <v>0</v>
      </c>
      <c r="Z56" s="1149">
        <v>0</v>
      </c>
      <c r="AA56" s="1150">
        <v>0</v>
      </c>
      <c r="AB56" s="1150">
        <v>0</v>
      </c>
      <c r="AC56" s="1150">
        <v>0</v>
      </c>
      <c r="AD56" s="1150">
        <v>0</v>
      </c>
      <c r="AE56" s="1154">
        <f t="shared" si="8"/>
        <v>0</v>
      </c>
      <c r="AF56" s="1149">
        <f t="shared" si="0"/>
        <v>0</v>
      </c>
      <c r="AG56" s="1150">
        <f t="shared" si="23"/>
        <v>0</v>
      </c>
      <c r="AH56" s="1150">
        <f t="shared" si="23"/>
        <v>26</v>
      </c>
      <c r="AI56" s="1150">
        <f t="shared" si="23"/>
        <v>0</v>
      </c>
      <c r="AJ56" s="1150">
        <f t="shared" si="23"/>
        <v>0</v>
      </c>
      <c r="AK56" s="1150">
        <f t="shared" si="23"/>
        <v>0</v>
      </c>
      <c r="AL56" s="1150">
        <f t="shared" si="23"/>
        <v>0</v>
      </c>
      <c r="AM56" s="1150">
        <f t="shared" si="23"/>
        <v>0</v>
      </c>
      <c r="AN56" s="1153">
        <f t="shared" si="9"/>
        <v>0</v>
      </c>
      <c r="AO56" s="1153">
        <f t="shared" si="10"/>
        <v>0</v>
      </c>
      <c r="AP56" s="1154">
        <f t="shared" si="11"/>
        <v>26</v>
      </c>
      <c r="AQ56" s="1149">
        <f t="shared" si="2"/>
        <v>0</v>
      </c>
      <c r="AR56" s="1150">
        <f t="shared" si="3"/>
        <v>0</v>
      </c>
      <c r="AS56" s="1157">
        <f t="shared" si="12"/>
        <v>0</v>
      </c>
      <c r="AT56" s="1158">
        <v>38</v>
      </c>
      <c r="AU56" s="1159"/>
      <c r="AV56" s="1159"/>
      <c r="AW56" s="1159"/>
      <c r="AX56" s="1159"/>
      <c r="AY56" s="1160"/>
      <c r="AZ56" s="1160"/>
      <c r="BA56" s="1160"/>
      <c r="BB56" s="1160">
        <v>0</v>
      </c>
      <c r="BC56" s="1161">
        <v>0</v>
      </c>
      <c r="BD56" s="1158">
        <v>0</v>
      </c>
      <c r="BE56" s="1159">
        <v>0</v>
      </c>
      <c r="BF56" s="1161">
        <v>0</v>
      </c>
      <c r="BG56" s="1162">
        <v>0</v>
      </c>
      <c r="BH56" s="1159">
        <v>0</v>
      </c>
      <c r="BI56" s="1161">
        <v>0</v>
      </c>
      <c r="BJ56" s="1162">
        <v>0</v>
      </c>
      <c r="BK56" s="1159">
        <v>0</v>
      </c>
      <c r="BL56" s="1159">
        <v>0</v>
      </c>
      <c r="BM56" s="1161">
        <f t="shared" si="13"/>
        <v>0</v>
      </c>
      <c r="BN56" s="1159">
        <f>((Z56+AA56+AC56+AD56)-O56)*AT56</f>
        <v>0</v>
      </c>
      <c r="BO56" s="1159"/>
      <c r="BP56" s="1159"/>
      <c r="BQ56" s="1159"/>
      <c r="BR56" s="1159">
        <f t="shared" si="21"/>
        <v>0</v>
      </c>
      <c r="BS56" s="1159"/>
      <c r="BT56" s="1159"/>
      <c r="BU56" s="1159"/>
      <c r="BV56" s="1161"/>
      <c r="BW56" s="1158">
        <f t="shared" si="14"/>
        <v>988</v>
      </c>
      <c r="BX56" s="1159">
        <f t="shared" si="15"/>
        <v>988</v>
      </c>
      <c r="BY56" s="1159">
        <f t="shared" si="16"/>
        <v>0</v>
      </c>
      <c r="BZ56" s="1159">
        <f t="shared" si="17"/>
        <v>0</v>
      </c>
      <c r="CA56" s="1159">
        <f t="shared" si="18"/>
        <v>0</v>
      </c>
      <c r="CB56" s="1150">
        <f t="shared" si="19"/>
        <v>0</v>
      </c>
      <c r="CC56" s="1159">
        <f t="shared" si="20"/>
        <v>0</v>
      </c>
    </row>
    <row r="57" spans="1:81" ht="15.6" x14ac:dyDescent="0.3">
      <c r="A57" s="1259">
        <v>54</v>
      </c>
      <c r="B57" s="1147" t="s">
        <v>740</v>
      </c>
      <c r="C57" s="1148">
        <v>0</v>
      </c>
      <c r="D57" s="1149">
        <v>0</v>
      </c>
      <c r="E57" s="1150">
        <v>0</v>
      </c>
      <c r="F57" s="1150">
        <v>0</v>
      </c>
      <c r="G57" s="1150">
        <v>0</v>
      </c>
      <c r="H57" s="1150">
        <v>0</v>
      </c>
      <c r="I57" s="1150">
        <v>0</v>
      </c>
      <c r="J57" s="1150">
        <v>0</v>
      </c>
      <c r="K57" s="1153">
        <v>0</v>
      </c>
      <c r="L57" s="1150">
        <v>0</v>
      </c>
      <c r="M57" s="1151">
        <f t="shared" si="6"/>
        <v>0</v>
      </c>
      <c r="N57" s="1152">
        <v>369</v>
      </c>
      <c r="O57" s="1149"/>
      <c r="P57" s="1150"/>
      <c r="Q57" s="1150"/>
      <c r="R57" s="1150"/>
      <c r="S57" s="1150"/>
      <c r="T57" s="1150"/>
      <c r="U57" s="1150"/>
      <c r="V57" s="1150"/>
      <c r="W57" s="1153"/>
      <c r="X57" s="1153">
        <v>345</v>
      </c>
      <c r="Y57" s="1154">
        <f t="shared" si="7"/>
        <v>345</v>
      </c>
      <c r="Z57" s="1149">
        <v>0</v>
      </c>
      <c r="AA57" s="1150">
        <v>0</v>
      </c>
      <c r="AB57" s="1150">
        <v>0</v>
      </c>
      <c r="AC57" s="1150">
        <v>129</v>
      </c>
      <c r="AD57" s="1150">
        <v>216</v>
      </c>
      <c r="AE57" s="1154">
        <f t="shared" si="8"/>
        <v>345</v>
      </c>
      <c r="AF57" s="1149">
        <f t="shared" si="0"/>
        <v>0</v>
      </c>
      <c r="AG57" s="1150">
        <f t="shared" si="23"/>
        <v>0</v>
      </c>
      <c r="AH57" s="1150">
        <f t="shared" si="23"/>
        <v>0</v>
      </c>
      <c r="AI57" s="1150">
        <f t="shared" si="23"/>
        <v>0</v>
      </c>
      <c r="AJ57" s="1150">
        <f t="shared" si="23"/>
        <v>0</v>
      </c>
      <c r="AK57" s="1150">
        <f t="shared" si="23"/>
        <v>0</v>
      </c>
      <c r="AL57" s="1150">
        <f t="shared" si="23"/>
        <v>0</v>
      </c>
      <c r="AM57" s="1150">
        <f t="shared" si="23"/>
        <v>0</v>
      </c>
      <c r="AN57" s="1153">
        <f t="shared" si="9"/>
        <v>0</v>
      </c>
      <c r="AO57" s="1153">
        <f t="shared" si="10"/>
        <v>24</v>
      </c>
      <c r="AP57" s="1154">
        <f t="shared" si="11"/>
        <v>24</v>
      </c>
      <c r="AQ57" s="1149">
        <f t="shared" si="2"/>
        <v>345</v>
      </c>
      <c r="AR57" s="1150">
        <f t="shared" si="3"/>
        <v>345</v>
      </c>
      <c r="AS57" s="1157">
        <f t="shared" si="12"/>
        <v>0</v>
      </c>
      <c r="AT57" s="1158">
        <v>38</v>
      </c>
      <c r="AU57" s="1159"/>
      <c r="AV57" s="1159"/>
      <c r="AW57" s="1159"/>
      <c r="AX57" s="1159"/>
      <c r="AY57" s="1160"/>
      <c r="AZ57" s="1160"/>
      <c r="BA57" s="1160"/>
      <c r="BB57" s="1160">
        <v>0</v>
      </c>
      <c r="BC57" s="1161">
        <v>0</v>
      </c>
      <c r="BD57" s="1158">
        <v>35.772357723577237</v>
      </c>
      <c r="BE57" s="1159">
        <v>0</v>
      </c>
      <c r="BF57" s="1161">
        <v>0</v>
      </c>
      <c r="BG57" s="1162">
        <v>369</v>
      </c>
      <c r="BH57" s="1159">
        <v>0</v>
      </c>
      <c r="BI57" s="1161">
        <v>0</v>
      </c>
      <c r="BJ57" s="1162">
        <v>13200</v>
      </c>
      <c r="BK57" s="1159">
        <v>0</v>
      </c>
      <c r="BL57" s="1159">
        <v>0</v>
      </c>
      <c r="BM57" s="1161">
        <f t="shared" si="13"/>
        <v>13200</v>
      </c>
      <c r="BN57" s="1159">
        <v>0</v>
      </c>
      <c r="BO57" s="1159">
        <f>+X57*BD57</f>
        <v>12341.463414634147</v>
      </c>
      <c r="BP57" s="1159"/>
      <c r="BQ57" s="1159"/>
      <c r="BR57" s="1159">
        <f t="shared" si="21"/>
        <v>0</v>
      </c>
      <c r="BS57" s="1159"/>
      <c r="BT57" s="1159"/>
      <c r="BU57" s="1159"/>
      <c r="BV57" s="1161"/>
      <c r="BW57" s="1158">
        <f t="shared" si="14"/>
        <v>858.53658536585363</v>
      </c>
      <c r="BX57" s="1159">
        <f t="shared" si="15"/>
        <v>0</v>
      </c>
      <c r="BY57" s="1159">
        <f t="shared" si="16"/>
        <v>13200</v>
      </c>
      <c r="BZ57" s="1159">
        <f t="shared" si="17"/>
        <v>12341.463414634147</v>
      </c>
      <c r="CA57" s="1159">
        <f t="shared" si="18"/>
        <v>12341.463414634147</v>
      </c>
      <c r="CB57" s="1150">
        <f t="shared" si="19"/>
        <v>0</v>
      </c>
      <c r="CC57" s="1159">
        <f t="shared" si="20"/>
        <v>858.53658536585363</v>
      </c>
    </row>
    <row r="58" spans="1:81" ht="15.6" x14ac:dyDescent="0.3">
      <c r="A58" s="1259">
        <v>55</v>
      </c>
      <c r="B58" s="1147" t="s">
        <v>741</v>
      </c>
      <c r="C58" s="1148">
        <v>0</v>
      </c>
      <c r="D58" s="1149">
        <v>0</v>
      </c>
      <c r="E58" s="1150">
        <v>24</v>
      </c>
      <c r="F58" s="1150">
        <v>0</v>
      </c>
      <c r="G58" s="1150">
        <v>0</v>
      </c>
      <c r="H58" s="1150">
        <v>0</v>
      </c>
      <c r="I58" s="1150">
        <v>0</v>
      </c>
      <c r="J58" s="1150">
        <v>0</v>
      </c>
      <c r="K58" s="1153">
        <v>0</v>
      </c>
      <c r="L58" s="1150">
        <v>0</v>
      </c>
      <c r="M58" s="1151">
        <f t="shared" si="6"/>
        <v>24</v>
      </c>
      <c r="N58" s="1152">
        <v>0</v>
      </c>
      <c r="O58" s="1149"/>
      <c r="P58" s="1150"/>
      <c r="Q58" s="1150"/>
      <c r="R58" s="1150"/>
      <c r="S58" s="1150"/>
      <c r="T58" s="1150"/>
      <c r="U58" s="1150"/>
      <c r="V58" s="1150"/>
      <c r="W58" s="1153"/>
      <c r="X58" s="1153"/>
      <c r="Y58" s="1154">
        <f t="shared" si="7"/>
        <v>0</v>
      </c>
      <c r="Z58" s="1149">
        <v>0</v>
      </c>
      <c r="AA58" s="1150">
        <v>0</v>
      </c>
      <c r="AB58" s="1150">
        <v>0</v>
      </c>
      <c r="AC58" s="1150">
        <v>0</v>
      </c>
      <c r="AD58" s="1150">
        <v>0</v>
      </c>
      <c r="AE58" s="1154">
        <f t="shared" si="8"/>
        <v>0</v>
      </c>
      <c r="AF58" s="1149">
        <f t="shared" si="0"/>
        <v>0</v>
      </c>
      <c r="AG58" s="1150">
        <f t="shared" si="23"/>
        <v>24</v>
      </c>
      <c r="AH58" s="1150">
        <f t="shared" si="23"/>
        <v>0</v>
      </c>
      <c r="AI58" s="1150">
        <f t="shared" si="23"/>
        <v>0</v>
      </c>
      <c r="AJ58" s="1150">
        <f t="shared" si="23"/>
        <v>0</v>
      </c>
      <c r="AK58" s="1150">
        <f t="shared" si="23"/>
        <v>0</v>
      </c>
      <c r="AL58" s="1150">
        <f t="shared" si="23"/>
        <v>0</v>
      </c>
      <c r="AM58" s="1150">
        <f t="shared" si="23"/>
        <v>0</v>
      </c>
      <c r="AN58" s="1153">
        <f t="shared" si="9"/>
        <v>0</v>
      </c>
      <c r="AO58" s="1153">
        <f t="shared" si="10"/>
        <v>0</v>
      </c>
      <c r="AP58" s="1154">
        <f t="shared" si="11"/>
        <v>24</v>
      </c>
      <c r="AQ58" s="1149">
        <f t="shared" si="2"/>
        <v>0</v>
      </c>
      <c r="AR58" s="1150">
        <f t="shared" si="3"/>
        <v>0</v>
      </c>
      <c r="AS58" s="1157">
        <f t="shared" si="12"/>
        <v>0</v>
      </c>
      <c r="AT58" s="1158">
        <v>8</v>
      </c>
      <c r="AU58" s="1159"/>
      <c r="AV58" s="1159"/>
      <c r="AW58" s="1159"/>
      <c r="AX58" s="1159"/>
      <c r="AY58" s="1160"/>
      <c r="AZ58" s="1160"/>
      <c r="BA58" s="1160"/>
      <c r="BB58" s="1160">
        <v>0</v>
      </c>
      <c r="BC58" s="1161">
        <v>0</v>
      </c>
      <c r="BD58" s="1158">
        <v>0</v>
      </c>
      <c r="BE58" s="1159">
        <v>0</v>
      </c>
      <c r="BF58" s="1161">
        <v>0</v>
      </c>
      <c r="BG58" s="1162">
        <v>0</v>
      </c>
      <c r="BH58" s="1159">
        <v>0</v>
      </c>
      <c r="BI58" s="1161">
        <v>0</v>
      </c>
      <c r="BJ58" s="1162">
        <v>0</v>
      </c>
      <c r="BK58" s="1159">
        <v>0</v>
      </c>
      <c r="BL58" s="1159">
        <v>0</v>
      </c>
      <c r="BM58" s="1161">
        <f t="shared" si="13"/>
        <v>0</v>
      </c>
      <c r="BN58" s="1159">
        <f>((Z58+AA58+AC58+AD58)-O58)*AT58</f>
        <v>0</v>
      </c>
      <c r="BO58" s="1159"/>
      <c r="BP58" s="1159"/>
      <c r="BQ58" s="1159"/>
      <c r="BR58" s="1159">
        <f t="shared" si="21"/>
        <v>0</v>
      </c>
      <c r="BS58" s="1159"/>
      <c r="BT58" s="1159"/>
      <c r="BU58" s="1159"/>
      <c r="BV58" s="1161"/>
      <c r="BW58" s="1158">
        <f t="shared" si="14"/>
        <v>192</v>
      </c>
      <c r="BX58" s="1159">
        <f t="shared" si="15"/>
        <v>192</v>
      </c>
      <c r="BY58" s="1159">
        <f t="shared" si="16"/>
        <v>0</v>
      </c>
      <c r="BZ58" s="1159">
        <f t="shared" si="17"/>
        <v>0</v>
      </c>
      <c r="CA58" s="1159">
        <f t="shared" si="18"/>
        <v>0</v>
      </c>
      <c r="CB58" s="1150">
        <f t="shared" si="19"/>
        <v>0</v>
      </c>
      <c r="CC58" s="1159">
        <f t="shared" si="20"/>
        <v>0</v>
      </c>
    </row>
    <row r="59" spans="1:81" ht="15.6" x14ac:dyDescent="0.3">
      <c r="A59" s="1283">
        <v>56</v>
      </c>
      <c r="B59" s="1277" t="s">
        <v>1984</v>
      </c>
      <c r="C59" s="1148">
        <v>0</v>
      </c>
      <c r="D59" s="1149">
        <v>0</v>
      </c>
      <c r="E59" s="1150">
        <v>18</v>
      </c>
      <c r="F59" s="1150">
        <v>0</v>
      </c>
      <c r="G59" s="1150">
        <v>0</v>
      </c>
      <c r="H59" s="1150">
        <v>0</v>
      </c>
      <c r="I59" s="1150">
        <v>0</v>
      </c>
      <c r="J59" s="1150">
        <v>0</v>
      </c>
      <c r="K59" s="1153">
        <v>0</v>
      </c>
      <c r="L59" s="1150">
        <v>0</v>
      </c>
      <c r="M59" s="1151">
        <f t="shared" si="6"/>
        <v>18</v>
      </c>
      <c r="N59" s="1152">
        <v>124</v>
      </c>
      <c r="O59" s="1149"/>
      <c r="P59" s="1150">
        <v>18</v>
      </c>
      <c r="Q59" s="1150"/>
      <c r="R59" s="1150"/>
      <c r="S59" s="1150"/>
      <c r="T59" s="1150"/>
      <c r="U59" s="1150"/>
      <c r="V59" s="1150"/>
      <c r="W59" s="1153"/>
      <c r="X59" s="1153">
        <v>105</v>
      </c>
      <c r="Y59" s="1154">
        <f t="shared" si="7"/>
        <v>123</v>
      </c>
      <c r="Z59" s="1149">
        <v>0</v>
      </c>
      <c r="AA59" s="1150">
        <v>0</v>
      </c>
      <c r="AB59" s="1150">
        <v>0</v>
      </c>
      <c r="AC59" s="1150">
        <v>18</v>
      </c>
      <c r="AD59" s="1150">
        <v>105</v>
      </c>
      <c r="AE59" s="1154">
        <f t="shared" si="8"/>
        <v>123</v>
      </c>
      <c r="AF59" s="1149">
        <f t="shared" si="0"/>
        <v>0</v>
      </c>
      <c r="AG59" s="1150">
        <f t="shared" si="23"/>
        <v>0</v>
      </c>
      <c r="AH59" s="1150">
        <f t="shared" si="23"/>
        <v>0</v>
      </c>
      <c r="AI59" s="1150">
        <f t="shared" si="23"/>
        <v>0</v>
      </c>
      <c r="AJ59" s="1150">
        <f t="shared" si="23"/>
        <v>0</v>
      </c>
      <c r="AK59" s="1150">
        <f t="shared" si="23"/>
        <v>0</v>
      </c>
      <c r="AL59" s="1150">
        <f t="shared" si="23"/>
        <v>0</v>
      </c>
      <c r="AM59" s="1150">
        <f t="shared" si="23"/>
        <v>0</v>
      </c>
      <c r="AN59" s="1153">
        <f t="shared" si="9"/>
        <v>0</v>
      </c>
      <c r="AO59" s="1153">
        <f t="shared" si="10"/>
        <v>19</v>
      </c>
      <c r="AP59" s="1154">
        <f t="shared" si="11"/>
        <v>19</v>
      </c>
      <c r="AQ59" s="1149">
        <f t="shared" si="2"/>
        <v>123</v>
      </c>
      <c r="AR59" s="1150">
        <f t="shared" si="3"/>
        <v>123</v>
      </c>
      <c r="AS59" s="1157">
        <f t="shared" si="12"/>
        <v>0</v>
      </c>
      <c r="AT59" s="1158">
        <v>0</v>
      </c>
      <c r="AU59" s="1159"/>
      <c r="AV59" s="1159"/>
      <c r="AW59" s="1159"/>
      <c r="AX59" s="1159"/>
      <c r="AY59" s="1160"/>
      <c r="AZ59" s="1160"/>
      <c r="BA59" s="1160"/>
      <c r="BB59" s="1160"/>
      <c r="BC59" s="1161"/>
      <c r="BD59" s="1158">
        <v>9.0399999999999991</v>
      </c>
      <c r="BE59" s="1159">
        <v>0</v>
      </c>
      <c r="BF59" s="1161">
        <v>0</v>
      </c>
      <c r="BG59" s="1162">
        <v>124</v>
      </c>
      <c r="BH59" s="1159">
        <v>0</v>
      </c>
      <c r="BI59" s="1161">
        <v>0</v>
      </c>
      <c r="BJ59" s="1162">
        <v>1120.9599999999998</v>
      </c>
      <c r="BK59" s="1159">
        <v>0</v>
      </c>
      <c r="BL59" s="1159">
        <v>0</v>
      </c>
      <c r="BM59" s="1161">
        <f t="shared" si="13"/>
        <v>1120.9599999999998</v>
      </c>
      <c r="BN59" s="1159">
        <f>((Z59+AA59+AC59+AD59)-O59)*AT59</f>
        <v>0</v>
      </c>
      <c r="BO59" s="1159">
        <f>+BD59*X59</f>
        <v>949.19999999999993</v>
      </c>
      <c r="BP59" s="1159"/>
      <c r="BQ59" s="1159"/>
      <c r="BR59" s="1159">
        <f t="shared" si="21"/>
        <v>0</v>
      </c>
      <c r="BS59" s="1159"/>
      <c r="BT59" s="1159"/>
      <c r="BU59" s="1159"/>
      <c r="BV59" s="1161"/>
      <c r="BW59" s="1158">
        <f t="shared" si="14"/>
        <v>171.76</v>
      </c>
      <c r="BX59" s="1159">
        <f t="shared" si="15"/>
        <v>0</v>
      </c>
      <c r="BY59" s="1269">
        <f t="shared" si="16"/>
        <v>1120.9599999999998</v>
      </c>
      <c r="BZ59" s="1159">
        <f t="shared" si="17"/>
        <v>949.19999999999982</v>
      </c>
      <c r="CA59" s="1159">
        <f t="shared" si="18"/>
        <v>949.19999999999993</v>
      </c>
      <c r="CB59" s="1150">
        <f t="shared" si="19"/>
        <v>0</v>
      </c>
      <c r="CC59" s="1159">
        <f t="shared" si="20"/>
        <v>171.76</v>
      </c>
    </row>
    <row r="60" spans="1:81" ht="15.6" x14ac:dyDescent="0.3">
      <c r="A60" s="1259">
        <v>57</v>
      </c>
      <c r="B60" s="1277" t="s">
        <v>1985</v>
      </c>
      <c r="C60" s="1148">
        <v>0</v>
      </c>
      <c r="D60" s="1149">
        <v>0</v>
      </c>
      <c r="E60" s="1150">
        <v>0</v>
      </c>
      <c r="F60" s="1150">
        <v>0</v>
      </c>
      <c r="G60" s="1150">
        <v>0</v>
      </c>
      <c r="H60" s="1150">
        <v>0</v>
      </c>
      <c r="I60" s="1150">
        <v>0</v>
      </c>
      <c r="J60" s="1150">
        <v>0</v>
      </c>
      <c r="K60" s="1153">
        <v>0</v>
      </c>
      <c r="L60" s="1150">
        <v>0</v>
      </c>
      <c r="M60" s="1151">
        <f t="shared" si="6"/>
        <v>0</v>
      </c>
      <c r="N60" s="1152">
        <v>157</v>
      </c>
      <c r="O60" s="1149"/>
      <c r="P60" s="1150"/>
      <c r="Q60" s="1150"/>
      <c r="R60" s="1150"/>
      <c r="S60" s="1150"/>
      <c r="T60" s="1150"/>
      <c r="U60" s="1150"/>
      <c r="V60" s="1150"/>
      <c r="W60" s="1153"/>
      <c r="X60" s="1153">
        <v>54</v>
      </c>
      <c r="Y60" s="1154">
        <f t="shared" si="7"/>
        <v>54</v>
      </c>
      <c r="Z60" s="1149">
        <v>0</v>
      </c>
      <c r="AA60" s="1150">
        <v>0</v>
      </c>
      <c r="AB60" s="1150">
        <v>0</v>
      </c>
      <c r="AC60" s="1150">
        <v>20</v>
      </c>
      <c r="AD60" s="1150">
        <v>34</v>
      </c>
      <c r="AE60" s="1154">
        <f t="shared" si="8"/>
        <v>54</v>
      </c>
      <c r="AF60" s="1149">
        <f t="shared" si="0"/>
        <v>0</v>
      </c>
      <c r="AG60" s="1150">
        <f t="shared" si="23"/>
        <v>0</v>
      </c>
      <c r="AH60" s="1150">
        <f t="shared" si="23"/>
        <v>0</v>
      </c>
      <c r="AI60" s="1150">
        <f t="shared" si="23"/>
        <v>0</v>
      </c>
      <c r="AJ60" s="1150">
        <f t="shared" si="23"/>
        <v>0</v>
      </c>
      <c r="AK60" s="1150">
        <f t="shared" si="23"/>
        <v>0</v>
      </c>
      <c r="AL60" s="1150">
        <f t="shared" si="23"/>
        <v>0</v>
      </c>
      <c r="AM60" s="1150">
        <f t="shared" si="23"/>
        <v>0</v>
      </c>
      <c r="AN60" s="1153">
        <f t="shared" si="9"/>
        <v>0</v>
      </c>
      <c r="AO60" s="1153">
        <f t="shared" si="10"/>
        <v>103</v>
      </c>
      <c r="AP60" s="1154">
        <f t="shared" si="11"/>
        <v>103</v>
      </c>
      <c r="AQ60" s="1149">
        <f t="shared" si="2"/>
        <v>54</v>
      </c>
      <c r="AR60" s="1150">
        <f t="shared" si="3"/>
        <v>54</v>
      </c>
      <c r="AS60" s="1157">
        <f t="shared" si="12"/>
        <v>0</v>
      </c>
      <c r="AT60" s="1158">
        <v>0</v>
      </c>
      <c r="AU60" s="1159"/>
      <c r="AV60" s="1159"/>
      <c r="AW60" s="1159"/>
      <c r="AX60" s="1159"/>
      <c r="AY60" s="1160"/>
      <c r="AZ60" s="1160"/>
      <c r="BA60" s="1160"/>
      <c r="BB60" s="1160"/>
      <c r="BC60" s="1161"/>
      <c r="BD60" s="1158">
        <v>6.6624203821656049</v>
      </c>
      <c r="BE60" s="1159">
        <v>0</v>
      </c>
      <c r="BF60" s="1161">
        <v>0</v>
      </c>
      <c r="BG60" s="1162">
        <v>157</v>
      </c>
      <c r="BH60" s="1159">
        <v>0</v>
      </c>
      <c r="BI60" s="1161">
        <v>0</v>
      </c>
      <c r="BJ60" s="1162">
        <v>1046</v>
      </c>
      <c r="BK60" s="1159">
        <v>0</v>
      </c>
      <c r="BL60" s="1159">
        <v>0</v>
      </c>
      <c r="BM60" s="1161">
        <f t="shared" si="13"/>
        <v>1046</v>
      </c>
      <c r="BN60" s="1159">
        <f>((Z60+AA60+AC60+AD60)-O60)*AT60</f>
        <v>0</v>
      </c>
      <c r="BO60" s="1159">
        <f>+X60*BD60</f>
        <v>359.77070063694265</v>
      </c>
      <c r="BP60" s="1159"/>
      <c r="BQ60" s="1159"/>
      <c r="BR60" s="1159">
        <f t="shared" si="21"/>
        <v>0</v>
      </c>
      <c r="BS60" s="1159"/>
      <c r="BT60" s="1159"/>
      <c r="BU60" s="1159"/>
      <c r="BV60" s="1161"/>
      <c r="BW60" s="1158">
        <f t="shared" si="14"/>
        <v>686.22929936305729</v>
      </c>
      <c r="BX60" s="1159">
        <f t="shared" si="15"/>
        <v>0</v>
      </c>
      <c r="BY60" s="1159">
        <f t="shared" si="16"/>
        <v>1046</v>
      </c>
      <c r="BZ60" s="1159">
        <f t="shared" si="17"/>
        <v>359.77070063694271</v>
      </c>
      <c r="CA60" s="1159">
        <f t="shared" si="18"/>
        <v>359.77070063694265</v>
      </c>
      <c r="CB60" s="1150">
        <f t="shared" si="19"/>
        <v>0</v>
      </c>
      <c r="CC60" s="1159">
        <f t="shared" si="20"/>
        <v>686.22929936305729</v>
      </c>
    </row>
    <row r="61" spans="1:81" ht="15.6" x14ac:dyDescent="0.3">
      <c r="A61" s="1340">
        <v>58</v>
      </c>
      <c r="B61" s="1147" t="s">
        <v>743</v>
      </c>
      <c r="C61" s="1148">
        <v>0</v>
      </c>
      <c r="D61" s="1149">
        <v>0</v>
      </c>
      <c r="E61" s="1150">
        <v>138</v>
      </c>
      <c r="F61" s="1150">
        <v>0</v>
      </c>
      <c r="G61" s="1150">
        <v>0</v>
      </c>
      <c r="H61" s="1150">
        <v>0</v>
      </c>
      <c r="I61" s="1150">
        <v>40</v>
      </c>
      <c r="J61" s="1150">
        <v>0</v>
      </c>
      <c r="K61" s="1153">
        <v>0</v>
      </c>
      <c r="L61" s="1150">
        <v>0</v>
      </c>
      <c r="M61" s="1151">
        <f t="shared" si="6"/>
        <v>178</v>
      </c>
      <c r="N61" s="1152">
        <v>0</v>
      </c>
      <c r="O61" s="1149"/>
      <c r="P61" s="1150">
        <v>6</v>
      </c>
      <c r="Q61" s="1150"/>
      <c r="R61" s="1150"/>
      <c r="S61" s="1150"/>
      <c r="T61" s="1150"/>
      <c r="U61" s="1150"/>
      <c r="V61" s="1150"/>
      <c r="W61" s="1153"/>
      <c r="X61" s="1153"/>
      <c r="Y61" s="1154">
        <f t="shared" si="7"/>
        <v>6</v>
      </c>
      <c r="Z61" s="1149">
        <v>0</v>
      </c>
      <c r="AA61" s="1150">
        <v>0</v>
      </c>
      <c r="AB61" s="1150">
        <v>0</v>
      </c>
      <c r="AC61" s="1150">
        <v>5</v>
      </c>
      <c r="AD61" s="1150">
        <v>1</v>
      </c>
      <c r="AE61" s="1154">
        <f t="shared" si="8"/>
        <v>6</v>
      </c>
      <c r="AF61" s="1149">
        <f t="shared" si="0"/>
        <v>0</v>
      </c>
      <c r="AG61" s="1150">
        <f t="shared" si="23"/>
        <v>132</v>
      </c>
      <c r="AH61" s="1150">
        <f t="shared" si="23"/>
        <v>0</v>
      </c>
      <c r="AI61" s="1150">
        <f t="shared" si="23"/>
        <v>0</v>
      </c>
      <c r="AJ61" s="1150">
        <f t="shared" si="23"/>
        <v>0</v>
      </c>
      <c r="AK61" s="1150">
        <f t="shared" si="23"/>
        <v>40</v>
      </c>
      <c r="AL61" s="1150">
        <f t="shared" si="23"/>
        <v>0</v>
      </c>
      <c r="AM61" s="1150">
        <f t="shared" si="23"/>
        <v>0</v>
      </c>
      <c r="AN61" s="1153">
        <f t="shared" si="9"/>
        <v>0</v>
      </c>
      <c r="AO61" s="1153">
        <f t="shared" si="10"/>
        <v>0</v>
      </c>
      <c r="AP61" s="1154">
        <f t="shared" si="11"/>
        <v>172</v>
      </c>
      <c r="AQ61" s="1149">
        <f t="shared" si="2"/>
        <v>6</v>
      </c>
      <c r="AR61" s="1150">
        <f t="shared" si="3"/>
        <v>6</v>
      </c>
      <c r="AS61" s="1157">
        <f t="shared" si="12"/>
        <v>0</v>
      </c>
      <c r="AT61" s="1158">
        <v>646</v>
      </c>
      <c r="AU61" s="1159"/>
      <c r="AV61" s="1159"/>
      <c r="AW61" s="1159"/>
      <c r="AX61" s="1159">
        <v>980</v>
      </c>
      <c r="AY61" s="1160"/>
      <c r="AZ61" s="1160"/>
      <c r="BA61" s="1160"/>
      <c r="BB61" s="1160">
        <v>0</v>
      </c>
      <c r="BC61" s="1161">
        <v>0</v>
      </c>
      <c r="BD61" s="1158">
        <v>0</v>
      </c>
      <c r="BE61" s="1159">
        <v>0</v>
      </c>
      <c r="BF61" s="1161">
        <v>0</v>
      </c>
      <c r="BG61" s="1162">
        <v>0</v>
      </c>
      <c r="BH61" s="1159">
        <v>0</v>
      </c>
      <c r="BI61" s="1161">
        <v>0</v>
      </c>
      <c r="BJ61" s="1162">
        <v>0</v>
      </c>
      <c r="BK61" s="1159">
        <v>0</v>
      </c>
      <c r="BL61" s="1159">
        <v>0</v>
      </c>
      <c r="BM61" s="1161">
        <f t="shared" si="13"/>
        <v>0</v>
      </c>
      <c r="BN61" s="1159">
        <f>((Z61+AA61+AC61+AD61)-O61)*AT61</f>
        <v>3876</v>
      </c>
      <c r="BO61" s="1159"/>
      <c r="BP61" s="1159"/>
      <c r="BQ61" s="1159"/>
      <c r="BR61" s="1159">
        <f t="shared" si="21"/>
        <v>0</v>
      </c>
      <c r="BS61" s="1159"/>
      <c r="BT61" s="1159"/>
      <c r="BU61" s="1159"/>
      <c r="BV61" s="1161"/>
      <c r="BW61" s="1158">
        <f t="shared" si="14"/>
        <v>124472</v>
      </c>
      <c r="BX61" s="1159">
        <f t="shared" si="15"/>
        <v>128348</v>
      </c>
      <c r="BY61" s="1159">
        <f t="shared" si="16"/>
        <v>0</v>
      </c>
      <c r="BZ61" s="1159">
        <f t="shared" si="17"/>
        <v>3876</v>
      </c>
      <c r="CA61" s="1159">
        <f t="shared" si="18"/>
        <v>3876</v>
      </c>
      <c r="CB61" s="1150">
        <f t="shared" si="19"/>
        <v>0</v>
      </c>
      <c r="CC61" s="1159">
        <f t="shared" si="20"/>
        <v>0</v>
      </c>
    </row>
    <row r="62" spans="1:81" ht="15.6" x14ac:dyDescent="0.3">
      <c r="A62" s="1259">
        <v>59</v>
      </c>
      <c r="B62" s="1147" t="s">
        <v>746</v>
      </c>
      <c r="C62" s="1148">
        <v>0</v>
      </c>
      <c r="D62" s="1149">
        <v>0</v>
      </c>
      <c r="E62" s="1150">
        <v>0</v>
      </c>
      <c r="F62" s="1150">
        <v>0</v>
      </c>
      <c r="G62" s="1150">
        <v>0</v>
      </c>
      <c r="H62" s="1150">
        <v>0</v>
      </c>
      <c r="I62" s="1150">
        <v>0</v>
      </c>
      <c r="J62" s="1150">
        <v>0</v>
      </c>
      <c r="K62" s="1153">
        <v>0</v>
      </c>
      <c r="L62" s="1150">
        <v>0</v>
      </c>
      <c r="M62" s="1151">
        <f t="shared" si="6"/>
        <v>0</v>
      </c>
      <c r="N62" s="1152">
        <v>1000</v>
      </c>
      <c r="O62" s="1149"/>
      <c r="P62" s="1150"/>
      <c r="Q62" s="1150"/>
      <c r="R62" s="1150"/>
      <c r="S62" s="1150"/>
      <c r="T62" s="1150"/>
      <c r="U62" s="1150"/>
      <c r="V62" s="1150"/>
      <c r="W62" s="1153"/>
      <c r="X62" s="1153">
        <v>770</v>
      </c>
      <c r="Y62" s="1154">
        <f t="shared" si="7"/>
        <v>770</v>
      </c>
      <c r="Z62" s="1149">
        <v>0</v>
      </c>
      <c r="AA62" s="1150">
        <v>0</v>
      </c>
      <c r="AB62" s="1150">
        <v>0</v>
      </c>
      <c r="AC62" s="1150">
        <v>80</v>
      </c>
      <c r="AD62" s="1150">
        <v>690</v>
      </c>
      <c r="AE62" s="1154">
        <f t="shared" si="8"/>
        <v>770</v>
      </c>
      <c r="AF62" s="1149">
        <f t="shared" si="0"/>
        <v>0</v>
      </c>
      <c r="AG62" s="1150">
        <f t="shared" si="23"/>
        <v>0</v>
      </c>
      <c r="AH62" s="1150">
        <f t="shared" si="23"/>
        <v>0</v>
      </c>
      <c r="AI62" s="1150">
        <f t="shared" si="23"/>
        <v>0</v>
      </c>
      <c r="AJ62" s="1150">
        <f t="shared" si="23"/>
        <v>0</v>
      </c>
      <c r="AK62" s="1150">
        <f t="shared" si="23"/>
        <v>0</v>
      </c>
      <c r="AL62" s="1150">
        <f t="shared" si="23"/>
        <v>0</v>
      </c>
      <c r="AM62" s="1150">
        <f t="shared" si="23"/>
        <v>0</v>
      </c>
      <c r="AN62" s="1153">
        <f t="shared" si="9"/>
        <v>0</v>
      </c>
      <c r="AO62" s="1153">
        <f t="shared" si="10"/>
        <v>230</v>
      </c>
      <c r="AP62" s="1154">
        <f t="shared" si="11"/>
        <v>230</v>
      </c>
      <c r="AQ62" s="1149">
        <f t="shared" si="2"/>
        <v>770</v>
      </c>
      <c r="AR62" s="1150">
        <f t="shared" si="3"/>
        <v>770</v>
      </c>
      <c r="AS62" s="1157">
        <f t="shared" si="12"/>
        <v>0</v>
      </c>
      <c r="AT62" s="1158">
        <v>4</v>
      </c>
      <c r="AU62" s="1159"/>
      <c r="AV62" s="1159"/>
      <c r="AW62" s="1159">
        <v>4.5199999999999996</v>
      </c>
      <c r="AX62" s="1159">
        <v>6.1950000000000003</v>
      </c>
      <c r="AY62" s="1160"/>
      <c r="AZ62" s="1160"/>
      <c r="BA62" s="1160"/>
      <c r="BB62" s="1160">
        <v>0</v>
      </c>
      <c r="BC62" s="1161">
        <v>0</v>
      </c>
      <c r="BD62" s="1158">
        <v>6.3719999999999999</v>
      </c>
      <c r="BE62" s="1159">
        <v>0</v>
      </c>
      <c r="BF62" s="1161">
        <v>0</v>
      </c>
      <c r="BG62" s="1162">
        <v>1000</v>
      </c>
      <c r="BH62" s="1159">
        <v>0</v>
      </c>
      <c r="BI62" s="1161">
        <v>0</v>
      </c>
      <c r="BJ62" s="1162">
        <v>6372</v>
      </c>
      <c r="BK62" s="1159">
        <v>0</v>
      </c>
      <c r="BL62" s="1159">
        <v>0</v>
      </c>
      <c r="BM62" s="1161">
        <f t="shared" si="13"/>
        <v>6372</v>
      </c>
      <c r="BN62" s="1159">
        <v>0</v>
      </c>
      <c r="BO62" s="1159">
        <f>+X62*BD62</f>
        <v>4906.4399999999996</v>
      </c>
      <c r="BP62" s="1159"/>
      <c r="BQ62" s="1159"/>
      <c r="BR62" s="1159">
        <f t="shared" si="21"/>
        <v>0</v>
      </c>
      <c r="BS62" s="1159"/>
      <c r="BT62" s="1159"/>
      <c r="BU62" s="1159"/>
      <c r="BV62" s="1161"/>
      <c r="BW62" s="1158">
        <f t="shared" si="14"/>
        <v>1465.56</v>
      </c>
      <c r="BX62" s="1159">
        <f t="shared" si="15"/>
        <v>0</v>
      </c>
      <c r="BY62" s="1159">
        <f t="shared" si="16"/>
        <v>6372</v>
      </c>
      <c r="BZ62" s="1159">
        <f t="shared" si="17"/>
        <v>4906.4400000000005</v>
      </c>
      <c r="CA62" s="1159">
        <f t="shared" si="18"/>
        <v>4906.4399999999996</v>
      </c>
      <c r="CB62" s="1150">
        <f t="shared" si="19"/>
        <v>0</v>
      </c>
      <c r="CC62" s="1159">
        <f t="shared" si="20"/>
        <v>1465.56</v>
      </c>
    </row>
    <row r="63" spans="1:81" ht="15.6" x14ac:dyDescent="0.3">
      <c r="A63" s="1340">
        <v>60</v>
      </c>
      <c r="B63" s="1147" t="s">
        <v>747</v>
      </c>
      <c r="C63" s="1148">
        <v>0</v>
      </c>
      <c r="D63" s="1149">
        <v>0</v>
      </c>
      <c r="E63" s="1150">
        <v>0</v>
      </c>
      <c r="F63" s="1150">
        <v>0</v>
      </c>
      <c r="G63" s="1150">
        <v>0</v>
      </c>
      <c r="H63" s="1150">
        <v>0</v>
      </c>
      <c r="I63" s="1150">
        <v>0</v>
      </c>
      <c r="J63" s="1150">
        <v>0</v>
      </c>
      <c r="K63" s="1153">
        <v>0</v>
      </c>
      <c r="L63" s="1150">
        <v>0</v>
      </c>
      <c r="M63" s="1151">
        <f t="shared" si="6"/>
        <v>0</v>
      </c>
      <c r="N63" s="1152">
        <v>0</v>
      </c>
      <c r="O63" s="1149"/>
      <c r="P63" s="1150"/>
      <c r="Q63" s="1150"/>
      <c r="R63" s="1150"/>
      <c r="S63" s="1150"/>
      <c r="T63" s="1150"/>
      <c r="U63" s="1150"/>
      <c r="V63" s="1150"/>
      <c r="W63" s="1153"/>
      <c r="X63" s="1153"/>
      <c r="Y63" s="1154">
        <f t="shared" si="7"/>
        <v>0</v>
      </c>
      <c r="Z63" s="1149">
        <v>0</v>
      </c>
      <c r="AA63" s="1150">
        <v>0</v>
      </c>
      <c r="AB63" s="1150">
        <v>0</v>
      </c>
      <c r="AC63" s="1150">
        <v>0</v>
      </c>
      <c r="AD63" s="1150">
        <v>0</v>
      </c>
      <c r="AE63" s="1154">
        <f t="shared" si="8"/>
        <v>0</v>
      </c>
      <c r="AF63" s="1149">
        <f t="shared" si="0"/>
        <v>0</v>
      </c>
      <c r="AG63" s="1150">
        <f t="shared" si="23"/>
        <v>0</v>
      </c>
      <c r="AH63" s="1150">
        <f t="shared" si="23"/>
        <v>0</v>
      </c>
      <c r="AI63" s="1150">
        <f t="shared" si="23"/>
        <v>0</v>
      </c>
      <c r="AJ63" s="1150">
        <f t="shared" si="23"/>
        <v>0</v>
      </c>
      <c r="AK63" s="1150">
        <f t="shared" si="23"/>
        <v>0</v>
      </c>
      <c r="AL63" s="1150">
        <f t="shared" si="23"/>
        <v>0</v>
      </c>
      <c r="AM63" s="1150">
        <f t="shared" si="23"/>
        <v>0</v>
      </c>
      <c r="AN63" s="1153">
        <f t="shared" si="9"/>
        <v>0</v>
      </c>
      <c r="AO63" s="1153">
        <f t="shared" si="10"/>
        <v>0</v>
      </c>
      <c r="AP63" s="1154">
        <f t="shared" si="11"/>
        <v>0</v>
      </c>
      <c r="AQ63" s="1149">
        <f t="shared" si="2"/>
        <v>0</v>
      </c>
      <c r="AR63" s="1150">
        <f t="shared" si="3"/>
        <v>0</v>
      </c>
      <c r="AS63" s="1157">
        <f t="shared" si="12"/>
        <v>0</v>
      </c>
      <c r="AT63" s="1158">
        <v>3</v>
      </c>
      <c r="AU63" s="1159"/>
      <c r="AV63" s="1159"/>
      <c r="AW63" s="1159">
        <v>2.0299999999999998</v>
      </c>
      <c r="AX63" s="1159">
        <v>4.0425000000000004</v>
      </c>
      <c r="AY63" s="1160"/>
      <c r="AZ63" s="1160"/>
      <c r="BA63" s="1160"/>
      <c r="BB63" s="1160">
        <v>0</v>
      </c>
      <c r="BC63" s="1161">
        <v>0</v>
      </c>
      <c r="BD63" s="1158">
        <v>0</v>
      </c>
      <c r="BE63" s="1159">
        <v>0</v>
      </c>
      <c r="BF63" s="1161">
        <v>0</v>
      </c>
      <c r="BG63" s="1162">
        <v>0</v>
      </c>
      <c r="BH63" s="1159">
        <v>0</v>
      </c>
      <c r="BI63" s="1161">
        <v>0</v>
      </c>
      <c r="BJ63" s="1162">
        <v>0</v>
      </c>
      <c r="BK63" s="1159">
        <v>0</v>
      </c>
      <c r="BL63" s="1159">
        <v>0</v>
      </c>
      <c r="BM63" s="1161">
        <f t="shared" si="13"/>
        <v>0</v>
      </c>
      <c r="BN63" s="1159">
        <f>((Z63+AA63+AC63+AD63)-O63)*AX63</f>
        <v>0</v>
      </c>
      <c r="BO63" s="1159"/>
      <c r="BP63" s="1159"/>
      <c r="BQ63" s="1159"/>
      <c r="BR63" s="1159">
        <f t="shared" si="21"/>
        <v>0</v>
      </c>
      <c r="BS63" s="1159"/>
      <c r="BT63" s="1159"/>
      <c r="BU63" s="1159"/>
      <c r="BV63" s="1161"/>
      <c r="BW63" s="1158">
        <f t="shared" si="14"/>
        <v>0</v>
      </c>
      <c r="BX63" s="1159">
        <f t="shared" si="15"/>
        <v>0</v>
      </c>
      <c r="BY63" s="1159">
        <f t="shared" si="16"/>
        <v>0</v>
      </c>
      <c r="BZ63" s="1159">
        <f t="shared" si="17"/>
        <v>0</v>
      </c>
      <c r="CA63" s="1159">
        <f t="shared" si="18"/>
        <v>0</v>
      </c>
      <c r="CB63" s="1150">
        <f t="shared" si="19"/>
        <v>0</v>
      </c>
      <c r="CC63" s="1159">
        <f t="shared" si="20"/>
        <v>0</v>
      </c>
    </row>
    <row r="64" spans="1:81" ht="15.6" x14ac:dyDescent="0.3">
      <c r="A64" s="1259">
        <v>61</v>
      </c>
      <c r="B64" s="1147" t="s">
        <v>748</v>
      </c>
      <c r="C64" s="1148">
        <v>0</v>
      </c>
      <c r="D64" s="1149">
        <v>0</v>
      </c>
      <c r="E64" s="1150">
        <v>0</v>
      </c>
      <c r="F64" s="1150">
        <v>0</v>
      </c>
      <c r="G64" s="1150">
        <v>0</v>
      </c>
      <c r="H64" s="1150">
        <v>0</v>
      </c>
      <c r="I64" s="1150">
        <v>0</v>
      </c>
      <c r="J64" s="1150">
        <v>0</v>
      </c>
      <c r="K64" s="1153">
        <v>0</v>
      </c>
      <c r="L64" s="1150">
        <v>0</v>
      </c>
      <c r="M64" s="1151">
        <f t="shared" si="6"/>
        <v>0</v>
      </c>
      <c r="N64" s="1152">
        <v>1000</v>
      </c>
      <c r="O64" s="1149"/>
      <c r="P64" s="1150"/>
      <c r="Q64" s="1150"/>
      <c r="R64" s="1150"/>
      <c r="S64" s="1150"/>
      <c r="T64" s="1150"/>
      <c r="U64" s="1150"/>
      <c r="V64" s="1150"/>
      <c r="W64" s="1153"/>
      <c r="X64" s="1153">
        <v>450</v>
      </c>
      <c r="Y64" s="1154">
        <f t="shared" si="7"/>
        <v>450</v>
      </c>
      <c r="Z64" s="1149">
        <v>0</v>
      </c>
      <c r="AA64" s="1150">
        <v>0</v>
      </c>
      <c r="AB64" s="1150">
        <v>0</v>
      </c>
      <c r="AC64" s="1150">
        <v>30</v>
      </c>
      <c r="AD64" s="1150">
        <v>420</v>
      </c>
      <c r="AE64" s="1154">
        <f t="shared" si="8"/>
        <v>450</v>
      </c>
      <c r="AF64" s="1149">
        <f t="shared" si="0"/>
        <v>0</v>
      </c>
      <c r="AG64" s="1150">
        <f t="shared" si="23"/>
        <v>0</v>
      </c>
      <c r="AH64" s="1150">
        <f t="shared" si="23"/>
        <v>0</v>
      </c>
      <c r="AI64" s="1150">
        <f t="shared" si="23"/>
        <v>0</v>
      </c>
      <c r="AJ64" s="1150">
        <f t="shared" si="23"/>
        <v>0</v>
      </c>
      <c r="AK64" s="1150">
        <f t="shared" si="23"/>
        <v>0</v>
      </c>
      <c r="AL64" s="1150">
        <f t="shared" si="23"/>
        <v>0</v>
      </c>
      <c r="AM64" s="1150">
        <f t="shared" si="23"/>
        <v>0</v>
      </c>
      <c r="AN64" s="1153">
        <f t="shared" si="9"/>
        <v>0</v>
      </c>
      <c r="AO64" s="1153">
        <f t="shared" si="10"/>
        <v>550</v>
      </c>
      <c r="AP64" s="1154">
        <f t="shared" si="11"/>
        <v>550</v>
      </c>
      <c r="AQ64" s="1149">
        <f t="shared" si="2"/>
        <v>450</v>
      </c>
      <c r="AR64" s="1150">
        <f t="shared" si="3"/>
        <v>450</v>
      </c>
      <c r="AS64" s="1157">
        <f t="shared" si="12"/>
        <v>0</v>
      </c>
      <c r="AT64" s="1158">
        <v>3</v>
      </c>
      <c r="AU64" s="1159"/>
      <c r="AV64" s="1159"/>
      <c r="AW64" s="1159">
        <v>3.36</v>
      </c>
      <c r="AX64" s="1159"/>
      <c r="AY64" s="1160"/>
      <c r="AZ64" s="1160"/>
      <c r="BA64" s="1160"/>
      <c r="BB64" s="1160">
        <v>0</v>
      </c>
      <c r="BC64" s="1161">
        <v>0</v>
      </c>
      <c r="BD64" s="1158">
        <v>9.6050000000000004</v>
      </c>
      <c r="BE64" s="1159">
        <v>0</v>
      </c>
      <c r="BF64" s="1161">
        <v>0</v>
      </c>
      <c r="BG64" s="1162">
        <v>1000</v>
      </c>
      <c r="BH64" s="1159">
        <v>0</v>
      </c>
      <c r="BI64" s="1161">
        <v>0</v>
      </c>
      <c r="BJ64" s="1162">
        <v>9605</v>
      </c>
      <c r="BK64" s="1159">
        <v>0</v>
      </c>
      <c r="BL64" s="1159">
        <v>0</v>
      </c>
      <c r="BM64" s="1161">
        <f t="shared" si="13"/>
        <v>9605</v>
      </c>
      <c r="BN64" s="1159">
        <v>0</v>
      </c>
      <c r="BO64" s="1159">
        <f>+X64*BD64</f>
        <v>4322.25</v>
      </c>
      <c r="BP64" s="1159"/>
      <c r="BQ64" s="1159"/>
      <c r="BR64" s="1159">
        <f t="shared" si="21"/>
        <v>0</v>
      </c>
      <c r="BS64" s="1159"/>
      <c r="BT64" s="1159"/>
      <c r="BU64" s="1159"/>
      <c r="BV64" s="1161"/>
      <c r="BW64" s="1158">
        <f t="shared" si="14"/>
        <v>5282.75</v>
      </c>
      <c r="BX64" s="1159">
        <f t="shared" si="15"/>
        <v>0</v>
      </c>
      <c r="BY64" s="1159">
        <f t="shared" si="16"/>
        <v>9605</v>
      </c>
      <c r="BZ64" s="1159">
        <f t="shared" si="17"/>
        <v>4322.25</v>
      </c>
      <c r="CA64" s="1159">
        <f t="shared" si="18"/>
        <v>4322.25</v>
      </c>
      <c r="CB64" s="1150">
        <f t="shared" si="19"/>
        <v>0</v>
      </c>
      <c r="CC64" s="1159">
        <f t="shared" si="20"/>
        <v>5282.75</v>
      </c>
    </row>
    <row r="65" spans="1:81" ht="15.6" x14ac:dyDescent="0.3">
      <c r="A65" s="1340">
        <v>62</v>
      </c>
      <c r="B65" s="1278" t="s">
        <v>1986</v>
      </c>
      <c r="C65" s="1148">
        <v>0</v>
      </c>
      <c r="D65" s="1149">
        <v>0</v>
      </c>
      <c r="E65" s="1150">
        <v>0</v>
      </c>
      <c r="F65" s="1150">
        <v>0</v>
      </c>
      <c r="G65" s="1150">
        <v>0</v>
      </c>
      <c r="H65" s="1150">
        <v>0</v>
      </c>
      <c r="I65" s="1150">
        <v>0</v>
      </c>
      <c r="J65" s="1150">
        <v>0</v>
      </c>
      <c r="K65" s="1153">
        <v>0</v>
      </c>
      <c r="L65" s="1276">
        <v>4</v>
      </c>
      <c r="M65" s="1151">
        <f t="shared" si="6"/>
        <v>4</v>
      </c>
      <c r="N65" s="1152">
        <v>0</v>
      </c>
      <c r="O65" s="1149"/>
      <c r="P65" s="1150"/>
      <c r="Q65" s="1150"/>
      <c r="R65" s="1150"/>
      <c r="S65" s="1150"/>
      <c r="T65" s="1150"/>
      <c r="U65" s="1150"/>
      <c r="V65" s="1150"/>
      <c r="W65" s="1153"/>
      <c r="X65" s="1153"/>
      <c r="Y65" s="1154">
        <f t="shared" si="7"/>
        <v>0</v>
      </c>
      <c r="Z65" s="1149">
        <v>0</v>
      </c>
      <c r="AA65" s="1150">
        <v>0</v>
      </c>
      <c r="AB65" s="1150">
        <v>0</v>
      </c>
      <c r="AC65" s="1150">
        <v>0</v>
      </c>
      <c r="AD65" s="1150">
        <v>0</v>
      </c>
      <c r="AE65" s="1154">
        <f t="shared" si="8"/>
        <v>0</v>
      </c>
      <c r="AF65" s="1149">
        <f t="shared" si="0"/>
        <v>0</v>
      </c>
      <c r="AG65" s="1150">
        <f t="shared" si="23"/>
        <v>0</v>
      </c>
      <c r="AH65" s="1150">
        <f t="shared" si="23"/>
        <v>0</v>
      </c>
      <c r="AI65" s="1150">
        <f t="shared" si="23"/>
        <v>0</v>
      </c>
      <c r="AJ65" s="1150">
        <f t="shared" si="23"/>
        <v>0</v>
      </c>
      <c r="AK65" s="1150">
        <f t="shared" si="23"/>
        <v>0</v>
      </c>
      <c r="AL65" s="1150">
        <f t="shared" si="23"/>
        <v>0</v>
      </c>
      <c r="AM65" s="1150">
        <f t="shared" si="23"/>
        <v>0</v>
      </c>
      <c r="AN65" s="1153">
        <f t="shared" si="9"/>
        <v>4</v>
      </c>
      <c r="AO65" s="1153">
        <f t="shared" si="10"/>
        <v>0</v>
      </c>
      <c r="AP65" s="1154">
        <f t="shared" si="11"/>
        <v>4</v>
      </c>
      <c r="AQ65" s="1149">
        <f t="shared" si="2"/>
        <v>0</v>
      </c>
      <c r="AR65" s="1150">
        <f t="shared" si="3"/>
        <v>0</v>
      </c>
      <c r="AS65" s="1157">
        <f t="shared" si="12"/>
        <v>0</v>
      </c>
      <c r="AT65" s="1158">
        <v>0</v>
      </c>
      <c r="AU65" s="1159"/>
      <c r="AV65" s="1159"/>
      <c r="AW65" s="1159"/>
      <c r="AX65" s="1159"/>
      <c r="AY65" s="1160"/>
      <c r="AZ65" s="1160"/>
      <c r="BA65" s="1160"/>
      <c r="BB65" s="1160"/>
      <c r="BC65" s="1161"/>
      <c r="BD65" s="1158">
        <v>0</v>
      </c>
      <c r="BE65" s="1159">
        <v>0</v>
      </c>
      <c r="BF65" s="1161">
        <v>0</v>
      </c>
      <c r="BG65" s="1162">
        <v>0</v>
      </c>
      <c r="BH65" s="1159">
        <v>0</v>
      </c>
      <c r="BI65" s="1161">
        <v>0</v>
      </c>
      <c r="BJ65" s="1162">
        <v>0</v>
      </c>
      <c r="BK65" s="1159">
        <v>0</v>
      </c>
      <c r="BL65" s="1159">
        <v>0</v>
      </c>
      <c r="BM65" s="1161">
        <f>SUM(BJ65:BL65)</f>
        <v>0</v>
      </c>
      <c r="BN65" s="1159">
        <v>0</v>
      </c>
      <c r="BO65" s="1159">
        <f>+X65*BD65</f>
        <v>0</v>
      </c>
      <c r="BP65" s="1159"/>
      <c r="BQ65" s="1159"/>
      <c r="BR65" s="1159">
        <f t="shared" si="21"/>
        <v>0</v>
      </c>
      <c r="BS65" s="1159"/>
      <c r="BT65" s="1159"/>
      <c r="BU65" s="1159"/>
      <c r="BV65" s="1161"/>
      <c r="BW65" s="1158">
        <f t="shared" si="14"/>
        <v>0</v>
      </c>
      <c r="BX65" s="1159">
        <f t="shared" si="15"/>
        <v>0</v>
      </c>
      <c r="BY65" s="1159">
        <f t="shared" si="16"/>
        <v>0</v>
      </c>
      <c r="BZ65" s="1159">
        <f t="shared" si="17"/>
        <v>0</v>
      </c>
      <c r="CA65" s="1159">
        <f t="shared" si="18"/>
        <v>0</v>
      </c>
      <c r="CB65" s="1150">
        <f t="shared" si="19"/>
        <v>0</v>
      </c>
      <c r="CC65" s="1159">
        <f t="shared" si="20"/>
        <v>0</v>
      </c>
    </row>
    <row r="66" spans="1:81" ht="15.6" x14ac:dyDescent="0.3">
      <c r="A66" s="1259">
        <v>63</v>
      </c>
      <c r="B66" s="1278" t="s">
        <v>1987</v>
      </c>
      <c r="C66" s="1148">
        <v>0</v>
      </c>
      <c r="D66" s="1149">
        <v>0</v>
      </c>
      <c r="E66" s="1150">
        <v>0</v>
      </c>
      <c r="F66" s="1150">
        <v>0</v>
      </c>
      <c r="G66" s="1150">
        <v>0</v>
      </c>
      <c r="H66" s="1150">
        <v>0</v>
      </c>
      <c r="I66" s="1150">
        <v>0</v>
      </c>
      <c r="J66" s="1150">
        <v>0</v>
      </c>
      <c r="K66" s="1153">
        <v>0</v>
      </c>
      <c r="L66" s="1276">
        <v>73</v>
      </c>
      <c r="M66" s="1151">
        <f t="shared" si="6"/>
        <v>73</v>
      </c>
      <c r="N66" s="1152">
        <v>0</v>
      </c>
      <c r="O66" s="1149"/>
      <c r="P66" s="1150"/>
      <c r="Q66" s="1150"/>
      <c r="R66" s="1150"/>
      <c r="S66" s="1150"/>
      <c r="T66" s="1150"/>
      <c r="U66" s="1150"/>
      <c r="V66" s="1150"/>
      <c r="W66" s="1153">
        <v>60</v>
      </c>
      <c r="X66" s="1153"/>
      <c r="Y66" s="1154">
        <f t="shared" si="7"/>
        <v>60</v>
      </c>
      <c r="Z66" s="1149">
        <v>0</v>
      </c>
      <c r="AA66" s="1150">
        <v>0</v>
      </c>
      <c r="AB66" s="1150">
        <v>0</v>
      </c>
      <c r="AC66" s="1150">
        <v>1</v>
      </c>
      <c r="AD66" s="1150">
        <v>59</v>
      </c>
      <c r="AE66" s="1154">
        <f t="shared" si="8"/>
        <v>60</v>
      </c>
      <c r="AF66" s="1149">
        <f t="shared" ref="AF66:AF129" si="25">(C66+D66)-O66</f>
        <v>0</v>
      </c>
      <c r="AG66" s="1150">
        <f t="shared" si="23"/>
        <v>0</v>
      </c>
      <c r="AH66" s="1150">
        <f t="shared" si="23"/>
        <v>0</v>
      </c>
      <c r="AI66" s="1150">
        <f t="shared" si="23"/>
        <v>0</v>
      </c>
      <c r="AJ66" s="1150">
        <f t="shared" si="23"/>
        <v>0</v>
      </c>
      <c r="AK66" s="1150">
        <f t="shared" si="23"/>
        <v>0</v>
      </c>
      <c r="AL66" s="1150">
        <f t="shared" si="23"/>
        <v>0</v>
      </c>
      <c r="AM66" s="1150">
        <f t="shared" si="23"/>
        <v>0</v>
      </c>
      <c r="AN66" s="1153">
        <f t="shared" si="9"/>
        <v>13</v>
      </c>
      <c r="AO66" s="1153">
        <f t="shared" si="10"/>
        <v>0</v>
      </c>
      <c r="AP66" s="1154">
        <f t="shared" si="11"/>
        <v>13</v>
      </c>
      <c r="AQ66" s="1149">
        <f t="shared" ref="AQ66:AQ97" si="26">Y66</f>
        <v>60</v>
      </c>
      <c r="AR66" s="1150">
        <f t="shared" ref="AR66:AR129" si="27">AE66</f>
        <v>60</v>
      </c>
      <c r="AS66" s="1157">
        <f t="shared" si="12"/>
        <v>0</v>
      </c>
      <c r="AT66" s="1158">
        <v>0</v>
      </c>
      <c r="AU66" s="1159"/>
      <c r="AV66" s="1159"/>
      <c r="AW66" s="1159"/>
      <c r="AX66" s="1159"/>
      <c r="AY66" s="1160"/>
      <c r="AZ66" s="1160"/>
      <c r="BA66" s="1160"/>
      <c r="BB66" s="1160"/>
      <c r="BC66" s="1161"/>
      <c r="BD66" s="1158">
        <v>0</v>
      </c>
      <c r="BE66" s="1159">
        <v>0</v>
      </c>
      <c r="BF66" s="1161">
        <v>0</v>
      </c>
      <c r="BG66" s="1162">
        <v>0</v>
      </c>
      <c r="BH66" s="1159">
        <v>0</v>
      </c>
      <c r="BI66" s="1161">
        <v>0</v>
      </c>
      <c r="BJ66" s="1162">
        <v>0</v>
      </c>
      <c r="BK66" s="1159">
        <v>0</v>
      </c>
      <c r="BL66" s="1159">
        <v>0</v>
      </c>
      <c r="BM66" s="1161">
        <f>SUM(BJ66:BL66)</f>
        <v>0</v>
      </c>
      <c r="BN66" s="1159">
        <v>0</v>
      </c>
      <c r="BO66" s="1159">
        <f>+X66*BD66</f>
        <v>0</v>
      </c>
      <c r="BP66" s="1159"/>
      <c r="BQ66" s="1159"/>
      <c r="BR66" s="1159">
        <f t="shared" si="21"/>
        <v>0</v>
      </c>
      <c r="BS66" s="1159"/>
      <c r="BT66" s="1159"/>
      <c r="BU66" s="1159"/>
      <c r="BV66" s="1161"/>
      <c r="BW66" s="1158">
        <f t="shared" si="14"/>
        <v>0</v>
      </c>
      <c r="BX66" s="1159">
        <f t="shared" si="15"/>
        <v>0</v>
      </c>
      <c r="BY66" s="1159">
        <f t="shared" si="16"/>
        <v>0</v>
      </c>
      <c r="BZ66" s="1159">
        <f t="shared" si="17"/>
        <v>0</v>
      </c>
      <c r="CA66" s="1159">
        <f t="shared" si="18"/>
        <v>0</v>
      </c>
      <c r="CB66" s="1150">
        <f t="shared" si="19"/>
        <v>0</v>
      </c>
      <c r="CC66" s="1159">
        <f t="shared" si="20"/>
        <v>0</v>
      </c>
    </row>
    <row r="67" spans="1:81" ht="15.6" x14ac:dyDescent="0.3">
      <c r="A67" s="1340">
        <v>64</v>
      </c>
      <c r="B67" s="1164" t="s">
        <v>1768</v>
      </c>
      <c r="C67" s="1148">
        <v>0</v>
      </c>
      <c r="D67" s="1149">
        <v>0</v>
      </c>
      <c r="E67" s="1150">
        <v>0</v>
      </c>
      <c r="F67" s="1150">
        <v>0</v>
      </c>
      <c r="G67" s="1150">
        <v>0</v>
      </c>
      <c r="H67" s="1150">
        <v>0</v>
      </c>
      <c r="I67" s="1150">
        <v>0</v>
      </c>
      <c r="J67" s="1150">
        <v>0</v>
      </c>
      <c r="K67" s="1153">
        <v>6</v>
      </c>
      <c r="L67" s="1150">
        <v>0</v>
      </c>
      <c r="M67" s="1151">
        <f t="shared" si="6"/>
        <v>6</v>
      </c>
      <c r="N67" s="1152">
        <v>0</v>
      </c>
      <c r="O67" s="1149"/>
      <c r="P67" s="1150"/>
      <c r="Q67" s="1150"/>
      <c r="R67" s="1150"/>
      <c r="S67" s="1150"/>
      <c r="T67" s="1150"/>
      <c r="U67" s="1150"/>
      <c r="V67" s="1150"/>
      <c r="W67" s="1153"/>
      <c r="X67" s="1153"/>
      <c r="Y67" s="1154">
        <f t="shared" si="7"/>
        <v>0</v>
      </c>
      <c r="Z67" s="1149">
        <v>0</v>
      </c>
      <c r="AA67" s="1150">
        <v>0</v>
      </c>
      <c r="AB67" s="1150">
        <v>0</v>
      </c>
      <c r="AC67" s="1150">
        <v>0</v>
      </c>
      <c r="AD67" s="1150">
        <v>0</v>
      </c>
      <c r="AE67" s="1154">
        <f t="shared" si="8"/>
        <v>0</v>
      </c>
      <c r="AF67" s="1149">
        <f t="shared" si="25"/>
        <v>0</v>
      </c>
      <c r="AG67" s="1150">
        <f t="shared" si="23"/>
        <v>0</v>
      </c>
      <c r="AH67" s="1150">
        <f t="shared" si="23"/>
        <v>0</v>
      </c>
      <c r="AI67" s="1150">
        <f t="shared" si="23"/>
        <v>0</v>
      </c>
      <c r="AJ67" s="1150">
        <f t="shared" si="23"/>
        <v>0</v>
      </c>
      <c r="AK67" s="1150">
        <f t="shared" si="23"/>
        <v>0</v>
      </c>
      <c r="AL67" s="1150">
        <f t="shared" si="23"/>
        <v>0</v>
      </c>
      <c r="AM67" s="1150">
        <f t="shared" si="23"/>
        <v>6</v>
      </c>
      <c r="AN67" s="1153">
        <f t="shared" si="9"/>
        <v>0</v>
      </c>
      <c r="AO67" s="1153">
        <f t="shared" si="10"/>
        <v>0</v>
      </c>
      <c r="AP67" s="1154">
        <f t="shared" si="11"/>
        <v>6</v>
      </c>
      <c r="AQ67" s="1149">
        <f t="shared" si="26"/>
        <v>0</v>
      </c>
      <c r="AR67" s="1150">
        <f t="shared" si="27"/>
        <v>0</v>
      </c>
      <c r="AS67" s="1157">
        <f t="shared" ref="AS67:AS130" si="28">AQ67-AR67</f>
        <v>0</v>
      </c>
      <c r="AT67" s="1158">
        <v>0</v>
      </c>
      <c r="AU67" s="1159"/>
      <c r="AV67" s="1159"/>
      <c r="AW67" s="1159"/>
      <c r="AX67" s="1159"/>
      <c r="AY67" s="1160"/>
      <c r="AZ67" s="1160">
        <v>289.83</v>
      </c>
      <c r="BA67" s="1160"/>
      <c r="BB67" s="1160">
        <v>0</v>
      </c>
      <c r="BC67" s="1161">
        <v>0</v>
      </c>
      <c r="BD67" s="1158">
        <v>0</v>
      </c>
      <c r="BE67" s="1159">
        <v>0</v>
      </c>
      <c r="BF67" s="1161">
        <v>0</v>
      </c>
      <c r="BG67" s="1162">
        <v>0</v>
      </c>
      <c r="BH67" s="1159">
        <v>0</v>
      </c>
      <c r="BI67" s="1161">
        <v>0</v>
      </c>
      <c r="BJ67" s="1162">
        <v>0</v>
      </c>
      <c r="BK67" s="1159">
        <v>0</v>
      </c>
      <c r="BL67" s="1159">
        <v>0</v>
      </c>
      <c r="BM67" s="1161">
        <f t="shared" si="13"/>
        <v>0</v>
      </c>
      <c r="BN67" s="1159">
        <f>((Z67+AA67+AC67+AD67)-O67)*AT67</f>
        <v>0</v>
      </c>
      <c r="BO67" s="1159"/>
      <c r="BP67" s="1159"/>
      <c r="BQ67" s="1159"/>
      <c r="BR67" s="1159">
        <f t="shared" si="21"/>
        <v>0</v>
      </c>
      <c r="BS67" s="1159"/>
      <c r="BT67" s="1159"/>
      <c r="BU67" s="1159"/>
      <c r="BV67" s="1161"/>
      <c r="BW67" s="1158">
        <f t="shared" si="14"/>
        <v>1738.98</v>
      </c>
      <c r="BX67" s="1159">
        <f t="shared" si="15"/>
        <v>1738.98</v>
      </c>
      <c r="BY67" s="1159">
        <f t="shared" si="16"/>
        <v>0</v>
      </c>
      <c r="BZ67" s="1159">
        <f t="shared" si="17"/>
        <v>0</v>
      </c>
      <c r="CA67" s="1159">
        <f t="shared" si="18"/>
        <v>0</v>
      </c>
      <c r="CB67" s="1150">
        <f t="shared" si="19"/>
        <v>0</v>
      </c>
      <c r="CC67" s="1159">
        <f t="shared" si="20"/>
        <v>0</v>
      </c>
    </row>
    <row r="68" spans="1:81" ht="15.6" x14ac:dyDescent="0.3">
      <c r="A68" s="1259">
        <v>65</v>
      </c>
      <c r="B68" s="1164" t="s">
        <v>1769</v>
      </c>
      <c r="C68" s="1148">
        <v>0</v>
      </c>
      <c r="D68" s="1149">
        <v>0</v>
      </c>
      <c r="E68" s="1150">
        <v>0</v>
      </c>
      <c r="F68" s="1150">
        <v>0</v>
      </c>
      <c r="G68" s="1150">
        <v>0</v>
      </c>
      <c r="H68" s="1150">
        <v>0</v>
      </c>
      <c r="I68" s="1150">
        <v>0</v>
      </c>
      <c r="J68" s="1150">
        <v>0</v>
      </c>
      <c r="K68" s="1153">
        <v>15</v>
      </c>
      <c r="L68" s="1150">
        <v>0</v>
      </c>
      <c r="M68" s="1151">
        <f t="shared" si="6"/>
        <v>15</v>
      </c>
      <c r="N68" s="1152">
        <v>0</v>
      </c>
      <c r="O68" s="1149"/>
      <c r="P68" s="1150"/>
      <c r="Q68" s="1150"/>
      <c r="R68" s="1150"/>
      <c r="S68" s="1150"/>
      <c r="T68" s="1150"/>
      <c r="U68" s="1150"/>
      <c r="V68" s="1150"/>
      <c r="W68" s="1153"/>
      <c r="X68" s="1153"/>
      <c r="Y68" s="1154">
        <f t="shared" si="7"/>
        <v>0</v>
      </c>
      <c r="Z68" s="1149">
        <v>0</v>
      </c>
      <c r="AA68" s="1150">
        <v>0</v>
      </c>
      <c r="AB68" s="1150">
        <v>0</v>
      </c>
      <c r="AC68" s="1150">
        <v>0</v>
      </c>
      <c r="AD68" s="1150">
        <v>0</v>
      </c>
      <c r="AE68" s="1154">
        <f t="shared" si="8"/>
        <v>0</v>
      </c>
      <c r="AF68" s="1149">
        <f t="shared" si="25"/>
        <v>0</v>
      </c>
      <c r="AG68" s="1150">
        <f t="shared" si="23"/>
        <v>0</v>
      </c>
      <c r="AH68" s="1150">
        <f t="shared" si="23"/>
        <v>0</v>
      </c>
      <c r="AI68" s="1150">
        <f t="shared" si="23"/>
        <v>0</v>
      </c>
      <c r="AJ68" s="1150">
        <f t="shared" si="23"/>
        <v>0</v>
      </c>
      <c r="AK68" s="1150">
        <f t="shared" si="23"/>
        <v>0</v>
      </c>
      <c r="AL68" s="1150">
        <f t="shared" si="23"/>
        <v>0</v>
      </c>
      <c r="AM68" s="1150">
        <f t="shared" si="23"/>
        <v>15</v>
      </c>
      <c r="AN68" s="1153">
        <f t="shared" si="9"/>
        <v>0</v>
      </c>
      <c r="AO68" s="1153">
        <f t="shared" si="10"/>
        <v>0</v>
      </c>
      <c r="AP68" s="1154">
        <f t="shared" si="11"/>
        <v>15</v>
      </c>
      <c r="AQ68" s="1149">
        <f t="shared" si="26"/>
        <v>0</v>
      </c>
      <c r="AR68" s="1150">
        <f t="shared" si="27"/>
        <v>0</v>
      </c>
      <c r="AS68" s="1157">
        <f t="shared" si="28"/>
        <v>0</v>
      </c>
      <c r="AT68" s="1166">
        <v>0</v>
      </c>
      <c r="AU68" s="1167"/>
      <c r="AV68" s="1167"/>
      <c r="AW68" s="1167"/>
      <c r="AX68" s="1167"/>
      <c r="AY68" s="1168"/>
      <c r="AZ68" s="1160">
        <v>289.83</v>
      </c>
      <c r="BA68" s="1168"/>
      <c r="BB68" s="1168">
        <v>0</v>
      </c>
      <c r="BC68" s="1169">
        <v>0</v>
      </c>
      <c r="BD68" s="1158">
        <v>0</v>
      </c>
      <c r="BE68" s="1159">
        <v>0</v>
      </c>
      <c r="BF68" s="1161">
        <v>0</v>
      </c>
      <c r="BG68" s="1162">
        <v>0</v>
      </c>
      <c r="BH68" s="1159">
        <v>0</v>
      </c>
      <c r="BI68" s="1161">
        <v>0</v>
      </c>
      <c r="BJ68" s="1162">
        <v>0</v>
      </c>
      <c r="BK68" s="1159">
        <v>0</v>
      </c>
      <c r="BL68" s="1159">
        <v>0</v>
      </c>
      <c r="BM68" s="1161">
        <f t="shared" si="13"/>
        <v>0</v>
      </c>
      <c r="BN68" s="1159">
        <f>((Z68+AA68+AC68+AD68)-O68)*AT68</f>
        <v>0</v>
      </c>
      <c r="BO68" s="1159"/>
      <c r="BP68" s="1159"/>
      <c r="BQ68" s="1159"/>
      <c r="BR68" s="1159">
        <f t="shared" si="21"/>
        <v>0</v>
      </c>
      <c r="BS68" s="1159"/>
      <c r="BT68" s="1159"/>
      <c r="BU68" s="1159"/>
      <c r="BV68" s="1161"/>
      <c r="BW68" s="1158">
        <f t="shared" si="14"/>
        <v>4347.45</v>
      </c>
      <c r="BX68" s="1159">
        <f t="shared" si="15"/>
        <v>4347.45</v>
      </c>
      <c r="BY68" s="1159">
        <f t="shared" si="16"/>
        <v>0</v>
      </c>
      <c r="BZ68" s="1159">
        <f t="shared" si="17"/>
        <v>0</v>
      </c>
      <c r="CA68" s="1159">
        <f t="shared" si="18"/>
        <v>0</v>
      </c>
      <c r="CB68" s="1150">
        <f t="shared" si="19"/>
        <v>0</v>
      </c>
      <c r="CC68" s="1159">
        <f t="shared" si="20"/>
        <v>0</v>
      </c>
    </row>
    <row r="69" spans="1:81" ht="15.6" x14ac:dyDescent="0.3">
      <c r="A69" s="1340">
        <v>66</v>
      </c>
      <c r="B69" s="1147" t="s">
        <v>749</v>
      </c>
      <c r="C69" s="1148">
        <v>0</v>
      </c>
      <c r="D69" s="1149">
        <v>0</v>
      </c>
      <c r="E69" s="1150">
        <v>178</v>
      </c>
      <c r="F69" s="1150">
        <v>0</v>
      </c>
      <c r="G69" s="1150">
        <v>0</v>
      </c>
      <c r="H69" s="1150">
        <v>0</v>
      </c>
      <c r="I69" s="1150">
        <v>0</v>
      </c>
      <c r="J69" s="1150">
        <v>0</v>
      </c>
      <c r="K69" s="1153">
        <v>0</v>
      </c>
      <c r="L69" s="1150">
        <v>0</v>
      </c>
      <c r="M69" s="1151">
        <f t="shared" si="6"/>
        <v>178</v>
      </c>
      <c r="N69" s="1152">
        <v>0</v>
      </c>
      <c r="O69" s="1149"/>
      <c r="P69" s="1150">
        <v>48</v>
      </c>
      <c r="Q69" s="1150"/>
      <c r="R69" s="1150"/>
      <c r="S69" s="1150"/>
      <c r="T69" s="1150"/>
      <c r="U69" s="1150"/>
      <c r="V69" s="1150"/>
      <c r="W69" s="1153"/>
      <c r="X69" s="1153"/>
      <c r="Y69" s="1154">
        <f t="shared" si="7"/>
        <v>48</v>
      </c>
      <c r="Z69" s="1149">
        <v>0</v>
      </c>
      <c r="AA69" s="1150">
        <v>0</v>
      </c>
      <c r="AB69" s="1150">
        <v>0</v>
      </c>
      <c r="AC69" s="1150">
        <v>0</v>
      </c>
      <c r="AD69" s="1150">
        <v>48</v>
      </c>
      <c r="AE69" s="1154">
        <f t="shared" si="8"/>
        <v>48</v>
      </c>
      <c r="AF69" s="1149">
        <f t="shared" si="25"/>
        <v>0</v>
      </c>
      <c r="AG69" s="1150">
        <f t="shared" si="23"/>
        <v>130</v>
      </c>
      <c r="AH69" s="1150">
        <f t="shared" si="23"/>
        <v>0</v>
      </c>
      <c r="AI69" s="1150">
        <f t="shared" si="23"/>
        <v>0</v>
      </c>
      <c r="AJ69" s="1150">
        <f t="shared" si="23"/>
        <v>0</v>
      </c>
      <c r="AK69" s="1150">
        <f t="shared" si="23"/>
        <v>0</v>
      </c>
      <c r="AL69" s="1150">
        <f t="shared" si="23"/>
        <v>0</v>
      </c>
      <c r="AM69" s="1150">
        <f t="shared" si="23"/>
        <v>0</v>
      </c>
      <c r="AN69" s="1153">
        <f t="shared" si="9"/>
        <v>0</v>
      </c>
      <c r="AO69" s="1153">
        <f t="shared" si="10"/>
        <v>0</v>
      </c>
      <c r="AP69" s="1154">
        <f t="shared" si="11"/>
        <v>130</v>
      </c>
      <c r="AQ69" s="1149">
        <f t="shared" si="26"/>
        <v>48</v>
      </c>
      <c r="AR69" s="1150">
        <f t="shared" si="27"/>
        <v>48</v>
      </c>
      <c r="AS69" s="1157">
        <f t="shared" si="28"/>
        <v>0</v>
      </c>
      <c r="AT69" s="1158">
        <v>66</v>
      </c>
      <c r="AU69" s="1159"/>
      <c r="AV69" s="1159"/>
      <c r="AW69" s="1159"/>
      <c r="AX69" s="1159"/>
      <c r="AY69" s="1160"/>
      <c r="AZ69" s="1160"/>
      <c r="BA69" s="1160"/>
      <c r="BB69" s="1160">
        <v>0</v>
      </c>
      <c r="BC69" s="1161">
        <v>0</v>
      </c>
      <c r="BD69" s="1158">
        <v>0</v>
      </c>
      <c r="BE69" s="1159">
        <v>0</v>
      </c>
      <c r="BF69" s="1161">
        <v>0</v>
      </c>
      <c r="BG69" s="1162">
        <v>0</v>
      </c>
      <c r="BH69" s="1159">
        <v>0</v>
      </c>
      <c r="BI69" s="1161">
        <v>0</v>
      </c>
      <c r="BJ69" s="1162">
        <v>0</v>
      </c>
      <c r="BK69" s="1159">
        <v>0</v>
      </c>
      <c r="BL69" s="1159">
        <v>0</v>
      </c>
      <c r="BM69" s="1161">
        <f t="shared" si="13"/>
        <v>0</v>
      </c>
      <c r="BN69" s="1159">
        <f>+P69*AT69</f>
        <v>3168</v>
      </c>
      <c r="BO69" s="1159"/>
      <c r="BP69" s="1159"/>
      <c r="BQ69" s="1159"/>
      <c r="BR69" s="1159">
        <f t="shared" si="21"/>
        <v>0</v>
      </c>
      <c r="BS69" s="1159"/>
      <c r="BT69" s="1159"/>
      <c r="BU69" s="1159"/>
      <c r="BV69" s="1161"/>
      <c r="BW69" s="1158">
        <f t="shared" si="14"/>
        <v>8580</v>
      </c>
      <c r="BX69" s="1159">
        <f t="shared" si="15"/>
        <v>11748</v>
      </c>
      <c r="BY69" s="1159">
        <f t="shared" si="16"/>
        <v>0</v>
      </c>
      <c r="BZ69" s="1159">
        <f t="shared" si="17"/>
        <v>3168</v>
      </c>
      <c r="CA69" s="1159">
        <f t="shared" si="18"/>
        <v>3168</v>
      </c>
      <c r="CB69" s="1150">
        <f t="shared" si="19"/>
        <v>0</v>
      </c>
      <c r="CC69" s="1159">
        <f t="shared" si="20"/>
        <v>0</v>
      </c>
    </row>
    <row r="70" spans="1:81" ht="15.6" x14ac:dyDescent="0.3">
      <c r="A70" s="1259">
        <v>67</v>
      </c>
      <c r="B70" s="1147" t="s">
        <v>1770</v>
      </c>
      <c r="C70" s="1148">
        <v>0</v>
      </c>
      <c r="D70" s="1149">
        <v>0</v>
      </c>
      <c r="E70" s="1150">
        <v>0</v>
      </c>
      <c r="F70" s="1150">
        <v>0</v>
      </c>
      <c r="G70" s="1150">
        <v>0</v>
      </c>
      <c r="H70" s="1150">
        <v>0</v>
      </c>
      <c r="I70" s="1150">
        <v>0</v>
      </c>
      <c r="J70" s="1150">
        <v>0</v>
      </c>
      <c r="K70" s="1153">
        <v>0</v>
      </c>
      <c r="L70" s="1150">
        <v>0</v>
      </c>
      <c r="M70" s="1151">
        <f t="shared" si="6"/>
        <v>0</v>
      </c>
      <c r="N70" s="1152">
        <v>0</v>
      </c>
      <c r="O70" s="1149"/>
      <c r="P70" s="1150"/>
      <c r="Q70" s="1150"/>
      <c r="R70" s="1150"/>
      <c r="S70" s="1150"/>
      <c r="T70" s="1150"/>
      <c r="U70" s="1150"/>
      <c r="V70" s="1150"/>
      <c r="W70" s="1153"/>
      <c r="X70" s="1153"/>
      <c r="Y70" s="1154">
        <f t="shared" si="7"/>
        <v>0</v>
      </c>
      <c r="Z70" s="1149">
        <v>0</v>
      </c>
      <c r="AA70" s="1150">
        <v>0</v>
      </c>
      <c r="AB70" s="1150">
        <v>0</v>
      </c>
      <c r="AC70" s="1150">
        <v>0</v>
      </c>
      <c r="AD70" s="1150">
        <v>0</v>
      </c>
      <c r="AE70" s="1154">
        <f t="shared" si="8"/>
        <v>0</v>
      </c>
      <c r="AF70" s="1149">
        <f t="shared" si="25"/>
        <v>0</v>
      </c>
      <c r="AG70" s="1150">
        <f t="shared" si="23"/>
        <v>0</v>
      </c>
      <c r="AH70" s="1150">
        <f t="shared" si="23"/>
        <v>0</v>
      </c>
      <c r="AI70" s="1150">
        <f t="shared" si="23"/>
        <v>0</v>
      </c>
      <c r="AJ70" s="1150">
        <f t="shared" ref="AJ70:AM107" si="29">H70-S70</f>
        <v>0</v>
      </c>
      <c r="AK70" s="1150">
        <f t="shared" si="29"/>
        <v>0</v>
      </c>
      <c r="AL70" s="1150">
        <f t="shared" si="29"/>
        <v>0</v>
      </c>
      <c r="AM70" s="1150">
        <f t="shared" si="29"/>
        <v>0</v>
      </c>
      <c r="AN70" s="1153">
        <f t="shared" si="9"/>
        <v>0</v>
      </c>
      <c r="AO70" s="1153">
        <f t="shared" si="10"/>
        <v>0</v>
      </c>
      <c r="AP70" s="1154">
        <f t="shared" si="11"/>
        <v>0</v>
      </c>
      <c r="AQ70" s="1149">
        <f t="shared" si="26"/>
        <v>0</v>
      </c>
      <c r="AR70" s="1150">
        <f t="shared" si="27"/>
        <v>0</v>
      </c>
      <c r="AS70" s="1157">
        <f t="shared" si="28"/>
        <v>0</v>
      </c>
      <c r="AT70" s="1158">
        <v>0</v>
      </c>
      <c r="AU70" s="1159"/>
      <c r="AV70" s="1159"/>
      <c r="AW70" s="1159">
        <v>38.799999999999997</v>
      </c>
      <c r="AX70" s="1159"/>
      <c r="AY70" s="1160"/>
      <c r="AZ70" s="1160"/>
      <c r="BA70" s="1160"/>
      <c r="BB70" s="1160">
        <v>0</v>
      </c>
      <c r="BC70" s="1161">
        <v>0</v>
      </c>
      <c r="BD70" s="1158">
        <v>0</v>
      </c>
      <c r="BE70" s="1159">
        <v>0</v>
      </c>
      <c r="BF70" s="1161">
        <v>0</v>
      </c>
      <c r="BG70" s="1162">
        <v>0</v>
      </c>
      <c r="BH70" s="1159">
        <v>0</v>
      </c>
      <c r="BI70" s="1161">
        <v>0</v>
      </c>
      <c r="BJ70" s="1162">
        <v>0</v>
      </c>
      <c r="BK70" s="1159">
        <v>0</v>
      </c>
      <c r="BL70" s="1159">
        <v>0</v>
      </c>
      <c r="BM70" s="1161">
        <f t="shared" si="13"/>
        <v>0</v>
      </c>
      <c r="BN70" s="1159">
        <f>((Z70+AA70+AC70+AD70)-O70)*AW70</f>
        <v>0</v>
      </c>
      <c r="BO70" s="1159"/>
      <c r="BP70" s="1159"/>
      <c r="BQ70" s="1159"/>
      <c r="BR70" s="1159">
        <f t="shared" si="21"/>
        <v>0</v>
      </c>
      <c r="BS70" s="1159"/>
      <c r="BT70" s="1159"/>
      <c r="BU70" s="1159"/>
      <c r="BV70" s="1161"/>
      <c r="BW70" s="1158">
        <f t="shared" si="14"/>
        <v>0</v>
      </c>
      <c r="BX70" s="1159">
        <f t="shared" si="15"/>
        <v>0</v>
      </c>
      <c r="BY70" s="1159">
        <f t="shared" si="16"/>
        <v>0</v>
      </c>
      <c r="BZ70" s="1159">
        <f t="shared" si="17"/>
        <v>0</v>
      </c>
      <c r="CA70" s="1159">
        <f t="shared" si="18"/>
        <v>0</v>
      </c>
      <c r="CB70" s="1150">
        <f t="shared" si="19"/>
        <v>0</v>
      </c>
      <c r="CC70" s="1159">
        <f t="shared" si="20"/>
        <v>0</v>
      </c>
    </row>
    <row r="71" spans="1:81" ht="15.6" x14ac:dyDescent="0.3">
      <c r="A71" s="1340">
        <v>68</v>
      </c>
      <c r="B71" s="1147" t="s">
        <v>750</v>
      </c>
      <c r="C71" s="1148">
        <v>0</v>
      </c>
      <c r="D71" s="1149">
        <v>0</v>
      </c>
      <c r="E71" s="1150">
        <v>1</v>
      </c>
      <c r="F71" s="1150">
        <v>0</v>
      </c>
      <c r="G71" s="1150">
        <v>0</v>
      </c>
      <c r="H71" s="1150">
        <v>0</v>
      </c>
      <c r="I71" s="1150">
        <v>0</v>
      </c>
      <c r="J71" s="1150">
        <v>0</v>
      </c>
      <c r="K71" s="1153">
        <v>0</v>
      </c>
      <c r="L71" s="1150">
        <v>0</v>
      </c>
      <c r="M71" s="1151">
        <f t="shared" si="6"/>
        <v>1</v>
      </c>
      <c r="N71" s="1152">
        <v>0</v>
      </c>
      <c r="O71" s="1149"/>
      <c r="P71" s="1150"/>
      <c r="Q71" s="1150"/>
      <c r="R71" s="1150"/>
      <c r="S71" s="1150"/>
      <c r="T71" s="1150"/>
      <c r="U71" s="1150"/>
      <c r="V71" s="1150"/>
      <c r="W71" s="1153"/>
      <c r="X71" s="1153"/>
      <c r="Y71" s="1154">
        <f t="shared" si="7"/>
        <v>0</v>
      </c>
      <c r="Z71" s="1149">
        <v>0</v>
      </c>
      <c r="AA71" s="1150">
        <v>0</v>
      </c>
      <c r="AB71" s="1150">
        <v>0</v>
      </c>
      <c r="AC71" s="1150">
        <v>0</v>
      </c>
      <c r="AD71" s="1150">
        <v>0</v>
      </c>
      <c r="AE71" s="1154">
        <f t="shared" si="8"/>
        <v>0</v>
      </c>
      <c r="AF71" s="1149">
        <f t="shared" si="25"/>
        <v>0</v>
      </c>
      <c r="AG71" s="1150">
        <f t="shared" ref="AG71:AG108" si="30">E71-P71</f>
        <v>1</v>
      </c>
      <c r="AH71" s="1150">
        <f t="shared" ref="AH71:AH108" si="31">F71-Q71</f>
        <v>0</v>
      </c>
      <c r="AI71" s="1150">
        <f t="shared" ref="AI71:AI108" si="32">G71-R71</f>
        <v>0</v>
      </c>
      <c r="AJ71" s="1150">
        <f t="shared" si="29"/>
        <v>0</v>
      </c>
      <c r="AK71" s="1150">
        <f t="shared" si="29"/>
        <v>0</v>
      </c>
      <c r="AL71" s="1150">
        <f t="shared" si="29"/>
        <v>0</v>
      </c>
      <c r="AM71" s="1150">
        <f t="shared" si="29"/>
        <v>0</v>
      </c>
      <c r="AN71" s="1153">
        <f t="shared" si="9"/>
        <v>0</v>
      </c>
      <c r="AO71" s="1153">
        <f t="shared" si="10"/>
        <v>0</v>
      </c>
      <c r="AP71" s="1154">
        <f t="shared" si="11"/>
        <v>1</v>
      </c>
      <c r="AQ71" s="1149">
        <f t="shared" si="26"/>
        <v>0</v>
      </c>
      <c r="AR71" s="1150">
        <f t="shared" si="27"/>
        <v>0</v>
      </c>
      <c r="AS71" s="1157">
        <f t="shared" si="28"/>
        <v>0</v>
      </c>
      <c r="AT71" s="1158">
        <v>1</v>
      </c>
      <c r="AU71" s="1159"/>
      <c r="AV71" s="1159"/>
      <c r="AW71" s="1159"/>
      <c r="AX71" s="1159"/>
      <c r="AY71" s="1160"/>
      <c r="AZ71" s="1160"/>
      <c r="BA71" s="1160"/>
      <c r="BB71" s="1160">
        <v>0</v>
      </c>
      <c r="BC71" s="1161">
        <v>0</v>
      </c>
      <c r="BD71" s="1158">
        <v>0</v>
      </c>
      <c r="BE71" s="1159">
        <v>0</v>
      </c>
      <c r="BF71" s="1161">
        <v>0</v>
      </c>
      <c r="BG71" s="1162">
        <v>0</v>
      </c>
      <c r="BH71" s="1159">
        <v>0</v>
      </c>
      <c r="BI71" s="1161">
        <v>0</v>
      </c>
      <c r="BJ71" s="1162">
        <v>0</v>
      </c>
      <c r="BK71" s="1159">
        <v>0</v>
      </c>
      <c r="BL71" s="1159">
        <v>0</v>
      </c>
      <c r="BM71" s="1161">
        <f t="shared" si="13"/>
        <v>0</v>
      </c>
      <c r="BN71" s="1159">
        <f t="shared" ref="BN71:BN88" si="33">((Z71+AA71+AC71+AD71)-O71)*AT71</f>
        <v>0</v>
      </c>
      <c r="BO71" s="1159"/>
      <c r="BP71" s="1159"/>
      <c r="BQ71" s="1159"/>
      <c r="BR71" s="1159">
        <f t="shared" si="21"/>
        <v>0</v>
      </c>
      <c r="BS71" s="1159"/>
      <c r="BT71" s="1159"/>
      <c r="BU71" s="1159"/>
      <c r="BV71" s="1161"/>
      <c r="BW71" s="1158">
        <f t="shared" si="14"/>
        <v>1</v>
      </c>
      <c r="BX71" s="1159">
        <f t="shared" si="15"/>
        <v>1</v>
      </c>
      <c r="BY71" s="1159">
        <f t="shared" si="16"/>
        <v>0</v>
      </c>
      <c r="BZ71" s="1159">
        <f t="shared" si="17"/>
        <v>0</v>
      </c>
      <c r="CA71" s="1159">
        <f t="shared" si="18"/>
        <v>0</v>
      </c>
      <c r="CB71" s="1150">
        <f t="shared" si="19"/>
        <v>0</v>
      </c>
      <c r="CC71" s="1159">
        <f t="shared" si="20"/>
        <v>0</v>
      </c>
    </row>
    <row r="72" spans="1:81" ht="15.6" x14ac:dyDescent="0.3">
      <c r="A72" s="1259">
        <v>69</v>
      </c>
      <c r="B72" s="1147" t="s">
        <v>751</v>
      </c>
      <c r="C72" s="1148">
        <v>0</v>
      </c>
      <c r="D72" s="1149">
        <v>0</v>
      </c>
      <c r="E72" s="1150">
        <v>407</v>
      </c>
      <c r="F72" s="1150">
        <v>0</v>
      </c>
      <c r="G72" s="1150">
        <v>0</v>
      </c>
      <c r="H72" s="1150">
        <v>0</v>
      </c>
      <c r="I72" s="1150">
        <v>0</v>
      </c>
      <c r="J72" s="1150">
        <v>0</v>
      </c>
      <c r="K72" s="1153">
        <v>0</v>
      </c>
      <c r="L72" s="1150">
        <v>0</v>
      </c>
      <c r="M72" s="1151">
        <f t="shared" si="6"/>
        <v>407</v>
      </c>
      <c r="N72" s="1152">
        <v>0</v>
      </c>
      <c r="O72" s="1149"/>
      <c r="P72" s="1150"/>
      <c r="Q72" s="1150"/>
      <c r="R72" s="1150"/>
      <c r="S72" s="1150"/>
      <c r="T72" s="1150"/>
      <c r="U72" s="1150"/>
      <c r="V72" s="1150"/>
      <c r="W72" s="1153"/>
      <c r="X72" s="1153"/>
      <c r="Y72" s="1154">
        <f t="shared" si="7"/>
        <v>0</v>
      </c>
      <c r="Z72" s="1149">
        <v>0</v>
      </c>
      <c r="AA72" s="1150">
        <v>0</v>
      </c>
      <c r="AB72" s="1150">
        <v>0</v>
      </c>
      <c r="AC72" s="1150">
        <v>0</v>
      </c>
      <c r="AD72" s="1150">
        <v>0</v>
      </c>
      <c r="AE72" s="1154">
        <f t="shared" si="8"/>
        <v>0</v>
      </c>
      <c r="AF72" s="1149">
        <f t="shared" si="25"/>
        <v>0</v>
      </c>
      <c r="AG72" s="1150">
        <f t="shared" si="30"/>
        <v>407</v>
      </c>
      <c r="AH72" s="1150">
        <f t="shared" si="31"/>
        <v>0</v>
      </c>
      <c r="AI72" s="1150">
        <f t="shared" si="32"/>
        <v>0</v>
      </c>
      <c r="AJ72" s="1150">
        <f t="shared" si="29"/>
        <v>0</v>
      </c>
      <c r="AK72" s="1150">
        <f t="shared" si="29"/>
        <v>0</v>
      </c>
      <c r="AL72" s="1150">
        <f t="shared" si="29"/>
        <v>0</v>
      </c>
      <c r="AM72" s="1150">
        <f t="shared" si="29"/>
        <v>0</v>
      </c>
      <c r="AN72" s="1153">
        <f t="shared" si="9"/>
        <v>0</v>
      </c>
      <c r="AO72" s="1153">
        <f t="shared" si="10"/>
        <v>0</v>
      </c>
      <c r="AP72" s="1154">
        <f t="shared" si="11"/>
        <v>407</v>
      </c>
      <c r="AQ72" s="1149">
        <f t="shared" si="26"/>
        <v>0</v>
      </c>
      <c r="AR72" s="1150">
        <f t="shared" si="27"/>
        <v>0</v>
      </c>
      <c r="AS72" s="1157">
        <f t="shared" si="28"/>
        <v>0</v>
      </c>
      <c r="AT72" s="1158">
        <v>1</v>
      </c>
      <c r="AU72" s="1159"/>
      <c r="AV72" s="1159"/>
      <c r="AW72" s="1159"/>
      <c r="AX72" s="1159"/>
      <c r="AY72" s="1160"/>
      <c r="AZ72" s="1160"/>
      <c r="BA72" s="1160"/>
      <c r="BB72" s="1160">
        <v>0</v>
      </c>
      <c r="BC72" s="1161">
        <v>0</v>
      </c>
      <c r="BD72" s="1158">
        <v>0</v>
      </c>
      <c r="BE72" s="1159">
        <v>0</v>
      </c>
      <c r="BF72" s="1161">
        <v>0</v>
      </c>
      <c r="BG72" s="1162">
        <v>0</v>
      </c>
      <c r="BH72" s="1159">
        <v>0</v>
      </c>
      <c r="BI72" s="1161">
        <v>0</v>
      </c>
      <c r="BJ72" s="1162">
        <v>0</v>
      </c>
      <c r="BK72" s="1159">
        <v>0</v>
      </c>
      <c r="BL72" s="1159">
        <v>0</v>
      </c>
      <c r="BM72" s="1161">
        <f t="shared" si="13"/>
        <v>0</v>
      </c>
      <c r="BN72" s="1159">
        <f t="shared" si="33"/>
        <v>0</v>
      </c>
      <c r="BO72" s="1159"/>
      <c r="BP72" s="1159"/>
      <c r="BQ72" s="1159"/>
      <c r="BR72" s="1159">
        <f t="shared" si="21"/>
        <v>0</v>
      </c>
      <c r="BS72" s="1159"/>
      <c r="BT72" s="1159"/>
      <c r="BU72" s="1159"/>
      <c r="BV72" s="1161"/>
      <c r="BW72" s="1158">
        <f t="shared" si="14"/>
        <v>407</v>
      </c>
      <c r="BX72" s="1159">
        <f t="shared" si="15"/>
        <v>407</v>
      </c>
      <c r="BY72" s="1159">
        <f t="shared" si="16"/>
        <v>0</v>
      </c>
      <c r="BZ72" s="1159">
        <f t="shared" si="17"/>
        <v>0</v>
      </c>
      <c r="CA72" s="1159">
        <f t="shared" si="18"/>
        <v>0</v>
      </c>
      <c r="CB72" s="1150">
        <f t="shared" si="19"/>
        <v>0</v>
      </c>
      <c r="CC72" s="1159">
        <f t="shared" si="20"/>
        <v>0</v>
      </c>
    </row>
    <row r="73" spans="1:81" ht="15.6" x14ac:dyDescent="0.3">
      <c r="A73" s="1340">
        <v>70</v>
      </c>
      <c r="B73" s="1147" t="s">
        <v>753</v>
      </c>
      <c r="C73" s="1148">
        <v>0</v>
      </c>
      <c r="D73" s="1149">
        <v>0</v>
      </c>
      <c r="E73" s="1150">
        <v>4</v>
      </c>
      <c r="F73" s="1150">
        <v>0</v>
      </c>
      <c r="G73" s="1150">
        <v>0</v>
      </c>
      <c r="H73" s="1150">
        <v>0</v>
      </c>
      <c r="I73" s="1150">
        <v>0</v>
      </c>
      <c r="J73" s="1150">
        <v>0</v>
      </c>
      <c r="K73" s="1153">
        <v>0</v>
      </c>
      <c r="L73" s="1150">
        <v>0</v>
      </c>
      <c r="M73" s="1151">
        <f t="shared" ref="M73:M146" si="34">SUM(D73:L73)</f>
        <v>4</v>
      </c>
      <c r="N73" s="1152">
        <v>0</v>
      </c>
      <c r="O73" s="1149"/>
      <c r="P73" s="1150"/>
      <c r="Q73" s="1150"/>
      <c r="R73" s="1150"/>
      <c r="S73" s="1150"/>
      <c r="T73" s="1150"/>
      <c r="U73" s="1150"/>
      <c r="V73" s="1150"/>
      <c r="W73" s="1153"/>
      <c r="X73" s="1153"/>
      <c r="Y73" s="1154">
        <f t="shared" ref="Y73:Y146" si="35">SUM(O73:X73)</f>
        <v>0</v>
      </c>
      <c r="Z73" s="1149">
        <v>0</v>
      </c>
      <c r="AA73" s="1150">
        <v>0</v>
      </c>
      <c r="AB73" s="1150">
        <v>0</v>
      </c>
      <c r="AC73" s="1150">
        <v>0</v>
      </c>
      <c r="AD73" s="1150">
        <v>0</v>
      </c>
      <c r="AE73" s="1154">
        <f t="shared" ref="AE73:AE146" si="36">SUM(Z73:AD73)</f>
        <v>0</v>
      </c>
      <c r="AF73" s="1149">
        <f t="shared" si="25"/>
        <v>0</v>
      </c>
      <c r="AG73" s="1150">
        <f t="shared" si="30"/>
        <v>4</v>
      </c>
      <c r="AH73" s="1150">
        <f t="shared" si="31"/>
        <v>0</v>
      </c>
      <c r="AI73" s="1150">
        <f t="shared" si="32"/>
        <v>0</v>
      </c>
      <c r="AJ73" s="1150">
        <f t="shared" si="29"/>
        <v>0</v>
      </c>
      <c r="AK73" s="1150">
        <f t="shared" si="29"/>
        <v>0</v>
      </c>
      <c r="AL73" s="1150">
        <f t="shared" si="29"/>
        <v>0</v>
      </c>
      <c r="AM73" s="1150">
        <f t="shared" si="29"/>
        <v>0</v>
      </c>
      <c r="AN73" s="1153">
        <f t="shared" ref="AN73:AN146" si="37">+L73-W73</f>
        <v>0</v>
      </c>
      <c r="AO73" s="1153">
        <f t="shared" ref="AO73:AO146" si="38">+N73-X73</f>
        <v>0</v>
      </c>
      <c r="AP73" s="1154">
        <f t="shared" ref="AP73:AP146" si="39">SUM(AF73:AO73)</f>
        <v>4</v>
      </c>
      <c r="AQ73" s="1149">
        <f t="shared" si="26"/>
        <v>0</v>
      </c>
      <c r="AR73" s="1150">
        <f t="shared" si="27"/>
        <v>0</v>
      </c>
      <c r="AS73" s="1157">
        <f t="shared" si="28"/>
        <v>0</v>
      </c>
      <c r="AT73" s="1158">
        <v>295</v>
      </c>
      <c r="AU73" s="1159"/>
      <c r="AV73" s="1159"/>
      <c r="AW73" s="1159"/>
      <c r="AX73" s="1159"/>
      <c r="AY73" s="1160"/>
      <c r="AZ73" s="1160"/>
      <c r="BA73" s="1160"/>
      <c r="BB73" s="1160">
        <v>0</v>
      </c>
      <c r="BC73" s="1161">
        <v>0</v>
      </c>
      <c r="BD73" s="1158">
        <v>0</v>
      </c>
      <c r="BE73" s="1159">
        <v>0</v>
      </c>
      <c r="BF73" s="1161">
        <v>0</v>
      </c>
      <c r="BG73" s="1162">
        <v>0</v>
      </c>
      <c r="BH73" s="1159">
        <v>0</v>
      </c>
      <c r="BI73" s="1161">
        <v>0</v>
      </c>
      <c r="BJ73" s="1162">
        <v>0</v>
      </c>
      <c r="BK73" s="1159">
        <v>0</v>
      </c>
      <c r="BL73" s="1159">
        <v>0</v>
      </c>
      <c r="BM73" s="1161">
        <f t="shared" ref="BM73:BM146" si="40">SUM(BJ73:BL73)</f>
        <v>0</v>
      </c>
      <c r="BN73" s="1159">
        <f t="shared" si="33"/>
        <v>0</v>
      </c>
      <c r="BO73" s="1159"/>
      <c r="BP73" s="1159"/>
      <c r="BQ73" s="1159"/>
      <c r="BR73" s="1159">
        <f t="shared" si="21"/>
        <v>0</v>
      </c>
      <c r="BS73" s="1159"/>
      <c r="BT73" s="1159"/>
      <c r="BU73" s="1159"/>
      <c r="BV73" s="1161"/>
      <c r="BW73" s="1158">
        <f t="shared" ref="BW73:BW146" si="41">((AG73+AH73)*AT73)+(AI73*AV73)+(AJ73*AW73)+(AK73*AX73)+(AM73*AZ73)+(AN73*BB73)+(AO73*BD73)</f>
        <v>1180</v>
      </c>
      <c r="BX73" s="1159">
        <f t="shared" ref="BX73:BX146" si="42">((E73+F73)*AT73)+(G73*AV73)+(H73*AW73)+(I73*AX73)+(K73*AZ73)+(L73*BB73)</f>
        <v>1180</v>
      </c>
      <c r="BY73" s="1159">
        <f t="shared" ref="BY73:BY146" si="43">BM73</f>
        <v>0</v>
      </c>
      <c r="BZ73" s="1159">
        <f t="shared" ref="BZ73:BZ146" si="44">BX73+BY73-BW73</f>
        <v>0</v>
      </c>
      <c r="CA73" s="1159">
        <f t="shared" ref="CA73:CA146" si="45">BN73+BO73+BP73+BQ73+BR73+BS73+BT73+BU73+BV73</f>
        <v>0</v>
      </c>
      <c r="CB73" s="1150">
        <f t="shared" ref="CB73:CB146" si="46">BZ73-CA73</f>
        <v>0</v>
      </c>
      <c r="CC73" s="1159">
        <f t="shared" ref="CC73:CC146" si="47">AO73*BD73</f>
        <v>0</v>
      </c>
    </row>
    <row r="74" spans="1:81" ht="15.6" x14ac:dyDescent="0.3">
      <c r="A74" s="1259">
        <v>71</v>
      </c>
      <c r="B74" s="1147" t="s">
        <v>754</v>
      </c>
      <c r="C74" s="1148">
        <v>0</v>
      </c>
      <c r="D74" s="1149">
        <v>0</v>
      </c>
      <c r="E74" s="1150">
        <v>0</v>
      </c>
      <c r="F74" s="1150">
        <v>0</v>
      </c>
      <c r="G74" s="1150">
        <v>0</v>
      </c>
      <c r="H74" s="1150">
        <v>0</v>
      </c>
      <c r="I74" s="1150">
        <v>0</v>
      </c>
      <c r="J74" s="1150">
        <v>0</v>
      </c>
      <c r="K74" s="1153">
        <v>0</v>
      </c>
      <c r="L74" s="1150">
        <v>0</v>
      </c>
      <c r="M74" s="1151">
        <f t="shared" si="34"/>
        <v>0</v>
      </c>
      <c r="N74" s="1152">
        <v>0</v>
      </c>
      <c r="O74" s="1149"/>
      <c r="P74" s="1150"/>
      <c r="Q74" s="1150"/>
      <c r="R74" s="1150"/>
      <c r="S74" s="1150"/>
      <c r="T74" s="1150"/>
      <c r="U74" s="1150"/>
      <c r="V74" s="1150"/>
      <c r="W74" s="1153"/>
      <c r="X74" s="1153"/>
      <c r="Y74" s="1154">
        <f t="shared" si="35"/>
        <v>0</v>
      </c>
      <c r="Z74" s="1149">
        <v>0</v>
      </c>
      <c r="AA74" s="1150">
        <v>0</v>
      </c>
      <c r="AB74" s="1150">
        <v>0</v>
      </c>
      <c r="AC74" s="1150">
        <v>0</v>
      </c>
      <c r="AD74" s="1150">
        <v>0</v>
      </c>
      <c r="AE74" s="1154">
        <f t="shared" si="36"/>
        <v>0</v>
      </c>
      <c r="AF74" s="1149">
        <f t="shared" si="25"/>
        <v>0</v>
      </c>
      <c r="AG74" s="1150">
        <f t="shared" si="30"/>
        <v>0</v>
      </c>
      <c r="AH74" s="1150">
        <f t="shared" si="31"/>
        <v>0</v>
      </c>
      <c r="AI74" s="1150">
        <f t="shared" si="32"/>
        <v>0</v>
      </c>
      <c r="AJ74" s="1150">
        <f t="shared" si="29"/>
        <v>0</v>
      </c>
      <c r="AK74" s="1150">
        <f t="shared" si="29"/>
        <v>0</v>
      </c>
      <c r="AL74" s="1150">
        <f t="shared" si="29"/>
        <v>0</v>
      </c>
      <c r="AM74" s="1150">
        <f t="shared" si="29"/>
        <v>0</v>
      </c>
      <c r="AN74" s="1153">
        <f t="shared" si="37"/>
        <v>0</v>
      </c>
      <c r="AO74" s="1153">
        <f t="shared" si="38"/>
        <v>0</v>
      </c>
      <c r="AP74" s="1154">
        <f t="shared" si="39"/>
        <v>0</v>
      </c>
      <c r="AQ74" s="1149">
        <f t="shared" si="26"/>
        <v>0</v>
      </c>
      <c r="AR74" s="1150">
        <f t="shared" si="27"/>
        <v>0</v>
      </c>
      <c r="AS74" s="1157">
        <f t="shared" si="28"/>
        <v>0</v>
      </c>
      <c r="AT74" s="1158">
        <v>205</v>
      </c>
      <c r="AU74" s="1159"/>
      <c r="AV74" s="1159"/>
      <c r="AW74" s="1159"/>
      <c r="AX74" s="1159"/>
      <c r="AY74" s="1160"/>
      <c r="AZ74" s="1160"/>
      <c r="BA74" s="1160"/>
      <c r="BB74" s="1160">
        <v>0</v>
      </c>
      <c r="BC74" s="1161">
        <v>0</v>
      </c>
      <c r="BD74" s="1158">
        <v>0</v>
      </c>
      <c r="BE74" s="1159">
        <v>0</v>
      </c>
      <c r="BF74" s="1161">
        <v>0</v>
      </c>
      <c r="BG74" s="1162">
        <v>0</v>
      </c>
      <c r="BH74" s="1159">
        <v>0</v>
      </c>
      <c r="BI74" s="1161">
        <v>0</v>
      </c>
      <c r="BJ74" s="1162">
        <v>0</v>
      </c>
      <c r="BK74" s="1159">
        <v>0</v>
      </c>
      <c r="BL74" s="1159">
        <v>0</v>
      </c>
      <c r="BM74" s="1161">
        <f t="shared" si="40"/>
        <v>0</v>
      </c>
      <c r="BN74" s="1159">
        <f t="shared" si="33"/>
        <v>0</v>
      </c>
      <c r="BO74" s="1159"/>
      <c r="BP74" s="1159"/>
      <c r="BQ74" s="1159"/>
      <c r="BR74" s="1159">
        <f t="shared" si="21"/>
        <v>0</v>
      </c>
      <c r="BS74" s="1159"/>
      <c r="BT74" s="1159"/>
      <c r="BU74" s="1159"/>
      <c r="BV74" s="1161"/>
      <c r="BW74" s="1158">
        <f t="shared" si="41"/>
        <v>0</v>
      </c>
      <c r="BX74" s="1159">
        <f t="shared" si="42"/>
        <v>0</v>
      </c>
      <c r="BY74" s="1159">
        <f t="shared" si="43"/>
        <v>0</v>
      </c>
      <c r="BZ74" s="1159">
        <f t="shared" si="44"/>
        <v>0</v>
      </c>
      <c r="CA74" s="1159">
        <f t="shared" si="45"/>
        <v>0</v>
      </c>
      <c r="CB74" s="1150">
        <f t="shared" si="46"/>
        <v>0</v>
      </c>
      <c r="CC74" s="1159">
        <f t="shared" si="47"/>
        <v>0</v>
      </c>
    </row>
    <row r="75" spans="1:81" ht="15.6" x14ac:dyDescent="0.3">
      <c r="A75" s="1340">
        <v>72</v>
      </c>
      <c r="B75" s="1147" t="s">
        <v>755</v>
      </c>
      <c r="C75" s="1148">
        <v>0</v>
      </c>
      <c r="D75" s="1149">
        <v>0</v>
      </c>
      <c r="E75" s="1150">
        <v>1973</v>
      </c>
      <c r="F75" s="1150">
        <v>0</v>
      </c>
      <c r="G75" s="1150">
        <v>0</v>
      </c>
      <c r="H75" s="1150">
        <v>0</v>
      </c>
      <c r="I75" s="1150">
        <v>0</v>
      </c>
      <c r="J75" s="1150">
        <v>0</v>
      </c>
      <c r="K75" s="1153">
        <v>0</v>
      </c>
      <c r="L75" s="1150">
        <v>0</v>
      </c>
      <c r="M75" s="1151">
        <f t="shared" si="34"/>
        <v>1973</v>
      </c>
      <c r="N75" s="1152">
        <v>0</v>
      </c>
      <c r="O75" s="1149"/>
      <c r="P75" s="1150">
        <v>500</v>
      </c>
      <c r="Q75" s="1150"/>
      <c r="R75" s="1150"/>
      <c r="S75" s="1150"/>
      <c r="T75" s="1150"/>
      <c r="U75" s="1150"/>
      <c r="V75" s="1150"/>
      <c r="W75" s="1153"/>
      <c r="X75" s="1153"/>
      <c r="Y75" s="1154">
        <f t="shared" si="35"/>
        <v>500</v>
      </c>
      <c r="Z75" s="1149">
        <v>0</v>
      </c>
      <c r="AA75" s="1150">
        <v>0</v>
      </c>
      <c r="AB75" s="1150">
        <v>0</v>
      </c>
      <c r="AC75" s="1150">
        <v>0</v>
      </c>
      <c r="AD75" s="1150">
        <v>500</v>
      </c>
      <c r="AE75" s="1154">
        <f t="shared" si="36"/>
        <v>500</v>
      </c>
      <c r="AF75" s="1149">
        <f t="shared" si="25"/>
        <v>0</v>
      </c>
      <c r="AG75" s="1150">
        <f t="shared" si="30"/>
        <v>1473</v>
      </c>
      <c r="AH75" s="1150">
        <f t="shared" si="31"/>
        <v>0</v>
      </c>
      <c r="AI75" s="1150">
        <f t="shared" si="32"/>
        <v>0</v>
      </c>
      <c r="AJ75" s="1150">
        <f t="shared" si="29"/>
        <v>0</v>
      </c>
      <c r="AK75" s="1150">
        <f t="shared" si="29"/>
        <v>0</v>
      </c>
      <c r="AL75" s="1150">
        <f t="shared" si="29"/>
        <v>0</v>
      </c>
      <c r="AM75" s="1150">
        <f t="shared" si="29"/>
        <v>0</v>
      </c>
      <c r="AN75" s="1153">
        <f t="shared" si="37"/>
        <v>0</v>
      </c>
      <c r="AO75" s="1153">
        <f t="shared" si="38"/>
        <v>0</v>
      </c>
      <c r="AP75" s="1154">
        <f t="shared" si="39"/>
        <v>1473</v>
      </c>
      <c r="AQ75" s="1149">
        <f t="shared" si="26"/>
        <v>500</v>
      </c>
      <c r="AR75" s="1150">
        <f t="shared" si="27"/>
        <v>500</v>
      </c>
      <c r="AS75" s="1157">
        <f t="shared" si="28"/>
        <v>0</v>
      </c>
      <c r="AT75" s="1158">
        <v>3</v>
      </c>
      <c r="AU75" s="1159"/>
      <c r="AV75" s="1159"/>
      <c r="AW75" s="1159"/>
      <c r="AX75" s="1159"/>
      <c r="AY75" s="1160"/>
      <c r="AZ75" s="1160"/>
      <c r="BA75" s="1160"/>
      <c r="BB75" s="1160">
        <v>0</v>
      </c>
      <c r="BC75" s="1161">
        <v>0</v>
      </c>
      <c r="BD75" s="1158">
        <v>0</v>
      </c>
      <c r="BE75" s="1159">
        <v>0</v>
      </c>
      <c r="BF75" s="1161">
        <v>0</v>
      </c>
      <c r="BG75" s="1162">
        <v>0</v>
      </c>
      <c r="BH75" s="1159">
        <v>0</v>
      </c>
      <c r="BI75" s="1161">
        <v>0</v>
      </c>
      <c r="BJ75" s="1162">
        <v>0</v>
      </c>
      <c r="BK75" s="1159">
        <v>0</v>
      </c>
      <c r="BL75" s="1159">
        <v>0</v>
      </c>
      <c r="BM75" s="1161">
        <f t="shared" si="40"/>
        <v>0</v>
      </c>
      <c r="BN75" s="1159">
        <f t="shared" si="33"/>
        <v>1500</v>
      </c>
      <c r="BO75" s="1159"/>
      <c r="BP75" s="1159"/>
      <c r="BQ75" s="1159"/>
      <c r="BR75" s="1159">
        <f t="shared" si="21"/>
        <v>0</v>
      </c>
      <c r="BS75" s="1159"/>
      <c r="BT75" s="1159"/>
      <c r="BU75" s="1159"/>
      <c r="BV75" s="1161"/>
      <c r="BW75" s="1158">
        <f t="shared" si="41"/>
        <v>4419</v>
      </c>
      <c r="BX75" s="1159">
        <f t="shared" si="42"/>
        <v>5919</v>
      </c>
      <c r="BY75" s="1159">
        <f t="shared" si="43"/>
        <v>0</v>
      </c>
      <c r="BZ75" s="1159">
        <f t="shared" si="44"/>
        <v>1500</v>
      </c>
      <c r="CA75" s="1159">
        <f t="shared" si="45"/>
        <v>1500</v>
      </c>
      <c r="CB75" s="1150">
        <f t="shared" si="46"/>
        <v>0</v>
      </c>
      <c r="CC75" s="1159">
        <f t="shared" si="47"/>
        <v>0</v>
      </c>
    </row>
    <row r="76" spans="1:81" ht="15.6" x14ac:dyDescent="0.3">
      <c r="A76" s="1259">
        <v>73</v>
      </c>
      <c r="B76" s="1147" t="s">
        <v>756</v>
      </c>
      <c r="C76" s="1148">
        <v>0</v>
      </c>
      <c r="D76" s="1149">
        <v>0</v>
      </c>
      <c r="E76" s="1150">
        <v>297</v>
      </c>
      <c r="F76" s="1150">
        <v>0</v>
      </c>
      <c r="G76" s="1150">
        <v>0</v>
      </c>
      <c r="H76" s="1150">
        <v>0</v>
      </c>
      <c r="I76" s="1150">
        <v>0</v>
      </c>
      <c r="J76" s="1150">
        <v>0</v>
      </c>
      <c r="K76" s="1153">
        <v>0</v>
      </c>
      <c r="L76" s="1150">
        <v>0</v>
      </c>
      <c r="M76" s="1151">
        <f t="shared" si="34"/>
        <v>297</v>
      </c>
      <c r="N76" s="1152">
        <v>0</v>
      </c>
      <c r="O76" s="1149"/>
      <c r="P76" s="1150">
        <v>20</v>
      </c>
      <c r="Q76" s="1150"/>
      <c r="R76" s="1150"/>
      <c r="S76" s="1150"/>
      <c r="T76" s="1150"/>
      <c r="U76" s="1150"/>
      <c r="V76" s="1150"/>
      <c r="W76" s="1153"/>
      <c r="X76" s="1153"/>
      <c r="Y76" s="1154">
        <f t="shared" si="35"/>
        <v>20</v>
      </c>
      <c r="Z76" s="1149">
        <v>0</v>
      </c>
      <c r="AA76" s="1150">
        <v>0</v>
      </c>
      <c r="AB76" s="1150">
        <v>0</v>
      </c>
      <c r="AC76" s="1150">
        <v>0</v>
      </c>
      <c r="AD76" s="1150">
        <v>20</v>
      </c>
      <c r="AE76" s="1154">
        <f t="shared" si="36"/>
        <v>20</v>
      </c>
      <c r="AF76" s="1149">
        <f t="shared" si="25"/>
        <v>0</v>
      </c>
      <c r="AG76" s="1150">
        <f t="shared" si="30"/>
        <v>277</v>
      </c>
      <c r="AH76" s="1150">
        <f t="shared" si="31"/>
        <v>0</v>
      </c>
      <c r="AI76" s="1150">
        <f t="shared" si="32"/>
        <v>0</v>
      </c>
      <c r="AJ76" s="1150">
        <f t="shared" si="29"/>
        <v>0</v>
      </c>
      <c r="AK76" s="1150">
        <f t="shared" si="29"/>
        <v>0</v>
      </c>
      <c r="AL76" s="1150">
        <f t="shared" si="29"/>
        <v>0</v>
      </c>
      <c r="AM76" s="1150">
        <f t="shared" si="29"/>
        <v>0</v>
      </c>
      <c r="AN76" s="1153">
        <f t="shared" si="37"/>
        <v>0</v>
      </c>
      <c r="AO76" s="1153">
        <f t="shared" si="38"/>
        <v>0</v>
      </c>
      <c r="AP76" s="1154">
        <f t="shared" si="39"/>
        <v>277</v>
      </c>
      <c r="AQ76" s="1149">
        <f t="shared" si="26"/>
        <v>20</v>
      </c>
      <c r="AR76" s="1150">
        <f t="shared" si="27"/>
        <v>20</v>
      </c>
      <c r="AS76" s="1157">
        <f t="shared" si="28"/>
        <v>0</v>
      </c>
      <c r="AT76" s="1158">
        <v>482</v>
      </c>
      <c r="AU76" s="1159"/>
      <c r="AV76" s="1159"/>
      <c r="AW76" s="1159"/>
      <c r="AX76" s="1159"/>
      <c r="AY76" s="1160"/>
      <c r="AZ76" s="1160"/>
      <c r="BA76" s="1160"/>
      <c r="BB76" s="1160">
        <v>0</v>
      </c>
      <c r="BC76" s="1161">
        <v>0</v>
      </c>
      <c r="BD76" s="1158">
        <v>0</v>
      </c>
      <c r="BE76" s="1159">
        <v>0</v>
      </c>
      <c r="BF76" s="1161">
        <v>0</v>
      </c>
      <c r="BG76" s="1162">
        <v>0</v>
      </c>
      <c r="BH76" s="1159">
        <v>0</v>
      </c>
      <c r="BI76" s="1161">
        <v>0</v>
      </c>
      <c r="BJ76" s="1162">
        <v>0</v>
      </c>
      <c r="BK76" s="1159">
        <v>0</v>
      </c>
      <c r="BL76" s="1159">
        <v>0</v>
      </c>
      <c r="BM76" s="1161">
        <f t="shared" si="40"/>
        <v>0</v>
      </c>
      <c r="BN76" s="1159">
        <f t="shared" si="33"/>
        <v>9640</v>
      </c>
      <c r="BO76" s="1159"/>
      <c r="BP76" s="1159"/>
      <c r="BQ76" s="1159"/>
      <c r="BR76" s="1159">
        <f t="shared" si="21"/>
        <v>0</v>
      </c>
      <c r="BS76" s="1159"/>
      <c r="BT76" s="1159"/>
      <c r="BU76" s="1159"/>
      <c r="BV76" s="1161"/>
      <c r="BW76" s="1158">
        <f t="shared" si="41"/>
        <v>133514</v>
      </c>
      <c r="BX76" s="1159">
        <f t="shared" si="42"/>
        <v>143154</v>
      </c>
      <c r="BY76" s="1159">
        <f t="shared" si="43"/>
        <v>0</v>
      </c>
      <c r="BZ76" s="1159">
        <f t="shared" si="44"/>
        <v>9640</v>
      </c>
      <c r="CA76" s="1159">
        <f t="shared" si="45"/>
        <v>9640</v>
      </c>
      <c r="CB76" s="1150">
        <f t="shared" si="46"/>
        <v>0</v>
      </c>
      <c r="CC76" s="1159">
        <f t="shared" si="47"/>
        <v>0</v>
      </c>
    </row>
    <row r="77" spans="1:81" ht="15.6" x14ac:dyDescent="0.3">
      <c r="A77" s="1340">
        <v>74</v>
      </c>
      <c r="B77" s="1147" t="s">
        <v>757</v>
      </c>
      <c r="C77" s="1148">
        <v>0</v>
      </c>
      <c r="D77" s="1149">
        <v>0</v>
      </c>
      <c r="E77" s="1150">
        <v>65</v>
      </c>
      <c r="F77" s="1150">
        <v>0</v>
      </c>
      <c r="G77" s="1150">
        <v>0</v>
      </c>
      <c r="H77" s="1150">
        <v>0</v>
      </c>
      <c r="I77" s="1150">
        <v>0</v>
      </c>
      <c r="J77" s="1150">
        <v>0</v>
      </c>
      <c r="K77" s="1153">
        <v>0</v>
      </c>
      <c r="L77" s="1150">
        <v>0</v>
      </c>
      <c r="M77" s="1151">
        <f t="shared" si="34"/>
        <v>65</v>
      </c>
      <c r="N77" s="1152">
        <v>0</v>
      </c>
      <c r="O77" s="1149"/>
      <c r="P77" s="1150">
        <v>18</v>
      </c>
      <c r="Q77" s="1150"/>
      <c r="R77" s="1150"/>
      <c r="S77" s="1150"/>
      <c r="T77" s="1150"/>
      <c r="U77" s="1150"/>
      <c r="V77" s="1150"/>
      <c r="W77" s="1153"/>
      <c r="X77" s="1153"/>
      <c r="Y77" s="1154">
        <f t="shared" si="35"/>
        <v>18</v>
      </c>
      <c r="Z77" s="1149">
        <v>0</v>
      </c>
      <c r="AA77" s="1150">
        <v>0</v>
      </c>
      <c r="AB77" s="1150">
        <v>0</v>
      </c>
      <c r="AC77" s="1150">
        <v>0</v>
      </c>
      <c r="AD77" s="1150">
        <v>18</v>
      </c>
      <c r="AE77" s="1154">
        <f t="shared" si="36"/>
        <v>18</v>
      </c>
      <c r="AF77" s="1149">
        <f t="shared" si="25"/>
        <v>0</v>
      </c>
      <c r="AG77" s="1150">
        <f t="shared" si="30"/>
        <v>47</v>
      </c>
      <c r="AH77" s="1150">
        <f t="shared" si="31"/>
        <v>0</v>
      </c>
      <c r="AI77" s="1150">
        <f t="shared" si="32"/>
        <v>0</v>
      </c>
      <c r="AJ77" s="1150">
        <f t="shared" si="29"/>
        <v>0</v>
      </c>
      <c r="AK77" s="1150">
        <f t="shared" si="29"/>
        <v>0</v>
      </c>
      <c r="AL77" s="1150">
        <f t="shared" si="29"/>
        <v>0</v>
      </c>
      <c r="AM77" s="1150">
        <f t="shared" si="29"/>
        <v>0</v>
      </c>
      <c r="AN77" s="1153">
        <f t="shared" si="37"/>
        <v>0</v>
      </c>
      <c r="AO77" s="1153">
        <f t="shared" si="38"/>
        <v>0</v>
      </c>
      <c r="AP77" s="1154">
        <f t="shared" si="39"/>
        <v>47</v>
      </c>
      <c r="AQ77" s="1279">
        <f t="shared" si="26"/>
        <v>18</v>
      </c>
      <c r="AR77" s="1150">
        <f t="shared" si="27"/>
        <v>18</v>
      </c>
      <c r="AS77" s="1157">
        <f t="shared" si="28"/>
        <v>0</v>
      </c>
      <c r="AT77" s="1158">
        <v>278</v>
      </c>
      <c r="AU77" s="1159"/>
      <c r="AV77" s="1159"/>
      <c r="AW77" s="1159"/>
      <c r="AX77" s="1159"/>
      <c r="AY77" s="1160"/>
      <c r="AZ77" s="1160"/>
      <c r="BA77" s="1160"/>
      <c r="BB77" s="1160">
        <v>0</v>
      </c>
      <c r="BC77" s="1161">
        <v>0</v>
      </c>
      <c r="BD77" s="1158">
        <v>0</v>
      </c>
      <c r="BE77" s="1159">
        <v>0</v>
      </c>
      <c r="BF77" s="1161">
        <v>0</v>
      </c>
      <c r="BG77" s="1162">
        <v>0</v>
      </c>
      <c r="BH77" s="1159">
        <v>0</v>
      </c>
      <c r="BI77" s="1161">
        <v>0</v>
      </c>
      <c r="BJ77" s="1162">
        <v>0</v>
      </c>
      <c r="BK77" s="1159">
        <v>0</v>
      </c>
      <c r="BL77" s="1159">
        <v>0</v>
      </c>
      <c r="BM77" s="1280">
        <f t="shared" si="40"/>
        <v>0</v>
      </c>
      <c r="BN77" s="1159">
        <f t="shared" si="33"/>
        <v>5004</v>
      </c>
      <c r="BO77" s="1159"/>
      <c r="BP77" s="1159"/>
      <c r="BQ77" s="1159"/>
      <c r="BR77" s="1159">
        <f t="shared" si="21"/>
        <v>0</v>
      </c>
      <c r="BS77" s="1159"/>
      <c r="BT77" s="1159"/>
      <c r="BU77" s="1159"/>
      <c r="BV77" s="1161"/>
      <c r="BW77" s="1158">
        <f t="shared" si="41"/>
        <v>13066</v>
      </c>
      <c r="BX77" s="1159">
        <f t="shared" si="42"/>
        <v>18070</v>
      </c>
      <c r="BY77" s="1159">
        <f t="shared" si="43"/>
        <v>0</v>
      </c>
      <c r="BZ77" s="1159">
        <f t="shared" si="44"/>
        <v>5004</v>
      </c>
      <c r="CA77" s="1159">
        <f t="shared" si="45"/>
        <v>5004</v>
      </c>
      <c r="CB77" s="1150">
        <f t="shared" si="46"/>
        <v>0</v>
      </c>
      <c r="CC77" s="1159">
        <f t="shared" si="47"/>
        <v>0</v>
      </c>
    </row>
    <row r="78" spans="1:81" ht="15.6" x14ac:dyDescent="0.3">
      <c r="A78" s="1259">
        <v>75</v>
      </c>
      <c r="B78" s="1261" t="s">
        <v>2112</v>
      </c>
      <c r="C78" s="1148">
        <v>0</v>
      </c>
      <c r="D78" s="1149">
        <v>0</v>
      </c>
      <c r="E78" s="1150">
        <v>0</v>
      </c>
      <c r="F78" s="1150">
        <v>0</v>
      </c>
      <c r="G78" s="1150">
        <v>0</v>
      </c>
      <c r="H78" s="1150">
        <v>0</v>
      </c>
      <c r="I78" s="1150">
        <v>0</v>
      </c>
      <c r="J78" s="1150"/>
      <c r="K78" s="1153">
        <v>0</v>
      </c>
      <c r="L78" s="1150">
        <v>0</v>
      </c>
      <c r="M78" s="1151">
        <f t="shared" si="34"/>
        <v>0</v>
      </c>
      <c r="N78" s="1152">
        <v>50</v>
      </c>
      <c r="O78" s="1149"/>
      <c r="P78" s="1150"/>
      <c r="Q78" s="1150"/>
      <c r="R78" s="1150"/>
      <c r="S78" s="1150"/>
      <c r="T78" s="1150"/>
      <c r="U78" s="1150"/>
      <c r="V78" s="1150"/>
      <c r="W78" s="1153"/>
      <c r="X78" s="1153">
        <v>20</v>
      </c>
      <c r="Y78" s="1154">
        <f t="shared" si="35"/>
        <v>20</v>
      </c>
      <c r="Z78" s="1149">
        <v>0</v>
      </c>
      <c r="AA78" s="1150">
        <v>0</v>
      </c>
      <c r="AB78" s="1150">
        <v>0</v>
      </c>
      <c r="AC78" s="1150">
        <v>0</v>
      </c>
      <c r="AD78" s="1150">
        <v>20</v>
      </c>
      <c r="AE78" s="1154">
        <f t="shared" si="36"/>
        <v>20</v>
      </c>
      <c r="AF78" s="1149">
        <f t="shared" si="25"/>
        <v>0</v>
      </c>
      <c r="AG78" s="1150">
        <f t="shared" si="30"/>
        <v>0</v>
      </c>
      <c r="AH78" s="1150">
        <f t="shared" si="31"/>
        <v>0</v>
      </c>
      <c r="AI78" s="1150">
        <f t="shared" si="32"/>
        <v>0</v>
      </c>
      <c r="AJ78" s="1150">
        <f t="shared" si="29"/>
        <v>0</v>
      </c>
      <c r="AK78" s="1150">
        <f t="shared" si="29"/>
        <v>0</v>
      </c>
      <c r="AL78" s="1150">
        <f t="shared" si="29"/>
        <v>0</v>
      </c>
      <c r="AM78" s="1150">
        <f t="shared" si="29"/>
        <v>0</v>
      </c>
      <c r="AN78" s="1153">
        <f t="shared" si="37"/>
        <v>0</v>
      </c>
      <c r="AO78" s="1153">
        <f t="shared" si="38"/>
        <v>30</v>
      </c>
      <c r="AP78" s="1154">
        <f t="shared" si="39"/>
        <v>30</v>
      </c>
      <c r="AQ78" s="1279">
        <f t="shared" si="26"/>
        <v>20</v>
      </c>
      <c r="AR78" s="1150">
        <f t="shared" si="27"/>
        <v>20</v>
      </c>
      <c r="AS78" s="1157">
        <f t="shared" si="28"/>
        <v>0</v>
      </c>
      <c r="AT78" s="1158"/>
      <c r="AU78" s="1159"/>
      <c r="AV78" s="1159"/>
      <c r="AW78" s="1159"/>
      <c r="AX78" s="1159"/>
      <c r="AY78" s="1160"/>
      <c r="AZ78" s="1160"/>
      <c r="BA78" s="1160"/>
      <c r="BB78" s="1160"/>
      <c r="BC78" s="1161">
        <v>0</v>
      </c>
      <c r="BD78" s="1158">
        <v>28.625</v>
      </c>
      <c r="BE78" s="1159">
        <v>0</v>
      </c>
      <c r="BF78" s="1161">
        <v>0</v>
      </c>
      <c r="BG78" s="1162">
        <v>50</v>
      </c>
      <c r="BH78" s="1159">
        <v>0</v>
      </c>
      <c r="BI78" s="1161">
        <v>0</v>
      </c>
      <c r="BJ78" s="1162">
        <v>1431.25</v>
      </c>
      <c r="BK78" s="1159">
        <v>0</v>
      </c>
      <c r="BL78" s="1159">
        <v>0</v>
      </c>
      <c r="BM78" s="1280">
        <f t="shared" si="40"/>
        <v>1431.25</v>
      </c>
      <c r="BN78" s="1159">
        <f t="shared" ref="BN78:BN83" si="48">+AD78*BD78</f>
        <v>572.5</v>
      </c>
      <c r="BO78" s="1159"/>
      <c r="BP78" s="1159"/>
      <c r="BQ78" s="1159"/>
      <c r="BR78" s="1159"/>
      <c r="BS78" s="1159"/>
      <c r="BT78" s="1159"/>
      <c r="BU78" s="1159"/>
      <c r="BV78" s="1161"/>
      <c r="BW78" s="1158">
        <f t="shared" si="41"/>
        <v>858.75</v>
      </c>
      <c r="BX78" s="1159">
        <f t="shared" si="42"/>
        <v>0</v>
      </c>
      <c r="BY78" s="1269">
        <f t="shared" si="43"/>
        <v>1431.25</v>
      </c>
      <c r="BZ78" s="1159">
        <f t="shared" si="44"/>
        <v>572.5</v>
      </c>
      <c r="CA78" s="1159">
        <f t="shared" si="45"/>
        <v>572.5</v>
      </c>
      <c r="CB78" s="1150">
        <f t="shared" si="46"/>
        <v>0</v>
      </c>
      <c r="CC78" s="1159"/>
    </row>
    <row r="79" spans="1:81" ht="15.6" x14ac:dyDescent="0.3">
      <c r="A79" s="1340">
        <v>76</v>
      </c>
      <c r="B79" s="1261" t="s">
        <v>2113</v>
      </c>
      <c r="C79" s="1148">
        <v>0</v>
      </c>
      <c r="D79" s="1149">
        <v>0</v>
      </c>
      <c r="E79" s="1150">
        <v>0</v>
      </c>
      <c r="F79" s="1150">
        <v>0</v>
      </c>
      <c r="G79" s="1150">
        <v>0</v>
      </c>
      <c r="H79" s="1150">
        <v>0</v>
      </c>
      <c r="I79" s="1150">
        <v>0</v>
      </c>
      <c r="J79" s="1150">
        <v>0</v>
      </c>
      <c r="K79" s="1150">
        <v>0</v>
      </c>
      <c r="L79" s="1150">
        <v>0</v>
      </c>
      <c r="M79" s="1151">
        <f t="shared" si="34"/>
        <v>0</v>
      </c>
      <c r="N79" s="1152">
        <v>50</v>
      </c>
      <c r="O79" s="1149"/>
      <c r="P79" s="1150"/>
      <c r="Q79" s="1150"/>
      <c r="R79" s="1150"/>
      <c r="S79" s="1150"/>
      <c r="T79" s="1150"/>
      <c r="U79" s="1150"/>
      <c r="V79" s="1150"/>
      <c r="W79" s="1153"/>
      <c r="X79" s="1153">
        <v>45</v>
      </c>
      <c r="Y79" s="1154">
        <f t="shared" si="35"/>
        <v>45</v>
      </c>
      <c r="Z79" s="1149">
        <v>0</v>
      </c>
      <c r="AA79" s="1150">
        <v>0</v>
      </c>
      <c r="AB79" s="1150">
        <v>0</v>
      </c>
      <c r="AC79" s="1150">
        <v>0</v>
      </c>
      <c r="AD79" s="1150">
        <v>45</v>
      </c>
      <c r="AE79" s="1154">
        <f t="shared" si="36"/>
        <v>45</v>
      </c>
      <c r="AF79" s="1149">
        <f t="shared" si="25"/>
        <v>0</v>
      </c>
      <c r="AG79" s="1150">
        <f t="shared" si="30"/>
        <v>0</v>
      </c>
      <c r="AH79" s="1150">
        <f t="shared" si="31"/>
        <v>0</v>
      </c>
      <c r="AI79" s="1150">
        <f t="shared" si="32"/>
        <v>0</v>
      </c>
      <c r="AJ79" s="1150">
        <f t="shared" si="29"/>
        <v>0</v>
      </c>
      <c r="AK79" s="1150">
        <f t="shared" si="29"/>
        <v>0</v>
      </c>
      <c r="AL79" s="1150">
        <f t="shared" si="29"/>
        <v>0</v>
      </c>
      <c r="AM79" s="1150">
        <f t="shared" si="29"/>
        <v>0</v>
      </c>
      <c r="AN79" s="1153">
        <f t="shared" si="37"/>
        <v>0</v>
      </c>
      <c r="AO79" s="1153">
        <f t="shared" si="38"/>
        <v>5</v>
      </c>
      <c r="AP79" s="1154">
        <f t="shared" si="39"/>
        <v>5</v>
      </c>
      <c r="AQ79" s="1279">
        <f t="shared" si="26"/>
        <v>45</v>
      </c>
      <c r="AR79" s="1150">
        <f t="shared" si="27"/>
        <v>45</v>
      </c>
      <c r="AS79" s="1157">
        <f t="shared" si="28"/>
        <v>0</v>
      </c>
      <c r="AT79" s="1158">
        <v>0</v>
      </c>
      <c r="AU79" s="1159"/>
      <c r="AV79" s="1159"/>
      <c r="AW79" s="1159"/>
      <c r="AX79" s="1159"/>
      <c r="AY79" s="1160"/>
      <c r="AZ79" s="1160"/>
      <c r="BA79" s="1160"/>
      <c r="BB79" s="1160"/>
      <c r="BC79" s="1161"/>
      <c r="BD79" s="1158">
        <v>46.49</v>
      </c>
      <c r="BE79" s="1159">
        <v>0</v>
      </c>
      <c r="BF79" s="1161">
        <v>0</v>
      </c>
      <c r="BG79" s="1162">
        <v>50</v>
      </c>
      <c r="BH79" s="1159">
        <v>0</v>
      </c>
      <c r="BI79" s="1161">
        <v>0</v>
      </c>
      <c r="BJ79" s="1162">
        <v>2324.5</v>
      </c>
      <c r="BK79" s="1159">
        <v>0</v>
      </c>
      <c r="BL79" s="1159">
        <v>0</v>
      </c>
      <c r="BM79" s="1280">
        <f t="shared" ref="BM79:BM86" si="49">SUM(BJ79:BL79)</f>
        <v>2324.5</v>
      </c>
      <c r="BN79" s="1159">
        <f t="shared" si="48"/>
        <v>2092.0500000000002</v>
      </c>
      <c r="BO79" s="1159"/>
      <c r="BP79" s="1159"/>
      <c r="BQ79" s="1159"/>
      <c r="BR79" s="1159">
        <f t="shared" si="21"/>
        <v>0</v>
      </c>
      <c r="BS79" s="1159"/>
      <c r="BT79" s="1159"/>
      <c r="BU79" s="1159"/>
      <c r="BV79" s="1161"/>
      <c r="BW79" s="1158">
        <f t="shared" si="41"/>
        <v>232.45000000000002</v>
      </c>
      <c r="BX79" s="1159">
        <f t="shared" si="42"/>
        <v>0</v>
      </c>
      <c r="BY79" s="1269">
        <f t="shared" si="43"/>
        <v>2324.5</v>
      </c>
      <c r="BZ79" s="1159">
        <f t="shared" si="44"/>
        <v>2092.0500000000002</v>
      </c>
      <c r="CA79" s="1159">
        <f t="shared" si="45"/>
        <v>2092.0500000000002</v>
      </c>
      <c r="CB79" s="1150">
        <f t="shared" si="46"/>
        <v>0</v>
      </c>
      <c r="CC79" s="1159"/>
    </row>
    <row r="80" spans="1:81" ht="15.6" x14ac:dyDescent="0.3">
      <c r="A80" s="1259">
        <v>77</v>
      </c>
      <c r="B80" s="1261" t="s">
        <v>2114</v>
      </c>
      <c r="C80" s="1148">
        <v>0</v>
      </c>
      <c r="D80" s="1149">
        <v>0</v>
      </c>
      <c r="E80" s="1150">
        <v>0</v>
      </c>
      <c r="F80" s="1150">
        <v>0</v>
      </c>
      <c r="G80" s="1150">
        <v>0</v>
      </c>
      <c r="H80" s="1150">
        <v>0</v>
      </c>
      <c r="I80" s="1150">
        <v>0</v>
      </c>
      <c r="J80" s="1150">
        <v>0</v>
      </c>
      <c r="K80" s="1150">
        <v>0</v>
      </c>
      <c r="L80" s="1150">
        <v>0</v>
      </c>
      <c r="M80" s="1151">
        <f t="shared" si="34"/>
        <v>0</v>
      </c>
      <c r="N80" s="1152">
        <v>100</v>
      </c>
      <c r="O80" s="1149"/>
      <c r="P80" s="1150"/>
      <c r="Q80" s="1150"/>
      <c r="R80" s="1150"/>
      <c r="S80" s="1150"/>
      <c r="T80" s="1150"/>
      <c r="U80" s="1150"/>
      <c r="V80" s="1150"/>
      <c r="W80" s="1153"/>
      <c r="X80" s="1153"/>
      <c r="Y80" s="1154">
        <f t="shared" si="35"/>
        <v>0</v>
      </c>
      <c r="Z80" s="1149">
        <v>0</v>
      </c>
      <c r="AA80" s="1150">
        <v>0</v>
      </c>
      <c r="AB80" s="1150">
        <v>0</v>
      </c>
      <c r="AC80" s="1150">
        <v>0</v>
      </c>
      <c r="AD80" s="1150">
        <v>0</v>
      </c>
      <c r="AE80" s="1154">
        <f t="shared" si="36"/>
        <v>0</v>
      </c>
      <c r="AF80" s="1149">
        <f t="shared" si="25"/>
        <v>0</v>
      </c>
      <c r="AG80" s="1150">
        <f t="shared" si="30"/>
        <v>0</v>
      </c>
      <c r="AH80" s="1150">
        <f t="shared" si="31"/>
        <v>0</v>
      </c>
      <c r="AI80" s="1150">
        <f t="shared" si="32"/>
        <v>0</v>
      </c>
      <c r="AJ80" s="1150">
        <f t="shared" si="29"/>
        <v>0</v>
      </c>
      <c r="AK80" s="1150">
        <f t="shared" si="29"/>
        <v>0</v>
      </c>
      <c r="AL80" s="1150">
        <f t="shared" si="29"/>
        <v>0</v>
      </c>
      <c r="AM80" s="1150">
        <f t="shared" si="29"/>
        <v>0</v>
      </c>
      <c r="AN80" s="1153">
        <f t="shared" si="37"/>
        <v>0</v>
      </c>
      <c r="AO80" s="1153">
        <f t="shared" si="38"/>
        <v>100</v>
      </c>
      <c r="AP80" s="1154">
        <f t="shared" si="39"/>
        <v>100</v>
      </c>
      <c r="AQ80" s="1279">
        <f t="shared" si="26"/>
        <v>0</v>
      </c>
      <c r="AR80" s="1150">
        <f t="shared" si="27"/>
        <v>0</v>
      </c>
      <c r="AS80" s="1157">
        <f t="shared" si="28"/>
        <v>0</v>
      </c>
      <c r="AT80" s="1158">
        <v>0</v>
      </c>
      <c r="AU80" s="1159"/>
      <c r="AV80" s="1159"/>
      <c r="AW80" s="1159"/>
      <c r="AX80" s="1159"/>
      <c r="AY80" s="1160"/>
      <c r="AZ80" s="1160"/>
      <c r="BA80" s="1160"/>
      <c r="BB80" s="1160"/>
      <c r="BC80" s="1161"/>
      <c r="BD80" s="1158">
        <v>78.088999999999999</v>
      </c>
      <c r="BE80" s="1159">
        <v>0</v>
      </c>
      <c r="BF80" s="1161">
        <v>0</v>
      </c>
      <c r="BG80" s="1162">
        <v>100</v>
      </c>
      <c r="BH80" s="1159">
        <v>0</v>
      </c>
      <c r="BI80" s="1161">
        <v>0</v>
      </c>
      <c r="BJ80" s="1162">
        <v>7808.9</v>
      </c>
      <c r="BK80" s="1159">
        <v>0</v>
      </c>
      <c r="BL80" s="1159">
        <v>0</v>
      </c>
      <c r="BM80" s="1280">
        <f t="shared" si="49"/>
        <v>7808.9</v>
      </c>
      <c r="BN80" s="1159">
        <f t="shared" si="48"/>
        <v>0</v>
      </c>
      <c r="BO80" s="1159"/>
      <c r="BP80" s="1159"/>
      <c r="BQ80" s="1159"/>
      <c r="BR80" s="1159">
        <f t="shared" si="21"/>
        <v>0</v>
      </c>
      <c r="BS80" s="1159"/>
      <c r="BT80" s="1159"/>
      <c r="BU80" s="1159"/>
      <c r="BV80" s="1161"/>
      <c r="BW80" s="1158">
        <f t="shared" si="41"/>
        <v>7808.9</v>
      </c>
      <c r="BX80" s="1159">
        <f t="shared" si="42"/>
        <v>0</v>
      </c>
      <c r="BY80" s="1269">
        <f t="shared" si="43"/>
        <v>7808.9</v>
      </c>
      <c r="BZ80" s="1159">
        <f t="shared" si="44"/>
        <v>0</v>
      </c>
      <c r="CA80" s="1159">
        <f t="shared" si="45"/>
        <v>0</v>
      </c>
      <c r="CB80" s="1150">
        <f t="shared" si="46"/>
        <v>0</v>
      </c>
      <c r="CC80" s="1159"/>
    </row>
    <row r="81" spans="1:88" ht="15.6" x14ac:dyDescent="0.3">
      <c r="A81" s="1340">
        <v>78</v>
      </c>
      <c r="B81" s="1261" t="s">
        <v>2115</v>
      </c>
      <c r="C81" s="1148">
        <v>0</v>
      </c>
      <c r="D81" s="1149">
        <v>0</v>
      </c>
      <c r="E81" s="1150">
        <v>0</v>
      </c>
      <c r="F81" s="1150">
        <v>0</v>
      </c>
      <c r="G81" s="1150">
        <v>0</v>
      </c>
      <c r="H81" s="1150">
        <v>0</v>
      </c>
      <c r="I81" s="1150">
        <v>0</v>
      </c>
      <c r="J81" s="1150">
        <v>0</v>
      </c>
      <c r="K81" s="1150">
        <v>0</v>
      </c>
      <c r="L81" s="1150">
        <v>0</v>
      </c>
      <c r="M81" s="1151">
        <f t="shared" si="34"/>
        <v>0</v>
      </c>
      <c r="N81" s="1152">
        <v>120</v>
      </c>
      <c r="O81" s="1149"/>
      <c r="P81" s="1150"/>
      <c r="Q81" s="1150"/>
      <c r="R81" s="1150"/>
      <c r="S81" s="1150"/>
      <c r="T81" s="1150"/>
      <c r="U81" s="1150"/>
      <c r="V81" s="1150"/>
      <c r="W81" s="1153"/>
      <c r="X81" s="1153">
        <v>80</v>
      </c>
      <c r="Y81" s="1154">
        <f t="shared" si="35"/>
        <v>80</v>
      </c>
      <c r="Z81" s="1149">
        <v>0</v>
      </c>
      <c r="AA81" s="1150">
        <v>0</v>
      </c>
      <c r="AB81" s="1150">
        <v>0</v>
      </c>
      <c r="AC81" s="1150">
        <v>0</v>
      </c>
      <c r="AD81" s="1150">
        <v>80</v>
      </c>
      <c r="AE81" s="1154">
        <f t="shared" si="36"/>
        <v>80</v>
      </c>
      <c r="AF81" s="1149">
        <f t="shared" si="25"/>
        <v>0</v>
      </c>
      <c r="AG81" s="1150">
        <f t="shared" si="30"/>
        <v>0</v>
      </c>
      <c r="AH81" s="1150">
        <f t="shared" si="31"/>
        <v>0</v>
      </c>
      <c r="AI81" s="1150">
        <f t="shared" si="32"/>
        <v>0</v>
      </c>
      <c r="AJ81" s="1150">
        <f t="shared" si="29"/>
        <v>0</v>
      </c>
      <c r="AK81" s="1150">
        <f t="shared" si="29"/>
        <v>0</v>
      </c>
      <c r="AL81" s="1150">
        <f t="shared" si="29"/>
        <v>0</v>
      </c>
      <c r="AM81" s="1150">
        <f t="shared" si="29"/>
        <v>0</v>
      </c>
      <c r="AN81" s="1153">
        <f t="shared" si="37"/>
        <v>0</v>
      </c>
      <c r="AO81" s="1153">
        <f t="shared" si="38"/>
        <v>40</v>
      </c>
      <c r="AP81" s="1154">
        <f t="shared" si="39"/>
        <v>40</v>
      </c>
      <c r="AQ81" s="1279">
        <f t="shared" si="26"/>
        <v>80</v>
      </c>
      <c r="AR81" s="1150">
        <f t="shared" si="27"/>
        <v>80</v>
      </c>
      <c r="AS81" s="1157">
        <f t="shared" si="28"/>
        <v>0</v>
      </c>
      <c r="AT81" s="1158">
        <v>0</v>
      </c>
      <c r="AU81" s="1159"/>
      <c r="AV81" s="1159"/>
      <c r="AW81" s="1159"/>
      <c r="AX81" s="1159"/>
      <c r="AY81" s="1160"/>
      <c r="AZ81" s="1160"/>
      <c r="BA81" s="1160"/>
      <c r="BB81" s="1160"/>
      <c r="BC81" s="1161"/>
      <c r="BD81" s="1158">
        <v>107.5155</v>
      </c>
      <c r="BE81" s="1159">
        <v>0</v>
      </c>
      <c r="BF81" s="1161">
        <v>0</v>
      </c>
      <c r="BG81" s="1162">
        <v>120</v>
      </c>
      <c r="BH81" s="1159">
        <v>0</v>
      </c>
      <c r="BI81" s="1161">
        <v>0</v>
      </c>
      <c r="BJ81" s="1162">
        <v>12901.86</v>
      </c>
      <c r="BK81" s="1159">
        <v>0</v>
      </c>
      <c r="BL81" s="1159">
        <v>0</v>
      </c>
      <c r="BM81" s="1280">
        <f t="shared" si="49"/>
        <v>12901.86</v>
      </c>
      <c r="BN81" s="1159">
        <f t="shared" si="48"/>
        <v>8601.24</v>
      </c>
      <c r="BO81" s="1159"/>
      <c r="BP81" s="1159"/>
      <c r="BQ81" s="1159"/>
      <c r="BR81" s="1159">
        <f t="shared" si="21"/>
        <v>0</v>
      </c>
      <c r="BS81" s="1159"/>
      <c r="BT81" s="1159"/>
      <c r="BU81" s="1159"/>
      <c r="BV81" s="1161"/>
      <c r="BW81" s="1158">
        <f t="shared" si="41"/>
        <v>4300.62</v>
      </c>
      <c r="BX81" s="1159">
        <f t="shared" si="42"/>
        <v>0</v>
      </c>
      <c r="BY81" s="1269">
        <f t="shared" si="43"/>
        <v>12901.86</v>
      </c>
      <c r="BZ81" s="1159">
        <f t="shared" si="44"/>
        <v>8601.2400000000016</v>
      </c>
      <c r="CA81" s="1159">
        <f t="shared" si="45"/>
        <v>8601.24</v>
      </c>
      <c r="CB81" s="1150">
        <f t="shared" si="46"/>
        <v>0</v>
      </c>
      <c r="CC81" s="1159"/>
    </row>
    <row r="82" spans="1:88" ht="15.6" x14ac:dyDescent="0.3">
      <c r="A82" s="1259">
        <v>79</v>
      </c>
      <c r="B82" s="1261" t="s">
        <v>2116</v>
      </c>
      <c r="C82" s="1148">
        <v>0</v>
      </c>
      <c r="D82" s="1149">
        <v>0</v>
      </c>
      <c r="E82" s="1150">
        <v>0</v>
      </c>
      <c r="F82" s="1150">
        <v>0</v>
      </c>
      <c r="G82" s="1150">
        <v>0</v>
      </c>
      <c r="H82" s="1150">
        <v>0</v>
      </c>
      <c r="I82" s="1150">
        <v>0</v>
      </c>
      <c r="J82" s="1150">
        <v>0</v>
      </c>
      <c r="K82" s="1150">
        <v>0</v>
      </c>
      <c r="L82" s="1150">
        <v>0</v>
      </c>
      <c r="M82" s="1151">
        <f t="shared" si="34"/>
        <v>0</v>
      </c>
      <c r="N82" s="1152">
        <v>50</v>
      </c>
      <c r="O82" s="1149"/>
      <c r="P82" s="1150"/>
      <c r="Q82" s="1150"/>
      <c r="R82" s="1150"/>
      <c r="S82" s="1150"/>
      <c r="T82" s="1150"/>
      <c r="U82" s="1150"/>
      <c r="V82" s="1150"/>
      <c r="W82" s="1153"/>
      <c r="X82" s="1153">
        <v>50</v>
      </c>
      <c r="Y82" s="1154">
        <f t="shared" si="35"/>
        <v>50</v>
      </c>
      <c r="Z82" s="1149">
        <v>0</v>
      </c>
      <c r="AA82" s="1150">
        <v>0</v>
      </c>
      <c r="AB82" s="1150">
        <v>0</v>
      </c>
      <c r="AC82" s="1150">
        <v>0</v>
      </c>
      <c r="AD82" s="1150">
        <v>50</v>
      </c>
      <c r="AE82" s="1154">
        <f t="shared" si="36"/>
        <v>50</v>
      </c>
      <c r="AF82" s="1149">
        <f t="shared" si="25"/>
        <v>0</v>
      </c>
      <c r="AG82" s="1150">
        <f t="shared" si="30"/>
        <v>0</v>
      </c>
      <c r="AH82" s="1150">
        <f t="shared" si="31"/>
        <v>0</v>
      </c>
      <c r="AI82" s="1150">
        <f t="shared" si="32"/>
        <v>0</v>
      </c>
      <c r="AJ82" s="1150">
        <f t="shared" si="29"/>
        <v>0</v>
      </c>
      <c r="AK82" s="1150">
        <f t="shared" si="29"/>
        <v>0</v>
      </c>
      <c r="AL82" s="1150">
        <f t="shared" si="29"/>
        <v>0</v>
      </c>
      <c r="AM82" s="1150">
        <f t="shared" si="29"/>
        <v>0</v>
      </c>
      <c r="AN82" s="1153">
        <f t="shared" si="37"/>
        <v>0</v>
      </c>
      <c r="AO82" s="1153">
        <f t="shared" si="38"/>
        <v>0</v>
      </c>
      <c r="AP82" s="1154">
        <f t="shared" si="39"/>
        <v>0</v>
      </c>
      <c r="AQ82" s="1279">
        <f t="shared" si="26"/>
        <v>50</v>
      </c>
      <c r="AR82" s="1150">
        <f t="shared" si="27"/>
        <v>50</v>
      </c>
      <c r="AS82" s="1157">
        <f t="shared" si="28"/>
        <v>0</v>
      </c>
      <c r="AT82" s="1158">
        <v>0</v>
      </c>
      <c r="AU82" s="1159"/>
      <c r="AV82" s="1159"/>
      <c r="AW82" s="1159"/>
      <c r="AX82" s="1159"/>
      <c r="AY82" s="1160"/>
      <c r="AZ82" s="1160"/>
      <c r="BA82" s="1160"/>
      <c r="BB82" s="1160"/>
      <c r="BC82" s="1161"/>
      <c r="BD82" s="1158">
        <v>130.53</v>
      </c>
      <c r="BE82" s="1159">
        <v>0</v>
      </c>
      <c r="BF82" s="1161">
        <v>0</v>
      </c>
      <c r="BG82" s="1162">
        <v>50</v>
      </c>
      <c r="BH82" s="1159">
        <v>0</v>
      </c>
      <c r="BI82" s="1161">
        <v>0</v>
      </c>
      <c r="BJ82" s="1162">
        <v>6526.5</v>
      </c>
      <c r="BK82" s="1159">
        <v>0</v>
      </c>
      <c r="BL82" s="1159">
        <v>0</v>
      </c>
      <c r="BM82" s="1280">
        <f t="shared" si="49"/>
        <v>6526.5</v>
      </c>
      <c r="BN82" s="1159">
        <f t="shared" si="48"/>
        <v>6526.5</v>
      </c>
      <c r="BO82" s="1159"/>
      <c r="BP82" s="1159"/>
      <c r="BQ82" s="1159"/>
      <c r="BR82" s="1159">
        <f t="shared" si="21"/>
        <v>0</v>
      </c>
      <c r="BS82" s="1159"/>
      <c r="BT82" s="1159"/>
      <c r="BU82" s="1159"/>
      <c r="BV82" s="1161"/>
      <c r="BW82" s="1158">
        <f t="shared" si="41"/>
        <v>0</v>
      </c>
      <c r="BX82" s="1159">
        <f t="shared" si="42"/>
        <v>0</v>
      </c>
      <c r="BY82" s="1269">
        <f t="shared" si="43"/>
        <v>6526.5</v>
      </c>
      <c r="BZ82" s="1159">
        <f t="shared" si="44"/>
        <v>6526.5</v>
      </c>
      <c r="CA82" s="1159">
        <f t="shared" si="45"/>
        <v>6526.5</v>
      </c>
      <c r="CB82" s="1150">
        <f t="shared" si="46"/>
        <v>0</v>
      </c>
      <c r="CC82" s="1159"/>
    </row>
    <row r="83" spans="1:88" ht="15.6" x14ac:dyDescent="0.3">
      <c r="A83" s="1340">
        <v>80</v>
      </c>
      <c r="B83" s="1261" t="s">
        <v>2117</v>
      </c>
      <c r="C83" s="1148">
        <v>0</v>
      </c>
      <c r="D83" s="1149">
        <v>0</v>
      </c>
      <c r="E83" s="1150">
        <v>0</v>
      </c>
      <c r="F83" s="1150">
        <v>0</v>
      </c>
      <c r="G83" s="1150">
        <v>0</v>
      </c>
      <c r="H83" s="1150">
        <v>0</v>
      </c>
      <c r="I83" s="1150">
        <v>0</v>
      </c>
      <c r="J83" s="1150">
        <v>0</v>
      </c>
      <c r="K83" s="1150">
        <v>0</v>
      </c>
      <c r="L83" s="1150">
        <v>0</v>
      </c>
      <c r="M83" s="1151">
        <f t="shared" si="34"/>
        <v>0</v>
      </c>
      <c r="N83" s="1152">
        <v>50</v>
      </c>
      <c r="O83" s="1149"/>
      <c r="P83" s="1150"/>
      <c r="Q83" s="1150"/>
      <c r="R83" s="1150"/>
      <c r="S83" s="1150"/>
      <c r="T83" s="1150"/>
      <c r="U83" s="1150"/>
      <c r="V83" s="1150"/>
      <c r="W83" s="1153"/>
      <c r="X83" s="1153">
        <v>20</v>
      </c>
      <c r="Y83" s="1154">
        <f t="shared" si="35"/>
        <v>20</v>
      </c>
      <c r="Z83" s="1149">
        <v>0</v>
      </c>
      <c r="AA83" s="1150">
        <v>0</v>
      </c>
      <c r="AB83" s="1150">
        <v>0</v>
      </c>
      <c r="AC83" s="1150">
        <v>0</v>
      </c>
      <c r="AD83" s="1150">
        <v>20</v>
      </c>
      <c r="AE83" s="1154">
        <f t="shared" si="36"/>
        <v>20</v>
      </c>
      <c r="AF83" s="1149">
        <f t="shared" si="25"/>
        <v>0</v>
      </c>
      <c r="AG83" s="1150">
        <f t="shared" si="30"/>
        <v>0</v>
      </c>
      <c r="AH83" s="1150">
        <f t="shared" si="31"/>
        <v>0</v>
      </c>
      <c r="AI83" s="1150">
        <f t="shared" si="32"/>
        <v>0</v>
      </c>
      <c r="AJ83" s="1150">
        <f t="shared" si="29"/>
        <v>0</v>
      </c>
      <c r="AK83" s="1150">
        <f t="shared" si="29"/>
        <v>0</v>
      </c>
      <c r="AL83" s="1150">
        <f t="shared" si="29"/>
        <v>0</v>
      </c>
      <c r="AM83" s="1150">
        <f t="shared" si="29"/>
        <v>0</v>
      </c>
      <c r="AN83" s="1153">
        <f t="shared" si="37"/>
        <v>0</v>
      </c>
      <c r="AO83" s="1153">
        <f t="shared" si="38"/>
        <v>30</v>
      </c>
      <c r="AP83" s="1154">
        <f t="shared" si="39"/>
        <v>30</v>
      </c>
      <c r="AQ83" s="1279">
        <f t="shared" si="26"/>
        <v>20</v>
      </c>
      <c r="AR83" s="1150">
        <f t="shared" si="27"/>
        <v>20</v>
      </c>
      <c r="AS83" s="1157">
        <f t="shared" si="28"/>
        <v>0</v>
      </c>
      <c r="AT83" s="1158">
        <v>0</v>
      </c>
      <c r="AU83" s="1159"/>
      <c r="AV83" s="1159"/>
      <c r="AW83" s="1159"/>
      <c r="AX83" s="1159"/>
      <c r="AY83" s="1160"/>
      <c r="AZ83" s="1160"/>
      <c r="BA83" s="1160"/>
      <c r="BB83" s="1160"/>
      <c r="BC83" s="1161"/>
      <c r="BD83" s="1158">
        <v>178.62</v>
      </c>
      <c r="BE83" s="1159">
        <v>0</v>
      </c>
      <c r="BF83" s="1161">
        <v>0</v>
      </c>
      <c r="BG83" s="1162">
        <v>50</v>
      </c>
      <c r="BH83" s="1159">
        <v>0</v>
      </c>
      <c r="BI83" s="1161">
        <v>0</v>
      </c>
      <c r="BJ83" s="1162">
        <v>8931</v>
      </c>
      <c r="BK83" s="1159">
        <v>0</v>
      </c>
      <c r="BL83" s="1159">
        <v>0</v>
      </c>
      <c r="BM83" s="1280">
        <f t="shared" si="49"/>
        <v>8931</v>
      </c>
      <c r="BN83" s="1159">
        <f t="shared" si="48"/>
        <v>3572.4</v>
      </c>
      <c r="BO83" s="1159"/>
      <c r="BP83" s="1159"/>
      <c r="BQ83" s="1159"/>
      <c r="BR83" s="1159">
        <f t="shared" ref="BR83:BR140" si="50">(AB83*AT83)</f>
        <v>0</v>
      </c>
      <c r="BS83" s="1159"/>
      <c r="BT83" s="1159"/>
      <c r="BU83" s="1159"/>
      <c r="BV83" s="1161"/>
      <c r="BW83" s="1158">
        <f t="shared" si="41"/>
        <v>5358.6</v>
      </c>
      <c r="BX83" s="1159">
        <f t="shared" si="42"/>
        <v>0</v>
      </c>
      <c r="BY83" s="1269">
        <f t="shared" si="43"/>
        <v>8931</v>
      </c>
      <c r="BZ83" s="1159">
        <f t="shared" si="44"/>
        <v>3572.3999999999996</v>
      </c>
      <c r="CA83" s="1159">
        <f t="shared" si="45"/>
        <v>3572.4</v>
      </c>
      <c r="CB83" s="1150">
        <f t="shared" si="46"/>
        <v>0</v>
      </c>
      <c r="CC83" s="1159"/>
    </row>
    <row r="84" spans="1:88" ht="15.6" x14ac:dyDescent="0.3">
      <c r="A84" s="1259">
        <v>81</v>
      </c>
      <c r="B84" s="1261" t="s">
        <v>2118</v>
      </c>
      <c r="C84" s="1148">
        <v>0</v>
      </c>
      <c r="D84" s="1149">
        <v>0</v>
      </c>
      <c r="E84" s="1150">
        <v>0</v>
      </c>
      <c r="F84" s="1150">
        <v>0</v>
      </c>
      <c r="G84" s="1150">
        <v>0</v>
      </c>
      <c r="H84" s="1150">
        <v>0</v>
      </c>
      <c r="I84" s="1150">
        <v>0</v>
      </c>
      <c r="J84" s="1150">
        <v>0</v>
      </c>
      <c r="K84" s="1150">
        <v>0</v>
      </c>
      <c r="L84" s="1150">
        <v>0</v>
      </c>
      <c r="M84" s="1151">
        <f t="shared" si="34"/>
        <v>0</v>
      </c>
      <c r="N84" s="1152">
        <v>12</v>
      </c>
      <c r="O84" s="1149"/>
      <c r="P84" s="1150"/>
      <c r="Q84" s="1150"/>
      <c r="R84" s="1150"/>
      <c r="S84" s="1150"/>
      <c r="T84" s="1150"/>
      <c r="U84" s="1150"/>
      <c r="V84" s="1150"/>
      <c r="W84" s="1153"/>
      <c r="X84" s="1153">
        <v>12</v>
      </c>
      <c r="Y84" s="1154">
        <f t="shared" si="35"/>
        <v>12</v>
      </c>
      <c r="Z84" s="1149">
        <v>0</v>
      </c>
      <c r="AA84" s="1150">
        <v>0</v>
      </c>
      <c r="AB84" s="1150">
        <v>0</v>
      </c>
      <c r="AC84" s="1150">
        <v>0</v>
      </c>
      <c r="AD84" s="1150">
        <v>12</v>
      </c>
      <c r="AE84" s="1154">
        <f t="shared" si="36"/>
        <v>12</v>
      </c>
      <c r="AF84" s="1149">
        <f t="shared" si="25"/>
        <v>0</v>
      </c>
      <c r="AG84" s="1150">
        <f t="shared" si="30"/>
        <v>0</v>
      </c>
      <c r="AH84" s="1150">
        <f t="shared" si="31"/>
        <v>0</v>
      </c>
      <c r="AI84" s="1150">
        <f t="shared" si="32"/>
        <v>0</v>
      </c>
      <c r="AJ84" s="1150">
        <f t="shared" si="29"/>
        <v>0</v>
      </c>
      <c r="AK84" s="1150">
        <f t="shared" si="29"/>
        <v>0</v>
      </c>
      <c r="AL84" s="1150">
        <f t="shared" si="29"/>
        <v>0</v>
      </c>
      <c r="AM84" s="1150">
        <f t="shared" si="29"/>
        <v>0</v>
      </c>
      <c r="AN84" s="1153">
        <f t="shared" si="37"/>
        <v>0</v>
      </c>
      <c r="AO84" s="1153">
        <f t="shared" si="38"/>
        <v>0</v>
      </c>
      <c r="AP84" s="1154">
        <f t="shared" si="39"/>
        <v>0</v>
      </c>
      <c r="AQ84" s="1279">
        <f t="shared" si="26"/>
        <v>12</v>
      </c>
      <c r="AR84" s="1150">
        <f t="shared" si="27"/>
        <v>12</v>
      </c>
      <c r="AS84" s="1157">
        <f t="shared" si="28"/>
        <v>0</v>
      </c>
      <c r="AT84" s="1158">
        <v>0</v>
      </c>
      <c r="AU84" s="1159"/>
      <c r="AV84" s="1159"/>
      <c r="AW84" s="1159"/>
      <c r="AX84" s="1159"/>
      <c r="AY84" s="1160"/>
      <c r="AZ84" s="1160"/>
      <c r="BA84" s="1160"/>
      <c r="BB84" s="1160"/>
      <c r="BC84" s="1161"/>
      <c r="BD84" s="1158">
        <v>1924.58</v>
      </c>
      <c r="BE84" s="1159">
        <v>0</v>
      </c>
      <c r="BF84" s="1161">
        <v>0</v>
      </c>
      <c r="BG84" s="1162">
        <v>12</v>
      </c>
      <c r="BH84" s="1159">
        <v>0</v>
      </c>
      <c r="BI84" s="1161">
        <v>0</v>
      </c>
      <c r="BJ84" s="1162">
        <v>23094.959999999999</v>
      </c>
      <c r="BK84" s="1159">
        <v>0</v>
      </c>
      <c r="BL84" s="1159">
        <v>0</v>
      </c>
      <c r="BM84" s="1280">
        <f t="shared" si="49"/>
        <v>23094.959999999999</v>
      </c>
      <c r="BN84" s="1159">
        <v>0</v>
      </c>
      <c r="BO84" s="1159">
        <f>+X84*BD84</f>
        <v>23094.959999999999</v>
      </c>
      <c r="BP84" s="1159"/>
      <c r="BQ84" s="1159"/>
      <c r="BR84" s="1159">
        <f t="shared" si="50"/>
        <v>0</v>
      </c>
      <c r="BS84" s="1159"/>
      <c r="BT84" s="1159"/>
      <c r="BU84" s="1159"/>
      <c r="BV84" s="1161"/>
      <c r="BW84" s="1158">
        <f t="shared" si="41"/>
        <v>0</v>
      </c>
      <c r="BX84" s="1159">
        <f t="shared" si="42"/>
        <v>0</v>
      </c>
      <c r="BY84" s="1159">
        <f t="shared" si="43"/>
        <v>23094.959999999999</v>
      </c>
      <c r="BZ84" s="1159">
        <f t="shared" si="44"/>
        <v>23094.959999999999</v>
      </c>
      <c r="CA84" s="1159">
        <f t="shared" si="45"/>
        <v>23094.959999999999</v>
      </c>
      <c r="CB84" s="1150">
        <f t="shared" si="46"/>
        <v>0</v>
      </c>
      <c r="CC84" s="1159"/>
    </row>
    <row r="85" spans="1:88" ht="15.6" x14ac:dyDescent="0.3">
      <c r="A85" s="1340">
        <v>82</v>
      </c>
      <c r="B85" s="1261" t="s">
        <v>2119</v>
      </c>
      <c r="C85" s="1148">
        <v>0</v>
      </c>
      <c r="D85" s="1149">
        <v>0</v>
      </c>
      <c r="E85" s="1150">
        <v>0</v>
      </c>
      <c r="F85" s="1150">
        <v>0</v>
      </c>
      <c r="G85" s="1150">
        <v>0</v>
      </c>
      <c r="H85" s="1150">
        <v>0</v>
      </c>
      <c r="I85" s="1150">
        <v>0</v>
      </c>
      <c r="J85" s="1150">
        <v>0</v>
      </c>
      <c r="K85" s="1150">
        <v>0</v>
      </c>
      <c r="L85" s="1150">
        <v>0</v>
      </c>
      <c r="M85" s="1151">
        <f t="shared" si="34"/>
        <v>0</v>
      </c>
      <c r="N85" s="1152">
        <v>3</v>
      </c>
      <c r="O85" s="1149"/>
      <c r="P85" s="1150"/>
      <c r="Q85" s="1150"/>
      <c r="R85" s="1150"/>
      <c r="S85" s="1150"/>
      <c r="T85" s="1150"/>
      <c r="U85" s="1150"/>
      <c r="V85" s="1150"/>
      <c r="W85" s="1153"/>
      <c r="X85" s="1153">
        <v>3</v>
      </c>
      <c r="Y85" s="1154">
        <f t="shared" si="35"/>
        <v>3</v>
      </c>
      <c r="Z85" s="1149">
        <v>0</v>
      </c>
      <c r="AA85" s="1150">
        <v>0</v>
      </c>
      <c r="AB85" s="1150">
        <v>0</v>
      </c>
      <c r="AC85" s="1150">
        <v>0</v>
      </c>
      <c r="AD85" s="1150">
        <v>3</v>
      </c>
      <c r="AE85" s="1154">
        <f t="shared" si="36"/>
        <v>3</v>
      </c>
      <c r="AF85" s="1149">
        <f t="shared" si="25"/>
        <v>0</v>
      </c>
      <c r="AG85" s="1150">
        <f t="shared" si="30"/>
        <v>0</v>
      </c>
      <c r="AH85" s="1150">
        <f t="shared" si="31"/>
        <v>0</v>
      </c>
      <c r="AI85" s="1150">
        <f t="shared" si="32"/>
        <v>0</v>
      </c>
      <c r="AJ85" s="1150">
        <f t="shared" si="29"/>
        <v>0</v>
      </c>
      <c r="AK85" s="1150">
        <f t="shared" si="29"/>
        <v>0</v>
      </c>
      <c r="AL85" s="1150">
        <f t="shared" si="29"/>
        <v>0</v>
      </c>
      <c r="AM85" s="1150">
        <f t="shared" si="29"/>
        <v>0</v>
      </c>
      <c r="AN85" s="1153">
        <f t="shared" si="37"/>
        <v>0</v>
      </c>
      <c r="AO85" s="1153">
        <f t="shared" si="38"/>
        <v>0</v>
      </c>
      <c r="AP85" s="1154">
        <f t="shared" si="39"/>
        <v>0</v>
      </c>
      <c r="AQ85" s="1279">
        <f t="shared" si="26"/>
        <v>3</v>
      </c>
      <c r="AR85" s="1150">
        <f t="shared" si="27"/>
        <v>3</v>
      </c>
      <c r="AS85" s="1157">
        <f t="shared" si="28"/>
        <v>0</v>
      </c>
      <c r="AT85" s="1158">
        <v>0</v>
      </c>
      <c r="AU85" s="1159"/>
      <c r="AV85" s="1159"/>
      <c r="AW85" s="1159"/>
      <c r="AX85" s="1159"/>
      <c r="AY85" s="1160"/>
      <c r="AZ85" s="1160"/>
      <c r="BA85" s="1160"/>
      <c r="BB85" s="1160"/>
      <c r="BC85" s="1161"/>
      <c r="BD85" s="1158">
        <v>2572.3333333333335</v>
      </c>
      <c r="BE85" s="1159">
        <v>0</v>
      </c>
      <c r="BF85" s="1161">
        <v>0</v>
      </c>
      <c r="BG85" s="1162">
        <v>3</v>
      </c>
      <c r="BH85" s="1159">
        <v>0</v>
      </c>
      <c r="BI85" s="1161">
        <v>0</v>
      </c>
      <c r="BJ85" s="1162">
        <v>7717</v>
      </c>
      <c r="BK85" s="1159">
        <v>0</v>
      </c>
      <c r="BL85" s="1159">
        <v>0</v>
      </c>
      <c r="BM85" s="1280">
        <f t="shared" si="49"/>
        <v>7717</v>
      </c>
      <c r="BN85" s="1159">
        <v>0</v>
      </c>
      <c r="BO85" s="1159">
        <f>+X85*BD85</f>
        <v>7717</v>
      </c>
      <c r="BP85" s="1159"/>
      <c r="BQ85" s="1159"/>
      <c r="BR85" s="1159">
        <f t="shared" si="50"/>
        <v>0</v>
      </c>
      <c r="BS85" s="1159"/>
      <c r="BT85" s="1159"/>
      <c r="BU85" s="1159"/>
      <c r="BV85" s="1161"/>
      <c r="BW85" s="1158">
        <f t="shared" si="41"/>
        <v>0</v>
      </c>
      <c r="BX85" s="1159">
        <f t="shared" si="42"/>
        <v>0</v>
      </c>
      <c r="BY85" s="1159">
        <f t="shared" si="43"/>
        <v>7717</v>
      </c>
      <c r="BZ85" s="1159">
        <f t="shared" si="44"/>
        <v>7717</v>
      </c>
      <c r="CA85" s="1159">
        <f t="shared" si="45"/>
        <v>7717</v>
      </c>
      <c r="CB85" s="1150">
        <f t="shared" si="46"/>
        <v>0</v>
      </c>
      <c r="CC85" s="1159"/>
    </row>
    <row r="86" spans="1:88" ht="15.6" x14ac:dyDescent="0.3">
      <c r="A86" s="1259">
        <v>83</v>
      </c>
      <c r="B86" s="1261" t="s">
        <v>2120</v>
      </c>
      <c r="C86" s="1148">
        <v>0</v>
      </c>
      <c r="D86" s="1149">
        <v>0</v>
      </c>
      <c r="E86" s="1150">
        <v>0</v>
      </c>
      <c r="F86" s="1150">
        <v>0</v>
      </c>
      <c r="G86" s="1150">
        <v>0</v>
      </c>
      <c r="H86" s="1150">
        <v>0</v>
      </c>
      <c r="I86" s="1150">
        <v>0</v>
      </c>
      <c r="J86" s="1150">
        <v>0</v>
      </c>
      <c r="K86" s="1150">
        <v>0</v>
      </c>
      <c r="L86" s="1150">
        <v>0</v>
      </c>
      <c r="M86" s="1151">
        <f t="shared" si="34"/>
        <v>0</v>
      </c>
      <c r="N86" s="1152">
        <v>1</v>
      </c>
      <c r="O86" s="1149"/>
      <c r="P86" s="1150"/>
      <c r="Q86" s="1150"/>
      <c r="R86" s="1150"/>
      <c r="S86" s="1150"/>
      <c r="T86" s="1150"/>
      <c r="U86" s="1150"/>
      <c r="V86" s="1150"/>
      <c r="W86" s="1153"/>
      <c r="X86" s="1153">
        <v>1</v>
      </c>
      <c r="Y86" s="1154">
        <f t="shared" si="35"/>
        <v>1</v>
      </c>
      <c r="Z86" s="1149">
        <v>0</v>
      </c>
      <c r="AA86" s="1150">
        <v>0</v>
      </c>
      <c r="AB86" s="1150">
        <v>0</v>
      </c>
      <c r="AC86" s="1150">
        <v>0</v>
      </c>
      <c r="AD86" s="1150">
        <v>1</v>
      </c>
      <c r="AE86" s="1154">
        <f t="shared" si="36"/>
        <v>1</v>
      </c>
      <c r="AF86" s="1149">
        <f t="shared" si="25"/>
        <v>0</v>
      </c>
      <c r="AG86" s="1150">
        <f t="shared" si="30"/>
        <v>0</v>
      </c>
      <c r="AH86" s="1150">
        <f t="shared" si="31"/>
        <v>0</v>
      </c>
      <c r="AI86" s="1150">
        <f t="shared" si="32"/>
        <v>0</v>
      </c>
      <c r="AJ86" s="1150">
        <f t="shared" si="29"/>
        <v>0</v>
      </c>
      <c r="AK86" s="1150">
        <f t="shared" si="29"/>
        <v>0</v>
      </c>
      <c r="AL86" s="1150">
        <f t="shared" si="29"/>
        <v>0</v>
      </c>
      <c r="AM86" s="1150">
        <f t="shared" si="29"/>
        <v>0</v>
      </c>
      <c r="AN86" s="1153">
        <f t="shared" si="37"/>
        <v>0</v>
      </c>
      <c r="AO86" s="1153">
        <f t="shared" si="38"/>
        <v>0</v>
      </c>
      <c r="AP86" s="1154">
        <f t="shared" si="39"/>
        <v>0</v>
      </c>
      <c r="AQ86" s="1279">
        <f t="shared" si="26"/>
        <v>1</v>
      </c>
      <c r="AR86" s="1150">
        <f t="shared" si="27"/>
        <v>1</v>
      </c>
      <c r="AS86" s="1157">
        <f t="shared" si="28"/>
        <v>0</v>
      </c>
      <c r="AT86" s="1158">
        <v>0</v>
      </c>
      <c r="AU86" s="1159"/>
      <c r="AV86" s="1159"/>
      <c r="AW86" s="1159"/>
      <c r="AX86" s="1159"/>
      <c r="AY86" s="1160"/>
      <c r="AZ86" s="1160"/>
      <c r="BA86" s="1160"/>
      <c r="BB86" s="1160"/>
      <c r="BC86" s="1161"/>
      <c r="BD86" s="1158">
        <v>1121</v>
      </c>
      <c r="BE86" s="1159">
        <v>0</v>
      </c>
      <c r="BF86" s="1161">
        <v>0</v>
      </c>
      <c r="BG86" s="1162">
        <v>1</v>
      </c>
      <c r="BH86" s="1159">
        <v>0</v>
      </c>
      <c r="BI86" s="1161">
        <v>0</v>
      </c>
      <c r="BJ86" s="1162">
        <v>1121</v>
      </c>
      <c r="BK86" s="1159">
        <v>0</v>
      </c>
      <c r="BL86" s="1159">
        <v>0</v>
      </c>
      <c r="BM86" s="1280">
        <f t="shared" si="49"/>
        <v>1121</v>
      </c>
      <c r="BN86" s="1159">
        <v>0</v>
      </c>
      <c r="BO86" s="1159">
        <f>+X86*BD86</f>
        <v>1121</v>
      </c>
      <c r="BP86" s="1159"/>
      <c r="BQ86" s="1159"/>
      <c r="BR86" s="1159">
        <f t="shared" si="50"/>
        <v>0</v>
      </c>
      <c r="BS86" s="1159"/>
      <c r="BT86" s="1159"/>
      <c r="BU86" s="1159"/>
      <c r="BV86" s="1161"/>
      <c r="BW86" s="1158">
        <f t="shared" si="41"/>
        <v>0</v>
      </c>
      <c r="BX86" s="1159">
        <f t="shared" si="42"/>
        <v>0</v>
      </c>
      <c r="BY86" s="1159">
        <f t="shared" si="43"/>
        <v>1121</v>
      </c>
      <c r="BZ86" s="1159">
        <f t="shared" si="44"/>
        <v>1121</v>
      </c>
      <c r="CA86" s="1159">
        <f t="shared" si="45"/>
        <v>1121</v>
      </c>
      <c r="CB86" s="1150">
        <f t="shared" si="46"/>
        <v>0</v>
      </c>
      <c r="CC86" s="1159"/>
    </row>
    <row r="87" spans="1:88" ht="15.6" x14ac:dyDescent="0.3">
      <c r="A87" s="1340">
        <v>84</v>
      </c>
      <c r="B87" s="1147" t="s">
        <v>1771</v>
      </c>
      <c r="C87" s="1148">
        <v>0</v>
      </c>
      <c r="D87" s="1149">
        <v>0</v>
      </c>
      <c r="E87" s="1150">
        <v>0</v>
      </c>
      <c r="F87" s="1150">
        <v>0</v>
      </c>
      <c r="G87" s="1150">
        <v>0</v>
      </c>
      <c r="H87" s="1150">
        <v>0</v>
      </c>
      <c r="I87" s="1150">
        <v>0</v>
      </c>
      <c r="J87" s="1150">
        <v>0</v>
      </c>
      <c r="K87" s="1153">
        <v>0</v>
      </c>
      <c r="L87" s="1150">
        <v>0</v>
      </c>
      <c r="M87" s="1151">
        <f t="shared" si="34"/>
        <v>0</v>
      </c>
      <c r="N87" s="1152">
        <v>0</v>
      </c>
      <c r="O87" s="1149"/>
      <c r="P87" s="1150"/>
      <c r="Q87" s="1150"/>
      <c r="R87" s="1150"/>
      <c r="S87" s="1150"/>
      <c r="T87" s="1150"/>
      <c r="U87" s="1150"/>
      <c r="V87" s="1150"/>
      <c r="W87" s="1153"/>
      <c r="X87" s="1153"/>
      <c r="Y87" s="1154">
        <f t="shared" si="35"/>
        <v>0</v>
      </c>
      <c r="Z87" s="1149">
        <v>0</v>
      </c>
      <c r="AA87" s="1150">
        <v>0</v>
      </c>
      <c r="AB87" s="1150">
        <v>0</v>
      </c>
      <c r="AC87" s="1150">
        <v>0</v>
      </c>
      <c r="AD87" s="1150">
        <v>0</v>
      </c>
      <c r="AE87" s="1154">
        <f t="shared" si="36"/>
        <v>0</v>
      </c>
      <c r="AF87" s="1149">
        <f t="shared" si="25"/>
        <v>0</v>
      </c>
      <c r="AG87" s="1150">
        <f t="shared" si="30"/>
        <v>0</v>
      </c>
      <c r="AH87" s="1150">
        <f t="shared" si="31"/>
        <v>0</v>
      </c>
      <c r="AI87" s="1150">
        <f t="shared" si="32"/>
        <v>0</v>
      </c>
      <c r="AJ87" s="1150">
        <f t="shared" si="29"/>
        <v>0</v>
      </c>
      <c r="AK87" s="1150">
        <f t="shared" si="29"/>
        <v>0</v>
      </c>
      <c r="AL87" s="1150">
        <f t="shared" si="29"/>
        <v>0</v>
      </c>
      <c r="AM87" s="1150">
        <f t="shared" si="29"/>
        <v>0</v>
      </c>
      <c r="AN87" s="1153">
        <f t="shared" si="37"/>
        <v>0</v>
      </c>
      <c r="AO87" s="1153">
        <f t="shared" si="38"/>
        <v>0</v>
      </c>
      <c r="AP87" s="1154">
        <f t="shared" si="39"/>
        <v>0</v>
      </c>
      <c r="AQ87" s="1149">
        <f t="shared" si="26"/>
        <v>0</v>
      </c>
      <c r="AR87" s="1150">
        <f t="shared" si="27"/>
        <v>0</v>
      </c>
      <c r="AS87" s="1157">
        <f t="shared" si="28"/>
        <v>0</v>
      </c>
      <c r="AT87" s="1158">
        <v>25</v>
      </c>
      <c r="AU87" s="1159"/>
      <c r="AV87" s="1159"/>
      <c r="AW87" s="1159"/>
      <c r="AX87" s="1159"/>
      <c r="AY87" s="1160"/>
      <c r="AZ87" s="1160"/>
      <c r="BA87" s="1160"/>
      <c r="BB87" s="1160">
        <v>0</v>
      </c>
      <c r="BC87" s="1161">
        <v>0</v>
      </c>
      <c r="BD87" s="1158">
        <v>0</v>
      </c>
      <c r="BE87" s="1159">
        <v>0</v>
      </c>
      <c r="BF87" s="1161">
        <v>0</v>
      </c>
      <c r="BG87" s="1162">
        <v>0</v>
      </c>
      <c r="BH87" s="1159">
        <v>0</v>
      </c>
      <c r="BI87" s="1161">
        <v>0</v>
      </c>
      <c r="BJ87" s="1162">
        <v>0</v>
      </c>
      <c r="BK87" s="1159">
        <v>0</v>
      </c>
      <c r="BL87" s="1159">
        <v>0</v>
      </c>
      <c r="BM87" s="1161">
        <f t="shared" si="40"/>
        <v>0</v>
      </c>
      <c r="BN87" s="1159">
        <f t="shared" si="33"/>
        <v>0</v>
      </c>
      <c r="BO87" s="1159"/>
      <c r="BP87" s="1159"/>
      <c r="BQ87" s="1159"/>
      <c r="BR87" s="1159">
        <f t="shared" si="50"/>
        <v>0</v>
      </c>
      <c r="BS87" s="1159"/>
      <c r="BT87" s="1159"/>
      <c r="BU87" s="1159"/>
      <c r="BV87" s="1161"/>
      <c r="BW87" s="1158">
        <f t="shared" si="41"/>
        <v>0</v>
      </c>
      <c r="BX87" s="1159">
        <f t="shared" si="42"/>
        <v>0</v>
      </c>
      <c r="BY87" s="1159">
        <f t="shared" si="43"/>
        <v>0</v>
      </c>
      <c r="BZ87" s="1159">
        <f t="shared" si="44"/>
        <v>0</v>
      </c>
      <c r="CA87" s="1159">
        <f t="shared" si="45"/>
        <v>0</v>
      </c>
      <c r="CB87" s="1150">
        <f t="shared" si="46"/>
        <v>0</v>
      </c>
      <c r="CC87" s="1159">
        <f t="shared" si="47"/>
        <v>0</v>
      </c>
    </row>
    <row r="88" spans="1:88" ht="15.6" x14ac:dyDescent="0.3">
      <c r="A88" s="1259">
        <v>85</v>
      </c>
      <c r="B88" s="1147" t="s">
        <v>1772</v>
      </c>
      <c r="C88" s="1148">
        <v>0</v>
      </c>
      <c r="D88" s="1149">
        <v>0</v>
      </c>
      <c r="E88" s="1150">
        <v>0</v>
      </c>
      <c r="F88" s="1150">
        <v>0</v>
      </c>
      <c r="G88" s="1150">
        <v>0</v>
      </c>
      <c r="H88" s="1150">
        <v>0</v>
      </c>
      <c r="I88" s="1150">
        <v>0</v>
      </c>
      <c r="J88" s="1150">
        <v>0</v>
      </c>
      <c r="K88" s="1153">
        <v>0</v>
      </c>
      <c r="L88" s="1150">
        <v>0</v>
      </c>
      <c r="M88" s="1151">
        <f t="shared" si="34"/>
        <v>0</v>
      </c>
      <c r="N88" s="1152">
        <v>0</v>
      </c>
      <c r="O88" s="1149"/>
      <c r="P88" s="1150"/>
      <c r="Q88" s="1150"/>
      <c r="R88" s="1150"/>
      <c r="S88" s="1150"/>
      <c r="T88" s="1150"/>
      <c r="U88" s="1150"/>
      <c r="V88" s="1150"/>
      <c r="W88" s="1153"/>
      <c r="X88" s="1153"/>
      <c r="Y88" s="1154">
        <f t="shared" si="35"/>
        <v>0</v>
      </c>
      <c r="Z88" s="1149">
        <v>0</v>
      </c>
      <c r="AA88" s="1150">
        <v>0</v>
      </c>
      <c r="AB88" s="1150">
        <v>0</v>
      </c>
      <c r="AC88" s="1150">
        <v>0</v>
      </c>
      <c r="AD88" s="1150">
        <v>0</v>
      </c>
      <c r="AE88" s="1154">
        <f t="shared" si="36"/>
        <v>0</v>
      </c>
      <c r="AF88" s="1149">
        <f t="shared" si="25"/>
        <v>0</v>
      </c>
      <c r="AG88" s="1150">
        <f t="shared" si="30"/>
        <v>0</v>
      </c>
      <c r="AH88" s="1150">
        <f t="shared" si="31"/>
        <v>0</v>
      </c>
      <c r="AI88" s="1150">
        <f t="shared" si="32"/>
        <v>0</v>
      </c>
      <c r="AJ88" s="1150">
        <f t="shared" si="29"/>
        <v>0</v>
      </c>
      <c r="AK88" s="1150">
        <f t="shared" si="29"/>
        <v>0</v>
      </c>
      <c r="AL88" s="1150">
        <f t="shared" si="29"/>
        <v>0</v>
      </c>
      <c r="AM88" s="1150">
        <f t="shared" si="29"/>
        <v>0</v>
      </c>
      <c r="AN88" s="1153">
        <f t="shared" si="37"/>
        <v>0</v>
      </c>
      <c r="AO88" s="1153">
        <f t="shared" si="38"/>
        <v>0</v>
      </c>
      <c r="AP88" s="1154">
        <f t="shared" si="39"/>
        <v>0</v>
      </c>
      <c r="AQ88" s="1149">
        <f t="shared" si="26"/>
        <v>0</v>
      </c>
      <c r="AR88" s="1150">
        <f t="shared" si="27"/>
        <v>0</v>
      </c>
      <c r="AS88" s="1157">
        <f t="shared" si="28"/>
        <v>0</v>
      </c>
      <c r="AT88" s="1158">
        <v>25</v>
      </c>
      <c r="AU88" s="1159"/>
      <c r="AV88" s="1159"/>
      <c r="AW88" s="1159"/>
      <c r="AX88" s="1159"/>
      <c r="AY88" s="1160"/>
      <c r="AZ88" s="1160"/>
      <c r="BA88" s="1160"/>
      <c r="BB88" s="1160">
        <v>0</v>
      </c>
      <c r="BC88" s="1161">
        <v>0</v>
      </c>
      <c r="BD88" s="1158">
        <v>0</v>
      </c>
      <c r="BE88" s="1159">
        <v>0</v>
      </c>
      <c r="BF88" s="1161">
        <v>0</v>
      </c>
      <c r="BG88" s="1162">
        <v>0</v>
      </c>
      <c r="BH88" s="1159">
        <v>0</v>
      </c>
      <c r="BI88" s="1161">
        <v>0</v>
      </c>
      <c r="BJ88" s="1162">
        <v>0</v>
      </c>
      <c r="BK88" s="1159">
        <v>0</v>
      </c>
      <c r="BL88" s="1159">
        <v>0</v>
      </c>
      <c r="BM88" s="1161">
        <f t="shared" si="40"/>
        <v>0</v>
      </c>
      <c r="BN88" s="1159">
        <f t="shared" si="33"/>
        <v>0</v>
      </c>
      <c r="BO88" s="1159"/>
      <c r="BP88" s="1159"/>
      <c r="BQ88" s="1159"/>
      <c r="BR88" s="1159">
        <f t="shared" si="50"/>
        <v>0</v>
      </c>
      <c r="BS88" s="1159"/>
      <c r="BT88" s="1159"/>
      <c r="BU88" s="1159"/>
      <c r="BV88" s="1161"/>
      <c r="BW88" s="1158">
        <f t="shared" si="41"/>
        <v>0</v>
      </c>
      <c r="BX88" s="1159">
        <f t="shared" si="42"/>
        <v>0</v>
      </c>
      <c r="BY88" s="1159">
        <f t="shared" si="43"/>
        <v>0</v>
      </c>
      <c r="BZ88" s="1159">
        <f t="shared" si="44"/>
        <v>0</v>
      </c>
      <c r="CA88" s="1159">
        <f t="shared" si="45"/>
        <v>0</v>
      </c>
      <c r="CB88" s="1150">
        <f t="shared" si="46"/>
        <v>0</v>
      </c>
      <c r="CC88" s="1159">
        <f t="shared" si="47"/>
        <v>0</v>
      </c>
    </row>
    <row r="89" spans="1:88" ht="15.6" x14ac:dyDescent="0.3">
      <c r="A89" s="1340">
        <v>86</v>
      </c>
      <c r="B89" s="1147" t="s">
        <v>758</v>
      </c>
      <c r="C89" s="1148">
        <v>0</v>
      </c>
      <c r="D89" s="1149">
        <v>0</v>
      </c>
      <c r="E89" s="1150">
        <v>0</v>
      </c>
      <c r="F89" s="1150">
        <v>0</v>
      </c>
      <c r="G89" s="1150">
        <v>0</v>
      </c>
      <c r="H89" s="1150">
        <v>0</v>
      </c>
      <c r="I89" s="1150">
        <v>58</v>
      </c>
      <c r="J89" s="1150">
        <v>0</v>
      </c>
      <c r="K89" s="1153">
        <v>200</v>
      </c>
      <c r="L89" s="1150">
        <v>0</v>
      </c>
      <c r="M89" s="1151">
        <f t="shared" si="34"/>
        <v>258</v>
      </c>
      <c r="N89" s="1152">
        <v>0</v>
      </c>
      <c r="O89" s="1149"/>
      <c r="P89" s="1150"/>
      <c r="Q89" s="1150"/>
      <c r="R89" s="1150"/>
      <c r="S89" s="1150"/>
      <c r="T89" s="1150">
        <v>46</v>
      </c>
      <c r="U89" s="1150"/>
      <c r="V89" s="1150"/>
      <c r="W89" s="1153"/>
      <c r="X89" s="1153"/>
      <c r="Y89" s="1154">
        <f t="shared" si="35"/>
        <v>46</v>
      </c>
      <c r="Z89" s="1149">
        <v>0</v>
      </c>
      <c r="AA89" s="1150">
        <v>0</v>
      </c>
      <c r="AB89" s="1150">
        <v>0</v>
      </c>
      <c r="AC89" s="1150">
        <v>4</v>
      </c>
      <c r="AD89" s="1150">
        <v>42</v>
      </c>
      <c r="AE89" s="1154">
        <f t="shared" si="36"/>
        <v>46</v>
      </c>
      <c r="AF89" s="1149">
        <f t="shared" si="25"/>
        <v>0</v>
      </c>
      <c r="AG89" s="1150">
        <f t="shared" si="30"/>
        <v>0</v>
      </c>
      <c r="AH89" s="1150">
        <f t="shared" si="31"/>
        <v>0</v>
      </c>
      <c r="AI89" s="1150">
        <f t="shared" si="32"/>
        <v>0</v>
      </c>
      <c r="AJ89" s="1150">
        <f t="shared" si="29"/>
        <v>0</v>
      </c>
      <c r="AK89" s="1150">
        <f t="shared" si="29"/>
        <v>12</v>
      </c>
      <c r="AL89" s="1150">
        <f t="shared" si="29"/>
        <v>0</v>
      </c>
      <c r="AM89" s="1150">
        <f t="shared" si="29"/>
        <v>200</v>
      </c>
      <c r="AN89" s="1153">
        <f t="shared" si="37"/>
        <v>0</v>
      </c>
      <c r="AO89" s="1153">
        <f t="shared" si="38"/>
        <v>0</v>
      </c>
      <c r="AP89" s="1154">
        <f t="shared" si="39"/>
        <v>212</v>
      </c>
      <c r="AQ89" s="1149">
        <f t="shared" si="26"/>
        <v>46</v>
      </c>
      <c r="AR89" s="1150">
        <f t="shared" si="27"/>
        <v>46</v>
      </c>
      <c r="AS89" s="1157">
        <f t="shared" si="28"/>
        <v>0</v>
      </c>
      <c r="AT89" s="1158">
        <v>34</v>
      </c>
      <c r="AU89" s="1159"/>
      <c r="AV89" s="1159"/>
      <c r="AW89" s="1159"/>
      <c r="AX89" s="1159">
        <v>28.052499999999998</v>
      </c>
      <c r="AY89" s="1160"/>
      <c r="AZ89" s="1160">
        <v>35.162950000000002</v>
      </c>
      <c r="BA89" s="1160"/>
      <c r="BB89" s="1160">
        <v>0</v>
      </c>
      <c r="BC89" s="1161">
        <v>0</v>
      </c>
      <c r="BD89" s="1158">
        <v>0</v>
      </c>
      <c r="BE89" s="1159">
        <v>0</v>
      </c>
      <c r="BF89" s="1161">
        <v>0</v>
      </c>
      <c r="BG89" s="1162">
        <v>0</v>
      </c>
      <c r="BH89" s="1159">
        <v>0</v>
      </c>
      <c r="BI89" s="1161">
        <v>0</v>
      </c>
      <c r="BJ89" s="1162">
        <v>0</v>
      </c>
      <c r="BK89" s="1159">
        <v>0</v>
      </c>
      <c r="BL89" s="1159">
        <v>0</v>
      </c>
      <c r="BM89" s="1161">
        <f t="shared" si="40"/>
        <v>0</v>
      </c>
      <c r="BN89" s="1159">
        <f>((Z89+AA89+AC89+AD89)-O89)*AX89</f>
        <v>1290.415</v>
      </c>
      <c r="BO89" s="1159"/>
      <c r="BP89" s="1159"/>
      <c r="BQ89" s="1159"/>
      <c r="BR89" s="1159">
        <f t="shared" si="50"/>
        <v>0</v>
      </c>
      <c r="BS89" s="1159"/>
      <c r="BT89" s="1159"/>
      <c r="BU89" s="1159"/>
      <c r="BV89" s="1161"/>
      <c r="BW89" s="1158">
        <f t="shared" si="41"/>
        <v>7369.22</v>
      </c>
      <c r="BX89" s="1159">
        <f t="shared" si="42"/>
        <v>8659.6350000000002</v>
      </c>
      <c r="BY89" s="1159">
        <f t="shared" si="43"/>
        <v>0</v>
      </c>
      <c r="BZ89" s="1159">
        <f t="shared" si="44"/>
        <v>1290.415</v>
      </c>
      <c r="CA89" s="1159">
        <f t="shared" si="45"/>
        <v>1290.415</v>
      </c>
      <c r="CB89" s="1150">
        <f t="shared" si="46"/>
        <v>0</v>
      </c>
      <c r="CC89" s="1159">
        <f t="shared" si="47"/>
        <v>0</v>
      </c>
    </row>
    <row r="90" spans="1:88" ht="15.6" x14ac:dyDescent="0.3">
      <c r="A90" s="1259">
        <v>87</v>
      </c>
      <c r="B90" s="1147" t="s">
        <v>759</v>
      </c>
      <c r="C90" s="1148">
        <v>0</v>
      </c>
      <c r="D90" s="1149">
        <v>0</v>
      </c>
      <c r="E90" s="1150">
        <v>0</v>
      </c>
      <c r="F90" s="1150">
        <v>0</v>
      </c>
      <c r="G90" s="1150">
        <v>0</v>
      </c>
      <c r="H90" s="1150">
        <v>0</v>
      </c>
      <c r="I90" s="1150">
        <v>0</v>
      </c>
      <c r="J90" s="1150">
        <v>0</v>
      </c>
      <c r="K90" s="1153">
        <v>0</v>
      </c>
      <c r="L90" s="1150">
        <v>0</v>
      </c>
      <c r="M90" s="1151">
        <f t="shared" si="34"/>
        <v>0</v>
      </c>
      <c r="N90" s="1152">
        <v>750</v>
      </c>
      <c r="O90" s="1149"/>
      <c r="P90" s="1150"/>
      <c r="Q90" s="1150"/>
      <c r="R90" s="1150"/>
      <c r="S90" s="1150"/>
      <c r="T90" s="1150"/>
      <c r="U90" s="1150"/>
      <c r="V90" s="1150"/>
      <c r="W90" s="1153"/>
      <c r="X90" s="1153">
        <v>40</v>
      </c>
      <c r="Y90" s="1154">
        <f t="shared" si="35"/>
        <v>40</v>
      </c>
      <c r="Z90" s="1149">
        <v>0</v>
      </c>
      <c r="AA90" s="1150">
        <v>0</v>
      </c>
      <c r="AB90" s="1150">
        <v>0</v>
      </c>
      <c r="AC90" s="1150">
        <v>0</v>
      </c>
      <c r="AD90" s="1150">
        <v>40</v>
      </c>
      <c r="AE90" s="1154">
        <f t="shared" si="36"/>
        <v>40</v>
      </c>
      <c r="AF90" s="1149">
        <f t="shared" si="25"/>
        <v>0</v>
      </c>
      <c r="AG90" s="1150">
        <f t="shared" si="30"/>
        <v>0</v>
      </c>
      <c r="AH90" s="1150">
        <f t="shared" si="31"/>
        <v>0</v>
      </c>
      <c r="AI90" s="1150">
        <f t="shared" si="32"/>
        <v>0</v>
      </c>
      <c r="AJ90" s="1150">
        <f t="shared" si="29"/>
        <v>0</v>
      </c>
      <c r="AK90" s="1150">
        <f t="shared" si="29"/>
        <v>0</v>
      </c>
      <c r="AL90" s="1150">
        <f t="shared" si="29"/>
        <v>0</v>
      </c>
      <c r="AM90" s="1150">
        <f t="shared" si="29"/>
        <v>0</v>
      </c>
      <c r="AN90" s="1153">
        <f t="shared" si="37"/>
        <v>0</v>
      </c>
      <c r="AO90" s="1153">
        <f t="shared" si="38"/>
        <v>710</v>
      </c>
      <c r="AP90" s="1154">
        <f t="shared" si="39"/>
        <v>710</v>
      </c>
      <c r="AQ90" s="1149">
        <f t="shared" si="26"/>
        <v>40</v>
      </c>
      <c r="AR90" s="1150">
        <f t="shared" si="27"/>
        <v>40</v>
      </c>
      <c r="AS90" s="1157">
        <f t="shared" si="28"/>
        <v>0</v>
      </c>
      <c r="AT90" s="1158">
        <v>16</v>
      </c>
      <c r="AU90" s="1159"/>
      <c r="AV90" s="1159"/>
      <c r="AW90" s="1159">
        <v>32.208849999999998</v>
      </c>
      <c r="AX90" s="1159">
        <v>10.1218</v>
      </c>
      <c r="AY90" s="1160"/>
      <c r="AZ90" s="1160"/>
      <c r="BA90" s="1160"/>
      <c r="BB90" s="1160">
        <v>0</v>
      </c>
      <c r="BC90" s="1161">
        <v>0</v>
      </c>
      <c r="BD90" s="1158">
        <v>17.170000000000002</v>
      </c>
      <c r="BE90" s="1159">
        <v>0</v>
      </c>
      <c r="BF90" s="1161">
        <v>0</v>
      </c>
      <c r="BG90" s="1162">
        <v>750</v>
      </c>
      <c r="BH90" s="1159">
        <v>0</v>
      </c>
      <c r="BI90" s="1161">
        <v>0</v>
      </c>
      <c r="BJ90" s="1162">
        <f>+BG90*BD90</f>
        <v>12877.500000000002</v>
      </c>
      <c r="BK90" s="1159">
        <v>0</v>
      </c>
      <c r="BL90" s="1159">
        <v>0</v>
      </c>
      <c r="BM90" s="1161">
        <f t="shared" si="40"/>
        <v>12877.500000000002</v>
      </c>
      <c r="BN90" s="1159">
        <v>0</v>
      </c>
      <c r="BO90" s="1159">
        <f>+X90*BD90</f>
        <v>686.80000000000007</v>
      </c>
      <c r="BP90" s="1159"/>
      <c r="BQ90" s="1159"/>
      <c r="BR90" s="1159">
        <f t="shared" si="50"/>
        <v>0</v>
      </c>
      <c r="BS90" s="1159"/>
      <c r="BT90" s="1159"/>
      <c r="BU90" s="1159"/>
      <c r="BV90" s="1161"/>
      <c r="BW90" s="1158">
        <f t="shared" si="41"/>
        <v>12190.7</v>
      </c>
      <c r="BX90" s="1159">
        <f t="shared" si="42"/>
        <v>0</v>
      </c>
      <c r="BY90" s="1159">
        <f t="shared" si="43"/>
        <v>12877.500000000002</v>
      </c>
      <c r="BZ90" s="1159">
        <f t="shared" si="44"/>
        <v>686.80000000000109</v>
      </c>
      <c r="CA90" s="1159">
        <f t="shared" si="45"/>
        <v>686.80000000000007</v>
      </c>
      <c r="CB90" s="1150">
        <f t="shared" si="46"/>
        <v>1.0231815394945443E-12</v>
      </c>
      <c r="CC90" s="1159">
        <f t="shared" si="47"/>
        <v>12190.7</v>
      </c>
      <c r="CD90" s="1281"/>
      <c r="CE90" s="1282"/>
      <c r="CF90" s="1282"/>
      <c r="CG90" s="1282"/>
      <c r="CH90" s="1282"/>
      <c r="CI90" s="1282"/>
      <c r="CJ90" s="1282"/>
    </row>
    <row r="91" spans="1:88" ht="15.6" x14ac:dyDescent="0.3">
      <c r="A91" s="1340">
        <v>88</v>
      </c>
      <c r="B91" s="1147" t="s">
        <v>760</v>
      </c>
      <c r="C91" s="1148">
        <v>0</v>
      </c>
      <c r="D91" s="1149">
        <v>0</v>
      </c>
      <c r="E91" s="1150">
        <v>0</v>
      </c>
      <c r="F91" s="1150">
        <v>0</v>
      </c>
      <c r="G91" s="1150">
        <v>0</v>
      </c>
      <c r="H91" s="1150">
        <v>0</v>
      </c>
      <c r="I91" s="1150">
        <v>0</v>
      </c>
      <c r="J91" s="1150">
        <v>0</v>
      </c>
      <c r="K91" s="1153">
        <v>0</v>
      </c>
      <c r="L91" s="1150">
        <v>101</v>
      </c>
      <c r="M91" s="1151">
        <f t="shared" si="34"/>
        <v>101</v>
      </c>
      <c r="N91" s="1152">
        <v>150</v>
      </c>
      <c r="O91" s="1149"/>
      <c r="P91" s="1150"/>
      <c r="Q91" s="1150"/>
      <c r="R91" s="1150"/>
      <c r="S91" s="1150"/>
      <c r="T91" s="1150"/>
      <c r="U91" s="1150"/>
      <c r="V91" s="1150"/>
      <c r="W91" s="1153">
        <v>101</v>
      </c>
      <c r="X91" s="1153">
        <v>93</v>
      </c>
      <c r="Y91" s="1154">
        <f t="shared" si="35"/>
        <v>194</v>
      </c>
      <c r="Z91" s="1149">
        <v>0</v>
      </c>
      <c r="AA91" s="1150">
        <v>0</v>
      </c>
      <c r="AB91" s="1150">
        <v>0</v>
      </c>
      <c r="AC91" s="1150">
        <v>48</v>
      </c>
      <c r="AD91" s="1150">
        <v>146</v>
      </c>
      <c r="AE91" s="1154">
        <f t="shared" si="36"/>
        <v>194</v>
      </c>
      <c r="AF91" s="1149">
        <f t="shared" si="25"/>
        <v>0</v>
      </c>
      <c r="AG91" s="1150">
        <f t="shared" si="30"/>
        <v>0</v>
      </c>
      <c r="AH91" s="1150">
        <f t="shared" si="31"/>
        <v>0</v>
      </c>
      <c r="AI91" s="1150">
        <f t="shared" si="32"/>
        <v>0</v>
      </c>
      <c r="AJ91" s="1150">
        <f t="shared" si="29"/>
        <v>0</v>
      </c>
      <c r="AK91" s="1150">
        <f t="shared" si="29"/>
        <v>0</v>
      </c>
      <c r="AL91" s="1150">
        <f t="shared" si="29"/>
        <v>0</v>
      </c>
      <c r="AM91" s="1150">
        <f t="shared" si="29"/>
        <v>0</v>
      </c>
      <c r="AN91" s="1153">
        <f t="shared" si="37"/>
        <v>0</v>
      </c>
      <c r="AO91" s="1153">
        <f t="shared" si="38"/>
        <v>57</v>
      </c>
      <c r="AP91" s="1154">
        <f t="shared" si="39"/>
        <v>57</v>
      </c>
      <c r="AQ91" s="1149">
        <f t="shared" si="26"/>
        <v>194</v>
      </c>
      <c r="AR91" s="1150">
        <f t="shared" si="27"/>
        <v>194</v>
      </c>
      <c r="AS91" s="1157">
        <f t="shared" si="28"/>
        <v>0</v>
      </c>
      <c r="AT91" s="1158">
        <v>76</v>
      </c>
      <c r="AU91" s="1159"/>
      <c r="AV91" s="1159"/>
      <c r="AW91" s="1159">
        <v>106.24455</v>
      </c>
      <c r="AX91" s="1159">
        <v>80.549399999999991</v>
      </c>
      <c r="AY91" s="1160"/>
      <c r="AZ91" s="1160"/>
      <c r="BA91" s="1160"/>
      <c r="BB91" s="1160">
        <v>78.540000000000006</v>
      </c>
      <c r="BC91" s="1161">
        <v>0</v>
      </c>
      <c r="BD91" s="1158">
        <v>85.85</v>
      </c>
      <c r="BE91" s="1159">
        <v>0</v>
      </c>
      <c r="BF91" s="1161">
        <v>0</v>
      </c>
      <c r="BG91" s="1162">
        <v>150</v>
      </c>
      <c r="BH91" s="1159">
        <v>0</v>
      </c>
      <c r="BI91" s="1161">
        <v>0</v>
      </c>
      <c r="BJ91" s="1162">
        <f>+BG91*BD91</f>
        <v>12877.5</v>
      </c>
      <c r="BK91" s="1159">
        <v>0</v>
      </c>
      <c r="BL91" s="1159">
        <v>0</v>
      </c>
      <c r="BM91" s="1161">
        <f t="shared" si="40"/>
        <v>12877.5</v>
      </c>
      <c r="BN91" s="1159">
        <f>+W91*BB91</f>
        <v>7932.5400000000009</v>
      </c>
      <c r="BO91" s="1159">
        <f>+X91*BD91</f>
        <v>7984.0499999999993</v>
      </c>
      <c r="BP91" s="1159"/>
      <c r="BQ91" s="1159"/>
      <c r="BR91" s="1159">
        <f t="shared" si="50"/>
        <v>0</v>
      </c>
      <c r="BS91" s="1159"/>
      <c r="BT91" s="1159"/>
      <c r="BU91" s="1159"/>
      <c r="BV91" s="1161"/>
      <c r="BW91" s="1158">
        <f t="shared" si="41"/>
        <v>4893.45</v>
      </c>
      <c r="BX91" s="1159">
        <f t="shared" si="42"/>
        <v>7932.5400000000009</v>
      </c>
      <c r="BY91" s="1159">
        <f t="shared" si="43"/>
        <v>12877.5</v>
      </c>
      <c r="BZ91" s="1159">
        <f t="shared" si="44"/>
        <v>15916.59</v>
      </c>
      <c r="CA91" s="1159">
        <f t="shared" si="45"/>
        <v>15916.59</v>
      </c>
      <c r="CB91" s="1150">
        <f t="shared" si="46"/>
        <v>0</v>
      </c>
      <c r="CC91" s="1159">
        <f t="shared" si="47"/>
        <v>4893.45</v>
      </c>
    </row>
    <row r="92" spans="1:88" ht="15.6" x14ac:dyDescent="0.3">
      <c r="A92" s="1259">
        <v>89</v>
      </c>
      <c r="B92" s="1147" t="s">
        <v>761</v>
      </c>
      <c r="C92" s="1148">
        <v>0</v>
      </c>
      <c r="D92" s="1149">
        <v>0</v>
      </c>
      <c r="E92" s="1150">
        <v>0</v>
      </c>
      <c r="F92" s="1150">
        <v>0</v>
      </c>
      <c r="G92" s="1150">
        <v>0</v>
      </c>
      <c r="H92" s="1150">
        <v>0</v>
      </c>
      <c r="I92" s="1150">
        <v>0</v>
      </c>
      <c r="J92" s="1150">
        <v>0</v>
      </c>
      <c r="K92" s="1153">
        <v>0</v>
      </c>
      <c r="L92" s="1150">
        <v>0</v>
      </c>
      <c r="M92" s="1151">
        <f t="shared" si="34"/>
        <v>0</v>
      </c>
      <c r="N92" s="1152">
        <v>650</v>
      </c>
      <c r="O92" s="1149"/>
      <c r="P92" s="1150"/>
      <c r="Q92" s="1150"/>
      <c r="R92" s="1150"/>
      <c r="S92" s="1150"/>
      <c r="T92" s="1150"/>
      <c r="U92" s="1150"/>
      <c r="V92" s="1150"/>
      <c r="W92" s="1153"/>
      <c r="X92" s="1153">
        <v>56</v>
      </c>
      <c r="Y92" s="1154">
        <f t="shared" si="35"/>
        <v>56</v>
      </c>
      <c r="Z92" s="1149">
        <v>0</v>
      </c>
      <c r="AA92" s="1150">
        <v>0</v>
      </c>
      <c r="AB92" s="1150">
        <v>0</v>
      </c>
      <c r="AC92" s="1150">
        <v>20</v>
      </c>
      <c r="AD92" s="1150">
        <v>36</v>
      </c>
      <c r="AE92" s="1154">
        <f t="shared" si="36"/>
        <v>56</v>
      </c>
      <c r="AF92" s="1149">
        <f t="shared" si="25"/>
        <v>0</v>
      </c>
      <c r="AG92" s="1150">
        <f t="shared" si="30"/>
        <v>0</v>
      </c>
      <c r="AH92" s="1150">
        <f t="shared" si="31"/>
        <v>0</v>
      </c>
      <c r="AI92" s="1150">
        <f t="shared" si="32"/>
        <v>0</v>
      </c>
      <c r="AJ92" s="1150">
        <f t="shared" si="29"/>
        <v>0</v>
      </c>
      <c r="AK92" s="1150">
        <f t="shared" si="29"/>
        <v>0</v>
      </c>
      <c r="AL92" s="1150">
        <f t="shared" si="29"/>
        <v>0</v>
      </c>
      <c r="AM92" s="1150">
        <f t="shared" si="29"/>
        <v>0</v>
      </c>
      <c r="AN92" s="1153">
        <f t="shared" si="37"/>
        <v>0</v>
      </c>
      <c r="AO92" s="1153">
        <f t="shared" si="38"/>
        <v>594</v>
      </c>
      <c r="AP92" s="1154">
        <f t="shared" si="39"/>
        <v>594</v>
      </c>
      <c r="AQ92" s="1149">
        <f t="shared" si="26"/>
        <v>56</v>
      </c>
      <c r="AR92" s="1150">
        <f t="shared" si="27"/>
        <v>56</v>
      </c>
      <c r="AS92" s="1157">
        <f t="shared" si="28"/>
        <v>0</v>
      </c>
      <c r="AT92" s="1158">
        <v>21</v>
      </c>
      <c r="AU92" s="1159"/>
      <c r="AV92" s="1159"/>
      <c r="AW92" s="1159">
        <v>48.135800000000003</v>
      </c>
      <c r="AX92" s="1159">
        <v>15.7323</v>
      </c>
      <c r="AY92" s="1160"/>
      <c r="AZ92" s="1160"/>
      <c r="BA92" s="1160"/>
      <c r="BB92" s="1160">
        <v>0</v>
      </c>
      <c r="BC92" s="1161">
        <v>0</v>
      </c>
      <c r="BD92" s="1158">
        <v>24.04</v>
      </c>
      <c r="BE92" s="1159">
        <v>0</v>
      </c>
      <c r="BF92" s="1161">
        <v>0</v>
      </c>
      <c r="BG92" s="1162">
        <v>650</v>
      </c>
      <c r="BH92" s="1159">
        <v>0</v>
      </c>
      <c r="BI92" s="1161">
        <v>0</v>
      </c>
      <c r="BJ92" s="1162">
        <f>+BG92*BD92</f>
        <v>15626</v>
      </c>
      <c r="BK92" s="1159">
        <v>0</v>
      </c>
      <c r="BL92" s="1159">
        <v>0</v>
      </c>
      <c r="BM92" s="1161">
        <f t="shared" si="40"/>
        <v>15626</v>
      </c>
      <c r="BN92" s="1159">
        <f>(S92*AW92)+(T92*AX92)</f>
        <v>0</v>
      </c>
      <c r="BO92" s="1159">
        <f>+X92*BD92</f>
        <v>1346.24</v>
      </c>
      <c r="BP92" s="1159"/>
      <c r="BQ92" s="1159"/>
      <c r="BR92" s="1159">
        <f t="shared" si="50"/>
        <v>0</v>
      </c>
      <c r="BS92" s="1159"/>
      <c r="BT92" s="1159"/>
      <c r="BU92" s="1159"/>
      <c r="BV92" s="1161"/>
      <c r="BW92" s="1158">
        <f t="shared" si="41"/>
        <v>14279.76</v>
      </c>
      <c r="BX92" s="1159">
        <f t="shared" si="42"/>
        <v>0</v>
      </c>
      <c r="BY92" s="1159">
        <f t="shared" si="43"/>
        <v>15626</v>
      </c>
      <c r="BZ92" s="1159">
        <f t="shared" si="44"/>
        <v>1346.2399999999998</v>
      </c>
      <c r="CA92" s="1159">
        <f t="shared" si="45"/>
        <v>1346.24</v>
      </c>
      <c r="CB92" s="1150">
        <f t="shared" si="46"/>
        <v>0</v>
      </c>
      <c r="CC92" s="1159">
        <f t="shared" si="47"/>
        <v>14279.76</v>
      </c>
    </row>
    <row r="93" spans="1:88" ht="15.6" x14ac:dyDescent="0.3">
      <c r="A93" s="1340">
        <v>90</v>
      </c>
      <c r="B93" s="1147" t="s">
        <v>762</v>
      </c>
      <c r="C93" s="1148">
        <v>0</v>
      </c>
      <c r="D93" s="1149">
        <v>0</v>
      </c>
      <c r="E93" s="1150">
        <v>0</v>
      </c>
      <c r="F93" s="1150">
        <v>0</v>
      </c>
      <c r="G93" s="1150">
        <v>0</v>
      </c>
      <c r="H93" s="1150">
        <v>0</v>
      </c>
      <c r="I93" s="1150">
        <v>0</v>
      </c>
      <c r="J93" s="1150">
        <v>0</v>
      </c>
      <c r="K93" s="1153">
        <v>0</v>
      </c>
      <c r="L93" s="1150">
        <v>378</v>
      </c>
      <c r="M93" s="1151">
        <f t="shared" si="34"/>
        <v>378</v>
      </c>
      <c r="N93" s="1152">
        <v>500</v>
      </c>
      <c r="O93" s="1149"/>
      <c r="P93" s="1150"/>
      <c r="Q93" s="1150"/>
      <c r="R93" s="1150"/>
      <c r="S93" s="1150"/>
      <c r="T93" s="1150"/>
      <c r="U93" s="1150"/>
      <c r="V93" s="1150"/>
      <c r="W93" s="1153">
        <v>378</v>
      </c>
      <c r="X93" s="1153">
        <v>52</v>
      </c>
      <c r="Y93" s="1154">
        <f t="shared" si="35"/>
        <v>430</v>
      </c>
      <c r="Z93" s="1149">
        <v>0</v>
      </c>
      <c r="AA93" s="1150">
        <v>0</v>
      </c>
      <c r="AB93" s="1150">
        <v>0</v>
      </c>
      <c r="AC93" s="1150">
        <v>69</v>
      </c>
      <c r="AD93" s="1150">
        <v>361</v>
      </c>
      <c r="AE93" s="1154">
        <f t="shared" si="36"/>
        <v>430</v>
      </c>
      <c r="AF93" s="1149">
        <f t="shared" si="25"/>
        <v>0</v>
      </c>
      <c r="AG93" s="1150">
        <f t="shared" si="30"/>
        <v>0</v>
      </c>
      <c r="AH93" s="1150">
        <f t="shared" si="31"/>
        <v>0</v>
      </c>
      <c r="AI93" s="1150">
        <f t="shared" si="32"/>
        <v>0</v>
      </c>
      <c r="AJ93" s="1150">
        <f t="shared" si="29"/>
        <v>0</v>
      </c>
      <c r="AK93" s="1150">
        <f t="shared" si="29"/>
        <v>0</v>
      </c>
      <c r="AL93" s="1150">
        <f t="shared" si="29"/>
        <v>0</v>
      </c>
      <c r="AM93" s="1150">
        <f t="shared" si="29"/>
        <v>0</v>
      </c>
      <c r="AN93" s="1153">
        <f t="shared" si="37"/>
        <v>0</v>
      </c>
      <c r="AO93" s="1153">
        <f t="shared" si="38"/>
        <v>448</v>
      </c>
      <c r="AP93" s="1154">
        <f t="shared" si="39"/>
        <v>448</v>
      </c>
      <c r="AQ93" s="1149">
        <f t="shared" si="26"/>
        <v>430</v>
      </c>
      <c r="AR93" s="1150">
        <f t="shared" si="27"/>
        <v>430</v>
      </c>
      <c r="AS93" s="1157">
        <f t="shared" si="28"/>
        <v>0</v>
      </c>
      <c r="AT93" s="1158">
        <v>91</v>
      </c>
      <c r="AU93" s="1159"/>
      <c r="AV93" s="1159"/>
      <c r="AW93" s="1159">
        <v>106.9888</v>
      </c>
      <c r="AX93" s="1159">
        <v>98.899200000000008</v>
      </c>
      <c r="AY93" s="1160"/>
      <c r="AZ93" s="1160"/>
      <c r="BA93" s="1160"/>
      <c r="BB93" s="1160">
        <v>96.9</v>
      </c>
      <c r="BC93" s="1161">
        <v>0</v>
      </c>
      <c r="BD93" s="1158">
        <v>100.72</v>
      </c>
      <c r="BE93" s="1159">
        <v>0</v>
      </c>
      <c r="BF93" s="1161">
        <v>0</v>
      </c>
      <c r="BG93" s="1162">
        <v>500</v>
      </c>
      <c r="BH93" s="1159">
        <v>0</v>
      </c>
      <c r="BI93" s="1161">
        <v>0</v>
      </c>
      <c r="BJ93" s="1162">
        <f>+BG93*BD93</f>
        <v>50360</v>
      </c>
      <c r="BK93" s="1159">
        <v>0</v>
      </c>
      <c r="BL93" s="1159">
        <v>0</v>
      </c>
      <c r="BM93" s="1161">
        <f t="shared" si="40"/>
        <v>50360</v>
      </c>
      <c r="BN93" s="1159">
        <f>+W93*BB93</f>
        <v>36628.200000000004</v>
      </c>
      <c r="BO93" s="1159">
        <f>+X93*BD93</f>
        <v>5237.4399999999996</v>
      </c>
      <c r="BP93" s="1159"/>
      <c r="BQ93" s="1159"/>
      <c r="BR93" s="1159">
        <f t="shared" si="50"/>
        <v>0</v>
      </c>
      <c r="BS93" s="1159"/>
      <c r="BT93" s="1159"/>
      <c r="BU93" s="1159"/>
      <c r="BV93" s="1161"/>
      <c r="BW93" s="1158">
        <f t="shared" si="41"/>
        <v>45122.559999999998</v>
      </c>
      <c r="BX93" s="1159">
        <f t="shared" si="42"/>
        <v>36628.200000000004</v>
      </c>
      <c r="BY93" s="1159">
        <f t="shared" si="43"/>
        <v>50360</v>
      </c>
      <c r="BZ93" s="1159">
        <f t="shared" si="44"/>
        <v>41865.640000000014</v>
      </c>
      <c r="CA93" s="1159">
        <f t="shared" si="45"/>
        <v>41865.640000000007</v>
      </c>
      <c r="CB93" s="1150">
        <f t="shared" si="46"/>
        <v>0</v>
      </c>
      <c r="CC93" s="1159">
        <f t="shared" si="47"/>
        <v>45122.559999999998</v>
      </c>
    </row>
    <row r="94" spans="1:88" ht="15.6" x14ac:dyDescent="0.3">
      <c r="A94" s="1259">
        <v>91</v>
      </c>
      <c r="B94" s="1147" t="s">
        <v>1773</v>
      </c>
      <c r="C94" s="1148">
        <v>0</v>
      </c>
      <c r="D94" s="1149">
        <v>0</v>
      </c>
      <c r="E94" s="1150">
        <v>42</v>
      </c>
      <c r="F94" s="1150">
        <v>0</v>
      </c>
      <c r="G94" s="1150">
        <v>0</v>
      </c>
      <c r="H94" s="1150">
        <v>0</v>
      </c>
      <c r="I94" s="1150">
        <v>0</v>
      </c>
      <c r="J94" s="1150">
        <v>0</v>
      </c>
      <c r="K94" s="1153">
        <v>0</v>
      </c>
      <c r="L94" s="1150">
        <v>0</v>
      </c>
      <c r="M94" s="1151">
        <f t="shared" si="34"/>
        <v>42</v>
      </c>
      <c r="N94" s="1152">
        <v>0</v>
      </c>
      <c r="O94" s="1149"/>
      <c r="P94" s="1150"/>
      <c r="Q94" s="1150"/>
      <c r="R94" s="1150"/>
      <c r="S94" s="1150"/>
      <c r="T94" s="1150"/>
      <c r="U94" s="1150"/>
      <c r="V94" s="1150"/>
      <c r="W94" s="1153"/>
      <c r="X94" s="1153"/>
      <c r="Y94" s="1154">
        <f t="shared" si="35"/>
        <v>0</v>
      </c>
      <c r="Z94" s="1149">
        <v>0</v>
      </c>
      <c r="AA94" s="1150">
        <v>0</v>
      </c>
      <c r="AB94" s="1150">
        <v>0</v>
      </c>
      <c r="AC94" s="1150">
        <v>0</v>
      </c>
      <c r="AD94" s="1150">
        <v>0</v>
      </c>
      <c r="AE94" s="1154">
        <f t="shared" si="36"/>
        <v>0</v>
      </c>
      <c r="AF94" s="1149">
        <f t="shared" si="25"/>
        <v>0</v>
      </c>
      <c r="AG94" s="1150">
        <f t="shared" si="30"/>
        <v>42</v>
      </c>
      <c r="AH94" s="1150">
        <f t="shared" si="31"/>
        <v>0</v>
      </c>
      <c r="AI94" s="1150">
        <f t="shared" si="32"/>
        <v>0</v>
      </c>
      <c r="AJ94" s="1150">
        <f t="shared" si="29"/>
        <v>0</v>
      </c>
      <c r="AK94" s="1150">
        <f t="shared" si="29"/>
        <v>0</v>
      </c>
      <c r="AL94" s="1150">
        <f t="shared" si="29"/>
        <v>0</v>
      </c>
      <c r="AM94" s="1150">
        <f t="shared" si="29"/>
        <v>0</v>
      </c>
      <c r="AN94" s="1153">
        <f t="shared" si="37"/>
        <v>0</v>
      </c>
      <c r="AO94" s="1153">
        <f t="shared" si="38"/>
        <v>0</v>
      </c>
      <c r="AP94" s="1154">
        <f t="shared" si="39"/>
        <v>42</v>
      </c>
      <c r="AQ94" s="1149">
        <f t="shared" si="26"/>
        <v>0</v>
      </c>
      <c r="AR94" s="1150">
        <f t="shared" si="27"/>
        <v>0</v>
      </c>
      <c r="AS94" s="1157">
        <f t="shared" si="28"/>
        <v>0</v>
      </c>
      <c r="AT94" s="1158">
        <v>4</v>
      </c>
      <c r="AU94" s="1159"/>
      <c r="AV94" s="1159"/>
      <c r="AW94" s="1159"/>
      <c r="AX94" s="1159"/>
      <c r="AY94" s="1160"/>
      <c r="AZ94" s="1160"/>
      <c r="BA94" s="1160"/>
      <c r="BB94" s="1160">
        <v>0</v>
      </c>
      <c r="BC94" s="1161">
        <v>0</v>
      </c>
      <c r="BD94" s="1158">
        <v>0</v>
      </c>
      <c r="BE94" s="1159">
        <v>0</v>
      </c>
      <c r="BF94" s="1161">
        <v>0</v>
      </c>
      <c r="BG94" s="1162">
        <v>0</v>
      </c>
      <c r="BH94" s="1159">
        <v>0</v>
      </c>
      <c r="BI94" s="1161">
        <v>0</v>
      </c>
      <c r="BJ94" s="1162">
        <f t="shared" ref="BJ94:BJ111" si="51">+BG94*BD94</f>
        <v>0</v>
      </c>
      <c r="BK94" s="1159">
        <v>0</v>
      </c>
      <c r="BL94" s="1159">
        <v>0</v>
      </c>
      <c r="BM94" s="1161">
        <f t="shared" si="40"/>
        <v>0</v>
      </c>
      <c r="BN94" s="1159">
        <f>((Z94+AA94+AC94+AD94)-O94)*AT94</f>
        <v>0</v>
      </c>
      <c r="BO94" s="1159"/>
      <c r="BP94" s="1159"/>
      <c r="BQ94" s="1159"/>
      <c r="BR94" s="1159">
        <f t="shared" si="50"/>
        <v>0</v>
      </c>
      <c r="BS94" s="1159"/>
      <c r="BT94" s="1159"/>
      <c r="BU94" s="1159"/>
      <c r="BV94" s="1161"/>
      <c r="BW94" s="1158">
        <f t="shared" si="41"/>
        <v>168</v>
      </c>
      <c r="BX94" s="1159">
        <f t="shared" si="42"/>
        <v>168</v>
      </c>
      <c r="BY94" s="1159">
        <f t="shared" si="43"/>
        <v>0</v>
      </c>
      <c r="BZ94" s="1159">
        <f t="shared" si="44"/>
        <v>0</v>
      </c>
      <c r="CA94" s="1159">
        <f t="shared" si="45"/>
        <v>0</v>
      </c>
      <c r="CB94" s="1150">
        <f t="shared" si="46"/>
        <v>0</v>
      </c>
      <c r="CC94" s="1159">
        <f t="shared" si="47"/>
        <v>0</v>
      </c>
    </row>
    <row r="95" spans="1:88" ht="15.6" x14ac:dyDescent="0.3">
      <c r="A95" s="1340">
        <v>92</v>
      </c>
      <c r="B95" s="1147" t="s">
        <v>763</v>
      </c>
      <c r="C95" s="1148">
        <v>0</v>
      </c>
      <c r="D95" s="1149">
        <v>0</v>
      </c>
      <c r="E95" s="1150">
        <v>0</v>
      </c>
      <c r="F95" s="1150">
        <v>0</v>
      </c>
      <c r="G95" s="1150">
        <v>0</v>
      </c>
      <c r="H95" s="1150">
        <v>0</v>
      </c>
      <c r="I95" s="1150">
        <v>38</v>
      </c>
      <c r="J95" s="1150">
        <v>0</v>
      </c>
      <c r="K95" s="1153">
        <v>0</v>
      </c>
      <c r="L95" s="1150">
        <v>50</v>
      </c>
      <c r="M95" s="1151">
        <f t="shared" si="34"/>
        <v>88</v>
      </c>
      <c r="N95" s="1152">
        <v>0</v>
      </c>
      <c r="O95" s="1149"/>
      <c r="P95" s="1150"/>
      <c r="Q95" s="1150"/>
      <c r="R95" s="1150"/>
      <c r="S95" s="1150"/>
      <c r="T95" s="1150"/>
      <c r="U95" s="1150"/>
      <c r="V95" s="1150"/>
      <c r="W95" s="1153"/>
      <c r="X95" s="1153"/>
      <c r="Y95" s="1154">
        <f t="shared" si="35"/>
        <v>0</v>
      </c>
      <c r="Z95" s="1149">
        <v>0</v>
      </c>
      <c r="AA95" s="1150">
        <v>0</v>
      </c>
      <c r="AB95" s="1150">
        <v>0</v>
      </c>
      <c r="AC95" s="1150">
        <v>0</v>
      </c>
      <c r="AD95" s="1150">
        <v>0</v>
      </c>
      <c r="AE95" s="1154">
        <f t="shared" si="36"/>
        <v>0</v>
      </c>
      <c r="AF95" s="1149">
        <f t="shared" si="25"/>
        <v>0</v>
      </c>
      <c r="AG95" s="1150">
        <f t="shared" si="30"/>
        <v>0</v>
      </c>
      <c r="AH95" s="1150">
        <f t="shared" si="31"/>
        <v>0</v>
      </c>
      <c r="AI95" s="1150">
        <f t="shared" si="32"/>
        <v>0</v>
      </c>
      <c r="AJ95" s="1150">
        <f t="shared" si="29"/>
        <v>0</v>
      </c>
      <c r="AK95" s="1150">
        <f t="shared" si="29"/>
        <v>38</v>
      </c>
      <c r="AL95" s="1150">
        <f t="shared" si="29"/>
        <v>0</v>
      </c>
      <c r="AM95" s="1150">
        <f t="shared" si="29"/>
        <v>0</v>
      </c>
      <c r="AN95" s="1153">
        <f t="shared" si="37"/>
        <v>50</v>
      </c>
      <c r="AO95" s="1153">
        <f t="shared" si="38"/>
        <v>0</v>
      </c>
      <c r="AP95" s="1154">
        <f t="shared" si="39"/>
        <v>88</v>
      </c>
      <c r="AQ95" s="1149">
        <f t="shared" si="26"/>
        <v>0</v>
      </c>
      <c r="AR95" s="1150">
        <f t="shared" si="27"/>
        <v>0</v>
      </c>
      <c r="AS95" s="1157">
        <f t="shared" si="28"/>
        <v>0</v>
      </c>
      <c r="AT95" s="1158">
        <v>0</v>
      </c>
      <c r="AU95" s="1159"/>
      <c r="AV95" s="1159"/>
      <c r="AW95" s="1159"/>
      <c r="AX95" s="1159">
        <v>4.3859999999999992</v>
      </c>
      <c r="AY95" s="1160"/>
      <c r="AZ95" s="1160"/>
      <c r="BA95" s="1160"/>
      <c r="BB95" s="1160">
        <v>10.6485</v>
      </c>
      <c r="BC95" s="1161">
        <v>0</v>
      </c>
      <c r="BD95" s="1158">
        <v>0</v>
      </c>
      <c r="BE95" s="1159">
        <v>0</v>
      </c>
      <c r="BF95" s="1161">
        <v>0</v>
      </c>
      <c r="BG95" s="1162">
        <v>0</v>
      </c>
      <c r="BH95" s="1159">
        <v>0</v>
      </c>
      <c r="BI95" s="1161">
        <v>0</v>
      </c>
      <c r="BJ95" s="1162">
        <f t="shared" si="51"/>
        <v>0</v>
      </c>
      <c r="BK95" s="1159">
        <v>0</v>
      </c>
      <c r="BL95" s="1159">
        <v>0</v>
      </c>
      <c r="BM95" s="1161">
        <f t="shared" si="40"/>
        <v>0</v>
      </c>
      <c r="BN95" s="1159">
        <f>((Z95+AA95+AC95+AD95)-O95)*AX95</f>
        <v>0</v>
      </c>
      <c r="BO95" s="1159"/>
      <c r="BP95" s="1159"/>
      <c r="BQ95" s="1159"/>
      <c r="BR95" s="1159">
        <f t="shared" si="50"/>
        <v>0</v>
      </c>
      <c r="BS95" s="1159"/>
      <c r="BT95" s="1159"/>
      <c r="BU95" s="1159"/>
      <c r="BV95" s="1161"/>
      <c r="BW95" s="1158">
        <f t="shared" si="41"/>
        <v>699.09300000000007</v>
      </c>
      <c r="BX95" s="1159">
        <f t="shared" si="42"/>
        <v>699.09300000000007</v>
      </c>
      <c r="BY95" s="1159">
        <f t="shared" si="43"/>
        <v>0</v>
      </c>
      <c r="BZ95" s="1159">
        <f t="shared" si="44"/>
        <v>0</v>
      </c>
      <c r="CA95" s="1159">
        <f t="shared" si="45"/>
        <v>0</v>
      </c>
      <c r="CB95" s="1150">
        <f t="shared" si="46"/>
        <v>0</v>
      </c>
      <c r="CC95" s="1159">
        <f t="shared" si="47"/>
        <v>0</v>
      </c>
    </row>
    <row r="96" spans="1:88" ht="15.6" x14ac:dyDescent="0.3">
      <c r="A96" s="1259">
        <v>93</v>
      </c>
      <c r="B96" s="1147" t="s">
        <v>764</v>
      </c>
      <c r="C96" s="1148">
        <v>0</v>
      </c>
      <c r="D96" s="1149">
        <v>0</v>
      </c>
      <c r="E96" s="1150">
        <v>0</v>
      </c>
      <c r="F96" s="1150">
        <v>0</v>
      </c>
      <c r="G96" s="1150">
        <v>0</v>
      </c>
      <c r="H96" s="1150">
        <v>0</v>
      </c>
      <c r="I96" s="1150">
        <v>19</v>
      </c>
      <c r="J96" s="1150">
        <v>0</v>
      </c>
      <c r="K96" s="1153">
        <v>0</v>
      </c>
      <c r="L96" s="1150">
        <v>0</v>
      </c>
      <c r="M96" s="1151">
        <f t="shared" si="34"/>
        <v>19</v>
      </c>
      <c r="N96" s="1152">
        <v>500</v>
      </c>
      <c r="O96" s="1149"/>
      <c r="P96" s="1150"/>
      <c r="Q96" s="1150"/>
      <c r="R96" s="1150"/>
      <c r="S96" s="1150"/>
      <c r="T96" s="1150">
        <v>19</v>
      </c>
      <c r="U96" s="1150"/>
      <c r="V96" s="1150"/>
      <c r="W96" s="1153"/>
      <c r="X96" s="1153">
        <v>46</v>
      </c>
      <c r="Y96" s="1154">
        <f t="shared" si="35"/>
        <v>65</v>
      </c>
      <c r="Z96" s="1149">
        <v>0</v>
      </c>
      <c r="AA96" s="1150">
        <v>0</v>
      </c>
      <c r="AB96" s="1150">
        <v>0</v>
      </c>
      <c r="AC96" s="1150">
        <v>6</v>
      </c>
      <c r="AD96" s="1150">
        <v>59</v>
      </c>
      <c r="AE96" s="1154">
        <f t="shared" si="36"/>
        <v>65</v>
      </c>
      <c r="AF96" s="1149">
        <f t="shared" si="25"/>
        <v>0</v>
      </c>
      <c r="AG96" s="1150">
        <f t="shared" si="30"/>
        <v>0</v>
      </c>
      <c r="AH96" s="1150">
        <f t="shared" si="31"/>
        <v>0</v>
      </c>
      <c r="AI96" s="1150">
        <f t="shared" si="32"/>
        <v>0</v>
      </c>
      <c r="AJ96" s="1150">
        <f t="shared" si="29"/>
        <v>0</v>
      </c>
      <c r="AK96" s="1150">
        <f t="shared" si="29"/>
        <v>0</v>
      </c>
      <c r="AL96" s="1150">
        <f t="shared" si="29"/>
        <v>0</v>
      </c>
      <c r="AM96" s="1150">
        <f t="shared" si="29"/>
        <v>0</v>
      </c>
      <c r="AN96" s="1153">
        <f t="shared" si="37"/>
        <v>0</v>
      </c>
      <c r="AO96" s="1153">
        <f t="shared" si="38"/>
        <v>454</v>
      </c>
      <c r="AP96" s="1154">
        <f t="shared" si="39"/>
        <v>454</v>
      </c>
      <c r="AQ96" s="1149">
        <f t="shared" si="26"/>
        <v>65</v>
      </c>
      <c r="AR96" s="1150">
        <f t="shared" si="27"/>
        <v>65</v>
      </c>
      <c r="AS96" s="1157">
        <f t="shared" si="28"/>
        <v>0</v>
      </c>
      <c r="AT96" s="1158">
        <v>29</v>
      </c>
      <c r="AU96" s="1159"/>
      <c r="AV96" s="1159"/>
      <c r="AW96" s="1159">
        <v>63.994050000000001</v>
      </c>
      <c r="AX96" s="1159">
        <v>22.40765</v>
      </c>
      <c r="AY96" s="1160"/>
      <c r="AZ96" s="1160"/>
      <c r="BA96" s="1160"/>
      <c r="BB96" s="1160">
        <v>0</v>
      </c>
      <c r="BC96" s="1161">
        <v>0</v>
      </c>
      <c r="BD96" s="1158">
        <v>34.338000000000001</v>
      </c>
      <c r="BE96" s="1159">
        <v>0</v>
      </c>
      <c r="BF96" s="1161">
        <v>0</v>
      </c>
      <c r="BG96" s="1162">
        <v>500</v>
      </c>
      <c r="BH96" s="1159">
        <v>0</v>
      </c>
      <c r="BI96" s="1161">
        <v>0</v>
      </c>
      <c r="BJ96" s="1162">
        <f t="shared" si="51"/>
        <v>17169</v>
      </c>
      <c r="BK96" s="1159">
        <v>0</v>
      </c>
      <c r="BL96" s="1159">
        <v>0</v>
      </c>
      <c r="BM96" s="1161">
        <f t="shared" si="40"/>
        <v>17169</v>
      </c>
      <c r="BN96" s="1159">
        <f>+T96*AX96</f>
        <v>425.74535000000003</v>
      </c>
      <c r="BO96" s="1159">
        <f>+X96*BD96</f>
        <v>1579.548</v>
      </c>
      <c r="BP96" s="1159"/>
      <c r="BQ96" s="1159"/>
      <c r="BR96" s="1159">
        <f t="shared" si="50"/>
        <v>0</v>
      </c>
      <c r="BS96" s="1159"/>
      <c r="BT96" s="1159"/>
      <c r="BU96" s="1159"/>
      <c r="BV96" s="1161"/>
      <c r="BW96" s="1158">
        <f t="shared" si="41"/>
        <v>15589.452000000001</v>
      </c>
      <c r="BX96" s="1159">
        <f t="shared" si="42"/>
        <v>425.74535000000003</v>
      </c>
      <c r="BY96" s="1159">
        <f t="shared" si="43"/>
        <v>17169</v>
      </c>
      <c r="BZ96" s="1159">
        <f t="shared" si="44"/>
        <v>2005.2933499999999</v>
      </c>
      <c r="CA96" s="1159">
        <f t="shared" si="45"/>
        <v>2005.2933499999999</v>
      </c>
      <c r="CB96" s="1150">
        <f t="shared" si="46"/>
        <v>0</v>
      </c>
      <c r="CC96" s="1159">
        <f t="shared" si="47"/>
        <v>15589.452000000001</v>
      </c>
    </row>
    <row r="97" spans="1:81" ht="15.6" x14ac:dyDescent="0.3">
      <c r="A97" s="1340">
        <v>94</v>
      </c>
      <c r="B97" s="1147" t="s">
        <v>765</v>
      </c>
      <c r="C97" s="1148">
        <v>0</v>
      </c>
      <c r="D97" s="1149">
        <v>0</v>
      </c>
      <c r="E97" s="1150">
        <v>0</v>
      </c>
      <c r="F97" s="1150">
        <v>0</v>
      </c>
      <c r="G97" s="1150">
        <v>0</v>
      </c>
      <c r="H97" s="1150">
        <v>0</v>
      </c>
      <c r="I97" s="1150">
        <v>0</v>
      </c>
      <c r="J97" s="1150">
        <v>0</v>
      </c>
      <c r="K97" s="1153">
        <v>0</v>
      </c>
      <c r="L97" s="1150">
        <v>319</v>
      </c>
      <c r="M97" s="1151">
        <f t="shared" si="34"/>
        <v>319</v>
      </c>
      <c r="N97" s="1152">
        <v>200</v>
      </c>
      <c r="O97" s="1149"/>
      <c r="P97" s="1150"/>
      <c r="Q97" s="1150"/>
      <c r="R97" s="1150"/>
      <c r="S97" s="1150"/>
      <c r="T97" s="1150"/>
      <c r="U97" s="1150"/>
      <c r="V97" s="1150"/>
      <c r="W97" s="1153">
        <v>319</v>
      </c>
      <c r="X97" s="1153">
        <v>84</v>
      </c>
      <c r="Y97" s="1154">
        <f t="shared" si="35"/>
        <v>403</v>
      </c>
      <c r="Z97" s="1149">
        <v>0</v>
      </c>
      <c r="AA97" s="1150">
        <v>0</v>
      </c>
      <c r="AB97" s="1150">
        <v>0</v>
      </c>
      <c r="AC97" s="1150">
        <v>24</v>
      </c>
      <c r="AD97" s="1150">
        <v>379</v>
      </c>
      <c r="AE97" s="1154">
        <f t="shared" si="36"/>
        <v>403</v>
      </c>
      <c r="AF97" s="1149">
        <f t="shared" si="25"/>
        <v>0</v>
      </c>
      <c r="AG97" s="1150">
        <f t="shared" si="30"/>
        <v>0</v>
      </c>
      <c r="AH97" s="1150">
        <f t="shared" si="31"/>
        <v>0</v>
      </c>
      <c r="AI97" s="1150">
        <f t="shared" si="32"/>
        <v>0</v>
      </c>
      <c r="AJ97" s="1150">
        <f t="shared" si="29"/>
        <v>0</v>
      </c>
      <c r="AK97" s="1150">
        <f t="shared" si="29"/>
        <v>0</v>
      </c>
      <c r="AL97" s="1150">
        <f t="shared" si="29"/>
        <v>0</v>
      </c>
      <c r="AM97" s="1150">
        <f t="shared" si="29"/>
        <v>0</v>
      </c>
      <c r="AN97" s="1153">
        <f t="shared" si="37"/>
        <v>0</v>
      </c>
      <c r="AO97" s="1153">
        <f t="shared" si="38"/>
        <v>116</v>
      </c>
      <c r="AP97" s="1154">
        <f t="shared" si="39"/>
        <v>116</v>
      </c>
      <c r="AQ97" s="1149">
        <f t="shared" si="26"/>
        <v>403</v>
      </c>
      <c r="AR97" s="1150">
        <f t="shared" si="27"/>
        <v>403</v>
      </c>
      <c r="AS97" s="1157">
        <f t="shared" si="28"/>
        <v>0</v>
      </c>
      <c r="AT97" s="1158">
        <v>130</v>
      </c>
      <c r="AU97" s="1159"/>
      <c r="AV97" s="1159"/>
      <c r="AW97" s="1159">
        <v>138.99154999999999</v>
      </c>
      <c r="AX97" s="1159">
        <v>144.77879999999999</v>
      </c>
      <c r="AY97" s="1160"/>
      <c r="AZ97" s="1160"/>
      <c r="BA97" s="1160"/>
      <c r="BB97" s="1160">
        <v>153.65899999999999</v>
      </c>
      <c r="BC97" s="1161">
        <v>0</v>
      </c>
      <c r="BD97" s="1158">
        <v>141.93</v>
      </c>
      <c r="BE97" s="1159">
        <v>0</v>
      </c>
      <c r="BF97" s="1161">
        <v>0</v>
      </c>
      <c r="BG97" s="1162">
        <v>200</v>
      </c>
      <c r="BH97" s="1159">
        <v>0</v>
      </c>
      <c r="BI97" s="1161">
        <v>0</v>
      </c>
      <c r="BJ97" s="1162">
        <f t="shared" si="51"/>
        <v>28386</v>
      </c>
      <c r="BK97" s="1159">
        <v>0</v>
      </c>
      <c r="BL97" s="1159">
        <v>0</v>
      </c>
      <c r="BM97" s="1161">
        <f t="shared" si="40"/>
        <v>28386</v>
      </c>
      <c r="BN97" s="1159">
        <f>+W97*BB97</f>
        <v>49017.220999999998</v>
      </c>
      <c r="BO97" s="1159">
        <f>+X97*BD97</f>
        <v>11922.12</v>
      </c>
      <c r="BP97" s="1159"/>
      <c r="BQ97" s="1159"/>
      <c r="BR97" s="1159">
        <f t="shared" si="50"/>
        <v>0</v>
      </c>
      <c r="BS97" s="1159"/>
      <c r="BT97" s="1159"/>
      <c r="BU97" s="1159"/>
      <c r="BV97" s="1161"/>
      <c r="BW97" s="1158">
        <f t="shared" si="41"/>
        <v>16463.88</v>
      </c>
      <c r="BX97" s="1159">
        <f t="shared" si="42"/>
        <v>49017.220999999998</v>
      </c>
      <c r="BY97" s="1159">
        <f t="shared" si="43"/>
        <v>28386</v>
      </c>
      <c r="BZ97" s="1159">
        <f t="shared" si="44"/>
        <v>60939.340999999986</v>
      </c>
      <c r="CA97" s="1159">
        <f t="shared" si="45"/>
        <v>60939.341</v>
      </c>
      <c r="CB97" s="1150">
        <f t="shared" si="46"/>
        <v>0</v>
      </c>
      <c r="CC97" s="1159">
        <f t="shared" si="47"/>
        <v>16463.88</v>
      </c>
    </row>
    <row r="98" spans="1:81" ht="15.6" x14ac:dyDescent="0.3">
      <c r="A98" s="1259">
        <v>95</v>
      </c>
      <c r="B98" s="1147" t="s">
        <v>766</v>
      </c>
      <c r="C98" s="1148">
        <v>0</v>
      </c>
      <c r="D98" s="1149">
        <v>0</v>
      </c>
      <c r="E98" s="1150">
        <v>0</v>
      </c>
      <c r="F98" s="1150">
        <v>0</v>
      </c>
      <c r="G98" s="1150">
        <v>0</v>
      </c>
      <c r="H98" s="1150">
        <v>0</v>
      </c>
      <c r="I98" s="1150">
        <v>241</v>
      </c>
      <c r="J98" s="1150">
        <v>0</v>
      </c>
      <c r="K98" s="1153">
        <v>0</v>
      </c>
      <c r="L98" s="1150">
        <v>0</v>
      </c>
      <c r="M98" s="1151">
        <f t="shared" si="34"/>
        <v>241</v>
      </c>
      <c r="N98" s="1152">
        <v>500</v>
      </c>
      <c r="O98" s="1149"/>
      <c r="P98" s="1150"/>
      <c r="Q98" s="1150"/>
      <c r="R98" s="1150"/>
      <c r="S98" s="1150"/>
      <c r="T98" s="1150">
        <v>208</v>
      </c>
      <c r="U98" s="1150"/>
      <c r="V98" s="1150"/>
      <c r="W98" s="1153"/>
      <c r="X98" s="1153"/>
      <c r="Y98" s="1154">
        <f t="shared" si="35"/>
        <v>208</v>
      </c>
      <c r="Z98" s="1149">
        <v>0</v>
      </c>
      <c r="AA98" s="1150">
        <v>0</v>
      </c>
      <c r="AB98" s="1150">
        <v>0</v>
      </c>
      <c r="AC98" s="1150">
        <v>44</v>
      </c>
      <c r="AD98" s="1150">
        <v>164</v>
      </c>
      <c r="AE98" s="1154">
        <f t="shared" si="36"/>
        <v>208</v>
      </c>
      <c r="AF98" s="1149">
        <f t="shared" si="25"/>
        <v>0</v>
      </c>
      <c r="AG98" s="1150">
        <f t="shared" si="30"/>
        <v>0</v>
      </c>
      <c r="AH98" s="1150">
        <f t="shared" si="31"/>
        <v>0</v>
      </c>
      <c r="AI98" s="1150">
        <f t="shared" si="32"/>
        <v>0</v>
      </c>
      <c r="AJ98" s="1150">
        <f t="shared" si="29"/>
        <v>0</v>
      </c>
      <c r="AK98" s="1150">
        <f t="shared" si="29"/>
        <v>33</v>
      </c>
      <c r="AL98" s="1150">
        <f t="shared" si="29"/>
        <v>0</v>
      </c>
      <c r="AM98" s="1150">
        <f t="shared" si="29"/>
        <v>0</v>
      </c>
      <c r="AN98" s="1153">
        <f t="shared" si="37"/>
        <v>0</v>
      </c>
      <c r="AO98" s="1153">
        <f t="shared" si="38"/>
        <v>500</v>
      </c>
      <c r="AP98" s="1154">
        <f t="shared" si="39"/>
        <v>533</v>
      </c>
      <c r="AQ98" s="1149">
        <f t="shared" ref="AQ98:AQ161" si="52">Y98</f>
        <v>208</v>
      </c>
      <c r="AR98" s="1150">
        <f t="shared" si="27"/>
        <v>208</v>
      </c>
      <c r="AS98" s="1157">
        <f t="shared" si="28"/>
        <v>0</v>
      </c>
      <c r="AT98" s="1158">
        <v>40</v>
      </c>
      <c r="AU98" s="1159"/>
      <c r="AV98" s="1159"/>
      <c r="AW98" s="1159">
        <v>85.989500000000007</v>
      </c>
      <c r="AX98" s="1159">
        <v>31.178350000000002</v>
      </c>
      <c r="AY98" s="1160"/>
      <c r="AZ98" s="1160"/>
      <c r="BA98" s="1160"/>
      <c r="BB98" s="1160">
        <v>0</v>
      </c>
      <c r="BC98" s="1161">
        <v>0</v>
      </c>
      <c r="BD98" s="1158">
        <v>46.927999999999997</v>
      </c>
      <c r="BE98" s="1159">
        <v>0</v>
      </c>
      <c r="BF98" s="1161">
        <v>0</v>
      </c>
      <c r="BG98" s="1162">
        <v>500</v>
      </c>
      <c r="BH98" s="1159">
        <v>0</v>
      </c>
      <c r="BI98" s="1161">
        <v>0</v>
      </c>
      <c r="BJ98" s="1162">
        <f t="shared" si="51"/>
        <v>23464</v>
      </c>
      <c r="BK98" s="1159">
        <v>0</v>
      </c>
      <c r="BL98" s="1159">
        <v>0</v>
      </c>
      <c r="BM98" s="1161">
        <f t="shared" si="40"/>
        <v>23464</v>
      </c>
      <c r="BN98" s="1159">
        <f>(S98*AW98)+(T98*AX98)</f>
        <v>6485.0968000000003</v>
      </c>
      <c r="BO98" s="1159"/>
      <c r="BP98" s="1159"/>
      <c r="BQ98" s="1159"/>
      <c r="BR98" s="1159">
        <f t="shared" si="50"/>
        <v>0</v>
      </c>
      <c r="BS98" s="1159"/>
      <c r="BT98" s="1159"/>
      <c r="BU98" s="1159"/>
      <c r="BV98" s="1161"/>
      <c r="BW98" s="1158">
        <f t="shared" si="41"/>
        <v>24492.885549999999</v>
      </c>
      <c r="BX98" s="1159">
        <f t="shared" si="42"/>
        <v>7513.9823500000002</v>
      </c>
      <c r="BY98" s="1159">
        <f t="shared" si="43"/>
        <v>23464</v>
      </c>
      <c r="BZ98" s="1159">
        <f t="shared" si="44"/>
        <v>6485.0967999999993</v>
      </c>
      <c r="CA98" s="1159">
        <f t="shared" si="45"/>
        <v>6485.0968000000003</v>
      </c>
      <c r="CB98" s="1150">
        <f t="shared" si="46"/>
        <v>0</v>
      </c>
      <c r="CC98" s="1159">
        <f t="shared" si="47"/>
        <v>23464</v>
      </c>
    </row>
    <row r="99" spans="1:81" ht="15.6" x14ac:dyDescent="0.3">
      <c r="A99" s="1340">
        <v>96</v>
      </c>
      <c r="B99" s="1147" t="s">
        <v>767</v>
      </c>
      <c r="C99" s="1148">
        <v>0</v>
      </c>
      <c r="D99" s="1149">
        <v>0</v>
      </c>
      <c r="E99" s="1150">
        <v>0</v>
      </c>
      <c r="F99" s="1150">
        <v>0</v>
      </c>
      <c r="G99" s="1150">
        <v>0</v>
      </c>
      <c r="H99" s="1150">
        <v>0</v>
      </c>
      <c r="I99" s="1150">
        <v>0</v>
      </c>
      <c r="J99" s="1150">
        <v>0</v>
      </c>
      <c r="K99" s="1153">
        <v>0</v>
      </c>
      <c r="L99" s="1150">
        <v>165</v>
      </c>
      <c r="M99" s="1151">
        <f t="shared" si="34"/>
        <v>165</v>
      </c>
      <c r="N99" s="1152">
        <v>410</v>
      </c>
      <c r="O99" s="1149"/>
      <c r="P99" s="1150"/>
      <c r="Q99" s="1150"/>
      <c r="R99" s="1150"/>
      <c r="S99" s="1150"/>
      <c r="T99" s="1150"/>
      <c r="U99" s="1150"/>
      <c r="V99" s="1150"/>
      <c r="W99" s="1153">
        <v>165</v>
      </c>
      <c r="X99" s="1153">
        <v>145</v>
      </c>
      <c r="Y99" s="1154">
        <f t="shared" si="35"/>
        <v>310</v>
      </c>
      <c r="Z99" s="1149">
        <v>0</v>
      </c>
      <c r="AA99" s="1150">
        <v>0</v>
      </c>
      <c r="AB99" s="1150">
        <v>0</v>
      </c>
      <c r="AC99" s="1150">
        <v>44</v>
      </c>
      <c r="AD99" s="1150">
        <v>266</v>
      </c>
      <c r="AE99" s="1154">
        <f t="shared" si="36"/>
        <v>310</v>
      </c>
      <c r="AF99" s="1149">
        <f t="shared" si="25"/>
        <v>0</v>
      </c>
      <c r="AG99" s="1150">
        <f t="shared" si="30"/>
        <v>0</v>
      </c>
      <c r="AH99" s="1150">
        <f t="shared" si="31"/>
        <v>0</v>
      </c>
      <c r="AI99" s="1150">
        <f t="shared" si="32"/>
        <v>0</v>
      </c>
      <c r="AJ99" s="1150">
        <f t="shared" si="29"/>
        <v>0</v>
      </c>
      <c r="AK99" s="1150">
        <f t="shared" si="29"/>
        <v>0</v>
      </c>
      <c r="AL99" s="1150">
        <f t="shared" si="29"/>
        <v>0</v>
      </c>
      <c r="AM99" s="1150">
        <f t="shared" si="29"/>
        <v>0</v>
      </c>
      <c r="AN99" s="1153">
        <f t="shared" si="37"/>
        <v>0</v>
      </c>
      <c r="AO99" s="1153">
        <f t="shared" si="38"/>
        <v>265</v>
      </c>
      <c r="AP99" s="1154">
        <f t="shared" si="39"/>
        <v>265</v>
      </c>
      <c r="AQ99" s="1149">
        <f t="shared" si="52"/>
        <v>310</v>
      </c>
      <c r="AR99" s="1150">
        <f t="shared" si="27"/>
        <v>310</v>
      </c>
      <c r="AS99" s="1157">
        <f t="shared" si="28"/>
        <v>0</v>
      </c>
      <c r="AT99" s="1158">
        <v>190</v>
      </c>
      <c r="AU99" s="1159"/>
      <c r="AV99" s="1159"/>
      <c r="AW99" s="1159"/>
      <c r="AX99" s="1159">
        <v>203.5104</v>
      </c>
      <c r="AY99" s="1160"/>
      <c r="AZ99" s="1160"/>
      <c r="BA99" s="1160"/>
      <c r="BB99" s="1160">
        <v>199.92</v>
      </c>
      <c r="BC99" s="1161">
        <v>0</v>
      </c>
      <c r="BD99" s="1158">
        <v>222.05099999999999</v>
      </c>
      <c r="BE99" s="1159">
        <v>0</v>
      </c>
      <c r="BF99" s="1161">
        <v>0</v>
      </c>
      <c r="BG99" s="1162">
        <v>410</v>
      </c>
      <c r="BH99" s="1159">
        <v>0</v>
      </c>
      <c r="BI99" s="1161">
        <v>0</v>
      </c>
      <c r="BJ99" s="1162">
        <f t="shared" si="51"/>
        <v>91040.909999999989</v>
      </c>
      <c r="BK99" s="1159">
        <v>0</v>
      </c>
      <c r="BL99" s="1159">
        <v>0</v>
      </c>
      <c r="BM99" s="1161">
        <f t="shared" si="40"/>
        <v>91040.909999999989</v>
      </c>
      <c r="BN99" s="1159">
        <f>+W99*BB99</f>
        <v>32986.799999999996</v>
      </c>
      <c r="BO99" s="1159">
        <f>+X99*BD99</f>
        <v>32197.394999999997</v>
      </c>
      <c r="BP99" s="1159"/>
      <c r="BQ99" s="1159"/>
      <c r="BR99" s="1159">
        <f t="shared" si="50"/>
        <v>0</v>
      </c>
      <c r="BS99" s="1159"/>
      <c r="BT99" s="1159"/>
      <c r="BU99" s="1159"/>
      <c r="BV99" s="1161"/>
      <c r="BW99" s="1158">
        <f t="shared" si="41"/>
        <v>58843.514999999999</v>
      </c>
      <c r="BX99" s="1159">
        <f t="shared" si="42"/>
        <v>32986.799999999996</v>
      </c>
      <c r="BY99" s="1159">
        <f t="shared" si="43"/>
        <v>91040.909999999989</v>
      </c>
      <c r="BZ99" s="1159">
        <f t="shared" si="44"/>
        <v>65184.194999999992</v>
      </c>
      <c r="CA99" s="1159">
        <f t="shared" si="45"/>
        <v>65184.194999999992</v>
      </c>
      <c r="CB99" s="1150">
        <f t="shared" si="46"/>
        <v>0</v>
      </c>
      <c r="CC99" s="1159">
        <f t="shared" si="47"/>
        <v>58843.514999999999</v>
      </c>
    </row>
    <row r="100" spans="1:81" ht="15.6" x14ac:dyDescent="0.3">
      <c r="A100" s="1259">
        <v>97</v>
      </c>
      <c r="B100" s="1147" t="s">
        <v>1774</v>
      </c>
      <c r="C100" s="1148">
        <v>0</v>
      </c>
      <c r="D100" s="1149">
        <v>0</v>
      </c>
      <c r="E100" s="1150">
        <v>124</v>
      </c>
      <c r="F100" s="1150">
        <v>0</v>
      </c>
      <c r="G100" s="1150">
        <v>0</v>
      </c>
      <c r="H100" s="1150">
        <v>0</v>
      </c>
      <c r="I100" s="1150">
        <v>0</v>
      </c>
      <c r="J100" s="1150">
        <v>0</v>
      </c>
      <c r="K100" s="1153">
        <v>0</v>
      </c>
      <c r="L100" s="1150">
        <v>0</v>
      </c>
      <c r="M100" s="1151">
        <f t="shared" si="34"/>
        <v>124</v>
      </c>
      <c r="N100" s="1152">
        <v>0</v>
      </c>
      <c r="O100" s="1149"/>
      <c r="P100" s="1150"/>
      <c r="Q100" s="1150"/>
      <c r="R100" s="1150"/>
      <c r="S100" s="1150"/>
      <c r="T100" s="1150"/>
      <c r="U100" s="1150"/>
      <c r="V100" s="1150"/>
      <c r="W100" s="1153"/>
      <c r="X100" s="1153"/>
      <c r="Y100" s="1154">
        <f t="shared" si="35"/>
        <v>0</v>
      </c>
      <c r="Z100" s="1149">
        <v>0</v>
      </c>
      <c r="AA100" s="1150">
        <v>0</v>
      </c>
      <c r="AB100" s="1150">
        <v>0</v>
      </c>
      <c r="AC100" s="1150">
        <v>0</v>
      </c>
      <c r="AD100" s="1150">
        <v>0</v>
      </c>
      <c r="AE100" s="1154">
        <f t="shared" si="36"/>
        <v>0</v>
      </c>
      <c r="AF100" s="1149">
        <f t="shared" si="25"/>
        <v>0</v>
      </c>
      <c r="AG100" s="1150">
        <f t="shared" si="30"/>
        <v>124</v>
      </c>
      <c r="AH100" s="1150">
        <f t="shared" si="31"/>
        <v>0</v>
      </c>
      <c r="AI100" s="1150">
        <f t="shared" si="32"/>
        <v>0</v>
      </c>
      <c r="AJ100" s="1150">
        <f t="shared" si="29"/>
        <v>0</v>
      </c>
      <c r="AK100" s="1150">
        <f t="shared" si="29"/>
        <v>0</v>
      </c>
      <c r="AL100" s="1150">
        <f t="shared" si="29"/>
        <v>0</v>
      </c>
      <c r="AM100" s="1150">
        <f t="shared" si="29"/>
        <v>0</v>
      </c>
      <c r="AN100" s="1153">
        <f t="shared" si="37"/>
        <v>0</v>
      </c>
      <c r="AO100" s="1153">
        <f t="shared" si="38"/>
        <v>0</v>
      </c>
      <c r="AP100" s="1154">
        <f t="shared" si="39"/>
        <v>124</v>
      </c>
      <c r="AQ100" s="1149">
        <f t="shared" si="52"/>
        <v>0</v>
      </c>
      <c r="AR100" s="1150">
        <f t="shared" si="27"/>
        <v>0</v>
      </c>
      <c r="AS100" s="1157">
        <f t="shared" si="28"/>
        <v>0</v>
      </c>
      <c r="AT100" s="1158">
        <v>4</v>
      </c>
      <c r="AU100" s="1159"/>
      <c r="AV100" s="1159"/>
      <c r="AW100" s="1159"/>
      <c r="AX100" s="1159"/>
      <c r="AY100" s="1160"/>
      <c r="AZ100" s="1160"/>
      <c r="BA100" s="1160"/>
      <c r="BB100" s="1160">
        <v>0</v>
      </c>
      <c r="BC100" s="1161">
        <v>0</v>
      </c>
      <c r="BD100" s="1158">
        <v>0</v>
      </c>
      <c r="BE100" s="1159">
        <v>0</v>
      </c>
      <c r="BF100" s="1161">
        <v>0</v>
      </c>
      <c r="BG100" s="1162">
        <v>0</v>
      </c>
      <c r="BH100" s="1159">
        <v>0</v>
      </c>
      <c r="BI100" s="1161">
        <v>0</v>
      </c>
      <c r="BJ100" s="1162">
        <f t="shared" si="51"/>
        <v>0</v>
      </c>
      <c r="BK100" s="1159">
        <v>0</v>
      </c>
      <c r="BL100" s="1159">
        <v>0</v>
      </c>
      <c r="BM100" s="1161">
        <f t="shared" si="40"/>
        <v>0</v>
      </c>
      <c r="BN100" s="1159">
        <f>((Z100+AA100+AC100+AD100)-O100)*AT100</f>
        <v>0</v>
      </c>
      <c r="BO100" s="1159"/>
      <c r="BP100" s="1159"/>
      <c r="BQ100" s="1159"/>
      <c r="BR100" s="1159">
        <f t="shared" si="50"/>
        <v>0</v>
      </c>
      <c r="BS100" s="1159"/>
      <c r="BT100" s="1159"/>
      <c r="BU100" s="1159"/>
      <c r="BV100" s="1161"/>
      <c r="BW100" s="1158">
        <f t="shared" si="41"/>
        <v>496</v>
      </c>
      <c r="BX100" s="1159">
        <f t="shared" si="42"/>
        <v>496</v>
      </c>
      <c r="BY100" s="1159">
        <f t="shared" si="43"/>
        <v>0</v>
      </c>
      <c r="BZ100" s="1159">
        <f t="shared" si="44"/>
        <v>0</v>
      </c>
      <c r="CA100" s="1159">
        <f t="shared" si="45"/>
        <v>0</v>
      </c>
      <c r="CB100" s="1150">
        <f t="shared" si="46"/>
        <v>0</v>
      </c>
      <c r="CC100" s="1159">
        <f t="shared" si="47"/>
        <v>0</v>
      </c>
    </row>
    <row r="101" spans="1:81" ht="15.6" x14ac:dyDescent="0.3">
      <c r="A101" s="1340">
        <v>98</v>
      </c>
      <c r="B101" s="1147" t="s">
        <v>1775</v>
      </c>
      <c r="C101" s="1148">
        <v>0</v>
      </c>
      <c r="D101" s="1149">
        <v>0</v>
      </c>
      <c r="E101" s="1150">
        <v>0</v>
      </c>
      <c r="F101" s="1150">
        <v>0</v>
      </c>
      <c r="G101" s="1150">
        <v>0</v>
      </c>
      <c r="H101" s="1150">
        <v>0</v>
      </c>
      <c r="I101" s="1150">
        <v>0</v>
      </c>
      <c r="J101" s="1150">
        <v>0</v>
      </c>
      <c r="K101" s="1153">
        <v>0</v>
      </c>
      <c r="L101" s="1150">
        <v>50</v>
      </c>
      <c r="M101" s="1151">
        <f t="shared" si="34"/>
        <v>50</v>
      </c>
      <c r="N101" s="1152">
        <v>0</v>
      </c>
      <c r="O101" s="1149"/>
      <c r="P101" s="1150"/>
      <c r="Q101" s="1150"/>
      <c r="R101" s="1150"/>
      <c r="S101" s="1150"/>
      <c r="T101" s="1150"/>
      <c r="U101" s="1150"/>
      <c r="V101" s="1150"/>
      <c r="W101" s="1153"/>
      <c r="X101" s="1153"/>
      <c r="Y101" s="1154">
        <f t="shared" si="35"/>
        <v>0</v>
      </c>
      <c r="Z101" s="1149">
        <v>0</v>
      </c>
      <c r="AA101" s="1150">
        <v>0</v>
      </c>
      <c r="AB101" s="1150">
        <v>0</v>
      </c>
      <c r="AC101" s="1150">
        <v>0</v>
      </c>
      <c r="AD101" s="1150">
        <v>0</v>
      </c>
      <c r="AE101" s="1154">
        <f t="shared" si="36"/>
        <v>0</v>
      </c>
      <c r="AF101" s="1149">
        <f t="shared" si="25"/>
        <v>0</v>
      </c>
      <c r="AG101" s="1150">
        <f t="shared" si="30"/>
        <v>0</v>
      </c>
      <c r="AH101" s="1150">
        <f t="shared" si="31"/>
        <v>0</v>
      </c>
      <c r="AI101" s="1150">
        <f t="shared" si="32"/>
        <v>0</v>
      </c>
      <c r="AJ101" s="1150">
        <f t="shared" si="29"/>
        <v>0</v>
      </c>
      <c r="AK101" s="1150">
        <f t="shared" si="29"/>
        <v>0</v>
      </c>
      <c r="AL101" s="1150">
        <f t="shared" si="29"/>
        <v>0</v>
      </c>
      <c r="AM101" s="1150">
        <f t="shared" si="29"/>
        <v>0</v>
      </c>
      <c r="AN101" s="1153">
        <f t="shared" si="37"/>
        <v>50</v>
      </c>
      <c r="AO101" s="1153">
        <f t="shared" si="38"/>
        <v>0</v>
      </c>
      <c r="AP101" s="1154">
        <f t="shared" si="39"/>
        <v>50</v>
      </c>
      <c r="AQ101" s="1149">
        <f t="shared" si="52"/>
        <v>0</v>
      </c>
      <c r="AR101" s="1150">
        <f t="shared" si="27"/>
        <v>0</v>
      </c>
      <c r="AS101" s="1157">
        <f t="shared" si="28"/>
        <v>0</v>
      </c>
      <c r="AT101" s="1158">
        <v>0</v>
      </c>
      <c r="AU101" s="1159"/>
      <c r="AV101" s="1159"/>
      <c r="AW101" s="1159"/>
      <c r="AX101" s="1159">
        <v>7.4460000000000006</v>
      </c>
      <c r="AY101" s="1160"/>
      <c r="AZ101" s="1160"/>
      <c r="BA101" s="1160"/>
      <c r="BB101" s="1160">
        <v>17.690000000000001</v>
      </c>
      <c r="BC101" s="1161">
        <v>0</v>
      </c>
      <c r="BD101" s="1158">
        <v>0</v>
      </c>
      <c r="BE101" s="1159">
        <v>0</v>
      </c>
      <c r="BF101" s="1161">
        <v>0</v>
      </c>
      <c r="BG101" s="1162">
        <v>0</v>
      </c>
      <c r="BH101" s="1159">
        <v>0</v>
      </c>
      <c r="BI101" s="1161">
        <v>0</v>
      </c>
      <c r="BJ101" s="1162">
        <f t="shared" si="51"/>
        <v>0</v>
      </c>
      <c r="BK101" s="1159">
        <v>0</v>
      </c>
      <c r="BL101" s="1159">
        <v>0</v>
      </c>
      <c r="BM101" s="1161">
        <f t="shared" si="40"/>
        <v>0</v>
      </c>
      <c r="BN101" s="1159">
        <f>((Z101+AA101+AC101+AD101)-O101)*AX101</f>
        <v>0</v>
      </c>
      <c r="BO101" s="1159"/>
      <c r="BP101" s="1159"/>
      <c r="BQ101" s="1159"/>
      <c r="BR101" s="1159">
        <f t="shared" si="50"/>
        <v>0</v>
      </c>
      <c r="BS101" s="1159"/>
      <c r="BT101" s="1159"/>
      <c r="BU101" s="1159"/>
      <c r="BV101" s="1161"/>
      <c r="BW101" s="1158">
        <f t="shared" si="41"/>
        <v>884.50000000000011</v>
      </c>
      <c r="BX101" s="1159">
        <f t="shared" si="42"/>
        <v>884.50000000000011</v>
      </c>
      <c r="BY101" s="1159">
        <f t="shared" si="43"/>
        <v>0</v>
      </c>
      <c r="BZ101" s="1159">
        <f t="shared" si="44"/>
        <v>0</v>
      </c>
      <c r="CA101" s="1159">
        <f t="shared" si="45"/>
        <v>0</v>
      </c>
      <c r="CB101" s="1150">
        <f t="shared" si="46"/>
        <v>0</v>
      </c>
      <c r="CC101" s="1159">
        <f t="shared" si="47"/>
        <v>0</v>
      </c>
    </row>
    <row r="102" spans="1:81" ht="15.6" x14ac:dyDescent="0.3">
      <c r="A102" s="1259">
        <v>99</v>
      </c>
      <c r="B102" s="1147" t="s">
        <v>769</v>
      </c>
      <c r="C102" s="1148">
        <v>0</v>
      </c>
      <c r="D102" s="1149">
        <v>0</v>
      </c>
      <c r="E102" s="1150">
        <v>0</v>
      </c>
      <c r="F102" s="1150">
        <v>0</v>
      </c>
      <c r="G102" s="1150">
        <v>0</v>
      </c>
      <c r="H102" s="1150">
        <v>139</v>
      </c>
      <c r="I102" s="1150">
        <v>200</v>
      </c>
      <c r="J102" s="1150">
        <v>0</v>
      </c>
      <c r="K102" s="1153">
        <v>0</v>
      </c>
      <c r="L102" s="1150">
        <v>0</v>
      </c>
      <c r="M102" s="1151">
        <f t="shared" si="34"/>
        <v>339</v>
      </c>
      <c r="N102" s="1152">
        <v>0</v>
      </c>
      <c r="O102" s="1149"/>
      <c r="P102" s="1150"/>
      <c r="Q102" s="1150"/>
      <c r="R102" s="1150"/>
      <c r="S102" s="1150">
        <v>70</v>
      </c>
      <c r="T102" s="1150"/>
      <c r="U102" s="1150"/>
      <c r="V102" s="1150"/>
      <c r="W102" s="1153"/>
      <c r="X102" s="1153"/>
      <c r="Y102" s="1154">
        <f t="shared" si="35"/>
        <v>70</v>
      </c>
      <c r="Z102" s="1149">
        <v>0</v>
      </c>
      <c r="AA102" s="1150">
        <v>0</v>
      </c>
      <c r="AB102" s="1150">
        <v>0</v>
      </c>
      <c r="AC102" s="1150">
        <v>0</v>
      </c>
      <c r="AD102" s="1150">
        <v>70</v>
      </c>
      <c r="AE102" s="1154">
        <f t="shared" si="36"/>
        <v>70</v>
      </c>
      <c r="AF102" s="1149">
        <f t="shared" si="25"/>
        <v>0</v>
      </c>
      <c r="AG102" s="1150">
        <f t="shared" si="30"/>
        <v>0</v>
      </c>
      <c r="AH102" s="1150">
        <f t="shared" si="31"/>
        <v>0</v>
      </c>
      <c r="AI102" s="1150">
        <f t="shared" si="32"/>
        <v>0</v>
      </c>
      <c r="AJ102" s="1150">
        <f t="shared" si="29"/>
        <v>69</v>
      </c>
      <c r="AK102" s="1150">
        <f t="shared" si="29"/>
        <v>200</v>
      </c>
      <c r="AL102" s="1150">
        <f t="shared" si="29"/>
        <v>0</v>
      </c>
      <c r="AM102" s="1150">
        <f t="shared" si="29"/>
        <v>0</v>
      </c>
      <c r="AN102" s="1153">
        <f t="shared" si="37"/>
        <v>0</v>
      </c>
      <c r="AO102" s="1153">
        <f t="shared" si="38"/>
        <v>0</v>
      </c>
      <c r="AP102" s="1154">
        <f t="shared" si="39"/>
        <v>269</v>
      </c>
      <c r="AQ102" s="1149">
        <f t="shared" si="52"/>
        <v>70</v>
      </c>
      <c r="AR102" s="1150">
        <f t="shared" si="27"/>
        <v>70</v>
      </c>
      <c r="AS102" s="1157">
        <f t="shared" si="28"/>
        <v>0</v>
      </c>
      <c r="AT102" s="1158">
        <v>50</v>
      </c>
      <c r="AU102" s="1159"/>
      <c r="AV102" s="1159"/>
      <c r="AW102" s="1159">
        <v>113.9962</v>
      </c>
      <c r="AX102" s="1159">
        <v>40.8078</v>
      </c>
      <c r="AY102" s="1160"/>
      <c r="AZ102" s="1160"/>
      <c r="BA102" s="1160"/>
      <c r="BB102" s="1160">
        <v>0</v>
      </c>
      <c r="BC102" s="1161">
        <v>0</v>
      </c>
      <c r="BD102" s="1158">
        <v>0</v>
      </c>
      <c r="BE102" s="1159">
        <v>0</v>
      </c>
      <c r="BF102" s="1161">
        <v>0</v>
      </c>
      <c r="BG102" s="1162">
        <v>0</v>
      </c>
      <c r="BH102" s="1159">
        <v>0</v>
      </c>
      <c r="BI102" s="1161">
        <v>0</v>
      </c>
      <c r="BJ102" s="1162">
        <f t="shared" si="51"/>
        <v>0</v>
      </c>
      <c r="BK102" s="1159">
        <v>0</v>
      </c>
      <c r="BL102" s="1159">
        <v>0</v>
      </c>
      <c r="BM102" s="1161">
        <f t="shared" si="40"/>
        <v>0</v>
      </c>
      <c r="BN102" s="1159">
        <f>(S102*AW102)+(T102*AX102)</f>
        <v>7979.7340000000004</v>
      </c>
      <c r="BO102" s="1159"/>
      <c r="BP102" s="1159"/>
      <c r="BQ102" s="1159"/>
      <c r="BR102" s="1159">
        <f t="shared" si="50"/>
        <v>0</v>
      </c>
      <c r="BS102" s="1159"/>
      <c r="BT102" s="1159"/>
      <c r="BU102" s="1159"/>
      <c r="BV102" s="1161"/>
      <c r="BW102" s="1158">
        <f t="shared" si="41"/>
        <v>16027.2978</v>
      </c>
      <c r="BX102" s="1159">
        <f t="shared" si="42"/>
        <v>24007.031800000001</v>
      </c>
      <c r="BY102" s="1159">
        <f t="shared" si="43"/>
        <v>0</v>
      </c>
      <c r="BZ102" s="1159">
        <f t="shared" si="44"/>
        <v>7979.7340000000004</v>
      </c>
      <c r="CA102" s="1159">
        <f t="shared" si="45"/>
        <v>7979.7340000000004</v>
      </c>
      <c r="CB102" s="1150">
        <f t="shared" si="46"/>
        <v>0</v>
      </c>
      <c r="CC102" s="1159">
        <f t="shared" si="47"/>
        <v>0</v>
      </c>
    </row>
    <row r="103" spans="1:81" ht="15.6" x14ac:dyDescent="0.3">
      <c r="A103" s="1340">
        <v>100</v>
      </c>
      <c r="B103" s="1147" t="s">
        <v>770</v>
      </c>
      <c r="C103" s="1148">
        <v>0</v>
      </c>
      <c r="D103" s="1149">
        <v>0</v>
      </c>
      <c r="E103" s="1150">
        <v>0</v>
      </c>
      <c r="F103" s="1150">
        <v>70</v>
      </c>
      <c r="G103" s="1150">
        <v>0</v>
      </c>
      <c r="H103" s="1150">
        <v>0</v>
      </c>
      <c r="I103" s="1150">
        <v>200</v>
      </c>
      <c r="J103" s="1150">
        <v>0</v>
      </c>
      <c r="K103" s="1153">
        <v>0</v>
      </c>
      <c r="L103" s="1150">
        <v>500</v>
      </c>
      <c r="M103" s="1151">
        <f t="shared" si="34"/>
        <v>770</v>
      </c>
      <c r="N103" s="1152">
        <v>300</v>
      </c>
      <c r="O103" s="1149"/>
      <c r="P103" s="1150"/>
      <c r="Q103" s="1150">
        <v>70</v>
      </c>
      <c r="R103" s="1150"/>
      <c r="S103" s="1150"/>
      <c r="T103" s="1150">
        <v>21</v>
      </c>
      <c r="U103" s="1150"/>
      <c r="V103" s="1150"/>
      <c r="W103" s="1153"/>
      <c r="X103" s="1153"/>
      <c r="Y103" s="1154">
        <f t="shared" si="35"/>
        <v>91</v>
      </c>
      <c r="Z103" s="1149">
        <v>0</v>
      </c>
      <c r="AA103" s="1150">
        <v>0</v>
      </c>
      <c r="AB103" s="1150">
        <v>0</v>
      </c>
      <c r="AC103" s="1150">
        <v>39</v>
      </c>
      <c r="AD103" s="1150">
        <v>52</v>
      </c>
      <c r="AE103" s="1154">
        <f t="shared" si="36"/>
        <v>91</v>
      </c>
      <c r="AF103" s="1149">
        <f t="shared" si="25"/>
        <v>0</v>
      </c>
      <c r="AG103" s="1150">
        <f t="shared" si="30"/>
        <v>0</v>
      </c>
      <c r="AH103" s="1150">
        <f t="shared" si="31"/>
        <v>0</v>
      </c>
      <c r="AI103" s="1150">
        <f t="shared" si="32"/>
        <v>0</v>
      </c>
      <c r="AJ103" s="1150">
        <f t="shared" si="29"/>
        <v>0</v>
      </c>
      <c r="AK103" s="1150">
        <f t="shared" si="29"/>
        <v>179</v>
      </c>
      <c r="AL103" s="1150">
        <f t="shared" si="29"/>
        <v>0</v>
      </c>
      <c r="AM103" s="1150">
        <f t="shared" si="29"/>
        <v>0</v>
      </c>
      <c r="AN103" s="1153">
        <f t="shared" si="37"/>
        <v>500</v>
      </c>
      <c r="AO103" s="1153">
        <f t="shared" si="38"/>
        <v>300</v>
      </c>
      <c r="AP103" s="1154">
        <f t="shared" si="39"/>
        <v>979</v>
      </c>
      <c r="AQ103" s="1149">
        <f t="shared" si="52"/>
        <v>91</v>
      </c>
      <c r="AR103" s="1150">
        <f t="shared" si="27"/>
        <v>91</v>
      </c>
      <c r="AS103" s="1157">
        <f t="shared" si="28"/>
        <v>0</v>
      </c>
      <c r="AT103" s="1158">
        <v>278</v>
      </c>
      <c r="AU103" s="1159"/>
      <c r="AV103" s="1159"/>
      <c r="AW103" s="1159"/>
      <c r="AX103" s="1159">
        <v>294.35160000000002</v>
      </c>
      <c r="AY103" s="1160"/>
      <c r="AZ103" s="1160"/>
      <c r="BA103" s="1160"/>
      <c r="BB103" s="1160">
        <v>265.64</v>
      </c>
      <c r="BC103" s="1161">
        <v>0</v>
      </c>
      <c r="BD103" s="1158">
        <v>309.95</v>
      </c>
      <c r="BE103" s="1159">
        <v>0</v>
      </c>
      <c r="BF103" s="1161">
        <v>0</v>
      </c>
      <c r="BG103" s="1162">
        <v>300</v>
      </c>
      <c r="BH103" s="1159">
        <v>0</v>
      </c>
      <c r="BI103" s="1161">
        <v>0</v>
      </c>
      <c r="BJ103" s="1162">
        <f t="shared" si="51"/>
        <v>92985</v>
      </c>
      <c r="BK103" s="1159">
        <v>0</v>
      </c>
      <c r="BL103" s="1159">
        <v>0</v>
      </c>
      <c r="BM103" s="1161">
        <f t="shared" si="40"/>
        <v>92985</v>
      </c>
      <c r="BN103" s="1159">
        <f>+(AT103*Q103)+T103*AX103</f>
        <v>25641.383600000001</v>
      </c>
      <c r="BO103" s="1159"/>
      <c r="BP103" s="1159"/>
      <c r="BQ103" s="1159"/>
      <c r="BR103" s="1159">
        <f t="shared" si="50"/>
        <v>0</v>
      </c>
      <c r="BS103" s="1159"/>
      <c r="BT103" s="1159"/>
      <c r="BU103" s="1159"/>
      <c r="BV103" s="1161"/>
      <c r="BW103" s="1158">
        <f t="shared" si="41"/>
        <v>278493.93640000001</v>
      </c>
      <c r="BX103" s="1159">
        <f t="shared" si="42"/>
        <v>211150.32</v>
      </c>
      <c r="BY103" s="1159">
        <f t="shared" si="43"/>
        <v>92985</v>
      </c>
      <c r="BZ103" s="1159">
        <f t="shared" si="44"/>
        <v>25641.383600000001</v>
      </c>
      <c r="CA103" s="1159">
        <f t="shared" si="45"/>
        <v>25641.383600000001</v>
      </c>
      <c r="CB103" s="1150">
        <f t="shared" si="46"/>
        <v>0</v>
      </c>
      <c r="CC103" s="1159">
        <f t="shared" si="47"/>
        <v>92985</v>
      </c>
    </row>
    <row r="104" spans="1:81" ht="15.6" x14ac:dyDescent="0.3">
      <c r="A104" s="1259">
        <v>101</v>
      </c>
      <c r="B104" s="1147" t="s">
        <v>771</v>
      </c>
      <c r="C104" s="1148">
        <v>0</v>
      </c>
      <c r="D104" s="1149">
        <v>0</v>
      </c>
      <c r="E104" s="1150">
        <v>0</v>
      </c>
      <c r="F104" s="1150">
        <v>0</v>
      </c>
      <c r="G104" s="1150">
        <v>0</v>
      </c>
      <c r="H104" s="1150">
        <v>0</v>
      </c>
      <c r="I104" s="1150">
        <v>50</v>
      </c>
      <c r="J104" s="1150">
        <v>0</v>
      </c>
      <c r="K104" s="1153">
        <v>0</v>
      </c>
      <c r="L104" s="1150">
        <v>0</v>
      </c>
      <c r="M104" s="1151">
        <f t="shared" si="34"/>
        <v>50</v>
      </c>
      <c r="N104" s="1152">
        <v>50</v>
      </c>
      <c r="O104" s="1149"/>
      <c r="P104" s="1150"/>
      <c r="Q104" s="1150"/>
      <c r="R104" s="1150"/>
      <c r="S104" s="1150"/>
      <c r="T104" s="1150">
        <v>25</v>
      </c>
      <c r="U104" s="1150"/>
      <c r="V104" s="1150"/>
      <c r="W104" s="1153"/>
      <c r="X104" s="1153"/>
      <c r="Y104" s="1154">
        <f t="shared" si="35"/>
        <v>25</v>
      </c>
      <c r="Z104" s="1149">
        <v>0</v>
      </c>
      <c r="AA104" s="1150">
        <v>0</v>
      </c>
      <c r="AB104" s="1150">
        <v>0</v>
      </c>
      <c r="AC104" s="1150">
        <v>0</v>
      </c>
      <c r="AD104" s="1150">
        <v>25</v>
      </c>
      <c r="AE104" s="1154">
        <f t="shared" si="36"/>
        <v>25</v>
      </c>
      <c r="AF104" s="1149">
        <f t="shared" si="25"/>
        <v>0</v>
      </c>
      <c r="AG104" s="1150">
        <f t="shared" si="30"/>
        <v>0</v>
      </c>
      <c r="AH104" s="1150">
        <f t="shared" si="31"/>
        <v>0</v>
      </c>
      <c r="AI104" s="1150">
        <f t="shared" si="32"/>
        <v>0</v>
      </c>
      <c r="AJ104" s="1150">
        <f t="shared" si="29"/>
        <v>0</v>
      </c>
      <c r="AK104" s="1150">
        <f t="shared" si="29"/>
        <v>25</v>
      </c>
      <c r="AL104" s="1150">
        <f t="shared" si="29"/>
        <v>0</v>
      </c>
      <c r="AM104" s="1150">
        <f t="shared" si="29"/>
        <v>0</v>
      </c>
      <c r="AN104" s="1153">
        <f t="shared" si="37"/>
        <v>0</v>
      </c>
      <c r="AO104" s="1153">
        <f t="shared" si="38"/>
        <v>50</v>
      </c>
      <c r="AP104" s="1154">
        <f t="shared" si="39"/>
        <v>75</v>
      </c>
      <c r="AQ104" s="1149">
        <f t="shared" si="52"/>
        <v>25</v>
      </c>
      <c r="AR104" s="1150">
        <f t="shared" si="27"/>
        <v>25</v>
      </c>
      <c r="AS104" s="1157">
        <f t="shared" si="28"/>
        <v>0</v>
      </c>
      <c r="AT104" s="1158">
        <v>3</v>
      </c>
      <c r="AU104" s="1159"/>
      <c r="AV104" s="1159"/>
      <c r="AW104" s="1159"/>
      <c r="AX104" s="1159">
        <v>2.9312</v>
      </c>
      <c r="AY104" s="1160"/>
      <c r="AZ104" s="1160"/>
      <c r="BA104" s="1160"/>
      <c r="BB104" s="1160">
        <v>0</v>
      </c>
      <c r="BC104" s="1161">
        <v>0</v>
      </c>
      <c r="BD104" s="1158">
        <v>4.58</v>
      </c>
      <c r="BE104" s="1159">
        <v>0</v>
      </c>
      <c r="BF104" s="1161">
        <v>0</v>
      </c>
      <c r="BG104" s="1162">
        <v>50</v>
      </c>
      <c r="BH104" s="1159">
        <v>0</v>
      </c>
      <c r="BI104" s="1161">
        <v>0</v>
      </c>
      <c r="BJ104" s="1162">
        <f t="shared" si="51"/>
        <v>229</v>
      </c>
      <c r="BK104" s="1159">
        <v>0</v>
      </c>
      <c r="BL104" s="1159">
        <v>0</v>
      </c>
      <c r="BM104" s="1161">
        <f t="shared" si="40"/>
        <v>229</v>
      </c>
      <c r="BN104" s="1159">
        <f>((Z104+AA104+AC104+AD104)-O104)*AX104</f>
        <v>73.28</v>
      </c>
      <c r="BO104" s="1159"/>
      <c r="BP104" s="1159"/>
      <c r="BQ104" s="1159"/>
      <c r="BR104" s="1159">
        <f t="shared" si="50"/>
        <v>0</v>
      </c>
      <c r="BS104" s="1159"/>
      <c r="BT104" s="1159"/>
      <c r="BU104" s="1159"/>
      <c r="BV104" s="1161"/>
      <c r="BW104" s="1158">
        <f t="shared" si="41"/>
        <v>302.27999999999997</v>
      </c>
      <c r="BX104" s="1159">
        <f t="shared" si="42"/>
        <v>146.56</v>
      </c>
      <c r="BY104" s="1159">
        <f t="shared" si="43"/>
        <v>229</v>
      </c>
      <c r="BZ104" s="1159">
        <f t="shared" si="44"/>
        <v>73.28000000000003</v>
      </c>
      <c r="CA104" s="1159">
        <f t="shared" si="45"/>
        <v>73.28</v>
      </c>
      <c r="CB104" s="1150">
        <f t="shared" si="46"/>
        <v>0</v>
      </c>
      <c r="CC104" s="1159">
        <f t="shared" si="47"/>
        <v>229</v>
      </c>
    </row>
    <row r="105" spans="1:81" ht="15.6" x14ac:dyDescent="0.3">
      <c r="A105" s="1340">
        <v>102</v>
      </c>
      <c r="B105" s="1147" t="s">
        <v>773</v>
      </c>
      <c r="C105" s="1148">
        <v>0</v>
      </c>
      <c r="D105" s="1149">
        <v>0</v>
      </c>
      <c r="E105" s="1150">
        <v>0</v>
      </c>
      <c r="F105" s="1150">
        <v>0</v>
      </c>
      <c r="G105" s="1150">
        <v>0</v>
      </c>
      <c r="H105" s="1150">
        <v>0</v>
      </c>
      <c r="I105" s="1150">
        <v>25</v>
      </c>
      <c r="J105" s="1150">
        <v>0</v>
      </c>
      <c r="K105" s="1153">
        <v>0</v>
      </c>
      <c r="L105" s="1150">
        <v>0</v>
      </c>
      <c r="M105" s="1151">
        <f t="shared" si="34"/>
        <v>25</v>
      </c>
      <c r="N105" s="1152">
        <v>100</v>
      </c>
      <c r="O105" s="1149"/>
      <c r="P105" s="1150"/>
      <c r="Q105" s="1150"/>
      <c r="R105" s="1150"/>
      <c r="S105" s="1150"/>
      <c r="T105" s="1150">
        <v>25</v>
      </c>
      <c r="U105" s="1150"/>
      <c r="V105" s="1150"/>
      <c r="W105" s="1153"/>
      <c r="X105" s="1153">
        <v>20</v>
      </c>
      <c r="Y105" s="1154">
        <f t="shared" si="35"/>
        <v>45</v>
      </c>
      <c r="Z105" s="1149">
        <v>0</v>
      </c>
      <c r="AA105" s="1150">
        <v>0</v>
      </c>
      <c r="AB105" s="1150">
        <v>0</v>
      </c>
      <c r="AC105" s="1150">
        <v>0</v>
      </c>
      <c r="AD105" s="1150">
        <v>45</v>
      </c>
      <c r="AE105" s="1154">
        <f t="shared" si="36"/>
        <v>45</v>
      </c>
      <c r="AF105" s="1149">
        <f t="shared" si="25"/>
        <v>0</v>
      </c>
      <c r="AG105" s="1150">
        <f t="shared" si="30"/>
        <v>0</v>
      </c>
      <c r="AH105" s="1150">
        <f t="shared" si="31"/>
        <v>0</v>
      </c>
      <c r="AI105" s="1150">
        <f t="shared" si="32"/>
        <v>0</v>
      </c>
      <c r="AJ105" s="1150">
        <f t="shared" si="29"/>
        <v>0</v>
      </c>
      <c r="AK105" s="1150">
        <f t="shared" si="29"/>
        <v>0</v>
      </c>
      <c r="AL105" s="1150">
        <f t="shared" si="29"/>
        <v>0</v>
      </c>
      <c r="AM105" s="1150">
        <f t="shared" si="29"/>
        <v>0</v>
      </c>
      <c r="AN105" s="1153">
        <f t="shared" si="37"/>
        <v>0</v>
      </c>
      <c r="AO105" s="1153">
        <f t="shared" si="38"/>
        <v>80</v>
      </c>
      <c r="AP105" s="1154">
        <f t="shared" si="39"/>
        <v>80</v>
      </c>
      <c r="AQ105" s="1149">
        <f t="shared" si="52"/>
        <v>45</v>
      </c>
      <c r="AR105" s="1150">
        <f t="shared" si="27"/>
        <v>45</v>
      </c>
      <c r="AS105" s="1157">
        <f t="shared" si="28"/>
        <v>0</v>
      </c>
      <c r="AT105" s="1158">
        <v>2.5</v>
      </c>
      <c r="AU105" s="1159"/>
      <c r="AV105" s="1159"/>
      <c r="AW105" s="1159"/>
      <c r="AX105" s="1159">
        <v>4.6029</v>
      </c>
      <c r="AY105" s="1160"/>
      <c r="AZ105" s="1160"/>
      <c r="BA105" s="1160"/>
      <c r="BB105" s="1160">
        <v>0</v>
      </c>
      <c r="BC105" s="1161">
        <v>0</v>
      </c>
      <c r="BD105" s="1158">
        <v>6.87</v>
      </c>
      <c r="BE105" s="1159">
        <v>0</v>
      </c>
      <c r="BF105" s="1161">
        <v>0</v>
      </c>
      <c r="BG105" s="1162">
        <v>100</v>
      </c>
      <c r="BH105" s="1159">
        <v>0</v>
      </c>
      <c r="BI105" s="1161">
        <v>0</v>
      </c>
      <c r="BJ105" s="1162">
        <f t="shared" si="51"/>
        <v>687</v>
      </c>
      <c r="BK105" s="1159">
        <v>0</v>
      </c>
      <c r="BL105" s="1159">
        <v>0</v>
      </c>
      <c r="BM105" s="1161">
        <f t="shared" si="40"/>
        <v>687</v>
      </c>
      <c r="BN105" s="1159">
        <f>+AX105*T105</f>
        <v>115.07250000000001</v>
      </c>
      <c r="BO105" s="1159">
        <f>+X105*BD105</f>
        <v>137.4</v>
      </c>
      <c r="BP105" s="1159"/>
      <c r="BQ105" s="1159"/>
      <c r="BR105" s="1159">
        <f t="shared" si="50"/>
        <v>0</v>
      </c>
      <c r="BS105" s="1159"/>
      <c r="BT105" s="1159"/>
      <c r="BU105" s="1159"/>
      <c r="BV105" s="1161"/>
      <c r="BW105" s="1158">
        <f t="shared" si="41"/>
        <v>549.6</v>
      </c>
      <c r="BX105" s="1159">
        <f t="shared" si="42"/>
        <v>115.07250000000001</v>
      </c>
      <c r="BY105" s="1159">
        <f t="shared" si="43"/>
        <v>687</v>
      </c>
      <c r="BZ105" s="1159">
        <f t="shared" si="44"/>
        <v>252.47249999999997</v>
      </c>
      <c r="CA105" s="1159">
        <f t="shared" si="45"/>
        <v>252.47250000000003</v>
      </c>
      <c r="CB105" s="1150">
        <f t="shared" si="46"/>
        <v>0</v>
      </c>
      <c r="CC105" s="1159">
        <f t="shared" si="47"/>
        <v>549.6</v>
      </c>
    </row>
    <row r="106" spans="1:81" ht="15.6" x14ac:dyDescent="0.3">
      <c r="A106" s="1259">
        <v>103</v>
      </c>
      <c r="B106" s="1147" t="s">
        <v>1776</v>
      </c>
      <c r="C106" s="1148">
        <v>0</v>
      </c>
      <c r="D106" s="1149">
        <v>0</v>
      </c>
      <c r="E106" s="1150">
        <v>0</v>
      </c>
      <c r="F106" s="1150">
        <v>0</v>
      </c>
      <c r="G106" s="1150">
        <v>0</v>
      </c>
      <c r="H106" s="1150">
        <v>0</v>
      </c>
      <c r="I106" s="1150">
        <v>0</v>
      </c>
      <c r="J106" s="1150">
        <v>0</v>
      </c>
      <c r="K106" s="1153">
        <v>0</v>
      </c>
      <c r="L106" s="1150">
        <v>0</v>
      </c>
      <c r="M106" s="1151">
        <f t="shared" si="34"/>
        <v>0</v>
      </c>
      <c r="N106" s="1152">
        <v>200</v>
      </c>
      <c r="O106" s="1149"/>
      <c r="P106" s="1150"/>
      <c r="Q106" s="1150"/>
      <c r="R106" s="1150"/>
      <c r="S106" s="1150"/>
      <c r="T106" s="1150"/>
      <c r="U106" s="1150"/>
      <c r="V106" s="1150"/>
      <c r="W106" s="1153"/>
      <c r="X106" s="1153"/>
      <c r="Y106" s="1154">
        <f t="shared" si="35"/>
        <v>0</v>
      </c>
      <c r="Z106" s="1149">
        <v>0</v>
      </c>
      <c r="AA106" s="1150">
        <v>0</v>
      </c>
      <c r="AB106" s="1150">
        <v>0</v>
      </c>
      <c r="AC106" s="1150">
        <v>0</v>
      </c>
      <c r="AD106" s="1150">
        <v>0</v>
      </c>
      <c r="AE106" s="1154">
        <f t="shared" si="36"/>
        <v>0</v>
      </c>
      <c r="AF106" s="1149">
        <f t="shared" si="25"/>
        <v>0</v>
      </c>
      <c r="AG106" s="1150">
        <f t="shared" si="30"/>
        <v>0</v>
      </c>
      <c r="AH106" s="1150">
        <f t="shared" si="31"/>
        <v>0</v>
      </c>
      <c r="AI106" s="1150">
        <f t="shared" si="32"/>
        <v>0</v>
      </c>
      <c r="AJ106" s="1150">
        <f t="shared" si="29"/>
        <v>0</v>
      </c>
      <c r="AK106" s="1150">
        <f t="shared" si="29"/>
        <v>0</v>
      </c>
      <c r="AL106" s="1150">
        <f t="shared" si="29"/>
        <v>0</v>
      </c>
      <c r="AM106" s="1150">
        <f t="shared" si="29"/>
        <v>0</v>
      </c>
      <c r="AN106" s="1153">
        <f t="shared" si="37"/>
        <v>0</v>
      </c>
      <c r="AO106" s="1153">
        <f t="shared" si="38"/>
        <v>200</v>
      </c>
      <c r="AP106" s="1154">
        <f t="shared" si="39"/>
        <v>200</v>
      </c>
      <c r="AQ106" s="1149">
        <f t="shared" si="52"/>
        <v>0</v>
      </c>
      <c r="AR106" s="1150">
        <f t="shared" si="27"/>
        <v>0</v>
      </c>
      <c r="AS106" s="1157">
        <f t="shared" si="28"/>
        <v>0</v>
      </c>
      <c r="AT106" s="1158">
        <v>0</v>
      </c>
      <c r="AU106" s="1159"/>
      <c r="AV106" s="1159"/>
      <c r="AW106" s="1159"/>
      <c r="AX106" s="1159"/>
      <c r="AY106" s="1160"/>
      <c r="AZ106" s="1160"/>
      <c r="BA106" s="1160"/>
      <c r="BB106" s="1160">
        <v>0</v>
      </c>
      <c r="BC106" s="1161">
        <v>0</v>
      </c>
      <c r="BD106" s="1158">
        <v>25.18</v>
      </c>
      <c r="BE106" s="1159">
        <v>0</v>
      </c>
      <c r="BF106" s="1161">
        <v>0</v>
      </c>
      <c r="BG106" s="1162">
        <v>200</v>
      </c>
      <c r="BH106" s="1159">
        <v>0</v>
      </c>
      <c r="BI106" s="1161">
        <v>0</v>
      </c>
      <c r="BJ106" s="1162">
        <f t="shared" si="51"/>
        <v>5036</v>
      </c>
      <c r="BK106" s="1159">
        <v>0</v>
      </c>
      <c r="BL106" s="1159">
        <v>0</v>
      </c>
      <c r="BM106" s="1161">
        <f t="shared" si="40"/>
        <v>5036</v>
      </c>
      <c r="BN106" s="1159">
        <f>((Z106+AA106+AC106+AD106)-O106)*AT106</f>
        <v>0</v>
      </c>
      <c r="BO106" s="1159"/>
      <c r="BP106" s="1159"/>
      <c r="BQ106" s="1159"/>
      <c r="BR106" s="1159">
        <f t="shared" si="50"/>
        <v>0</v>
      </c>
      <c r="BS106" s="1159"/>
      <c r="BT106" s="1159"/>
      <c r="BU106" s="1159"/>
      <c r="BV106" s="1161"/>
      <c r="BW106" s="1158">
        <f t="shared" si="41"/>
        <v>5036</v>
      </c>
      <c r="BX106" s="1159">
        <f t="shared" si="42"/>
        <v>0</v>
      </c>
      <c r="BY106" s="1159">
        <f t="shared" si="43"/>
        <v>5036</v>
      </c>
      <c r="BZ106" s="1159">
        <f t="shared" si="44"/>
        <v>0</v>
      </c>
      <c r="CA106" s="1159">
        <f t="shared" si="45"/>
        <v>0</v>
      </c>
      <c r="CB106" s="1150">
        <f t="shared" si="46"/>
        <v>0</v>
      </c>
      <c r="CC106" s="1159">
        <f t="shared" si="47"/>
        <v>5036</v>
      </c>
    </row>
    <row r="107" spans="1:81" ht="15.6" x14ac:dyDescent="0.3">
      <c r="A107" s="1340">
        <v>104</v>
      </c>
      <c r="B107" s="1147" t="s">
        <v>774</v>
      </c>
      <c r="C107" s="1148">
        <v>0</v>
      </c>
      <c r="D107" s="1149">
        <v>0</v>
      </c>
      <c r="E107" s="1150">
        <v>47</v>
      </c>
      <c r="F107" s="1150">
        <v>0</v>
      </c>
      <c r="G107" s="1150">
        <v>0</v>
      </c>
      <c r="H107" s="1150">
        <v>0</v>
      </c>
      <c r="I107" s="1150">
        <v>0</v>
      </c>
      <c r="J107" s="1150">
        <v>0</v>
      </c>
      <c r="K107" s="1153">
        <v>0</v>
      </c>
      <c r="L107" s="1150">
        <v>0</v>
      </c>
      <c r="M107" s="1151">
        <f t="shared" si="34"/>
        <v>47</v>
      </c>
      <c r="N107" s="1152">
        <v>0</v>
      </c>
      <c r="O107" s="1149"/>
      <c r="P107" s="1150"/>
      <c r="Q107" s="1150"/>
      <c r="R107" s="1150"/>
      <c r="S107" s="1150"/>
      <c r="T107" s="1150"/>
      <c r="U107" s="1150"/>
      <c r="V107" s="1150"/>
      <c r="W107" s="1153"/>
      <c r="X107" s="1153"/>
      <c r="Y107" s="1154">
        <f t="shared" si="35"/>
        <v>0</v>
      </c>
      <c r="Z107" s="1149">
        <v>0</v>
      </c>
      <c r="AA107" s="1150">
        <v>0</v>
      </c>
      <c r="AB107" s="1150">
        <v>0</v>
      </c>
      <c r="AC107" s="1150">
        <v>0</v>
      </c>
      <c r="AD107" s="1150">
        <v>0</v>
      </c>
      <c r="AE107" s="1154">
        <f t="shared" si="36"/>
        <v>0</v>
      </c>
      <c r="AF107" s="1149">
        <f t="shared" si="25"/>
        <v>0</v>
      </c>
      <c r="AG107" s="1150">
        <f t="shared" si="30"/>
        <v>47</v>
      </c>
      <c r="AH107" s="1150">
        <f t="shared" si="31"/>
        <v>0</v>
      </c>
      <c r="AI107" s="1150">
        <f t="shared" si="32"/>
        <v>0</v>
      </c>
      <c r="AJ107" s="1150">
        <f t="shared" si="29"/>
        <v>0</v>
      </c>
      <c r="AK107" s="1150">
        <f t="shared" si="29"/>
        <v>0</v>
      </c>
      <c r="AL107" s="1150">
        <f t="shared" si="29"/>
        <v>0</v>
      </c>
      <c r="AM107" s="1150">
        <f t="shared" si="29"/>
        <v>0</v>
      </c>
      <c r="AN107" s="1153">
        <f t="shared" si="37"/>
        <v>0</v>
      </c>
      <c r="AO107" s="1153">
        <f t="shared" si="38"/>
        <v>0</v>
      </c>
      <c r="AP107" s="1154">
        <f t="shared" si="39"/>
        <v>47</v>
      </c>
      <c r="AQ107" s="1149">
        <f t="shared" si="52"/>
        <v>0</v>
      </c>
      <c r="AR107" s="1150">
        <f t="shared" si="27"/>
        <v>0</v>
      </c>
      <c r="AS107" s="1157">
        <f t="shared" si="28"/>
        <v>0</v>
      </c>
      <c r="AT107" s="1158">
        <v>20</v>
      </c>
      <c r="AU107" s="1159"/>
      <c r="AV107" s="1159"/>
      <c r="AW107" s="1159"/>
      <c r="AX107" s="1159"/>
      <c r="AY107" s="1160"/>
      <c r="AZ107" s="1160"/>
      <c r="BA107" s="1160"/>
      <c r="BB107" s="1160">
        <v>0</v>
      </c>
      <c r="BC107" s="1161">
        <v>0</v>
      </c>
      <c r="BD107" s="1158">
        <v>0</v>
      </c>
      <c r="BE107" s="1159">
        <v>0</v>
      </c>
      <c r="BF107" s="1161">
        <v>0</v>
      </c>
      <c r="BG107" s="1162">
        <v>0</v>
      </c>
      <c r="BH107" s="1159">
        <v>0</v>
      </c>
      <c r="BI107" s="1161">
        <v>0</v>
      </c>
      <c r="BJ107" s="1162">
        <f t="shared" si="51"/>
        <v>0</v>
      </c>
      <c r="BK107" s="1159">
        <v>0</v>
      </c>
      <c r="BL107" s="1159">
        <v>0</v>
      </c>
      <c r="BM107" s="1161">
        <f t="shared" si="40"/>
        <v>0</v>
      </c>
      <c r="BN107" s="1159">
        <f>((Z107+AA107+AC107+AD107)-O107)*AT107</f>
        <v>0</v>
      </c>
      <c r="BO107" s="1159"/>
      <c r="BP107" s="1159"/>
      <c r="BQ107" s="1159"/>
      <c r="BR107" s="1159">
        <f t="shared" si="50"/>
        <v>0</v>
      </c>
      <c r="BS107" s="1159"/>
      <c r="BT107" s="1159"/>
      <c r="BU107" s="1159"/>
      <c r="BV107" s="1161"/>
      <c r="BW107" s="1158">
        <f t="shared" si="41"/>
        <v>940</v>
      </c>
      <c r="BX107" s="1159">
        <f t="shared" si="42"/>
        <v>940</v>
      </c>
      <c r="BY107" s="1159">
        <f t="shared" si="43"/>
        <v>0</v>
      </c>
      <c r="BZ107" s="1159">
        <f t="shared" si="44"/>
        <v>0</v>
      </c>
      <c r="CA107" s="1159">
        <f t="shared" si="45"/>
        <v>0</v>
      </c>
      <c r="CB107" s="1150">
        <f t="shared" si="46"/>
        <v>0</v>
      </c>
      <c r="CC107" s="1159">
        <f t="shared" si="47"/>
        <v>0</v>
      </c>
    </row>
    <row r="108" spans="1:81" ht="15.6" x14ac:dyDescent="0.3">
      <c r="A108" s="1259">
        <v>105</v>
      </c>
      <c r="B108" s="1147" t="s">
        <v>775</v>
      </c>
      <c r="C108" s="1148">
        <v>0</v>
      </c>
      <c r="D108" s="1149">
        <v>0</v>
      </c>
      <c r="E108" s="1150">
        <v>9</v>
      </c>
      <c r="F108" s="1150">
        <v>10</v>
      </c>
      <c r="G108" s="1150">
        <v>0</v>
      </c>
      <c r="H108" s="1150">
        <v>0</v>
      </c>
      <c r="I108" s="1150">
        <v>0</v>
      </c>
      <c r="J108" s="1150">
        <v>0</v>
      </c>
      <c r="K108" s="1153">
        <v>0</v>
      </c>
      <c r="L108" s="1150">
        <v>0</v>
      </c>
      <c r="M108" s="1151">
        <f t="shared" si="34"/>
        <v>19</v>
      </c>
      <c r="N108" s="1152">
        <v>0</v>
      </c>
      <c r="O108" s="1149"/>
      <c r="P108" s="1150"/>
      <c r="Q108" s="1150"/>
      <c r="R108" s="1150"/>
      <c r="S108" s="1150"/>
      <c r="T108" s="1150"/>
      <c r="U108" s="1150"/>
      <c r="V108" s="1150"/>
      <c r="W108" s="1153"/>
      <c r="X108" s="1153"/>
      <c r="Y108" s="1154">
        <f t="shared" si="35"/>
        <v>0</v>
      </c>
      <c r="Z108" s="1149">
        <v>0</v>
      </c>
      <c r="AA108" s="1150">
        <v>0</v>
      </c>
      <c r="AB108" s="1150">
        <v>0</v>
      </c>
      <c r="AC108" s="1150">
        <v>0</v>
      </c>
      <c r="AD108" s="1150">
        <v>0</v>
      </c>
      <c r="AE108" s="1154">
        <f t="shared" si="36"/>
        <v>0</v>
      </c>
      <c r="AF108" s="1149">
        <f t="shared" si="25"/>
        <v>0</v>
      </c>
      <c r="AG108" s="1150">
        <f t="shared" si="30"/>
        <v>9</v>
      </c>
      <c r="AH108" s="1150">
        <f t="shared" si="31"/>
        <v>10</v>
      </c>
      <c r="AI108" s="1150">
        <f t="shared" si="32"/>
        <v>0</v>
      </c>
      <c r="AJ108" s="1150">
        <f>H108-S108</f>
        <v>0</v>
      </c>
      <c r="AK108" s="1150">
        <f>I108-T108</f>
        <v>0</v>
      </c>
      <c r="AL108" s="1150">
        <f>J108-U108</f>
        <v>0</v>
      </c>
      <c r="AM108" s="1150">
        <f>K108-V108</f>
        <v>0</v>
      </c>
      <c r="AN108" s="1153">
        <f t="shared" si="37"/>
        <v>0</v>
      </c>
      <c r="AO108" s="1153">
        <f t="shared" si="38"/>
        <v>0</v>
      </c>
      <c r="AP108" s="1154">
        <f t="shared" si="39"/>
        <v>19</v>
      </c>
      <c r="AQ108" s="1149">
        <f t="shared" si="52"/>
        <v>0</v>
      </c>
      <c r="AR108" s="1150">
        <f t="shared" si="27"/>
        <v>0</v>
      </c>
      <c r="AS108" s="1157">
        <f t="shared" si="28"/>
        <v>0</v>
      </c>
      <c r="AT108" s="1158">
        <v>127</v>
      </c>
      <c r="AU108" s="1159">
        <v>171</v>
      </c>
      <c r="AV108" s="1159"/>
      <c r="AW108" s="1159"/>
      <c r="AX108" s="1159"/>
      <c r="AY108" s="1160"/>
      <c r="AZ108" s="1160"/>
      <c r="BA108" s="1160"/>
      <c r="BB108" s="1160">
        <v>0</v>
      </c>
      <c r="BC108" s="1161">
        <v>0</v>
      </c>
      <c r="BD108" s="1158">
        <v>0</v>
      </c>
      <c r="BE108" s="1159">
        <v>0</v>
      </c>
      <c r="BF108" s="1161">
        <v>0</v>
      </c>
      <c r="BG108" s="1162">
        <v>0</v>
      </c>
      <c r="BH108" s="1159">
        <v>0</v>
      </c>
      <c r="BI108" s="1161">
        <v>0</v>
      </c>
      <c r="BJ108" s="1162">
        <f t="shared" si="51"/>
        <v>0</v>
      </c>
      <c r="BK108" s="1159">
        <v>0</v>
      </c>
      <c r="BL108" s="1159">
        <v>0</v>
      </c>
      <c r="BM108" s="1161">
        <f t="shared" si="40"/>
        <v>0</v>
      </c>
      <c r="BN108" s="1159">
        <f>((Z108+AA108+AC108+AD108)-O108)*AT108</f>
        <v>0</v>
      </c>
      <c r="BO108" s="1159"/>
      <c r="BP108" s="1159"/>
      <c r="BQ108" s="1159"/>
      <c r="BR108" s="1159">
        <f t="shared" si="50"/>
        <v>0</v>
      </c>
      <c r="BS108" s="1159"/>
      <c r="BT108" s="1159"/>
      <c r="BU108" s="1159"/>
      <c r="BV108" s="1161"/>
      <c r="BW108" s="1158">
        <f>+AG108*AT108+AH108*AU108</f>
        <v>2853</v>
      </c>
      <c r="BX108" s="1159">
        <f>+E108*AT108+F108*AU108</f>
        <v>2853</v>
      </c>
      <c r="BY108" s="1159">
        <f t="shared" si="43"/>
        <v>0</v>
      </c>
      <c r="BZ108" s="1159">
        <f t="shared" si="44"/>
        <v>0</v>
      </c>
      <c r="CA108" s="1159">
        <f t="shared" si="45"/>
        <v>0</v>
      </c>
      <c r="CB108" s="1150">
        <f t="shared" si="46"/>
        <v>0</v>
      </c>
      <c r="CC108" s="1159">
        <f t="shared" si="47"/>
        <v>0</v>
      </c>
    </row>
    <row r="109" spans="1:81" ht="15.6" x14ac:dyDescent="0.3">
      <c r="A109" s="1340">
        <v>106</v>
      </c>
      <c r="B109" s="1164" t="s">
        <v>776</v>
      </c>
      <c r="C109" s="1148">
        <v>0</v>
      </c>
      <c r="D109" s="1149">
        <v>0</v>
      </c>
      <c r="E109" s="1150">
        <v>0</v>
      </c>
      <c r="F109" s="1150">
        <v>0</v>
      </c>
      <c r="G109" s="1150">
        <v>0</v>
      </c>
      <c r="H109" s="1150">
        <v>0</v>
      </c>
      <c r="I109" s="1150">
        <v>9</v>
      </c>
      <c r="J109" s="1150">
        <v>0</v>
      </c>
      <c r="K109" s="1153">
        <v>0</v>
      </c>
      <c r="L109" s="1150">
        <v>0</v>
      </c>
      <c r="M109" s="1151">
        <f t="shared" si="34"/>
        <v>9</v>
      </c>
      <c r="N109" s="1152">
        <v>300</v>
      </c>
      <c r="O109" s="1150"/>
      <c r="P109" s="1150"/>
      <c r="Q109" s="1150"/>
      <c r="R109" s="1150"/>
      <c r="S109" s="1150"/>
      <c r="T109" s="1150">
        <v>9</v>
      </c>
      <c r="U109" s="1150"/>
      <c r="V109" s="1150"/>
      <c r="W109" s="1153"/>
      <c r="X109" s="1153">
        <v>36</v>
      </c>
      <c r="Y109" s="1154">
        <f t="shared" si="35"/>
        <v>45</v>
      </c>
      <c r="Z109" s="1149">
        <v>0</v>
      </c>
      <c r="AA109" s="1150">
        <v>0</v>
      </c>
      <c r="AB109" s="1150">
        <v>0</v>
      </c>
      <c r="AC109" s="1150">
        <v>0</v>
      </c>
      <c r="AD109" s="1150">
        <v>45</v>
      </c>
      <c r="AE109" s="1154">
        <f t="shared" si="36"/>
        <v>45</v>
      </c>
      <c r="AF109" s="1149">
        <f t="shared" si="25"/>
        <v>0</v>
      </c>
      <c r="AG109" s="1150">
        <f t="shared" ref="AG109:AM145" si="53">E109-P109</f>
        <v>0</v>
      </c>
      <c r="AH109" s="1150">
        <f t="shared" si="53"/>
        <v>0</v>
      </c>
      <c r="AI109" s="1150">
        <f t="shared" si="53"/>
        <v>0</v>
      </c>
      <c r="AJ109" s="1150">
        <f t="shared" si="53"/>
        <v>0</v>
      </c>
      <c r="AK109" s="1150">
        <f t="shared" si="53"/>
        <v>0</v>
      </c>
      <c r="AL109" s="1150">
        <f t="shared" si="53"/>
        <v>0</v>
      </c>
      <c r="AM109" s="1150">
        <f t="shared" si="53"/>
        <v>0</v>
      </c>
      <c r="AN109" s="1153">
        <f t="shared" si="37"/>
        <v>0</v>
      </c>
      <c r="AO109" s="1153">
        <f t="shared" si="38"/>
        <v>264</v>
      </c>
      <c r="AP109" s="1154">
        <f t="shared" si="39"/>
        <v>264</v>
      </c>
      <c r="AQ109" s="1149">
        <f t="shared" si="52"/>
        <v>45</v>
      </c>
      <c r="AR109" s="1150">
        <f t="shared" si="27"/>
        <v>45</v>
      </c>
      <c r="AS109" s="1157">
        <f t="shared" si="28"/>
        <v>0</v>
      </c>
      <c r="AT109" s="1158">
        <v>8.35</v>
      </c>
      <c r="AU109" s="1159"/>
      <c r="AV109" s="1159"/>
      <c r="AW109" s="1159"/>
      <c r="AX109" s="1159">
        <v>6.0112500000000004</v>
      </c>
      <c r="AY109" s="1160"/>
      <c r="AZ109" s="1160"/>
      <c r="BA109" s="1160"/>
      <c r="BB109" s="1160">
        <v>0</v>
      </c>
      <c r="BC109" s="1161">
        <v>0</v>
      </c>
      <c r="BD109" s="1158">
        <v>9.16</v>
      </c>
      <c r="BE109" s="1159">
        <v>0</v>
      </c>
      <c r="BF109" s="1161">
        <v>0</v>
      </c>
      <c r="BG109" s="1162">
        <v>300</v>
      </c>
      <c r="BH109" s="1159">
        <v>0</v>
      </c>
      <c r="BI109" s="1161">
        <v>0</v>
      </c>
      <c r="BJ109" s="1162">
        <f t="shared" si="51"/>
        <v>2748</v>
      </c>
      <c r="BK109" s="1159">
        <v>0</v>
      </c>
      <c r="BL109" s="1159">
        <v>0</v>
      </c>
      <c r="BM109" s="1161">
        <f t="shared" si="40"/>
        <v>2748</v>
      </c>
      <c r="BN109" s="1159">
        <f>(P109*AT109)+(T109*AX109)</f>
        <v>54.101250000000007</v>
      </c>
      <c r="BO109" s="1159">
        <f>+X109*BD109</f>
        <v>329.76</v>
      </c>
      <c r="BP109" s="1159"/>
      <c r="BQ109" s="1159"/>
      <c r="BR109" s="1159">
        <f t="shared" si="50"/>
        <v>0</v>
      </c>
      <c r="BS109" s="1159"/>
      <c r="BT109" s="1159"/>
      <c r="BU109" s="1159"/>
      <c r="BV109" s="1161"/>
      <c r="BW109" s="1158">
        <f t="shared" si="41"/>
        <v>2418.2400000000002</v>
      </c>
      <c r="BX109" s="1159">
        <f t="shared" si="42"/>
        <v>54.101250000000007</v>
      </c>
      <c r="BY109" s="1159">
        <f t="shared" si="43"/>
        <v>2748</v>
      </c>
      <c r="BZ109" s="1159">
        <f t="shared" si="44"/>
        <v>383.86124999999993</v>
      </c>
      <c r="CA109" s="1159">
        <f t="shared" si="45"/>
        <v>383.86124999999998</v>
      </c>
      <c r="CB109" s="1150">
        <f t="shared" si="46"/>
        <v>0</v>
      </c>
      <c r="CC109" s="1159">
        <f t="shared" si="47"/>
        <v>2418.2400000000002</v>
      </c>
    </row>
    <row r="110" spans="1:81" ht="15.6" x14ac:dyDescent="0.3">
      <c r="A110" s="1259">
        <v>107</v>
      </c>
      <c r="B110" s="1147" t="s">
        <v>777</v>
      </c>
      <c r="C110" s="1148">
        <v>0</v>
      </c>
      <c r="D110" s="1149">
        <v>0</v>
      </c>
      <c r="E110" s="1150">
        <v>0</v>
      </c>
      <c r="F110" s="1150">
        <v>0</v>
      </c>
      <c r="G110" s="1150">
        <v>0</v>
      </c>
      <c r="H110" s="1150">
        <v>0</v>
      </c>
      <c r="I110" s="1150">
        <v>0</v>
      </c>
      <c r="J110" s="1150">
        <v>0</v>
      </c>
      <c r="K110" s="1153">
        <v>0</v>
      </c>
      <c r="L110" s="1150">
        <v>0</v>
      </c>
      <c r="M110" s="1151">
        <f t="shared" si="34"/>
        <v>0</v>
      </c>
      <c r="N110" s="1152">
        <v>200</v>
      </c>
      <c r="O110" s="1150"/>
      <c r="P110" s="1150"/>
      <c r="Q110" s="1150"/>
      <c r="R110" s="1150"/>
      <c r="S110" s="1150"/>
      <c r="T110" s="1150"/>
      <c r="U110" s="1150"/>
      <c r="V110" s="1150"/>
      <c r="W110" s="1153"/>
      <c r="X110" s="1153">
        <v>42</v>
      </c>
      <c r="Y110" s="1154">
        <f t="shared" si="35"/>
        <v>42</v>
      </c>
      <c r="Z110" s="1149">
        <v>0</v>
      </c>
      <c r="AA110" s="1150">
        <v>0</v>
      </c>
      <c r="AB110" s="1150">
        <v>0</v>
      </c>
      <c r="AC110" s="1150">
        <v>0</v>
      </c>
      <c r="AD110" s="1150">
        <v>42</v>
      </c>
      <c r="AE110" s="1154">
        <f t="shared" si="36"/>
        <v>42</v>
      </c>
      <c r="AF110" s="1149">
        <f t="shared" si="25"/>
        <v>0</v>
      </c>
      <c r="AG110" s="1150">
        <f t="shared" si="53"/>
        <v>0</v>
      </c>
      <c r="AH110" s="1150">
        <f t="shared" si="53"/>
        <v>0</v>
      </c>
      <c r="AI110" s="1150">
        <f t="shared" si="53"/>
        <v>0</v>
      </c>
      <c r="AJ110" s="1150">
        <f t="shared" si="53"/>
        <v>0</v>
      </c>
      <c r="AK110" s="1150">
        <f t="shared" si="53"/>
        <v>0</v>
      </c>
      <c r="AL110" s="1150">
        <f t="shared" si="53"/>
        <v>0</v>
      </c>
      <c r="AM110" s="1150">
        <f t="shared" si="53"/>
        <v>0</v>
      </c>
      <c r="AN110" s="1153">
        <f t="shared" si="37"/>
        <v>0</v>
      </c>
      <c r="AO110" s="1153">
        <f t="shared" si="38"/>
        <v>158</v>
      </c>
      <c r="AP110" s="1154">
        <f t="shared" si="39"/>
        <v>158</v>
      </c>
      <c r="AQ110" s="1149">
        <f t="shared" si="52"/>
        <v>42</v>
      </c>
      <c r="AR110" s="1150">
        <f t="shared" si="27"/>
        <v>42</v>
      </c>
      <c r="AS110" s="1157">
        <f t="shared" si="28"/>
        <v>0</v>
      </c>
      <c r="AT110" s="1158">
        <v>58</v>
      </c>
      <c r="AU110" s="1159"/>
      <c r="AV110" s="1159"/>
      <c r="AW110" s="1159">
        <v>48.89</v>
      </c>
      <c r="AX110" s="1159">
        <v>38.321399999999997</v>
      </c>
      <c r="AY110" s="1160"/>
      <c r="AZ110" s="1160"/>
      <c r="BA110" s="1160"/>
      <c r="BB110" s="1160">
        <v>38.869999999999997</v>
      </c>
      <c r="BC110" s="1161">
        <v>0</v>
      </c>
      <c r="BD110" s="1158">
        <v>43.494999999999997</v>
      </c>
      <c r="BE110" s="1159">
        <v>0</v>
      </c>
      <c r="BF110" s="1161">
        <v>0</v>
      </c>
      <c r="BG110" s="1162">
        <v>200</v>
      </c>
      <c r="BH110" s="1159">
        <v>0</v>
      </c>
      <c r="BI110" s="1161">
        <v>0</v>
      </c>
      <c r="BJ110" s="1162">
        <f t="shared" si="51"/>
        <v>8699</v>
      </c>
      <c r="BK110" s="1159">
        <v>0</v>
      </c>
      <c r="BL110" s="1159">
        <v>0</v>
      </c>
      <c r="BM110" s="1161">
        <f t="shared" si="40"/>
        <v>8699</v>
      </c>
      <c r="BN110" s="1159">
        <f>+T110*AX110</f>
        <v>0</v>
      </c>
      <c r="BO110" s="1159">
        <f>+X110*BD110</f>
        <v>1826.79</v>
      </c>
      <c r="BP110" s="1159"/>
      <c r="BQ110" s="1159"/>
      <c r="BR110" s="1159">
        <f t="shared" si="50"/>
        <v>0</v>
      </c>
      <c r="BS110" s="1159"/>
      <c r="BT110" s="1159"/>
      <c r="BU110" s="1159"/>
      <c r="BV110" s="1161"/>
      <c r="BW110" s="1158">
        <f t="shared" si="41"/>
        <v>6872.21</v>
      </c>
      <c r="BX110" s="1159">
        <f t="shared" si="42"/>
        <v>0</v>
      </c>
      <c r="BY110" s="1159">
        <f t="shared" si="43"/>
        <v>8699</v>
      </c>
      <c r="BZ110" s="1159">
        <f t="shared" si="44"/>
        <v>1826.79</v>
      </c>
      <c r="CA110" s="1159">
        <f t="shared" si="45"/>
        <v>1826.79</v>
      </c>
      <c r="CB110" s="1150">
        <f t="shared" si="46"/>
        <v>0</v>
      </c>
      <c r="CC110" s="1159">
        <f t="shared" si="47"/>
        <v>6872.21</v>
      </c>
    </row>
    <row r="111" spans="1:81" ht="15.6" x14ac:dyDescent="0.3">
      <c r="A111" s="1340">
        <v>108</v>
      </c>
      <c r="B111" s="1147" t="s">
        <v>778</v>
      </c>
      <c r="C111" s="1148">
        <v>0</v>
      </c>
      <c r="D111" s="1149">
        <v>0</v>
      </c>
      <c r="E111" s="1150">
        <v>0</v>
      </c>
      <c r="F111" s="1150">
        <v>0</v>
      </c>
      <c r="G111" s="1150">
        <v>0</v>
      </c>
      <c r="H111" s="1150">
        <v>0</v>
      </c>
      <c r="I111" s="1150">
        <v>0</v>
      </c>
      <c r="J111" s="1150">
        <v>0</v>
      </c>
      <c r="K111" s="1153">
        <v>0</v>
      </c>
      <c r="L111" s="1150">
        <v>0</v>
      </c>
      <c r="M111" s="1151">
        <f t="shared" si="34"/>
        <v>0</v>
      </c>
      <c r="N111" s="1152">
        <v>100</v>
      </c>
      <c r="O111" s="1150"/>
      <c r="P111" s="1150"/>
      <c r="Q111" s="1150"/>
      <c r="R111" s="1150"/>
      <c r="S111" s="1150"/>
      <c r="T111" s="1150"/>
      <c r="U111" s="1150"/>
      <c r="V111" s="1150"/>
      <c r="W111" s="1153"/>
      <c r="X111" s="1153">
        <v>45</v>
      </c>
      <c r="Y111" s="1154">
        <f t="shared" si="35"/>
        <v>45</v>
      </c>
      <c r="Z111" s="1149">
        <v>0</v>
      </c>
      <c r="AA111" s="1150">
        <v>0</v>
      </c>
      <c r="AB111" s="1150">
        <v>0</v>
      </c>
      <c r="AC111" s="1150">
        <v>0</v>
      </c>
      <c r="AD111" s="1150">
        <v>45</v>
      </c>
      <c r="AE111" s="1154">
        <f t="shared" si="36"/>
        <v>45</v>
      </c>
      <c r="AF111" s="1149">
        <f t="shared" si="25"/>
        <v>0</v>
      </c>
      <c r="AG111" s="1150">
        <f t="shared" si="53"/>
        <v>0</v>
      </c>
      <c r="AH111" s="1150">
        <f t="shared" si="53"/>
        <v>0</v>
      </c>
      <c r="AI111" s="1150">
        <f t="shared" si="53"/>
        <v>0</v>
      </c>
      <c r="AJ111" s="1150">
        <f t="shared" si="53"/>
        <v>0</v>
      </c>
      <c r="AK111" s="1150">
        <f t="shared" si="53"/>
        <v>0</v>
      </c>
      <c r="AL111" s="1150">
        <f t="shared" si="53"/>
        <v>0</v>
      </c>
      <c r="AM111" s="1150">
        <f t="shared" si="53"/>
        <v>0</v>
      </c>
      <c r="AN111" s="1153">
        <f t="shared" si="37"/>
        <v>0</v>
      </c>
      <c r="AO111" s="1153">
        <f t="shared" si="38"/>
        <v>55</v>
      </c>
      <c r="AP111" s="1154">
        <f t="shared" si="39"/>
        <v>55</v>
      </c>
      <c r="AQ111" s="1149">
        <f t="shared" si="52"/>
        <v>45</v>
      </c>
      <c r="AR111" s="1150">
        <f t="shared" si="27"/>
        <v>45</v>
      </c>
      <c r="AS111" s="1157">
        <f t="shared" si="28"/>
        <v>0</v>
      </c>
      <c r="AT111" s="1158">
        <v>17</v>
      </c>
      <c r="AU111" s="1159"/>
      <c r="AV111" s="1159"/>
      <c r="AW111" s="1159"/>
      <c r="AX111" s="1159">
        <v>9.6752499999999984</v>
      </c>
      <c r="AY111" s="1160"/>
      <c r="AZ111" s="1160"/>
      <c r="BA111" s="1160"/>
      <c r="BB111" s="1160">
        <v>0</v>
      </c>
      <c r="BC111" s="1161">
        <v>0</v>
      </c>
      <c r="BD111" s="1158">
        <v>13.74</v>
      </c>
      <c r="BE111" s="1159">
        <v>0</v>
      </c>
      <c r="BF111" s="1161">
        <v>0</v>
      </c>
      <c r="BG111" s="1162">
        <v>100</v>
      </c>
      <c r="BH111" s="1159">
        <v>0</v>
      </c>
      <c r="BI111" s="1161">
        <v>0</v>
      </c>
      <c r="BJ111" s="1162">
        <f t="shared" si="51"/>
        <v>1374</v>
      </c>
      <c r="BK111" s="1159">
        <v>0</v>
      </c>
      <c r="BL111" s="1159">
        <v>0</v>
      </c>
      <c r="BM111" s="1161">
        <f t="shared" si="40"/>
        <v>1374</v>
      </c>
      <c r="BN111" s="1159">
        <v>0</v>
      </c>
      <c r="BO111" s="1159">
        <f>+X111*BD111</f>
        <v>618.29999999999995</v>
      </c>
      <c r="BP111" s="1159"/>
      <c r="BQ111" s="1159"/>
      <c r="BR111" s="1159">
        <f t="shared" si="50"/>
        <v>0</v>
      </c>
      <c r="BS111" s="1159"/>
      <c r="BT111" s="1159"/>
      <c r="BU111" s="1159"/>
      <c r="BV111" s="1161"/>
      <c r="BW111" s="1158">
        <f t="shared" si="41"/>
        <v>755.7</v>
      </c>
      <c r="BX111" s="1159">
        <f t="shared" si="42"/>
        <v>0</v>
      </c>
      <c r="BY111" s="1159">
        <f t="shared" si="43"/>
        <v>1374</v>
      </c>
      <c r="BZ111" s="1159">
        <f t="shared" si="44"/>
        <v>618.29999999999995</v>
      </c>
      <c r="CA111" s="1159">
        <f t="shared" si="45"/>
        <v>618.29999999999995</v>
      </c>
      <c r="CB111" s="1150">
        <f t="shared" si="46"/>
        <v>0</v>
      </c>
      <c r="CC111" s="1159">
        <f t="shared" si="47"/>
        <v>755.7</v>
      </c>
    </row>
    <row r="112" spans="1:81" ht="15.6" x14ac:dyDescent="0.3">
      <c r="A112" s="1259">
        <v>109</v>
      </c>
      <c r="B112" s="1147" t="s">
        <v>779</v>
      </c>
      <c r="C112" s="1148">
        <v>0</v>
      </c>
      <c r="D112" s="1149">
        <v>0</v>
      </c>
      <c r="E112" s="1150">
        <v>0</v>
      </c>
      <c r="F112" s="1150">
        <v>0</v>
      </c>
      <c r="G112" s="1150">
        <v>0</v>
      </c>
      <c r="H112" s="1150">
        <v>0</v>
      </c>
      <c r="I112" s="1150">
        <v>0</v>
      </c>
      <c r="J112" s="1150">
        <v>0</v>
      </c>
      <c r="K112" s="1153">
        <v>0</v>
      </c>
      <c r="L112" s="1150">
        <v>389</v>
      </c>
      <c r="M112" s="1151">
        <f t="shared" si="34"/>
        <v>389</v>
      </c>
      <c r="N112" s="1152">
        <v>0</v>
      </c>
      <c r="O112" s="1150"/>
      <c r="P112" s="1150"/>
      <c r="Q112" s="1150"/>
      <c r="R112" s="1150"/>
      <c r="S112" s="1150"/>
      <c r="T112" s="1150"/>
      <c r="U112" s="1150"/>
      <c r="V112" s="1150"/>
      <c r="W112" s="1153">
        <v>389</v>
      </c>
      <c r="X112" s="1153"/>
      <c r="Y112" s="1154">
        <f t="shared" si="35"/>
        <v>389</v>
      </c>
      <c r="Z112" s="1149">
        <v>0</v>
      </c>
      <c r="AA112" s="1150">
        <v>0</v>
      </c>
      <c r="AB112" s="1150">
        <v>0</v>
      </c>
      <c r="AC112" s="1150">
        <v>12</v>
      </c>
      <c r="AD112" s="1150">
        <v>377</v>
      </c>
      <c r="AE112" s="1154">
        <f t="shared" si="36"/>
        <v>389</v>
      </c>
      <c r="AF112" s="1149">
        <f t="shared" si="25"/>
        <v>0</v>
      </c>
      <c r="AG112" s="1150">
        <f t="shared" si="53"/>
        <v>0</v>
      </c>
      <c r="AH112" s="1150">
        <f t="shared" si="53"/>
        <v>0</v>
      </c>
      <c r="AI112" s="1150">
        <f t="shared" si="53"/>
        <v>0</v>
      </c>
      <c r="AJ112" s="1150">
        <f t="shared" si="53"/>
        <v>0</v>
      </c>
      <c r="AK112" s="1150">
        <f t="shared" si="53"/>
        <v>0</v>
      </c>
      <c r="AL112" s="1150">
        <f t="shared" si="53"/>
        <v>0</v>
      </c>
      <c r="AM112" s="1150">
        <f t="shared" si="53"/>
        <v>0</v>
      </c>
      <c r="AN112" s="1153">
        <f t="shared" si="37"/>
        <v>0</v>
      </c>
      <c r="AO112" s="1153">
        <f t="shared" si="38"/>
        <v>0</v>
      </c>
      <c r="AP112" s="1154">
        <f t="shared" si="39"/>
        <v>0</v>
      </c>
      <c r="AQ112" s="1149">
        <f t="shared" si="52"/>
        <v>389</v>
      </c>
      <c r="AR112" s="1150">
        <f t="shared" si="27"/>
        <v>389</v>
      </c>
      <c r="AS112" s="1157">
        <f t="shared" si="28"/>
        <v>0</v>
      </c>
      <c r="AT112" s="1158">
        <v>47</v>
      </c>
      <c r="AU112" s="1159"/>
      <c r="AV112" s="1159"/>
      <c r="AW112" s="1159">
        <v>62.997900000000001</v>
      </c>
      <c r="AX112" s="1159">
        <v>55.763400000000004</v>
      </c>
      <c r="AY112" s="1160"/>
      <c r="AZ112" s="1160"/>
      <c r="BA112" s="1160"/>
      <c r="BB112" s="1160">
        <v>50.036499999999997</v>
      </c>
      <c r="BC112" s="1161">
        <v>0</v>
      </c>
      <c r="BD112" s="1158">
        <v>0</v>
      </c>
      <c r="BE112" s="1159">
        <v>0</v>
      </c>
      <c r="BF112" s="1161">
        <v>0</v>
      </c>
      <c r="BG112" s="1162">
        <v>0</v>
      </c>
      <c r="BH112" s="1159">
        <v>0</v>
      </c>
      <c r="BI112" s="1161">
        <v>0</v>
      </c>
      <c r="BJ112" s="1162">
        <v>0</v>
      </c>
      <c r="BK112" s="1159">
        <v>0</v>
      </c>
      <c r="BL112" s="1159">
        <v>0</v>
      </c>
      <c r="BM112" s="1161">
        <f t="shared" si="40"/>
        <v>0</v>
      </c>
      <c r="BN112" s="1159">
        <f>+W112*BB112</f>
        <v>19464.198499999999</v>
      </c>
      <c r="BO112" s="1159">
        <f>((Z112+AA112+AC112+AD112)-O112)*BD112</f>
        <v>0</v>
      </c>
      <c r="BP112" s="1159"/>
      <c r="BQ112" s="1159"/>
      <c r="BR112" s="1159">
        <f t="shared" si="50"/>
        <v>0</v>
      </c>
      <c r="BS112" s="1159"/>
      <c r="BT112" s="1159"/>
      <c r="BU112" s="1159"/>
      <c r="BV112" s="1161"/>
      <c r="BW112" s="1158">
        <f t="shared" si="41"/>
        <v>0</v>
      </c>
      <c r="BX112" s="1159">
        <f t="shared" si="42"/>
        <v>19464.198499999999</v>
      </c>
      <c r="BY112" s="1159">
        <f t="shared" si="43"/>
        <v>0</v>
      </c>
      <c r="BZ112" s="1159">
        <f t="shared" si="44"/>
        <v>19464.198499999999</v>
      </c>
      <c r="CA112" s="1159">
        <f t="shared" si="45"/>
        <v>19464.198499999999</v>
      </c>
      <c r="CB112" s="1150">
        <f t="shared" si="46"/>
        <v>0</v>
      </c>
      <c r="CC112" s="1159">
        <f t="shared" si="47"/>
        <v>0</v>
      </c>
    </row>
    <row r="113" spans="1:81" ht="15.6" x14ac:dyDescent="0.3">
      <c r="A113" s="1340">
        <v>110</v>
      </c>
      <c r="B113" s="1261" t="s">
        <v>2121</v>
      </c>
      <c r="C113" s="1148">
        <v>0</v>
      </c>
      <c r="D113" s="1149">
        <v>0</v>
      </c>
      <c r="E113" s="1150">
        <v>50</v>
      </c>
      <c r="F113" s="1150">
        <v>0</v>
      </c>
      <c r="G113" s="1150">
        <v>0</v>
      </c>
      <c r="H113" s="1150">
        <v>0</v>
      </c>
      <c r="I113" s="1150">
        <v>0</v>
      </c>
      <c r="J113" s="1150">
        <v>0</v>
      </c>
      <c r="K113" s="1153">
        <v>0</v>
      </c>
      <c r="L113" s="1150">
        <v>0</v>
      </c>
      <c r="M113" s="1151">
        <f t="shared" si="34"/>
        <v>50</v>
      </c>
      <c r="N113" s="1152">
        <v>0</v>
      </c>
      <c r="O113" s="1150"/>
      <c r="P113" s="1150"/>
      <c r="Q113" s="1150"/>
      <c r="R113" s="1150"/>
      <c r="S113" s="1150"/>
      <c r="T113" s="1150"/>
      <c r="U113" s="1150"/>
      <c r="V113" s="1150"/>
      <c r="W113" s="1153"/>
      <c r="X113" s="1153"/>
      <c r="Y113" s="1154">
        <f t="shared" si="35"/>
        <v>0</v>
      </c>
      <c r="Z113" s="1149">
        <v>0</v>
      </c>
      <c r="AA113" s="1150">
        <v>0</v>
      </c>
      <c r="AB113" s="1150">
        <v>0</v>
      </c>
      <c r="AC113" s="1150">
        <v>0</v>
      </c>
      <c r="AD113" s="1150">
        <v>0</v>
      </c>
      <c r="AE113" s="1154">
        <f t="shared" si="36"/>
        <v>0</v>
      </c>
      <c r="AF113" s="1149">
        <f t="shared" si="25"/>
        <v>0</v>
      </c>
      <c r="AG113" s="1150">
        <f t="shared" si="53"/>
        <v>50</v>
      </c>
      <c r="AH113" s="1150">
        <f t="shared" si="53"/>
        <v>0</v>
      </c>
      <c r="AI113" s="1150">
        <f t="shared" si="53"/>
        <v>0</v>
      </c>
      <c r="AJ113" s="1150">
        <f t="shared" si="53"/>
        <v>0</v>
      </c>
      <c r="AK113" s="1150">
        <f t="shared" si="53"/>
        <v>0</v>
      </c>
      <c r="AL113" s="1150">
        <f t="shared" si="53"/>
        <v>0</v>
      </c>
      <c r="AM113" s="1150">
        <f t="shared" si="53"/>
        <v>0</v>
      </c>
      <c r="AN113" s="1153">
        <f t="shared" si="37"/>
        <v>0</v>
      </c>
      <c r="AO113" s="1153">
        <f t="shared" si="38"/>
        <v>0</v>
      </c>
      <c r="AP113" s="1154">
        <f t="shared" si="39"/>
        <v>50</v>
      </c>
      <c r="AQ113" s="1149">
        <f t="shared" si="52"/>
        <v>0</v>
      </c>
      <c r="AR113" s="1150">
        <f t="shared" si="27"/>
        <v>0</v>
      </c>
      <c r="AS113" s="1157">
        <f t="shared" si="28"/>
        <v>0</v>
      </c>
      <c r="AT113" s="1158">
        <v>0</v>
      </c>
      <c r="AU113" s="1159"/>
      <c r="AV113" s="1159"/>
      <c r="AW113" s="1159"/>
      <c r="AX113" s="1159"/>
      <c r="AY113" s="1160"/>
      <c r="AZ113" s="1160"/>
      <c r="BA113" s="1160"/>
      <c r="BB113" s="1160"/>
      <c r="BC113" s="1161">
        <v>0</v>
      </c>
      <c r="BD113" s="1158">
        <v>0</v>
      </c>
      <c r="BE113" s="1159">
        <v>0</v>
      </c>
      <c r="BF113" s="1161">
        <v>0</v>
      </c>
      <c r="BG113" s="1162">
        <v>0</v>
      </c>
      <c r="BH113" s="1159">
        <v>0</v>
      </c>
      <c r="BI113" s="1161">
        <v>0</v>
      </c>
      <c r="BJ113" s="1162">
        <v>0</v>
      </c>
      <c r="BK113" s="1159">
        <v>0</v>
      </c>
      <c r="BL113" s="1159">
        <v>0</v>
      </c>
      <c r="BM113" s="1161">
        <f t="shared" si="40"/>
        <v>0</v>
      </c>
      <c r="BN113" s="1159">
        <f>+W113*BB113</f>
        <v>0</v>
      </c>
      <c r="BO113" s="1159">
        <f>((Z113+AA113+AC113+AD113)-O113)*BD113</f>
        <v>0</v>
      </c>
      <c r="BP113" s="1159"/>
      <c r="BQ113" s="1159"/>
      <c r="BR113" s="1159"/>
      <c r="BS113" s="1159"/>
      <c r="BT113" s="1159"/>
      <c r="BU113" s="1159"/>
      <c r="BV113" s="1161"/>
      <c r="BW113" s="1158">
        <f t="shared" si="41"/>
        <v>0</v>
      </c>
      <c r="BX113" s="1159">
        <f t="shared" si="42"/>
        <v>0</v>
      </c>
      <c r="BY113" s="1159">
        <f t="shared" si="43"/>
        <v>0</v>
      </c>
      <c r="BZ113" s="1159">
        <f t="shared" si="44"/>
        <v>0</v>
      </c>
      <c r="CA113" s="1159">
        <f t="shared" si="45"/>
        <v>0</v>
      </c>
      <c r="CB113" s="1150">
        <f t="shared" si="46"/>
        <v>0</v>
      </c>
      <c r="CC113" s="1159"/>
    </row>
    <row r="114" spans="1:81" ht="15.6" x14ac:dyDescent="0.3">
      <c r="A114" s="1259">
        <v>111</v>
      </c>
      <c r="B114" s="1147" t="s">
        <v>780</v>
      </c>
      <c r="C114" s="1148">
        <v>0</v>
      </c>
      <c r="D114" s="1149">
        <v>0</v>
      </c>
      <c r="E114" s="1150">
        <v>0</v>
      </c>
      <c r="F114" s="1150">
        <v>0</v>
      </c>
      <c r="G114" s="1150">
        <v>0</v>
      </c>
      <c r="H114" s="1150">
        <v>0</v>
      </c>
      <c r="I114" s="1150">
        <v>0</v>
      </c>
      <c r="J114" s="1150">
        <v>0</v>
      </c>
      <c r="K114" s="1153">
        <v>0</v>
      </c>
      <c r="L114" s="1150">
        <v>0</v>
      </c>
      <c r="M114" s="1151">
        <f t="shared" si="34"/>
        <v>0</v>
      </c>
      <c r="N114" s="1152">
        <v>0</v>
      </c>
      <c r="O114" s="1150"/>
      <c r="P114" s="1150"/>
      <c r="Q114" s="1150"/>
      <c r="R114" s="1150"/>
      <c r="S114" s="1150"/>
      <c r="T114" s="1150"/>
      <c r="U114" s="1150"/>
      <c r="V114" s="1150"/>
      <c r="W114" s="1153"/>
      <c r="X114" s="1153"/>
      <c r="Y114" s="1154">
        <f t="shared" si="35"/>
        <v>0</v>
      </c>
      <c r="Z114" s="1149">
        <v>0</v>
      </c>
      <c r="AA114" s="1150">
        <v>0</v>
      </c>
      <c r="AB114" s="1150">
        <v>0</v>
      </c>
      <c r="AC114" s="1150">
        <v>0</v>
      </c>
      <c r="AD114" s="1150">
        <v>0</v>
      </c>
      <c r="AE114" s="1154">
        <f t="shared" si="36"/>
        <v>0</v>
      </c>
      <c r="AF114" s="1149">
        <f t="shared" si="25"/>
        <v>0</v>
      </c>
      <c r="AG114" s="1150">
        <f t="shared" si="53"/>
        <v>0</v>
      </c>
      <c r="AH114" s="1150">
        <f t="shared" si="53"/>
        <v>0</v>
      </c>
      <c r="AI114" s="1150">
        <f t="shared" si="53"/>
        <v>0</v>
      </c>
      <c r="AJ114" s="1150">
        <f t="shared" si="53"/>
        <v>0</v>
      </c>
      <c r="AK114" s="1150">
        <f t="shared" si="53"/>
        <v>0</v>
      </c>
      <c r="AL114" s="1150">
        <f t="shared" si="53"/>
        <v>0</v>
      </c>
      <c r="AM114" s="1150">
        <f t="shared" si="53"/>
        <v>0</v>
      </c>
      <c r="AN114" s="1153">
        <f t="shared" si="37"/>
        <v>0</v>
      </c>
      <c r="AO114" s="1153">
        <f t="shared" si="38"/>
        <v>0</v>
      </c>
      <c r="AP114" s="1154">
        <f t="shared" si="39"/>
        <v>0</v>
      </c>
      <c r="AQ114" s="1149">
        <f t="shared" si="52"/>
        <v>0</v>
      </c>
      <c r="AR114" s="1150">
        <f t="shared" si="27"/>
        <v>0</v>
      </c>
      <c r="AS114" s="1157">
        <f t="shared" si="28"/>
        <v>0</v>
      </c>
      <c r="AT114" s="1158">
        <v>99</v>
      </c>
      <c r="AU114" s="1159"/>
      <c r="AV114" s="1159"/>
      <c r="AW114" s="1159"/>
      <c r="AX114" s="1159"/>
      <c r="AY114" s="1160"/>
      <c r="AZ114" s="1160"/>
      <c r="BA114" s="1160"/>
      <c r="BB114" s="1160">
        <v>0</v>
      </c>
      <c r="BC114" s="1161">
        <v>0</v>
      </c>
      <c r="BD114" s="1158">
        <v>0</v>
      </c>
      <c r="BE114" s="1159">
        <v>0</v>
      </c>
      <c r="BF114" s="1161">
        <v>0</v>
      </c>
      <c r="BG114" s="1162">
        <v>0</v>
      </c>
      <c r="BH114" s="1159">
        <v>0</v>
      </c>
      <c r="BI114" s="1161">
        <v>0</v>
      </c>
      <c r="BJ114" s="1162">
        <v>0</v>
      </c>
      <c r="BK114" s="1159">
        <v>0</v>
      </c>
      <c r="BL114" s="1159">
        <v>0</v>
      </c>
      <c r="BM114" s="1161">
        <f t="shared" si="40"/>
        <v>0</v>
      </c>
      <c r="BN114" s="1159">
        <f>((Z114+AA114+AC114+AD114)-O114)*AT114</f>
        <v>0</v>
      </c>
      <c r="BO114" s="1159"/>
      <c r="BP114" s="1159"/>
      <c r="BQ114" s="1159"/>
      <c r="BR114" s="1159">
        <f t="shared" si="50"/>
        <v>0</v>
      </c>
      <c r="BS114" s="1159"/>
      <c r="BT114" s="1159"/>
      <c r="BU114" s="1159"/>
      <c r="BV114" s="1161"/>
      <c r="BW114" s="1158">
        <f t="shared" si="41"/>
        <v>0</v>
      </c>
      <c r="BX114" s="1159">
        <f t="shared" si="42"/>
        <v>0</v>
      </c>
      <c r="BY114" s="1159">
        <f t="shared" si="43"/>
        <v>0</v>
      </c>
      <c r="BZ114" s="1159">
        <f t="shared" si="44"/>
        <v>0</v>
      </c>
      <c r="CA114" s="1159">
        <f t="shared" si="45"/>
        <v>0</v>
      </c>
      <c r="CB114" s="1150">
        <f t="shared" si="46"/>
        <v>0</v>
      </c>
      <c r="CC114" s="1159">
        <f t="shared" si="47"/>
        <v>0</v>
      </c>
    </row>
    <row r="115" spans="1:81" ht="15.6" x14ac:dyDescent="0.3">
      <c r="A115" s="1340">
        <v>112</v>
      </c>
      <c r="B115" s="1147" t="s">
        <v>781</v>
      </c>
      <c r="C115" s="1148">
        <v>0</v>
      </c>
      <c r="D115" s="1149">
        <v>0</v>
      </c>
      <c r="E115" s="1150">
        <v>0</v>
      </c>
      <c r="F115" s="1150">
        <v>0</v>
      </c>
      <c r="G115" s="1150">
        <v>0</v>
      </c>
      <c r="H115" s="1150">
        <v>17</v>
      </c>
      <c r="I115" s="1150">
        <v>0</v>
      </c>
      <c r="J115" s="1150">
        <v>0</v>
      </c>
      <c r="K115" s="1153">
        <v>0</v>
      </c>
      <c r="L115" s="1150">
        <v>0</v>
      </c>
      <c r="M115" s="1151">
        <f t="shared" si="34"/>
        <v>17</v>
      </c>
      <c r="N115" s="1152">
        <v>0</v>
      </c>
      <c r="O115" s="1150"/>
      <c r="P115" s="1150"/>
      <c r="Q115" s="1150"/>
      <c r="R115" s="1150"/>
      <c r="S115" s="1150">
        <v>17</v>
      </c>
      <c r="T115" s="1150"/>
      <c r="U115" s="1150"/>
      <c r="V115" s="1150"/>
      <c r="W115" s="1153"/>
      <c r="X115" s="1153"/>
      <c r="Y115" s="1154">
        <f t="shared" si="35"/>
        <v>17</v>
      </c>
      <c r="Z115" s="1149">
        <v>0</v>
      </c>
      <c r="AA115" s="1150">
        <v>0</v>
      </c>
      <c r="AB115" s="1150">
        <v>0</v>
      </c>
      <c r="AC115" s="1150">
        <v>0</v>
      </c>
      <c r="AD115" s="1150">
        <v>17</v>
      </c>
      <c r="AE115" s="1154">
        <f t="shared" si="36"/>
        <v>17</v>
      </c>
      <c r="AF115" s="1149">
        <f t="shared" si="25"/>
        <v>0</v>
      </c>
      <c r="AG115" s="1150">
        <f t="shared" si="53"/>
        <v>0</v>
      </c>
      <c r="AH115" s="1150">
        <f t="shared" si="53"/>
        <v>0</v>
      </c>
      <c r="AI115" s="1150">
        <f t="shared" si="53"/>
        <v>0</v>
      </c>
      <c r="AJ115" s="1150">
        <f t="shared" si="53"/>
        <v>0</v>
      </c>
      <c r="AK115" s="1150">
        <f t="shared" si="53"/>
        <v>0</v>
      </c>
      <c r="AL115" s="1150">
        <f t="shared" si="53"/>
        <v>0</v>
      </c>
      <c r="AM115" s="1150">
        <f t="shared" si="53"/>
        <v>0</v>
      </c>
      <c r="AN115" s="1153">
        <f t="shared" si="37"/>
        <v>0</v>
      </c>
      <c r="AO115" s="1153">
        <f t="shared" si="38"/>
        <v>0</v>
      </c>
      <c r="AP115" s="1154">
        <f t="shared" si="39"/>
        <v>0</v>
      </c>
      <c r="AQ115" s="1149">
        <f t="shared" si="52"/>
        <v>17</v>
      </c>
      <c r="AR115" s="1150">
        <f t="shared" si="27"/>
        <v>17</v>
      </c>
      <c r="AS115" s="1157">
        <f t="shared" si="28"/>
        <v>0</v>
      </c>
      <c r="AT115" s="1158">
        <v>48</v>
      </c>
      <c r="AU115" s="1159"/>
      <c r="AV115" s="1159"/>
      <c r="AW115" s="1159">
        <v>96.18</v>
      </c>
      <c r="AX115" s="1159"/>
      <c r="AY115" s="1160"/>
      <c r="AZ115" s="1160"/>
      <c r="BA115" s="1160"/>
      <c r="BB115" s="1160">
        <v>0</v>
      </c>
      <c r="BC115" s="1161">
        <v>0</v>
      </c>
      <c r="BD115" s="1158">
        <v>0</v>
      </c>
      <c r="BE115" s="1159">
        <v>0</v>
      </c>
      <c r="BF115" s="1161">
        <v>0</v>
      </c>
      <c r="BG115" s="1162">
        <v>0</v>
      </c>
      <c r="BH115" s="1159">
        <v>0</v>
      </c>
      <c r="BI115" s="1161">
        <v>0</v>
      </c>
      <c r="BJ115" s="1162">
        <v>0</v>
      </c>
      <c r="BK115" s="1159">
        <v>0</v>
      </c>
      <c r="BL115" s="1159">
        <v>0</v>
      </c>
      <c r="BM115" s="1161">
        <f t="shared" si="40"/>
        <v>0</v>
      </c>
      <c r="BN115" s="1159">
        <f>+AW115*S115</f>
        <v>1635.0600000000002</v>
      </c>
      <c r="BO115" s="1159"/>
      <c r="BP115" s="1159"/>
      <c r="BQ115" s="1159"/>
      <c r="BR115" s="1159">
        <f t="shared" si="50"/>
        <v>0</v>
      </c>
      <c r="BS115" s="1159"/>
      <c r="BT115" s="1159"/>
      <c r="BU115" s="1159"/>
      <c r="BV115" s="1161"/>
      <c r="BW115" s="1158">
        <f t="shared" si="41"/>
        <v>0</v>
      </c>
      <c r="BX115" s="1159">
        <f t="shared" si="42"/>
        <v>1635.0600000000002</v>
      </c>
      <c r="BY115" s="1159">
        <f t="shared" si="43"/>
        <v>0</v>
      </c>
      <c r="BZ115" s="1159">
        <f t="shared" si="44"/>
        <v>1635.0600000000002</v>
      </c>
      <c r="CA115" s="1159">
        <f t="shared" si="45"/>
        <v>1635.0600000000002</v>
      </c>
      <c r="CB115" s="1150">
        <f t="shared" si="46"/>
        <v>0</v>
      </c>
      <c r="CC115" s="1159">
        <f t="shared" si="47"/>
        <v>0</v>
      </c>
    </row>
    <row r="116" spans="1:81" ht="15.6" x14ac:dyDescent="0.3">
      <c r="A116" s="1259">
        <v>113</v>
      </c>
      <c r="B116" s="1147" t="s">
        <v>782</v>
      </c>
      <c r="C116" s="1148">
        <v>0</v>
      </c>
      <c r="D116" s="1149">
        <v>0</v>
      </c>
      <c r="E116" s="1150">
        <v>0</v>
      </c>
      <c r="F116" s="1150">
        <v>0</v>
      </c>
      <c r="G116" s="1150">
        <v>0</v>
      </c>
      <c r="H116" s="1150">
        <v>0</v>
      </c>
      <c r="I116" s="1150">
        <v>0</v>
      </c>
      <c r="J116" s="1150">
        <v>0</v>
      </c>
      <c r="K116" s="1153">
        <v>0</v>
      </c>
      <c r="L116" s="1150">
        <v>0</v>
      </c>
      <c r="M116" s="1151">
        <f t="shared" si="34"/>
        <v>0</v>
      </c>
      <c r="N116" s="1152">
        <v>0</v>
      </c>
      <c r="O116" s="1150"/>
      <c r="P116" s="1150"/>
      <c r="Q116" s="1150"/>
      <c r="R116" s="1150"/>
      <c r="S116" s="1150"/>
      <c r="T116" s="1150"/>
      <c r="U116" s="1150"/>
      <c r="V116" s="1150"/>
      <c r="W116" s="1153"/>
      <c r="X116" s="1153"/>
      <c r="Y116" s="1154">
        <f t="shared" si="35"/>
        <v>0</v>
      </c>
      <c r="Z116" s="1149">
        <v>0</v>
      </c>
      <c r="AA116" s="1150">
        <v>0</v>
      </c>
      <c r="AB116" s="1150">
        <v>0</v>
      </c>
      <c r="AC116" s="1150">
        <v>0</v>
      </c>
      <c r="AD116" s="1150">
        <v>0</v>
      </c>
      <c r="AE116" s="1154">
        <f t="shared" si="36"/>
        <v>0</v>
      </c>
      <c r="AF116" s="1149">
        <f t="shared" si="25"/>
        <v>0</v>
      </c>
      <c r="AG116" s="1150">
        <f t="shared" si="53"/>
        <v>0</v>
      </c>
      <c r="AH116" s="1150">
        <f t="shared" si="53"/>
        <v>0</v>
      </c>
      <c r="AI116" s="1150">
        <f t="shared" si="53"/>
        <v>0</v>
      </c>
      <c r="AJ116" s="1150">
        <f t="shared" si="53"/>
        <v>0</v>
      </c>
      <c r="AK116" s="1150">
        <f t="shared" si="53"/>
        <v>0</v>
      </c>
      <c r="AL116" s="1150">
        <f t="shared" si="53"/>
        <v>0</v>
      </c>
      <c r="AM116" s="1150">
        <f t="shared" si="53"/>
        <v>0</v>
      </c>
      <c r="AN116" s="1153">
        <f t="shared" si="37"/>
        <v>0</v>
      </c>
      <c r="AO116" s="1153">
        <f t="shared" si="38"/>
        <v>0</v>
      </c>
      <c r="AP116" s="1154">
        <f t="shared" si="39"/>
        <v>0</v>
      </c>
      <c r="AQ116" s="1149">
        <f t="shared" si="52"/>
        <v>0</v>
      </c>
      <c r="AR116" s="1150">
        <f t="shared" si="27"/>
        <v>0</v>
      </c>
      <c r="AS116" s="1157">
        <f t="shared" si="28"/>
        <v>0</v>
      </c>
      <c r="AT116" s="1158">
        <v>48</v>
      </c>
      <c r="AU116" s="1159"/>
      <c r="AV116" s="1159"/>
      <c r="AW116" s="1159">
        <v>96.18</v>
      </c>
      <c r="AX116" s="1159"/>
      <c r="AY116" s="1160"/>
      <c r="AZ116" s="1160"/>
      <c r="BA116" s="1160"/>
      <c r="BB116" s="1160">
        <v>0</v>
      </c>
      <c r="BC116" s="1161">
        <v>0</v>
      </c>
      <c r="BD116" s="1158">
        <v>0</v>
      </c>
      <c r="BE116" s="1159">
        <v>0</v>
      </c>
      <c r="BF116" s="1161">
        <v>0</v>
      </c>
      <c r="BG116" s="1162">
        <v>0</v>
      </c>
      <c r="BH116" s="1159">
        <v>0</v>
      </c>
      <c r="BI116" s="1161">
        <v>0</v>
      </c>
      <c r="BJ116" s="1162">
        <v>0</v>
      </c>
      <c r="BK116" s="1159">
        <v>0</v>
      </c>
      <c r="BL116" s="1159">
        <v>0</v>
      </c>
      <c r="BM116" s="1161">
        <f t="shared" si="40"/>
        <v>0</v>
      </c>
      <c r="BN116" s="1159">
        <f>((Z116+AA116+AC116+AD116)-O116)*AW116</f>
        <v>0</v>
      </c>
      <c r="BO116" s="1159"/>
      <c r="BP116" s="1159"/>
      <c r="BQ116" s="1159"/>
      <c r="BR116" s="1159">
        <f t="shared" si="50"/>
        <v>0</v>
      </c>
      <c r="BS116" s="1159"/>
      <c r="BT116" s="1159"/>
      <c r="BU116" s="1159"/>
      <c r="BV116" s="1161"/>
      <c r="BW116" s="1158">
        <f t="shared" si="41"/>
        <v>0</v>
      </c>
      <c r="BX116" s="1159">
        <f t="shared" si="42"/>
        <v>0</v>
      </c>
      <c r="BY116" s="1159">
        <f t="shared" si="43"/>
        <v>0</v>
      </c>
      <c r="BZ116" s="1159">
        <f t="shared" si="44"/>
        <v>0</v>
      </c>
      <c r="CA116" s="1159">
        <f t="shared" si="45"/>
        <v>0</v>
      </c>
      <c r="CB116" s="1150">
        <f t="shared" si="46"/>
        <v>0</v>
      </c>
      <c r="CC116" s="1159">
        <f t="shared" si="47"/>
        <v>0</v>
      </c>
    </row>
    <row r="117" spans="1:81" ht="15.6" x14ac:dyDescent="0.3">
      <c r="A117" s="1340">
        <v>114</v>
      </c>
      <c r="B117" s="1147" t="s">
        <v>783</v>
      </c>
      <c r="C117" s="1148">
        <v>0</v>
      </c>
      <c r="D117" s="1149">
        <v>0</v>
      </c>
      <c r="E117" s="1150">
        <v>0</v>
      </c>
      <c r="F117" s="1150">
        <v>0</v>
      </c>
      <c r="G117" s="1150">
        <v>0</v>
      </c>
      <c r="H117" s="1150">
        <v>2</v>
      </c>
      <c r="I117" s="1150">
        <v>0</v>
      </c>
      <c r="J117" s="1150">
        <v>0</v>
      </c>
      <c r="K117" s="1153">
        <v>0</v>
      </c>
      <c r="L117" s="1150">
        <v>0</v>
      </c>
      <c r="M117" s="1151">
        <f t="shared" si="34"/>
        <v>2</v>
      </c>
      <c r="N117" s="1152">
        <v>0</v>
      </c>
      <c r="O117" s="1150"/>
      <c r="P117" s="1150"/>
      <c r="Q117" s="1150"/>
      <c r="R117" s="1150"/>
      <c r="S117" s="1150">
        <v>2</v>
      </c>
      <c r="T117" s="1150"/>
      <c r="U117" s="1150"/>
      <c r="V117" s="1150"/>
      <c r="W117" s="1153"/>
      <c r="X117" s="1153"/>
      <c r="Y117" s="1154">
        <f t="shared" si="35"/>
        <v>2</v>
      </c>
      <c r="Z117" s="1149">
        <v>0</v>
      </c>
      <c r="AA117" s="1150">
        <v>0</v>
      </c>
      <c r="AB117" s="1150">
        <v>0</v>
      </c>
      <c r="AC117" s="1150">
        <v>0</v>
      </c>
      <c r="AD117" s="1150">
        <v>2</v>
      </c>
      <c r="AE117" s="1154">
        <f t="shared" si="36"/>
        <v>2</v>
      </c>
      <c r="AF117" s="1149">
        <f t="shared" si="25"/>
        <v>0</v>
      </c>
      <c r="AG117" s="1150">
        <f t="shared" si="53"/>
        <v>0</v>
      </c>
      <c r="AH117" s="1150">
        <f t="shared" si="53"/>
        <v>0</v>
      </c>
      <c r="AI117" s="1150">
        <f t="shared" si="53"/>
        <v>0</v>
      </c>
      <c r="AJ117" s="1150">
        <f t="shared" si="53"/>
        <v>0</v>
      </c>
      <c r="AK117" s="1150">
        <f t="shared" si="53"/>
        <v>0</v>
      </c>
      <c r="AL117" s="1150">
        <f t="shared" si="53"/>
        <v>0</v>
      </c>
      <c r="AM117" s="1150">
        <f t="shared" si="53"/>
        <v>0</v>
      </c>
      <c r="AN117" s="1153">
        <f t="shared" si="37"/>
        <v>0</v>
      </c>
      <c r="AO117" s="1153">
        <f t="shared" si="38"/>
        <v>0</v>
      </c>
      <c r="AP117" s="1154">
        <f t="shared" si="39"/>
        <v>0</v>
      </c>
      <c r="AQ117" s="1149">
        <f t="shared" si="52"/>
        <v>2</v>
      </c>
      <c r="AR117" s="1150">
        <f t="shared" si="27"/>
        <v>2</v>
      </c>
      <c r="AS117" s="1157">
        <f t="shared" si="28"/>
        <v>0</v>
      </c>
      <c r="AT117" s="1158">
        <v>48</v>
      </c>
      <c r="AU117" s="1159"/>
      <c r="AV117" s="1159"/>
      <c r="AW117" s="1159">
        <v>96.18</v>
      </c>
      <c r="AX117" s="1159"/>
      <c r="AY117" s="1160"/>
      <c r="AZ117" s="1160"/>
      <c r="BA117" s="1160"/>
      <c r="BB117" s="1160">
        <v>0</v>
      </c>
      <c r="BC117" s="1161">
        <v>0</v>
      </c>
      <c r="BD117" s="1158">
        <v>0</v>
      </c>
      <c r="BE117" s="1159">
        <v>0</v>
      </c>
      <c r="BF117" s="1161">
        <v>0</v>
      </c>
      <c r="BG117" s="1162">
        <v>0</v>
      </c>
      <c r="BH117" s="1159">
        <v>0</v>
      </c>
      <c r="BI117" s="1161">
        <v>0</v>
      </c>
      <c r="BJ117" s="1162">
        <v>0</v>
      </c>
      <c r="BK117" s="1159">
        <v>0</v>
      </c>
      <c r="BL117" s="1159">
        <v>0</v>
      </c>
      <c r="BM117" s="1161">
        <f t="shared" si="40"/>
        <v>0</v>
      </c>
      <c r="BN117" s="1159">
        <f>+AW117*S117</f>
        <v>192.36</v>
      </c>
      <c r="BO117" s="1159"/>
      <c r="BP117" s="1159"/>
      <c r="BQ117" s="1159"/>
      <c r="BR117" s="1159">
        <f t="shared" si="50"/>
        <v>0</v>
      </c>
      <c r="BS117" s="1159"/>
      <c r="BT117" s="1159"/>
      <c r="BU117" s="1159"/>
      <c r="BV117" s="1161"/>
      <c r="BW117" s="1158">
        <f t="shared" si="41"/>
        <v>0</v>
      </c>
      <c r="BX117" s="1159">
        <f t="shared" si="42"/>
        <v>192.36</v>
      </c>
      <c r="BY117" s="1159">
        <f t="shared" si="43"/>
        <v>0</v>
      </c>
      <c r="BZ117" s="1159">
        <f t="shared" si="44"/>
        <v>192.36</v>
      </c>
      <c r="CA117" s="1159">
        <f t="shared" si="45"/>
        <v>192.36</v>
      </c>
      <c r="CB117" s="1150">
        <f t="shared" si="46"/>
        <v>0</v>
      </c>
      <c r="CC117" s="1159">
        <f t="shared" si="47"/>
        <v>0</v>
      </c>
    </row>
    <row r="118" spans="1:81" ht="15.6" x14ac:dyDescent="0.3">
      <c r="A118" s="1259">
        <v>115</v>
      </c>
      <c r="B118" s="1147" t="s">
        <v>1777</v>
      </c>
      <c r="C118" s="1148">
        <v>0</v>
      </c>
      <c r="D118" s="1149">
        <v>0</v>
      </c>
      <c r="E118" s="1150">
        <v>0</v>
      </c>
      <c r="F118" s="1150">
        <v>0</v>
      </c>
      <c r="G118" s="1150">
        <v>0</v>
      </c>
      <c r="H118" s="1150">
        <v>0</v>
      </c>
      <c r="I118" s="1150">
        <v>28</v>
      </c>
      <c r="J118" s="1150">
        <v>0</v>
      </c>
      <c r="K118" s="1153">
        <v>0</v>
      </c>
      <c r="L118" s="1150">
        <v>0</v>
      </c>
      <c r="M118" s="1151">
        <f t="shared" si="34"/>
        <v>28</v>
      </c>
      <c r="N118" s="1152">
        <v>0</v>
      </c>
      <c r="O118" s="1150"/>
      <c r="P118" s="1150"/>
      <c r="Q118" s="1150"/>
      <c r="R118" s="1150"/>
      <c r="S118" s="1150"/>
      <c r="T118" s="1150">
        <v>25</v>
      </c>
      <c r="U118" s="1150"/>
      <c r="V118" s="1150"/>
      <c r="W118" s="1153"/>
      <c r="X118" s="1153"/>
      <c r="Y118" s="1154">
        <f t="shared" si="35"/>
        <v>25</v>
      </c>
      <c r="Z118" s="1149">
        <v>0</v>
      </c>
      <c r="AA118" s="1150">
        <v>0</v>
      </c>
      <c r="AB118" s="1150">
        <v>0</v>
      </c>
      <c r="AC118" s="1150">
        <v>0</v>
      </c>
      <c r="AD118" s="1150">
        <v>25</v>
      </c>
      <c r="AE118" s="1154">
        <f t="shared" si="36"/>
        <v>25</v>
      </c>
      <c r="AF118" s="1149">
        <f t="shared" si="25"/>
        <v>0</v>
      </c>
      <c r="AG118" s="1150">
        <f t="shared" si="53"/>
        <v>0</v>
      </c>
      <c r="AH118" s="1150">
        <f t="shared" si="53"/>
        <v>0</v>
      </c>
      <c r="AI118" s="1150">
        <f t="shared" si="53"/>
        <v>0</v>
      </c>
      <c r="AJ118" s="1150">
        <f t="shared" si="53"/>
        <v>0</v>
      </c>
      <c r="AK118" s="1150">
        <f t="shared" si="53"/>
        <v>3</v>
      </c>
      <c r="AL118" s="1150">
        <f t="shared" si="53"/>
        <v>0</v>
      </c>
      <c r="AM118" s="1150">
        <f t="shared" si="53"/>
        <v>0</v>
      </c>
      <c r="AN118" s="1153">
        <f t="shared" si="37"/>
        <v>0</v>
      </c>
      <c r="AO118" s="1153">
        <f t="shared" si="38"/>
        <v>0</v>
      </c>
      <c r="AP118" s="1154">
        <f t="shared" si="39"/>
        <v>3</v>
      </c>
      <c r="AQ118" s="1149">
        <f t="shared" si="52"/>
        <v>25</v>
      </c>
      <c r="AR118" s="1150">
        <f t="shared" si="27"/>
        <v>25</v>
      </c>
      <c r="AS118" s="1157">
        <f t="shared" si="28"/>
        <v>0</v>
      </c>
      <c r="AT118" s="1158">
        <v>0</v>
      </c>
      <c r="AU118" s="1159"/>
      <c r="AV118" s="1159"/>
      <c r="AW118" s="1159"/>
      <c r="AX118" s="1159">
        <v>96.18</v>
      </c>
      <c r="AY118" s="1160"/>
      <c r="AZ118" s="1160"/>
      <c r="BA118" s="1160"/>
      <c r="BB118" s="1160">
        <v>0</v>
      </c>
      <c r="BC118" s="1161">
        <v>0</v>
      </c>
      <c r="BD118" s="1158">
        <v>0</v>
      </c>
      <c r="BE118" s="1159">
        <v>0</v>
      </c>
      <c r="BF118" s="1161">
        <v>0</v>
      </c>
      <c r="BG118" s="1162">
        <v>0</v>
      </c>
      <c r="BH118" s="1159">
        <v>0</v>
      </c>
      <c r="BI118" s="1161">
        <v>0</v>
      </c>
      <c r="BJ118" s="1162">
        <v>0</v>
      </c>
      <c r="BK118" s="1159">
        <v>0</v>
      </c>
      <c r="BL118" s="1159">
        <v>0</v>
      </c>
      <c r="BM118" s="1161">
        <f t="shared" si="40"/>
        <v>0</v>
      </c>
      <c r="BN118" s="1159">
        <f>+T118*AX118</f>
        <v>2404.5</v>
      </c>
      <c r="BO118" s="1159"/>
      <c r="BP118" s="1159"/>
      <c r="BQ118" s="1159"/>
      <c r="BR118" s="1159">
        <f t="shared" si="50"/>
        <v>0</v>
      </c>
      <c r="BS118" s="1159"/>
      <c r="BT118" s="1159"/>
      <c r="BU118" s="1159"/>
      <c r="BV118" s="1161"/>
      <c r="BW118" s="1158">
        <f t="shared" si="41"/>
        <v>288.54000000000002</v>
      </c>
      <c r="BX118" s="1159">
        <f t="shared" si="42"/>
        <v>2693.04</v>
      </c>
      <c r="BY118" s="1159">
        <f t="shared" si="43"/>
        <v>0</v>
      </c>
      <c r="BZ118" s="1159">
        <f t="shared" si="44"/>
        <v>2404.5</v>
      </c>
      <c r="CA118" s="1159">
        <f t="shared" si="45"/>
        <v>2404.5</v>
      </c>
      <c r="CB118" s="1150">
        <f t="shared" si="46"/>
        <v>0</v>
      </c>
      <c r="CC118" s="1159">
        <f t="shared" si="47"/>
        <v>0</v>
      </c>
    </row>
    <row r="119" spans="1:81" ht="15.6" x14ac:dyDescent="0.3">
      <c r="A119" s="1340">
        <v>116</v>
      </c>
      <c r="B119" s="1147" t="s">
        <v>784</v>
      </c>
      <c r="C119" s="1148">
        <v>0</v>
      </c>
      <c r="D119" s="1149">
        <v>0</v>
      </c>
      <c r="E119" s="1150">
        <v>0</v>
      </c>
      <c r="F119" s="1150">
        <v>0</v>
      </c>
      <c r="G119" s="1150">
        <v>0</v>
      </c>
      <c r="H119" s="1150">
        <v>0</v>
      </c>
      <c r="I119" s="1150">
        <v>0</v>
      </c>
      <c r="J119" s="1150">
        <v>0</v>
      </c>
      <c r="K119" s="1153">
        <v>0</v>
      </c>
      <c r="L119" s="1150">
        <v>0</v>
      </c>
      <c r="M119" s="1151">
        <f t="shared" si="34"/>
        <v>0</v>
      </c>
      <c r="N119" s="1152">
        <v>0</v>
      </c>
      <c r="O119" s="1150"/>
      <c r="P119" s="1150"/>
      <c r="Q119" s="1150"/>
      <c r="R119" s="1150"/>
      <c r="S119" s="1150"/>
      <c r="T119" s="1150"/>
      <c r="U119" s="1150"/>
      <c r="V119" s="1150"/>
      <c r="W119" s="1153"/>
      <c r="X119" s="1153"/>
      <c r="Y119" s="1154">
        <f t="shared" si="35"/>
        <v>0</v>
      </c>
      <c r="Z119" s="1149">
        <v>0</v>
      </c>
      <c r="AA119" s="1150">
        <v>0</v>
      </c>
      <c r="AB119" s="1150">
        <v>0</v>
      </c>
      <c r="AC119" s="1150">
        <v>0</v>
      </c>
      <c r="AD119" s="1150">
        <v>0</v>
      </c>
      <c r="AE119" s="1154">
        <f t="shared" si="36"/>
        <v>0</v>
      </c>
      <c r="AF119" s="1149">
        <f t="shared" si="25"/>
        <v>0</v>
      </c>
      <c r="AG119" s="1150">
        <f t="shared" si="53"/>
        <v>0</v>
      </c>
      <c r="AH119" s="1150">
        <f t="shared" si="53"/>
        <v>0</v>
      </c>
      <c r="AI119" s="1150">
        <f t="shared" si="53"/>
        <v>0</v>
      </c>
      <c r="AJ119" s="1150">
        <f t="shared" si="53"/>
        <v>0</v>
      </c>
      <c r="AK119" s="1150">
        <f t="shared" si="53"/>
        <v>0</v>
      </c>
      <c r="AL119" s="1150">
        <f t="shared" si="53"/>
        <v>0</v>
      </c>
      <c r="AM119" s="1150">
        <f t="shared" si="53"/>
        <v>0</v>
      </c>
      <c r="AN119" s="1153">
        <f t="shared" si="37"/>
        <v>0</v>
      </c>
      <c r="AO119" s="1153">
        <f t="shared" si="38"/>
        <v>0</v>
      </c>
      <c r="AP119" s="1154">
        <f t="shared" si="39"/>
        <v>0</v>
      </c>
      <c r="AQ119" s="1149">
        <f t="shared" si="52"/>
        <v>0</v>
      </c>
      <c r="AR119" s="1150">
        <f t="shared" si="27"/>
        <v>0</v>
      </c>
      <c r="AS119" s="1157">
        <f t="shared" si="28"/>
        <v>0</v>
      </c>
      <c r="AT119" s="1158">
        <v>48</v>
      </c>
      <c r="AU119" s="1159"/>
      <c r="AV119" s="1159"/>
      <c r="AW119" s="1159"/>
      <c r="AX119" s="1159"/>
      <c r="AY119" s="1160"/>
      <c r="AZ119" s="1160"/>
      <c r="BA119" s="1160"/>
      <c r="BB119" s="1160">
        <v>0</v>
      </c>
      <c r="BC119" s="1161">
        <v>0</v>
      </c>
      <c r="BD119" s="1158">
        <v>0</v>
      </c>
      <c r="BE119" s="1159">
        <v>0</v>
      </c>
      <c r="BF119" s="1161">
        <v>0</v>
      </c>
      <c r="BG119" s="1162">
        <v>0</v>
      </c>
      <c r="BH119" s="1159">
        <v>0</v>
      </c>
      <c r="BI119" s="1161">
        <v>0</v>
      </c>
      <c r="BJ119" s="1162">
        <v>0</v>
      </c>
      <c r="BK119" s="1159">
        <v>0</v>
      </c>
      <c r="BL119" s="1159">
        <v>0</v>
      </c>
      <c r="BM119" s="1161">
        <f t="shared" si="40"/>
        <v>0</v>
      </c>
      <c r="BN119" s="1159">
        <f>((Z119+AA119+AC119+AD119)-O119)*AT119</f>
        <v>0</v>
      </c>
      <c r="BO119" s="1159"/>
      <c r="BP119" s="1159"/>
      <c r="BQ119" s="1159"/>
      <c r="BR119" s="1159">
        <f t="shared" si="50"/>
        <v>0</v>
      </c>
      <c r="BS119" s="1159"/>
      <c r="BT119" s="1159"/>
      <c r="BU119" s="1159"/>
      <c r="BV119" s="1161"/>
      <c r="BW119" s="1158">
        <f t="shared" si="41"/>
        <v>0</v>
      </c>
      <c r="BX119" s="1159">
        <f t="shared" si="42"/>
        <v>0</v>
      </c>
      <c r="BY119" s="1159">
        <f t="shared" si="43"/>
        <v>0</v>
      </c>
      <c r="BZ119" s="1159">
        <f t="shared" si="44"/>
        <v>0</v>
      </c>
      <c r="CA119" s="1159">
        <f t="shared" si="45"/>
        <v>0</v>
      </c>
      <c r="CB119" s="1150">
        <f t="shared" si="46"/>
        <v>0</v>
      </c>
      <c r="CC119" s="1159">
        <f t="shared" si="47"/>
        <v>0</v>
      </c>
    </row>
    <row r="120" spans="1:81" ht="15.6" x14ac:dyDescent="0.3">
      <c r="A120" s="1259">
        <v>117</v>
      </c>
      <c r="B120" s="1147" t="s">
        <v>1397</v>
      </c>
      <c r="C120" s="1148">
        <v>0</v>
      </c>
      <c r="D120" s="1149">
        <v>0</v>
      </c>
      <c r="E120" s="1150">
        <v>0</v>
      </c>
      <c r="F120" s="1150">
        <v>0</v>
      </c>
      <c r="G120" s="1150">
        <v>0</v>
      </c>
      <c r="H120" s="1150">
        <v>0</v>
      </c>
      <c r="I120" s="1150">
        <v>39</v>
      </c>
      <c r="J120" s="1150">
        <v>0</v>
      </c>
      <c r="K120" s="1153">
        <v>0</v>
      </c>
      <c r="L120" s="1150">
        <v>0</v>
      </c>
      <c r="M120" s="1151">
        <f t="shared" si="34"/>
        <v>39</v>
      </c>
      <c r="N120" s="1152">
        <v>0</v>
      </c>
      <c r="O120" s="1150"/>
      <c r="P120" s="1150"/>
      <c r="Q120" s="1150"/>
      <c r="R120" s="1150"/>
      <c r="S120" s="1150"/>
      <c r="T120" s="1150">
        <v>34</v>
      </c>
      <c r="U120" s="1150"/>
      <c r="V120" s="1150"/>
      <c r="W120" s="1153"/>
      <c r="X120" s="1153"/>
      <c r="Y120" s="1154">
        <f t="shared" si="35"/>
        <v>34</v>
      </c>
      <c r="Z120" s="1149">
        <v>0</v>
      </c>
      <c r="AA120" s="1150">
        <v>0</v>
      </c>
      <c r="AB120" s="1150">
        <v>0</v>
      </c>
      <c r="AC120" s="1150">
        <v>0</v>
      </c>
      <c r="AD120" s="1150">
        <v>34</v>
      </c>
      <c r="AE120" s="1154">
        <f t="shared" si="36"/>
        <v>34</v>
      </c>
      <c r="AF120" s="1149">
        <f t="shared" si="25"/>
        <v>0</v>
      </c>
      <c r="AG120" s="1150">
        <f t="shared" si="53"/>
        <v>0</v>
      </c>
      <c r="AH120" s="1150">
        <f t="shared" si="53"/>
        <v>0</v>
      </c>
      <c r="AI120" s="1150">
        <f t="shared" si="53"/>
        <v>0</v>
      </c>
      <c r="AJ120" s="1150">
        <f t="shared" si="53"/>
        <v>0</v>
      </c>
      <c r="AK120" s="1150">
        <f t="shared" si="53"/>
        <v>5</v>
      </c>
      <c r="AL120" s="1150">
        <f t="shared" si="53"/>
        <v>0</v>
      </c>
      <c r="AM120" s="1150">
        <f t="shared" si="53"/>
        <v>0</v>
      </c>
      <c r="AN120" s="1153">
        <f t="shared" si="37"/>
        <v>0</v>
      </c>
      <c r="AO120" s="1153">
        <f t="shared" si="38"/>
        <v>0</v>
      </c>
      <c r="AP120" s="1154">
        <f t="shared" si="39"/>
        <v>5</v>
      </c>
      <c r="AQ120" s="1149">
        <f t="shared" si="52"/>
        <v>34</v>
      </c>
      <c r="AR120" s="1150">
        <f t="shared" si="27"/>
        <v>34</v>
      </c>
      <c r="AS120" s="1157">
        <f t="shared" si="28"/>
        <v>0</v>
      </c>
      <c r="AT120" s="1158">
        <v>0</v>
      </c>
      <c r="AU120" s="1159"/>
      <c r="AV120" s="1159"/>
      <c r="AW120" s="1159"/>
      <c r="AX120" s="1159">
        <v>96.18</v>
      </c>
      <c r="AY120" s="1160"/>
      <c r="AZ120" s="1160"/>
      <c r="BA120" s="1160"/>
      <c r="BB120" s="1160">
        <v>0</v>
      </c>
      <c r="BC120" s="1161">
        <v>0</v>
      </c>
      <c r="BD120" s="1158">
        <v>0</v>
      </c>
      <c r="BE120" s="1159">
        <v>0</v>
      </c>
      <c r="BF120" s="1161">
        <v>0</v>
      </c>
      <c r="BG120" s="1162">
        <v>0</v>
      </c>
      <c r="BH120" s="1159">
        <v>0</v>
      </c>
      <c r="BI120" s="1161">
        <v>0</v>
      </c>
      <c r="BJ120" s="1162">
        <v>0</v>
      </c>
      <c r="BK120" s="1159">
        <v>0</v>
      </c>
      <c r="BL120" s="1159">
        <v>0</v>
      </c>
      <c r="BM120" s="1161">
        <f t="shared" si="40"/>
        <v>0</v>
      </c>
      <c r="BN120" s="1159">
        <f>+T120*AX120</f>
        <v>3270.1200000000003</v>
      </c>
      <c r="BO120" s="1159"/>
      <c r="BP120" s="1159"/>
      <c r="BQ120" s="1159"/>
      <c r="BR120" s="1159">
        <f t="shared" si="50"/>
        <v>0</v>
      </c>
      <c r="BS120" s="1159"/>
      <c r="BT120" s="1159"/>
      <c r="BU120" s="1159"/>
      <c r="BV120" s="1161"/>
      <c r="BW120" s="1158">
        <f t="shared" si="41"/>
        <v>480.90000000000003</v>
      </c>
      <c r="BX120" s="1159">
        <f t="shared" si="42"/>
        <v>3751.0200000000004</v>
      </c>
      <c r="BY120" s="1159">
        <f t="shared" si="43"/>
        <v>0</v>
      </c>
      <c r="BZ120" s="1159">
        <f t="shared" si="44"/>
        <v>3270.1200000000003</v>
      </c>
      <c r="CA120" s="1159">
        <f t="shared" si="45"/>
        <v>3270.1200000000003</v>
      </c>
      <c r="CB120" s="1150">
        <f t="shared" si="46"/>
        <v>0</v>
      </c>
      <c r="CC120" s="1159">
        <f t="shared" si="47"/>
        <v>0</v>
      </c>
    </row>
    <row r="121" spans="1:81" ht="15.6" x14ac:dyDescent="0.3">
      <c r="A121" s="1340">
        <v>118</v>
      </c>
      <c r="B121" s="1147" t="s">
        <v>1778</v>
      </c>
      <c r="C121" s="1148">
        <v>0</v>
      </c>
      <c r="D121" s="1149">
        <v>0</v>
      </c>
      <c r="E121" s="1150">
        <v>0</v>
      </c>
      <c r="F121" s="1150">
        <v>0</v>
      </c>
      <c r="G121" s="1150">
        <v>0</v>
      </c>
      <c r="H121" s="1150">
        <v>0</v>
      </c>
      <c r="I121" s="1150">
        <v>44</v>
      </c>
      <c r="J121" s="1150">
        <v>0</v>
      </c>
      <c r="K121" s="1153">
        <v>0</v>
      </c>
      <c r="L121" s="1150">
        <v>0</v>
      </c>
      <c r="M121" s="1151">
        <f t="shared" si="34"/>
        <v>44</v>
      </c>
      <c r="N121" s="1152">
        <v>0</v>
      </c>
      <c r="O121" s="1150"/>
      <c r="P121" s="1150"/>
      <c r="Q121" s="1150"/>
      <c r="R121" s="1150"/>
      <c r="S121" s="1150"/>
      <c r="T121" s="1150">
        <v>23</v>
      </c>
      <c r="U121" s="1150"/>
      <c r="V121" s="1150"/>
      <c r="W121" s="1153"/>
      <c r="X121" s="1153"/>
      <c r="Y121" s="1154">
        <f t="shared" si="35"/>
        <v>23</v>
      </c>
      <c r="Z121" s="1149">
        <v>0</v>
      </c>
      <c r="AA121" s="1150">
        <v>0</v>
      </c>
      <c r="AB121" s="1150">
        <v>0</v>
      </c>
      <c r="AC121" s="1150">
        <v>0</v>
      </c>
      <c r="AD121" s="1150">
        <v>23</v>
      </c>
      <c r="AE121" s="1154">
        <f t="shared" si="36"/>
        <v>23</v>
      </c>
      <c r="AF121" s="1149">
        <f t="shared" si="25"/>
        <v>0</v>
      </c>
      <c r="AG121" s="1150">
        <f t="shared" si="53"/>
        <v>0</v>
      </c>
      <c r="AH121" s="1150">
        <f t="shared" si="53"/>
        <v>0</v>
      </c>
      <c r="AI121" s="1150">
        <f t="shared" si="53"/>
        <v>0</v>
      </c>
      <c r="AJ121" s="1150">
        <f t="shared" si="53"/>
        <v>0</v>
      </c>
      <c r="AK121" s="1150">
        <f t="shared" si="53"/>
        <v>21</v>
      </c>
      <c r="AL121" s="1150">
        <f t="shared" si="53"/>
        <v>0</v>
      </c>
      <c r="AM121" s="1150">
        <f t="shared" si="53"/>
        <v>0</v>
      </c>
      <c r="AN121" s="1153">
        <f t="shared" si="37"/>
        <v>0</v>
      </c>
      <c r="AO121" s="1153">
        <f t="shared" si="38"/>
        <v>0</v>
      </c>
      <c r="AP121" s="1154">
        <f t="shared" si="39"/>
        <v>21</v>
      </c>
      <c r="AQ121" s="1149">
        <f t="shared" si="52"/>
        <v>23</v>
      </c>
      <c r="AR121" s="1150">
        <f t="shared" si="27"/>
        <v>23</v>
      </c>
      <c r="AS121" s="1157">
        <f t="shared" si="28"/>
        <v>0</v>
      </c>
      <c r="AT121" s="1158">
        <v>0</v>
      </c>
      <c r="AU121" s="1159"/>
      <c r="AV121" s="1159"/>
      <c r="AW121" s="1159"/>
      <c r="AX121" s="1159">
        <v>96.18</v>
      </c>
      <c r="AY121" s="1160"/>
      <c r="AZ121" s="1160"/>
      <c r="BA121" s="1160"/>
      <c r="BB121" s="1160">
        <v>0</v>
      </c>
      <c r="BC121" s="1161">
        <v>0</v>
      </c>
      <c r="BD121" s="1158">
        <v>0</v>
      </c>
      <c r="BE121" s="1159">
        <v>0</v>
      </c>
      <c r="BF121" s="1161">
        <v>0</v>
      </c>
      <c r="BG121" s="1162">
        <v>0</v>
      </c>
      <c r="BH121" s="1159">
        <v>0</v>
      </c>
      <c r="BI121" s="1161">
        <v>0</v>
      </c>
      <c r="BJ121" s="1162">
        <v>0</v>
      </c>
      <c r="BK121" s="1159">
        <v>0</v>
      </c>
      <c r="BL121" s="1159">
        <v>0</v>
      </c>
      <c r="BM121" s="1161">
        <f t="shared" si="40"/>
        <v>0</v>
      </c>
      <c r="BN121" s="1159">
        <f>((Z121+AA121+AC121+AD121)-O121)*AX121</f>
        <v>2212.1400000000003</v>
      </c>
      <c r="BO121" s="1159"/>
      <c r="BP121" s="1159"/>
      <c r="BQ121" s="1159"/>
      <c r="BR121" s="1159">
        <f t="shared" si="50"/>
        <v>0</v>
      </c>
      <c r="BS121" s="1159"/>
      <c r="BT121" s="1159"/>
      <c r="BU121" s="1159"/>
      <c r="BV121" s="1161"/>
      <c r="BW121" s="1158">
        <f t="shared" si="41"/>
        <v>2019.7800000000002</v>
      </c>
      <c r="BX121" s="1159">
        <f t="shared" si="42"/>
        <v>4231.92</v>
      </c>
      <c r="BY121" s="1159">
        <f t="shared" si="43"/>
        <v>0</v>
      </c>
      <c r="BZ121" s="1159">
        <f t="shared" si="44"/>
        <v>2212.14</v>
      </c>
      <c r="CA121" s="1159">
        <f t="shared" si="45"/>
        <v>2212.1400000000003</v>
      </c>
      <c r="CB121" s="1150">
        <f t="shared" si="46"/>
        <v>0</v>
      </c>
      <c r="CC121" s="1159">
        <f t="shared" si="47"/>
        <v>0</v>
      </c>
    </row>
    <row r="122" spans="1:81" ht="15.6" x14ac:dyDescent="0.3">
      <c r="A122" s="1259">
        <v>119</v>
      </c>
      <c r="B122" s="1147" t="s">
        <v>785</v>
      </c>
      <c r="C122" s="1148">
        <v>0</v>
      </c>
      <c r="D122" s="1149">
        <v>0</v>
      </c>
      <c r="E122" s="1150">
        <v>34</v>
      </c>
      <c r="F122" s="1150">
        <v>0</v>
      </c>
      <c r="G122" s="1150">
        <v>0</v>
      </c>
      <c r="H122" s="1150">
        <v>0</v>
      </c>
      <c r="I122" s="1150">
        <v>0</v>
      </c>
      <c r="J122" s="1150">
        <v>0</v>
      </c>
      <c r="K122" s="1153">
        <v>0</v>
      </c>
      <c r="L122" s="1150">
        <v>0</v>
      </c>
      <c r="M122" s="1151">
        <f t="shared" si="34"/>
        <v>34</v>
      </c>
      <c r="N122" s="1152">
        <v>0</v>
      </c>
      <c r="O122" s="1150"/>
      <c r="P122" s="1150">
        <v>20</v>
      </c>
      <c r="Q122" s="1150"/>
      <c r="R122" s="1150"/>
      <c r="S122" s="1150"/>
      <c r="T122" s="1150"/>
      <c r="U122" s="1150"/>
      <c r="V122" s="1150"/>
      <c r="W122" s="1153"/>
      <c r="X122" s="1153"/>
      <c r="Y122" s="1154">
        <f t="shared" si="35"/>
        <v>20</v>
      </c>
      <c r="Z122" s="1149">
        <v>0</v>
      </c>
      <c r="AA122" s="1150">
        <v>0</v>
      </c>
      <c r="AB122" s="1150">
        <v>0</v>
      </c>
      <c r="AC122" s="1150">
        <v>0</v>
      </c>
      <c r="AD122" s="1150">
        <v>20</v>
      </c>
      <c r="AE122" s="1154">
        <f t="shared" si="36"/>
        <v>20</v>
      </c>
      <c r="AF122" s="1149">
        <f t="shared" si="25"/>
        <v>0</v>
      </c>
      <c r="AG122" s="1150">
        <f t="shared" si="53"/>
        <v>14</v>
      </c>
      <c r="AH122" s="1150">
        <f t="shared" si="53"/>
        <v>0</v>
      </c>
      <c r="AI122" s="1150">
        <f t="shared" si="53"/>
        <v>0</v>
      </c>
      <c r="AJ122" s="1150">
        <f t="shared" si="53"/>
        <v>0</v>
      </c>
      <c r="AK122" s="1150">
        <f t="shared" si="53"/>
        <v>0</v>
      </c>
      <c r="AL122" s="1150">
        <f t="shared" si="53"/>
        <v>0</v>
      </c>
      <c r="AM122" s="1150">
        <f t="shared" si="53"/>
        <v>0</v>
      </c>
      <c r="AN122" s="1153">
        <f t="shared" si="37"/>
        <v>0</v>
      </c>
      <c r="AO122" s="1153">
        <f t="shared" si="38"/>
        <v>0</v>
      </c>
      <c r="AP122" s="1154">
        <f t="shared" si="39"/>
        <v>14</v>
      </c>
      <c r="AQ122" s="1149">
        <f t="shared" si="52"/>
        <v>20</v>
      </c>
      <c r="AR122" s="1150">
        <f t="shared" si="27"/>
        <v>20</v>
      </c>
      <c r="AS122" s="1157">
        <f t="shared" si="28"/>
        <v>0</v>
      </c>
      <c r="AT122" s="1158">
        <v>48</v>
      </c>
      <c r="AU122" s="1159"/>
      <c r="AV122" s="1159"/>
      <c r="AW122" s="1159"/>
      <c r="AX122" s="1159"/>
      <c r="AY122" s="1160"/>
      <c r="AZ122" s="1160"/>
      <c r="BA122" s="1160"/>
      <c r="BB122" s="1160">
        <v>0</v>
      </c>
      <c r="BC122" s="1161">
        <v>0</v>
      </c>
      <c r="BD122" s="1158">
        <v>0</v>
      </c>
      <c r="BE122" s="1159">
        <v>0</v>
      </c>
      <c r="BF122" s="1161">
        <v>0</v>
      </c>
      <c r="BG122" s="1162">
        <v>0</v>
      </c>
      <c r="BH122" s="1159">
        <v>0</v>
      </c>
      <c r="BI122" s="1161">
        <v>0</v>
      </c>
      <c r="BJ122" s="1162">
        <v>0</v>
      </c>
      <c r="BK122" s="1159">
        <v>0</v>
      </c>
      <c r="BL122" s="1159">
        <v>0</v>
      </c>
      <c r="BM122" s="1161">
        <f t="shared" si="40"/>
        <v>0</v>
      </c>
      <c r="BN122" s="1159">
        <f>((Z122+AA122+AC122+AD122)-O122)*AT122</f>
        <v>960</v>
      </c>
      <c r="BO122" s="1159"/>
      <c r="BP122" s="1159"/>
      <c r="BQ122" s="1159"/>
      <c r="BR122" s="1159">
        <f t="shared" si="50"/>
        <v>0</v>
      </c>
      <c r="BS122" s="1159"/>
      <c r="BT122" s="1159"/>
      <c r="BU122" s="1159"/>
      <c r="BV122" s="1161"/>
      <c r="BW122" s="1158">
        <f t="shared" si="41"/>
        <v>672</v>
      </c>
      <c r="BX122" s="1159">
        <f t="shared" si="42"/>
        <v>1632</v>
      </c>
      <c r="BY122" s="1159">
        <f t="shared" si="43"/>
        <v>0</v>
      </c>
      <c r="BZ122" s="1159">
        <f t="shared" si="44"/>
        <v>960</v>
      </c>
      <c r="CA122" s="1159">
        <f t="shared" si="45"/>
        <v>960</v>
      </c>
      <c r="CB122" s="1150">
        <f t="shared" si="46"/>
        <v>0</v>
      </c>
      <c r="CC122" s="1159">
        <f t="shared" si="47"/>
        <v>0</v>
      </c>
    </row>
    <row r="123" spans="1:81" ht="15.6" x14ac:dyDescent="0.3">
      <c r="A123" s="1340">
        <v>120</v>
      </c>
      <c r="B123" s="1147" t="s">
        <v>1395</v>
      </c>
      <c r="C123" s="1148">
        <v>0</v>
      </c>
      <c r="D123" s="1149">
        <v>0</v>
      </c>
      <c r="E123" s="1150">
        <v>0</v>
      </c>
      <c r="F123" s="1150">
        <v>0</v>
      </c>
      <c r="G123" s="1150">
        <v>0</v>
      </c>
      <c r="H123" s="1150">
        <v>0</v>
      </c>
      <c r="I123" s="1150">
        <v>46</v>
      </c>
      <c r="J123" s="1150">
        <v>0</v>
      </c>
      <c r="K123" s="1153">
        <v>0</v>
      </c>
      <c r="L123" s="1150">
        <v>0</v>
      </c>
      <c r="M123" s="1151">
        <f t="shared" si="34"/>
        <v>46</v>
      </c>
      <c r="N123" s="1152">
        <v>0</v>
      </c>
      <c r="O123" s="1150"/>
      <c r="P123" s="1150"/>
      <c r="Q123" s="1150"/>
      <c r="R123" s="1150"/>
      <c r="S123" s="1150"/>
      <c r="T123" s="1150">
        <v>37</v>
      </c>
      <c r="U123" s="1150"/>
      <c r="V123" s="1150"/>
      <c r="W123" s="1153"/>
      <c r="X123" s="1153"/>
      <c r="Y123" s="1154">
        <f t="shared" si="35"/>
        <v>37</v>
      </c>
      <c r="Z123" s="1149">
        <v>0</v>
      </c>
      <c r="AA123" s="1150">
        <v>0</v>
      </c>
      <c r="AB123" s="1150">
        <v>0</v>
      </c>
      <c r="AC123" s="1150">
        <v>0</v>
      </c>
      <c r="AD123" s="1150">
        <v>37</v>
      </c>
      <c r="AE123" s="1154">
        <f t="shared" si="36"/>
        <v>37</v>
      </c>
      <c r="AF123" s="1149">
        <f t="shared" si="25"/>
        <v>0</v>
      </c>
      <c r="AG123" s="1150">
        <f t="shared" si="53"/>
        <v>0</v>
      </c>
      <c r="AH123" s="1150">
        <f t="shared" si="53"/>
        <v>0</v>
      </c>
      <c r="AI123" s="1150">
        <f t="shared" si="53"/>
        <v>0</v>
      </c>
      <c r="AJ123" s="1150">
        <f t="shared" si="53"/>
        <v>0</v>
      </c>
      <c r="AK123" s="1150">
        <f t="shared" si="53"/>
        <v>9</v>
      </c>
      <c r="AL123" s="1150">
        <f t="shared" si="53"/>
        <v>0</v>
      </c>
      <c r="AM123" s="1150">
        <f t="shared" si="53"/>
        <v>0</v>
      </c>
      <c r="AN123" s="1153">
        <f t="shared" si="37"/>
        <v>0</v>
      </c>
      <c r="AO123" s="1153">
        <f t="shared" si="38"/>
        <v>0</v>
      </c>
      <c r="AP123" s="1154">
        <f t="shared" si="39"/>
        <v>9</v>
      </c>
      <c r="AQ123" s="1149">
        <f t="shared" si="52"/>
        <v>37</v>
      </c>
      <c r="AR123" s="1150">
        <f t="shared" si="27"/>
        <v>37</v>
      </c>
      <c r="AS123" s="1157">
        <f t="shared" si="28"/>
        <v>0</v>
      </c>
      <c r="AT123" s="1158">
        <v>0</v>
      </c>
      <c r="AU123" s="1159"/>
      <c r="AV123" s="1159"/>
      <c r="AW123" s="1159"/>
      <c r="AX123" s="1159">
        <v>96.18</v>
      </c>
      <c r="AY123" s="1160"/>
      <c r="AZ123" s="1160"/>
      <c r="BA123" s="1160"/>
      <c r="BB123" s="1160">
        <v>0</v>
      </c>
      <c r="BC123" s="1161">
        <v>0</v>
      </c>
      <c r="BD123" s="1158">
        <v>0</v>
      </c>
      <c r="BE123" s="1159">
        <v>0</v>
      </c>
      <c r="BF123" s="1161">
        <v>0</v>
      </c>
      <c r="BG123" s="1162">
        <v>0</v>
      </c>
      <c r="BH123" s="1159">
        <v>0</v>
      </c>
      <c r="BI123" s="1161">
        <v>0</v>
      </c>
      <c r="BJ123" s="1162">
        <v>0</v>
      </c>
      <c r="BK123" s="1159">
        <v>0</v>
      </c>
      <c r="BL123" s="1159">
        <v>0</v>
      </c>
      <c r="BM123" s="1161">
        <f t="shared" si="40"/>
        <v>0</v>
      </c>
      <c r="BN123" s="1159">
        <f>((Z123+AA123+AC123+AD123)-O123)*AX123</f>
        <v>3558.6600000000003</v>
      </c>
      <c r="BO123" s="1159"/>
      <c r="BP123" s="1159"/>
      <c r="BQ123" s="1159"/>
      <c r="BR123" s="1159">
        <f t="shared" si="50"/>
        <v>0</v>
      </c>
      <c r="BS123" s="1159"/>
      <c r="BT123" s="1159"/>
      <c r="BU123" s="1159"/>
      <c r="BV123" s="1161"/>
      <c r="BW123" s="1158">
        <f t="shared" si="41"/>
        <v>865.62000000000012</v>
      </c>
      <c r="BX123" s="1159">
        <f t="shared" si="42"/>
        <v>4424.2800000000007</v>
      </c>
      <c r="BY123" s="1159">
        <f t="shared" si="43"/>
        <v>0</v>
      </c>
      <c r="BZ123" s="1159">
        <f t="shared" si="44"/>
        <v>3558.6600000000008</v>
      </c>
      <c r="CA123" s="1159">
        <f t="shared" si="45"/>
        <v>3558.6600000000003</v>
      </c>
      <c r="CB123" s="1150">
        <f t="shared" si="46"/>
        <v>0</v>
      </c>
      <c r="CC123" s="1159">
        <f t="shared" si="47"/>
        <v>0</v>
      </c>
    </row>
    <row r="124" spans="1:81" ht="15.6" x14ac:dyDescent="0.3">
      <c r="A124" s="1259">
        <v>121</v>
      </c>
      <c r="B124" s="1147" t="s">
        <v>788</v>
      </c>
      <c r="C124" s="1148">
        <v>0</v>
      </c>
      <c r="D124" s="1149">
        <v>0</v>
      </c>
      <c r="E124" s="1150">
        <v>0</v>
      </c>
      <c r="F124" s="1150">
        <v>0</v>
      </c>
      <c r="G124" s="1150">
        <v>0</v>
      </c>
      <c r="H124" s="1150">
        <v>0</v>
      </c>
      <c r="I124" s="1150">
        <v>0</v>
      </c>
      <c r="J124" s="1150">
        <v>0</v>
      </c>
      <c r="K124" s="1153">
        <v>0</v>
      </c>
      <c r="L124" s="1150">
        <v>0</v>
      </c>
      <c r="M124" s="1151">
        <f t="shared" si="34"/>
        <v>0</v>
      </c>
      <c r="N124" s="1152">
        <v>0</v>
      </c>
      <c r="O124" s="1150"/>
      <c r="P124" s="1150"/>
      <c r="Q124" s="1150"/>
      <c r="R124" s="1150"/>
      <c r="S124" s="1150"/>
      <c r="T124" s="1150"/>
      <c r="U124" s="1150"/>
      <c r="V124" s="1150"/>
      <c r="W124" s="1153"/>
      <c r="X124" s="1153"/>
      <c r="Y124" s="1154">
        <f t="shared" si="35"/>
        <v>0</v>
      </c>
      <c r="Z124" s="1149">
        <v>0</v>
      </c>
      <c r="AA124" s="1150">
        <v>0</v>
      </c>
      <c r="AB124" s="1150">
        <v>0</v>
      </c>
      <c r="AC124" s="1150">
        <v>0</v>
      </c>
      <c r="AD124" s="1150">
        <v>0</v>
      </c>
      <c r="AE124" s="1154">
        <f t="shared" si="36"/>
        <v>0</v>
      </c>
      <c r="AF124" s="1149">
        <f t="shared" si="25"/>
        <v>0</v>
      </c>
      <c r="AG124" s="1150">
        <f t="shared" si="53"/>
        <v>0</v>
      </c>
      <c r="AH124" s="1150">
        <f t="shared" si="53"/>
        <v>0</v>
      </c>
      <c r="AI124" s="1150">
        <f t="shared" si="53"/>
        <v>0</v>
      </c>
      <c r="AJ124" s="1150">
        <f t="shared" si="53"/>
        <v>0</v>
      </c>
      <c r="AK124" s="1150">
        <f t="shared" si="53"/>
        <v>0</v>
      </c>
      <c r="AL124" s="1150">
        <f t="shared" si="53"/>
        <v>0</v>
      </c>
      <c r="AM124" s="1150">
        <f t="shared" si="53"/>
        <v>0</v>
      </c>
      <c r="AN124" s="1153">
        <f t="shared" si="37"/>
        <v>0</v>
      </c>
      <c r="AO124" s="1153">
        <f t="shared" si="38"/>
        <v>0</v>
      </c>
      <c r="AP124" s="1154">
        <f t="shared" si="39"/>
        <v>0</v>
      </c>
      <c r="AQ124" s="1149">
        <f t="shared" si="52"/>
        <v>0</v>
      </c>
      <c r="AR124" s="1150">
        <f t="shared" si="27"/>
        <v>0</v>
      </c>
      <c r="AS124" s="1157">
        <f t="shared" si="28"/>
        <v>0</v>
      </c>
      <c r="AT124" s="1158">
        <v>314</v>
      </c>
      <c r="AU124" s="1159"/>
      <c r="AV124" s="1159"/>
      <c r="AW124" s="1159">
        <v>389.99799999999999</v>
      </c>
      <c r="AX124" s="1159"/>
      <c r="AY124" s="1160"/>
      <c r="AZ124" s="1160"/>
      <c r="BA124" s="1160"/>
      <c r="BB124" s="1160">
        <v>0</v>
      </c>
      <c r="BC124" s="1161">
        <v>0</v>
      </c>
      <c r="BD124" s="1158">
        <v>0</v>
      </c>
      <c r="BE124" s="1159">
        <v>0</v>
      </c>
      <c r="BF124" s="1161">
        <v>0</v>
      </c>
      <c r="BG124" s="1162">
        <v>0</v>
      </c>
      <c r="BH124" s="1159">
        <v>0</v>
      </c>
      <c r="BI124" s="1161">
        <v>0</v>
      </c>
      <c r="BJ124" s="1162">
        <v>0</v>
      </c>
      <c r="BK124" s="1159">
        <v>0</v>
      </c>
      <c r="BL124" s="1159">
        <v>0</v>
      </c>
      <c r="BM124" s="1161">
        <f t="shared" si="40"/>
        <v>0</v>
      </c>
      <c r="BN124" s="1159">
        <f>((Z124+AA124+AC124+AD124)-O124)*AT124</f>
        <v>0</v>
      </c>
      <c r="BO124" s="1159"/>
      <c r="BP124" s="1159"/>
      <c r="BQ124" s="1159"/>
      <c r="BR124" s="1159">
        <f t="shared" si="50"/>
        <v>0</v>
      </c>
      <c r="BS124" s="1159"/>
      <c r="BT124" s="1159"/>
      <c r="BU124" s="1159"/>
      <c r="BV124" s="1161"/>
      <c r="BW124" s="1158">
        <f t="shared" si="41"/>
        <v>0</v>
      </c>
      <c r="BX124" s="1159">
        <f t="shared" si="42"/>
        <v>0</v>
      </c>
      <c r="BY124" s="1159">
        <f t="shared" si="43"/>
        <v>0</v>
      </c>
      <c r="BZ124" s="1159">
        <f t="shared" si="44"/>
        <v>0</v>
      </c>
      <c r="CA124" s="1159">
        <f t="shared" si="45"/>
        <v>0</v>
      </c>
      <c r="CB124" s="1150">
        <f t="shared" si="46"/>
        <v>0</v>
      </c>
      <c r="CC124" s="1159">
        <f t="shared" si="47"/>
        <v>0</v>
      </c>
    </row>
    <row r="125" spans="1:81" ht="15.6" x14ac:dyDescent="0.3">
      <c r="A125" s="1340">
        <v>122</v>
      </c>
      <c r="B125" s="1147" t="s">
        <v>789</v>
      </c>
      <c r="C125" s="1148">
        <v>0</v>
      </c>
      <c r="D125" s="1149">
        <v>0</v>
      </c>
      <c r="E125" s="1150">
        <v>0</v>
      </c>
      <c r="F125" s="1150">
        <v>0</v>
      </c>
      <c r="G125" s="1150">
        <v>0</v>
      </c>
      <c r="H125" s="1150">
        <v>30</v>
      </c>
      <c r="I125" s="1150">
        <v>0</v>
      </c>
      <c r="J125" s="1150">
        <v>0</v>
      </c>
      <c r="K125" s="1153">
        <v>0</v>
      </c>
      <c r="L125" s="1150">
        <v>0</v>
      </c>
      <c r="M125" s="1151">
        <f t="shared" si="34"/>
        <v>30</v>
      </c>
      <c r="N125" s="1152">
        <v>0</v>
      </c>
      <c r="O125" s="1149"/>
      <c r="P125" s="1150"/>
      <c r="Q125" s="1150"/>
      <c r="R125" s="1150"/>
      <c r="S125" s="1150">
        <v>17</v>
      </c>
      <c r="T125" s="1150"/>
      <c r="U125" s="1150"/>
      <c r="V125" s="1150"/>
      <c r="W125" s="1153"/>
      <c r="X125" s="1153"/>
      <c r="Y125" s="1154">
        <f t="shared" si="35"/>
        <v>17</v>
      </c>
      <c r="Z125" s="1149">
        <v>0</v>
      </c>
      <c r="AA125" s="1150">
        <v>0</v>
      </c>
      <c r="AB125" s="1150">
        <v>0</v>
      </c>
      <c r="AC125" s="1150">
        <v>0</v>
      </c>
      <c r="AD125" s="1150">
        <v>17</v>
      </c>
      <c r="AE125" s="1154">
        <f t="shared" si="36"/>
        <v>17</v>
      </c>
      <c r="AF125" s="1149">
        <f t="shared" si="25"/>
        <v>0</v>
      </c>
      <c r="AG125" s="1150">
        <f t="shared" si="53"/>
        <v>0</v>
      </c>
      <c r="AH125" s="1150">
        <f t="shared" si="53"/>
        <v>0</v>
      </c>
      <c r="AI125" s="1150">
        <f t="shared" si="53"/>
        <v>0</v>
      </c>
      <c r="AJ125" s="1150">
        <f t="shared" si="53"/>
        <v>13</v>
      </c>
      <c r="AK125" s="1150">
        <f t="shared" si="53"/>
        <v>0</v>
      </c>
      <c r="AL125" s="1150">
        <f t="shared" si="53"/>
        <v>0</v>
      </c>
      <c r="AM125" s="1150">
        <f t="shared" si="53"/>
        <v>0</v>
      </c>
      <c r="AN125" s="1153">
        <f t="shared" si="37"/>
        <v>0</v>
      </c>
      <c r="AO125" s="1153">
        <f t="shared" si="38"/>
        <v>0</v>
      </c>
      <c r="AP125" s="1154">
        <f t="shared" si="39"/>
        <v>13</v>
      </c>
      <c r="AQ125" s="1149">
        <f t="shared" si="52"/>
        <v>17</v>
      </c>
      <c r="AR125" s="1150">
        <f t="shared" si="27"/>
        <v>17</v>
      </c>
      <c r="AS125" s="1157">
        <f t="shared" si="28"/>
        <v>0</v>
      </c>
      <c r="AT125" s="1158">
        <v>192</v>
      </c>
      <c r="AU125" s="1159"/>
      <c r="AV125" s="1159"/>
      <c r="AW125" s="1159">
        <v>490.00200000000001</v>
      </c>
      <c r="AX125" s="1159"/>
      <c r="AY125" s="1160"/>
      <c r="AZ125" s="1160"/>
      <c r="BA125" s="1160"/>
      <c r="BB125" s="1160">
        <v>0</v>
      </c>
      <c r="BC125" s="1161">
        <v>0</v>
      </c>
      <c r="BD125" s="1158">
        <v>0</v>
      </c>
      <c r="BE125" s="1159">
        <v>0</v>
      </c>
      <c r="BF125" s="1161">
        <v>0</v>
      </c>
      <c r="BG125" s="1162">
        <v>0</v>
      </c>
      <c r="BH125" s="1159">
        <v>0</v>
      </c>
      <c r="BI125" s="1161">
        <v>0</v>
      </c>
      <c r="BJ125" s="1162">
        <v>0</v>
      </c>
      <c r="BK125" s="1159">
        <v>0</v>
      </c>
      <c r="BL125" s="1159">
        <v>0</v>
      </c>
      <c r="BM125" s="1161">
        <f t="shared" si="40"/>
        <v>0</v>
      </c>
      <c r="BN125" s="1159">
        <f>(P125*AT125)+(S125*AW125)</f>
        <v>8330.0339999999997</v>
      </c>
      <c r="BO125" s="1159"/>
      <c r="BP125" s="1159"/>
      <c r="BQ125" s="1159"/>
      <c r="BR125" s="1159">
        <f t="shared" si="50"/>
        <v>0</v>
      </c>
      <c r="BS125" s="1159"/>
      <c r="BT125" s="1159"/>
      <c r="BU125" s="1159"/>
      <c r="BV125" s="1161"/>
      <c r="BW125" s="1158">
        <f t="shared" si="41"/>
        <v>6370.0259999999998</v>
      </c>
      <c r="BX125" s="1159">
        <f t="shared" si="42"/>
        <v>14700.06</v>
      </c>
      <c r="BY125" s="1159">
        <f t="shared" si="43"/>
        <v>0</v>
      </c>
      <c r="BZ125" s="1159">
        <f t="shared" si="44"/>
        <v>8330.0339999999997</v>
      </c>
      <c r="CA125" s="1159">
        <f t="shared" si="45"/>
        <v>8330.0339999999997</v>
      </c>
      <c r="CB125" s="1150">
        <f t="shared" si="46"/>
        <v>0</v>
      </c>
      <c r="CC125" s="1159">
        <f t="shared" si="47"/>
        <v>0</v>
      </c>
    </row>
    <row r="126" spans="1:81" ht="15.6" x14ac:dyDescent="0.3">
      <c r="A126" s="1259">
        <v>123</v>
      </c>
      <c r="B126" s="1147" t="s">
        <v>790</v>
      </c>
      <c r="C126" s="1148">
        <v>0</v>
      </c>
      <c r="D126" s="1149">
        <v>0</v>
      </c>
      <c r="E126" s="1150">
        <v>37</v>
      </c>
      <c r="F126" s="1150">
        <v>0</v>
      </c>
      <c r="G126" s="1150">
        <v>0</v>
      </c>
      <c r="H126" s="1150">
        <v>0</v>
      </c>
      <c r="I126" s="1150">
        <v>0</v>
      </c>
      <c r="J126" s="1150">
        <v>0</v>
      </c>
      <c r="K126" s="1153">
        <v>0</v>
      </c>
      <c r="L126" s="1150">
        <v>0</v>
      </c>
      <c r="M126" s="1151">
        <f t="shared" si="34"/>
        <v>37</v>
      </c>
      <c r="N126" s="1152">
        <v>0</v>
      </c>
      <c r="O126" s="1150"/>
      <c r="P126" s="1150">
        <v>4</v>
      </c>
      <c r="Q126" s="1150"/>
      <c r="R126" s="1150"/>
      <c r="S126" s="1150"/>
      <c r="T126" s="1150"/>
      <c r="U126" s="1150"/>
      <c r="V126" s="1150"/>
      <c r="W126" s="1153"/>
      <c r="X126" s="1153"/>
      <c r="Y126" s="1154">
        <f t="shared" si="35"/>
        <v>4</v>
      </c>
      <c r="Z126" s="1149">
        <v>0</v>
      </c>
      <c r="AA126" s="1150">
        <v>0</v>
      </c>
      <c r="AB126" s="1150">
        <v>0</v>
      </c>
      <c r="AC126" s="1150">
        <v>0</v>
      </c>
      <c r="AD126" s="1150">
        <v>4</v>
      </c>
      <c r="AE126" s="1154">
        <f t="shared" si="36"/>
        <v>4</v>
      </c>
      <c r="AF126" s="1149">
        <f t="shared" si="25"/>
        <v>0</v>
      </c>
      <c r="AG126" s="1150">
        <f t="shared" si="53"/>
        <v>33</v>
      </c>
      <c r="AH126" s="1150">
        <f t="shared" si="53"/>
        <v>0</v>
      </c>
      <c r="AI126" s="1150">
        <f t="shared" si="53"/>
        <v>0</v>
      </c>
      <c r="AJ126" s="1150">
        <f t="shared" si="53"/>
        <v>0</v>
      </c>
      <c r="AK126" s="1150">
        <f t="shared" si="53"/>
        <v>0</v>
      </c>
      <c r="AL126" s="1150">
        <f t="shared" si="53"/>
        <v>0</v>
      </c>
      <c r="AM126" s="1150">
        <f t="shared" si="53"/>
        <v>0</v>
      </c>
      <c r="AN126" s="1153">
        <f t="shared" si="37"/>
        <v>0</v>
      </c>
      <c r="AO126" s="1153">
        <f t="shared" si="38"/>
        <v>0</v>
      </c>
      <c r="AP126" s="1154">
        <f t="shared" si="39"/>
        <v>33</v>
      </c>
      <c r="AQ126" s="1149">
        <f t="shared" si="52"/>
        <v>4</v>
      </c>
      <c r="AR126" s="1150">
        <f t="shared" si="27"/>
        <v>4</v>
      </c>
      <c r="AS126" s="1157">
        <f t="shared" si="28"/>
        <v>0</v>
      </c>
      <c r="AT126" s="1158">
        <v>200</v>
      </c>
      <c r="AU126" s="1159"/>
      <c r="AV126" s="1159"/>
      <c r="AW126" s="1159"/>
      <c r="AX126" s="1159"/>
      <c r="AY126" s="1160"/>
      <c r="AZ126" s="1160"/>
      <c r="BA126" s="1160"/>
      <c r="BB126" s="1160">
        <v>0</v>
      </c>
      <c r="BC126" s="1161">
        <v>0</v>
      </c>
      <c r="BD126" s="1158">
        <v>0</v>
      </c>
      <c r="BE126" s="1159">
        <v>0</v>
      </c>
      <c r="BF126" s="1161">
        <v>0</v>
      </c>
      <c r="BG126" s="1162">
        <v>0</v>
      </c>
      <c r="BH126" s="1159">
        <v>0</v>
      </c>
      <c r="BI126" s="1161">
        <v>0</v>
      </c>
      <c r="BJ126" s="1162">
        <v>0</v>
      </c>
      <c r="BK126" s="1159">
        <v>0</v>
      </c>
      <c r="BL126" s="1159">
        <v>0</v>
      </c>
      <c r="BM126" s="1161">
        <f t="shared" si="40"/>
        <v>0</v>
      </c>
      <c r="BN126" s="1159">
        <f>((Z126+AA126+AC126+AD126)-O126)*AT126</f>
        <v>800</v>
      </c>
      <c r="BO126" s="1159"/>
      <c r="BP126" s="1159"/>
      <c r="BQ126" s="1159"/>
      <c r="BR126" s="1159">
        <f t="shared" si="50"/>
        <v>0</v>
      </c>
      <c r="BS126" s="1159"/>
      <c r="BT126" s="1159"/>
      <c r="BU126" s="1159"/>
      <c r="BV126" s="1161"/>
      <c r="BW126" s="1158">
        <f t="shared" si="41"/>
        <v>6600</v>
      </c>
      <c r="BX126" s="1159">
        <f t="shared" si="42"/>
        <v>7400</v>
      </c>
      <c r="BY126" s="1159">
        <f t="shared" si="43"/>
        <v>0</v>
      </c>
      <c r="BZ126" s="1159">
        <f t="shared" si="44"/>
        <v>800</v>
      </c>
      <c r="CA126" s="1159">
        <f t="shared" si="45"/>
        <v>800</v>
      </c>
      <c r="CB126" s="1150">
        <f t="shared" si="46"/>
        <v>0</v>
      </c>
      <c r="CC126" s="1159">
        <f t="shared" si="47"/>
        <v>0</v>
      </c>
    </row>
    <row r="127" spans="1:81" ht="15.6" x14ac:dyDescent="0.3">
      <c r="A127" s="1340">
        <v>124</v>
      </c>
      <c r="B127" s="1147" t="s">
        <v>791</v>
      </c>
      <c r="C127" s="1148">
        <v>0</v>
      </c>
      <c r="D127" s="1149">
        <v>0</v>
      </c>
      <c r="E127" s="1150">
        <v>24</v>
      </c>
      <c r="F127" s="1150">
        <v>0</v>
      </c>
      <c r="G127" s="1150">
        <v>0</v>
      </c>
      <c r="H127" s="1150">
        <v>0</v>
      </c>
      <c r="I127" s="1150">
        <v>0</v>
      </c>
      <c r="J127" s="1150">
        <v>0</v>
      </c>
      <c r="K127" s="1153">
        <v>0</v>
      </c>
      <c r="L127" s="1150">
        <v>0</v>
      </c>
      <c r="M127" s="1151">
        <f t="shared" si="34"/>
        <v>24</v>
      </c>
      <c r="N127" s="1152">
        <v>0</v>
      </c>
      <c r="O127" s="1150"/>
      <c r="P127" s="1150">
        <v>6</v>
      </c>
      <c r="Q127" s="1150"/>
      <c r="R127" s="1150"/>
      <c r="S127" s="1150"/>
      <c r="T127" s="1150"/>
      <c r="U127" s="1150"/>
      <c r="V127" s="1150"/>
      <c r="W127" s="1153"/>
      <c r="X127" s="1153"/>
      <c r="Y127" s="1154">
        <f t="shared" si="35"/>
        <v>6</v>
      </c>
      <c r="Z127" s="1149">
        <v>0</v>
      </c>
      <c r="AA127" s="1150">
        <v>0</v>
      </c>
      <c r="AB127" s="1150">
        <v>0</v>
      </c>
      <c r="AC127" s="1150">
        <v>0</v>
      </c>
      <c r="AD127" s="1150">
        <v>6</v>
      </c>
      <c r="AE127" s="1154">
        <f t="shared" si="36"/>
        <v>6</v>
      </c>
      <c r="AF127" s="1149">
        <f t="shared" si="25"/>
        <v>0</v>
      </c>
      <c r="AG127" s="1150">
        <f t="shared" si="53"/>
        <v>18</v>
      </c>
      <c r="AH127" s="1150">
        <f t="shared" si="53"/>
        <v>0</v>
      </c>
      <c r="AI127" s="1150">
        <f t="shared" si="53"/>
        <v>0</v>
      </c>
      <c r="AJ127" s="1150">
        <f t="shared" si="53"/>
        <v>0</v>
      </c>
      <c r="AK127" s="1150">
        <f t="shared" si="53"/>
        <v>0</v>
      </c>
      <c r="AL127" s="1150">
        <f t="shared" si="53"/>
        <v>0</v>
      </c>
      <c r="AM127" s="1150">
        <f t="shared" si="53"/>
        <v>0</v>
      </c>
      <c r="AN127" s="1153">
        <f t="shared" si="37"/>
        <v>0</v>
      </c>
      <c r="AO127" s="1153">
        <f t="shared" si="38"/>
        <v>0</v>
      </c>
      <c r="AP127" s="1154">
        <f t="shared" si="39"/>
        <v>18</v>
      </c>
      <c r="AQ127" s="1149">
        <f t="shared" si="52"/>
        <v>6</v>
      </c>
      <c r="AR127" s="1150">
        <f t="shared" si="27"/>
        <v>6</v>
      </c>
      <c r="AS127" s="1157">
        <f t="shared" si="28"/>
        <v>0</v>
      </c>
      <c r="AT127" s="1158">
        <v>200</v>
      </c>
      <c r="AU127" s="1159"/>
      <c r="AV127" s="1159"/>
      <c r="AW127" s="1159"/>
      <c r="AX127" s="1159"/>
      <c r="AY127" s="1160"/>
      <c r="AZ127" s="1160"/>
      <c r="BA127" s="1160"/>
      <c r="BB127" s="1160">
        <v>0</v>
      </c>
      <c r="BC127" s="1161">
        <v>0</v>
      </c>
      <c r="BD127" s="1158">
        <v>0</v>
      </c>
      <c r="BE127" s="1159">
        <v>0</v>
      </c>
      <c r="BF127" s="1161">
        <v>0</v>
      </c>
      <c r="BG127" s="1162">
        <v>0</v>
      </c>
      <c r="BH127" s="1159">
        <v>0</v>
      </c>
      <c r="BI127" s="1161">
        <v>0</v>
      </c>
      <c r="BJ127" s="1162">
        <v>0</v>
      </c>
      <c r="BK127" s="1159">
        <v>0</v>
      </c>
      <c r="BL127" s="1159">
        <v>0</v>
      </c>
      <c r="BM127" s="1161">
        <f t="shared" si="40"/>
        <v>0</v>
      </c>
      <c r="BN127" s="1159">
        <f>((Z127+AA127+AC127+AD127)-O127)*AT127</f>
        <v>1200</v>
      </c>
      <c r="BO127" s="1159"/>
      <c r="BP127" s="1159"/>
      <c r="BQ127" s="1159"/>
      <c r="BR127" s="1159">
        <f t="shared" si="50"/>
        <v>0</v>
      </c>
      <c r="BS127" s="1159"/>
      <c r="BT127" s="1159"/>
      <c r="BU127" s="1159"/>
      <c r="BV127" s="1161"/>
      <c r="BW127" s="1158">
        <f t="shared" si="41"/>
        <v>3600</v>
      </c>
      <c r="BX127" s="1159">
        <f t="shared" si="42"/>
        <v>4800</v>
      </c>
      <c r="BY127" s="1159">
        <f t="shared" si="43"/>
        <v>0</v>
      </c>
      <c r="BZ127" s="1159">
        <f t="shared" si="44"/>
        <v>1200</v>
      </c>
      <c r="CA127" s="1159">
        <f t="shared" si="45"/>
        <v>1200</v>
      </c>
      <c r="CB127" s="1150">
        <f t="shared" si="46"/>
        <v>0</v>
      </c>
      <c r="CC127" s="1159">
        <f t="shared" si="47"/>
        <v>0</v>
      </c>
    </row>
    <row r="128" spans="1:81" ht="15.6" x14ac:dyDescent="0.3">
      <c r="A128" s="1259">
        <v>125</v>
      </c>
      <c r="B128" s="1147" t="s">
        <v>792</v>
      </c>
      <c r="C128" s="1148">
        <v>0</v>
      </c>
      <c r="D128" s="1149">
        <v>0</v>
      </c>
      <c r="E128" s="1150">
        <v>2</v>
      </c>
      <c r="F128" s="1150">
        <v>0</v>
      </c>
      <c r="G128" s="1150">
        <v>0</v>
      </c>
      <c r="H128" s="1150">
        <v>0</v>
      </c>
      <c r="I128" s="1150">
        <v>0</v>
      </c>
      <c r="J128" s="1150">
        <v>0</v>
      </c>
      <c r="K128" s="1153">
        <v>0</v>
      </c>
      <c r="L128" s="1150">
        <v>0</v>
      </c>
      <c r="M128" s="1151">
        <f t="shared" si="34"/>
        <v>2</v>
      </c>
      <c r="N128" s="1152">
        <v>0</v>
      </c>
      <c r="O128" s="1150"/>
      <c r="P128" s="1150"/>
      <c r="Q128" s="1150"/>
      <c r="R128" s="1150"/>
      <c r="S128" s="1150"/>
      <c r="T128" s="1150"/>
      <c r="U128" s="1150"/>
      <c r="V128" s="1150"/>
      <c r="W128" s="1153"/>
      <c r="X128" s="1153"/>
      <c r="Y128" s="1154">
        <f t="shared" si="35"/>
        <v>0</v>
      </c>
      <c r="Z128" s="1149">
        <v>0</v>
      </c>
      <c r="AA128" s="1150">
        <v>0</v>
      </c>
      <c r="AB128" s="1150">
        <v>0</v>
      </c>
      <c r="AC128" s="1150">
        <v>0</v>
      </c>
      <c r="AD128" s="1150">
        <v>0</v>
      </c>
      <c r="AE128" s="1154">
        <f t="shared" si="36"/>
        <v>0</v>
      </c>
      <c r="AF128" s="1149">
        <f t="shared" si="25"/>
        <v>0</v>
      </c>
      <c r="AG128" s="1150">
        <f t="shared" si="53"/>
        <v>2</v>
      </c>
      <c r="AH128" s="1150">
        <f t="shared" si="53"/>
        <v>0</v>
      </c>
      <c r="AI128" s="1150">
        <f t="shared" si="53"/>
        <v>0</v>
      </c>
      <c r="AJ128" s="1150">
        <f t="shared" si="53"/>
        <v>0</v>
      </c>
      <c r="AK128" s="1150">
        <f t="shared" si="53"/>
        <v>0</v>
      </c>
      <c r="AL128" s="1150">
        <f t="shared" si="53"/>
        <v>0</v>
      </c>
      <c r="AM128" s="1150">
        <f t="shared" si="53"/>
        <v>0</v>
      </c>
      <c r="AN128" s="1153">
        <f t="shared" si="37"/>
        <v>0</v>
      </c>
      <c r="AO128" s="1153">
        <f t="shared" si="38"/>
        <v>0</v>
      </c>
      <c r="AP128" s="1154">
        <f t="shared" si="39"/>
        <v>2</v>
      </c>
      <c r="AQ128" s="1149">
        <f t="shared" si="52"/>
        <v>0</v>
      </c>
      <c r="AR128" s="1150">
        <f t="shared" si="27"/>
        <v>0</v>
      </c>
      <c r="AS128" s="1157">
        <f t="shared" si="28"/>
        <v>0</v>
      </c>
      <c r="AT128" s="1158">
        <v>215</v>
      </c>
      <c r="AU128" s="1159"/>
      <c r="AV128" s="1159"/>
      <c r="AW128" s="1159"/>
      <c r="AX128" s="1159"/>
      <c r="AY128" s="1160"/>
      <c r="AZ128" s="1160"/>
      <c r="BA128" s="1160"/>
      <c r="BB128" s="1160">
        <v>0</v>
      </c>
      <c r="BC128" s="1161">
        <v>0</v>
      </c>
      <c r="BD128" s="1158">
        <v>0</v>
      </c>
      <c r="BE128" s="1159">
        <v>0</v>
      </c>
      <c r="BF128" s="1161">
        <v>0</v>
      </c>
      <c r="BG128" s="1162">
        <v>0</v>
      </c>
      <c r="BH128" s="1159">
        <v>0</v>
      </c>
      <c r="BI128" s="1161">
        <v>0</v>
      </c>
      <c r="BJ128" s="1162">
        <v>0</v>
      </c>
      <c r="BK128" s="1159">
        <v>0</v>
      </c>
      <c r="BL128" s="1159">
        <v>0</v>
      </c>
      <c r="BM128" s="1161">
        <f t="shared" si="40"/>
        <v>0</v>
      </c>
      <c r="BN128" s="1159">
        <f>((Z128+AA128+AC128+AD128)-O128)*AT128</f>
        <v>0</v>
      </c>
      <c r="BO128" s="1159"/>
      <c r="BP128" s="1159"/>
      <c r="BQ128" s="1159"/>
      <c r="BR128" s="1159">
        <f t="shared" si="50"/>
        <v>0</v>
      </c>
      <c r="BS128" s="1159"/>
      <c r="BT128" s="1159"/>
      <c r="BU128" s="1159"/>
      <c r="BV128" s="1161"/>
      <c r="BW128" s="1158">
        <f t="shared" si="41"/>
        <v>430</v>
      </c>
      <c r="BX128" s="1159">
        <f t="shared" si="42"/>
        <v>430</v>
      </c>
      <c r="BY128" s="1159">
        <f t="shared" si="43"/>
        <v>0</v>
      </c>
      <c r="BZ128" s="1159">
        <f t="shared" si="44"/>
        <v>0</v>
      </c>
      <c r="CA128" s="1159">
        <f t="shared" si="45"/>
        <v>0</v>
      </c>
      <c r="CB128" s="1150">
        <f t="shared" si="46"/>
        <v>0</v>
      </c>
      <c r="CC128" s="1159">
        <f t="shared" si="47"/>
        <v>0</v>
      </c>
    </row>
    <row r="129" spans="1:81" ht="15.6" x14ac:dyDescent="0.3">
      <c r="A129" s="1340">
        <v>126</v>
      </c>
      <c r="B129" s="1147" t="s">
        <v>793</v>
      </c>
      <c r="C129" s="1148">
        <v>0</v>
      </c>
      <c r="D129" s="1149">
        <v>0</v>
      </c>
      <c r="E129" s="1150">
        <v>0</v>
      </c>
      <c r="F129" s="1150">
        <v>0</v>
      </c>
      <c r="G129" s="1150">
        <v>0</v>
      </c>
      <c r="H129" s="1150">
        <v>0</v>
      </c>
      <c r="I129" s="1150">
        <v>0</v>
      </c>
      <c r="J129" s="1150">
        <v>0</v>
      </c>
      <c r="K129" s="1153">
        <v>0</v>
      </c>
      <c r="L129" s="1150">
        <v>0</v>
      </c>
      <c r="M129" s="1151">
        <f t="shared" si="34"/>
        <v>0</v>
      </c>
      <c r="N129" s="1152">
        <v>0</v>
      </c>
      <c r="O129" s="1150"/>
      <c r="P129" s="1150"/>
      <c r="Q129" s="1150"/>
      <c r="R129" s="1150"/>
      <c r="S129" s="1150"/>
      <c r="T129" s="1150"/>
      <c r="U129" s="1150"/>
      <c r="V129" s="1150"/>
      <c r="W129" s="1153"/>
      <c r="X129" s="1153"/>
      <c r="Y129" s="1154">
        <f t="shared" si="35"/>
        <v>0</v>
      </c>
      <c r="Z129" s="1149">
        <v>0</v>
      </c>
      <c r="AA129" s="1150">
        <v>0</v>
      </c>
      <c r="AB129" s="1150">
        <v>0</v>
      </c>
      <c r="AC129" s="1150">
        <v>0</v>
      </c>
      <c r="AD129" s="1150">
        <v>0</v>
      </c>
      <c r="AE129" s="1154">
        <f t="shared" si="36"/>
        <v>0</v>
      </c>
      <c r="AF129" s="1149">
        <f t="shared" si="25"/>
        <v>0</v>
      </c>
      <c r="AG129" s="1150">
        <f t="shared" si="53"/>
        <v>0</v>
      </c>
      <c r="AH129" s="1150">
        <f t="shared" si="53"/>
        <v>0</v>
      </c>
      <c r="AI129" s="1150">
        <f t="shared" si="53"/>
        <v>0</v>
      </c>
      <c r="AJ129" s="1150">
        <f t="shared" si="53"/>
        <v>0</v>
      </c>
      <c r="AK129" s="1150">
        <f t="shared" si="53"/>
        <v>0</v>
      </c>
      <c r="AL129" s="1150">
        <f t="shared" si="53"/>
        <v>0</v>
      </c>
      <c r="AM129" s="1150">
        <f t="shared" si="53"/>
        <v>0</v>
      </c>
      <c r="AN129" s="1153">
        <f t="shared" si="37"/>
        <v>0</v>
      </c>
      <c r="AO129" s="1153">
        <f t="shared" si="38"/>
        <v>0</v>
      </c>
      <c r="AP129" s="1154">
        <f t="shared" si="39"/>
        <v>0</v>
      </c>
      <c r="AQ129" s="1149">
        <f t="shared" si="52"/>
        <v>0</v>
      </c>
      <c r="AR129" s="1150">
        <f t="shared" si="27"/>
        <v>0</v>
      </c>
      <c r="AS129" s="1157">
        <f t="shared" si="28"/>
        <v>0</v>
      </c>
      <c r="AT129" s="1158">
        <v>215</v>
      </c>
      <c r="AU129" s="1159"/>
      <c r="AV129" s="1159"/>
      <c r="AW129" s="1159"/>
      <c r="AX129" s="1159"/>
      <c r="AY129" s="1160"/>
      <c r="AZ129" s="1160"/>
      <c r="BA129" s="1160"/>
      <c r="BB129" s="1160">
        <v>0</v>
      </c>
      <c r="BC129" s="1161">
        <v>0</v>
      </c>
      <c r="BD129" s="1158">
        <v>0</v>
      </c>
      <c r="BE129" s="1159">
        <v>0</v>
      </c>
      <c r="BF129" s="1161">
        <v>0</v>
      </c>
      <c r="BG129" s="1162">
        <v>0</v>
      </c>
      <c r="BH129" s="1159">
        <v>0</v>
      </c>
      <c r="BI129" s="1161">
        <v>0</v>
      </c>
      <c r="BJ129" s="1162">
        <v>0</v>
      </c>
      <c r="BK129" s="1159">
        <v>0</v>
      </c>
      <c r="BL129" s="1159">
        <v>0</v>
      </c>
      <c r="BM129" s="1161">
        <f t="shared" si="40"/>
        <v>0</v>
      </c>
      <c r="BN129" s="1159">
        <f>((Z129+AA129+AC129+AD129)-O129)*AT129</f>
        <v>0</v>
      </c>
      <c r="BO129" s="1159"/>
      <c r="BP129" s="1159"/>
      <c r="BQ129" s="1159"/>
      <c r="BR129" s="1159">
        <f t="shared" si="50"/>
        <v>0</v>
      </c>
      <c r="BS129" s="1159"/>
      <c r="BT129" s="1159"/>
      <c r="BU129" s="1159"/>
      <c r="BV129" s="1161"/>
      <c r="BW129" s="1158">
        <f t="shared" si="41"/>
        <v>0</v>
      </c>
      <c r="BX129" s="1159">
        <f t="shared" si="42"/>
        <v>0</v>
      </c>
      <c r="BY129" s="1159">
        <f t="shared" si="43"/>
        <v>0</v>
      </c>
      <c r="BZ129" s="1159">
        <f t="shared" si="44"/>
        <v>0</v>
      </c>
      <c r="CA129" s="1159">
        <f t="shared" si="45"/>
        <v>0</v>
      </c>
      <c r="CB129" s="1150">
        <f t="shared" si="46"/>
        <v>0</v>
      </c>
      <c r="CC129" s="1159">
        <f t="shared" si="47"/>
        <v>0</v>
      </c>
    </row>
    <row r="130" spans="1:81" ht="15.6" x14ac:dyDescent="0.3">
      <c r="A130" s="1259">
        <v>127</v>
      </c>
      <c r="B130" s="1147" t="s">
        <v>794</v>
      </c>
      <c r="C130" s="1148">
        <v>0</v>
      </c>
      <c r="D130" s="1149">
        <v>0</v>
      </c>
      <c r="E130" s="1150">
        <v>0</v>
      </c>
      <c r="F130" s="1150">
        <v>0</v>
      </c>
      <c r="G130" s="1150">
        <v>0</v>
      </c>
      <c r="H130" s="1150">
        <v>0</v>
      </c>
      <c r="I130" s="1150">
        <v>0</v>
      </c>
      <c r="J130" s="1150">
        <v>0</v>
      </c>
      <c r="K130" s="1153">
        <v>0</v>
      </c>
      <c r="L130" s="1150">
        <v>0</v>
      </c>
      <c r="M130" s="1151">
        <f t="shared" si="34"/>
        <v>0</v>
      </c>
      <c r="N130" s="1152">
        <v>0</v>
      </c>
      <c r="O130" s="1150"/>
      <c r="P130" s="1150"/>
      <c r="Q130" s="1150"/>
      <c r="R130" s="1150"/>
      <c r="S130" s="1150"/>
      <c r="T130" s="1150"/>
      <c r="U130" s="1150"/>
      <c r="V130" s="1150"/>
      <c r="W130" s="1153"/>
      <c r="X130" s="1153"/>
      <c r="Y130" s="1154">
        <f t="shared" si="35"/>
        <v>0</v>
      </c>
      <c r="Z130" s="1149">
        <v>0</v>
      </c>
      <c r="AA130" s="1150">
        <v>0</v>
      </c>
      <c r="AB130" s="1150">
        <v>0</v>
      </c>
      <c r="AC130" s="1150">
        <v>0</v>
      </c>
      <c r="AD130" s="1150">
        <v>0</v>
      </c>
      <c r="AE130" s="1154">
        <f t="shared" si="36"/>
        <v>0</v>
      </c>
      <c r="AF130" s="1149">
        <f t="shared" ref="AF130:AF193" si="54">(C130+D130)-O130</f>
        <v>0</v>
      </c>
      <c r="AG130" s="1150">
        <f t="shared" si="53"/>
        <v>0</v>
      </c>
      <c r="AH130" s="1150">
        <f t="shared" si="53"/>
        <v>0</v>
      </c>
      <c r="AI130" s="1150">
        <f t="shared" si="53"/>
        <v>0</v>
      </c>
      <c r="AJ130" s="1150">
        <f t="shared" si="53"/>
        <v>0</v>
      </c>
      <c r="AK130" s="1150">
        <f t="shared" si="53"/>
        <v>0</v>
      </c>
      <c r="AL130" s="1150">
        <f t="shared" si="53"/>
        <v>0</v>
      </c>
      <c r="AM130" s="1150">
        <f t="shared" si="53"/>
        <v>0</v>
      </c>
      <c r="AN130" s="1153">
        <f t="shared" si="37"/>
        <v>0</v>
      </c>
      <c r="AO130" s="1153">
        <f t="shared" si="38"/>
        <v>0</v>
      </c>
      <c r="AP130" s="1154">
        <f t="shared" si="39"/>
        <v>0</v>
      </c>
      <c r="AQ130" s="1149">
        <f t="shared" si="52"/>
        <v>0</v>
      </c>
      <c r="AR130" s="1150">
        <f t="shared" ref="AR130:AR193" si="55">AE130</f>
        <v>0</v>
      </c>
      <c r="AS130" s="1157">
        <f t="shared" si="28"/>
        <v>0</v>
      </c>
      <c r="AT130" s="1158">
        <v>543</v>
      </c>
      <c r="AU130" s="1159"/>
      <c r="AV130" s="1159"/>
      <c r="AW130" s="1159"/>
      <c r="AX130" s="1159"/>
      <c r="AY130" s="1160"/>
      <c r="AZ130" s="1160"/>
      <c r="BA130" s="1160"/>
      <c r="BB130" s="1160">
        <v>0</v>
      </c>
      <c r="BC130" s="1161">
        <v>0</v>
      </c>
      <c r="BD130" s="1158">
        <v>0</v>
      </c>
      <c r="BE130" s="1159">
        <v>0</v>
      </c>
      <c r="BF130" s="1161">
        <v>0</v>
      </c>
      <c r="BG130" s="1162">
        <v>0</v>
      </c>
      <c r="BH130" s="1159">
        <v>0</v>
      </c>
      <c r="BI130" s="1161">
        <v>0</v>
      </c>
      <c r="BJ130" s="1162">
        <v>0</v>
      </c>
      <c r="BK130" s="1159">
        <v>0</v>
      </c>
      <c r="BL130" s="1159">
        <v>0</v>
      </c>
      <c r="BM130" s="1161">
        <f t="shared" si="40"/>
        <v>0</v>
      </c>
      <c r="BN130" s="1159">
        <f>((Z130+AA130+AC130+AD130)-O130)*AT130</f>
        <v>0</v>
      </c>
      <c r="BO130" s="1159"/>
      <c r="BP130" s="1159"/>
      <c r="BQ130" s="1159"/>
      <c r="BR130" s="1159">
        <f t="shared" si="50"/>
        <v>0</v>
      </c>
      <c r="BS130" s="1159"/>
      <c r="BT130" s="1159"/>
      <c r="BU130" s="1159"/>
      <c r="BV130" s="1161"/>
      <c r="BW130" s="1158">
        <f t="shared" si="41"/>
        <v>0</v>
      </c>
      <c r="BX130" s="1159">
        <f t="shared" si="42"/>
        <v>0</v>
      </c>
      <c r="BY130" s="1159">
        <f t="shared" si="43"/>
        <v>0</v>
      </c>
      <c r="BZ130" s="1159">
        <f t="shared" si="44"/>
        <v>0</v>
      </c>
      <c r="CA130" s="1159">
        <f t="shared" si="45"/>
        <v>0</v>
      </c>
      <c r="CB130" s="1150">
        <f t="shared" si="46"/>
        <v>0</v>
      </c>
      <c r="CC130" s="1159">
        <f t="shared" si="47"/>
        <v>0</v>
      </c>
    </row>
    <row r="131" spans="1:81" ht="15.6" x14ac:dyDescent="0.3">
      <c r="A131" s="1340">
        <v>128</v>
      </c>
      <c r="B131" s="1164" t="s">
        <v>795</v>
      </c>
      <c r="C131" s="1148">
        <v>0</v>
      </c>
      <c r="D131" s="1149">
        <v>0</v>
      </c>
      <c r="E131" s="1150">
        <v>0</v>
      </c>
      <c r="F131" s="1150">
        <v>0</v>
      </c>
      <c r="G131" s="1150">
        <v>0</v>
      </c>
      <c r="H131" s="1150">
        <v>0</v>
      </c>
      <c r="I131" s="1150">
        <v>7.2500000000000009</v>
      </c>
      <c r="J131" s="1150">
        <v>0</v>
      </c>
      <c r="K131" s="1153">
        <v>0</v>
      </c>
      <c r="L131" s="1150">
        <v>0</v>
      </c>
      <c r="M131" s="1151">
        <f t="shared" si="34"/>
        <v>7.2500000000000009</v>
      </c>
      <c r="N131" s="1152">
        <v>0</v>
      </c>
      <c r="O131" s="1150"/>
      <c r="P131" s="1150"/>
      <c r="Q131" s="1150"/>
      <c r="R131" s="1150"/>
      <c r="S131" s="1150"/>
      <c r="T131" s="1150">
        <v>0.85</v>
      </c>
      <c r="U131" s="1150"/>
      <c r="V131" s="1150"/>
      <c r="W131" s="1153"/>
      <c r="X131" s="1153"/>
      <c r="Y131" s="1154">
        <f t="shared" si="35"/>
        <v>0.85</v>
      </c>
      <c r="Z131" s="1149">
        <v>0</v>
      </c>
      <c r="AA131" s="1150">
        <v>0</v>
      </c>
      <c r="AB131" s="1150">
        <v>0</v>
      </c>
      <c r="AC131" s="1150">
        <v>0</v>
      </c>
      <c r="AD131" s="1150">
        <v>0.85</v>
      </c>
      <c r="AE131" s="1154">
        <f t="shared" si="36"/>
        <v>0.85</v>
      </c>
      <c r="AF131" s="1149">
        <f t="shared" si="54"/>
        <v>0</v>
      </c>
      <c r="AG131" s="1150">
        <f t="shared" si="53"/>
        <v>0</v>
      </c>
      <c r="AH131" s="1150">
        <f t="shared" si="53"/>
        <v>0</v>
      </c>
      <c r="AI131" s="1150">
        <f t="shared" si="53"/>
        <v>0</v>
      </c>
      <c r="AJ131" s="1150">
        <f t="shared" si="53"/>
        <v>0</v>
      </c>
      <c r="AK131" s="1150">
        <f t="shared" si="53"/>
        <v>6.4000000000000012</v>
      </c>
      <c r="AL131" s="1150">
        <f t="shared" si="53"/>
        <v>0</v>
      </c>
      <c r="AM131" s="1150">
        <f t="shared" si="53"/>
        <v>0</v>
      </c>
      <c r="AN131" s="1153">
        <f t="shared" si="37"/>
        <v>0</v>
      </c>
      <c r="AO131" s="1153">
        <f t="shared" si="38"/>
        <v>0</v>
      </c>
      <c r="AP131" s="1154">
        <f t="shared" si="39"/>
        <v>6.4000000000000012</v>
      </c>
      <c r="AQ131" s="1149">
        <f t="shared" si="52"/>
        <v>0.85</v>
      </c>
      <c r="AR131" s="1150">
        <f t="shared" si="55"/>
        <v>0.85</v>
      </c>
      <c r="AS131" s="1157">
        <f t="shared" ref="AS131:AS194" si="56">AQ131-AR131</f>
        <v>0</v>
      </c>
      <c r="AT131" s="1158">
        <v>543</v>
      </c>
      <c r="AU131" s="1159"/>
      <c r="AV131" s="1159"/>
      <c r="AW131" s="1159"/>
      <c r="AX131" s="1159">
        <v>747.76800000000003</v>
      </c>
      <c r="AY131" s="1160"/>
      <c r="AZ131" s="1160"/>
      <c r="BA131" s="1160"/>
      <c r="BB131" s="1160">
        <v>0</v>
      </c>
      <c r="BC131" s="1161">
        <v>0</v>
      </c>
      <c r="BD131" s="1158">
        <v>0</v>
      </c>
      <c r="BE131" s="1159">
        <v>0</v>
      </c>
      <c r="BF131" s="1161">
        <v>0</v>
      </c>
      <c r="BG131" s="1162">
        <v>0</v>
      </c>
      <c r="BH131" s="1159">
        <v>0</v>
      </c>
      <c r="BI131" s="1161">
        <v>0</v>
      </c>
      <c r="BJ131" s="1162">
        <v>0</v>
      </c>
      <c r="BK131" s="1159">
        <v>0</v>
      </c>
      <c r="BL131" s="1159">
        <v>0</v>
      </c>
      <c r="BM131" s="1161">
        <f t="shared" si="40"/>
        <v>0</v>
      </c>
      <c r="BN131" s="1159">
        <f>+T131*AX131</f>
        <v>635.6028</v>
      </c>
      <c r="BO131" s="1159"/>
      <c r="BP131" s="1159"/>
      <c r="BQ131" s="1159"/>
      <c r="BR131" s="1159">
        <f t="shared" si="50"/>
        <v>0</v>
      </c>
      <c r="BS131" s="1159"/>
      <c r="BT131" s="1159"/>
      <c r="BU131" s="1159"/>
      <c r="BV131" s="1161"/>
      <c r="BW131" s="1158">
        <f t="shared" si="41"/>
        <v>4785.7152000000015</v>
      </c>
      <c r="BX131" s="1159">
        <f t="shared" si="42"/>
        <v>5421.3180000000011</v>
      </c>
      <c r="BY131" s="1159">
        <f t="shared" si="43"/>
        <v>0</v>
      </c>
      <c r="BZ131" s="1159">
        <f t="shared" si="44"/>
        <v>635.60279999999966</v>
      </c>
      <c r="CA131" s="1159">
        <f t="shared" si="45"/>
        <v>635.6028</v>
      </c>
      <c r="CB131" s="1150">
        <f t="shared" si="46"/>
        <v>0</v>
      </c>
      <c r="CC131" s="1159">
        <f t="shared" si="47"/>
        <v>0</v>
      </c>
    </row>
    <row r="132" spans="1:81" ht="15.6" x14ac:dyDescent="0.3">
      <c r="A132" s="1259">
        <v>129</v>
      </c>
      <c r="B132" s="1147" t="s">
        <v>796</v>
      </c>
      <c r="C132" s="1148">
        <v>0</v>
      </c>
      <c r="D132" s="1149">
        <v>0</v>
      </c>
      <c r="E132" s="1150">
        <v>3.65</v>
      </c>
      <c r="F132" s="1150">
        <v>0</v>
      </c>
      <c r="G132" s="1150">
        <v>0</v>
      </c>
      <c r="H132" s="1150">
        <v>0</v>
      </c>
      <c r="I132" s="1150">
        <v>0</v>
      </c>
      <c r="J132" s="1150">
        <v>0</v>
      </c>
      <c r="K132" s="1153">
        <v>0</v>
      </c>
      <c r="L132" s="1150">
        <v>0</v>
      </c>
      <c r="M132" s="1151">
        <f t="shared" si="34"/>
        <v>3.65</v>
      </c>
      <c r="N132" s="1152">
        <v>0</v>
      </c>
      <c r="O132" s="1150"/>
      <c r="P132" s="1150"/>
      <c r="Q132" s="1150"/>
      <c r="R132" s="1150"/>
      <c r="S132" s="1150"/>
      <c r="T132" s="1150"/>
      <c r="U132" s="1150"/>
      <c r="V132" s="1150"/>
      <c r="W132" s="1153"/>
      <c r="X132" s="1153"/>
      <c r="Y132" s="1154">
        <f t="shared" si="35"/>
        <v>0</v>
      </c>
      <c r="Z132" s="1149">
        <v>0</v>
      </c>
      <c r="AA132" s="1150">
        <v>0</v>
      </c>
      <c r="AB132" s="1150">
        <v>0</v>
      </c>
      <c r="AC132" s="1150">
        <v>0</v>
      </c>
      <c r="AD132" s="1150">
        <v>0</v>
      </c>
      <c r="AE132" s="1154">
        <f t="shared" si="36"/>
        <v>0</v>
      </c>
      <c r="AF132" s="1149">
        <f t="shared" si="54"/>
        <v>0</v>
      </c>
      <c r="AG132" s="1150">
        <f t="shared" si="53"/>
        <v>3.65</v>
      </c>
      <c r="AH132" s="1150">
        <f t="shared" si="53"/>
        <v>0</v>
      </c>
      <c r="AI132" s="1150">
        <f t="shared" si="53"/>
        <v>0</v>
      </c>
      <c r="AJ132" s="1150">
        <f t="shared" si="53"/>
        <v>0</v>
      </c>
      <c r="AK132" s="1150">
        <f t="shared" si="53"/>
        <v>0</v>
      </c>
      <c r="AL132" s="1150">
        <f t="shared" si="53"/>
        <v>0</v>
      </c>
      <c r="AM132" s="1150">
        <f t="shared" si="53"/>
        <v>0</v>
      </c>
      <c r="AN132" s="1153">
        <f t="shared" si="37"/>
        <v>0</v>
      </c>
      <c r="AO132" s="1153">
        <f t="shared" si="38"/>
        <v>0</v>
      </c>
      <c r="AP132" s="1154">
        <f t="shared" si="39"/>
        <v>3.65</v>
      </c>
      <c r="AQ132" s="1149">
        <f t="shared" si="52"/>
        <v>0</v>
      </c>
      <c r="AR132" s="1150">
        <f t="shared" si="55"/>
        <v>0</v>
      </c>
      <c r="AS132" s="1157">
        <f t="shared" si="56"/>
        <v>0</v>
      </c>
      <c r="AT132" s="1158">
        <v>543</v>
      </c>
      <c r="AU132" s="1159"/>
      <c r="AV132" s="1159"/>
      <c r="AW132" s="1159"/>
      <c r="AX132" s="1159"/>
      <c r="AY132" s="1160"/>
      <c r="AZ132" s="1160"/>
      <c r="BA132" s="1160"/>
      <c r="BB132" s="1160">
        <v>0</v>
      </c>
      <c r="BC132" s="1161">
        <v>0</v>
      </c>
      <c r="BD132" s="1158">
        <v>0</v>
      </c>
      <c r="BE132" s="1159">
        <v>0</v>
      </c>
      <c r="BF132" s="1161">
        <v>0</v>
      </c>
      <c r="BG132" s="1162">
        <v>0</v>
      </c>
      <c r="BH132" s="1159">
        <v>0</v>
      </c>
      <c r="BI132" s="1161">
        <v>0</v>
      </c>
      <c r="BJ132" s="1162">
        <v>0</v>
      </c>
      <c r="BK132" s="1159">
        <v>0</v>
      </c>
      <c r="BL132" s="1159">
        <v>0</v>
      </c>
      <c r="BM132" s="1161">
        <f t="shared" si="40"/>
        <v>0</v>
      </c>
      <c r="BN132" s="1159">
        <f>((Z132+AA132+AC132+AD132)-O132)*AT132</f>
        <v>0</v>
      </c>
      <c r="BO132" s="1159"/>
      <c r="BP132" s="1159"/>
      <c r="BQ132" s="1159"/>
      <c r="BR132" s="1159">
        <f t="shared" si="50"/>
        <v>0</v>
      </c>
      <c r="BS132" s="1159"/>
      <c r="BT132" s="1159"/>
      <c r="BU132" s="1159"/>
      <c r="BV132" s="1161"/>
      <c r="BW132" s="1158">
        <f t="shared" si="41"/>
        <v>1981.95</v>
      </c>
      <c r="BX132" s="1159">
        <f t="shared" si="42"/>
        <v>1981.95</v>
      </c>
      <c r="BY132" s="1159">
        <f t="shared" si="43"/>
        <v>0</v>
      </c>
      <c r="BZ132" s="1159">
        <f t="shared" si="44"/>
        <v>0</v>
      </c>
      <c r="CA132" s="1159">
        <f t="shared" si="45"/>
        <v>0</v>
      </c>
      <c r="CB132" s="1150">
        <f t="shared" si="46"/>
        <v>0</v>
      </c>
      <c r="CC132" s="1159">
        <f t="shared" si="47"/>
        <v>0</v>
      </c>
    </row>
    <row r="133" spans="1:81" ht="15.6" x14ac:dyDescent="0.3">
      <c r="A133" s="1340">
        <v>130</v>
      </c>
      <c r="B133" s="1147" t="s">
        <v>797</v>
      </c>
      <c r="C133" s="1148">
        <v>0</v>
      </c>
      <c r="D133" s="1149">
        <v>0</v>
      </c>
      <c r="E133" s="1150">
        <v>4.55</v>
      </c>
      <c r="F133" s="1150">
        <v>0</v>
      </c>
      <c r="G133" s="1150">
        <v>0</v>
      </c>
      <c r="H133" s="1150">
        <v>0</v>
      </c>
      <c r="I133" s="1150">
        <v>0</v>
      </c>
      <c r="J133" s="1150">
        <v>0</v>
      </c>
      <c r="K133" s="1153">
        <v>0</v>
      </c>
      <c r="L133" s="1150">
        <v>0</v>
      </c>
      <c r="M133" s="1151">
        <f t="shared" si="34"/>
        <v>4.55</v>
      </c>
      <c r="N133" s="1152">
        <v>0</v>
      </c>
      <c r="O133" s="1150"/>
      <c r="P133" s="1150"/>
      <c r="Q133" s="1150"/>
      <c r="R133" s="1150"/>
      <c r="S133" s="1150"/>
      <c r="T133" s="1150"/>
      <c r="U133" s="1150"/>
      <c r="V133" s="1150"/>
      <c r="W133" s="1153"/>
      <c r="X133" s="1153"/>
      <c r="Y133" s="1154">
        <f t="shared" si="35"/>
        <v>0</v>
      </c>
      <c r="Z133" s="1149">
        <v>0</v>
      </c>
      <c r="AA133" s="1150">
        <v>0</v>
      </c>
      <c r="AB133" s="1150">
        <v>0</v>
      </c>
      <c r="AC133" s="1150">
        <v>0</v>
      </c>
      <c r="AD133" s="1150">
        <v>0</v>
      </c>
      <c r="AE133" s="1154">
        <f t="shared" si="36"/>
        <v>0</v>
      </c>
      <c r="AF133" s="1149">
        <f t="shared" si="54"/>
        <v>0</v>
      </c>
      <c r="AG133" s="1150">
        <f t="shared" si="53"/>
        <v>4.55</v>
      </c>
      <c r="AH133" s="1150">
        <f t="shared" si="53"/>
        <v>0</v>
      </c>
      <c r="AI133" s="1150">
        <f t="shared" si="53"/>
        <v>0</v>
      </c>
      <c r="AJ133" s="1150">
        <f t="shared" si="53"/>
        <v>0</v>
      </c>
      <c r="AK133" s="1150">
        <f t="shared" si="53"/>
        <v>0</v>
      </c>
      <c r="AL133" s="1150">
        <f t="shared" si="53"/>
        <v>0</v>
      </c>
      <c r="AM133" s="1150">
        <f t="shared" si="53"/>
        <v>0</v>
      </c>
      <c r="AN133" s="1153">
        <f t="shared" si="37"/>
        <v>0</v>
      </c>
      <c r="AO133" s="1153">
        <f t="shared" si="38"/>
        <v>0</v>
      </c>
      <c r="AP133" s="1154">
        <f t="shared" si="39"/>
        <v>4.55</v>
      </c>
      <c r="AQ133" s="1149">
        <f t="shared" si="52"/>
        <v>0</v>
      </c>
      <c r="AR133" s="1150">
        <f t="shared" si="55"/>
        <v>0</v>
      </c>
      <c r="AS133" s="1157">
        <f t="shared" si="56"/>
        <v>0</v>
      </c>
      <c r="AT133" s="1158">
        <v>543</v>
      </c>
      <c r="AU133" s="1159"/>
      <c r="AV133" s="1159"/>
      <c r="AW133" s="1159"/>
      <c r="AX133" s="1159"/>
      <c r="AY133" s="1160"/>
      <c r="AZ133" s="1160"/>
      <c r="BA133" s="1160"/>
      <c r="BB133" s="1160">
        <v>0</v>
      </c>
      <c r="BC133" s="1161">
        <v>0</v>
      </c>
      <c r="BD133" s="1158">
        <v>0</v>
      </c>
      <c r="BE133" s="1159">
        <v>0</v>
      </c>
      <c r="BF133" s="1161">
        <v>0</v>
      </c>
      <c r="BG133" s="1162">
        <v>0</v>
      </c>
      <c r="BH133" s="1159">
        <v>0</v>
      </c>
      <c r="BI133" s="1161">
        <v>0</v>
      </c>
      <c r="BJ133" s="1162">
        <v>0</v>
      </c>
      <c r="BK133" s="1159">
        <v>0</v>
      </c>
      <c r="BL133" s="1159">
        <v>0</v>
      </c>
      <c r="BM133" s="1161">
        <f t="shared" si="40"/>
        <v>0</v>
      </c>
      <c r="BN133" s="1159">
        <f>((Z133+AA133+AC133+AD133)-O133)*AT133</f>
        <v>0</v>
      </c>
      <c r="BO133" s="1159"/>
      <c r="BP133" s="1159"/>
      <c r="BQ133" s="1159"/>
      <c r="BR133" s="1159">
        <f t="shared" si="50"/>
        <v>0</v>
      </c>
      <c r="BS133" s="1159"/>
      <c r="BT133" s="1159"/>
      <c r="BU133" s="1159"/>
      <c r="BV133" s="1161"/>
      <c r="BW133" s="1158">
        <f t="shared" si="41"/>
        <v>2470.65</v>
      </c>
      <c r="BX133" s="1159">
        <f t="shared" si="42"/>
        <v>2470.65</v>
      </c>
      <c r="BY133" s="1159">
        <f t="shared" si="43"/>
        <v>0</v>
      </c>
      <c r="BZ133" s="1159">
        <f t="shared" si="44"/>
        <v>0</v>
      </c>
      <c r="CA133" s="1159">
        <f t="shared" si="45"/>
        <v>0</v>
      </c>
      <c r="CB133" s="1150">
        <f t="shared" si="46"/>
        <v>0</v>
      </c>
      <c r="CC133" s="1159">
        <f t="shared" si="47"/>
        <v>0</v>
      </c>
    </row>
    <row r="134" spans="1:81" ht="15.6" x14ac:dyDescent="0.3">
      <c r="A134" s="1259">
        <v>131</v>
      </c>
      <c r="B134" s="1147" t="s">
        <v>798</v>
      </c>
      <c r="C134" s="1148">
        <v>0</v>
      </c>
      <c r="D134" s="1149">
        <v>0</v>
      </c>
      <c r="E134" s="1150">
        <v>4</v>
      </c>
      <c r="F134" s="1150">
        <v>0</v>
      </c>
      <c r="G134" s="1150">
        <v>0</v>
      </c>
      <c r="H134" s="1150">
        <v>0</v>
      </c>
      <c r="I134" s="1150">
        <v>0</v>
      </c>
      <c r="J134" s="1150">
        <v>0</v>
      </c>
      <c r="K134" s="1153">
        <v>0</v>
      </c>
      <c r="L134" s="1150">
        <v>0</v>
      </c>
      <c r="M134" s="1151">
        <f t="shared" si="34"/>
        <v>4</v>
      </c>
      <c r="N134" s="1152">
        <v>0</v>
      </c>
      <c r="O134" s="1150"/>
      <c r="P134" s="1150">
        <v>1</v>
      </c>
      <c r="Q134" s="1150"/>
      <c r="R134" s="1150"/>
      <c r="S134" s="1150"/>
      <c r="T134" s="1150"/>
      <c r="U134" s="1150"/>
      <c r="V134" s="1150"/>
      <c r="W134" s="1153"/>
      <c r="X134" s="1153"/>
      <c r="Y134" s="1154">
        <f t="shared" si="35"/>
        <v>1</v>
      </c>
      <c r="Z134" s="1149">
        <v>0</v>
      </c>
      <c r="AA134" s="1150">
        <v>0</v>
      </c>
      <c r="AB134" s="1150">
        <v>0</v>
      </c>
      <c r="AC134" s="1150">
        <v>0</v>
      </c>
      <c r="AD134" s="1150">
        <v>1</v>
      </c>
      <c r="AE134" s="1154">
        <f t="shared" si="36"/>
        <v>1</v>
      </c>
      <c r="AF134" s="1149">
        <f t="shared" si="54"/>
        <v>0</v>
      </c>
      <c r="AG134" s="1150">
        <f t="shared" si="53"/>
        <v>3</v>
      </c>
      <c r="AH134" s="1150">
        <f t="shared" si="53"/>
        <v>0</v>
      </c>
      <c r="AI134" s="1150">
        <f t="shared" si="53"/>
        <v>0</v>
      </c>
      <c r="AJ134" s="1150">
        <f t="shared" si="53"/>
        <v>0</v>
      </c>
      <c r="AK134" s="1150">
        <f t="shared" si="53"/>
        <v>0</v>
      </c>
      <c r="AL134" s="1150">
        <f t="shared" si="53"/>
        <v>0</v>
      </c>
      <c r="AM134" s="1150">
        <f t="shared" si="53"/>
        <v>0</v>
      </c>
      <c r="AN134" s="1153">
        <f t="shared" si="37"/>
        <v>0</v>
      </c>
      <c r="AO134" s="1153">
        <f t="shared" si="38"/>
        <v>0</v>
      </c>
      <c r="AP134" s="1154">
        <f t="shared" si="39"/>
        <v>3</v>
      </c>
      <c r="AQ134" s="1149">
        <f t="shared" si="52"/>
        <v>1</v>
      </c>
      <c r="AR134" s="1150">
        <f t="shared" si="55"/>
        <v>1</v>
      </c>
      <c r="AS134" s="1157">
        <f t="shared" si="56"/>
        <v>0</v>
      </c>
      <c r="AT134" s="1158">
        <v>230</v>
      </c>
      <c r="AU134" s="1159"/>
      <c r="AV134" s="1159"/>
      <c r="AW134" s="1159"/>
      <c r="AX134" s="1159"/>
      <c r="AY134" s="1160"/>
      <c r="AZ134" s="1160"/>
      <c r="BA134" s="1160"/>
      <c r="BB134" s="1160">
        <v>0</v>
      </c>
      <c r="BC134" s="1161">
        <v>0</v>
      </c>
      <c r="BD134" s="1158">
        <v>0</v>
      </c>
      <c r="BE134" s="1159">
        <v>0</v>
      </c>
      <c r="BF134" s="1161">
        <v>0</v>
      </c>
      <c r="BG134" s="1162">
        <v>0</v>
      </c>
      <c r="BH134" s="1159">
        <v>0</v>
      </c>
      <c r="BI134" s="1161">
        <v>0</v>
      </c>
      <c r="BJ134" s="1162">
        <v>0</v>
      </c>
      <c r="BK134" s="1159">
        <v>0</v>
      </c>
      <c r="BL134" s="1159">
        <v>0</v>
      </c>
      <c r="BM134" s="1161">
        <f t="shared" si="40"/>
        <v>0</v>
      </c>
      <c r="BN134" s="1159">
        <f>((Z134+AA134+AC134+AD134)-O134)*AT134</f>
        <v>230</v>
      </c>
      <c r="BO134" s="1159"/>
      <c r="BP134" s="1159"/>
      <c r="BQ134" s="1159"/>
      <c r="BR134" s="1159">
        <f t="shared" si="50"/>
        <v>0</v>
      </c>
      <c r="BS134" s="1159"/>
      <c r="BT134" s="1159"/>
      <c r="BU134" s="1159"/>
      <c r="BV134" s="1161"/>
      <c r="BW134" s="1158">
        <f t="shared" si="41"/>
        <v>690</v>
      </c>
      <c r="BX134" s="1159">
        <f t="shared" si="42"/>
        <v>920</v>
      </c>
      <c r="BY134" s="1159">
        <f t="shared" si="43"/>
        <v>0</v>
      </c>
      <c r="BZ134" s="1159">
        <f t="shared" si="44"/>
        <v>230</v>
      </c>
      <c r="CA134" s="1159">
        <f t="shared" si="45"/>
        <v>230</v>
      </c>
      <c r="CB134" s="1150">
        <f t="shared" si="46"/>
        <v>0</v>
      </c>
      <c r="CC134" s="1159">
        <f t="shared" si="47"/>
        <v>0</v>
      </c>
    </row>
    <row r="135" spans="1:81" ht="15.6" x14ac:dyDescent="0.3">
      <c r="A135" s="1340">
        <v>132</v>
      </c>
      <c r="B135" s="1147" t="s">
        <v>799</v>
      </c>
      <c r="C135" s="1148">
        <v>0</v>
      </c>
      <c r="D135" s="1149">
        <v>0</v>
      </c>
      <c r="E135" s="1150">
        <v>6.1999999999999993</v>
      </c>
      <c r="F135" s="1150">
        <v>0</v>
      </c>
      <c r="G135" s="1150">
        <v>0</v>
      </c>
      <c r="H135" s="1150">
        <v>0</v>
      </c>
      <c r="I135" s="1150">
        <v>0</v>
      </c>
      <c r="J135" s="1150">
        <v>0</v>
      </c>
      <c r="K135" s="1153">
        <v>0</v>
      </c>
      <c r="L135" s="1150">
        <v>0</v>
      </c>
      <c r="M135" s="1151">
        <f t="shared" si="34"/>
        <v>6.1999999999999993</v>
      </c>
      <c r="N135" s="1152">
        <v>0</v>
      </c>
      <c r="O135" s="1150"/>
      <c r="P135" s="1150">
        <v>0.2</v>
      </c>
      <c r="Q135" s="1150"/>
      <c r="R135" s="1150"/>
      <c r="S135" s="1150"/>
      <c r="T135" s="1150"/>
      <c r="U135" s="1150"/>
      <c r="V135" s="1150"/>
      <c r="W135" s="1153"/>
      <c r="X135" s="1153"/>
      <c r="Y135" s="1154">
        <f t="shared" si="35"/>
        <v>0.2</v>
      </c>
      <c r="Z135" s="1149">
        <v>0</v>
      </c>
      <c r="AA135" s="1150">
        <v>0</v>
      </c>
      <c r="AB135" s="1150">
        <v>0</v>
      </c>
      <c r="AC135" s="1150">
        <v>0</v>
      </c>
      <c r="AD135" s="1150">
        <v>0.2</v>
      </c>
      <c r="AE135" s="1154">
        <f t="shared" si="36"/>
        <v>0.2</v>
      </c>
      <c r="AF135" s="1149">
        <f t="shared" si="54"/>
        <v>0</v>
      </c>
      <c r="AG135" s="1150">
        <f t="shared" si="53"/>
        <v>5.9999999999999991</v>
      </c>
      <c r="AH135" s="1150">
        <f t="shared" si="53"/>
        <v>0</v>
      </c>
      <c r="AI135" s="1150">
        <f t="shared" si="53"/>
        <v>0</v>
      </c>
      <c r="AJ135" s="1150">
        <f t="shared" si="53"/>
        <v>0</v>
      </c>
      <c r="AK135" s="1150">
        <f t="shared" si="53"/>
        <v>0</v>
      </c>
      <c r="AL135" s="1150">
        <f t="shared" si="53"/>
        <v>0</v>
      </c>
      <c r="AM135" s="1150">
        <f t="shared" si="53"/>
        <v>0</v>
      </c>
      <c r="AN135" s="1153">
        <f t="shared" si="37"/>
        <v>0</v>
      </c>
      <c r="AO135" s="1153">
        <f t="shared" si="38"/>
        <v>0</v>
      </c>
      <c r="AP135" s="1154">
        <f t="shared" si="39"/>
        <v>5.9999999999999991</v>
      </c>
      <c r="AQ135" s="1149">
        <f t="shared" si="52"/>
        <v>0.2</v>
      </c>
      <c r="AR135" s="1150">
        <f t="shared" si="55"/>
        <v>0.2</v>
      </c>
      <c r="AS135" s="1157">
        <f t="shared" si="56"/>
        <v>0</v>
      </c>
      <c r="AT135" s="1158">
        <v>543</v>
      </c>
      <c r="AU135" s="1159"/>
      <c r="AV135" s="1159"/>
      <c r="AW135" s="1159"/>
      <c r="AX135" s="1159"/>
      <c r="AY135" s="1160"/>
      <c r="AZ135" s="1160"/>
      <c r="BA135" s="1160"/>
      <c r="BB135" s="1160">
        <v>0</v>
      </c>
      <c r="BC135" s="1161">
        <v>0</v>
      </c>
      <c r="BD135" s="1158">
        <v>0</v>
      </c>
      <c r="BE135" s="1159">
        <v>0</v>
      </c>
      <c r="BF135" s="1161">
        <v>0</v>
      </c>
      <c r="BG135" s="1162">
        <v>0</v>
      </c>
      <c r="BH135" s="1159">
        <v>0</v>
      </c>
      <c r="BI135" s="1161">
        <v>0</v>
      </c>
      <c r="BJ135" s="1162">
        <v>0</v>
      </c>
      <c r="BK135" s="1159">
        <v>0</v>
      </c>
      <c r="BL135" s="1159">
        <v>0</v>
      </c>
      <c r="BM135" s="1161">
        <f t="shared" si="40"/>
        <v>0</v>
      </c>
      <c r="BN135" s="1159">
        <f>((Z135+AA135+AC135+AD135)-O135)*AT135</f>
        <v>108.60000000000001</v>
      </c>
      <c r="BO135" s="1159"/>
      <c r="BP135" s="1159"/>
      <c r="BQ135" s="1159"/>
      <c r="BR135" s="1159">
        <f t="shared" si="50"/>
        <v>0</v>
      </c>
      <c r="BS135" s="1159"/>
      <c r="BT135" s="1159"/>
      <c r="BU135" s="1159"/>
      <c r="BV135" s="1161"/>
      <c r="BW135" s="1158">
        <f t="shared" si="41"/>
        <v>3257.9999999999995</v>
      </c>
      <c r="BX135" s="1159">
        <f t="shared" si="42"/>
        <v>3366.5999999999995</v>
      </c>
      <c r="BY135" s="1159">
        <f t="shared" si="43"/>
        <v>0</v>
      </c>
      <c r="BZ135" s="1159">
        <f t="shared" si="44"/>
        <v>108.59999999999991</v>
      </c>
      <c r="CA135" s="1159">
        <f t="shared" si="45"/>
        <v>108.60000000000001</v>
      </c>
      <c r="CB135" s="1150">
        <f t="shared" si="46"/>
        <v>0</v>
      </c>
      <c r="CC135" s="1159">
        <f t="shared" si="47"/>
        <v>0</v>
      </c>
    </row>
    <row r="136" spans="1:81" ht="15.6" x14ac:dyDescent="0.3">
      <c r="A136" s="1259">
        <v>133</v>
      </c>
      <c r="B136" s="1164" t="s">
        <v>800</v>
      </c>
      <c r="C136" s="1148">
        <v>0</v>
      </c>
      <c r="D136" s="1149">
        <v>0</v>
      </c>
      <c r="E136" s="1150">
        <v>0</v>
      </c>
      <c r="F136" s="1150">
        <v>0</v>
      </c>
      <c r="G136" s="1150">
        <v>0</v>
      </c>
      <c r="H136" s="1150">
        <v>0</v>
      </c>
      <c r="I136" s="1150">
        <v>2.5499999999999998</v>
      </c>
      <c r="J136" s="1150">
        <v>8</v>
      </c>
      <c r="K136" s="1153">
        <v>0</v>
      </c>
      <c r="L136" s="1150">
        <v>0</v>
      </c>
      <c r="M136" s="1151">
        <f t="shared" si="34"/>
        <v>10.55</v>
      </c>
      <c r="N136" s="1152">
        <v>0</v>
      </c>
      <c r="O136" s="1150"/>
      <c r="P136" s="1150"/>
      <c r="Q136" s="1150"/>
      <c r="R136" s="1150"/>
      <c r="S136" s="1150"/>
      <c r="T136" s="1150"/>
      <c r="U136" s="1150"/>
      <c r="V136" s="1150"/>
      <c r="W136" s="1153"/>
      <c r="X136" s="1153"/>
      <c r="Y136" s="1154">
        <f t="shared" si="35"/>
        <v>0</v>
      </c>
      <c r="Z136" s="1149">
        <v>0</v>
      </c>
      <c r="AA136" s="1150">
        <v>0</v>
      </c>
      <c r="AB136" s="1150">
        <v>0</v>
      </c>
      <c r="AC136" s="1150">
        <v>0</v>
      </c>
      <c r="AD136" s="1150">
        <v>0</v>
      </c>
      <c r="AE136" s="1154">
        <f t="shared" si="36"/>
        <v>0</v>
      </c>
      <c r="AF136" s="1149">
        <f t="shared" si="54"/>
        <v>0</v>
      </c>
      <c r="AG136" s="1150">
        <f t="shared" si="53"/>
        <v>0</v>
      </c>
      <c r="AH136" s="1150">
        <f t="shared" si="53"/>
        <v>0</v>
      </c>
      <c r="AI136" s="1150">
        <f t="shared" si="53"/>
        <v>0</v>
      </c>
      <c r="AJ136" s="1150">
        <f t="shared" si="53"/>
        <v>0</v>
      </c>
      <c r="AK136" s="1150">
        <f t="shared" si="53"/>
        <v>2.5499999999999998</v>
      </c>
      <c r="AL136" s="1150">
        <f t="shared" si="53"/>
        <v>8</v>
      </c>
      <c r="AM136" s="1150">
        <f t="shared" si="53"/>
        <v>0</v>
      </c>
      <c r="AN136" s="1153">
        <f t="shared" si="37"/>
        <v>0</v>
      </c>
      <c r="AO136" s="1153">
        <f t="shared" si="38"/>
        <v>0</v>
      </c>
      <c r="AP136" s="1154">
        <f t="shared" si="39"/>
        <v>10.55</v>
      </c>
      <c r="AQ136" s="1149">
        <f t="shared" si="52"/>
        <v>0</v>
      </c>
      <c r="AR136" s="1150">
        <f t="shared" si="55"/>
        <v>0</v>
      </c>
      <c r="AS136" s="1157">
        <f t="shared" si="56"/>
        <v>0</v>
      </c>
      <c r="AT136" s="1158">
        <v>765</v>
      </c>
      <c r="AU136" s="1159"/>
      <c r="AV136" s="1159"/>
      <c r="AW136" s="1159"/>
      <c r="AX136" s="1159">
        <v>2856</v>
      </c>
      <c r="AY136" s="1160">
        <v>747.76800000000003</v>
      </c>
      <c r="AZ136" s="1160"/>
      <c r="BA136" s="1160"/>
      <c r="BB136" s="1160">
        <v>0</v>
      </c>
      <c r="BC136" s="1161">
        <v>0</v>
      </c>
      <c r="BD136" s="1158">
        <v>0</v>
      </c>
      <c r="BE136" s="1159">
        <v>0</v>
      </c>
      <c r="BF136" s="1161">
        <v>0</v>
      </c>
      <c r="BG136" s="1162">
        <v>0</v>
      </c>
      <c r="BH136" s="1159">
        <v>0</v>
      </c>
      <c r="BI136" s="1161">
        <v>0</v>
      </c>
      <c r="BJ136" s="1162">
        <v>0</v>
      </c>
      <c r="BK136" s="1159">
        <v>0</v>
      </c>
      <c r="BL136" s="1159">
        <v>0</v>
      </c>
      <c r="BM136" s="1161">
        <f t="shared" si="40"/>
        <v>0</v>
      </c>
      <c r="BN136" s="1159">
        <f>(T136*AX136)+(U136*BC136)</f>
        <v>0</v>
      </c>
      <c r="BO136" s="1159"/>
      <c r="BP136" s="1159"/>
      <c r="BQ136" s="1159"/>
      <c r="BR136" s="1159">
        <f t="shared" si="50"/>
        <v>0</v>
      </c>
      <c r="BS136" s="1159"/>
      <c r="BT136" s="1159"/>
      <c r="BU136" s="1159"/>
      <c r="BV136" s="1161"/>
      <c r="BW136" s="1158">
        <f>+AK136*AX136+AL136*AY136</f>
        <v>13264.944</v>
      </c>
      <c r="BX136" s="1159">
        <f>+I136*AX136+J136*AY136</f>
        <v>13264.944</v>
      </c>
      <c r="BY136" s="1159">
        <f t="shared" si="43"/>
        <v>0</v>
      </c>
      <c r="BZ136" s="1159">
        <f t="shared" si="44"/>
        <v>0</v>
      </c>
      <c r="CA136" s="1159">
        <f t="shared" si="45"/>
        <v>0</v>
      </c>
      <c r="CB136" s="1150">
        <f t="shared" si="46"/>
        <v>0</v>
      </c>
      <c r="CC136" s="1159">
        <f t="shared" si="47"/>
        <v>0</v>
      </c>
    </row>
    <row r="137" spans="1:81" ht="15.6" x14ac:dyDescent="0.3">
      <c r="A137" s="1340">
        <v>134</v>
      </c>
      <c r="B137" s="1147" t="s">
        <v>801</v>
      </c>
      <c r="C137" s="1148">
        <v>0</v>
      </c>
      <c r="D137" s="1149">
        <v>0</v>
      </c>
      <c r="E137" s="1150">
        <v>3</v>
      </c>
      <c r="F137" s="1150">
        <v>0</v>
      </c>
      <c r="G137" s="1150">
        <v>0</v>
      </c>
      <c r="H137" s="1150">
        <v>0</v>
      </c>
      <c r="I137" s="1150">
        <v>0</v>
      </c>
      <c r="J137" s="1150">
        <v>0</v>
      </c>
      <c r="K137" s="1153">
        <v>0</v>
      </c>
      <c r="L137" s="1150">
        <v>0</v>
      </c>
      <c r="M137" s="1151">
        <f t="shared" si="34"/>
        <v>3</v>
      </c>
      <c r="N137" s="1152">
        <v>0</v>
      </c>
      <c r="O137" s="1150"/>
      <c r="P137" s="1150"/>
      <c r="Q137" s="1150"/>
      <c r="R137" s="1150"/>
      <c r="S137" s="1150"/>
      <c r="T137" s="1150"/>
      <c r="U137" s="1150"/>
      <c r="V137" s="1150"/>
      <c r="W137" s="1153"/>
      <c r="X137" s="1153"/>
      <c r="Y137" s="1154">
        <f t="shared" si="35"/>
        <v>0</v>
      </c>
      <c r="Z137" s="1149">
        <v>0</v>
      </c>
      <c r="AA137" s="1150">
        <v>0</v>
      </c>
      <c r="AB137" s="1150">
        <v>0</v>
      </c>
      <c r="AC137" s="1150">
        <v>0</v>
      </c>
      <c r="AD137" s="1150">
        <v>0</v>
      </c>
      <c r="AE137" s="1154">
        <f t="shared" si="36"/>
        <v>0</v>
      </c>
      <c r="AF137" s="1149">
        <f t="shared" si="54"/>
        <v>0</v>
      </c>
      <c r="AG137" s="1150">
        <f t="shared" si="53"/>
        <v>3</v>
      </c>
      <c r="AH137" s="1150">
        <f t="shared" si="53"/>
        <v>0</v>
      </c>
      <c r="AI137" s="1150">
        <f t="shared" si="53"/>
        <v>0</v>
      </c>
      <c r="AJ137" s="1150">
        <f t="shared" si="53"/>
        <v>0</v>
      </c>
      <c r="AK137" s="1150">
        <f t="shared" si="53"/>
        <v>0</v>
      </c>
      <c r="AL137" s="1150">
        <f t="shared" si="53"/>
        <v>0</v>
      </c>
      <c r="AM137" s="1150">
        <f t="shared" si="53"/>
        <v>0</v>
      </c>
      <c r="AN137" s="1153">
        <f t="shared" si="37"/>
        <v>0</v>
      </c>
      <c r="AO137" s="1153">
        <f t="shared" si="38"/>
        <v>0</v>
      </c>
      <c r="AP137" s="1154">
        <f t="shared" si="39"/>
        <v>3</v>
      </c>
      <c r="AQ137" s="1149">
        <f t="shared" si="52"/>
        <v>0</v>
      </c>
      <c r="AR137" s="1150">
        <f t="shared" si="55"/>
        <v>0</v>
      </c>
      <c r="AS137" s="1157">
        <f t="shared" si="56"/>
        <v>0</v>
      </c>
      <c r="AT137" s="1158">
        <v>200</v>
      </c>
      <c r="AU137" s="1159"/>
      <c r="AV137" s="1159"/>
      <c r="AW137" s="1159"/>
      <c r="AX137" s="1159"/>
      <c r="AY137" s="1160"/>
      <c r="AZ137" s="1160"/>
      <c r="BA137" s="1160"/>
      <c r="BB137" s="1160">
        <v>0</v>
      </c>
      <c r="BC137" s="1161">
        <v>0</v>
      </c>
      <c r="BD137" s="1158">
        <v>0</v>
      </c>
      <c r="BE137" s="1159">
        <v>0</v>
      </c>
      <c r="BF137" s="1161">
        <v>0</v>
      </c>
      <c r="BG137" s="1162">
        <v>0</v>
      </c>
      <c r="BH137" s="1159">
        <v>0</v>
      </c>
      <c r="BI137" s="1161">
        <v>0</v>
      </c>
      <c r="BJ137" s="1162">
        <v>0</v>
      </c>
      <c r="BK137" s="1159">
        <v>0</v>
      </c>
      <c r="BL137" s="1159">
        <v>0</v>
      </c>
      <c r="BM137" s="1161">
        <f t="shared" si="40"/>
        <v>0</v>
      </c>
      <c r="BN137" s="1159">
        <f>((Z137+AA137+AC137+AD137)-O137)*AT137</f>
        <v>0</v>
      </c>
      <c r="BO137" s="1159"/>
      <c r="BP137" s="1159"/>
      <c r="BQ137" s="1159"/>
      <c r="BR137" s="1159">
        <f t="shared" si="50"/>
        <v>0</v>
      </c>
      <c r="BS137" s="1159"/>
      <c r="BT137" s="1159"/>
      <c r="BU137" s="1159"/>
      <c r="BV137" s="1161"/>
      <c r="BW137" s="1158">
        <f t="shared" si="41"/>
        <v>600</v>
      </c>
      <c r="BX137" s="1159">
        <f t="shared" si="42"/>
        <v>600</v>
      </c>
      <c r="BY137" s="1159">
        <f t="shared" si="43"/>
        <v>0</v>
      </c>
      <c r="BZ137" s="1159">
        <f t="shared" si="44"/>
        <v>0</v>
      </c>
      <c r="CA137" s="1159">
        <f t="shared" si="45"/>
        <v>0</v>
      </c>
      <c r="CB137" s="1150">
        <f t="shared" si="46"/>
        <v>0</v>
      </c>
      <c r="CC137" s="1159">
        <f t="shared" si="47"/>
        <v>0</v>
      </c>
    </row>
    <row r="138" spans="1:81" ht="15.6" x14ac:dyDescent="0.3">
      <c r="A138" s="1259">
        <v>135</v>
      </c>
      <c r="B138" s="1147" t="s">
        <v>802</v>
      </c>
      <c r="C138" s="1148">
        <v>0</v>
      </c>
      <c r="D138" s="1149">
        <v>0</v>
      </c>
      <c r="E138" s="1150">
        <v>4.5</v>
      </c>
      <c r="F138" s="1150">
        <v>0</v>
      </c>
      <c r="G138" s="1150">
        <v>0</v>
      </c>
      <c r="H138" s="1150">
        <v>0</v>
      </c>
      <c r="I138" s="1150">
        <v>0</v>
      </c>
      <c r="J138" s="1150">
        <v>0</v>
      </c>
      <c r="K138" s="1153">
        <v>0</v>
      </c>
      <c r="L138" s="1150">
        <v>0</v>
      </c>
      <c r="M138" s="1151">
        <f t="shared" si="34"/>
        <v>4.5</v>
      </c>
      <c r="N138" s="1152">
        <v>0</v>
      </c>
      <c r="O138" s="1150"/>
      <c r="P138" s="1150"/>
      <c r="Q138" s="1150"/>
      <c r="R138" s="1150"/>
      <c r="S138" s="1150"/>
      <c r="T138" s="1150"/>
      <c r="U138" s="1150"/>
      <c r="V138" s="1150"/>
      <c r="W138" s="1153"/>
      <c r="X138" s="1153"/>
      <c r="Y138" s="1154">
        <f t="shared" si="35"/>
        <v>0</v>
      </c>
      <c r="Z138" s="1149">
        <v>0</v>
      </c>
      <c r="AA138" s="1150">
        <v>0</v>
      </c>
      <c r="AB138" s="1150">
        <v>0</v>
      </c>
      <c r="AC138" s="1150">
        <v>0</v>
      </c>
      <c r="AD138" s="1150">
        <v>0</v>
      </c>
      <c r="AE138" s="1154">
        <f t="shared" si="36"/>
        <v>0</v>
      </c>
      <c r="AF138" s="1149">
        <f t="shared" si="54"/>
        <v>0</v>
      </c>
      <c r="AG138" s="1150">
        <f t="shared" si="53"/>
        <v>4.5</v>
      </c>
      <c r="AH138" s="1150">
        <f t="shared" si="53"/>
        <v>0</v>
      </c>
      <c r="AI138" s="1150">
        <f t="shared" si="53"/>
        <v>0</v>
      </c>
      <c r="AJ138" s="1150">
        <f t="shared" si="53"/>
        <v>0</v>
      </c>
      <c r="AK138" s="1150">
        <f t="shared" si="53"/>
        <v>0</v>
      </c>
      <c r="AL138" s="1150">
        <f t="shared" si="53"/>
        <v>0</v>
      </c>
      <c r="AM138" s="1150">
        <f t="shared" si="53"/>
        <v>0</v>
      </c>
      <c r="AN138" s="1153">
        <f t="shared" si="37"/>
        <v>0</v>
      </c>
      <c r="AO138" s="1153">
        <f t="shared" si="38"/>
        <v>0</v>
      </c>
      <c r="AP138" s="1154">
        <f t="shared" si="39"/>
        <v>4.5</v>
      </c>
      <c r="AQ138" s="1149">
        <f t="shared" si="52"/>
        <v>0</v>
      </c>
      <c r="AR138" s="1150">
        <f t="shared" si="55"/>
        <v>0</v>
      </c>
      <c r="AS138" s="1157">
        <f t="shared" si="56"/>
        <v>0</v>
      </c>
      <c r="AT138" s="1158">
        <v>200</v>
      </c>
      <c r="AU138" s="1159"/>
      <c r="AV138" s="1159"/>
      <c r="AW138" s="1159"/>
      <c r="AX138" s="1159"/>
      <c r="AY138" s="1160"/>
      <c r="AZ138" s="1160"/>
      <c r="BA138" s="1160"/>
      <c r="BB138" s="1160">
        <v>0</v>
      </c>
      <c r="BC138" s="1161">
        <v>0</v>
      </c>
      <c r="BD138" s="1158">
        <v>0</v>
      </c>
      <c r="BE138" s="1159">
        <v>0</v>
      </c>
      <c r="BF138" s="1161">
        <v>0</v>
      </c>
      <c r="BG138" s="1162">
        <v>0</v>
      </c>
      <c r="BH138" s="1159">
        <v>0</v>
      </c>
      <c r="BI138" s="1161">
        <v>0</v>
      </c>
      <c r="BJ138" s="1162">
        <v>0</v>
      </c>
      <c r="BK138" s="1159">
        <v>0</v>
      </c>
      <c r="BL138" s="1159">
        <v>0</v>
      </c>
      <c r="BM138" s="1161">
        <f t="shared" si="40"/>
        <v>0</v>
      </c>
      <c r="BN138" s="1159">
        <f>((Z138+AA138+AC138+AD138)-O138)*AT138</f>
        <v>0</v>
      </c>
      <c r="BO138" s="1159"/>
      <c r="BP138" s="1159"/>
      <c r="BQ138" s="1159"/>
      <c r="BR138" s="1159">
        <f t="shared" si="50"/>
        <v>0</v>
      </c>
      <c r="BS138" s="1159"/>
      <c r="BT138" s="1159"/>
      <c r="BU138" s="1159"/>
      <c r="BV138" s="1161"/>
      <c r="BW138" s="1158">
        <f t="shared" si="41"/>
        <v>900</v>
      </c>
      <c r="BX138" s="1159">
        <f t="shared" si="42"/>
        <v>900</v>
      </c>
      <c r="BY138" s="1159">
        <f t="shared" si="43"/>
        <v>0</v>
      </c>
      <c r="BZ138" s="1159">
        <f t="shared" si="44"/>
        <v>0</v>
      </c>
      <c r="CA138" s="1159">
        <f t="shared" si="45"/>
        <v>0</v>
      </c>
      <c r="CB138" s="1150">
        <f t="shared" si="46"/>
        <v>0</v>
      </c>
      <c r="CC138" s="1159">
        <f t="shared" si="47"/>
        <v>0</v>
      </c>
    </row>
    <row r="139" spans="1:81" ht="15.6" x14ac:dyDescent="0.3">
      <c r="A139" s="1340">
        <v>136</v>
      </c>
      <c r="B139" s="1164" t="s">
        <v>803</v>
      </c>
      <c r="C139" s="1148">
        <v>0</v>
      </c>
      <c r="D139" s="1149">
        <v>0</v>
      </c>
      <c r="E139" s="1150">
        <v>0</v>
      </c>
      <c r="F139" s="1150">
        <v>0</v>
      </c>
      <c r="G139" s="1150">
        <v>0</v>
      </c>
      <c r="H139" s="1150">
        <v>0</v>
      </c>
      <c r="I139" s="1150">
        <v>4.0500000000000007</v>
      </c>
      <c r="J139" s="1150">
        <v>8</v>
      </c>
      <c r="K139" s="1153">
        <v>0</v>
      </c>
      <c r="L139" s="1150">
        <v>0</v>
      </c>
      <c r="M139" s="1151">
        <f t="shared" si="34"/>
        <v>12.05</v>
      </c>
      <c r="N139" s="1152">
        <v>0</v>
      </c>
      <c r="O139" s="1150"/>
      <c r="P139" s="1150"/>
      <c r="Q139" s="1150"/>
      <c r="R139" s="1150"/>
      <c r="S139" s="1150"/>
      <c r="T139" s="1150">
        <v>1.25</v>
      </c>
      <c r="U139" s="1150"/>
      <c r="V139" s="1150"/>
      <c r="W139" s="1153"/>
      <c r="X139" s="1153"/>
      <c r="Y139" s="1154">
        <f t="shared" si="35"/>
        <v>1.25</v>
      </c>
      <c r="Z139" s="1149">
        <v>0</v>
      </c>
      <c r="AA139" s="1150">
        <v>0</v>
      </c>
      <c r="AB139" s="1150">
        <v>0</v>
      </c>
      <c r="AC139" s="1150">
        <v>0.5</v>
      </c>
      <c r="AD139" s="1150">
        <v>0.75</v>
      </c>
      <c r="AE139" s="1154">
        <f t="shared" si="36"/>
        <v>1.25</v>
      </c>
      <c r="AF139" s="1149">
        <f t="shared" si="54"/>
        <v>0</v>
      </c>
      <c r="AG139" s="1150">
        <f t="shared" si="53"/>
        <v>0</v>
      </c>
      <c r="AH139" s="1150">
        <f t="shared" si="53"/>
        <v>0</v>
      </c>
      <c r="AI139" s="1150">
        <f t="shared" si="53"/>
        <v>0</v>
      </c>
      <c r="AJ139" s="1150">
        <f t="shared" si="53"/>
        <v>0</v>
      </c>
      <c r="AK139" s="1150">
        <f t="shared" si="53"/>
        <v>2.8000000000000007</v>
      </c>
      <c r="AL139" s="1150">
        <f t="shared" si="53"/>
        <v>8</v>
      </c>
      <c r="AM139" s="1150">
        <f t="shared" si="53"/>
        <v>0</v>
      </c>
      <c r="AN139" s="1153">
        <f t="shared" si="37"/>
        <v>0</v>
      </c>
      <c r="AO139" s="1153">
        <f t="shared" si="38"/>
        <v>0</v>
      </c>
      <c r="AP139" s="1154">
        <f t="shared" si="39"/>
        <v>10.8</v>
      </c>
      <c r="AQ139" s="1149">
        <f t="shared" si="52"/>
        <v>1.25</v>
      </c>
      <c r="AR139" s="1150">
        <f t="shared" si="55"/>
        <v>1.25</v>
      </c>
      <c r="AS139" s="1157">
        <f t="shared" si="56"/>
        <v>0</v>
      </c>
      <c r="AT139" s="1158">
        <v>765</v>
      </c>
      <c r="AU139" s="1159"/>
      <c r="AV139" s="1159"/>
      <c r="AW139" s="1159"/>
      <c r="AX139" s="1159">
        <v>3570</v>
      </c>
      <c r="AY139" s="1160">
        <v>747.76800000000003</v>
      </c>
      <c r="AZ139" s="1160"/>
      <c r="BA139" s="1160"/>
      <c r="BB139" s="1160">
        <v>0</v>
      </c>
      <c r="BC139" s="1161">
        <v>0</v>
      </c>
      <c r="BD139" s="1158">
        <v>0</v>
      </c>
      <c r="BE139" s="1159">
        <v>0</v>
      </c>
      <c r="BF139" s="1161">
        <v>0</v>
      </c>
      <c r="BG139" s="1162">
        <v>0</v>
      </c>
      <c r="BH139" s="1159">
        <v>0</v>
      </c>
      <c r="BI139" s="1161">
        <v>0</v>
      </c>
      <c r="BJ139" s="1162">
        <v>0</v>
      </c>
      <c r="BK139" s="1159">
        <v>0</v>
      </c>
      <c r="BL139" s="1159">
        <v>0</v>
      </c>
      <c r="BM139" s="1161">
        <f t="shared" si="40"/>
        <v>0</v>
      </c>
      <c r="BN139" s="1159">
        <f>+T139*AX139</f>
        <v>4462.5</v>
      </c>
      <c r="BO139" s="1159"/>
      <c r="BP139" s="1159"/>
      <c r="BQ139" s="1159"/>
      <c r="BR139" s="1159">
        <f t="shared" si="50"/>
        <v>0</v>
      </c>
      <c r="BS139" s="1159"/>
      <c r="BT139" s="1159"/>
      <c r="BU139" s="1159"/>
      <c r="BV139" s="1161"/>
      <c r="BW139" s="1158">
        <f>+AK139*AX139+AL139*AY139</f>
        <v>15978.144000000002</v>
      </c>
      <c r="BX139" s="1159">
        <f>+I139*AX139+J139*AY139</f>
        <v>20440.644</v>
      </c>
      <c r="BY139" s="1159">
        <f t="shared" si="43"/>
        <v>0</v>
      </c>
      <c r="BZ139" s="1159">
        <f t="shared" si="44"/>
        <v>4462.4999999999982</v>
      </c>
      <c r="CA139" s="1159">
        <f t="shared" si="45"/>
        <v>4462.5</v>
      </c>
      <c r="CB139" s="1150">
        <f t="shared" si="46"/>
        <v>0</v>
      </c>
      <c r="CC139" s="1159">
        <f t="shared" si="47"/>
        <v>0</v>
      </c>
    </row>
    <row r="140" spans="1:81" ht="15.6" x14ac:dyDescent="0.3">
      <c r="A140" s="1259">
        <v>137</v>
      </c>
      <c r="B140" s="1147" t="s">
        <v>804</v>
      </c>
      <c r="C140" s="1148">
        <v>0</v>
      </c>
      <c r="D140" s="1149">
        <v>0</v>
      </c>
      <c r="E140" s="1150">
        <v>5</v>
      </c>
      <c r="F140" s="1150">
        <v>0</v>
      </c>
      <c r="G140" s="1150">
        <v>0</v>
      </c>
      <c r="H140" s="1150">
        <v>0</v>
      </c>
      <c r="I140" s="1150">
        <v>0</v>
      </c>
      <c r="J140" s="1150">
        <v>0</v>
      </c>
      <c r="K140" s="1153">
        <v>0</v>
      </c>
      <c r="L140" s="1150">
        <v>0</v>
      </c>
      <c r="M140" s="1151">
        <f t="shared" si="34"/>
        <v>5</v>
      </c>
      <c r="N140" s="1152">
        <v>0</v>
      </c>
      <c r="O140" s="1150"/>
      <c r="P140" s="1150"/>
      <c r="Q140" s="1150"/>
      <c r="R140" s="1150"/>
      <c r="S140" s="1150"/>
      <c r="T140" s="1150"/>
      <c r="U140" s="1150"/>
      <c r="V140" s="1150"/>
      <c r="W140" s="1153"/>
      <c r="X140" s="1153"/>
      <c r="Y140" s="1154">
        <f t="shared" si="35"/>
        <v>0</v>
      </c>
      <c r="Z140" s="1149">
        <v>0</v>
      </c>
      <c r="AA140" s="1150">
        <v>0</v>
      </c>
      <c r="AB140" s="1150">
        <v>0</v>
      </c>
      <c r="AC140" s="1150">
        <v>0</v>
      </c>
      <c r="AD140" s="1150">
        <v>0</v>
      </c>
      <c r="AE140" s="1154">
        <f t="shared" si="36"/>
        <v>0</v>
      </c>
      <c r="AF140" s="1149">
        <f t="shared" si="54"/>
        <v>0</v>
      </c>
      <c r="AG140" s="1150">
        <f t="shared" si="53"/>
        <v>5</v>
      </c>
      <c r="AH140" s="1150">
        <f t="shared" si="53"/>
        <v>0</v>
      </c>
      <c r="AI140" s="1150">
        <f t="shared" si="53"/>
        <v>0</v>
      </c>
      <c r="AJ140" s="1150">
        <f t="shared" si="53"/>
        <v>0</v>
      </c>
      <c r="AK140" s="1150">
        <f t="shared" si="53"/>
        <v>0</v>
      </c>
      <c r="AL140" s="1150">
        <f t="shared" si="53"/>
        <v>0</v>
      </c>
      <c r="AM140" s="1150">
        <f t="shared" si="53"/>
        <v>0</v>
      </c>
      <c r="AN140" s="1153">
        <f t="shared" si="37"/>
        <v>0</v>
      </c>
      <c r="AO140" s="1153">
        <f t="shared" si="38"/>
        <v>0</v>
      </c>
      <c r="AP140" s="1154">
        <f t="shared" si="39"/>
        <v>5</v>
      </c>
      <c r="AQ140" s="1149">
        <f t="shared" si="52"/>
        <v>0</v>
      </c>
      <c r="AR140" s="1150">
        <f t="shared" si="55"/>
        <v>0</v>
      </c>
      <c r="AS140" s="1157">
        <f t="shared" si="56"/>
        <v>0</v>
      </c>
      <c r="AT140" s="1158">
        <v>200</v>
      </c>
      <c r="AU140" s="1159"/>
      <c r="AV140" s="1159"/>
      <c r="AW140" s="1159"/>
      <c r="AX140" s="1159"/>
      <c r="AY140" s="1160"/>
      <c r="AZ140" s="1160"/>
      <c r="BA140" s="1160"/>
      <c r="BB140" s="1160">
        <v>0</v>
      </c>
      <c r="BC140" s="1161">
        <v>0</v>
      </c>
      <c r="BD140" s="1158">
        <v>0</v>
      </c>
      <c r="BE140" s="1159">
        <v>0</v>
      </c>
      <c r="BF140" s="1161">
        <v>0</v>
      </c>
      <c r="BG140" s="1162">
        <v>0</v>
      </c>
      <c r="BH140" s="1159">
        <v>0</v>
      </c>
      <c r="BI140" s="1161">
        <v>0</v>
      </c>
      <c r="BJ140" s="1162">
        <v>0</v>
      </c>
      <c r="BK140" s="1159">
        <v>0</v>
      </c>
      <c r="BL140" s="1159">
        <v>0</v>
      </c>
      <c r="BM140" s="1161">
        <f t="shared" si="40"/>
        <v>0</v>
      </c>
      <c r="BN140" s="1159">
        <f>((Z140+AA140+AC140+AD140)-O140)*AT140</f>
        <v>0</v>
      </c>
      <c r="BO140" s="1159"/>
      <c r="BP140" s="1159"/>
      <c r="BQ140" s="1159"/>
      <c r="BR140" s="1159">
        <f t="shared" si="50"/>
        <v>0</v>
      </c>
      <c r="BS140" s="1159"/>
      <c r="BT140" s="1159"/>
      <c r="BU140" s="1159"/>
      <c r="BV140" s="1161"/>
      <c r="BW140" s="1158">
        <f t="shared" si="41"/>
        <v>1000</v>
      </c>
      <c r="BX140" s="1159">
        <f t="shared" si="42"/>
        <v>1000</v>
      </c>
      <c r="BY140" s="1159">
        <f t="shared" si="43"/>
        <v>0</v>
      </c>
      <c r="BZ140" s="1159">
        <f t="shared" si="44"/>
        <v>0</v>
      </c>
      <c r="CA140" s="1159">
        <f t="shared" si="45"/>
        <v>0</v>
      </c>
      <c r="CB140" s="1150">
        <f t="shared" si="46"/>
        <v>0</v>
      </c>
      <c r="CC140" s="1159">
        <f t="shared" si="47"/>
        <v>0</v>
      </c>
    </row>
    <row r="141" spans="1:81" ht="15.6" x14ac:dyDescent="0.3">
      <c r="A141" s="1340">
        <v>138</v>
      </c>
      <c r="B141" s="1147" t="s">
        <v>805</v>
      </c>
      <c r="C141" s="1148">
        <v>0</v>
      </c>
      <c r="D141" s="1149">
        <v>0</v>
      </c>
      <c r="E141" s="1150">
        <v>0</v>
      </c>
      <c r="F141" s="1150">
        <v>0</v>
      </c>
      <c r="G141" s="1150">
        <v>0</v>
      </c>
      <c r="H141" s="1150">
        <v>0</v>
      </c>
      <c r="I141" s="1150">
        <v>0</v>
      </c>
      <c r="J141" s="1150">
        <v>0</v>
      </c>
      <c r="K141" s="1153">
        <v>0</v>
      </c>
      <c r="L141" s="1150">
        <v>19966</v>
      </c>
      <c r="M141" s="1151">
        <f t="shared" si="34"/>
        <v>19966</v>
      </c>
      <c r="N141" s="1152">
        <v>0</v>
      </c>
      <c r="O141" s="1150"/>
      <c r="P141" s="1150"/>
      <c r="Q141" s="1150"/>
      <c r="R141" s="1150"/>
      <c r="S141" s="1150"/>
      <c r="T141" s="1150"/>
      <c r="U141" s="1150"/>
      <c r="V141" s="1150"/>
      <c r="W141" s="1153">
        <v>217.5</v>
      </c>
      <c r="X141" s="1153"/>
      <c r="Y141" s="1154">
        <f t="shared" si="35"/>
        <v>217.5</v>
      </c>
      <c r="Z141" s="1149">
        <v>0</v>
      </c>
      <c r="AA141" s="1150">
        <v>0</v>
      </c>
      <c r="AB141" s="1150">
        <v>150.5</v>
      </c>
      <c r="AC141" s="1150">
        <v>10</v>
      </c>
      <c r="AD141" s="1150">
        <v>57</v>
      </c>
      <c r="AE141" s="1154">
        <f t="shared" si="36"/>
        <v>217.5</v>
      </c>
      <c r="AF141" s="1149">
        <f t="shared" si="54"/>
        <v>0</v>
      </c>
      <c r="AG141" s="1150">
        <f t="shared" si="53"/>
        <v>0</v>
      </c>
      <c r="AH141" s="1150">
        <f t="shared" si="53"/>
        <v>0</v>
      </c>
      <c r="AI141" s="1150">
        <f t="shared" si="53"/>
        <v>0</v>
      </c>
      <c r="AJ141" s="1150">
        <f t="shared" si="53"/>
        <v>0</v>
      </c>
      <c r="AK141" s="1150">
        <f t="shared" si="53"/>
        <v>0</v>
      </c>
      <c r="AL141" s="1150">
        <f t="shared" si="53"/>
        <v>0</v>
      </c>
      <c r="AM141" s="1150">
        <f t="shared" si="53"/>
        <v>0</v>
      </c>
      <c r="AN141" s="1153">
        <f t="shared" si="37"/>
        <v>19748.5</v>
      </c>
      <c r="AO141" s="1153">
        <f t="shared" si="38"/>
        <v>0</v>
      </c>
      <c r="AP141" s="1154">
        <f t="shared" si="39"/>
        <v>19748.5</v>
      </c>
      <c r="AQ141" s="1149">
        <f t="shared" si="52"/>
        <v>217.5</v>
      </c>
      <c r="AR141" s="1150">
        <f t="shared" si="55"/>
        <v>217.5</v>
      </c>
      <c r="AS141" s="1157">
        <f t="shared" si="56"/>
        <v>0</v>
      </c>
      <c r="AT141" s="1158">
        <v>50</v>
      </c>
      <c r="AU141" s="1159"/>
      <c r="AV141" s="1159"/>
      <c r="AW141" s="1159">
        <v>81.900000000000006</v>
      </c>
      <c r="AX141" s="1159">
        <v>85.753500000000003</v>
      </c>
      <c r="AY141" s="1160"/>
      <c r="AZ141" s="1160"/>
      <c r="BA141" s="1160"/>
      <c r="BB141" s="1160">
        <v>4.8026</v>
      </c>
      <c r="BC141" s="1161">
        <v>0</v>
      </c>
      <c r="BD141" s="1158">
        <v>0</v>
      </c>
      <c r="BE141" s="1159">
        <v>0</v>
      </c>
      <c r="BF141" s="1161">
        <v>0</v>
      </c>
      <c r="BG141" s="1162">
        <v>0</v>
      </c>
      <c r="BH141" s="1159">
        <v>0</v>
      </c>
      <c r="BI141" s="1161">
        <v>0</v>
      </c>
      <c r="BJ141" s="1162">
        <v>0</v>
      </c>
      <c r="BK141" s="1159">
        <v>0</v>
      </c>
      <c r="BL141" s="1159">
        <v>0</v>
      </c>
      <c r="BM141" s="1161">
        <f t="shared" si="40"/>
        <v>0</v>
      </c>
      <c r="BN141" s="1159">
        <f>+W141*BB141</f>
        <v>1044.5654999999999</v>
      </c>
      <c r="BO141" s="1159"/>
      <c r="BP141" s="1159"/>
      <c r="BQ141" s="1159"/>
      <c r="BR141" s="1159">
        <f>(AB141*BD141)</f>
        <v>0</v>
      </c>
      <c r="BS141" s="1159"/>
      <c r="BT141" s="1159"/>
      <c r="BU141" s="1159"/>
      <c r="BV141" s="1161"/>
      <c r="BW141" s="1158">
        <f t="shared" si="41"/>
        <v>94844.146099999998</v>
      </c>
      <c r="BX141" s="1159">
        <f t="shared" si="42"/>
        <v>95888.711599999995</v>
      </c>
      <c r="BY141" s="1159">
        <f t="shared" si="43"/>
        <v>0</v>
      </c>
      <c r="BZ141" s="1159">
        <f t="shared" si="44"/>
        <v>1044.565499999997</v>
      </c>
      <c r="CA141" s="1159">
        <f t="shared" si="45"/>
        <v>1044.5654999999999</v>
      </c>
      <c r="CB141" s="1150">
        <f t="shared" si="46"/>
        <v>-2.9558577807620168E-12</v>
      </c>
      <c r="CC141" s="1159">
        <f t="shared" si="47"/>
        <v>0</v>
      </c>
    </row>
    <row r="142" spans="1:81" ht="15.6" x14ac:dyDescent="0.3">
      <c r="A142" s="1259">
        <v>139</v>
      </c>
      <c r="B142" s="1147" t="s">
        <v>1779</v>
      </c>
      <c r="C142" s="1148">
        <v>0</v>
      </c>
      <c r="D142" s="1149">
        <v>0</v>
      </c>
      <c r="E142" s="1150">
        <v>85</v>
      </c>
      <c r="F142" s="1150">
        <v>0</v>
      </c>
      <c r="G142" s="1150">
        <v>0</v>
      </c>
      <c r="H142" s="1150">
        <v>0</v>
      </c>
      <c r="I142" s="1150">
        <v>0</v>
      </c>
      <c r="J142" s="1150">
        <v>0</v>
      </c>
      <c r="K142" s="1153">
        <v>0</v>
      </c>
      <c r="L142" s="1150">
        <v>0</v>
      </c>
      <c r="M142" s="1151">
        <f t="shared" si="34"/>
        <v>85</v>
      </c>
      <c r="N142" s="1152">
        <v>0</v>
      </c>
      <c r="O142" s="1150"/>
      <c r="P142" s="1150"/>
      <c r="Q142" s="1150"/>
      <c r="R142" s="1150"/>
      <c r="S142" s="1150"/>
      <c r="T142" s="1150"/>
      <c r="U142" s="1150"/>
      <c r="V142" s="1150"/>
      <c r="W142" s="1153"/>
      <c r="X142" s="1153"/>
      <c r="Y142" s="1154">
        <f t="shared" si="35"/>
        <v>0</v>
      </c>
      <c r="Z142" s="1149">
        <v>0</v>
      </c>
      <c r="AA142" s="1150">
        <v>0</v>
      </c>
      <c r="AB142" s="1150">
        <v>0</v>
      </c>
      <c r="AC142" s="1150">
        <v>0</v>
      </c>
      <c r="AD142" s="1150">
        <v>0</v>
      </c>
      <c r="AE142" s="1154">
        <f t="shared" si="36"/>
        <v>0</v>
      </c>
      <c r="AF142" s="1149">
        <f t="shared" si="54"/>
        <v>0</v>
      </c>
      <c r="AG142" s="1150">
        <f t="shared" si="53"/>
        <v>85</v>
      </c>
      <c r="AH142" s="1150">
        <f t="shared" si="53"/>
        <v>0</v>
      </c>
      <c r="AI142" s="1150">
        <f t="shared" si="53"/>
        <v>0</v>
      </c>
      <c r="AJ142" s="1150">
        <f t="shared" si="53"/>
        <v>0</v>
      </c>
      <c r="AK142" s="1150">
        <f t="shared" si="53"/>
        <v>0</v>
      </c>
      <c r="AL142" s="1150">
        <f t="shared" si="53"/>
        <v>0</v>
      </c>
      <c r="AM142" s="1150">
        <f t="shared" si="53"/>
        <v>0</v>
      </c>
      <c r="AN142" s="1153">
        <f t="shared" si="37"/>
        <v>0</v>
      </c>
      <c r="AO142" s="1153">
        <f t="shared" si="38"/>
        <v>0</v>
      </c>
      <c r="AP142" s="1154">
        <f t="shared" si="39"/>
        <v>85</v>
      </c>
      <c r="AQ142" s="1149">
        <f t="shared" si="52"/>
        <v>0</v>
      </c>
      <c r="AR142" s="1150">
        <f t="shared" si="55"/>
        <v>0</v>
      </c>
      <c r="AS142" s="1157">
        <f t="shared" si="56"/>
        <v>0</v>
      </c>
      <c r="AT142" s="1158">
        <v>30</v>
      </c>
      <c r="AU142" s="1159"/>
      <c r="AV142" s="1159"/>
      <c r="AW142" s="1159"/>
      <c r="AX142" s="1159"/>
      <c r="AY142" s="1160"/>
      <c r="AZ142" s="1160"/>
      <c r="BA142" s="1160"/>
      <c r="BB142" s="1160">
        <v>0</v>
      </c>
      <c r="BC142" s="1161">
        <v>0</v>
      </c>
      <c r="BD142" s="1158">
        <v>0</v>
      </c>
      <c r="BE142" s="1159">
        <v>0</v>
      </c>
      <c r="BF142" s="1161">
        <v>0</v>
      </c>
      <c r="BG142" s="1162">
        <v>0</v>
      </c>
      <c r="BH142" s="1159">
        <v>0</v>
      </c>
      <c r="BI142" s="1161">
        <v>0</v>
      </c>
      <c r="BJ142" s="1162">
        <v>0</v>
      </c>
      <c r="BK142" s="1159">
        <v>0</v>
      </c>
      <c r="BL142" s="1159">
        <v>0</v>
      </c>
      <c r="BM142" s="1161">
        <f t="shared" si="40"/>
        <v>0</v>
      </c>
      <c r="BN142" s="1159">
        <f>((Z142+AA142+AC142+AD142)-O142)*AT142</f>
        <v>0</v>
      </c>
      <c r="BO142" s="1159"/>
      <c r="BP142" s="1159"/>
      <c r="BQ142" s="1159"/>
      <c r="BR142" s="1159">
        <f t="shared" ref="BR142:BR159" si="57">(AB142*AT142)</f>
        <v>0</v>
      </c>
      <c r="BS142" s="1159"/>
      <c r="BT142" s="1159"/>
      <c r="BU142" s="1159"/>
      <c r="BV142" s="1161"/>
      <c r="BW142" s="1158">
        <f t="shared" si="41"/>
        <v>2550</v>
      </c>
      <c r="BX142" s="1159">
        <f t="shared" si="42"/>
        <v>2550</v>
      </c>
      <c r="BY142" s="1159">
        <f t="shared" si="43"/>
        <v>0</v>
      </c>
      <c r="BZ142" s="1159">
        <f t="shared" si="44"/>
        <v>0</v>
      </c>
      <c r="CA142" s="1159">
        <f t="shared" si="45"/>
        <v>0</v>
      </c>
      <c r="CB142" s="1150">
        <f t="shared" si="46"/>
        <v>0</v>
      </c>
      <c r="CC142" s="1159">
        <f t="shared" si="47"/>
        <v>0</v>
      </c>
    </row>
    <row r="143" spans="1:81" ht="15.6" x14ac:dyDescent="0.3">
      <c r="A143" s="1340">
        <v>140</v>
      </c>
      <c r="B143" s="1147" t="s">
        <v>806</v>
      </c>
      <c r="C143" s="1148">
        <v>0</v>
      </c>
      <c r="D143" s="1149">
        <v>0</v>
      </c>
      <c r="E143" s="1150">
        <v>0</v>
      </c>
      <c r="F143" s="1150">
        <v>0</v>
      </c>
      <c r="G143" s="1150">
        <v>0</v>
      </c>
      <c r="H143" s="1150">
        <v>0</v>
      </c>
      <c r="I143" s="1150">
        <v>63</v>
      </c>
      <c r="J143" s="1150">
        <v>0</v>
      </c>
      <c r="K143" s="1153">
        <v>0</v>
      </c>
      <c r="L143" s="1150">
        <v>0</v>
      </c>
      <c r="M143" s="1151">
        <f t="shared" si="34"/>
        <v>63</v>
      </c>
      <c r="N143" s="1152">
        <v>0</v>
      </c>
      <c r="O143" s="1150"/>
      <c r="P143" s="1150"/>
      <c r="Q143" s="1150"/>
      <c r="R143" s="1150"/>
      <c r="S143" s="1150"/>
      <c r="T143" s="1150">
        <v>44</v>
      </c>
      <c r="U143" s="1150"/>
      <c r="V143" s="1150"/>
      <c r="W143" s="1153"/>
      <c r="X143" s="1153"/>
      <c r="Y143" s="1154">
        <f t="shared" si="35"/>
        <v>44</v>
      </c>
      <c r="Z143" s="1149">
        <v>0</v>
      </c>
      <c r="AA143" s="1150">
        <v>0</v>
      </c>
      <c r="AB143" s="1150">
        <v>0</v>
      </c>
      <c r="AC143" s="1150">
        <v>0</v>
      </c>
      <c r="AD143" s="1150">
        <v>44</v>
      </c>
      <c r="AE143" s="1154">
        <f t="shared" si="36"/>
        <v>44</v>
      </c>
      <c r="AF143" s="1149">
        <f t="shared" si="54"/>
        <v>0</v>
      </c>
      <c r="AG143" s="1150">
        <f t="shared" si="53"/>
        <v>0</v>
      </c>
      <c r="AH143" s="1150">
        <f t="shared" si="53"/>
        <v>0</v>
      </c>
      <c r="AI143" s="1150">
        <f t="shared" si="53"/>
        <v>0</v>
      </c>
      <c r="AJ143" s="1150">
        <f t="shared" si="53"/>
        <v>0</v>
      </c>
      <c r="AK143" s="1150">
        <f t="shared" si="53"/>
        <v>19</v>
      </c>
      <c r="AL143" s="1150">
        <f t="shared" si="53"/>
        <v>0</v>
      </c>
      <c r="AM143" s="1150">
        <f t="shared" si="53"/>
        <v>0</v>
      </c>
      <c r="AN143" s="1153">
        <f t="shared" si="37"/>
        <v>0</v>
      </c>
      <c r="AO143" s="1153">
        <f t="shared" si="38"/>
        <v>0</v>
      </c>
      <c r="AP143" s="1154">
        <f t="shared" si="39"/>
        <v>19</v>
      </c>
      <c r="AQ143" s="1149">
        <f t="shared" si="52"/>
        <v>44</v>
      </c>
      <c r="AR143" s="1150">
        <f t="shared" si="55"/>
        <v>44</v>
      </c>
      <c r="AS143" s="1157">
        <f t="shared" si="56"/>
        <v>0</v>
      </c>
      <c r="AT143" s="1158">
        <v>44</v>
      </c>
      <c r="AU143" s="1159"/>
      <c r="AV143" s="1159"/>
      <c r="AW143" s="1159">
        <v>50.000999999999998</v>
      </c>
      <c r="AX143" s="1159">
        <v>54</v>
      </c>
      <c r="AY143" s="1160"/>
      <c r="AZ143" s="1160"/>
      <c r="BA143" s="1160"/>
      <c r="BB143" s="1160">
        <v>0</v>
      </c>
      <c r="BC143" s="1161">
        <v>0</v>
      </c>
      <c r="BD143" s="1158">
        <v>0</v>
      </c>
      <c r="BE143" s="1159">
        <v>0</v>
      </c>
      <c r="BF143" s="1161">
        <v>0</v>
      </c>
      <c r="BG143" s="1162">
        <v>0</v>
      </c>
      <c r="BH143" s="1159">
        <v>0</v>
      </c>
      <c r="BI143" s="1161">
        <v>0</v>
      </c>
      <c r="BJ143" s="1162">
        <v>0</v>
      </c>
      <c r="BK143" s="1159">
        <v>0</v>
      </c>
      <c r="BL143" s="1159">
        <v>0</v>
      </c>
      <c r="BM143" s="1161">
        <f t="shared" si="40"/>
        <v>0</v>
      </c>
      <c r="BN143" s="1159">
        <f>+S143*AW143+T143*AX143</f>
        <v>2376</v>
      </c>
      <c r="BO143" s="1159"/>
      <c r="BP143" s="1159"/>
      <c r="BQ143" s="1159"/>
      <c r="BR143" s="1159">
        <f t="shared" si="57"/>
        <v>0</v>
      </c>
      <c r="BS143" s="1159"/>
      <c r="BT143" s="1159"/>
      <c r="BU143" s="1159"/>
      <c r="BV143" s="1161"/>
      <c r="BW143" s="1158">
        <f t="shared" si="41"/>
        <v>1026</v>
      </c>
      <c r="BX143" s="1159">
        <f t="shared" si="42"/>
        <v>3402</v>
      </c>
      <c r="BY143" s="1159">
        <f t="shared" si="43"/>
        <v>0</v>
      </c>
      <c r="BZ143" s="1159">
        <f t="shared" si="44"/>
        <v>2376</v>
      </c>
      <c r="CA143" s="1159">
        <f t="shared" si="45"/>
        <v>2376</v>
      </c>
      <c r="CB143" s="1150">
        <f t="shared" si="46"/>
        <v>0</v>
      </c>
      <c r="CC143" s="1159">
        <f t="shared" si="47"/>
        <v>0</v>
      </c>
    </row>
    <row r="144" spans="1:81" ht="15.6" x14ac:dyDescent="0.3">
      <c r="A144" s="1259">
        <v>141</v>
      </c>
      <c r="B144" s="1147" t="s">
        <v>808</v>
      </c>
      <c r="C144" s="1148">
        <v>0</v>
      </c>
      <c r="D144" s="1149">
        <v>0</v>
      </c>
      <c r="E144" s="1150">
        <v>0</v>
      </c>
      <c r="F144" s="1150">
        <v>68</v>
      </c>
      <c r="G144" s="1150">
        <v>0</v>
      </c>
      <c r="H144" s="1150">
        <v>0</v>
      </c>
      <c r="I144" s="1150">
        <v>0</v>
      </c>
      <c r="J144" s="1150">
        <v>0</v>
      </c>
      <c r="K144" s="1153">
        <v>0</v>
      </c>
      <c r="L144" s="1150">
        <v>2000</v>
      </c>
      <c r="M144" s="1151">
        <f t="shared" si="34"/>
        <v>2068</v>
      </c>
      <c r="N144" s="1152">
        <v>0</v>
      </c>
      <c r="O144" s="1150"/>
      <c r="P144" s="1150"/>
      <c r="Q144" s="1150">
        <v>50</v>
      </c>
      <c r="R144" s="1150"/>
      <c r="S144" s="1150"/>
      <c r="T144" s="1150"/>
      <c r="U144" s="1150"/>
      <c r="V144" s="1150"/>
      <c r="W144" s="1153"/>
      <c r="X144" s="1153"/>
      <c r="Y144" s="1154">
        <f t="shared" si="35"/>
        <v>50</v>
      </c>
      <c r="Z144" s="1149">
        <v>0</v>
      </c>
      <c r="AA144" s="1150">
        <v>0</v>
      </c>
      <c r="AB144" s="1150">
        <v>0</v>
      </c>
      <c r="AC144" s="1150">
        <v>0</v>
      </c>
      <c r="AD144" s="1150">
        <v>50</v>
      </c>
      <c r="AE144" s="1154">
        <f t="shared" si="36"/>
        <v>50</v>
      </c>
      <c r="AF144" s="1149">
        <f t="shared" si="54"/>
        <v>0</v>
      </c>
      <c r="AG144" s="1150">
        <f t="shared" si="53"/>
        <v>0</v>
      </c>
      <c r="AH144" s="1150">
        <f t="shared" si="53"/>
        <v>18</v>
      </c>
      <c r="AI144" s="1150">
        <f t="shared" si="53"/>
        <v>0</v>
      </c>
      <c r="AJ144" s="1150">
        <f t="shared" si="53"/>
        <v>0</v>
      </c>
      <c r="AK144" s="1150">
        <f t="shared" si="53"/>
        <v>0</v>
      </c>
      <c r="AL144" s="1150">
        <f t="shared" si="53"/>
        <v>0</v>
      </c>
      <c r="AM144" s="1150">
        <f t="shared" si="53"/>
        <v>0</v>
      </c>
      <c r="AN144" s="1153">
        <f t="shared" si="37"/>
        <v>2000</v>
      </c>
      <c r="AO144" s="1153">
        <f t="shared" si="38"/>
        <v>0</v>
      </c>
      <c r="AP144" s="1154">
        <f t="shared" si="39"/>
        <v>2018</v>
      </c>
      <c r="AQ144" s="1149">
        <f t="shared" si="52"/>
        <v>50</v>
      </c>
      <c r="AR144" s="1150">
        <f t="shared" si="55"/>
        <v>50</v>
      </c>
      <c r="AS144" s="1157">
        <f t="shared" si="56"/>
        <v>0</v>
      </c>
      <c r="AT144" s="1158">
        <v>24</v>
      </c>
      <c r="AU144" s="1159"/>
      <c r="AV144" s="1159"/>
      <c r="AW144" s="1159"/>
      <c r="AX144" s="1159"/>
      <c r="AY144" s="1160"/>
      <c r="AZ144" s="1160"/>
      <c r="BA144" s="1160"/>
      <c r="BB144" s="1160">
        <v>30</v>
      </c>
      <c r="BC144" s="1161">
        <v>0</v>
      </c>
      <c r="BD144" s="1158">
        <v>0</v>
      </c>
      <c r="BE144" s="1159">
        <v>0</v>
      </c>
      <c r="BF144" s="1161">
        <v>0</v>
      </c>
      <c r="BG144" s="1162">
        <v>0</v>
      </c>
      <c r="BH144" s="1159">
        <v>0</v>
      </c>
      <c r="BI144" s="1161">
        <v>0</v>
      </c>
      <c r="BJ144" s="1162">
        <v>0</v>
      </c>
      <c r="BK144" s="1159">
        <v>0</v>
      </c>
      <c r="BL144" s="1159">
        <v>0</v>
      </c>
      <c r="BM144" s="1161">
        <f t="shared" si="40"/>
        <v>0</v>
      </c>
      <c r="BN144" s="1159">
        <f>((Z144+AA144+AC144+AD144)-O144)*AT144</f>
        <v>1200</v>
      </c>
      <c r="BO144" s="1159"/>
      <c r="BP144" s="1159"/>
      <c r="BQ144" s="1159"/>
      <c r="BR144" s="1159">
        <f t="shared" si="57"/>
        <v>0</v>
      </c>
      <c r="BS144" s="1159"/>
      <c r="BT144" s="1159"/>
      <c r="BU144" s="1159"/>
      <c r="BV144" s="1161"/>
      <c r="BW144" s="1158">
        <f t="shared" si="41"/>
        <v>60432</v>
      </c>
      <c r="BX144" s="1159">
        <f t="shared" si="42"/>
        <v>61632</v>
      </c>
      <c r="BY144" s="1159">
        <f t="shared" si="43"/>
        <v>0</v>
      </c>
      <c r="BZ144" s="1159">
        <f t="shared" si="44"/>
        <v>1200</v>
      </c>
      <c r="CA144" s="1159">
        <f t="shared" si="45"/>
        <v>1200</v>
      </c>
      <c r="CB144" s="1150">
        <f t="shared" si="46"/>
        <v>0</v>
      </c>
      <c r="CC144" s="1159">
        <f t="shared" si="47"/>
        <v>0</v>
      </c>
    </row>
    <row r="145" spans="1:81" ht="15.6" x14ac:dyDescent="0.3">
      <c r="A145" s="1340">
        <v>142</v>
      </c>
      <c r="B145" s="1147" t="s">
        <v>809</v>
      </c>
      <c r="C145" s="1148">
        <v>0</v>
      </c>
      <c r="D145" s="1149">
        <v>0</v>
      </c>
      <c r="E145" s="1150">
        <v>20</v>
      </c>
      <c r="F145" s="1150">
        <v>0</v>
      </c>
      <c r="G145" s="1150">
        <v>0</v>
      </c>
      <c r="H145" s="1150">
        <v>0</v>
      </c>
      <c r="I145" s="1150">
        <v>0</v>
      </c>
      <c r="J145" s="1150">
        <v>0</v>
      </c>
      <c r="K145" s="1153">
        <v>0</v>
      </c>
      <c r="L145" s="1150">
        <v>0</v>
      </c>
      <c r="M145" s="1151">
        <f t="shared" si="34"/>
        <v>20</v>
      </c>
      <c r="N145" s="1152">
        <v>0</v>
      </c>
      <c r="O145" s="1150"/>
      <c r="P145" s="1150"/>
      <c r="Q145" s="1150"/>
      <c r="R145" s="1150"/>
      <c r="S145" s="1150"/>
      <c r="T145" s="1150"/>
      <c r="U145" s="1150"/>
      <c r="V145" s="1150"/>
      <c r="W145" s="1153"/>
      <c r="X145" s="1153"/>
      <c r="Y145" s="1154">
        <f t="shared" si="35"/>
        <v>0</v>
      </c>
      <c r="Z145" s="1149">
        <v>0</v>
      </c>
      <c r="AA145" s="1150">
        <v>0</v>
      </c>
      <c r="AB145" s="1150">
        <v>0</v>
      </c>
      <c r="AC145" s="1150">
        <v>0</v>
      </c>
      <c r="AD145" s="1150">
        <v>0</v>
      </c>
      <c r="AE145" s="1154">
        <f t="shared" si="36"/>
        <v>0</v>
      </c>
      <c r="AF145" s="1149">
        <f t="shared" si="54"/>
        <v>0</v>
      </c>
      <c r="AG145" s="1150">
        <f t="shared" si="53"/>
        <v>20</v>
      </c>
      <c r="AH145" s="1150">
        <f t="shared" si="53"/>
        <v>0</v>
      </c>
      <c r="AI145" s="1150">
        <f t="shared" si="53"/>
        <v>0</v>
      </c>
      <c r="AJ145" s="1150">
        <f t="shared" ref="AJ145:AM176" si="58">H145-S145</f>
        <v>0</v>
      </c>
      <c r="AK145" s="1150">
        <f t="shared" si="58"/>
        <v>0</v>
      </c>
      <c r="AL145" s="1150">
        <f t="shared" si="58"/>
        <v>0</v>
      </c>
      <c r="AM145" s="1150">
        <f t="shared" si="58"/>
        <v>0</v>
      </c>
      <c r="AN145" s="1153">
        <f t="shared" si="37"/>
        <v>0</v>
      </c>
      <c r="AO145" s="1153">
        <f t="shared" si="38"/>
        <v>0</v>
      </c>
      <c r="AP145" s="1154">
        <f t="shared" si="39"/>
        <v>20</v>
      </c>
      <c r="AQ145" s="1149">
        <f t="shared" si="52"/>
        <v>0</v>
      </c>
      <c r="AR145" s="1150">
        <f t="shared" si="55"/>
        <v>0</v>
      </c>
      <c r="AS145" s="1157">
        <f t="shared" si="56"/>
        <v>0</v>
      </c>
      <c r="AT145" s="1158">
        <v>224</v>
      </c>
      <c r="AU145" s="1159"/>
      <c r="AV145" s="1159"/>
      <c r="AW145" s="1159"/>
      <c r="AX145" s="1159"/>
      <c r="AY145" s="1160"/>
      <c r="AZ145" s="1160"/>
      <c r="BA145" s="1160"/>
      <c r="BB145" s="1160">
        <v>0</v>
      </c>
      <c r="BC145" s="1161">
        <v>0</v>
      </c>
      <c r="BD145" s="1158">
        <v>0</v>
      </c>
      <c r="BE145" s="1159">
        <v>0</v>
      </c>
      <c r="BF145" s="1161">
        <v>0</v>
      </c>
      <c r="BG145" s="1162">
        <v>0</v>
      </c>
      <c r="BH145" s="1159">
        <v>0</v>
      </c>
      <c r="BI145" s="1161">
        <v>0</v>
      </c>
      <c r="BJ145" s="1162">
        <v>0</v>
      </c>
      <c r="BK145" s="1159">
        <v>0</v>
      </c>
      <c r="BL145" s="1159">
        <v>0</v>
      </c>
      <c r="BM145" s="1161">
        <f t="shared" si="40"/>
        <v>0</v>
      </c>
      <c r="BN145" s="1159">
        <f>((Z145+AA145+AC145+AD145)-O145)*AT145</f>
        <v>0</v>
      </c>
      <c r="BO145" s="1159"/>
      <c r="BP145" s="1159"/>
      <c r="BQ145" s="1159"/>
      <c r="BR145" s="1159">
        <f t="shared" si="57"/>
        <v>0</v>
      </c>
      <c r="BS145" s="1159"/>
      <c r="BT145" s="1159"/>
      <c r="BU145" s="1159"/>
      <c r="BV145" s="1161"/>
      <c r="BW145" s="1158">
        <f t="shared" si="41"/>
        <v>4480</v>
      </c>
      <c r="BX145" s="1159">
        <f t="shared" si="42"/>
        <v>4480</v>
      </c>
      <c r="BY145" s="1159">
        <f t="shared" si="43"/>
        <v>0</v>
      </c>
      <c r="BZ145" s="1159">
        <f t="shared" si="44"/>
        <v>0</v>
      </c>
      <c r="CA145" s="1159">
        <f t="shared" si="45"/>
        <v>0</v>
      </c>
      <c r="CB145" s="1150">
        <f t="shared" si="46"/>
        <v>0</v>
      </c>
      <c r="CC145" s="1159">
        <f t="shared" si="47"/>
        <v>0</v>
      </c>
    </row>
    <row r="146" spans="1:81" ht="15.6" x14ac:dyDescent="0.3">
      <c r="A146" s="1259">
        <v>143</v>
      </c>
      <c r="B146" s="1147" t="s">
        <v>810</v>
      </c>
      <c r="C146" s="1148">
        <v>0</v>
      </c>
      <c r="D146" s="1149">
        <v>0</v>
      </c>
      <c r="E146" s="1150">
        <v>30</v>
      </c>
      <c r="F146" s="1150">
        <v>0</v>
      </c>
      <c r="G146" s="1150">
        <v>0</v>
      </c>
      <c r="H146" s="1150">
        <v>0</v>
      </c>
      <c r="I146" s="1150">
        <v>0</v>
      </c>
      <c r="J146" s="1150">
        <v>0</v>
      </c>
      <c r="K146" s="1153">
        <v>0</v>
      </c>
      <c r="L146" s="1150">
        <v>0</v>
      </c>
      <c r="M146" s="1151">
        <f t="shared" si="34"/>
        <v>30</v>
      </c>
      <c r="N146" s="1152">
        <v>0</v>
      </c>
      <c r="O146" s="1150"/>
      <c r="P146" s="1150"/>
      <c r="Q146" s="1150"/>
      <c r="R146" s="1150"/>
      <c r="S146" s="1150"/>
      <c r="T146" s="1150"/>
      <c r="U146" s="1150"/>
      <c r="V146" s="1150"/>
      <c r="W146" s="1153"/>
      <c r="X146" s="1153"/>
      <c r="Y146" s="1154">
        <f t="shared" si="35"/>
        <v>0</v>
      </c>
      <c r="Z146" s="1149">
        <v>0</v>
      </c>
      <c r="AA146" s="1150">
        <v>0</v>
      </c>
      <c r="AB146" s="1150">
        <v>0</v>
      </c>
      <c r="AC146" s="1150">
        <v>0</v>
      </c>
      <c r="AD146" s="1150">
        <v>0</v>
      </c>
      <c r="AE146" s="1154">
        <f t="shared" si="36"/>
        <v>0</v>
      </c>
      <c r="AF146" s="1149">
        <f t="shared" si="54"/>
        <v>0</v>
      </c>
      <c r="AG146" s="1150">
        <f t="shared" ref="AG146:AG177" si="59">E146-P146</f>
        <v>30</v>
      </c>
      <c r="AH146" s="1150">
        <f t="shared" ref="AH146:AH177" si="60">F146-Q146</f>
        <v>0</v>
      </c>
      <c r="AI146" s="1150">
        <f t="shared" ref="AI146:AI177" si="61">G146-R146</f>
        <v>0</v>
      </c>
      <c r="AJ146" s="1150">
        <f t="shared" si="58"/>
        <v>0</v>
      </c>
      <c r="AK146" s="1150">
        <f t="shared" si="58"/>
        <v>0</v>
      </c>
      <c r="AL146" s="1150">
        <f t="shared" si="58"/>
        <v>0</v>
      </c>
      <c r="AM146" s="1150">
        <f t="shared" si="58"/>
        <v>0</v>
      </c>
      <c r="AN146" s="1153">
        <f t="shared" si="37"/>
        <v>0</v>
      </c>
      <c r="AO146" s="1153">
        <f t="shared" si="38"/>
        <v>0</v>
      </c>
      <c r="AP146" s="1154">
        <f t="shared" si="39"/>
        <v>30</v>
      </c>
      <c r="AQ146" s="1149">
        <f t="shared" si="52"/>
        <v>0</v>
      </c>
      <c r="AR146" s="1150">
        <f t="shared" si="55"/>
        <v>0</v>
      </c>
      <c r="AS146" s="1157">
        <f t="shared" si="56"/>
        <v>0</v>
      </c>
      <c r="AT146" s="1158">
        <v>369</v>
      </c>
      <c r="AU146" s="1159"/>
      <c r="AV146" s="1159"/>
      <c r="AW146" s="1159"/>
      <c r="AX146" s="1159"/>
      <c r="AY146" s="1160"/>
      <c r="AZ146" s="1160"/>
      <c r="BA146" s="1160"/>
      <c r="BB146" s="1160">
        <v>0</v>
      </c>
      <c r="BC146" s="1161">
        <v>0</v>
      </c>
      <c r="BD146" s="1158">
        <v>0</v>
      </c>
      <c r="BE146" s="1159">
        <v>0</v>
      </c>
      <c r="BF146" s="1161">
        <v>0</v>
      </c>
      <c r="BG146" s="1162">
        <v>0</v>
      </c>
      <c r="BH146" s="1159">
        <v>0</v>
      </c>
      <c r="BI146" s="1161">
        <v>0</v>
      </c>
      <c r="BJ146" s="1162">
        <v>0</v>
      </c>
      <c r="BK146" s="1159">
        <v>0</v>
      </c>
      <c r="BL146" s="1159">
        <v>0</v>
      </c>
      <c r="BM146" s="1161">
        <f t="shared" si="40"/>
        <v>0</v>
      </c>
      <c r="BN146" s="1159">
        <f>((Z146+AA146+AC146+AD146)-O146)*AT146</f>
        <v>0</v>
      </c>
      <c r="BO146" s="1159"/>
      <c r="BP146" s="1159"/>
      <c r="BQ146" s="1159"/>
      <c r="BR146" s="1159">
        <f t="shared" si="57"/>
        <v>0</v>
      </c>
      <c r="BS146" s="1159"/>
      <c r="BT146" s="1159"/>
      <c r="BU146" s="1159"/>
      <c r="BV146" s="1161"/>
      <c r="BW146" s="1158">
        <f t="shared" si="41"/>
        <v>11070</v>
      </c>
      <c r="BX146" s="1159">
        <f t="shared" si="42"/>
        <v>11070</v>
      </c>
      <c r="BY146" s="1159">
        <f t="shared" si="43"/>
        <v>0</v>
      </c>
      <c r="BZ146" s="1159">
        <f t="shared" si="44"/>
        <v>0</v>
      </c>
      <c r="CA146" s="1159">
        <f t="shared" si="45"/>
        <v>0</v>
      </c>
      <c r="CB146" s="1150">
        <f t="shared" si="46"/>
        <v>0</v>
      </c>
      <c r="CC146" s="1159">
        <f t="shared" si="47"/>
        <v>0</v>
      </c>
    </row>
    <row r="147" spans="1:81" ht="15.6" x14ac:dyDescent="0.3">
      <c r="A147" s="1340">
        <v>144</v>
      </c>
      <c r="B147" s="1147" t="s">
        <v>814</v>
      </c>
      <c r="C147" s="1148">
        <v>0</v>
      </c>
      <c r="D147" s="1149">
        <v>0</v>
      </c>
      <c r="E147" s="1150">
        <v>0</v>
      </c>
      <c r="F147" s="1150">
        <v>0</v>
      </c>
      <c r="G147" s="1150">
        <v>0</v>
      </c>
      <c r="H147" s="1150">
        <v>0</v>
      </c>
      <c r="I147" s="1150">
        <v>22000</v>
      </c>
      <c r="J147" s="1150">
        <v>0</v>
      </c>
      <c r="K147" s="1153">
        <v>0</v>
      </c>
      <c r="L147" s="1150">
        <v>0</v>
      </c>
      <c r="M147" s="1151">
        <f t="shared" ref="M147:M200" si="62">SUM(D147:L147)</f>
        <v>22000</v>
      </c>
      <c r="N147" s="1152">
        <v>0</v>
      </c>
      <c r="O147" s="1150"/>
      <c r="P147" s="1150"/>
      <c r="Q147" s="1150"/>
      <c r="R147" s="1150"/>
      <c r="S147" s="1150"/>
      <c r="T147" s="1150"/>
      <c r="U147" s="1150"/>
      <c r="V147" s="1150"/>
      <c r="W147" s="1153"/>
      <c r="X147" s="1153"/>
      <c r="Y147" s="1154">
        <f t="shared" ref="Y147:Y200" si="63">SUM(O147:X147)</f>
        <v>0</v>
      </c>
      <c r="Z147" s="1149">
        <v>0</v>
      </c>
      <c r="AA147" s="1150">
        <v>0</v>
      </c>
      <c r="AB147" s="1150">
        <v>0</v>
      </c>
      <c r="AC147" s="1150">
        <v>0</v>
      </c>
      <c r="AD147" s="1150">
        <v>0</v>
      </c>
      <c r="AE147" s="1154">
        <f t="shared" ref="AE147:AE200" si="64">SUM(Z147:AD147)</f>
        <v>0</v>
      </c>
      <c r="AF147" s="1149">
        <f t="shared" si="54"/>
        <v>0</v>
      </c>
      <c r="AG147" s="1150">
        <f t="shared" si="59"/>
        <v>0</v>
      </c>
      <c r="AH147" s="1150">
        <f t="shared" si="60"/>
        <v>0</v>
      </c>
      <c r="AI147" s="1150">
        <f t="shared" si="61"/>
        <v>0</v>
      </c>
      <c r="AJ147" s="1150">
        <f t="shared" si="58"/>
        <v>0</v>
      </c>
      <c r="AK147" s="1150">
        <f t="shared" si="58"/>
        <v>22000</v>
      </c>
      <c r="AL147" s="1150">
        <f t="shared" si="58"/>
        <v>0</v>
      </c>
      <c r="AM147" s="1150">
        <f t="shared" si="58"/>
        <v>0</v>
      </c>
      <c r="AN147" s="1153">
        <f t="shared" ref="AN147:AN200" si="65">+L147-W147</f>
        <v>0</v>
      </c>
      <c r="AO147" s="1153">
        <f t="shared" ref="AO147:AO200" si="66">+N147-X147</f>
        <v>0</v>
      </c>
      <c r="AP147" s="1154">
        <f t="shared" ref="AP147:AP200" si="67">SUM(AF147:AO147)</f>
        <v>22000</v>
      </c>
      <c r="AQ147" s="1149">
        <f t="shared" si="52"/>
        <v>0</v>
      </c>
      <c r="AR147" s="1150">
        <f t="shared" si="55"/>
        <v>0</v>
      </c>
      <c r="AS147" s="1157">
        <f t="shared" si="56"/>
        <v>0</v>
      </c>
      <c r="AT147" s="1158">
        <v>7</v>
      </c>
      <c r="AU147" s="1159"/>
      <c r="AV147" s="1159">
        <v>6.5789999999999997</v>
      </c>
      <c r="AW147" s="1159"/>
      <c r="AX147" s="1159">
        <v>4.2937500000000002</v>
      </c>
      <c r="AY147" s="1160"/>
      <c r="AZ147" s="1160"/>
      <c r="BA147" s="1160"/>
      <c r="BB147" s="1160">
        <v>0</v>
      </c>
      <c r="BC147" s="1161">
        <v>0</v>
      </c>
      <c r="BD147" s="1158">
        <v>0</v>
      </c>
      <c r="BE147" s="1159">
        <v>0</v>
      </c>
      <c r="BF147" s="1161">
        <v>0</v>
      </c>
      <c r="BG147" s="1162">
        <v>0</v>
      </c>
      <c r="BH147" s="1159">
        <v>0</v>
      </c>
      <c r="BI147" s="1161">
        <v>0</v>
      </c>
      <c r="BJ147" s="1162">
        <v>0</v>
      </c>
      <c r="BK147" s="1159">
        <v>0</v>
      </c>
      <c r="BL147" s="1159">
        <v>0</v>
      </c>
      <c r="BM147" s="1161">
        <f t="shared" ref="BM147:BM200" si="68">SUM(BJ147:BL147)</f>
        <v>0</v>
      </c>
      <c r="BN147" s="1159">
        <f>((Z147+AA147+AC147+AD147)-O147)*AT147</f>
        <v>0</v>
      </c>
      <c r="BO147" s="1159"/>
      <c r="BP147" s="1159"/>
      <c r="BQ147" s="1159"/>
      <c r="BR147" s="1159">
        <f t="shared" si="57"/>
        <v>0</v>
      </c>
      <c r="BS147" s="1159"/>
      <c r="BT147" s="1159"/>
      <c r="BU147" s="1159"/>
      <c r="BV147" s="1161"/>
      <c r="BW147" s="1158">
        <f t="shared" ref="BW147:BW200" si="69">((AG147+AH147)*AT147)+(AI147*AV147)+(AJ147*AW147)+(AK147*AX147)+(AM147*AZ147)+(AN147*BB147)+(AO147*BD147)</f>
        <v>94462.5</v>
      </c>
      <c r="BX147" s="1159">
        <f t="shared" ref="BX147:BX200" si="70">((E147+F147)*AT147)+(G147*AV147)+(H147*AW147)+(I147*AX147)+(K147*AZ147)+(L147*BB147)</f>
        <v>94462.5</v>
      </c>
      <c r="BY147" s="1159">
        <f t="shared" ref="BY147:BY200" si="71">BM147</f>
        <v>0</v>
      </c>
      <c r="BZ147" s="1159">
        <f t="shared" ref="BZ147:BZ200" si="72">BX147+BY147-BW147</f>
        <v>0</v>
      </c>
      <c r="CA147" s="1159">
        <f t="shared" ref="CA147:CA200" si="73">BN147+BO147+BP147+BQ147+BR147+BS147+BT147+BU147+BV147</f>
        <v>0</v>
      </c>
      <c r="CB147" s="1150">
        <f t="shared" ref="CB147:CB200" si="74">BZ147-CA147</f>
        <v>0</v>
      </c>
      <c r="CC147" s="1159">
        <f t="shared" ref="CC147:CC200" si="75">AO147*BD147</f>
        <v>0</v>
      </c>
    </row>
    <row r="148" spans="1:81" ht="15.6" x14ac:dyDescent="0.3">
      <c r="A148" s="1259">
        <v>145</v>
      </c>
      <c r="B148" s="1147" t="s">
        <v>815</v>
      </c>
      <c r="C148" s="1148">
        <v>0</v>
      </c>
      <c r="D148" s="1149">
        <v>0</v>
      </c>
      <c r="E148" s="1150">
        <v>0</v>
      </c>
      <c r="F148" s="1150">
        <v>0</v>
      </c>
      <c r="G148" s="1150">
        <v>0</v>
      </c>
      <c r="H148" s="1150">
        <v>0</v>
      </c>
      <c r="I148" s="1150">
        <v>14000</v>
      </c>
      <c r="J148" s="1150">
        <v>0</v>
      </c>
      <c r="K148" s="1153">
        <v>0</v>
      </c>
      <c r="L148" s="1150">
        <v>0</v>
      </c>
      <c r="M148" s="1151">
        <f t="shared" si="62"/>
        <v>14000</v>
      </c>
      <c r="N148" s="1152">
        <v>0</v>
      </c>
      <c r="O148" s="1150"/>
      <c r="P148" s="1150"/>
      <c r="Q148" s="1150"/>
      <c r="R148" s="1150"/>
      <c r="S148" s="1150"/>
      <c r="T148" s="1150">
        <v>7000</v>
      </c>
      <c r="U148" s="1150"/>
      <c r="V148" s="1150"/>
      <c r="W148" s="1153"/>
      <c r="X148" s="1153"/>
      <c r="Y148" s="1154">
        <f t="shared" si="63"/>
        <v>7000</v>
      </c>
      <c r="Z148" s="1149">
        <v>0</v>
      </c>
      <c r="AA148" s="1150">
        <v>0</v>
      </c>
      <c r="AB148" s="1150">
        <v>0</v>
      </c>
      <c r="AC148" s="1150">
        <v>0</v>
      </c>
      <c r="AD148" s="1150">
        <v>7000</v>
      </c>
      <c r="AE148" s="1154">
        <f t="shared" si="64"/>
        <v>7000</v>
      </c>
      <c r="AF148" s="1149">
        <f t="shared" si="54"/>
        <v>0</v>
      </c>
      <c r="AG148" s="1150">
        <f t="shared" si="59"/>
        <v>0</v>
      </c>
      <c r="AH148" s="1150">
        <f t="shared" si="60"/>
        <v>0</v>
      </c>
      <c r="AI148" s="1150">
        <f t="shared" si="61"/>
        <v>0</v>
      </c>
      <c r="AJ148" s="1150">
        <f t="shared" si="58"/>
        <v>0</v>
      </c>
      <c r="AK148" s="1150">
        <f t="shared" si="58"/>
        <v>7000</v>
      </c>
      <c r="AL148" s="1150">
        <f t="shared" si="58"/>
        <v>0</v>
      </c>
      <c r="AM148" s="1150">
        <f t="shared" si="58"/>
        <v>0</v>
      </c>
      <c r="AN148" s="1153">
        <f t="shared" si="65"/>
        <v>0</v>
      </c>
      <c r="AO148" s="1153">
        <f t="shared" si="66"/>
        <v>0</v>
      </c>
      <c r="AP148" s="1154">
        <f t="shared" si="67"/>
        <v>7000</v>
      </c>
      <c r="AQ148" s="1149">
        <f t="shared" si="52"/>
        <v>7000</v>
      </c>
      <c r="AR148" s="1150">
        <f t="shared" si="55"/>
        <v>7000</v>
      </c>
      <c r="AS148" s="1157">
        <f t="shared" si="56"/>
        <v>0</v>
      </c>
      <c r="AT148" s="1158">
        <v>7</v>
      </c>
      <c r="AU148" s="1159"/>
      <c r="AV148" s="1159">
        <v>6.5789999999999997</v>
      </c>
      <c r="AW148" s="1159"/>
      <c r="AX148" s="1159">
        <v>4</v>
      </c>
      <c r="AY148" s="1160"/>
      <c r="AZ148" s="1160"/>
      <c r="BA148" s="1160"/>
      <c r="BB148" s="1160">
        <v>0</v>
      </c>
      <c r="BC148" s="1161">
        <v>0</v>
      </c>
      <c r="BD148" s="1158">
        <v>0</v>
      </c>
      <c r="BE148" s="1159">
        <v>0</v>
      </c>
      <c r="BF148" s="1161">
        <v>0</v>
      </c>
      <c r="BG148" s="1162">
        <v>0</v>
      </c>
      <c r="BH148" s="1159">
        <v>0</v>
      </c>
      <c r="BI148" s="1161">
        <v>0</v>
      </c>
      <c r="BJ148" s="1162">
        <v>0</v>
      </c>
      <c r="BK148" s="1159">
        <v>0</v>
      </c>
      <c r="BL148" s="1159">
        <v>0</v>
      </c>
      <c r="BM148" s="1161">
        <f t="shared" si="68"/>
        <v>0</v>
      </c>
      <c r="BN148" s="1159">
        <f>(R148*AV148)+(T148*AX148)</f>
        <v>28000</v>
      </c>
      <c r="BO148" s="1159"/>
      <c r="BP148" s="1159"/>
      <c r="BQ148" s="1159"/>
      <c r="BR148" s="1159">
        <f t="shared" si="57"/>
        <v>0</v>
      </c>
      <c r="BS148" s="1159"/>
      <c r="BT148" s="1159"/>
      <c r="BU148" s="1159"/>
      <c r="BV148" s="1161"/>
      <c r="BW148" s="1158">
        <f t="shared" si="69"/>
        <v>28000</v>
      </c>
      <c r="BX148" s="1159">
        <f t="shared" si="70"/>
        <v>56000</v>
      </c>
      <c r="BY148" s="1159">
        <f t="shared" si="71"/>
        <v>0</v>
      </c>
      <c r="BZ148" s="1159">
        <f t="shared" si="72"/>
        <v>28000</v>
      </c>
      <c r="CA148" s="1159">
        <f t="shared" si="73"/>
        <v>28000</v>
      </c>
      <c r="CB148" s="1150">
        <f t="shared" si="74"/>
        <v>0</v>
      </c>
      <c r="CC148" s="1159">
        <f t="shared" si="75"/>
        <v>0</v>
      </c>
    </row>
    <row r="149" spans="1:81" ht="15.6" x14ac:dyDescent="0.3">
      <c r="A149" s="1340">
        <v>146</v>
      </c>
      <c r="B149" s="1147" t="s">
        <v>816</v>
      </c>
      <c r="C149" s="1148">
        <v>0</v>
      </c>
      <c r="D149" s="1149">
        <v>0</v>
      </c>
      <c r="E149" s="1150">
        <v>125.2</v>
      </c>
      <c r="F149" s="1150">
        <v>0</v>
      </c>
      <c r="G149" s="1150">
        <v>0</v>
      </c>
      <c r="H149" s="1150">
        <v>0</v>
      </c>
      <c r="I149" s="1150">
        <v>0</v>
      </c>
      <c r="J149" s="1150">
        <v>0</v>
      </c>
      <c r="K149" s="1153">
        <v>0</v>
      </c>
      <c r="L149" s="1150">
        <v>0</v>
      </c>
      <c r="M149" s="1151">
        <f t="shared" si="62"/>
        <v>125.2</v>
      </c>
      <c r="N149" s="1152">
        <v>0</v>
      </c>
      <c r="O149" s="1150"/>
      <c r="P149" s="1150"/>
      <c r="Q149" s="1150"/>
      <c r="R149" s="1150"/>
      <c r="S149" s="1150"/>
      <c r="T149" s="1150"/>
      <c r="U149" s="1150"/>
      <c r="V149" s="1150"/>
      <c r="W149" s="1153"/>
      <c r="X149" s="1153"/>
      <c r="Y149" s="1154">
        <f t="shared" si="63"/>
        <v>0</v>
      </c>
      <c r="Z149" s="1149">
        <v>0</v>
      </c>
      <c r="AA149" s="1150">
        <v>0</v>
      </c>
      <c r="AB149" s="1150">
        <v>0</v>
      </c>
      <c r="AC149" s="1150">
        <v>0</v>
      </c>
      <c r="AD149" s="1150">
        <v>0</v>
      </c>
      <c r="AE149" s="1154">
        <f t="shared" si="64"/>
        <v>0</v>
      </c>
      <c r="AF149" s="1149">
        <f t="shared" si="54"/>
        <v>0</v>
      </c>
      <c r="AG149" s="1150">
        <f t="shared" si="59"/>
        <v>125.2</v>
      </c>
      <c r="AH149" s="1150">
        <f t="shared" si="60"/>
        <v>0</v>
      </c>
      <c r="AI149" s="1150">
        <f t="shared" si="61"/>
        <v>0</v>
      </c>
      <c r="AJ149" s="1150">
        <f t="shared" si="58"/>
        <v>0</v>
      </c>
      <c r="AK149" s="1150">
        <f t="shared" si="58"/>
        <v>0</v>
      </c>
      <c r="AL149" s="1150">
        <f t="shared" si="58"/>
        <v>0</v>
      </c>
      <c r="AM149" s="1150">
        <f t="shared" si="58"/>
        <v>0</v>
      </c>
      <c r="AN149" s="1153">
        <f t="shared" si="65"/>
        <v>0</v>
      </c>
      <c r="AO149" s="1153">
        <f t="shared" si="66"/>
        <v>0</v>
      </c>
      <c r="AP149" s="1154">
        <f t="shared" si="67"/>
        <v>125.2</v>
      </c>
      <c r="AQ149" s="1149">
        <f t="shared" si="52"/>
        <v>0</v>
      </c>
      <c r="AR149" s="1150">
        <f t="shared" si="55"/>
        <v>0</v>
      </c>
      <c r="AS149" s="1157">
        <f t="shared" si="56"/>
        <v>0</v>
      </c>
      <c r="AT149" s="1158">
        <v>18</v>
      </c>
      <c r="AU149" s="1159"/>
      <c r="AV149" s="1159"/>
      <c r="AW149" s="1159"/>
      <c r="AX149" s="1159"/>
      <c r="AY149" s="1160"/>
      <c r="AZ149" s="1160"/>
      <c r="BA149" s="1160"/>
      <c r="BB149" s="1160">
        <v>0</v>
      </c>
      <c r="BC149" s="1161">
        <v>0</v>
      </c>
      <c r="BD149" s="1158">
        <v>0</v>
      </c>
      <c r="BE149" s="1159">
        <v>0</v>
      </c>
      <c r="BF149" s="1161">
        <v>0</v>
      </c>
      <c r="BG149" s="1162">
        <v>0</v>
      </c>
      <c r="BH149" s="1159">
        <v>0</v>
      </c>
      <c r="BI149" s="1161">
        <v>0</v>
      </c>
      <c r="BJ149" s="1162">
        <v>0</v>
      </c>
      <c r="BK149" s="1159">
        <v>0</v>
      </c>
      <c r="BL149" s="1159">
        <v>0</v>
      </c>
      <c r="BM149" s="1161">
        <f t="shared" si="68"/>
        <v>0</v>
      </c>
      <c r="BN149" s="1159">
        <f t="shared" ref="BN149:BN157" si="76">((Z149+AA149+AC149+AD149)-O149)*AT149</f>
        <v>0</v>
      </c>
      <c r="BO149" s="1159"/>
      <c r="BP149" s="1159"/>
      <c r="BQ149" s="1159"/>
      <c r="BR149" s="1159">
        <f t="shared" si="57"/>
        <v>0</v>
      </c>
      <c r="BS149" s="1159"/>
      <c r="BT149" s="1159"/>
      <c r="BU149" s="1159"/>
      <c r="BV149" s="1161"/>
      <c r="BW149" s="1158">
        <f t="shared" si="69"/>
        <v>2253.6</v>
      </c>
      <c r="BX149" s="1159">
        <f t="shared" si="70"/>
        <v>2253.6</v>
      </c>
      <c r="BY149" s="1159">
        <f t="shared" si="71"/>
        <v>0</v>
      </c>
      <c r="BZ149" s="1159">
        <f t="shared" si="72"/>
        <v>0</v>
      </c>
      <c r="CA149" s="1159">
        <f t="shared" si="73"/>
        <v>0</v>
      </c>
      <c r="CB149" s="1150">
        <f t="shared" si="74"/>
        <v>0</v>
      </c>
      <c r="CC149" s="1159">
        <f t="shared" si="75"/>
        <v>0</v>
      </c>
    </row>
    <row r="150" spans="1:81" ht="15.6" x14ac:dyDescent="0.3">
      <c r="A150" s="1259">
        <v>147</v>
      </c>
      <c r="B150" s="1147" t="s">
        <v>817</v>
      </c>
      <c r="C150" s="1148">
        <v>0</v>
      </c>
      <c r="D150" s="1149">
        <v>0</v>
      </c>
      <c r="E150" s="1150">
        <v>68.900000000000006</v>
      </c>
      <c r="F150" s="1150">
        <v>0</v>
      </c>
      <c r="G150" s="1150">
        <v>0</v>
      </c>
      <c r="H150" s="1150">
        <v>0</v>
      </c>
      <c r="I150" s="1150">
        <v>0</v>
      </c>
      <c r="J150" s="1150">
        <v>0</v>
      </c>
      <c r="K150" s="1153">
        <v>0</v>
      </c>
      <c r="L150" s="1150">
        <v>0</v>
      </c>
      <c r="M150" s="1151">
        <f t="shared" si="62"/>
        <v>68.900000000000006</v>
      </c>
      <c r="N150" s="1152">
        <v>0</v>
      </c>
      <c r="O150" s="1150"/>
      <c r="P150" s="1150"/>
      <c r="Q150" s="1150"/>
      <c r="R150" s="1150"/>
      <c r="S150" s="1150"/>
      <c r="T150" s="1150"/>
      <c r="U150" s="1150"/>
      <c r="V150" s="1150"/>
      <c r="W150" s="1153"/>
      <c r="X150" s="1153"/>
      <c r="Y150" s="1154">
        <f t="shared" si="63"/>
        <v>0</v>
      </c>
      <c r="Z150" s="1149">
        <v>0</v>
      </c>
      <c r="AA150" s="1150">
        <v>0</v>
      </c>
      <c r="AB150" s="1150">
        <v>0</v>
      </c>
      <c r="AC150" s="1150">
        <v>0</v>
      </c>
      <c r="AD150" s="1150">
        <v>0</v>
      </c>
      <c r="AE150" s="1154">
        <f t="shared" si="64"/>
        <v>0</v>
      </c>
      <c r="AF150" s="1149">
        <f t="shared" si="54"/>
        <v>0</v>
      </c>
      <c r="AG150" s="1150">
        <f t="shared" si="59"/>
        <v>68.900000000000006</v>
      </c>
      <c r="AH150" s="1150">
        <f t="shared" si="60"/>
        <v>0</v>
      </c>
      <c r="AI150" s="1150">
        <f t="shared" si="61"/>
        <v>0</v>
      </c>
      <c r="AJ150" s="1150">
        <f t="shared" si="58"/>
        <v>0</v>
      </c>
      <c r="AK150" s="1150">
        <f t="shared" si="58"/>
        <v>0</v>
      </c>
      <c r="AL150" s="1150">
        <f t="shared" si="58"/>
        <v>0</v>
      </c>
      <c r="AM150" s="1150">
        <f t="shared" si="58"/>
        <v>0</v>
      </c>
      <c r="AN150" s="1153">
        <f t="shared" si="65"/>
        <v>0</v>
      </c>
      <c r="AO150" s="1153">
        <f t="shared" si="66"/>
        <v>0</v>
      </c>
      <c r="AP150" s="1154">
        <f t="shared" si="67"/>
        <v>68.900000000000006</v>
      </c>
      <c r="AQ150" s="1149">
        <f t="shared" si="52"/>
        <v>0</v>
      </c>
      <c r="AR150" s="1150">
        <f t="shared" si="55"/>
        <v>0</v>
      </c>
      <c r="AS150" s="1157">
        <f t="shared" si="56"/>
        <v>0</v>
      </c>
      <c r="AT150" s="1158">
        <v>18</v>
      </c>
      <c r="AU150" s="1159"/>
      <c r="AV150" s="1159"/>
      <c r="AW150" s="1159"/>
      <c r="AX150" s="1159"/>
      <c r="AY150" s="1160"/>
      <c r="AZ150" s="1160"/>
      <c r="BA150" s="1160"/>
      <c r="BB150" s="1160">
        <v>0</v>
      </c>
      <c r="BC150" s="1161">
        <v>0</v>
      </c>
      <c r="BD150" s="1158">
        <v>0</v>
      </c>
      <c r="BE150" s="1159">
        <v>0</v>
      </c>
      <c r="BF150" s="1161">
        <v>0</v>
      </c>
      <c r="BG150" s="1162">
        <v>0</v>
      </c>
      <c r="BH150" s="1159">
        <v>0</v>
      </c>
      <c r="BI150" s="1161">
        <v>0</v>
      </c>
      <c r="BJ150" s="1162">
        <v>0</v>
      </c>
      <c r="BK150" s="1159">
        <v>0</v>
      </c>
      <c r="BL150" s="1159">
        <v>0</v>
      </c>
      <c r="BM150" s="1161">
        <f t="shared" si="68"/>
        <v>0</v>
      </c>
      <c r="BN150" s="1159">
        <f t="shared" si="76"/>
        <v>0</v>
      </c>
      <c r="BO150" s="1159"/>
      <c r="BP150" s="1159"/>
      <c r="BQ150" s="1159"/>
      <c r="BR150" s="1159">
        <f t="shared" si="57"/>
        <v>0</v>
      </c>
      <c r="BS150" s="1159"/>
      <c r="BT150" s="1159"/>
      <c r="BU150" s="1159"/>
      <c r="BV150" s="1161"/>
      <c r="BW150" s="1158">
        <f t="shared" si="69"/>
        <v>1240.2</v>
      </c>
      <c r="BX150" s="1159">
        <f t="shared" si="70"/>
        <v>1240.2</v>
      </c>
      <c r="BY150" s="1159">
        <f t="shared" si="71"/>
        <v>0</v>
      </c>
      <c r="BZ150" s="1159">
        <f t="shared" si="72"/>
        <v>0</v>
      </c>
      <c r="CA150" s="1159">
        <f t="shared" si="73"/>
        <v>0</v>
      </c>
      <c r="CB150" s="1150">
        <f t="shared" si="74"/>
        <v>0</v>
      </c>
      <c r="CC150" s="1159">
        <f t="shared" si="75"/>
        <v>0</v>
      </c>
    </row>
    <row r="151" spans="1:81" ht="15.6" x14ac:dyDescent="0.3">
      <c r="A151" s="1340">
        <v>148</v>
      </c>
      <c r="B151" s="1147" t="s">
        <v>818</v>
      </c>
      <c r="C151" s="1148">
        <v>0</v>
      </c>
      <c r="D151" s="1149">
        <v>0</v>
      </c>
      <c r="E151" s="1150">
        <v>54.24</v>
      </c>
      <c r="F151" s="1150">
        <v>0</v>
      </c>
      <c r="G151" s="1150">
        <v>0</v>
      </c>
      <c r="H151" s="1150">
        <v>0</v>
      </c>
      <c r="I151" s="1150">
        <v>0</v>
      </c>
      <c r="J151" s="1150">
        <v>0</v>
      </c>
      <c r="K151" s="1153">
        <v>0</v>
      </c>
      <c r="L151" s="1150">
        <v>0</v>
      </c>
      <c r="M151" s="1151">
        <f t="shared" si="62"/>
        <v>54.24</v>
      </c>
      <c r="N151" s="1152">
        <v>0</v>
      </c>
      <c r="O151" s="1150"/>
      <c r="P151" s="1150"/>
      <c r="Q151" s="1150"/>
      <c r="R151" s="1150"/>
      <c r="S151" s="1150"/>
      <c r="T151" s="1150"/>
      <c r="U151" s="1150"/>
      <c r="V151" s="1150"/>
      <c r="W151" s="1153"/>
      <c r="X151" s="1153"/>
      <c r="Y151" s="1154">
        <f t="shared" si="63"/>
        <v>0</v>
      </c>
      <c r="Z151" s="1149">
        <v>0</v>
      </c>
      <c r="AA151" s="1150">
        <v>0</v>
      </c>
      <c r="AB151" s="1150">
        <v>0</v>
      </c>
      <c r="AC151" s="1150">
        <v>0</v>
      </c>
      <c r="AD151" s="1150">
        <v>0</v>
      </c>
      <c r="AE151" s="1154">
        <f t="shared" si="64"/>
        <v>0</v>
      </c>
      <c r="AF151" s="1149">
        <f t="shared" si="54"/>
        <v>0</v>
      </c>
      <c r="AG151" s="1150">
        <f t="shared" si="59"/>
        <v>54.24</v>
      </c>
      <c r="AH151" s="1150">
        <f t="shared" si="60"/>
        <v>0</v>
      </c>
      <c r="AI151" s="1150">
        <f t="shared" si="61"/>
        <v>0</v>
      </c>
      <c r="AJ151" s="1150">
        <f t="shared" si="58"/>
        <v>0</v>
      </c>
      <c r="AK151" s="1150">
        <f t="shared" si="58"/>
        <v>0</v>
      </c>
      <c r="AL151" s="1150">
        <f t="shared" si="58"/>
        <v>0</v>
      </c>
      <c r="AM151" s="1150">
        <f t="shared" si="58"/>
        <v>0</v>
      </c>
      <c r="AN151" s="1153">
        <f t="shared" si="65"/>
        <v>0</v>
      </c>
      <c r="AO151" s="1153">
        <f t="shared" si="66"/>
        <v>0</v>
      </c>
      <c r="AP151" s="1154">
        <f t="shared" si="67"/>
        <v>54.24</v>
      </c>
      <c r="AQ151" s="1149">
        <f t="shared" si="52"/>
        <v>0</v>
      </c>
      <c r="AR151" s="1150">
        <f t="shared" si="55"/>
        <v>0</v>
      </c>
      <c r="AS151" s="1157">
        <f t="shared" si="56"/>
        <v>0</v>
      </c>
      <c r="AT151" s="1158">
        <v>82</v>
      </c>
      <c r="AU151" s="1159"/>
      <c r="AV151" s="1159"/>
      <c r="AW151" s="1159"/>
      <c r="AX151" s="1159"/>
      <c r="AY151" s="1160"/>
      <c r="AZ151" s="1160"/>
      <c r="BA151" s="1160"/>
      <c r="BB151" s="1160">
        <v>0</v>
      </c>
      <c r="BC151" s="1161">
        <v>0</v>
      </c>
      <c r="BD151" s="1158">
        <v>0</v>
      </c>
      <c r="BE151" s="1159">
        <v>0</v>
      </c>
      <c r="BF151" s="1161">
        <v>0</v>
      </c>
      <c r="BG151" s="1162">
        <v>0</v>
      </c>
      <c r="BH151" s="1159">
        <v>0</v>
      </c>
      <c r="BI151" s="1161">
        <v>0</v>
      </c>
      <c r="BJ151" s="1162">
        <v>0</v>
      </c>
      <c r="BK151" s="1159">
        <v>0</v>
      </c>
      <c r="BL151" s="1159">
        <v>0</v>
      </c>
      <c r="BM151" s="1161">
        <f t="shared" si="68"/>
        <v>0</v>
      </c>
      <c r="BN151" s="1159">
        <f t="shared" si="76"/>
        <v>0</v>
      </c>
      <c r="BO151" s="1159"/>
      <c r="BP151" s="1159"/>
      <c r="BQ151" s="1159"/>
      <c r="BR151" s="1159">
        <f t="shared" si="57"/>
        <v>0</v>
      </c>
      <c r="BS151" s="1159"/>
      <c r="BT151" s="1159"/>
      <c r="BU151" s="1159"/>
      <c r="BV151" s="1161"/>
      <c r="BW151" s="1158">
        <f t="shared" si="69"/>
        <v>4447.68</v>
      </c>
      <c r="BX151" s="1159">
        <f t="shared" si="70"/>
        <v>4447.68</v>
      </c>
      <c r="BY151" s="1159">
        <f t="shared" si="71"/>
        <v>0</v>
      </c>
      <c r="BZ151" s="1159">
        <f t="shared" si="72"/>
        <v>0</v>
      </c>
      <c r="CA151" s="1159">
        <f t="shared" si="73"/>
        <v>0</v>
      </c>
      <c r="CB151" s="1150">
        <f t="shared" si="74"/>
        <v>0</v>
      </c>
      <c r="CC151" s="1159">
        <f t="shared" si="75"/>
        <v>0</v>
      </c>
    </row>
    <row r="152" spans="1:81" ht="15.6" x14ac:dyDescent="0.3">
      <c r="A152" s="1259">
        <v>149</v>
      </c>
      <c r="B152" s="1147" t="s">
        <v>821</v>
      </c>
      <c r="C152" s="1148">
        <v>0</v>
      </c>
      <c r="D152" s="1149">
        <v>0</v>
      </c>
      <c r="E152" s="1150">
        <v>25</v>
      </c>
      <c r="F152" s="1150">
        <v>300</v>
      </c>
      <c r="G152" s="1150">
        <v>0</v>
      </c>
      <c r="H152" s="1150">
        <v>0</v>
      </c>
      <c r="I152" s="1150">
        <v>0</v>
      </c>
      <c r="J152" s="1150">
        <v>0</v>
      </c>
      <c r="K152" s="1153">
        <v>0</v>
      </c>
      <c r="L152" s="1150">
        <v>0</v>
      </c>
      <c r="M152" s="1151">
        <f t="shared" si="62"/>
        <v>325</v>
      </c>
      <c r="N152" s="1152">
        <v>0</v>
      </c>
      <c r="O152" s="1150"/>
      <c r="P152" s="1150">
        <v>25</v>
      </c>
      <c r="Q152" s="1150">
        <v>75</v>
      </c>
      <c r="R152" s="1150"/>
      <c r="S152" s="1150"/>
      <c r="T152" s="1150"/>
      <c r="U152" s="1150"/>
      <c r="V152" s="1150"/>
      <c r="W152" s="1153"/>
      <c r="X152" s="1153"/>
      <c r="Y152" s="1154">
        <f t="shared" si="63"/>
        <v>100</v>
      </c>
      <c r="Z152" s="1149">
        <v>0</v>
      </c>
      <c r="AA152" s="1150">
        <v>0</v>
      </c>
      <c r="AB152" s="1150">
        <v>0</v>
      </c>
      <c r="AC152" s="1150">
        <v>0</v>
      </c>
      <c r="AD152" s="1150">
        <v>100</v>
      </c>
      <c r="AE152" s="1154">
        <f t="shared" si="64"/>
        <v>100</v>
      </c>
      <c r="AF152" s="1149">
        <f t="shared" si="54"/>
        <v>0</v>
      </c>
      <c r="AG152" s="1150">
        <f t="shared" si="59"/>
        <v>0</v>
      </c>
      <c r="AH152" s="1150">
        <f t="shared" si="60"/>
        <v>225</v>
      </c>
      <c r="AI152" s="1150">
        <f t="shared" si="61"/>
        <v>0</v>
      </c>
      <c r="AJ152" s="1150">
        <f t="shared" si="58"/>
        <v>0</v>
      </c>
      <c r="AK152" s="1150">
        <f t="shared" si="58"/>
        <v>0</v>
      </c>
      <c r="AL152" s="1150">
        <f t="shared" si="58"/>
        <v>0</v>
      </c>
      <c r="AM152" s="1150">
        <f t="shared" si="58"/>
        <v>0</v>
      </c>
      <c r="AN152" s="1153">
        <f t="shared" si="65"/>
        <v>0</v>
      </c>
      <c r="AO152" s="1153">
        <f t="shared" si="66"/>
        <v>0</v>
      </c>
      <c r="AP152" s="1154">
        <f t="shared" si="67"/>
        <v>225</v>
      </c>
      <c r="AQ152" s="1149">
        <f t="shared" si="52"/>
        <v>100</v>
      </c>
      <c r="AR152" s="1150">
        <f t="shared" si="55"/>
        <v>100</v>
      </c>
      <c r="AS152" s="1157">
        <f t="shared" si="56"/>
        <v>0</v>
      </c>
      <c r="AT152" s="1158">
        <v>10</v>
      </c>
      <c r="AU152" s="1159"/>
      <c r="AV152" s="1159"/>
      <c r="AW152" s="1159"/>
      <c r="AX152" s="1159"/>
      <c r="AY152" s="1160"/>
      <c r="AZ152" s="1160"/>
      <c r="BA152" s="1160"/>
      <c r="BB152" s="1160">
        <v>0</v>
      </c>
      <c r="BC152" s="1161">
        <v>0</v>
      </c>
      <c r="BD152" s="1158">
        <v>0</v>
      </c>
      <c r="BE152" s="1159">
        <v>0</v>
      </c>
      <c r="BF152" s="1161">
        <v>0</v>
      </c>
      <c r="BG152" s="1162">
        <v>0</v>
      </c>
      <c r="BH152" s="1159">
        <v>0</v>
      </c>
      <c r="BI152" s="1161">
        <v>0</v>
      </c>
      <c r="BJ152" s="1162">
        <v>0</v>
      </c>
      <c r="BK152" s="1159">
        <v>0</v>
      </c>
      <c r="BL152" s="1159">
        <v>0</v>
      </c>
      <c r="BM152" s="1161">
        <f t="shared" si="68"/>
        <v>0</v>
      </c>
      <c r="BN152" s="1159">
        <f t="shared" si="76"/>
        <v>1000</v>
      </c>
      <c r="BO152" s="1159"/>
      <c r="BP152" s="1159"/>
      <c r="BQ152" s="1159"/>
      <c r="BR152" s="1159">
        <f t="shared" si="57"/>
        <v>0</v>
      </c>
      <c r="BS152" s="1159"/>
      <c r="BT152" s="1159"/>
      <c r="BU152" s="1159"/>
      <c r="BV152" s="1161"/>
      <c r="BW152" s="1158">
        <f t="shared" si="69"/>
        <v>2250</v>
      </c>
      <c r="BX152" s="1159">
        <f t="shared" si="70"/>
        <v>3250</v>
      </c>
      <c r="BY152" s="1159">
        <f t="shared" si="71"/>
        <v>0</v>
      </c>
      <c r="BZ152" s="1159">
        <f t="shared" si="72"/>
        <v>1000</v>
      </c>
      <c r="CA152" s="1159">
        <f t="shared" si="73"/>
        <v>1000</v>
      </c>
      <c r="CB152" s="1150">
        <f t="shared" si="74"/>
        <v>0</v>
      </c>
      <c r="CC152" s="1159">
        <f t="shared" si="75"/>
        <v>0</v>
      </c>
    </row>
    <row r="153" spans="1:81" ht="15.6" x14ac:dyDescent="0.3">
      <c r="A153" s="1340">
        <v>150</v>
      </c>
      <c r="B153" s="1147" t="s">
        <v>822</v>
      </c>
      <c r="C153" s="1148">
        <v>0</v>
      </c>
      <c r="D153" s="1149">
        <v>0</v>
      </c>
      <c r="E153" s="1150">
        <v>2426</v>
      </c>
      <c r="F153" s="1150">
        <v>0</v>
      </c>
      <c r="G153" s="1150">
        <v>0</v>
      </c>
      <c r="H153" s="1150">
        <v>0</v>
      </c>
      <c r="I153" s="1150">
        <v>0</v>
      </c>
      <c r="J153" s="1150">
        <v>0</v>
      </c>
      <c r="K153" s="1153">
        <v>0</v>
      </c>
      <c r="L153" s="1150">
        <v>0</v>
      </c>
      <c r="M153" s="1151">
        <f t="shared" si="62"/>
        <v>2426</v>
      </c>
      <c r="N153" s="1152">
        <v>0</v>
      </c>
      <c r="O153" s="1150"/>
      <c r="P153" s="1150">
        <v>100</v>
      </c>
      <c r="Q153" s="1150"/>
      <c r="R153" s="1150"/>
      <c r="S153" s="1150"/>
      <c r="T153" s="1150"/>
      <c r="U153" s="1150"/>
      <c r="V153" s="1150"/>
      <c r="W153" s="1153"/>
      <c r="X153" s="1153"/>
      <c r="Y153" s="1154">
        <f t="shared" si="63"/>
        <v>100</v>
      </c>
      <c r="Z153" s="1149">
        <v>0</v>
      </c>
      <c r="AA153" s="1150">
        <v>0</v>
      </c>
      <c r="AB153" s="1150">
        <v>0</v>
      </c>
      <c r="AC153" s="1150">
        <v>0</v>
      </c>
      <c r="AD153" s="1150">
        <v>100</v>
      </c>
      <c r="AE153" s="1154">
        <f t="shared" si="64"/>
        <v>100</v>
      </c>
      <c r="AF153" s="1149">
        <f t="shared" si="54"/>
        <v>0</v>
      </c>
      <c r="AG153" s="1150">
        <f t="shared" si="59"/>
        <v>2326</v>
      </c>
      <c r="AH153" s="1150">
        <f t="shared" si="60"/>
        <v>0</v>
      </c>
      <c r="AI153" s="1150">
        <f t="shared" si="61"/>
        <v>0</v>
      </c>
      <c r="AJ153" s="1150">
        <f t="shared" si="58"/>
        <v>0</v>
      </c>
      <c r="AK153" s="1150">
        <f t="shared" si="58"/>
        <v>0</v>
      </c>
      <c r="AL153" s="1150">
        <f t="shared" si="58"/>
        <v>0</v>
      </c>
      <c r="AM153" s="1150">
        <f t="shared" si="58"/>
        <v>0</v>
      </c>
      <c r="AN153" s="1153">
        <f t="shared" si="65"/>
        <v>0</v>
      </c>
      <c r="AO153" s="1153">
        <f t="shared" si="66"/>
        <v>0</v>
      </c>
      <c r="AP153" s="1154">
        <f t="shared" si="67"/>
        <v>2326</v>
      </c>
      <c r="AQ153" s="1149">
        <f t="shared" si="52"/>
        <v>100</v>
      </c>
      <c r="AR153" s="1150">
        <f t="shared" si="55"/>
        <v>100</v>
      </c>
      <c r="AS153" s="1157">
        <f t="shared" si="56"/>
        <v>0</v>
      </c>
      <c r="AT153" s="1158">
        <v>0.15</v>
      </c>
      <c r="AU153" s="1159"/>
      <c r="AV153" s="1159"/>
      <c r="AW153" s="1159"/>
      <c r="AX153" s="1159"/>
      <c r="AY153" s="1160"/>
      <c r="AZ153" s="1160"/>
      <c r="BA153" s="1160"/>
      <c r="BB153" s="1160">
        <v>0</v>
      </c>
      <c r="BC153" s="1161">
        <v>0</v>
      </c>
      <c r="BD153" s="1158">
        <v>0</v>
      </c>
      <c r="BE153" s="1159">
        <v>0</v>
      </c>
      <c r="BF153" s="1161">
        <v>0</v>
      </c>
      <c r="BG153" s="1162">
        <v>0</v>
      </c>
      <c r="BH153" s="1159">
        <v>0</v>
      </c>
      <c r="BI153" s="1161">
        <v>0</v>
      </c>
      <c r="BJ153" s="1162">
        <v>0</v>
      </c>
      <c r="BK153" s="1159">
        <v>0</v>
      </c>
      <c r="BL153" s="1159">
        <v>0</v>
      </c>
      <c r="BM153" s="1161">
        <f t="shared" si="68"/>
        <v>0</v>
      </c>
      <c r="BN153" s="1159">
        <f t="shared" si="76"/>
        <v>15</v>
      </c>
      <c r="BO153" s="1159"/>
      <c r="BP153" s="1159"/>
      <c r="BQ153" s="1159"/>
      <c r="BR153" s="1159">
        <f t="shared" si="57"/>
        <v>0</v>
      </c>
      <c r="BS153" s="1159"/>
      <c r="BT153" s="1159"/>
      <c r="BU153" s="1159"/>
      <c r="BV153" s="1161"/>
      <c r="BW153" s="1158">
        <f t="shared" si="69"/>
        <v>348.9</v>
      </c>
      <c r="BX153" s="1159">
        <f t="shared" si="70"/>
        <v>363.9</v>
      </c>
      <c r="BY153" s="1159">
        <f t="shared" si="71"/>
        <v>0</v>
      </c>
      <c r="BZ153" s="1159">
        <f t="shared" si="72"/>
        <v>15</v>
      </c>
      <c r="CA153" s="1159">
        <f t="shared" si="73"/>
        <v>15</v>
      </c>
      <c r="CB153" s="1150">
        <f t="shared" si="74"/>
        <v>0</v>
      </c>
      <c r="CC153" s="1159">
        <f t="shared" si="75"/>
        <v>0</v>
      </c>
    </row>
    <row r="154" spans="1:81" ht="15.6" x14ac:dyDescent="0.3">
      <c r="A154" s="1259">
        <v>151</v>
      </c>
      <c r="B154" s="1147" t="s">
        <v>1780</v>
      </c>
      <c r="C154" s="1148">
        <v>0</v>
      </c>
      <c r="D154" s="1149">
        <v>0</v>
      </c>
      <c r="E154" s="1150">
        <v>0</v>
      </c>
      <c r="F154" s="1150">
        <v>0</v>
      </c>
      <c r="G154" s="1150">
        <v>0</v>
      </c>
      <c r="H154" s="1150">
        <v>0</v>
      </c>
      <c r="I154" s="1150">
        <v>0</v>
      </c>
      <c r="J154" s="1150">
        <v>0</v>
      </c>
      <c r="K154" s="1153">
        <v>1.25</v>
      </c>
      <c r="L154" s="1150">
        <v>0</v>
      </c>
      <c r="M154" s="1151">
        <f t="shared" si="62"/>
        <v>1.25</v>
      </c>
      <c r="N154" s="1152">
        <v>0</v>
      </c>
      <c r="O154" s="1150"/>
      <c r="P154" s="1150"/>
      <c r="Q154" s="1150"/>
      <c r="R154" s="1150"/>
      <c r="S154" s="1150"/>
      <c r="T154" s="1150"/>
      <c r="U154" s="1150"/>
      <c r="V154" s="1150">
        <v>1.25</v>
      </c>
      <c r="W154" s="1153"/>
      <c r="X154" s="1153"/>
      <c r="Y154" s="1154">
        <f t="shared" si="63"/>
        <v>1.25</v>
      </c>
      <c r="Z154" s="1149">
        <v>0</v>
      </c>
      <c r="AA154" s="1150">
        <v>0</v>
      </c>
      <c r="AB154" s="1150">
        <v>0</v>
      </c>
      <c r="AC154" s="1150">
        <v>0</v>
      </c>
      <c r="AD154" s="1150">
        <v>1.25</v>
      </c>
      <c r="AE154" s="1154">
        <f t="shared" si="64"/>
        <v>1.25</v>
      </c>
      <c r="AF154" s="1149">
        <f t="shared" si="54"/>
        <v>0</v>
      </c>
      <c r="AG154" s="1150">
        <f t="shared" si="59"/>
        <v>0</v>
      </c>
      <c r="AH154" s="1150">
        <f t="shared" si="60"/>
        <v>0</v>
      </c>
      <c r="AI154" s="1150">
        <f t="shared" si="61"/>
        <v>0</v>
      </c>
      <c r="AJ154" s="1150">
        <f t="shared" si="58"/>
        <v>0</v>
      </c>
      <c r="AK154" s="1150">
        <f t="shared" si="58"/>
        <v>0</v>
      </c>
      <c r="AL154" s="1150">
        <f t="shared" si="58"/>
        <v>0</v>
      </c>
      <c r="AM154" s="1150">
        <f t="shared" si="58"/>
        <v>0</v>
      </c>
      <c r="AN154" s="1153">
        <f t="shared" si="65"/>
        <v>0</v>
      </c>
      <c r="AO154" s="1153">
        <f t="shared" si="66"/>
        <v>0</v>
      </c>
      <c r="AP154" s="1154">
        <f t="shared" si="67"/>
        <v>0</v>
      </c>
      <c r="AQ154" s="1149">
        <f t="shared" si="52"/>
        <v>1.25</v>
      </c>
      <c r="AR154" s="1150">
        <f t="shared" si="55"/>
        <v>1.25</v>
      </c>
      <c r="AS154" s="1157">
        <f t="shared" si="56"/>
        <v>0</v>
      </c>
      <c r="AT154" s="1158">
        <v>0</v>
      </c>
      <c r="AU154" s="1159"/>
      <c r="AV154" s="1159"/>
      <c r="AW154" s="1159"/>
      <c r="AX154" s="1159"/>
      <c r="AY154" s="1160"/>
      <c r="AZ154" s="1160">
        <v>305.71499999999997</v>
      </c>
      <c r="BA154" s="1160"/>
      <c r="BB154" s="1160">
        <v>0</v>
      </c>
      <c r="BC154" s="1161">
        <v>0</v>
      </c>
      <c r="BD154" s="1158">
        <v>0</v>
      </c>
      <c r="BE154" s="1159">
        <v>0</v>
      </c>
      <c r="BF154" s="1161">
        <v>0</v>
      </c>
      <c r="BG154" s="1162">
        <v>0</v>
      </c>
      <c r="BH154" s="1159">
        <v>0</v>
      </c>
      <c r="BI154" s="1161">
        <v>0</v>
      </c>
      <c r="BJ154" s="1162">
        <v>0</v>
      </c>
      <c r="BK154" s="1159">
        <v>0</v>
      </c>
      <c r="BL154" s="1159">
        <v>0</v>
      </c>
      <c r="BM154" s="1161">
        <f t="shared" si="68"/>
        <v>0</v>
      </c>
      <c r="BN154" s="1159">
        <f>((Z154+AA154+AC154+AD154)-O154)*AZ154</f>
        <v>382.14374999999995</v>
      </c>
      <c r="BO154" s="1159">
        <f>(V154*BD154)</f>
        <v>0</v>
      </c>
      <c r="BP154" s="1159"/>
      <c r="BQ154" s="1159"/>
      <c r="BR154" s="1159">
        <f t="shared" si="57"/>
        <v>0</v>
      </c>
      <c r="BS154" s="1159"/>
      <c r="BT154" s="1159"/>
      <c r="BU154" s="1159"/>
      <c r="BV154" s="1161"/>
      <c r="BW154" s="1158">
        <f t="shared" si="69"/>
        <v>0</v>
      </c>
      <c r="BX154" s="1159">
        <f t="shared" si="70"/>
        <v>382.14374999999995</v>
      </c>
      <c r="BY154" s="1159">
        <f t="shared" si="71"/>
        <v>0</v>
      </c>
      <c r="BZ154" s="1159">
        <f t="shared" si="72"/>
        <v>382.14374999999995</v>
      </c>
      <c r="CA154" s="1159">
        <f t="shared" si="73"/>
        <v>382.14374999999995</v>
      </c>
      <c r="CB154" s="1150">
        <f t="shared" si="74"/>
        <v>0</v>
      </c>
      <c r="CC154" s="1159">
        <f t="shared" si="75"/>
        <v>0</v>
      </c>
    </row>
    <row r="155" spans="1:81" ht="15.6" x14ac:dyDescent="0.3">
      <c r="A155" s="1340">
        <v>152</v>
      </c>
      <c r="B155" s="1147" t="s">
        <v>831</v>
      </c>
      <c r="C155" s="1148">
        <v>0</v>
      </c>
      <c r="D155" s="1149">
        <v>0</v>
      </c>
      <c r="E155" s="1150">
        <v>8</v>
      </c>
      <c r="F155" s="1150">
        <v>0</v>
      </c>
      <c r="G155" s="1150">
        <v>0</v>
      </c>
      <c r="H155" s="1150">
        <v>0</v>
      </c>
      <c r="I155" s="1150">
        <v>0</v>
      </c>
      <c r="J155" s="1150">
        <v>0</v>
      </c>
      <c r="K155" s="1153">
        <v>0</v>
      </c>
      <c r="L155" s="1150">
        <v>0</v>
      </c>
      <c r="M155" s="1151">
        <f t="shared" si="62"/>
        <v>8</v>
      </c>
      <c r="N155" s="1152">
        <v>0</v>
      </c>
      <c r="O155" s="1150"/>
      <c r="P155" s="1150">
        <v>8</v>
      </c>
      <c r="Q155" s="1150"/>
      <c r="R155" s="1150"/>
      <c r="S155" s="1150"/>
      <c r="T155" s="1150"/>
      <c r="U155" s="1150"/>
      <c r="V155" s="1150"/>
      <c r="W155" s="1153"/>
      <c r="X155" s="1153"/>
      <c r="Y155" s="1154">
        <f t="shared" si="63"/>
        <v>8</v>
      </c>
      <c r="Z155" s="1149">
        <v>0</v>
      </c>
      <c r="AA155" s="1150">
        <v>0</v>
      </c>
      <c r="AB155" s="1150">
        <v>0</v>
      </c>
      <c r="AC155" s="1150">
        <v>0</v>
      </c>
      <c r="AD155" s="1150">
        <v>8</v>
      </c>
      <c r="AE155" s="1154">
        <f t="shared" si="64"/>
        <v>8</v>
      </c>
      <c r="AF155" s="1149">
        <f t="shared" si="54"/>
        <v>0</v>
      </c>
      <c r="AG155" s="1150">
        <f t="shared" si="59"/>
        <v>0</v>
      </c>
      <c r="AH155" s="1150">
        <f t="shared" si="60"/>
        <v>0</v>
      </c>
      <c r="AI155" s="1150">
        <f t="shared" si="61"/>
        <v>0</v>
      </c>
      <c r="AJ155" s="1150">
        <f t="shared" si="58"/>
        <v>0</v>
      </c>
      <c r="AK155" s="1150">
        <f t="shared" si="58"/>
        <v>0</v>
      </c>
      <c r="AL155" s="1150">
        <f t="shared" si="58"/>
        <v>0</v>
      </c>
      <c r="AM155" s="1150">
        <f t="shared" si="58"/>
        <v>0</v>
      </c>
      <c r="AN155" s="1153">
        <f t="shared" si="65"/>
        <v>0</v>
      </c>
      <c r="AO155" s="1153">
        <f t="shared" si="66"/>
        <v>0</v>
      </c>
      <c r="AP155" s="1154">
        <f t="shared" si="67"/>
        <v>0</v>
      </c>
      <c r="AQ155" s="1149">
        <f t="shared" si="52"/>
        <v>8</v>
      </c>
      <c r="AR155" s="1150">
        <f t="shared" si="55"/>
        <v>8</v>
      </c>
      <c r="AS155" s="1157">
        <f t="shared" si="56"/>
        <v>0</v>
      </c>
      <c r="AT155" s="1158">
        <v>9</v>
      </c>
      <c r="AU155" s="1159"/>
      <c r="AV155" s="1159"/>
      <c r="AW155" s="1159"/>
      <c r="AX155" s="1159"/>
      <c r="AY155" s="1160"/>
      <c r="AZ155" s="1160"/>
      <c r="BA155" s="1160"/>
      <c r="BB155" s="1160">
        <v>0</v>
      </c>
      <c r="BC155" s="1161">
        <v>0</v>
      </c>
      <c r="BD155" s="1158">
        <v>0</v>
      </c>
      <c r="BE155" s="1159">
        <v>0</v>
      </c>
      <c r="BF155" s="1161">
        <v>0</v>
      </c>
      <c r="BG155" s="1162">
        <v>0</v>
      </c>
      <c r="BH155" s="1159">
        <v>0</v>
      </c>
      <c r="BI155" s="1161">
        <v>0</v>
      </c>
      <c r="BJ155" s="1162">
        <v>0</v>
      </c>
      <c r="BK155" s="1159">
        <v>0</v>
      </c>
      <c r="BL155" s="1159">
        <v>0</v>
      </c>
      <c r="BM155" s="1161">
        <f t="shared" si="68"/>
        <v>0</v>
      </c>
      <c r="BN155" s="1159">
        <f t="shared" si="76"/>
        <v>72</v>
      </c>
      <c r="BO155" s="1159"/>
      <c r="BP155" s="1159"/>
      <c r="BQ155" s="1159"/>
      <c r="BR155" s="1159">
        <f t="shared" si="57"/>
        <v>0</v>
      </c>
      <c r="BS155" s="1159"/>
      <c r="BT155" s="1159"/>
      <c r="BU155" s="1159"/>
      <c r="BV155" s="1161"/>
      <c r="BW155" s="1158">
        <f t="shared" si="69"/>
        <v>0</v>
      </c>
      <c r="BX155" s="1159">
        <f t="shared" si="70"/>
        <v>72</v>
      </c>
      <c r="BY155" s="1159">
        <f t="shared" si="71"/>
        <v>0</v>
      </c>
      <c r="BZ155" s="1159">
        <f t="shared" si="72"/>
        <v>72</v>
      </c>
      <c r="CA155" s="1159">
        <f t="shared" si="73"/>
        <v>72</v>
      </c>
      <c r="CB155" s="1150">
        <f t="shared" si="74"/>
        <v>0</v>
      </c>
      <c r="CC155" s="1159">
        <f t="shared" si="75"/>
        <v>0</v>
      </c>
    </row>
    <row r="156" spans="1:81" ht="15.6" x14ac:dyDescent="0.3">
      <c r="A156" s="1259">
        <v>153</v>
      </c>
      <c r="B156" s="1147" t="s">
        <v>838</v>
      </c>
      <c r="C156" s="1148">
        <v>0</v>
      </c>
      <c r="D156" s="1149">
        <v>0</v>
      </c>
      <c r="E156" s="1150">
        <v>47</v>
      </c>
      <c r="F156" s="1150">
        <v>0</v>
      </c>
      <c r="G156" s="1150">
        <v>0</v>
      </c>
      <c r="H156" s="1150">
        <v>0</v>
      </c>
      <c r="I156" s="1150">
        <v>0</v>
      </c>
      <c r="J156" s="1150">
        <v>0</v>
      </c>
      <c r="K156" s="1153">
        <v>0</v>
      </c>
      <c r="L156" s="1150">
        <v>0</v>
      </c>
      <c r="M156" s="1151">
        <f t="shared" si="62"/>
        <v>47</v>
      </c>
      <c r="N156" s="1152">
        <v>0</v>
      </c>
      <c r="O156" s="1150"/>
      <c r="P156" s="1150"/>
      <c r="Q156" s="1150"/>
      <c r="R156" s="1150"/>
      <c r="S156" s="1150"/>
      <c r="T156" s="1150"/>
      <c r="U156" s="1150"/>
      <c r="V156" s="1150"/>
      <c r="W156" s="1153"/>
      <c r="X156" s="1153"/>
      <c r="Y156" s="1154">
        <f t="shared" si="63"/>
        <v>0</v>
      </c>
      <c r="Z156" s="1149">
        <v>0</v>
      </c>
      <c r="AA156" s="1150">
        <v>0</v>
      </c>
      <c r="AB156" s="1150">
        <v>0</v>
      </c>
      <c r="AC156" s="1150">
        <v>0</v>
      </c>
      <c r="AD156" s="1150">
        <v>0</v>
      </c>
      <c r="AE156" s="1154">
        <f t="shared" si="64"/>
        <v>0</v>
      </c>
      <c r="AF156" s="1149">
        <f t="shared" si="54"/>
        <v>0</v>
      </c>
      <c r="AG156" s="1150">
        <f t="shared" si="59"/>
        <v>47</v>
      </c>
      <c r="AH156" s="1150">
        <f t="shared" si="60"/>
        <v>0</v>
      </c>
      <c r="AI156" s="1150">
        <f t="shared" si="61"/>
        <v>0</v>
      </c>
      <c r="AJ156" s="1150">
        <f t="shared" si="58"/>
        <v>0</v>
      </c>
      <c r="AK156" s="1150">
        <f t="shared" si="58"/>
        <v>0</v>
      </c>
      <c r="AL156" s="1150">
        <f t="shared" si="58"/>
        <v>0</v>
      </c>
      <c r="AM156" s="1150">
        <f t="shared" si="58"/>
        <v>0</v>
      </c>
      <c r="AN156" s="1153">
        <f t="shared" si="65"/>
        <v>0</v>
      </c>
      <c r="AO156" s="1153">
        <f t="shared" si="66"/>
        <v>0</v>
      </c>
      <c r="AP156" s="1154">
        <f t="shared" si="67"/>
        <v>47</v>
      </c>
      <c r="AQ156" s="1149">
        <f t="shared" si="52"/>
        <v>0</v>
      </c>
      <c r="AR156" s="1150">
        <f t="shared" si="55"/>
        <v>0</v>
      </c>
      <c r="AS156" s="1157">
        <f t="shared" si="56"/>
        <v>0</v>
      </c>
      <c r="AT156" s="1158">
        <v>3</v>
      </c>
      <c r="AU156" s="1159"/>
      <c r="AV156" s="1159"/>
      <c r="AW156" s="1159"/>
      <c r="AX156" s="1159"/>
      <c r="AY156" s="1160"/>
      <c r="AZ156" s="1160"/>
      <c r="BA156" s="1160"/>
      <c r="BB156" s="1160">
        <v>0</v>
      </c>
      <c r="BC156" s="1161">
        <v>0</v>
      </c>
      <c r="BD156" s="1158">
        <v>0</v>
      </c>
      <c r="BE156" s="1159">
        <v>0</v>
      </c>
      <c r="BF156" s="1161">
        <v>0</v>
      </c>
      <c r="BG156" s="1162">
        <v>0</v>
      </c>
      <c r="BH156" s="1159">
        <v>0</v>
      </c>
      <c r="BI156" s="1161">
        <v>0</v>
      </c>
      <c r="BJ156" s="1162">
        <v>0</v>
      </c>
      <c r="BK156" s="1159">
        <v>0</v>
      </c>
      <c r="BL156" s="1159">
        <v>0</v>
      </c>
      <c r="BM156" s="1161">
        <f t="shared" si="68"/>
        <v>0</v>
      </c>
      <c r="BN156" s="1159">
        <f t="shared" si="76"/>
        <v>0</v>
      </c>
      <c r="BO156" s="1159"/>
      <c r="BP156" s="1159"/>
      <c r="BQ156" s="1159"/>
      <c r="BR156" s="1159">
        <f t="shared" si="57"/>
        <v>0</v>
      </c>
      <c r="BS156" s="1159"/>
      <c r="BT156" s="1159"/>
      <c r="BU156" s="1159"/>
      <c r="BV156" s="1161"/>
      <c r="BW156" s="1158">
        <f t="shared" si="69"/>
        <v>141</v>
      </c>
      <c r="BX156" s="1159">
        <f t="shared" si="70"/>
        <v>141</v>
      </c>
      <c r="BY156" s="1159">
        <f t="shared" si="71"/>
        <v>0</v>
      </c>
      <c r="BZ156" s="1159">
        <f t="shared" si="72"/>
        <v>0</v>
      </c>
      <c r="CA156" s="1159">
        <f t="shared" si="73"/>
        <v>0</v>
      </c>
      <c r="CB156" s="1150">
        <f t="shared" si="74"/>
        <v>0</v>
      </c>
      <c r="CC156" s="1159">
        <f t="shared" si="75"/>
        <v>0</v>
      </c>
    </row>
    <row r="157" spans="1:81" ht="15.6" x14ac:dyDescent="0.3">
      <c r="A157" s="1340">
        <v>154</v>
      </c>
      <c r="B157" s="1147" t="s">
        <v>839</v>
      </c>
      <c r="C157" s="1148">
        <v>0</v>
      </c>
      <c r="D157" s="1149">
        <v>0</v>
      </c>
      <c r="E157" s="1150">
        <v>0</v>
      </c>
      <c r="F157" s="1150">
        <v>0</v>
      </c>
      <c r="G157" s="1150">
        <v>0</v>
      </c>
      <c r="H157" s="1150">
        <v>0</v>
      </c>
      <c r="I157" s="1150">
        <v>0</v>
      </c>
      <c r="J157" s="1150">
        <v>0</v>
      </c>
      <c r="K157" s="1153">
        <v>0</v>
      </c>
      <c r="L157" s="1150">
        <v>0</v>
      </c>
      <c r="M157" s="1151">
        <f t="shared" si="62"/>
        <v>0</v>
      </c>
      <c r="N157" s="1152">
        <v>0</v>
      </c>
      <c r="O157" s="1150"/>
      <c r="P157" s="1150"/>
      <c r="Q157" s="1150"/>
      <c r="R157" s="1150"/>
      <c r="S157" s="1150"/>
      <c r="T157" s="1150"/>
      <c r="U157" s="1150"/>
      <c r="V157" s="1150"/>
      <c r="W157" s="1153"/>
      <c r="X157" s="1153"/>
      <c r="Y157" s="1154">
        <f t="shared" si="63"/>
        <v>0</v>
      </c>
      <c r="Z157" s="1149">
        <v>0</v>
      </c>
      <c r="AA157" s="1150">
        <v>0</v>
      </c>
      <c r="AB157" s="1150">
        <v>0</v>
      </c>
      <c r="AC157" s="1150">
        <v>0</v>
      </c>
      <c r="AD157" s="1150">
        <v>0</v>
      </c>
      <c r="AE157" s="1154">
        <f t="shared" si="64"/>
        <v>0</v>
      </c>
      <c r="AF157" s="1149">
        <f t="shared" si="54"/>
        <v>0</v>
      </c>
      <c r="AG157" s="1150">
        <f t="shared" si="59"/>
        <v>0</v>
      </c>
      <c r="AH157" s="1150">
        <f t="shared" si="60"/>
        <v>0</v>
      </c>
      <c r="AI157" s="1150">
        <f t="shared" si="61"/>
        <v>0</v>
      </c>
      <c r="AJ157" s="1150">
        <f t="shared" si="58"/>
        <v>0</v>
      </c>
      <c r="AK157" s="1150">
        <f t="shared" si="58"/>
        <v>0</v>
      </c>
      <c r="AL157" s="1150">
        <f t="shared" si="58"/>
        <v>0</v>
      </c>
      <c r="AM157" s="1150">
        <f t="shared" si="58"/>
        <v>0</v>
      </c>
      <c r="AN157" s="1153">
        <f t="shared" si="65"/>
        <v>0</v>
      </c>
      <c r="AO157" s="1153">
        <f t="shared" si="66"/>
        <v>0</v>
      </c>
      <c r="AP157" s="1154">
        <f t="shared" si="67"/>
        <v>0</v>
      </c>
      <c r="AQ157" s="1149">
        <f t="shared" si="52"/>
        <v>0</v>
      </c>
      <c r="AR157" s="1150">
        <f t="shared" si="55"/>
        <v>0</v>
      </c>
      <c r="AS157" s="1157">
        <f t="shared" si="56"/>
        <v>0</v>
      </c>
      <c r="AT157" s="1158">
        <v>3</v>
      </c>
      <c r="AU157" s="1159"/>
      <c r="AV157" s="1159"/>
      <c r="AW157" s="1159"/>
      <c r="AX157" s="1159"/>
      <c r="AY157" s="1160"/>
      <c r="AZ157" s="1160"/>
      <c r="BA157" s="1160"/>
      <c r="BB157" s="1160">
        <v>0</v>
      </c>
      <c r="BC157" s="1161">
        <v>0</v>
      </c>
      <c r="BD157" s="1158">
        <v>0</v>
      </c>
      <c r="BE157" s="1159">
        <v>0</v>
      </c>
      <c r="BF157" s="1161">
        <v>0</v>
      </c>
      <c r="BG157" s="1162">
        <v>0</v>
      </c>
      <c r="BH157" s="1159">
        <v>0</v>
      </c>
      <c r="BI157" s="1161">
        <v>0</v>
      </c>
      <c r="BJ157" s="1162">
        <v>0</v>
      </c>
      <c r="BK157" s="1159">
        <v>0</v>
      </c>
      <c r="BL157" s="1159">
        <v>0</v>
      </c>
      <c r="BM157" s="1161">
        <f t="shared" si="68"/>
        <v>0</v>
      </c>
      <c r="BN157" s="1159">
        <f t="shared" si="76"/>
        <v>0</v>
      </c>
      <c r="BO157" s="1159"/>
      <c r="BP157" s="1159"/>
      <c r="BQ157" s="1159"/>
      <c r="BR157" s="1159">
        <f t="shared" si="57"/>
        <v>0</v>
      </c>
      <c r="BS157" s="1159"/>
      <c r="BT157" s="1159"/>
      <c r="BU157" s="1159"/>
      <c r="BV157" s="1161"/>
      <c r="BW157" s="1158">
        <f t="shared" si="69"/>
        <v>0</v>
      </c>
      <c r="BX157" s="1159">
        <f t="shared" si="70"/>
        <v>0</v>
      </c>
      <c r="BY157" s="1159">
        <f t="shared" si="71"/>
        <v>0</v>
      </c>
      <c r="BZ157" s="1159">
        <f t="shared" si="72"/>
        <v>0</v>
      </c>
      <c r="CA157" s="1159">
        <f t="shared" si="73"/>
        <v>0</v>
      </c>
      <c r="CB157" s="1150">
        <f t="shared" si="74"/>
        <v>0</v>
      </c>
      <c r="CC157" s="1159">
        <f t="shared" si="75"/>
        <v>0</v>
      </c>
    </row>
    <row r="158" spans="1:81" ht="15.6" x14ac:dyDescent="0.3">
      <c r="A158" s="1259">
        <v>155</v>
      </c>
      <c r="B158" s="1147" t="s">
        <v>840</v>
      </c>
      <c r="C158" s="1148">
        <v>0</v>
      </c>
      <c r="D158" s="1149">
        <v>0</v>
      </c>
      <c r="E158" s="1150">
        <v>0</v>
      </c>
      <c r="F158" s="1150">
        <v>0</v>
      </c>
      <c r="G158" s="1150">
        <v>0</v>
      </c>
      <c r="H158" s="1150">
        <v>0</v>
      </c>
      <c r="I158" s="1150">
        <v>1255</v>
      </c>
      <c r="J158" s="1150">
        <v>0</v>
      </c>
      <c r="K158" s="1153">
        <v>0</v>
      </c>
      <c r="L158" s="1150">
        <v>0</v>
      </c>
      <c r="M158" s="1151">
        <f t="shared" si="62"/>
        <v>1255</v>
      </c>
      <c r="N158" s="1152">
        <v>0</v>
      </c>
      <c r="O158" s="1150"/>
      <c r="P158" s="1150"/>
      <c r="Q158" s="1150"/>
      <c r="R158" s="1150"/>
      <c r="S158" s="1150"/>
      <c r="T158" s="1150"/>
      <c r="U158" s="1150"/>
      <c r="V158" s="1150"/>
      <c r="W158" s="1153"/>
      <c r="X158" s="1153"/>
      <c r="Y158" s="1154">
        <f t="shared" si="63"/>
        <v>0</v>
      </c>
      <c r="Z158" s="1149">
        <v>0</v>
      </c>
      <c r="AA158" s="1150">
        <v>0</v>
      </c>
      <c r="AB158" s="1150">
        <v>0</v>
      </c>
      <c r="AC158" s="1150">
        <v>0</v>
      </c>
      <c r="AD158" s="1150">
        <v>0</v>
      </c>
      <c r="AE158" s="1154">
        <f t="shared" si="64"/>
        <v>0</v>
      </c>
      <c r="AF158" s="1149">
        <f t="shared" si="54"/>
        <v>0</v>
      </c>
      <c r="AG158" s="1150">
        <f t="shared" si="59"/>
        <v>0</v>
      </c>
      <c r="AH158" s="1150">
        <f t="shared" si="60"/>
        <v>0</v>
      </c>
      <c r="AI158" s="1150">
        <f t="shared" si="61"/>
        <v>0</v>
      </c>
      <c r="AJ158" s="1150">
        <f t="shared" si="58"/>
        <v>0</v>
      </c>
      <c r="AK158" s="1150">
        <f t="shared" si="58"/>
        <v>1255</v>
      </c>
      <c r="AL158" s="1150">
        <f t="shared" si="58"/>
        <v>0</v>
      </c>
      <c r="AM158" s="1150">
        <f t="shared" si="58"/>
        <v>0</v>
      </c>
      <c r="AN158" s="1153">
        <f t="shared" si="65"/>
        <v>0</v>
      </c>
      <c r="AO158" s="1153">
        <f t="shared" si="66"/>
        <v>0</v>
      </c>
      <c r="AP158" s="1154">
        <f t="shared" si="67"/>
        <v>1255</v>
      </c>
      <c r="AQ158" s="1149">
        <f t="shared" si="52"/>
        <v>0</v>
      </c>
      <c r="AR158" s="1150">
        <f t="shared" si="55"/>
        <v>0</v>
      </c>
      <c r="AS158" s="1157">
        <f t="shared" si="56"/>
        <v>0</v>
      </c>
      <c r="AT158" s="1158">
        <v>3</v>
      </c>
      <c r="AU158" s="1159"/>
      <c r="AV158" s="1159"/>
      <c r="AW158" s="1159"/>
      <c r="AX158" s="1159">
        <v>6.72</v>
      </c>
      <c r="AY158" s="1160"/>
      <c r="AZ158" s="1160"/>
      <c r="BA158" s="1160"/>
      <c r="BB158" s="1160">
        <v>0</v>
      </c>
      <c r="BC158" s="1161">
        <v>0</v>
      </c>
      <c r="BD158" s="1158">
        <v>0</v>
      </c>
      <c r="BE158" s="1159">
        <v>0</v>
      </c>
      <c r="BF158" s="1161">
        <v>0</v>
      </c>
      <c r="BG158" s="1162">
        <v>0</v>
      </c>
      <c r="BH158" s="1159">
        <v>0</v>
      </c>
      <c r="BI158" s="1161">
        <v>0</v>
      </c>
      <c r="BJ158" s="1162">
        <v>0</v>
      </c>
      <c r="BK158" s="1159">
        <v>0</v>
      </c>
      <c r="BL158" s="1159">
        <v>0</v>
      </c>
      <c r="BM158" s="1161">
        <f t="shared" si="68"/>
        <v>0</v>
      </c>
      <c r="BN158" s="1159">
        <f>((Z158+AA158+AC158+AD158)-O158)*AX158</f>
        <v>0</v>
      </c>
      <c r="BO158" s="1159"/>
      <c r="BP158" s="1159"/>
      <c r="BQ158" s="1159"/>
      <c r="BR158" s="1159">
        <f t="shared" si="57"/>
        <v>0</v>
      </c>
      <c r="BS158" s="1159"/>
      <c r="BT158" s="1159"/>
      <c r="BU158" s="1159"/>
      <c r="BV158" s="1161"/>
      <c r="BW158" s="1158">
        <f t="shared" si="69"/>
        <v>8433.6</v>
      </c>
      <c r="BX158" s="1159">
        <f t="shared" si="70"/>
        <v>8433.6</v>
      </c>
      <c r="BY158" s="1159">
        <f t="shared" si="71"/>
        <v>0</v>
      </c>
      <c r="BZ158" s="1159">
        <f t="shared" si="72"/>
        <v>0</v>
      </c>
      <c r="CA158" s="1159">
        <f t="shared" si="73"/>
        <v>0</v>
      </c>
      <c r="CB158" s="1150">
        <f t="shared" si="74"/>
        <v>0</v>
      </c>
      <c r="CC158" s="1159">
        <f t="shared" si="75"/>
        <v>0</v>
      </c>
    </row>
    <row r="159" spans="1:81" ht="15.6" x14ac:dyDescent="0.3">
      <c r="A159" s="1340">
        <v>156</v>
      </c>
      <c r="B159" s="1261" t="s">
        <v>846</v>
      </c>
      <c r="C159" s="1148">
        <v>10</v>
      </c>
      <c r="D159" s="1149">
        <v>0</v>
      </c>
      <c r="E159" s="1150">
        <v>0</v>
      </c>
      <c r="F159" s="1150">
        <v>0</v>
      </c>
      <c r="G159" s="1150">
        <v>0</v>
      </c>
      <c r="H159" s="1150">
        <v>0</v>
      </c>
      <c r="I159" s="1150">
        <v>0</v>
      </c>
      <c r="J159" s="1150">
        <v>0</v>
      </c>
      <c r="K159" s="1153">
        <v>0</v>
      </c>
      <c r="L159" s="1150">
        <v>267</v>
      </c>
      <c r="M159" s="1151">
        <f t="shared" si="62"/>
        <v>267</v>
      </c>
      <c r="N159" s="1152">
        <v>0</v>
      </c>
      <c r="O159" s="1150">
        <v>10</v>
      </c>
      <c r="P159" s="1150"/>
      <c r="Q159" s="1150"/>
      <c r="R159" s="1150"/>
      <c r="S159" s="1150"/>
      <c r="T159" s="1150"/>
      <c r="U159" s="1150"/>
      <c r="V159" s="1150"/>
      <c r="W159" s="1153">
        <v>265</v>
      </c>
      <c r="X159" s="1153"/>
      <c r="Y159" s="1154">
        <f t="shared" si="63"/>
        <v>275</v>
      </c>
      <c r="Z159" s="1149">
        <v>0</v>
      </c>
      <c r="AA159" s="1150">
        <v>0</v>
      </c>
      <c r="AB159" s="1150">
        <v>0</v>
      </c>
      <c r="AC159" s="1150">
        <v>91</v>
      </c>
      <c r="AD159" s="1150">
        <v>184</v>
      </c>
      <c r="AE159" s="1154">
        <f t="shared" si="64"/>
        <v>275</v>
      </c>
      <c r="AF159" s="1149">
        <f t="shared" si="54"/>
        <v>0</v>
      </c>
      <c r="AG159" s="1150">
        <f t="shared" si="59"/>
        <v>0</v>
      </c>
      <c r="AH159" s="1150">
        <f t="shared" si="60"/>
        <v>0</v>
      </c>
      <c r="AI159" s="1150">
        <f t="shared" si="61"/>
        <v>0</v>
      </c>
      <c r="AJ159" s="1150">
        <f t="shared" si="58"/>
        <v>0</v>
      </c>
      <c r="AK159" s="1150">
        <f t="shared" si="58"/>
        <v>0</v>
      </c>
      <c r="AL159" s="1150">
        <f t="shared" si="58"/>
        <v>0</v>
      </c>
      <c r="AM159" s="1150">
        <f t="shared" si="58"/>
        <v>0</v>
      </c>
      <c r="AN159" s="1153">
        <f t="shared" si="65"/>
        <v>2</v>
      </c>
      <c r="AO159" s="1153">
        <f t="shared" si="66"/>
        <v>0</v>
      </c>
      <c r="AP159" s="1154">
        <f t="shared" si="67"/>
        <v>2</v>
      </c>
      <c r="AQ159" s="1149">
        <f t="shared" si="52"/>
        <v>275</v>
      </c>
      <c r="AR159" s="1150">
        <f t="shared" si="55"/>
        <v>275</v>
      </c>
      <c r="AS159" s="1157">
        <f t="shared" si="56"/>
        <v>0</v>
      </c>
      <c r="AT159" s="1158">
        <v>51</v>
      </c>
      <c r="AU159" s="1159"/>
      <c r="AV159" s="1159"/>
      <c r="AW159" s="1159"/>
      <c r="AX159" s="1159"/>
      <c r="AY159" s="1160"/>
      <c r="AZ159" s="1160"/>
      <c r="BA159" s="1160"/>
      <c r="BB159" s="1160">
        <v>62.475000000000001</v>
      </c>
      <c r="BC159" s="1161">
        <v>0</v>
      </c>
      <c r="BD159" s="1158">
        <v>0</v>
      </c>
      <c r="BE159" s="1159">
        <v>0</v>
      </c>
      <c r="BF159" s="1161">
        <v>0</v>
      </c>
      <c r="BG159" s="1162">
        <v>0</v>
      </c>
      <c r="BH159" s="1159">
        <v>0</v>
      </c>
      <c r="BI159" s="1161">
        <v>0</v>
      </c>
      <c r="BJ159" s="1162">
        <v>0</v>
      </c>
      <c r="BK159" s="1159">
        <v>0</v>
      </c>
      <c r="BL159" s="1159">
        <v>0</v>
      </c>
      <c r="BM159" s="1161">
        <f t="shared" si="68"/>
        <v>0</v>
      </c>
      <c r="BN159" s="1159">
        <f>+BB60*AT159+(BB159*W159)</f>
        <v>16555.875</v>
      </c>
      <c r="BO159" s="1159"/>
      <c r="BP159" s="1159"/>
      <c r="BQ159" s="1159"/>
      <c r="BR159" s="1159">
        <f t="shared" si="57"/>
        <v>0</v>
      </c>
      <c r="BS159" s="1159"/>
      <c r="BT159" s="1159"/>
      <c r="BU159" s="1159"/>
      <c r="BV159" s="1161"/>
      <c r="BW159" s="1158">
        <f t="shared" si="69"/>
        <v>124.95</v>
      </c>
      <c r="BX159" s="1159">
        <f t="shared" si="70"/>
        <v>16680.825000000001</v>
      </c>
      <c r="BY159" s="1159">
        <f t="shared" si="71"/>
        <v>0</v>
      </c>
      <c r="BZ159" s="1159">
        <f t="shared" si="72"/>
        <v>16555.875</v>
      </c>
      <c r="CA159" s="1159">
        <f t="shared" si="73"/>
        <v>16555.875</v>
      </c>
      <c r="CB159" s="1150">
        <f t="shared" si="74"/>
        <v>0</v>
      </c>
      <c r="CC159" s="1159">
        <f t="shared" si="75"/>
        <v>0</v>
      </c>
    </row>
    <row r="160" spans="1:81" ht="15.6" x14ac:dyDescent="0.3">
      <c r="A160" s="1259">
        <v>157</v>
      </c>
      <c r="B160" s="1147" t="s">
        <v>847</v>
      </c>
      <c r="C160" s="1148">
        <v>0</v>
      </c>
      <c r="D160" s="1149">
        <v>0</v>
      </c>
      <c r="E160" s="1150">
        <v>0</v>
      </c>
      <c r="F160" s="1150">
        <v>0</v>
      </c>
      <c r="G160" s="1150">
        <v>0</v>
      </c>
      <c r="H160" s="1150">
        <v>0</v>
      </c>
      <c r="I160" s="1150">
        <v>0</v>
      </c>
      <c r="J160" s="1150">
        <v>0</v>
      </c>
      <c r="K160" s="1153">
        <v>297</v>
      </c>
      <c r="L160" s="1150">
        <v>0</v>
      </c>
      <c r="M160" s="1151">
        <f t="shared" si="62"/>
        <v>297</v>
      </c>
      <c r="N160" s="1152">
        <v>0</v>
      </c>
      <c r="O160" s="1150"/>
      <c r="P160" s="1150"/>
      <c r="Q160" s="1150"/>
      <c r="R160" s="1150"/>
      <c r="S160" s="1150"/>
      <c r="T160" s="1150"/>
      <c r="U160" s="1150"/>
      <c r="V160" s="1150">
        <v>297</v>
      </c>
      <c r="W160" s="1153"/>
      <c r="X160" s="1153"/>
      <c r="Y160" s="1154">
        <f t="shared" si="63"/>
        <v>297</v>
      </c>
      <c r="Z160" s="1149">
        <v>0</v>
      </c>
      <c r="AA160" s="1150">
        <v>0</v>
      </c>
      <c r="AB160" s="1150">
        <v>0</v>
      </c>
      <c r="AC160" s="1150">
        <v>146</v>
      </c>
      <c r="AD160" s="1150">
        <v>151</v>
      </c>
      <c r="AE160" s="1154">
        <f t="shared" si="64"/>
        <v>297</v>
      </c>
      <c r="AF160" s="1149">
        <f t="shared" si="54"/>
        <v>0</v>
      </c>
      <c r="AG160" s="1150">
        <f t="shared" si="59"/>
        <v>0</v>
      </c>
      <c r="AH160" s="1150">
        <f t="shared" si="60"/>
        <v>0</v>
      </c>
      <c r="AI160" s="1150">
        <f t="shared" si="61"/>
        <v>0</v>
      </c>
      <c r="AJ160" s="1150">
        <f t="shared" si="58"/>
        <v>0</v>
      </c>
      <c r="AK160" s="1150">
        <f t="shared" si="58"/>
        <v>0</v>
      </c>
      <c r="AL160" s="1150">
        <f t="shared" si="58"/>
        <v>0</v>
      </c>
      <c r="AM160" s="1150">
        <f t="shared" si="58"/>
        <v>0</v>
      </c>
      <c r="AN160" s="1153">
        <f t="shared" si="65"/>
        <v>0</v>
      </c>
      <c r="AO160" s="1153">
        <f t="shared" si="66"/>
        <v>0</v>
      </c>
      <c r="AP160" s="1154">
        <f t="shared" si="67"/>
        <v>0</v>
      </c>
      <c r="AQ160" s="1149">
        <f t="shared" si="52"/>
        <v>297</v>
      </c>
      <c r="AR160" s="1150">
        <f t="shared" si="55"/>
        <v>297</v>
      </c>
      <c r="AS160" s="1157">
        <f t="shared" si="56"/>
        <v>0</v>
      </c>
      <c r="AT160" s="1158">
        <v>63</v>
      </c>
      <c r="AU160" s="1159"/>
      <c r="AV160" s="1159"/>
      <c r="AW160" s="1159">
        <v>66.150000000000006</v>
      </c>
      <c r="AX160" s="1159"/>
      <c r="AY160" s="1160"/>
      <c r="AZ160" s="1160">
        <v>102.5004</v>
      </c>
      <c r="BA160" s="1160"/>
      <c r="BB160" s="1160">
        <v>0</v>
      </c>
      <c r="BC160" s="1161">
        <v>0</v>
      </c>
      <c r="BD160" s="1158">
        <v>0</v>
      </c>
      <c r="BE160" s="1159">
        <v>0</v>
      </c>
      <c r="BF160" s="1161">
        <v>0</v>
      </c>
      <c r="BG160" s="1162">
        <v>0</v>
      </c>
      <c r="BH160" s="1159">
        <v>0</v>
      </c>
      <c r="BI160" s="1161">
        <v>0</v>
      </c>
      <c r="BJ160" s="1162">
        <v>0</v>
      </c>
      <c r="BK160" s="1159">
        <v>0</v>
      </c>
      <c r="BL160" s="1159">
        <v>0</v>
      </c>
      <c r="BM160" s="1161">
        <f t="shared" si="68"/>
        <v>0</v>
      </c>
      <c r="BN160" s="1159">
        <f>((Z160+AA160+AC160+AD160)-O160)*AZ160</f>
        <v>30442.6188</v>
      </c>
      <c r="BO160" s="1159">
        <f>((V160-AB160)*BD160)</f>
        <v>0</v>
      </c>
      <c r="BP160" s="1159"/>
      <c r="BQ160" s="1159"/>
      <c r="BR160" s="1159">
        <f>(AB160*BD160)</f>
        <v>0</v>
      </c>
      <c r="BS160" s="1159"/>
      <c r="BT160" s="1159"/>
      <c r="BU160" s="1159"/>
      <c r="BV160" s="1161"/>
      <c r="BW160" s="1158">
        <f t="shared" si="69"/>
        <v>0</v>
      </c>
      <c r="BX160" s="1159">
        <f t="shared" si="70"/>
        <v>30442.6188</v>
      </c>
      <c r="BY160" s="1159">
        <f t="shared" si="71"/>
        <v>0</v>
      </c>
      <c r="BZ160" s="1159">
        <f t="shared" si="72"/>
        <v>30442.6188</v>
      </c>
      <c r="CA160" s="1159">
        <f t="shared" si="73"/>
        <v>30442.6188</v>
      </c>
      <c r="CB160" s="1150">
        <f t="shared" si="74"/>
        <v>0</v>
      </c>
      <c r="CC160" s="1159">
        <f t="shared" si="75"/>
        <v>0</v>
      </c>
    </row>
    <row r="161" spans="1:81" ht="15.6" x14ac:dyDescent="0.3">
      <c r="A161" s="1340">
        <v>158</v>
      </c>
      <c r="B161" s="1147" t="s">
        <v>848</v>
      </c>
      <c r="C161" s="1148">
        <v>0</v>
      </c>
      <c r="D161" s="1149">
        <v>0</v>
      </c>
      <c r="E161" s="1150">
        <v>82</v>
      </c>
      <c r="F161" s="1150">
        <v>0</v>
      </c>
      <c r="G161" s="1150">
        <v>0</v>
      </c>
      <c r="H161" s="1150">
        <v>0</v>
      </c>
      <c r="I161" s="1150">
        <v>0</v>
      </c>
      <c r="J161" s="1150">
        <v>0</v>
      </c>
      <c r="K161" s="1153">
        <v>0</v>
      </c>
      <c r="L161" s="1150">
        <v>0</v>
      </c>
      <c r="M161" s="1151">
        <f t="shared" si="62"/>
        <v>82</v>
      </c>
      <c r="N161" s="1152">
        <v>0</v>
      </c>
      <c r="O161" s="1150"/>
      <c r="P161" s="1150"/>
      <c r="Q161" s="1150"/>
      <c r="R161" s="1150"/>
      <c r="S161" s="1150"/>
      <c r="T161" s="1150"/>
      <c r="U161" s="1150"/>
      <c r="V161" s="1150"/>
      <c r="W161" s="1153"/>
      <c r="X161" s="1153"/>
      <c r="Y161" s="1154">
        <f t="shared" si="63"/>
        <v>0</v>
      </c>
      <c r="Z161" s="1149">
        <v>0</v>
      </c>
      <c r="AA161" s="1150">
        <v>0</v>
      </c>
      <c r="AB161" s="1150">
        <v>0</v>
      </c>
      <c r="AC161" s="1150">
        <v>0</v>
      </c>
      <c r="AD161" s="1150">
        <v>0</v>
      </c>
      <c r="AE161" s="1154">
        <f t="shared" si="64"/>
        <v>0</v>
      </c>
      <c r="AF161" s="1149">
        <f t="shared" si="54"/>
        <v>0</v>
      </c>
      <c r="AG161" s="1150">
        <f t="shared" si="59"/>
        <v>82</v>
      </c>
      <c r="AH161" s="1150">
        <f t="shared" si="60"/>
        <v>0</v>
      </c>
      <c r="AI161" s="1150">
        <f t="shared" si="61"/>
        <v>0</v>
      </c>
      <c r="AJ161" s="1150">
        <f t="shared" si="58"/>
        <v>0</v>
      </c>
      <c r="AK161" s="1150">
        <f t="shared" si="58"/>
        <v>0</v>
      </c>
      <c r="AL161" s="1150">
        <f t="shared" si="58"/>
        <v>0</v>
      </c>
      <c r="AM161" s="1150">
        <f t="shared" si="58"/>
        <v>0</v>
      </c>
      <c r="AN161" s="1153">
        <f t="shared" si="65"/>
        <v>0</v>
      </c>
      <c r="AO161" s="1153">
        <f t="shared" si="66"/>
        <v>0</v>
      </c>
      <c r="AP161" s="1154">
        <f t="shared" si="67"/>
        <v>82</v>
      </c>
      <c r="AQ161" s="1149">
        <f t="shared" si="52"/>
        <v>0</v>
      </c>
      <c r="AR161" s="1150">
        <f t="shared" si="55"/>
        <v>0</v>
      </c>
      <c r="AS161" s="1157">
        <f t="shared" si="56"/>
        <v>0</v>
      </c>
      <c r="AT161" s="1158">
        <v>1</v>
      </c>
      <c r="AU161" s="1159"/>
      <c r="AV161" s="1159"/>
      <c r="AW161" s="1159"/>
      <c r="AX161" s="1159"/>
      <c r="AY161" s="1160"/>
      <c r="AZ161" s="1160">
        <v>0</v>
      </c>
      <c r="BA161" s="1160"/>
      <c r="BB161" s="1160">
        <v>0</v>
      </c>
      <c r="BC161" s="1161">
        <v>0</v>
      </c>
      <c r="BD161" s="1158">
        <v>0</v>
      </c>
      <c r="BE161" s="1159">
        <v>0</v>
      </c>
      <c r="BF161" s="1161">
        <v>0</v>
      </c>
      <c r="BG161" s="1162">
        <v>0</v>
      </c>
      <c r="BH161" s="1159">
        <v>0</v>
      </c>
      <c r="BI161" s="1161">
        <v>0</v>
      </c>
      <c r="BJ161" s="1162">
        <v>0</v>
      </c>
      <c r="BK161" s="1159">
        <v>0</v>
      </c>
      <c r="BL161" s="1159">
        <v>0</v>
      </c>
      <c r="BM161" s="1161">
        <f t="shared" si="68"/>
        <v>0</v>
      </c>
      <c r="BN161" s="1159">
        <f>((Z161+AA161+AC161+AD161)-O161)*AT161</f>
        <v>0</v>
      </c>
      <c r="BO161" s="1159"/>
      <c r="BP161" s="1159"/>
      <c r="BQ161" s="1159"/>
      <c r="BR161" s="1159">
        <f t="shared" ref="BR161:BR179" si="77">(AB161*AT161)</f>
        <v>0</v>
      </c>
      <c r="BS161" s="1159"/>
      <c r="BT161" s="1159"/>
      <c r="BU161" s="1159"/>
      <c r="BV161" s="1161"/>
      <c r="BW161" s="1158">
        <f t="shared" si="69"/>
        <v>82</v>
      </c>
      <c r="BX161" s="1159">
        <f t="shared" si="70"/>
        <v>82</v>
      </c>
      <c r="BY161" s="1159">
        <f t="shared" si="71"/>
        <v>0</v>
      </c>
      <c r="BZ161" s="1159">
        <f t="shared" si="72"/>
        <v>0</v>
      </c>
      <c r="CA161" s="1159">
        <f t="shared" si="73"/>
        <v>0</v>
      </c>
      <c r="CB161" s="1150">
        <f t="shared" si="74"/>
        <v>0</v>
      </c>
      <c r="CC161" s="1159">
        <f t="shared" si="75"/>
        <v>0</v>
      </c>
    </row>
    <row r="162" spans="1:81" ht="15.6" x14ac:dyDescent="0.3">
      <c r="A162" s="1259">
        <v>159</v>
      </c>
      <c r="B162" s="1147" t="s">
        <v>850</v>
      </c>
      <c r="C162" s="1148">
        <v>0</v>
      </c>
      <c r="D162" s="1149">
        <v>0</v>
      </c>
      <c r="E162" s="1150">
        <v>0</v>
      </c>
      <c r="F162" s="1150">
        <v>0</v>
      </c>
      <c r="G162" s="1150">
        <v>0</v>
      </c>
      <c r="H162" s="1150">
        <v>0</v>
      </c>
      <c r="I162" s="1150">
        <v>0</v>
      </c>
      <c r="J162" s="1150">
        <v>0</v>
      </c>
      <c r="K162" s="1153">
        <v>0</v>
      </c>
      <c r="L162" s="1150">
        <v>0</v>
      </c>
      <c r="M162" s="1151">
        <f t="shared" si="62"/>
        <v>0</v>
      </c>
      <c r="N162" s="1152">
        <v>25</v>
      </c>
      <c r="O162" s="1150"/>
      <c r="P162" s="1150"/>
      <c r="Q162" s="1150"/>
      <c r="R162" s="1150"/>
      <c r="S162" s="1150"/>
      <c r="T162" s="1150"/>
      <c r="U162" s="1150"/>
      <c r="V162" s="1150"/>
      <c r="W162" s="1153"/>
      <c r="X162" s="1153">
        <v>25</v>
      </c>
      <c r="Y162" s="1154">
        <f t="shared" si="63"/>
        <v>25</v>
      </c>
      <c r="Z162" s="1149">
        <v>0</v>
      </c>
      <c r="AA162" s="1150">
        <v>0</v>
      </c>
      <c r="AB162" s="1150">
        <v>0</v>
      </c>
      <c r="AC162" s="1150">
        <v>0</v>
      </c>
      <c r="AD162" s="1150">
        <v>25</v>
      </c>
      <c r="AE162" s="1154">
        <f t="shared" si="64"/>
        <v>25</v>
      </c>
      <c r="AF162" s="1149">
        <f t="shared" si="54"/>
        <v>0</v>
      </c>
      <c r="AG162" s="1150">
        <f t="shared" si="59"/>
        <v>0</v>
      </c>
      <c r="AH162" s="1150">
        <f t="shared" si="60"/>
        <v>0</v>
      </c>
      <c r="AI162" s="1150">
        <f t="shared" si="61"/>
        <v>0</v>
      </c>
      <c r="AJ162" s="1150">
        <f t="shared" si="58"/>
        <v>0</v>
      </c>
      <c r="AK162" s="1150">
        <f t="shared" si="58"/>
        <v>0</v>
      </c>
      <c r="AL162" s="1150">
        <f t="shared" si="58"/>
        <v>0</v>
      </c>
      <c r="AM162" s="1150">
        <f t="shared" si="58"/>
        <v>0</v>
      </c>
      <c r="AN162" s="1153">
        <f t="shared" si="65"/>
        <v>0</v>
      </c>
      <c r="AO162" s="1153">
        <f t="shared" si="66"/>
        <v>0</v>
      </c>
      <c r="AP162" s="1154">
        <f t="shared" si="67"/>
        <v>0</v>
      </c>
      <c r="AQ162" s="1149">
        <f t="shared" ref="AQ162:AQ200" si="78">Y162</f>
        <v>25</v>
      </c>
      <c r="AR162" s="1150">
        <f t="shared" si="55"/>
        <v>25</v>
      </c>
      <c r="AS162" s="1157">
        <f t="shared" si="56"/>
        <v>0</v>
      </c>
      <c r="AT162" s="1158">
        <v>141</v>
      </c>
      <c r="AU162" s="1159"/>
      <c r="AV162" s="1159"/>
      <c r="AW162" s="1159">
        <v>210</v>
      </c>
      <c r="AX162" s="1159"/>
      <c r="AY162" s="1160"/>
      <c r="AZ162" s="1160">
        <v>289.11250000000001</v>
      </c>
      <c r="BA162" s="1160">
        <v>479.6</v>
      </c>
      <c r="BB162" s="1160">
        <v>0</v>
      </c>
      <c r="BC162" s="1161">
        <v>0</v>
      </c>
      <c r="BD162" s="1158">
        <v>329.99880000000002</v>
      </c>
      <c r="BE162" s="1159">
        <v>0</v>
      </c>
      <c r="BF162" s="1161">
        <v>0</v>
      </c>
      <c r="BG162" s="1162">
        <v>25</v>
      </c>
      <c r="BH162" s="1159">
        <v>0</v>
      </c>
      <c r="BI162" s="1161">
        <v>0</v>
      </c>
      <c r="BJ162" s="1162">
        <v>8249.9700000000012</v>
      </c>
      <c r="BK162" s="1159">
        <v>0</v>
      </c>
      <c r="BL162" s="1159">
        <v>0</v>
      </c>
      <c r="BM162" s="1161">
        <f t="shared" si="68"/>
        <v>8249.9700000000012</v>
      </c>
      <c r="BN162" s="1159">
        <v>0</v>
      </c>
      <c r="BO162" s="1159">
        <f>(BD162*BG162)</f>
        <v>8249.9700000000012</v>
      </c>
      <c r="BP162" s="1159">
        <f>(V162-BG162)*BE162</f>
        <v>0</v>
      </c>
      <c r="BQ162" s="1159"/>
      <c r="BR162" s="1159">
        <f t="shared" si="77"/>
        <v>0</v>
      </c>
      <c r="BS162" s="1159"/>
      <c r="BT162" s="1159"/>
      <c r="BU162" s="1159"/>
      <c r="BV162" s="1161"/>
      <c r="BW162" s="1158">
        <f t="shared" si="69"/>
        <v>0</v>
      </c>
      <c r="BX162" s="1159">
        <f t="shared" si="70"/>
        <v>0</v>
      </c>
      <c r="BY162" s="1159">
        <f t="shared" si="71"/>
        <v>8249.9700000000012</v>
      </c>
      <c r="BZ162" s="1159">
        <f t="shared" si="72"/>
        <v>8249.9700000000012</v>
      </c>
      <c r="CA162" s="1159">
        <f t="shared" si="73"/>
        <v>8249.9700000000012</v>
      </c>
      <c r="CB162" s="1150">
        <f t="shared" si="74"/>
        <v>0</v>
      </c>
      <c r="CC162" s="1159">
        <f t="shared" si="75"/>
        <v>0</v>
      </c>
    </row>
    <row r="163" spans="1:81" ht="15.6" x14ac:dyDescent="0.3">
      <c r="A163" s="1340">
        <v>160</v>
      </c>
      <c r="B163" s="1147" t="s">
        <v>851</v>
      </c>
      <c r="C163" s="1148">
        <v>0</v>
      </c>
      <c r="D163" s="1149">
        <v>0</v>
      </c>
      <c r="E163" s="1150">
        <v>5</v>
      </c>
      <c r="F163" s="1150">
        <v>0</v>
      </c>
      <c r="G163" s="1150">
        <v>0</v>
      </c>
      <c r="H163" s="1150">
        <v>0</v>
      </c>
      <c r="I163" s="1150">
        <v>0</v>
      </c>
      <c r="J163" s="1150">
        <v>0</v>
      </c>
      <c r="K163" s="1153">
        <v>0</v>
      </c>
      <c r="L163" s="1150">
        <v>0</v>
      </c>
      <c r="M163" s="1151">
        <f t="shared" si="62"/>
        <v>5</v>
      </c>
      <c r="N163" s="1152">
        <v>0</v>
      </c>
      <c r="O163" s="1150"/>
      <c r="P163" s="1150"/>
      <c r="Q163" s="1150"/>
      <c r="R163" s="1150"/>
      <c r="S163" s="1150"/>
      <c r="T163" s="1150"/>
      <c r="U163" s="1150"/>
      <c r="V163" s="1150"/>
      <c r="W163" s="1153"/>
      <c r="X163" s="1153"/>
      <c r="Y163" s="1154">
        <f t="shared" si="63"/>
        <v>0</v>
      </c>
      <c r="Z163" s="1149">
        <v>0</v>
      </c>
      <c r="AA163" s="1150">
        <v>0</v>
      </c>
      <c r="AB163" s="1150">
        <v>0</v>
      </c>
      <c r="AC163" s="1150">
        <v>0</v>
      </c>
      <c r="AD163" s="1150">
        <v>0</v>
      </c>
      <c r="AE163" s="1154">
        <f t="shared" si="64"/>
        <v>0</v>
      </c>
      <c r="AF163" s="1149">
        <f t="shared" si="54"/>
        <v>0</v>
      </c>
      <c r="AG163" s="1150">
        <f t="shared" si="59"/>
        <v>5</v>
      </c>
      <c r="AH163" s="1150">
        <f t="shared" si="60"/>
        <v>0</v>
      </c>
      <c r="AI163" s="1150">
        <f t="shared" si="61"/>
        <v>0</v>
      </c>
      <c r="AJ163" s="1150">
        <f t="shared" si="58"/>
        <v>0</v>
      </c>
      <c r="AK163" s="1150">
        <f t="shared" si="58"/>
        <v>0</v>
      </c>
      <c r="AL163" s="1150">
        <f t="shared" si="58"/>
        <v>0</v>
      </c>
      <c r="AM163" s="1150">
        <f t="shared" si="58"/>
        <v>0</v>
      </c>
      <c r="AN163" s="1153">
        <f t="shared" si="65"/>
        <v>0</v>
      </c>
      <c r="AO163" s="1153">
        <f t="shared" si="66"/>
        <v>0</v>
      </c>
      <c r="AP163" s="1154">
        <f t="shared" si="67"/>
        <v>5</v>
      </c>
      <c r="AQ163" s="1149">
        <f t="shared" si="78"/>
        <v>0</v>
      </c>
      <c r="AR163" s="1150">
        <f t="shared" si="55"/>
        <v>0</v>
      </c>
      <c r="AS163" s="1157">
        <f t="shared" si="56"/>
        <v>0</v>
      </c>
      <c r="AT163" s="1158">
        <v>5445</v>
      </c>
      <c r="AU163" s="1159"/>
      <c r="AV163" s="1159"/>
      <c r="AW163" s="1159"/>
      <c r="AX163" s="1159"/>
      <c r="AY163" s="1160"/>
      <c r="AZ163" s="1160"/>
      <c r="BA163" s="1160"/>
      <c r="BB163" s="1160">
        <v>0</v>
      </c>
      <c r="BC163" s="1161">
        <v>0</v>
      </c>
      <c r="BD163" s="1158">
        <v>0</v>
      </c>
      <c r="BE163" s="1159">
        <v>0</v>
      </c>
      <c r="BF163" s="1161">
        <v>0</v>
      </c>
      <c r="BG163" s="1162">
        <v>0</v>
      </c>
      <c r="BH163" s="1159">
        <v>0</v>
      </c>
      <c r="BI163" s="1161">
        <v>0</v>
      </c>
      <c r="BJ163" s="1162">
        <v>0</v>
      </c>
      <c r="BK163" s="1159">
        <v>0</v>
      </c>
      <c r="BL163" s="1159">
        <v>0</v>
      </c>
      <c r="BM163" s="1161">
        <f t="shared" si="68"/>
        <v>0</v>
      </c>
      <c r="BN163" s="1159">
        <f>((Z163+AA163+AC163+AD163)-O163)*AT163</f>
        <v>0</v>
      </c>
      <c r="BO163" s="1159"/>
      <c r="BP163" s="1159"/>
      <c r="BQ163" s="1159"/>
      <c r="BR163" s="1159">
        <f t="shared" si="77"/>
        <v>0</v>
      </c>
      <c r="BS163" s="1159"/>
      <c r="BT163" s="1159"/>
      <c r="BU163" s="1159"/>
      <c r="BV163" s="1161"/>
      <c r="BW163" s="1158">
        <f t="shared" si="69"/>
        <v>27225</v>
      </c>
      <c r="BX163" s="1159">
        <f t="shared" si="70"/>
        <v>27225</v>
      </c>
      <c r="BY163" s="1159">
        <f t="shared" si="71"/>
        <v>0</v>
      </c>
      <c r="BZ163" s="1159">
        <f t="shared" si="72"/>
        <v>0</v>
      </c>
      <c r="CA163" s="1159">
        <f t="shared" si="73"/>
        <v>0</v>
      </c>
      <c r="CB163" s="1150">
        <f t="shared" si="74"/>
        <v>0</v>
      </c>
      <c r="CC163" s="1159">
        <f t="shared" si="75"/>
        <v>0</v>
      </c>
    </row>
    <row r="164" spans="1:81" ht="15.6" x14ac:dyDescent="0.3">
      <c r="A164" s="1259">
        <v>161</v>
      </c>
      <c r="B164" s="1147" t="s">
        <v>856</v>
      </c>
      <c r="C164" s="1148">
        <v>0</v>
      </c>
      <c r="D164" s="1149">
        <v>0</v>
      </c>
      <c r="E164" s="1150">
        <v>0</v>
      </c>
      <c r="F164" s="1150">
        <v>0</v>
      </c>
      <c r="G164" s="1150">
        <v>0</v>
      </c>
      <c r="H164" s="1150">
        <v>0</v>
      </c>
      <c r="I164" s="1150">
        <v>0</v>
      </c>
      <c r="J164" s="1150">
        <v>0</v>
      </c>
      <c r="K164" s="1153">
        <v>0</v>
      </c>
      <c r="L164" s="1150">
        <v>803.5</v>
      </c>
      <c r="M164" s="1151">
        <f t="shared" si="62"/>
        <v>803.5</v>
      </c>
      <c r="N164" s="1152">
        <v>0</v>
      </c>
      <c r="O164" s="1150"/>
      <c r="P164" s="1150"/>
      <c r="Q164" s="1150"/>
      <c r="R164" s="1150"/>
      <c r="S164" s="1150"/>
      <c r="T164" s="1150"/>
      <c r="U164" s="1150"/>
      <c r="V164" s="1150"/>
      <c r="W164" s="1153">
        <v>711.5</v>
      </c>
      <c r="X164" s="1153"/>
      <c r="Y164" s="1154">
        <f t="shared" si="63"/>
        <v>711.5</v>
      </c>
      <c r="Z164" s="1149">
        <v>0</v>
      </c>
      <c r="AA164" s="1150">
        <v>0</v>
      </c>
      <c r="AB164" s="1150">
        <v>0</v>
      </c>
      <c r="AC164" s="1150">
        <v>206</v>
      </c>
      <c r="AD164" s="1150">
        <v>505.5</v>
      </c>
      <c r="AE164" s="1154">
        <f t="shared" si="64"/>
        <v>711.5</v>
      </c>
      <c r="AF164" s="1149">
        <f t="shared" si="54"/>
        <v>0</v>
      </c>
      <c r="AG164" s="1150">
        <f t="shared" si="59"/>
        <v>0</v>
      </c>
      <c r="AH164" s="1150">
        <f t="shared" si="60"/>
        <v>0</v>
      </c>
      <c r="AI164" s="1150">
        <f t="shared" si="61"/>
        <v>0</v>
      </c>
      <c r="AJ164" s="1150">
        <f t="shared" si="58"/>
        <v>0</v>
      </c>
      <c r="AK164" s="1150">
        <f t="shared" si="58"/>
        <v>0</v>
      </c>
      <c r="AL164" s="1150">
        <f t="shared" si="58"/>
        <v>0</v>
      </c>
      <c r="AM164" s="1150">
        <f t="shared" si="58"/>
        <v>0</v>
      </c>
      <c r="AN164" s="1153">
        <f t="shared" si="65"/>
        <v>92</v>
      </c>
      <c r="AO164" s="1153">
        <f t="shared" si="66"/>
        <v>0</v>
      </c>
      <c r="AP164" s="1154">
        <f t="shared" si="67"/>
        <v>92</v>
      </c>
      <c r="AQ164" s="1149">
        <f t="shared" si="78"/>
        <v>711.5</v>
      </c>
      <c r="AR164" s="1150">
        <f t="shared" si="55"/>
        <v>711.5</v>
      </c>
      <c r="AS164" s="1157">
        <f t="shared" si="56"/>
        <v>0</v>
      </c>
      <c r="AT164" s="1158">
        <v>99</v>
      </c>
      <c r="AU164" s="1159"/>
      <c r="AV164" s="1159"/>
      <c r="AW164" s="1159"/>
      <c r="AX164" s="1159"/>
      <c r="AY164" s="1160"/>
      <c r="AZ164" s="1160"/>
      <c r="BA164" s="1160"/>
      <c r="BB164" s="1160">
        <v>84</v>
      </c>
      <c r="BC164" s="1161">
        <v>0</v>
      </c>
      <c r="BD164" s="1158">
        <v>0</v>
      </c>
      <c r="BE164" s="1159">
        <v>0</v>
      </c>
      <c r="BF164" s="1161">
        <v>0</v>
      </c>
      <c r="BG164" s="1162">
        <v>0</v>
      </c>
      <c r="BH164" s="1159">
        <v>0</v>
      </c>
      <c r="BI164" s="1161">
        <v>0</v>
      </c>
      <c r="BJ164" s="1162">
        <v>0</v>
      </c>
      <c r="BK164" s="1159">
        <v>0</v>
      </c>
      <c r="BL164" s="1159">
        <v>0</v>
      </c>
      <c r="BM164" s="1161">
        <f t="shared" si="68"/>
        <v>0</v>
      </c>
      <c r="BN164" s="1159">
        <f>+W164*BB164</f>
        <v>59766</v>
      </c>
      <c r="BO164" s="1159">
        <f>((Z164+AA164+AC164+AD164)-O164)*BD164</f>
        <v>0</v>
      </c>
      <c r="BP164" s="1159"/>
      <c r="BQ164" s="1159"/>
      <c r="BR164" s="1159">
        <f t="shared" si="77"/>
        <v>0</v>
      </c>
      <c r="BS164" s="1159"/>
      <c r="BT164" s="1159"/>
      <c r="BU164" s="1159"/>
      <c r="BV164" s="1161"/>
      <c r="BW164" s="1158">
        <f t="shared" si="69"/>
        <v>7728</v>
      </c>
      <c r="BX164" s="1159">
        <f t="shared" si="70"/>
        <v>67494</v>
      </c>
      <c r="BY164" s="1159">
        <f t="shared" si="71"/>
        <v>0</v>
      </c>
      <c r="BZ164" s="1159">
        <f t="shared" si="72"/>
        <v>59766</v>
      </c>
      <c r="CA164" s="1159">
        <f t="shared" si="73"/>
        <v>59766</v>
      </c>
      <c r="CB164" s="1150">
        <f t="shared" si="74"/>
        <v>0</v>
      </c>
      <c r="CC164" s="1159">
        <f>AN164*BD164</f>
        <v>0</v>
      </c>
    </row>
    <row r="165" spans="1:81" ht="15.6" x14ac:dyDescent="0.3">
      <c r="A165" s="1340">
        <v>162</v>
      </c>
      <c r="B165" s="1147" t="s">
        <v>858</v>
      </c>
      <c r="C165" s="1148">
        <v>0</v>
      </c>
      <c r="D165" s="1149">
        <v>0</v>
      </c>
      <c r="E165" s="1150">
        <v>20</v>
      </c>
      <c r="F165" s="1150">
        <v>0</v>
      </c>
      <c r="G165" s="1150">
        <v>0</v>
      </c>
      <c r="H165" s="1150">
        <v>0</v>
      </c>
      <c r="I165" s="1150">
        <v>0</v>
      </c>
      <c r="J165" s="1150">
        <v>0</v>
      </c>
      <c r="K165" s="1153">
        <v>0</v>
      </c>
      <c r="L165" s="1150">
        <v>0</v>
      </c>
      <c r="M165" s="1151">
        <f t="shared" si="62"/>
        <v>20</v>
      </c>
      <c r="N165" s="1152">
        <v>0</v>
      </c>
      <c r="O165" s="1150"/>
      <c r="P165" s="1150">
        <v>6</v>
      </c>
      <c r="Q165" s="1150"/>
      <c r="R165" s="1150"/>
      <c r="S165" s="1150"/>
      <c r="T165" s="1150"/>
      <c r="U165" s="1150"/>
      <c r="V165" s="1150"/>
      <c r="W165" s="1153"/>
      <c r="X165" s="1153"/>
      <c r="Y165" s="1154">
        <f t="shared" si="63"/>
        <v>6</v>
      </c>
      <c r="Z165" s="1149">
        <v>0</v>
      </c>
      <c r="AA165" s="1150">
        <v>0</v>
      </c>
      <c r="AB165" s="1150">
        <v>0</v>
      </c>
      <c r="AC165" s="1150">
        <v>6</v>
      </c>
      <c r="AD165" s="1150">
        <v>0</v>
      </c>
      <c r="AE165" s="1154">
        <f t="shared" si="64"/>
        <v>6</v>
      </c>
      <c r="AF165" s="1149">
        <f t="shared" si="54"/>
        <v>0</v>
      </c>
      <c r="AG165" s="1150">
        <f t="shared" si="59"/>
        <v>14</v>
      </c>
      <c r="AH165" s="1150">
        <f t="shared" si="60"/>
        <v>0</v>
      </c>
      <c r="AI165" s="1150">
        <f t="shared" si="61"/>
        <v>0</v>
      </c>
      <c r="AJ165" s="1150">
        <f t="shared" si="58"/>
        <v>0</v>
      </c>
      <c r="AK165" s="1150">
        <f t="shared" si="58"/>
        <v>0</v>
      </c>
      <c r="AL165" s="1150">
        <f t="shared" si="58"/>
        <v>0</v>
      </c>
      <c r="AM165" s="1150">
        <f t="shared" si="58"/>
        <v>0</v>
      </c>
      <c r="AN165" s="1153">
        <f t="shared" si="65"/>
        <v>0</v>
      </c>
      <c r="AO165" s="1153">
        <f t="shared" si="66"/>
        <v>0</v>
      </c>
      <c r="AP165" s="1154">
        <f t="shared" si="67"/>
        <v>14</v>
      </c>
      <c r="AQ165" s="1149">
        <f t="shared" si="78"/>
        <v>6</v>
      </c>
      <c r="AR165" s="1150">
        <f t="shared" si="55"/>
        <v>6</v>
      </c>
      <c r="AS165" s="1157">
        <f t="shared" si="56"/>
        <v>0</v>
      </c>
      <c r="AT165" s="1158">
        <v>1</v>
      </c>
      <c r="AU165" s="1159"/>
      <c r="AV165" s="1159"/>
      <c r="AW165" s="1159"/>
      <c r="AX165" s="1159"/>
      <c r="AY165" s="1160"/>
      <c r="AZ165" s="1160"/>
      <c r="BA165" s="1160"/>
      <c r="BB165" s="1160">
        <v>0</v>
      </c>
      <c r="BC165" s="1161">
        <v>0</v>
      </c>
      <c r="BD165" s="1158">
        <v>0</v>
      </c>
      <c r="BE165" s="1159">
        <v>0</v>
      </c>
      <c r="BF165" s="1161">
        <v>0</v>
      </c>
      <c r="BG165" s="1162">
        <v>0</v>
      </c>
      <c r="BH165" s="1159">
        <v>0</v>
      </c>
      <c r="BI165" s="1161">
        <v>0</v>
      </c>
      <c r="BJ165" s="1162">
        <v>0</v>
      </c>
      <c r="BK165" s="1159">
        <v>0</v>
      </c>
      <c r="BL165" s="1159">
        <v>0</v>
      </c>
      <c r="BM165" s="1161">
        <f t="shared" si="68"/>
        <v>0</v>
      </c>
      <c r="BN165" s="1159">
        <f>((Z165+AA165+AC165+AD165)-O165)*AT165</f>
        <v>6</v>
      </c>
      <c r="BO165" s="1159"/>
      <c r="BP165" s="1159"/>
      <c r="BQ165" s="1159"/>
      <c r="BR165" s="1159">
        <f t="shared" si="77"/>
        <v>0</v>
      </c>
      <c r="BS165" s="1159"/>
      <c r="BT165" s="1159"/>
      <c r="BU165" s="1159"/>
      <c r="BV165" s="1161"/>
      <c r="BW165" s="1158">
        <f t="shared" si="69"/>
        <v>14</v>
      </c>
      <c r="BX165" s="1159">
        <f t="shared" si="70"/>
        <v>20</v>
      </c>
      <c r="BY165" s="1159">
        <f t="shared" si="71"/>
        <v>0</v>
      </c>
      <c r="BZ165" s="1159">
        <f t="shared" si="72"/>
        <v>6</v>
      </c>
      <c r="CA165" s="1159">
        <f t="shared" si="73"/>
        <v>6</v>
      </c>
      <c r="CB165" s="1150">
        <f t="shared" si="74"/>
        <v>0</v>
      </c>
      <c r="CC165" s="1159">
        <f t="shared" si="75"/>
        <v>0</v>
      </c>
    </row>
    <row r="166" spans="1:81" ht="15.6" x14ac:dyDescent="0.3">
      <c r="A166" s="1259">
        <v>163</v>
      </c>
      <c r="B166" s="1147" t="s">
        <v>1781</v>
      </c>
      <c r="C166" s="1148">
        <v>0</v>
      </c>
      <c r="D166" s="1149">
        <v>122.5</v>
      </c>
      <c r="E166" s="1150">
        <v>123.5</v>
      </c>
      <c r="F166" s="1150">
        <v>0</v>
      </c>
      <c r="G166" s="1150">
        <v>0</v>
      </c>
      <c r="H166" s="1150">
        <v>0</v>
      </c>
      <c r="I166" s="1150">
        <v>0</v>
      </c>
      <c r="J166" s="1150">
        <v>0</v>
      </c>
      <c r="K166" s="1153">
        <v>0</v>
      </c>
      <c r="L166" s="1150">
        <v>0</v>
      </c>
      <c r="M166" s="1151">
        <f t="shared" si="62"/>
        <v>246</v>
      </c>
      <c r="N166" s="1152">
        <v>0</v>
      </c>
      <c r="O166" s="1150">
        <v>122.5</v>
      </c>
      <c r="P166" s="1150">
        <v>122.5</v>
      </c>
      <c r="Q166" s="1150"/>
      <c r="R166" s="1150"/>
      <c r="S166" s="1150"/>
      <c r="T166" s="1150"/>
      <c r="U166" s="1150"/>
      <c r="V166" s="1150"/>
      <c r="W166" s="1153"/>
      <c r="X166" s="1153"/>
      <c r="Y166" s="1154">
        <f t="shared" si="63"/>
        <v>245</v>
      </c>
      <c r="Z166" s="1149">
        <v>0</v>
      </c>
      <c r="AA166" s="1150">
        <v>0</v>
      </c>
      <c r="AB166" s="1150">
        <v>0</v>
      </c>
      <c r="AC166" s="1150">
        <v>0</v>
      </c>
      <c r="AD166" s="1150">
        <v>245</v>
      </c>
      <c r="AE166" s="1154">
        <f t="shared" si="64"/>
        <v>245</v>
      </c>
      <c r="AF166" s="1149">
        <f t="shared" si="54"/>
        <v>0</v>
      </c>
      <c r="AG166" s="1150">
        <f t="shared" si="59"/>
        <v>1</v>
      </c>
      <c r="AH166" s="1150">
        <f t="shared" si="60"/>
        <v>0</v>
      </c>
      <c r="AI166" s="1150">
        <f t="shared" si="61"/>
        <v>0</v>
      </c>
      <c r="AJ166" s="1150">
        <f t="shared" si="58"/>
        <v>0</v>
      </c>
      <c r="AK166" s="1150">
        <f t="shared" si="58"/>
        <v>0</v>
      </c>
      <c r="AL166" s="1150">
        <f t="shared" si="58"/>
        <v>0</v>
      </c>
      <c r="AM166" s="1150">
        <f t="shared" si="58"/>
        <v>0</v>
      </c>
      <c r="AN166" s="1153">
        <f t="shared" si="65"/>
        <v>0</v>
      </c>
      <c r="AO166" s="1153">
        <f t="shared" si="66"/>
        <v>0</v>
      </c>
      <c r="AP166" s="1154">
        <f t="shared" si="67"/>
        <v>1</v>
      </c>
      <c r="AQ166" s="1149">
        <f t="shared" si="78"/>
        <v>245</v>
      </c>
      <c r="AR166" s="1150">
        <f t="shared" si="55"/>
        <v>245</v>
      </c>
      <c r="AS166" s="1157">
        <f t="shared" si="56"/>
        <v>0</v>
      </c>
      <c r="AT166" s="1158">
        <v>37.5</v>
      </c>
      <c r="AU166" s="1159"/>
      <c r="AV166" s="1159"/>
      <c r="AW166" s="1159"/>
      <c r="AX166" s="1159"/>
      <c r="AY166" s="1160"/>
      <c r="AZ166" s="1160"/>
      <c r="BA166" s="1160"/>
      <c r="BB166" s="1160">
        <v>0</v>
      </c>
      <c r="BC166" s="1161">
        <v>0</v>
      </c>
      <c r="BD166" s="1158">
        <v>0</v>
      </c>
      <c r="BE166" s="1159">
        <v>0</v>
      </c>
      <c r="BF166" s="1161">
        <v>0</v>
      </c>
      <c r="BG166" s="1162">
        <v>0</v>
      </c>
      <c r="BH166" s="1159">
        <v>0</v>
      </c>
      <c r="BI166" s="1161">
        <v>0</v>
      </c>
      <c r="BJ166" s="1162">
        <v>0</v>
      </c>
      <c r="BK166" s="1159">
        <v>0</v>
      </c>
      <c r="BL166" s="1159">
        <v>0</v>
      </c>
      <c r="BM166" s="1161">
        <f t="shared" si="68"/>
        <v>0</v>
      </c>
      <c r="BN166" s="1159">
        <f>((Z166+AA166+AC166+AD166)-O166)*AT166</f>
        <v>4593.75</v>
      </c>
      <c r="BO166" s="1159"/>
      <c r="BP166" s="1159"/>
      <c r="BQ166" s="1159"/>
      <c r="BR166" s="1159">
        <f t="shared" si="77"/>
        <v>0</v>
      </c>
      <c r="BS166" s="1159"/>
      <c r="BT166" s="1159"/>
      <c r="BU166" s="1159"/>
      <c r="BV166" s="1161"/>
      <c r="BW166" s="1158">
        <f t="shared" si="69"/>
        <v>37.5</v>
      </c>
      <c r="BX166" s="1159">
        <f t="shared" si="70"/>
        <v>4631.25</v>
      </c>
      <c r="BY166" s="1159">
        <f t="shared" si="71"/>
        <v>0</v>
      </c>
      <c r="BZ166" s="1159">
        <f t="shared" si="72"/>
        <v>4593.75</v>
      </c>
      <c r="CA166" s="1159">
        <f t="shared" si="73"/>
        <v>4593.75</v>
      </c>
      <c r="CB166" s="1150">
        <f t="shared" si="74"/>
        <v>0</v>
      </c>
      <c r="CC166" s="1159">
        <f t="shared" si="75"/>
        <v>0</v>
      </c>
    </row>
    <row r="167" spans="1:81" ht="15.6" x14ac:dyDescent="0.3">
      <c r="A167" s="1340">
        <v>164</v>
      </c>
      <c r="B167" s="1147" t="s">
        <v>859</v>
      </c>
      <c r="C167" s="1148">
        <v>0</v>
      </c>
      <c r="D167" s="1149">
        <v>0</v>
      </c>
      <c r="E167" s="1150">
        <v>1515</v>
      </c>
      <c r="F167" s="1150">
        <v>0</v>
      </c>
      <c r="G167" s="1150">
        <v>0</v>
      </c>
      <c r="H167" s="1150">
        <v>0</v>
      </c>
      <c r="I167" s="1150">
        <v>0</v>
      </c>
      <c r="J167" s="1150">
        <v>0</v>
      </c>
      <c r="K167" s="1153">
        <v>0</v>
      </c>
      <c r="L167" s="1150">
        <v>0</v>
      </c>
      <c r="M167" s="1151">
        <f t="shared" si="62"/>
        <v>1515</v>
      </c>
      <c r="N167" s="1152">
        <v>0</v>
      </c>
      <c r="O167" s="1150"/>
      <c r="P167" s="1150"/>
      <c r="Q167" s="1150"/>
      <c r="R167" s="1150"/>
      <c r="S167" s="1150"/>
      <c r="T167" s="1150"/>
      <c r="U167" s="1150"/>
      <c r="V167" s="1150"/>
      <c r="W167" s="1153"/>
      <c r="X167" s="1153"/>
      <c r="Y167" s="1154">
        <f t="shared" si="63"/>
        <v>0</v>
      </c>
      <c r="Z167" s="1149">
        <v>0</v>
      </c>
      <c r="AA167" s="1150">
        <v>0</v>
      </c>
      <c r="AB167" s="1150">
        <v>0</v>
      </c>
      <c r="AC167" s="1150">
        <v>0</v>
      </c>
      <c r="AD167" s="1150">
        <v>0</v>
      </c>
      <c r="AE167" s="1154">
        <f t="shared" si="64"/>
        <v>0</v>
      </c>
      <c r="AF167" s="1149">
        <f t="shared" si="54"/>
        <v>0</v>
      </c>
      <c r="AG167" s="1150">
        <f t="shared" si="59"/>
        <v>1515</v>
      </c>
      <c r="AH167" s="1150">
        <f t="shared" si="60"/>
        <v>0</v>
      </c>
      <c r="AI167" s="1150">
        <f t="shared" si="61"/>
        <v>0</v>
      </c>
      <c r="AJ167" s="1150">
        <f t="shared" si="58"/>
        <v>0</v>
      </c>
      <c r="AK167" s="1150">
        <f t="shared" si="58"/>
        <v>0</v>
      </c>
      <c r="AL167" s="1150">
        <f t="shared" si="58"/>
        <v>0</v>
      </c>
      <c r="AM167" s="1150">
        <f t="shared" si="58"/>
        <v>0</v>
      </c>
      <c r="AN167" s="1153">
        <f t="shared" si="65"/>
        <v>0</v>
      </c>
      <c r="AO167" s="1153">
        <f t="shared" si="66"/>
        <v>0</v>
      </c>
      <c r="AP167" s="1154">
        <f t="shared" si="67"/>
        <v>1515</v>
      </c>
      <c r="AQ167" s="1149">
        <f t="shared" si="78"/>
        <v>0</v>
      </c>
      <c r="AR167" s="1150">
        <f t="shared" si="55"/>
        <v>0</v>
      </c>
      <c r="AS167" s="1157">
        <f t="shared" si="56"/>
        <v>0</v>
      </c>
      <c r="AT167" s="1158">
        <v>2</v>
      </c>
      <c r="AU167" s="1159"/>
      <c r="AV167" s="1159"/>
      <c r="AW167" s="1159"/>
      <c r="AX167" s="1159"/>
      <c r="AY167" s="1160"/>
      <c r="AZ167" s="1160"/>
      <c r="BA167" s="1160"/>
      <c r="BB167" s="1160">
        <v>0</v>
      </c>
      <c r="BC167" s="1161">
        <v>0</v>
      </c>
      <c r="BD167" s="1158">
        <v>0</v>
      </c>
      <c r="BE167" s="1159">
        <v>0</v>
      </c>
      <c r="BF167" s="1161">
        <v>0</v>
      </c>
      <c r="BG167" s="1162">
        <v>0</v>
      </c>
      <c r="BH167" s="1159">
        <v>0</v>
      </c>
      <c r="BI167" s="1161">
        <v>0</v>
      </c>
      <c r="BJ167" s="1162">
        <v>0</v>
      </c>
      <c r="BK167" s="1159">
        <v>0</v>
      </c>
      <c r="BL167" s="1159">
        <v>0</v>
      </c>
      <c r="BM167" s="1161">
        <f t="shared" si="68"/>
        <v>0</v>
      </c>
      <c r="BN167" s="1159">
        <f>((Z167+AA167+AC167+AD167)-O167)*AT167</f>
        <v>0</v>
      </c>
      <c r="BO167" s="1159"/>
      <c r="BP167" s="1159"/>
      <c r="BQ167" s="1159"/>
      <c r="BR167" s="1159">
        <f t="shared" si="77"/>
        <v>0</v>
      </c>
      <c r="BS167" s="1159"/>
      <c r="BT167" s="1159"/>
      <c r="BU167" s="1159"/>
      <c r="BV167" s="1161"/>
      <c r="BW167" s="1158">
        <f t="shared" si="69"/>
        <v>3030</v>
      </c>
      <c r="BX167" s="1159">
        <f t="shared" si="70"/>
        <v>3030</v>
      </c>
      <c r="BY167" s="1159">
        <f t="shared" si="71"/>
        <v>0</v>
      </c>
      <c r="BZ167" s="1159">
        <f t="shared" si="72"/>
        <v>0</v>
      </c>
      <c r="CA167" s="1159">
        <f t="shared" si="73"/>
        <v>0</v>
      </c>
      <c r="CB167" s="1150">
        <f t="shared" si="74"/>
        <v>0</v>
      </c>
      <c r="CC167" s="1159">
        <f t="shared" si="75"/>
        <v>0</v>
      </c>
    </row>
    <row r="168" spans="1:81" ht="15.6" x14ac:dyDescent="0.3">
      <c r="A168" s="1259">
        <v>165</v>
      </c>
      <c r="B168" s="1147" t="s">
        <v>860</v>
      </c>
      <c r="C168" s="1148">
        <v>0</v>
      </c>
      <c r="D168" s="1149">
        <v>0</v>
      </c>
      <c r="E168" s="1150">
        <v>0</v>
      </c>
      <c r="F168" s="1150">
        <v>0</v>
      </c>
      <c r="G168" s="1150">
        <v>140</v>
      </c>
      <c r="H168" s="1150">
        <v>0</v>
      </c>
      <c r="I168" s="1150">
        <v>0</v>
      </c>
      <c r="J168" s="1150">
        <v>0</v>
      </c>
      <c r="K168" s="1153">
        <v>0</v>
      </c>
      <c r="L168" s="1150">
        <v>0</v>
      </c>
      <c r="M168" s="1151">
        <f t="shared" si="62"/>
        <v>140</v>
      </c>
      <c r="N168" s="1152">
        <v>0</v>
      </c>
      <c r="O168" s="1150"/>
      <c r="P168" s="1150"/>
      <c r="Q168" s="1150"/>
      <c r="R168" s="1150">
        <v>12</v>
      </c>
      <c r="S168" s="1150"/>
      <c r="T168" s="1150"/>
      <c r="U168" s="1150"/>
      <c r="V168" s="1150"/>
      <c r="W168" s="1153"/>
      <c r="X168" s="1153"/>
      <c r="Y168" s="1154">
        <f t="shared" si="63"/>
        <v>12</v>
      </c>
      <c r="Z168" s="1149">
        <v>0</v>
      </c>
      <c r="AA168" s="1150">
        <v>0</v>
      </c>
      <c r="AB168" s="1150">
        <v>0</v>
      </c>
      <c r="AC168" s="1150">
        <v>7</v>
      </c>
      <c r="AD168" s="1150">
        <v>5</v>
      </c>
      <c r="AE168" s="1154">
        <f t="shared" si="64"/>
        <v>12</v>
      </c>
      <c r="AF168" s="1149">
        <f t="shared" si="54"/>
        <v>0</v>
      </c>
      <c r="AG168" s="1150">
        <f t="shared" si="59"/>
        <v>0</v>
      </c>
      <c r="AH168" s="1150">
        <f t="shared" si="60"/>
        <v>0</v>
      </c>
      <c r="AI168" s="1150">
        <f t="shared" si="61"/>
        <v>128</v>
      </c>
      <c r="AJ168" s="1150">
        <f t="shared" si="58"/>
        <v>0</v>
      </c>
      <c r="AK168" s="1150">
        <f t="shared" si="58"/>
        <v>0</v>
      </c>
      <c r="AL168" s="1150">
        <f t="shared" si="58"/>
        <v>0</v>
      </c>
      <c r="AM168" s="1150">
        <f t="shared" si="58"/>
        <v>0</v>
      </c>
      <c r="AN168" s="1153">
        <f t="shared" si="65"/>
        <v>0</v>
      </c>
      <c r="AO168" s="1153">
        <f t="shared" si="66"/>
        <v>0</v>
      </c>
      <c r="AP168" s="1154">
        <f t="shared" si="67"/>
        <v>128</v>
      </c>
      <c r="AQ168" s="1149">
        <f t="shared" si="78"/>
        <v>12</v>
      </c>
      <c r="AR168" s="1150">
        <f t="shared" si="55"/>
        <v>12</v>
      </c>
      <c r="AS168" s="1157">
        <f t="shared" si="56"/>
        <v>0</v>
      </c>
      <c r="AT168" s="1158">
        <v>400</v>
      </c>
      <c r="AU168" s="1159"/>
      <c r="AV168" s="1159">
        <v>410</v>
      </c>
      <c r="AW168" s="1159"/>
      <c r="AX168" s="1159"/>
      <c r="AY168" s="1160"/>
      <c r="AZ168" s="1160"/>
      <c r="BA168" s="1160"/>
      <c r="BB168" s="1160">
        <v>0</v>
      </c>
      <c r="BC168" s="1161">
        <v>0</v>
      </c>
      <c r="BD168" s="1158">
        <v>0</v>
      </c>
      <c r="BE168" s="1159">
        <v>0</v>
      </c>
      <c r="BF168" s="1161">
        <v>0</v>
      </c>
      <c r="BG168" s="1162">
        <v>0</v>
      </c>
      <c r="BH168" s="1159">
        <v>0</v>
      </c>
      <c r="BI168" s="1161">
        <v>0</v>
      </c>
      <c r="BJ168" s="1162">
        <v>0</v>
      </c>
      <c r="BK168" s="1159">
        <v>0</v>
      </c>
      <c r="BL168" s="1159">
        <v>0</v>
      </c>
      <c r="BM168" s="1161">
        <f t="shared" si="68"/>
        <v>0</v>
      </c>
      <c r="BN168" s="1159">
        <f>((Z168+AA168+AC168+AD168)-O168)*AV168</f>
        <v>4920</v>
      </c>
      <c r="BO168" s="1159"/>
      <c r="BP168" s="1159"/>
      <c r="BQ168" s="1159"/>
      <c r="BR168" s="1159">
        <f t="shared" si="77"/>
        <v>0</v>
      </c>
      <c r="BS168" s="1159"/>
      <c r="BT168" s="1159"/>
      <c r="BU168" s="1159"/>
      <c r="BV168" s="1161"/>
      <c r="BW168" s="1158">
        <f t="shared" si="69"/>
        <v>52480</v>
      </c>
      <c r="BX168" s="1159">
        <f t="shared" si="70"/>
        <v>57400</v>
      </c>
      <c r="BY168" s="1159">
        <f t="shared" si="71"/>
        <v>0</v>
      </c>
      <c r="BZ168" s="1159">
        <f t="shared" si="72"/>
        <v>4920</v>
      </c>
      <c r="CA168" s="1159">
        <f t="shared" si="73"/>
        <v>4920</v>
      </c>
      <c r="CB168" s="1150">
        <f t="shared" si="74"/>
        <v>0</v>
      </c>
      <c r="CC168" s="1159">
        <f t="shared" si="75"/>
        <v>0</v>
      </c>
    </row>
    <row r="169" spans="1:81" ht="15.6" x14ac:dyDescent="0.3">
      <c r="A169" s="1340">
        <v>166</v>
      </c>
      <c r="B169" s="1147" t="s">
        <v>861</v>
      </c>
      <c r="C169" s="1148">
        <v>0</v>
      </c>
      <c r="D169" s="1149">
        <v>0</v>
      </c>
      <c r="E169" s="1150">
        <v>19</v>
      </c>
      <c r="F169" s="1150">
        <v>0</v>
      </c>
      <c r="G169" s="1150">
        <v>0</v>
      </c>
      <c r="H169" s="1150">
        <v>0</v>
      </c>
      <c r="I169" s="1150">
        <v>0</v>
      </c>
      <c r="J169" s="1150">
        <v>0</v>
      </c>
      <c r="K169" s="1153">
        <v>0</v>
      </c>
      <c r="L169" s="1150">
        <v>0</v>
      </c>
      <c r="M169" s="1151">
        <f t="shared" si="62"/>
        <v>19</v>
      </c>
      <c r="N169" s="1152">
        <v>0</v>
      </c>
      <c r="O169" s="1150"/>
      <c r="P169" s="1150"/>
      <c r="Q169" s="1150"/>
      <c r="R169" s="1150"/>
      <c r="S169" s="1150"/>
      <c r="T169" s="1150"/>
      <c r="U169" s="1150"/>
      <c r="V169" s="1150"/>
      <c r="W169" s="1153"/>
      <c r="X169" s="1153"/>
      <c r="Y169" s="1154">
        <f t="shared" si="63"/>
        <v>0</v>
      </c>
      <c r="Z169" s="1149">
        <v>0</v>
      </c>
      <c r="AA169" s="1150">
        <v>0</v>
      </c>
      <c r="AB169" s="1150">
        <v>0</v>
      </c>
      <c r="AC169" s="1150">
        <v>0</v>
      </c>
      <c r="AD169" s="1150">
        <v>0</v>
      </c>
      <c r="AE169" s="1154">
        <f t="shared" si="64"/>
        <v>0</v>
      </c>
      <c r="AF169" s="1149">
        <f t="shared" si="54"/>
        <v>0</v>
      </c>
      <c r="AG169" s="1150">
        <f t="shared" si="59"/>
        <v>19</v>
      </c>
      <c r="AH169" s="1150">
        <f t="shared" si="60"/>
        <v>0</v>
      </c>
      <c r="AI169" s="1150">
        <f t="shared" si="61"/>
        <v>0</v>
      </c>
      <c r="AJ169" s="1150">
        <f t="shared" si="58"/>
        <v>0</v>
      </c>
      <c r="AK169" s="1150">
        <f t="shared" si="58"/>
        <v>0</v>
      </c>
      <c r="AL169" s="1150">
        <f t="shared" si="58"/>
        <v>0</v>
      </c>
      <c r="AM169" s="1150">
        <f t="shared" si="58"/>
        <v>0</v>
      </c>
      <c r="AN169" s="1153">
        <f t="shared" si="65"/>
        <v>0</v>
      </c>
      <c r="AO169" s="1153">
        <f t="shared" si="66"/>
        <v>0</v>
      </c>
      <c r="AP169" s="1154">
        <f t="shared" si="67"/>
        <v>19</v>
      </c>
      <c r="AQ169" s="1149">
        <f t="shared" si="78"/>
        <v>0</v>
      </c>
      <c r="AR169" s="1150">
        <f t="shared" si="55"/>
        <v>0</v>
      </c>
      <c r="AS169" s="1157">
        <f t="shared" si="56"/>
        <v>0</v>
      </c>
      <c r="AT169" s="1158">
        <v>8</v>
      </c>
      <c r="AU169" s="1159"/>
      <c r="AV169" s="1159"/>
      <c r="AW169" s="1159"/>
      <c r="AX169" s="1159"/>
      <c r="AY169" s="1160"/>
      <c r="AZ169" s="1160"/>
      <c r="BA169" s="1160"/>
      <c r="BB169" s="1160">
        <v>0</v>
      </c>
      <c r="BC169" s="1161">
        <v>0</v>
      </c>
      <c r="BD169" s="1158">
        <v>0</v>
      </c>
      <c r="BE169" s="1159">
        <v>0</v>
      </c>
      <c r="BF169" s="1161">
        <v>0</v>
      </c>
      <c r="BG169" s="1162">
        <v>0</v>
      </c>
      <c r="BH169" s="1159">
        <v>0</v>
      </c>
      <c r="BI169" s="1161">
        <v>0</v>
      </c>
      <c r="BJ169" s="1162">
        <v>0</v>
      </c>
      <c r="BK169" s="1159">
        <v>0</v>
      </c>
      <c r="BL169" s="1159">
        <v>0</v>
      </c>
      <c r="BM169" s="1161">
        <f t="shared" si="68"/>
        <v>0</v>
      </c>
      <c r="BN169" s="1159">
        <f>((Z169+AA169+AC169+AD169)-O169)*AT169</f>
        <v>0</v>
      </c>
      <c r="BO169" s="1159"/>
      <c r="BP169" s="1159"/>
      <c r="BQ169" s="1159"/>
      <c r="BR169" s="1159">
        <f t="shared" si="77"/>
        <v>0</v>
      </c>
      <c r="BS169" s="1159"/>
      <c r="BT169" s="1159"/>
      <c r="BU169" s="1159"/>
      <c r="BV169" s="1161"/>
      <c r="BW169" s="1158">
        <f t="shared" si="69"/>
        <v>152</v>
      </c>
      <c r="BX169" s="1159">
        <f t="shared" si="70"/>
        <v>152</v>
      </c>
      <c r="BY169" s="1159">
        <f t="shared" si="71"/>
        <v>0</v>
      </c>
      <c r="BZ169" s="1159">
        <f t="shared" si="72"/>
        <v>0</v>
      </c>
      <c r="CA169" s="1159">
        <f t="shared" si="73"/>
        <v>0</v>
      </c>
      <c r="CB169" s="1150">
        <f t="shared" si="74"/>
        <v>0</v>
      </c>
      <c r="CC169" s="1159">
        <f t="shared" si="75"/>
        <v>0</v>
      </c>
    </row>
    <row r="170" spans="1:81" ht="15.6" x14ac:dyDescent="0.3">
      <c r="A170" s="1259">
        <v>167</v>
      </c>
      <c r="B170" s="1147" t="s">
        <v>865</v>
      </c>
      <c r="C170" s="1148">
        <v>0</v>
      </c>
      <c r="D170" s="1149">
        <v>0</v>
      </c>
      <c r="E170" s="1150">
        <v>450</v>
      </c>
      <c r="F170" s="1150">
        <v>0</v>
      </c>
      <c r="G170" s="1150">
        <v>0</v>
      </c>
      <c r="H170" s="1150">
        <v>0</v>
      </c>
      <c r="I170" s="1150">
        <v>0</v>
      </c>
      <c r="J170" s="1150">
        <v>0</v>
      </c>
      <c r="K170" s="1153">
        <v>0</v>
      </c>
      <c r="L170" s="1150">
        <v>0</v>
      </c>
      <c r="M170" s="1151">
        <f t="shared" si="62"/>
        <v>450</v>
      </c>
      <c r="N170" s="1152">
        <v>0</v>
      </c>
      <c r="O170" s="1150"/>
      <c r="P170" s="1150">
        <v>12</v>
      </c>
      <c r="Q170" s="1150"/>
      <c r="R170" s="1150"/>
      <c r="S170" s="1150"/>
      <c r="T170" s="1150"/>
      <c r="U170" s="1150"/>
      <c r="V170" s="1150"/>
      <c r="W170" s="1153"/>
      <c r="X170" s="1153"/>
      <c r="Y170" s="1154">
        <f t="shared" si="63"/>
        <v>12</v>
      </c>
      <c r="Z170" s="1149">
        <v>0</v>
      </c>
      <c r="AA170" s="1150">
        <v>0</v>
      </c>
      <c r="AB170" s="1150">
        <v>0</v>
      </c>
      <c r="AC170" s="1150">
        <v>0</v>
      </c>
      <c r="AD170" s="1150">
        <v>12</v>
      </c>
      <c r="AE170" s="1154">
        <f t="shared" si="64"/>
        <v>12</v>
      </c>
      <c r="AF170" s="1149">
        <f t="shared" si="54"/>
        <v>0</v>
      </c>
      <c r="AG170" s="1150">
        <f t="shared" si="59"/>
        <v>438</v>
      </c>
      <c r="AH170" s="1150">
        <f t="shared" si="60"/>
        <v>0</v>
      </c>
      <c r="AI170" s="1150">
        <f t="shared" si="61"/>
        <v>0</v>
      </c>
      <c r="AJ170" s="1150">
        <f t="shared" si="58"/>
        <v>0</v>
      </c>
      <c r="AK170" s="1150">
        <f t="shared" si="58"/>
        <v>0</v>
      </c>
      <c r="AL170" s="1150">
        <f t="shared" si="58"/>
        <v>0</v>
      </c>
      <c r="AM170" s="1150">
        <f t="shared" si="58"/>
        <v>0</v>
      </c>
      <c r="AN170" s="1153">
        <f t="shared" si="65"/>
        <v>0</v>
      </c>
      <c r="AO170" s="1153">
        <f t="shared" si="66"/>
        <v>0</v>
      </c>
      <c r="AP170" s="1154">
        <f t="shared" si="67"/>
        <v>438</v>
      </c>
      <c r="AQ170" s="1149">
        <f t="shared" si="78"/>
        <v>12</v>
      </c>
      <c r="AR170" s="1150">
        <f t="shared" si="55"/>
        <v>12</v>
      </c>
      <c r="AS170" s="1157">
        <f t="shared" si="56"/>
        <v>0</v>
      </c>
      <c r="AT170" s="1158">
        <v>5.25</v>
      </c>
      <c r="AU170" s="1159"/>
      <c r="AV170" s="1159"/>
      <c r="AW170" s="1159"/>
      <c r="AX170" s="1159"/>
      <c r="AY170" s="1160"/>
      <c r="AZ170" s="1160"/>
      <c r="BA170" s="1160"/>
      <c r="BB170" s="1160">
        <v>0</v>
      </c>
      <c r="BC170" s="1161">
        <v>0</v>
      </c>
      <c r="BD170" s="1158">
        <v>0</v>
      </c>
      <c r="BE170" s="1159">
        <v>0</v>
      </c>
      <c r="BF170" s="1161">
        <v>0</v>
      </c>
      <c r="BG170" s="1162">
        <v>0</v>
      </c>
      <c r="BH170" s="1159">
        <v>0</v>
      </c>
      <c r="BI170" s="1161">
        <v>0</v>
      </c>
      <c r="BJ170" s="1162">
        <v>0</v>
      </c>
      <c r="BK170" s="1159">
        <v>0</v>
      </c>
      <c r="BL170" s="1159">
        <v>0</v>
      </c>
      <c r="BM170" s="1161">
        <f t="shared" si="68"/>
        <v>0</v>
      </c>
      <c r="BN170" s="1159">
        <f>((Z170+AA170+AC170+AD170)-O170)*AT170</f>
        <v>63</v>
      </c>
      <c r="BO170" s="1159"/>
      <c r="BP170" s="1159"/>
      <c r="BQ170" s="1159"/>
      <c r="BR170" s="1159">
        <f t="shared" si="77"/>
        <v>0</v>
      </c>
      <c r="BS170" s="1159"/>
      <c r="BT170" s="1159"/>
      <c r="BU170" s="1159"/>
      <c r="BV170" s="1161"/>
      <c r="BW170" s="1158">
        <f t="shared" si="69"/>
        <v>2299.5</v>
      </c>
      <c r="BX170" s="1159">
        <f t="shared" si="70"/>
        <v>2362.5</v>
      </c>
      <c r="BY170" s="1159">
        <f t="shared" si="71"/>
        <v>0</v>
      </c>
      <c r="BZ170" s="1159">
        <f t="shared" si="72"/>
        <v>63</v>
      </c>
      <c r="CA170" s="1159">
        <f t="shared" si="73"/>
        <v>63</v>
      </c>
      <c r="CB170" s="1150">
        <f t="shared" si="74"/>
        <v>0</v>
      </c>
      <c r="CC170" s="1159">
        <f t="shared" si="75"/>
        <v>0</v>
      </c>
    </row>
    <row r="171" spans="1:81" ht="15.6" x14ac:dyDescent="0.3">
      <c r="A171" s="1340">
        <v>168</v>
      </c>
      <c r="B171" s="1147" t="s">
        <v>867</v>
      </c>
      <c r="C171" s="1148">
        <v>0</v>
      </c>
      <c r="D171" s="1149">
        <v>0</v>
      </c>
      <c r="E171" s="1150">
        <v>0</v>
      </c>
      <c r="F171" s="1150">
        <v>0</v>
      </c>
      <c r="G171" s="1150">
        <v>0</v>
      </c>
      <c r="H171" s="1150">
        <v>0</v>
      </c>
      <c r="I171" s="1150">
        <v>0</v>
      </c>
      <c r="J171" s="1150">
        <v>0</v>
      </c>
      <c r="K171" s="1153">
        <v>5.5</v>
      </c>
      <c r="L171" s="1150">
        <v>0</v>
      </c>
      <c r="M171" s="1151">
        <f t="shared" si="62"/>
        <v>5.5</v>
      </c>
      <c r="N171" s="1152">
        <v>100</v>
      </c>
      <c r="O171" s="1150"/>
      <c r="P171" s="1150"/>
      <c r="Q171" s="1150"/>
      <c r="R171" s="1150"/>
      <c r="S171" s="1150"/>
      <c r="T171" s="1150"/>
      <c r="U171" s="1150"/>
      <c r="V171" s="1150">
        <v>5.5</v>
      </c>
      <c r="W171" s="1153"/>
      <c r="X171" s="1153">
        <v>51.5</v>
      </c>
      <c r="Y171" s="1154">
        <f t="shared" si="63"/>
        <v>57</v>
      </c>
      <c r="Z171" s="1149">
        <v>0</v>
      </c>
      <c r="AA171" s="1150">
        <v>0</v>
      </c>
      <c r="AB171" s="1150">
        <v>0</v>
      </c>
      <c r="AC171" s="1150">
        <v>3</v>
      </c>
      <c r="AD171" s="1150">
        <v>54</v>
      </c>
      <c r="AE171" s="1154">
        <f t="shared" si="64"/>
        <v>57</v>
      </c>
      <c r="AF171" s="1149">
        <f t="shared" si="54"/>
        <v>0</v>
      </c>
      <c r="AG171" s="1150">
        <f t="shared" si="59"/>
        <v>0</v>
      </c>
      <c r="AH171" s="1150">
        <f t="shared" si="60"/>
        <v>0</v>
      </c>
      <c r="AI171" s="1150">
        <f t="shared" si="61"/>
        <v>0</v>
      </c>
      <c r="AJ171" s="1150">
        <f t="shared" si="58"/>
        <v>0</v>
      </c>
      <c r="AK171" s="1150">
        <f t="shared" si="58"/>
        <v>0</v>
      </c>
      <c r="AL171" s="1150">
        <f t="shared" si="58"/>
        <v>0</v>
      </c>
      <c r="AM171" s="1150">
        <f t="shared" si="58"/>
        <v>0</v>
      </c>
      <c r="AN171" s="1153">
        <f t="shared" si="65"/>
        <v>0</v>
      </c>
      <c r="AO171" s="1153">
        <f t="shared" si="66"/>
        <v>48.5</v>
      </c>
      <c r="AP171" s="1154">
        <f t="shared" si="67"/>
        <v>48.5</v>
      </c>
      <c r="AQ171" s="1149">
        <f t="shared" si="78"/>
        <v>57</v>
      </c>
      <c r="AR171" s="1150">
        <f t="shared" si="55"/>
        <v>57</v>
      </c>
      <c r="AS171" s="1157">
        <f t="shared" si="56"/>
        <v>0</v>
      </c>
      <c r="AT171" s="1158">
        <v>730</v>
      </c>
      <c r="AU171" s="1159"/>
      <c r="AV171" s="1159">
        <v>900</v>
      </c>
      <c r="AW171" s="1159"/>
      <c r="AX171" s="1159">
        <v>721.45500000000004</v>
      </c>
      <c r="AY171" s="1160"/>
      <c r="AZ171" s="1160">
        <v>593.25</v>
      </c>
      <c r="BA171" s="1160"/>
      <c r="BB171" s="1160">
        <v>0</v>
      </c>
      <c r="BC171" s="1161">
        <v>0</v>
      </c>
      <c r="BD171" s="1158">
        <v>684.4</v>
      </c>
      <c r="BE171" s="1159">
        <v>0</v>
      </c>
      <c r="BF171" s="1161">
        <v>0</v>
      </c>
      <c r="BG171" s="1162">
        <v>100</v>
      </c>
      <c r="BH171" s="1159">
        <v>0</v>
      </c>
      <c r="BI171" s="1161">
        <v>0</v>
      </c>
      <c r="BJ171" s="1162">
        <v>68440</v>
      </c>
      <c r="BK171" s="1159">
        <v>0</v>
      </c>
      <c r="BL171" s="1159">
        <v>0</v>
      </c>
      <c r="BM171" s="1161">
        <f t="shared" si="68"/>
        <v>68440</v>
      </c>
      <c r="BN171" s="1159">
        <f>+V171*AZ171</f>
        <v>3262.875</v>
      </c>
      <c r="BO171" s="1159">
        <f>+X171*BD171</f>
        <v>35246.6</v>
      </c>
      <c r="BP171" s="1159"/>
      <c r="BQ171" s="1159"/>
      <c r="BR171" s="1159">
        <f t="shared" si="77"/>
        <v>0</v>
      </c>
      <c r="BS171" s="1159"/>
      <c r="BT171" s="1159"/>
      <c r="BU171" s="1159"/>
      <c r="BV171" s="1161"/>
      <c r="BW171" s="1158">
        <f t="shared" si="69"/>
        <v>33193.4</v>
      </c>
      <c r="BX171" s="1159">
        <f t="shared" si="70"/>
        <v>3262.875</v>
      </c>
      <c r="BY171" s="1159">
        <f t="shared" si="71"/>
        <v>68440</v>
      </c>
      <c r="BZ171" s="1159">
        <f t="shared" si="72"/>
        <v>38509.474999999999</v>
      </c>
      <c r="CA171" s="1159">
        <f t="shared" si="73"/>
        <v>38509.474999999999</v>
      </c>
      <c r="CB171" s="1150">
        <f t="shared" si="74"/>
        <v>0</v>
      </c>
      <c r="CC171" s="1159">
        <f t="shared" si="75"/>
        <v>33193.4</v>
      </c>
    </row>
    <row r="172" spans="1:81" ht="15.6" x14ac:dyDescent="0.3">
      <c r="A172" s="1259">
        <v>169</v>
      </c>
      <c r="B172" s="1147" t="s">
        <v>869</v>
      </c>
      <c r="C172" s="1148">
        <v>0</v>
      </c>
      <c r="D172" s="1149">
        <v>0</v>
      </c>
      <c r="E172" s="1150">
        <v>0</v>
      </c>
      <c r="F172" s="1150">
        <v>0</v>
      </c>
      <c r="G172" s="1150">
        <v>0</v>
      </c>
      <c r="H172" s="1150">
        <v>0</v>
      </c>
      <c r="I172" s="1150">
        <v>0</v>
      </c>
      <c r="J172" s="1150">
        <v>0</v>
      </c>
      <c r="K172" s="1153">
        <v>0</v>
      </c>
      <c r="L172" s="1150">
        <v>1000</v>
      </c>
      <c r="M172" s="1151">
        <f t="shared" si="62"/>
        <v>1000</v>
      </c>
      <c r="N172" s="1152">
        <v>10000</v>
      </c>
      <c r="O172" s="1150"/>
      <c r="P172" s="1150"/>
      <c r="Q172" s="1150"/>
      <c r="R172" s="1150"/>
      <c r="S172" s="1150"/>
      <c r="T172" s="1150"/>
      <c r="U172" s="1150"/>
      <c r="V172" s="1150"/>
      <c r="W172" s="1153">
        <v>1000</v>
      </c>
      <c r="X172" s="1153">
        <v>3570</v>
      </c>
      <c r="Y172" s="1154">
        <f t="shared" si="63"/>
        <v>4570</v>
      </c>
      <c r="Z172" s="1149">
        <v>0</v>
      </c>
      <c r="AA172" s="1150">
        <v>0</v>
      </c>
      <c r="AB172" s="1150">
        <v>0</v>
      </c>
      <c r="AC172" s="1150">
        <v>0</v>
      </c>
      <c r="AD172" s="1150">
        <v>4570</v>
      </c>
      <c r="AE172" s="1154">
        <f t="shared" si="64"/>
        <v>4570</v>
      </c>
      <c r="AF172" s="1149">
        <f t="shared" si="54"/>
        <v>0</v>
      </c>
      <c r="AG172" s="1150">
        <f t="shared" si="59"/>
        <v>0</v>
      </c>
      <c r="AH172" s="1150">
        <f t="shared" si="60"/>
        <v>0</v>
      </c>
      <c r="AI172" s="1150">
        <f t="shared" si="61"/>
        <v>0</v>
      </c>
      <c r="AJ172" s="1150">
        <f t="shared" si="58"/>
        <v>0</v>
      </c>
      <c r="AK172" s="1150">
        <f t="shared" si="58"/>
        <v>0</v>
      </c>
      <c r="AL172" s="1150">
        <f t="shared" si="58"/>
        <v>0</v>
      </c>
      <c r="AM172" s="1150">
        <f t="shared" si="58"/>
        <v>0</v>
      </c>
      <c r="AN172" s="1153">
        <f t="shared" si="65"/>
        <v>0</v>
      </c>
      <c r="AO172" s="1153">
        <f t="shared" si="66"/>
        <v>6430</v>
      </c>
      <c r="AP172" s="1154">
        <f t="shared" si="67"/>
        <v>6430</v>
      </c>
      <c r="AQ172" s="1149">
        <f t="shared" si="78"/>
        <v>4570</v>
      </c>
      <c r="AR172" s="1150">
        <f t="shared" si="55"/>
        <v>4570</v>
      </c>
      <c r="AS172" s="1157">
        <f t="shared" si="56"/>
        <v>0</v>
      </c>
      <c r="AT172" s="1158">
        <v>94</v>
      </c>
      <c r="AU172" s="1159"/>
      <c r="AV172" s="1159"/>
      <c r="AW172" s="1159"/>
      <c r="AX172" s="1159"/>
      <c r="AY172" s="1160"/>
      <c r="AZ172" s="1160">
        <v>100.25</v>
      </c>
      <c r="BA172" s="1160"/>
      <c r="BB172" s="1160">
        <v>94.99</v>
      </c>
      <c r="BC172" s="1161">
        <v>118</v>
      </c>
      <c r="BD172" s="1158">
        <v>125.55200000000001</v>
      </c>
      <c r="BE172" s="1159">
        <v>0</v>
      </c>
      <c r="BF172" s="1161">
        <v>0</v>
      </c>
      <c r="BG172" s="1162">
        <v>10000</v>
      </c>
      <c r="BH172" s="1159">
        <v>0</v>
      </c>
      <c r="BI172" s="1161">
        <v>0</v>
      </c>
      <c r="BJ172" s="1162">
        <v>1255520</v>
      </c>
      <c r="BK172" s="1159">
        <v>0</v>
      </c>
      <c r="BL172" s="1159">
        <v>0</v>
      </c>
      <c r="BM172" s="1161">
        <f t="shared" si="68"/>
        <v>1255520</v>
      </c>
      <c r="BN172" s="1159">
        <f>+W172*BB172</f>
        <v>94990</v>
      </c>
      <c r="BO172" s="1159">
        <f>+X172*BD172</f>
        <v>448220.64</v>
      </c>
      <c r="BP172" s="1159"/>
      <c r="BQ172" s="1159"/>
      <c r="BR172" s="1159">
        <f t="shared" si="77"/>
        <v>0</v>
      </c>
      <c r="BS172" s="1159"/>
      <c r="BT172" s="1159"/>
      <c r="BU172" s="1159"/>
      <c r="BV172" s="1161"/>
      <c r="BW172" s="1158">
        <f t="shared" si="69"/>
        <v>807299.36</v>
      </c>
      <c r="BX172" s="1159">
        <f t="shared" si="70"/>
        <v>94990</v>
      </c>
      <c r="BY172" s="1159">
        <f t="shared" si="71"/>
        <v>1255520</v>
      </c>
      <c r="BZ172" s="1159">
        <f t="shared" si="72"/>
        <v>543210.64</v>
      </c>
      <c r="CA172" s="1159">
        <f t="shared" si="73"/>
        <v>543210.64</v>
      </c>
      <c r="CB172" s="1150">
        <f t="shared" si="74"/>
        <v>0</v>
      </c>
      <c r="CC172" s="1159">
        <f t="shared" si="75"/>
        <v>807299.36</v>
      </c>
    </row>
    <row r="173" spans="1:81" ht="15.6" x14ac:dyDescent="0.3">
      <c r="A173" s="1340">
        <v>170</v>
      </c>
      <c r="B173" s="1147" t="s">
        <v>1782</v>
      </c>
      <c r="C173" s="1148">
        <v>0</v>
      </c>
      <c r="D173" s="1149">
        <v>0</v>
      </c>
      <c r="E173" s="1150">
        <v>0</v>
      </c>
      <c r="F173" s="1150">
        <v>0</v>
      </c>
      <c r="G173" s="1150">
        <v>0</v>
      </c>
      <c r="H173" s="1150">
        <v>0</v>
      </c>
      <c r="I173" s="1150">
        <v>0</v>
      </c>
      <c r="J173" s="1150">
        <v>0</v>
      </c>
      <c r="K173" s="1153">
        <v>0</v>
      </c>
      <c r="L173" s="1150">
        <v>0</v>
      </c>
      <c r="M173" s="1151">
        <f t="shared" si="62"/>
        <v>0</v>
      </c>
      <c r="N173" s="1152">
        <v>0</v>
      </c>
      <c r="O173" s="1150"/>
      <c r="P173" s="1150"/>
      <c r="Q173" s="1150"/>
      <c r="R173" s="1150"/>
      <c r="S173" s="1150"/>
      <c r="T173" s="1150"/>
      <c r="U173" s="1150"/>
      <c r="V173" s="1150"/>
      <c r="W173" s="1153"/>
      <c r="X173" s="1153"/>
      <c r="Y173" s="1154">
        <f t="shared" si="63"/>
        <v>0</v>
      </c>
      <c r="Z173" s="1149">
        <v>0</v>
      </c>
      <c r="AA173" s="1150">
        <v>0</v>
      </c>
      <c r="AB173" s="1150">
        <v>0</v>
      </c>
      <c r="AC173" s="1150">
        <v>0</v>
      </c>
      <c r="AD173" s="1150">
        <v>0</v>
      </c>
      <c r="AE173" s="1154">
        <f t="shared" si="64"/>
        <v>0</v>
      </c>
      <c r="AF173" s="1149">
        <f t="shared" si="54"/>
        <v>0</v>
      </c>
      <c r="AG173" s="1150">
        <f t="shared" si="59"/>
        <v>0</v>
      </c>
      <c r="AH173" s="1150">
        <f t="shared" si="60"/>
        <v>0</v>
      </c>
      <c r="AI173" s="1150">
        <f t="shared" si="61"/>
        <v>0</v>
      </c>
      <c r="AJ173" s="1150">
        <f t="shared" si="58"/>
        <v>0</v>
      </c>
      <c r="AK173" s="1150">
        <f t="shared" si="58"/>
        <v>0</v>
      </c>
      <c r="AL173" s="1150">
        <f t="shared" si="58"/>
        <v>0</v>
      </c>
      <c r="AM173" s="1150">
        <f t="shared" si="58"/>
        <v>0</v>
      </c>
      <c r="AN173" s="1153">
        <f t="shared" si="65"/>
        <v>0</v>
      </c>
      <c r="AO173" s="1153">
        <f t="shared" si="66"/>
        <v>0</v>
      </c>
      <c r="AP173" s="1154">
        <f t="shared" si="67"/>
        <v>0</v>
      </c>
      <c r="AQ173" s="1149">
        <f t="shared" si="78"/>
        <v>0</v>
      </c>
      <c r="AR173" s="1150">
        <f t="shared" si="55"/>
        <v>0</v>
      </c>
      <c r="AS173" s="1157">
        <f t="shared" si="56"/>
        <v>0</v>
      </c>
      <c r="AT173" s="1158">
        <v>0</v>
      </c>
      <c r="AU173" s="1159"/>
      <c r="AV173" s="1159"/>
      <c r="AW173" s="1159"/>
      <c r="AX173" s="1159"/>
      <c r="AY173" s="1160"/>
      <c r="AZ173" s="1160"/>
      <c r="BA173" s="1160"/>
      <c r="BB173" s="1160">
        <v>0</v>
      </c>
      <c r="BC173" s="1161">
        <v>0</v>
      </c>
      <c r="BD173" s="1158">
        <v>0</v>
      </c>
      <c r="BE173" s="1159">
        <v>0</v>
      </c>
      <c r="BF173" s="1161">
        <v>0</v>
      </c>
      <c r="BG173" s="1162">
        <v>0</v>
      </c>
      <c r="BH173" s="1159">
        <v>0</v>
      </c>
      <c r="BI173" s="1161">
        <v>0</v>
      </c>
      <c r="BJ173" s="1162">
        <v>0</v>
      </c>
      <c r="BK173" s="1159">
        <v>0</v>
      </c>
      <c r="BL173" s="1159">
        <v>0</v>
      </c>
      <c r="BM173" s="1161">
        <f t="shared" si="68"/>
        <v>0</v>
      </c>
      <c r="BN173" s="1159">
        <f>((Z173+AA173+AC173+AD173)-O173)*AT173</f>
        <v>0</v>
      </c>
      <c r="BO173" s="1159"/>
      <c r="BP173" s="1159"/>
      <c r="BQ173" s="1159"/>
      <c r="BR173" s="1159">
        <f t="shared" si="77"/>
        <v>0</v>
      </c>
      <c r="BS173" s="1159"/>
      <c r="BT173" s="1159"/>
      <c r="BU173" s="1159"/>
      <c r="BV173" s="1161"/>
      <c r="BW173" s="1158">
        <f t="shared" si="69"/>
        <v>0</v>
      </c>
      <c r="BX173" s="1159">
        <f t="shared" si="70"/>
        <v>0</v>
      </c>
      <c r="BY173" s="1159">
        <f t="shared" si="71"/>
        <v>0</v>
      </c>
      <c r="BZ173" s="1159">
        <f t="shared" si="72"/>
        <v>0</v>
      </c>
      <c r="CA173" s="1159">
        <f t="shared" si="73"/>
        <v>0</v>
      </c>
      <c r="CB173" s="1150">
        <f t="shared" si="74"/>
        <v>0</v>
      </c>
      <c r="CC173" s="1159">
        <f t="shared" si="75"/>
        <v>0</v>
      </c>
    </row>
    <row r="174" spans="1:81" ht="15.6" x14ac:dyDescent="0.3">
      <c r="A174" s="1259">
        <v>171</v>
      </c>
      <c r="B174" s="1147" t="s">
        <v>876</v>
      </c>
      <c r="C174" s="1148">
        <v>0</v>
      </c>
      <c r="D174" s="1149">
        <v>0</v>
      </c>
      <c r="E174" s="1150">
        <v>1904</v>
      </c>
      <c r="F174" s="1150">
        <v>0</v>
      </c>
      <c r="G174" s="1150">
        <v>0</v>
      </c>
      <c r="H174" s="1150">
        <v>0</v>
      </c>
      <c r="I174" s="1150">
        <v>0</v>
      </c>
      <c r="J174" s="1150">
        <v>0</v>
      </c>
      <c r="K174" s="1153">
        <v>0</v>
      </c>
      <c r="L174" s="1150">
        <v>0</v>
      </c>
      <c r="M174" s="1151">
        <f t="shared" si="62"/>
        <v>1904</v>
      </c>
      <c r="N174" s="1152">
        <v>0</v>
      </c>
      <c r="O174" s="1150"/>
      <c r="P174" s="1150">
        <v>35</v>
      </c>
      <c r="Q174" s="1150"/>
      <c r="R174" s="1150"/>
      <c r="S174" s="1150"/>
      <c r="T174" s="1150"/>
      <c r="U174" s="1150"/>
      <c r="V174" s="1150"/>
      <c r="W174" s="1153"/>
      <c r="X174" s="1153"/>
      <c r="Y174" s="1154">
        <f t="shared" si="63"/>
        <v>35</v>
      </c>
      <c r="Z174" s="1149">
        <v>0</v>
      </c>
      <c r="AA174" s="1150">
        <v>0</v>
      </c>
      <c r="AB174" s="1150">
        <v>0</v>
      </c>
      <c r="AC174" s="1150">
        <v>0</v>
      </c>
      <c r="AD174" s="1150">
        <v>35</v>
      </c>
      <c r="AE174" s="1154">
        <f t="shared" si="64"/>
        <v>35</v>
      </c>
      <c r="AF174" s="1149">
        <f t="shared" si="54"/>
        <v>0</v>
      </c>
      <c r="AG174" s="1150">
        <f t="shared" si="59"/>
        <v>1869</v>
      </c>
      <c r="AH174" s="1150">
        <f t="shared" si="60"/>
        <v>0</v>
      </c>
      <c r="AI174" s="1150">
        <f t="shared" si="61"/>
        <v>0</v>
      </c>
      <c r="AJ174" s="1150">
        <f t="shared" si="58"/>
        <v>0</v>
      </c>
      <c r="AK174" s="1150">
        <f t="shared" si="58"/>
        <v>0</v>
      </c>
      <c r="AL174" s="1150">
        <f t="shared" si="58"/>
        <v>0</v>
      </c>
      <c r="AM174" s="1150">
        <f t="shared" si="58"/>
        <v>0</v>
      </c>
      <c r="AN174" s="1153">
        <f t="shared" si="65"/>
        <v>0</v>
      </c>
      <c r="AO174" s="1153">
        <f t="shared" si="66"/>
        <v>0</v>
      </c>
      <c r="AP174" s="1154">
        <f t="shared" si="67"/>
        <v>1869</v>
      </c>
      <c r="AQ174" s="1149">
        <f t="shared" si="78"/>
        <v>35</v>
      </c>
      <c r="AR174" s="1150">
        <f t="shared" si="55"/>
        <v>35</v>
      </c>
      <c r="AS174" s="1157">
        <f t="shared" si="56"/>
        <v>0</v>
      </c>
      <c r="AT174" s="1158">
        <v>5.8</v>
      </c>
      <c r="AU174" s="1159"/>
      <c r="AV174" s="1159"/>
      <c r="AW174" s="1159"/>
      <c r="AX174" s="1159"/>
      <c r="AY174" s="1160"/>
      <c r="AZ174" s="1160"/>
      <c r="BA174" s="1160"/>
      <c r="BB174" s="1160">
        <v>0</v>
      </c>
      <c r="BC174" s="1161">
        <v>0</v>
      </c>
      <c r="BD174" s="1158">
        <v>0</v>
      </c>
      <c r="BE174" s="1159">
        <v>0</v>
      </c>
      <c r="BF174" s="1161">
        <v>0</v>
      </c>
      <c r="BG174" s="1162">
        <v>0</v>
      </c>
      <c r="BH174" s="1159">
        <v>0</v>
      </c>
      <c r="BI174" s="1161">
        <v>0</v>
      </c>
      <c r="BJ174" s="1162">
        <v>0</v>
      </c>
      <c r="BK174" s="1159">
        <v>0</v>
      </c>
      <c r="BL174" s="1159">
        <v>0</v>
      </c>
      <c r="BM174" s="1161">
        <f t="shared" si="68"/>
        <v>0</v>
      </c>
      <c r="BN174" s="1159">
        <f>((Z174+AA174+AC174+AD174)-O174)*AT174</f>
        <v>203</v>
      </c>
      <c r="BO174" s="1159"/>
      <c r="BP174" s="1159"/>
      <c r="BQ174" s="1159"/>
      <c r="BR174" s="1159">
        <f t="shared" si="77"/>
        <v>0</v>
      </c>
      <c r="BS174" s="1159"/>
      <c r="BT174" s="1159"/>
      <c r="BU174" s="1159"/>
      <c r="BV174" s="1161"/>
      <c r="BW174" s="1158">
        <f t="shared" si="69"/>
        <v>10840.199999999999</v>
      </c>
      <c r="BX174" s="1159">
        <f t="shared" si="70"/>
        <v>11043.199999999999</v>
      </c>
      <c r="BY174" s="1159">
        <f t="shared" si="71"/>
        <v>0</v>
      </c>
      <c r="BZ174" s="1159">
        <f t="shared" si="72"/>
        <v>203</v>
      </c>
      <c r="CA174" s="1159">
        <f t="shared" si="73"/>
        <v>203</v>
      </c>
      <c r="CB174" s="1150">
        <f t="shared" si="74"/>
        <v>0</v>
      </c>
      <c r="CC174" s="1159">
        <f t="shared" si="75"/>
        <v>0</v>
      </c>
    </row>
    <row r="175" spans="1:81" ht="15.6" x14ac:dyDescent="0.3">
      <c r="A175" s="1340">
        <v>172</v>
      </c>
      <c r="B175" s="1147" t="s">
        <v>877</v>
      </c>
      <c r="C175" s="1148">
        <v>0</v>
      </c>
      <c r="D175" s="1149">
        <v>0</v>
      </c>
      <c r="E175" s="1150">
        <v>0</v>
      </c>
      <c r="F175" s="1150">
        <v>0</v>
      </c>
      <c r="G175" s="1150">
        <v>0</v>
      </c>
      <c r="H175" s="1150">
        <v>0</v>
      </c>
      <c r="I175" s="1150">
        <v>0</v>
      </c>
      <c r="J175" s="1150">
        <v>0</v>
      </c>
      <c r="K175" s="1153">
        <v>0</v>
      </c>
      <c r="L175" s="1150">
        <v>18580</v>
      </c>
      <c r="M175" s="1151">
        <f t="shared" si="62"/>
        <v>18580</v>
      </c>
      <c r="N175" s="1152">
        <v>10000</v>
      </c>
      <c r="O175" s="1150"/>
      <c r="P175" s="1150"/>
      <c r="Q175" s="1150"/>
      <c r="R175" s="1150"/>
      <c r="S175" s="1150"/>
      <c r="T175" s="1150"/>
      <c r="U175" s="1150"/>
      <c r="V175" s="1150"/>
      <c r="W175" s="1153">
        <v>1560</v>
      </c>
      <c r="X175" s="1153">
        <v>630</v>
      </c>
      <c r="Y175" s="1154">
        <f t="shared" si="63"/>
        <v>2190</v>
      </c>
      <c r="Z175" s="1149">
        <v>0</v>
      </c>
      <c r="AA175" s="1150">
        <v>0</v>
      </c>
      <c r="AB175" s="1150">
        <v>630</v>
      </c>
      <c r="AC175" s="1150">
        <v>60</v>
      </c>
      <c r="AD175" s="1150">
        <v>1500</v>
      </c>
      <c r="AE175" s="1154">
        <f t="shared" si="64"/>
        <v>2190</v>
      </c>
      <c r="AF175" s="1149">
        <f t="shared" si="54"/>
        <v>0</v>
      </c>
      <c r="AG175" s="1150">
        <f t="shared" si="59"/>
        <v>0</v>
      </c>
      <c r="AH175" s="1150">
        <f t="shared" si="60"/>
        <v>0</v>
      </c>
      <c r="AI175" s="1150">
        <f t="shared" si="61"/>
        <v>0</v>
      </c>
      <c r="AJ175" s="1150">
        <f t="shared" si="58"/>
        <v>0</v>
      </c>
      <c r="AK175" s="1150">
        <f t="shared" si="58"/>
        <v>0</v>
      </c>
      <c r="AL175" s="1150">
        <f t="shared" si="58"/>
        <v>0</v>
      </c>
      <c r="AM175" s="1150">
        <f t="shared" si="58"/>
        <v>0</v>
      </c>
      <c r="AN175" s="1153">
        <f t="shared" si="65"/>
        <v>17020</v>
      </c>
      <c r="AO175" s="1153">
        <f t="shared" si="66"/>
        <v>9370</v>
      </c>
      <c r="AP175" s="1154">
        <f t="shared" si="67"/>
        <v>26390</v>
      </c>
      <c r="AQ175" s="1149">
        <f t="shared" si="78"/>
        <v>2190</v>
      </c>
      <c r="AR175" s="1150">
        <f t="shared" si="55"/>
        <v>2190</v>
      </c>
      <c r="AS175" s="1157">
        <f t="shared" si="56"/>
        <v>0</v>
      </c>
      <c r="AT175" s="1158">
        <v>10</v>
      </c>
      <c r="AU175" s="1159"/>
      <c r="AV175" s="1159"/>
      <c r="AW175" s="1159">
        <v>10.237500000000001</v>
      </c>
      <c r="AX175" s="1159"/>
      <c r="AY175" s="1160"/>
      <c r="AZ175" s="1160"/>
      <c r="BA175" s="1160"/>
      <c r="BB175" s="1160">
        <v>25.86</v>
      </c>
      <c r="BC175" s="1161">
        <v>0</v>
      </c>
      <c r="BD175" s="1158">
        <v>22.998199999999997</v>
      </c>
      <c r="BE175" s="1159">
        <v>0</v>
      </c>
      <c r="BF175" s="1161">
        <v>0</v>
      </c>
      <c r="BG175" s="1162">
        <v>10000</v>
      </c>
      <c r="BH175" s="1159">
        <v>0</v>
      </c>
      <c r="BI175" s="1161">
        <v>0</v>
      </c>
      <c r="BJ175" s="1162">
        <v>229981.99999999997</v>
      </c>
      <c r="BK175" s="1159">
        <v>0</v>
      </c>
      <c r="BL175" s="1159">
        <v>0</v>
      </c>
      <c r="BM175" s="1161">
        <f t="shared" si="68"/>
        <v>229981.99999999997</v>
      </c>
      <c r="BN175" s="1159">
        <f>+W175*BB175</f>
        <v>40341.599999999999</v>
      </c>
      <c r="BO175" s="1159"/>
      <c r="BP175" s="1159"/>
      <c r="BQ175" s="1159"/>
      <c r="BR175" s="1159">
        <f>(AB175*BD175)</f>
        <v>14488.865999999998</v>
      </c>
      <c r="BS175" s="1159"/>
      <c r="BT175" s="1159"/>
      <c r="BU175" s="1159"/>
      <c r="BV175" s="1161"/>
      <c r="BW175" s="1158">
        <f t="shared" si="69"/>
        <v>655630.33400000003</v>
      </c>
      <c r="BX175" s="1159">
        <f t="shared" si="70"/>
        <v>480478.8</v>
      </c>
      <c r="BY175" s="1159">
        <f t="shared" si="71"/>
        <v>229981.99999999997</v>
      </c>
      <c r="BZ175" s="1159">
        <f t="shared" si="72"/>
        <v>54830.465999999898</v>
      </c>
      <c r="CA175" s="1159">
        <f t="shared" si="73"/>
        <v>54830.466</v>
      </c>
      <c r="CB175" s="1150">
        <f t="shared" si="74"/>
        <v>-1.0186340659856796E-10</v>
      </c>
      <c r="CC175" s="1159">
        <f t="shared" si="75"/>
        <v>215493.13399999996</v>
      </c>
    </row>
    <row r="176" spans="1:81" ht="15.6" x14ac:dyDescent="0.3">
      <c r="A176" s="1259">
        <v>173</v>
      </c>
      <c r="B176" s="1147" t="s">
        <v>878</v>
      </c>
      <c r="C176" s="1148">
        <v>0</v>
      </c>
      <c r="D176" s="1149">
        <v>0</v>
      </c>
      <c r="E176" s="1150">
        <v>0</v>
      </c>
      <c r="F176" s="1150">
        <v>0</v>
      </c>
      <c r="G176" s="1150">
        <v>0</v>
      </c>
      <c r="H176" s="1150">
        <v>0</v>
      </c>
      <c r="I176" s="1150">
        <v>399</v>
      </c>
      <c r="J176" s="1150">
        <v>0</v>
      </c>
      <c r="K176" s="1153">
        <v>0</v>
      </c>
      <c r="L176" s="1150">
        <v>1000</v>
      </c>
      <c r="M176" s="1151">
        <f t="shared" si="62"/>
        <v>1399</v>
      </c>
      <c r="N176" s="1152">
        <v>1500</v>
      </c>
      <c r="O176" s="1150"/>
      <c r="P176" s="1150"/>
      <c r="Q176" s="1150"/>
      <c r="R176" s="1150"/>
      <c r="S176" s="1150"/>
      <c r="T176" s="1150">
        <v>399</v>
      </c>
      <c r="U176" s="1150"/>
      <c r="V176" s="1150"/>
      <c r="W176" s="1153">
        <v>347</v>
      </c>
      <c r="X176" s="1153"/>
      <c r="Y176" s="1154">
        <f t="shared" si="63"/>
        <v>746</v>
      </c>
      <c r="Z176" s="1149">
        <v>0</v>
      </c>
      <c r="AA176" s="1150">
        <v>0</v>
      </c>
      <c r="AB176" s="1150">
        <v>0</v>
      </c>
      <c r="AC176" s="1150">
        <v>216</v>
      </c>
      <c r="AD176" s="1150">
        <v>530</v>
      </c>
      <c r="AE176" s="1154">
        <f t="shared" si="64"/>
        <v>746</v>
      </c>
      <c r="AF176" s="1149">
        <f t="shared" si="54"/>
        <v>0</v>
      </c>
      <c r="AG176" s="1150">
        <f t="shared" si="59"/>
        <v>0</v>
      </c>
      <c r="AH176" s="1150">
        <f t="shared" si="60"/>
        <v>0</v>
      </c>
      <c r="AI176" s="1150">
        <f t="shared" si="61"/>
        <v>0</v>
      </c>
      <c r="AJ176" s="1150">
        <f t="shared" si="58"/>
        <v>0</v>
      </c>
      <c r="AK176" s="1150">
        <f t="shared" si="58"/>
        <v>0</v>
      </c>
      <c r="AL176" s="1150">
        <f t="shared" si="58"/>
        <v>0</v>
      </c>
      <c r="AM176" s="1150">
        <f t="shared" si="58"/>
        <v>0</v>
      </c>
      <c r="AN176" s="1153">
        <f t="shared" si="65"/>
        <v>653</v>
      </c>
      <c r="AO176" s="1153">
        <f t="shared" si="66"/>
        <v>1500</v>
      </c>
      <c r="AP176" s="1154">
        <f t="shared" si="67"/>
        <v>2153</v>
      </c>
      <c r="AQ176" s="1149">
        <f t="shared" si="78"/>
        <v>746</v>
      </c>
      <c r="AR176" s="1150">
        <f t="shared" si="55"/>
        <v>746</v>
      </c>
      <c r="AS176" s="1157">
        <f t="shared" si="56"/>
        <v>0</v>
      </c>
      <c r="AT176" s="1158">
        <v>54</v>
      </c>
      <c r="AU176" s="1159"/>
      <c r="AV176" s="1159"/>
      <c r="AW176" s="1159"/>
      <c r="AX176" s="1159">
        <v>110.6</v>
      </c>
      <c r="AY176" s="1160"/>
      <c r="AZ176" s="1160"/>
      <c r="BA176" s="1160"/>
      <c r="BB176" s="1160">
        <v>106.78</v>
      </c>
      <c r="BC176" s="1161">
        <v>0</v>
      </c>
      <c r="BD176" s="1158">
        <v>142.00119999999998</v>
      </c>
      <c r="BE176" s="1159">
        <v>0</v>
      </c>
      <c r="BF176" s="1161">
        <v>0</v>
      </c>
      <c r="BG176" s="1162">
        <v>1500</v>
      </c>
      <c r="BH176" s="1159">
        <v>0</v>
      </c>
      <c r="BI176" s="1161">
        <v>0</v>
      </c>
      <c r="BJ176" s="1162">
        <v>213001.8</v>
      </c>
      <c r="BK176" s="1159">
        <v>0</v>
      </c>
      <c r="BL176" s="1159">
        <v>0</v>
      </c>
      <c r="BM176" s="1161">
        <f t="shared" si="68"/>
        <v>213001.8</v>
      </c>
      <c r="BN176" s="1159">
        <f>+T176*AX176+(W176*BB176)</f>
        <v>81182.06</v>
      </c>
      <c r="BO176" s="1159"/>
      <c r="BP176" s="1159"/>
      <c r="BQ176" s="1159"/>
      <c r="BR176" s="1159">
        <f t="shared" si="77"/>
        <v>0</v>
      </c>
      <c r="BS176" s="1159"/>
      <c r="BT176" s="1159"/>
      <c r="BU176" s="1159"/>
      <c r="BV176" s="1161"/>
      <c r="BW176" s="1158">
        <f t="shared" si="69"/>
        <v>282729.14</v>
      </c>
      <c r="BX176" s="1159">
        <f t="shared" si="70"/>
        <v>150909.4</v>
      </c>
      <c r="BY176" s="1159">
        <f t="shared" si="71"/>
        <v>213001.8</v>
      </c>
      <c r="BZ176" s="1159">
        <f t="shared" si="72"/>
        <v>81182.059999999939</v>
      </c>
      <c r="CA176" s="1159">
        <f t="shared" si="73"/>
        <v>81182.06</v>
      </c>
      <c r="CB176" s="1150">
        <f t="shared" si="74"/>
        <v>0</v>
      </c>
      <c r="CC176" s="1159">
        <f t="shared" si="75"/>
        <v>213001.8</v>
      </c>
    </row>
    <row r="177" spans="1:81" ht="15.6" x14ac:dyDescent="0.3">
      <c r="A177" s="1340">
        <v>174</v>
      </c>
      <c r="B177" s="1147" t="s">
        <v>879</v>
      </c>
      <c r="C177" s="1148">
        <v>0</v>
      </c>
      <c r="D177" s="1149">
        <v>0</v>
      </c>
      <c r="E177" s="1150">
        <v>0</v>
      </c>
      <c r="F177" s="1150">
        <v>0</v>
      </c>
      <c r="G177" s="1150">
        <v>0</v>
      </c>
      <c r="H177" s="1150">
        <v>0</v>
      </c>
      <c r="I177" s="1150">
        <v>0</v>
      </c>
      <c r="J177" s="1150">
        <v>0</v>
      </c>
      <c r="K177" s="1153">
        <v>0</v>
      </c>
      <c r="L177" s="1150">
        <v>370</v>
      </c>
      <c r="M177" s="1151">
        <f t="shared" si="62"/>
        <v>370</v>
      </c>
      <c r="N177" s="1152">
        <v>1474</v>
      </c>
      <c r="O177" s="1150"/>
      <c r="P177" s="1150"/>
      <c r="Q177" s="1150"/>
      <c r="R177" s="1150"/>
      <c r="S177" s="1150"/>
      <c r="T177" s="1150"/>
      <c r="U177" s="1150"/>
      <c r="V177" s="1150"/>
      <c r="W177" s="1153">
        <v>370</v>
      </c>
      <c r="X177" s="1153">
        <v>90</v>
      </c>
      <c r="Y177" s="1154">
        <f t="shared" si="63"/>
        <v>460</v>
      </c>
      <c r="Z177" s="1149">
        <v>0</v>
      </c>
      <c r="AA177" s="1150">
        <v>0</v>
      </c>
      <c r="AB177" s="1150">
        <v>0</v>
      </c>
      <c r="AC177" s="1150">
        <v>200</v>
      </c>
      <c r="AD177" s="1150">
        <v>260</v>
      </c>
      <c r="AE177" s="1154">
        <f t="shared" si="64"/>
        <v>460</v>
      </c>
      <c r="AF177" s="1149">
        <f t="shared" si="54"/>
        <v>0</v>
      </c>
      <c r="AG177" s="1150">
        <f t="shared" si="59"/>
        <v>0</v>
      </c>
      <c r="AH177" s="1150">
        <f t="shared" si="60"/>
        <v>0</v>
      </c>
      <c r="AI177" s="1150">
        <f t="shared" si="61"/>
        <v>0</v>
      </c>
      <c r="AJ177" s="1150">
        <f>H177-S177</f>
        <v>0</v>
      </c>
      <c r="AK177" s="1150">
        <f>I177-T177</f>
        <v>0</v>
      </c>
      <c r="AL177" s="1150">
        <f>J177-U177</f>
        <v>0</v>
      </c>
      <c r="AM177" s="1150">
        <f>K177-V177</f>
        <v>0</v>
      </c>
      <c r="AN177" s="1153">
        <f t="shared" si="65"/>
        <v>0</v>
      </c>
      <c r="AO177" s="1153">
        <f t="shared" si="66"/>
        <v>1384</v>
      </c>
      <c r="AP177" s="1154">
        <f t="shared" si="67"/>
        <v>1384</v>
      </c>
      <c r="AQ177" s="1149">
        <f t="shared" si="78"/>
        <v>460</v>
      </c>
      <c r="AR177" s="1150">
        <f t="shared" si="55"/>
        <v>460</v>
      </c>
      <c r="AS177" s="1157">
        <f t="shared" si="56"/>
        <v>0</v>
      </c>
      <c r="AT177" s="1158">
        <v>124</v>
      </c>
      <c r="AU177" s="1159"/>
      <c r="AV177" s="1159"/>
      <c r="AW177" s="1159"/>
      <c r="AX177" s="1159"/>
      <c r="AY177" s="1160"/>
      <c r="AZ177" s="1160"/>
      <c r="BA177" s="1160"/>
      <c r="BB177" s="1160">
        <v>132.81</v>
      </c>
      <c r="BC177" s="1161">
        <v>0</v>
      </c>
      <c r="BD177" s="1158">
        <v>175.99699999999999</v>
      </c>
      <c r="BE177" s="1159">
        <v>0</v>
      </c>
      <c r="BF177" s="1161">
        <v>0</v>
      </c>
      <c r="BG177" s="1162">
        <v>1474</v>
      </c>
      <c r="BH177" s="1159">
        <v>0</v>
      </c>
      <c r="BI177" s="1161">
        <v>0</v>
      </c>
      <c r="BJ177" s="1162">
        <v>259419.57799999998</v>
      </c>
      <c r="BK177" s="1159">
        <v>0</v>
      </c>
      <c r="BL177" s="1159">
        <v>0</v>
      </c>
      <c r="BM177" s="1161">
        <f t="shared" si="68"/>
        <v>259419.57799999998</v>
      </c>
      <c r="BN177" s="1159">
        <f>+W177*BB177</f>
        <v>49139.700000000004</v>
      </c>
      <c r="BO177" s="1159">
        <f>+(X177*BD177)</f>
        <v>15839.73</v>
      </c>
      <c r="BP177" s="1159"/>
      <c r="BQ177" s="1159"/>
      <c r="BR177" s="1159">
        <f t="shared" si="77"/>
        <v>0</v>
      </c>
      <c r="BS177" s="1159"/>
      <c r="BT177" s="1159"/>
      <c r="BU177" s="1159"/>
      <c r="BV177" s="1161"/>
      <c r="BW177" s="1158">
        <f t="shared" si="69"/>
        <v>243579.84799999997</v>
      </c>
      <c r="BX177" s="1159">
        <f t="shared" si="70"/>
        <v>49139.700000000004</v>
      </c>
      <c r="BY177" s="1159">
        <f t="shared" si="71"/>
        <v>259419.57799999998</v>
      </c>
      <c r="BZ177" s="1159">
        <f t="shared" si="72"/>
        <v>64979.430000000022</v>
      </c>
      <c r="CA177" s="1159">
        <f t="shared" si="73"/>
        <v>64979.430000000008</v>
      </c>
      <c r="CB177" s="1150">
        <f t="shared" si="74"/>
        <v>0</v>
      </c>
      <c r="CC177" s="1159">
        <f t="shared" si="75"/>
        <v>243579.84799999997</v>
      </c>
    </row>
    <row r="178" spans="1:81" ht="15.6" x14ac:dyDescent="0.3">
      <c r="A178" s="1259">
        <v>175</v>
      </c>
      <c r="B178" s="1147" t="s">
        <v>880</v>
      </c>
      <c r="C178" s="1148">
        <v>0</v>
      </c>
      <c r="D178" s="1149">
        <v>0</v>
      </c>
      <c r="E178" s="1150">
        <v>0</v>
      </c>
      <c r="F178" s="1150">
        <v>0</v>
      </c>
      <c r="G178" s="1150">
        <v>0</v>
      </c>
      <c r="H178" s="1150">
        <v>0</v>
      </c>
      <c r="I178" s="1150">
        <v>0</v>
      </c>
      <c r="J178" s="1150">
        <v>0</v>
      </c>
      <c r="K178" s="1153">
        <v>0</v>
      </c>
      <c r="L178" s="1150">
        <v>0</v>
      </c>
      <c r="M178" s="1151">
        <f t="shared" si="62"/>
        <v>0</v>
      </c>
      <c r="N178" s="1152">
        <v>24820</v>
      </c>
      <c r="O178" s="1150"/>
      <c r="P178" s="1150"/>
      <c r="Q178" s="1150"/>
      <c r="R178" s="1150"/>
      <c r="S178" s="1150"/>
      <c r="T178" s="1150"/>
      <c r="U178" s="1150"/>
      <c r="V178" s="1150"/>
      <c r="W178" s="1153"/>
      <c r="X178" s="1153"/>
      <c r="Y178" s="1154">
        <f t="shared" si="63"/>
        <v>0</v>
      </c>
      <c r="Z178" s="1149">
        <v>0</v>
      </c>
      <c r="AA178" s="1150">
        <v>0</v>
      </c>
      <c r="AB178" s="1150">
        <v>0</v>
      </c>
      <c r="AC178" s="1150">
        <v>0</v>
      </c>
      <c r="AD178" s="1150">
        <v>0</v>
      </c>
      <c r="AE178" s="1154">
        <f t="shared" si="64"/>
        <v>0</v>
      </c>
      <c r="AF178" s="1149">
        <f t="shared" si="54"/>
        <v>0</v>
      </c>
      <c r="AG178" s="1150">
        <f t="shared" ref="AG178:AM200" si="79">E178-P178</f>
        <v>0</v>
      </c>
      <c r="AH178" s="1150">
        <f t="shared" si="79"/>
        <v>0</v>
      </c>
      <c r="AI178" s="1150">
        <f t="shared" si="79"/>
        <v>0</v>
      </c>
      <c r="AJ178" s="1150">
        <f t="shared" si="79"/>
        <v>0</v>
      </c>
      <c r="AK178" s="1150">
        <f t="shared" si="79"/>
        <v>0</v>
      </c>
      <c r="AL178" s="1150">
        <f t="shared" si="79"/>
        <v>0</v>
      </c>
      <c r="AM178" s="1150">
        <f t="shared" si="79"/>
        <v>0</v>
      </c>
      <c r="AN178" s="1153">
        <f t="shared" si="65"/>
        <v>0</v>
      </c>
      <c r="AO178" s="1153">
        <f t="shared" si="66"/>
        <v>24820</v>
      </c>
      <c r="AP178" s="1154">
        <f t="shared" si="67"/>
        <v>24820</v>
      </c>
      <c r="AQ178" s="1149">
        <f t="shared" si="78"/>
        <v>0</v>
      </c>
      <c r="AR178" s="1150">
        <f t="shared" si="55"/>
        <v>0</v>
      </c>
      <c r="AS178" s="1157">
        <f t="shared" si="56"/>
        <v>0</v>
      </c>
      <c r="AT178" s="1158">
        <v>11</v>
      </c>
      <c r="AU178" s="1159"/>
      <c r="AV178" s="1159"/>
      <c r="AW178" s="1159">
        <v>15.099</v>
      </c>
      <c r="AX178" s="1159"/>
      <c r="AY178" s="1160"/>
      <c r="AZ178" s="1160"/>
      <c r="BA178" s="1160"/>
      <c r="BB178" s="1160">
        <v>0</v>
      </c>
      <c r="BC178" s="1161">
        <v>0</v>
      </c>
      <c r="BD178" s="1158">
        <v>18.3962</v>
      </c>
      <c r="BE178" s="1159">
        <v>0</v>
      </c>
      <c r="BF178" s="1161">
        <v>0</v>
      </c>
      <c r="BG178" s="1162">
        <v>24820</v>
      </c>
      <c r="BH178" s="1159">
        <v>0</v>
      </c>
      <c r="BI178" s="1161">
        <v>0</v>
      </c>
      <c r="BJ178" s="1162">
        <v>456593.68400000001</v>
      </c>
      <c r="BK178" s="1159">
        <v>0</v>
      </c>
      <c r="BL178" s="1159">
        <v>0</v>
      </c>
      <c r="BM178" s="1161">
        <f t="shared" si="68"/>
        <v>456593.68400000001</v>
      </c>
      <c r="BN178" s="1159">
        <f>((Z178+AA178+AC178+AD178)-O178)*AW178</f>
        <v>0</v>
      </c>
      <c r="BO178" s="1159"/>
      <c r="BP178" s="1159"/>
      <c r="BQ178" s="1159"/>
      <c r="BR178" s="1159">
        <f t="shared" si="77"/>
        <v>0</v>
      </c>
      <c r="BS178" s="1159"/>
      <c r="BT178" s="1159"/>
      <c r="BU178" s="1159"/>
      <c r="BV178" s="1161"/>
      <c r="BW178" s="1158">
        <f t="shared" si="69"/>
        <v>456593.68400000001</v>
      </c>
      <c r="BX178" s="1159">
        <f t="shared" si="70"/>
        <v>0</v>
      </c>
      <c r="BY178" s="1159">
        <f t="shared" si="71"/>
        <v>456593.68400000001</v>
      </c>
      <c r="BZ178" s="1159">
        <f t="shared" si="72"/>
        <v>0</v>
      </c>
      <c r="CA178" s="1159">
        <f t="shared" si="73"/>
        <v>0</v>
      </c>
      <c r="CB178" s="1150">
        <f t="shared" si="74"/>
        <v>0</v>
      </c>
      <c r="CC178" s="1159">
        <f t="shared" si="75"/>
        <v>456593.68400000001</v>
      </c>
    </row>
    <row r="179" spans="1:81" ht="15.6" x14ac:dyDescent="0.3">
      <c r="A179" s="1340">
        <v>176</v>
      </c>
      <c r="B179" s="1147" t="s">
        <v>881</v>
      </c>
      <c r="C179" s="1148">
        <v>0</v>
      </c>
      <c r="D179" s="1149">
        <v>0</v>
      </c>
      <c r="E179" s="1150">
        <v>0</v>
      </c>
      <c r="F179" s="1150">
        <v>0</v>
      </c>
      <c r="G179" s="1150">
        <v>0</v>
      </c>
      <c r="H179" s="1150">
        <v>0</v>
      </c>
      <c r="I179" s="1150">
        <v>0</v>
      </c>
      <c r="J179" s="1150">
        <v>0</v>
      </c>
      <c r="K179" s="1153">
        <v>0</v>
      </c>
      <c r="L179" s="1150">
        <v>550</v>
      </c>
      <c r="M179" s="1151">
        <f t="shared" si="62"/>
        <v>550</v>
      </c>
      <c r="N179" s="1152">
        <v>1000</v>
      </c>
      <c r="O179" s="1150"/>
      <c r="P179" s="1150"/>
      <c r="Q179" s="1150"/>
      <c r="R179" s="1150"/>
      <c r="S179" s="1150"/>
      <c r="T179" s="1150"/>
      <c r="U179" s="1150"/>
      <c r="V179" s="1150"/>
      <c r="W179" s="1153">
        <v>550</v>
      </c>
      <c r="X179" s="1153">
        <v>80</v>
      </c>
      <c r="Y179" s="1154">
        <f t="shared" si="63"/>
        <v>630</v>
      </c>
      <c r="Z179" s="1149">
        <v>0</v>
      </c>
      <c r="AA179" s="1150">
        <v>0</v>
      </c>
      <c r="AB179" s="1150">
        <v>0</v>
      </c>
      <c r="AC179" s="1150">
        <v>130</v>
      </c>
      <c r="AD179" s="1150">
        <v>500</v>
      </c>
      <c r="AE179" s="1154">
        <f t="shared" si="64"/>
        <v>630</v>
      </c>
      <c r="AF179" s="1149">
        <f t="shared" si="54"/>
        <v>0</v>
      </c>
      <c r="AG179" s="1150">
        <f t="shared" si="79"/>
        <v>0</v>
      </c>
      <c r="AH179" s="1150">
        <f t="shared" si="79"/>
        <v>0</v>
      </c>
      <c r="AI179" s="1150">
        <f t="shared" si="79"/>
        <v>0</v>
      </c>
      <c r="AJ179" s="1150">
        <f t="shared" si="79"/>
        <v>0</v>
      </c>
      <c r="AK179" s="1150">
        <f t="shared" si="79"/>
        <v>0</v>
      </c>
      <c r="AL179" s="1150">
        <f t="shared" si="79"/>
        <v>0</v>
      </c>
      <c r="AM179" s="1150">
        <f t="shared" si="79"/>
        <v>0</v>
      </c>
      <c r="AN179" s="1153">
        <f t="shared" si="65"/>
        <v>0</v>
      </c>
      <c r="AO179" s="1153">
        <f t="shared" si="66"/>
        <v>920</v>
      </c>
      <c r="AP179" s="1154">
        <f t="shared" si="67"/>
        <v>920</v>
      </c>
      <c r="AQ179" s="1149">
        <f t="shared" si="78"/>
        <v>630</v>
      </c>
      <c r="AR179" s="1150">
        <f t="shared" si="55"/>
        <v>630</v>
      </c>
      <c r="AS179" s="1157">
        <f t="shared" si="56"/>
        <v>0</v>
      </c>
      <c r="AT179" s="1158">
        <v>159</v>
      </c>
      <c r="AU179" s="1159"/>
      <c r="AV179" s="1159"/>
      <c r="AW179" s="1159"/>
      <c r="AX179" s="1159"/>
      <c r="AY179" s="1160"/>
      <c r="AZ179" s="1160"/>
      <c r="BA179" s="1160"/>
      <c r="BB179" s="1160">
        <v>160.18</v>
      </c>
      <c r="BC179" s="1161">
        <v>0</v>
      </c>
      <c r="BD179" s="1158">
        <v>211.99879999999999</v>
      </c>
      <c r="BE179" s="1159">
        <v>0</v>
      </c>
      <c r="BF179" s="1161">
        <v>0</v>
      </c>
      <c r="BG179" s="1162">
        <v>1000</v>
      </c>
      <c r="BH179" s="1159">
        <v>0</v>
      </c>
      <c r="BI179" s="1161">
        <v>0</v>
      </c>
      <c r="BJ179" s="1162">
        <v>211998.8</v>
      </c>
      <c r="BK179" s="1159">
        <v>0</v>
      </c>
      <c r="BL179" s="1159">
        <v>0</v>
      </c>
      <c r="BM179" s="1161">
        <f t="shared" si="68"/>
        <v>211998.8</v>
      </c>
      <c r="BN179" s="1159">
        <f>+W179*BB179</f>
        <v>88099</v>
      </c>
      <c r="BO179" s="1159">
        <f>+(X179*BD179)</f>
        <v>16959.903999999999</v>
      </c>
      <c r="BP179" s="1159"/>
      <c r="BQ179" s="1159"/>
      <c r="BR179" s="1159">
        <f t="shared" si="77"/>
        <v>0</v>
      </c>
      <c r="BS179" s="1159"/>
      <c r="BT179" s="1159"/>
      <c r="BU179" s="1159"/>
      <c r="BV179" s="1161"/>
      <c r="BW179" s="1158">
        <f t="shared" si="69"/>
        <v>195038.89599999998</v>
      </c>
      <c r="BX179" s="1159">
        <f t="shared" si="70"/>
        <v>88099</v>
      </c>
      <c r="BY179" s="1159">
        <f t="shared" si="71"/>
        <v>211998.8</v>
      </c>
      <c r="BZ179" s="1159">
        <f t="shared" si="72"/>
        <v>105058.90400000001</v>
      </c>
      <c r="CA179" s="1159">
        <f t="shared" si="73"/>
        <v>105058.90399999999</v>
      </c>
      <c r="CB179" s="1150">
        <f t="shared" si="74"/>
        <v>0</v>
      </c>
      <c r="CC179" s="1159">
        <f t="shared" si="75"/>
        <v>195038.89599999998</v>
      </c>
    </row>
    <row r="180" spans="1:81" ht="15.6" x14ac:dyDescent="0.3">
      <c r="A180" s="1259">
        <v>177</v>
      </c>
      <c r="B180" s="1147" t="s">
        <v>882</v>
      </c>
      <c r="C180" s="1148">
        <v>828</v>
      </c>
      <c r="D180" s="1149">
        <v>0</v>
      </c>
      <c r="E180" s="1150">
        <v>0</v>
      </c>
      <c r="F180" s="1150">
        <v>0</v>
      </c>
      <c r="G180" s="1150">
        <v>0</v>
      </c>
      <c r="H180" s="1150">
        <v>0</v>
      </c>
      <c r="I180" s="1150">
        <v>3127</v>
      </c>
      <c r="J180" s="1150">
        <v>0</v>
      </c>
      <c r="K180" s="1153">
        <v>0</v>
      </c>
      <c r="L180" s="1150">
        <v>44784</v>
      </c>
      <c r="M180" s="1151">
        <f t="shared" si="62"/>
        <v>47911</v>
      </c>
      <c r="N180" s="1152">
        <v>25000</v>
      </c>
      <c r="O180" s="1150">
        <v>828</v>
      </c>
      <c r="P180" s="1150"/>
      <c r="Q180" s="1150"/>
      <c r="R180" s="1150"/>
      <c r="S180" s="1150"/>
      <c r="T180" s="1150">
        <v>3127</v>
      </c>
      <c r="U180" s="1150"/>
      <c r="V180" s="1150"/>
      <c r="W180" s="1153">
        <v>19765</v>
      </c>
      <c r="X180" s="1153">
        <v>6304</v>
      </c>
      <c r="Y180" s="1154">
        <f t="shared" si="63"/>
        <v>30024</v>
      </c>
      <c r="Z180" s="1149">
        <v>0</v>
      </c>
      <c r="AA180" s="1150">
        <v>0</v>
      </c>
      <c r="AB180" s="1150">
        <v>6304</v>
      </c>
      <c r="AC180" s="1150">
        <v>320</v>
      </c>
      <c r="AD180" s="1150">
        <v>23400</v>
      </c>
      <c r="AE180" s="1154">
        <f t="shared" si="64"/>
        <v>30024</v>
      </c>
      <c r="AF180" s="1149">
        <f t="shared" si="54"/>
        <v>0</v>
      </c>
      <c r="AG180" s="1150">
        <f t="shared" si="79"/>
        <v>0</v>
      </c>
      <c r="AH180" s="1150">
        <f t="shared" si="79"/>
        <v>0</v>
      </c>
      <c r="AI180" s="1150">
        <f t="shared" si="79"/>
        <v>0</v>
      </c>
      <c r="AJ180" s="1150">
        <f t="shared" si="79"/>
        <v>0</v>
      </c>
      <c r="AK180" s="1150">
        <f t="shared" si="79"/>
        <v>0</v>
      </c>
      <c r="AL180" s="1150">
        <f t="shared" si="79"/>
        <v>0</v>
      </c>
      <c r="AM180" s="1150">
        <f t="shared" si="79"/>
        <v>0</v>
      </c>
      <c r="AN180" s="1153">
        <f t="shared" si="65"/>
        <v>25019</v>
      </c>
      <c r="AO180" s="1153">
        <f t="shared" si="66"/>
        <v>18696</v>
      </c>
      <c r="AP180" s="1154">
        <f t="shared" si="67"/>
        <v>43715</v>
      </c>
      <c r="AQ180" s="1149">
        <f t="shared" si="78"/>
        <v>30024</v>
      </c>
      <c r="AR180" s="1150">
        <f t="shared" si="55"/>
        <v>30024</v>
      </c>
      <c r="AS180" s="1157">
        <f t="shared" si="56"/>
        <v>0</v>
      </c>
      <c r="AT180" s="1158">
        <v>8</v>
      </c>
      <c r="AU180" s="1159"/>
      <c r="AV180" s="1159"/>
      <c r="AW180" s="1159">
        <v>7.2975000000000003</v>
      </c>
      <c r="AX180" s="1159">
        <v>6.8900230000000002</v>
      </c>
      <c r="AY180" s="1160"/>
      <c r="AZ180" s="1160"/>
      <c r="BA180" s="1160"/>
      <c r="BB180" s="1160">
        <v>8.1300000000000008</v>
      </c>
      <c r="BC180" s="1161">
        <v>0</v>
      </c>
      <c r="BD180" s="1158">
        <v>9.3573999999999984</v>
      </c>
      <c r="BE180" s="1159">
        <v>0</v>
      </c>
      <c r="BF180" s="1161">
        <v>0</v>
      </c>
      <c r="BG180" s="1162">
        <v>25000</v>
      </c>
      <c r="BH180" s="1159">
        <v>0</v>
      </c>
      <c r="BI180" s="1161">
        <v>0</v>
      </c>
      <c r="BJ180" s="1162">
        <v>233934.99999999997</v>
      </c>
      <c r="BK180" s="1159">
        <v>0</v>
      </c>
      <c r="BL180" s="1159">
        <v>0</v>
      </c>
      <c r="BM180" s="1161">
        <f t="shared" si="68"/>
        <v>233934.99999999997</v>
      </c>
      <c r="BN180" s="1159">
        <f>+T180*AX180+(W180*BB180)</f>
        <v>182234.55192100001</v>
      </c>
      <c r="BO180" s="1159"/>
      <c r="BP180" s="1159"/>
      <c r="BQ180" s="1159"/>
      <c r="BR180" s="1159">
        <f>(AB180*BD180)</f>
        <v>58989.049599999991</v>
      </c>
      <c r="BS180" s="1159"/>
      <c r="BT180" s="1159"/>
      <c r="BU180" s="1159"/>
      <c r="BV180" s="1161"/>
      <c r="BW180" s="1158">
        <f t="shared" si="69"/>
        <v>378350.4204</v>
      </c>
      <c r="BX180" s="1159">
        <f t="shared" si="70"/>
        <v>385639.02192100004</v>
      </c>
      <c r="BY180" s="1159">
        <f t="shared" si="71"/>
        <v>233934.99999999997</v>
      </c>
      <c r="BZ180" s="1159">
        <f t="shared" si="72"/>
        <v>241223.60152099998</v>
      </c>
      <c r="CA180" s="1159">
        <f t="shared" si="73"/>
        <v>241223.601521</v>
      </c>
      <c r="CB180" s="1150">
        <f t="shared" si="74"/>
        <v>0</v>
      </c>
      <c r="CC180" s="1159">
        <f t="shared" si="75"/>
        <v>174945.95039999997</v>
      </c>
    </row>
    <row r="181" spans="1:81" ht="15.6" x14ac:dyDescent="0.3">
      <c r="A181" s="1340">
        <v>178</v>
      </c>
      <c r="B181" s="1147" t="s">
        <v>883</v>
      </c>
      <c r="C181" s="1148">
        <v>0</v>
      </c>
      <c r="D181" s="1149">
        <v>0</v>
      </c>
      <c r="E181" s="1150">
        <v>0</v>
      </c>
      <c r="F181" s="1150">
        <v>0</v>
      </c>
      <c r="G181" s="1150">
        <v>0</v>
      </c>
      <c r="H181" s="1150">
        <v>0</v>
      </c>
      <c r="I181" s="1150">
        <v>0</v>
      </c>
      <c r="J181" s="1150">
        <v>0</v>
      </c>
      <c r="K181" s="1153">
        <v>0</v>
      </c>
      <c r="L181" s="1150">
        <v>1540</v>
      </c>
      <c r="M181" s="1151">
        <f t="shared" si="62"/>
        <v>1540</v>
      </c>
      <c r="N181" s="1152">
        <v>1500</v>
      </c>
      <c r="O181" s="1150"/>
      <c r="P181" s="1150"/>
      <c r="Q181" s="1150"/>
      <c r="R181" s="1150"/>
      <c r="S181" s="1150"/>
      <c r="T181" s="1150"/>
      <c r="U181" s="1150"/>
      <c r="V181" s="1150"/>
      <c r="W181" s="1153">
        <v>1360</v>
      </c>
      <c r="X181" s="1153"/>
      <c r="Y181" s="1154">
        <f t="shared" si="63"/>
        <v>1360</v>
      </c>
      <c r="Z181" s="1149">
        <v>0</v>
      </c>
      <c r="AA181" s="1150">
        <v>0</v>
      </c>
      <c r="AB181" s="1150">
        <v>0</v>
      </c>
      <c r="AC181" s="1150">
        <v>325</v>
      </c>
      <c r="AD181" s="1150">
        <v>1035</v>
      </c>
      <c r="AE181" s="1154">
        <f t="shared" si="64"/>
        <v>1360</v>
      </c>
      <c r="AF181" s="1149">
        <f t="shared" si="54"/>
        <v>0</v>
      </c>
      <c r="AG181" s="1150">
        <f t="shared" si="79"/>
        <v>0</v>
      </c>
      <c r="AH181" s="1150">
        <f t="shared" si="79"/>
        <v>0</v>
      </c>
      <c r="AI181" s="1150">
        <f t="shared" si="79"/>
        <v>0</v>
      </c>
      <c r="AJ181" s="1150">
        <f t="shared" si="79"/>
        <v>0</v>
      </c>
      <c r="AK181" s="1150">
        <f t="shared" si="79"/>
        <v>0</v>
      </c>
      <c r="AL181" s="1150">
        <f t="shared" si="79"/>
        <v>0</v>
      </c>
      <c r="AM181" s="1150">
        <f t="shared" si="79"/>
        <v>0</v>
      </c>
      <c r="AN181" s="1153">
        <f t="shared" si="65"/>
        <v>180</v>
      </c>
      <c r="AO181" s="1153">
        <f t="shared" si="66"/>
        <v>1500</v>
      </c>
      <c r="AP181" s="1154">
        <f t="shared" si="67"/>
        <v>1680</v>
      </c>
      <c r="AQ181" s="1149">
        <f t="shared" si="78"/>
        <v>1360</v>
      </c>
      <c r="AR181" s="1150">
        <f t="shared" si="55"/>
        <v>1360</v>
      </c>
      <c r="AS181" s="1157">
        <f t="shared" si="56"/>
        <v>0</v>
      </c>
      <c r="AT181" s="1158">
        <v>125</v>
      </c>
      <c r="AU181" s="1159"/>
      <c r="AV181" s="1159"/>
      <c r="AW181" s="1159"/>
      <c r="AX181" s="1159">
        <v>207.16</v>
      </c>
      <c r="AY181" s="1160"/>
      <c r="AZ181" s="1160"/>
      <c r="BA181" s="1160"/>
      <c r="BB181" s="1160">
        <v>242.96899999999999</v>
      </c>
      <c r="BC181" s="1161">
        <v>0</v>
      </c>
      <c r="BD181" s="1158">
        <v>264.00139999999999</v>
      </c>
      <c r="BE181" s="1159">
        <v>0</v>
      </c>
      <c r="BF181" s="1161">
        <v>0</v>
      </c>
      <c r="BG181" s="1162">
        <v>1500</v>
      </c>
      <c r="BH181" s="1159">
        <v>0</v>
      </c>
      <c r="BI181" s="1161">
        <v>0</v>
      </c>
      <c r="BJ181" s="1162">
        <v>396002.1</v>
      </c>
      <c r="BK181" s="1159">
        <v>0</v>
      </c>
      <c r="BL181" s="1159">
        <v>0</v>
      </c>
      <c r="BM181" s="1161">
        <f t="shared" si="68"/>
        <v>396002.1</v>
      </c>
      <c r="BN181" s="1159">
        <f>+W181*BB181</f>
        <v>330437.83999999997</v>
      </c>
      <c r="BO181" s="1159"/>
      <c r="BP181" s="1159"/>
      <c r="BQ181" s="1159"/>
      <c r="BR181" s="1159">
        <f>(AB181*AT181)</f>
        <v>0</v>
      </c>
      <c r="BS181" s="1159"/>
      <c r="BT181" s="1159"/>
      <c r="BU181" s="1159"/>
      <c r="BV181" s="1161"/>
      <c r="BW181" s="1158">
        <f t="shared" si="69"/>
        <v>439736.51999999996</v>
      </c>
      <c r="BX181" s="1159">
        <f t="shared" si="70"/>
        <v>374172.26</v>
      </c>
      <c r="BY181" s="1159">
        <f t="shared" si="71"/>
        <v>396002.1</v>
      </c>
      <c r="BZ181" s="1159">
        <f t="shared" si="72"/>
        <v>330437.84000000003</v>
      </c>
      <c r="CA181" s="1159">
        <f t="shared" si="73"/>
        <v>330437.83999999997</v>
      </c>
      <c r="CB181" s="1150">
        <f t="shared" si="74"/>
        <v>0</v>
      </c>
      <c r="CC181" s="1159">
        <f t="shared" si="75"/>
        <v>396002.1</v>
      </c>
    </row>
    <row r="182" spans="1:81" ht="15.6" x14ac:dyDescent="0.3">
      <c r="A182" s="1259">
        <v>179</v>
      </c>
      <c r="B182" s="1147" t="s">
        <v>884</v>
      </c>
      <c r="C182" s="1148">
        <v>0</v>
      </c>
      <c r="D182" s="1149">
        <v>0</v>
      </c>
      <c r="E182" s="1150">
        <v>92</v>
      </c>
      <c r="F182" s="1150">
        <v>0</v>
      </c>
      <c r="G182" s="1150">
        <v>0</v>
      </c>
      <c r="H182" s="1150">
        <v>0</v>
      </c>
      <c r="I182" s="1150">
        <v>501</v>
      </c>
      <c r="J182" s="1150">
        <v>0</v>
      </c>
      <c r="K182" s="1153">
        <v>0</v>
      </c>
      <c r="L182" s="1150">
        <v>1998</v>
      </c>
      <c r="M182" s="1151">
        <f t="shared" si="62"/>
        <v>2591</v>
      </c>
      <c r="N182" s="1152">
        <v>1480</v>
      </c>
      <c r="O182" s="1150"/>
      <c r="P182" s="1150">
        <v>50</v>
      </c>
      <c r="Q182" s="1150"/>
      <c r="R182" s="1150"/>
      <c r="S182" s="1150"/>
      <c r="T182" s="1150"/>
      <c r="U182" s="1150"/>
      <c r="V182" s="1150"/>
      <c r="W182" s="1153"/>
      <c r="X182" s="1153"/>
      <c r="Y182" s="1154">
        <f t="shared" si="63"/>
        <v>50</v>
      </c>
      <c r="Z182" s="1149">
        <v>0</v>
      </c>
      <c r="AA182" s="1150">
        <v>0</v>
      </c>
      <c r="AB182" s="1150">
        <v>0</v>
      </c>
      <c r="AC182" s="1150">
        <v>20</v>
      </c>
      <c r="AD182" s="1150">
        <v>30</v>
      </c>
      <c r="AE182" s="1154">
        <f t="shared" si="64"/>
        <v>50</v>
      </c>
      <c r="AF182" s="1149">
        <f t="shared" si="54"/>
        <v>0</v>
      </c>
      <c r="AG182" s="1150">
        <f t="shared" si="79"/>
        <v>42</v>
      </c>
      <c r="AH182" s="1150">
        <f t="shared" si="79"/>
        <v>0</v>
      </c>
      <c r="AI182" s="1150">
        <f t="shared" si="79"/>
        <v>0</v>
      </c>
      <c r="AJ182" s="1150">
        <f t="shared" si="79"/>
        <v>0</v>
      </c>
      <c r="AK182" s="1150">
        <f t="shared" si="79"/>
        <v>501</v>
      </c>
      <c r="AL182" s="1150">
        <f t="shared" si="79"/>
        <v>0</v>
      </c>
      <c r="AM182" s="1150">
        <f t="shared" si="79"/>
        <v>0</v>
      </c>
      <c r="AN182" s="1153">
        <f t="shared" si="65"/>
        <v>1998</v>
      </c>
      <c r="AO182" s="1153">
        <f t="shared" si="66"/>
        <v>1480</v>
      </c>
      <c r="AP182" s="1154">
        <f t="shared" si="67"/>
        <v>4021</v>
      </c>
      <c r="AQ182" s="1149">
        <f t="shared" si="78"/>
        <v>50</v>
      </c>
      <c r="AR182" s="1150">
        <f t="shared" si="55"/>
        <v>50</v>
      </c>
      <c r="AS182" s="1157">
        <f t="shared" si="56"/>
        <v>0</v>
      </c>
      <c r="AT182" s="1158">
        <v>155</v>
      </c>
      <c r="AU182" s="1159"/>
      <c r="AV182" s="1159"/>
      <c r="AW182" s="1159"/>
      <c r="AX182" s="1159">
        <v>272.25</v>
      </c>
      <c r="AY182" s="1160"/>
      <c r="AZ182" s="1160"/>
      <c r="BA182" s="1160"/>
      <c r="BB182" s="1160">
        <v>293.66000000000003</v>
      </c>
      <c r="BC182" s="1161">
        <v>0</v>
      </c>
      <c r="BD182" s="1158">
        <v>339.00220000000002</v>
      </c>
      <c r="BE182" s="1159">
        <v>0</v>
      </c>
      <c r="BF182" s="1161">
        <v>0</v>
      </c>
      <c r="BG182" s="1162">
        <v>1480</v>
      </c>
      <c r="BH182" s="1159">
        <v>0</v>
      </c>
      <c r="BI182" s="1161">
        <v>0</v>
      </c>
      <c r="BJ182" s="1162">
        <v>501723.25600000005</v>
      </c>
      <c r="BK182" s="1159">
        <v>0</v>
      </c>
      <c r="BL182" s="1159">
        <v>0</v>
      </c>
      <c r="BM182" s="1161">
        <f t="shared" si="68"/>
        <v>501723.25600000005</v>
      </c>
      <c r="BN182" s="1159">
        <f>((Z182+AA182+AC182+AD182)-O182)*AT182</f>
        <v>7750</v>
      </c>
      <c r="BO182" s="1159"/>
      <c r="BP182" s="1159"/>
      <c r="BQ182" s="1159"/>
      <c r="BR182" s="1159">
        <f>(AB182*AT182)</f>
        <v>0</v>
      </c>
      <c r="BS182" s="1159"/>
      <c r="BT182" s="1159"/>
      <c r="BU182" s="1159"/>
      <c r="BV182" s="1161"/>
      <c r="BW182" s="1158">
        <f t="shared" si="69"/>
        <v>1231363.1860000002</v>
      </c>
      <c r="BX182" s="1159">
        <f t="shared" si="70"/>
        <v>737389.93</v>
      </c>
      <c r="BY182" s="1159">
        <f t="shared" si="71"/>
        <v>501723.25600000005</v>
      </c>
      <c r="BZ182" s="1159">
        <f t="shared" si="72"/>
        <v>7750</v>
      </c>
      <c r="CA182" s="1159">
        <f t="shared" si="73"/>
        <v>7750</v>
      </c>
      <c r="CB182" s="1150">
        <f t="shared" si="74"/>
        <v>0</v>
      </c>
      <c r="CC182" s="1159">
        <f t="shared" si="75"/>
        <v>501723.25600000005</v>
      </c>
    </row>
    <row r="183" spans="1:81" ht="15.6" x14ac:dyDescent="0.3">
      <c r="A183" s="1340">
        <v>180</v>
      </c>
      <c r="B183" s="1284" t="s">
        <v>2122</v>
      </c>
      <c r="C183" s="1148">
        <v>0</v>
      </c>
      <c r="D183" s="1149">
        <v>0</v>
      </c>
      <c r="E183" s="1150">
        <v>0</v>
      </c>
      <c r="F183" s="1150">
        <v>0</v>
      </c>
      <c r="G183" s="1150">
        <v>0</v>
      </c>
      <c r="H183" s="1150">
        <v>0</v>
      </c>
      <c r="I183" s="1150">
        <v>0</v>
      </c>
      <c r="J183" s="1150">
        <v>0</v>
      </c>
      <c r="K183" s="1153">
        <v>0</v>
      </c>
      <c r="L183" s="1150">
        <v>0</v>
      </c>
      <c r="M183" s="1151">
        <f t="shared" si="62"/>
        <v>0</v>
      </c>
      <c r="N183" s="1152">
        <v>3000</v>
      </c>
      <c r="O183" s="1150"/>
      <c r="P183" s="1150"/>
      <c r="Q183" s="1150"/>
      <c r="R183" s="1150"/>
      <c r="S183" s="1150"/>
      <c r="T183" s="1150"/>
      <c r="U183" s="1150"/>
      <c r="V183" s="1150"/>
      <c r="W183" s="1153"/>
      <c r="X183" s="1153">
        <v>125</v>
      </c>
      <c r="Y183" s="1154">
        <f t="shared" si="63"/>
        <v>125</v>
      </c>
      <c r="Z183" s="1149">
        <v>0</v>
      </c>
      <c r="AA183" s="1150">
        <v>0</v>
      </c>
      <c r="AB183" s="1150">
        <v>0</v>
      </c>
      <c r="AC183" s="1150">
        <v>35</v>
      </c>
      <c r="AD183" s="1150">
        <v>90</v>
      </c>
      <c r="AE183" s="1154">
        <f t="shared" si="64"/>
        <v>125</v>
      </c>
      <c r="AF183" s="1149">
        <f t="shared" si="54"/>
        <v>0</v>
      </c>
      <c r="AG183" s="1150">
        <f t="shared" si="79"/>
        <v>0</v>
      </c>
      <c r="AH183" s="1150">
        <f t="shared" si="79"/>
        <v>0</v>
      </c>
      <c r="AI183" s="1150">
        <f t="shared" si="79"/>
        <v>0</v>
      </c>
      <c r="AJ183" s="1150">
        <f t="shared" si="79"/>
        <v>0</v>
      </c>
      <c r="AK183" s="1150">
        <f t="shared" si="79"/>
        <v>0</v>
      </c>
      <c r="AL183" s="1150">
        <f t="shared" si="79"/>
        <v>0</v>
      </c>
      <c r="AM183" s="1150">
        <f t="shared" si="79"/>
        <v>0</v>
      </c>
      <c r="AN183" s="1153">
        <f t="shared" si="65"/>
        <v>0</v>
      </c>
      <c r="AO183" s="1153">
        <f t="shared" si="66"/>
        <v>2875</v>
      </c>
      <c r="AP183" s="1154">
        <f t="shared" si="67"/>
        <v>2875</v>
      </c>
      <c r="AQ183" s="1149">
        <f t="shared" si="78"/>
        <v>125</v>
      </c>
      <c r="AR183" s="1150">
        <f t="shared" si="55"/>
        <v>125</v>
      </c>
      <c r="AS183" s="1157">
        <f t="shared" si="56"/>
        <v>0</v>
      </c>
      <c r="AT183" s="1158">
        <v>0</v>
      </c>
      <c r="AU183" s="1159"/>
      <c r="AV183" s="1159"/>
      <c r="AW183" s="1159"/>
      <c r="AX183" s="1159"/>
      <c r="AY183" s="1160"/>
      <c r="AZ183" s="1160"/>
      <c r="BA183" s="1160"/>
      <c r="BB183" s="1160">
        <v>0</v>
      </c>
      <c r="BC183" s="1161">
        <v>0</v>
      </c>
      <c r="BD183" s="1158">
        <v>37.97</v>
      </c>
      <c r="BE183" s="1159">
        <v>0</v>
      </c>
      <c r="BF183" s="1161">
        <v>0</v>
      </c>
      <c r="BG183" s="1162">
        <v>3000</v>
      </c>
      <c r="BH183" s="1159">
        <v>0</v>
      </c>
      <c r="BI183" s="1161">
        <v>0</v>
      </c>
      <c r="BJ183" s="1162">
        <f>+BD183*BG183</f>
        <v>113910</v>
      </c>
      <c r="BK183" s="1159">
        <v>0</v>
      </c>
      <c r="BL183" s="1159">
        <v>0</v>
      </c>
      <c r="BM183" s="1161">
        <f>SUM(BJ183:BL183)</f>
        <v>113910</v>
      </c>
      <c r="BN183" s="1159">
        <f>+X183*BD183</f>
        <v>4746.25</v>
      </c>
      <c r="BO183" s="1159"/>
      <c r="BP183" s="1159"/>
      <c r="BQ183" s="1159"/>
      <c r="BR183" s="1159">
        <f>(AB183*AT183)</f>
        <v>0</v>
      </c>
      <c r="BS183" s="1159"/>
      <c r="BT183" s="1159"/>
      <c r="BU183" s="1159"/>
      <c r="BV183" s="1161"/>
      <c r="BW183" s="1158">
        <f t="shared" si="69"/>
        <v>109163.75</v>
      </c>
      <c r="BX183" s="1159">
        <f t="shared" si="70"/>
        <v>0</v>
      </c>
      <c r="BY183" s="1159">
        <f t="shared" si="71"/>
        <v>113910</v>
      </c>
      <c r="BZ183" s="1159">
        <f t="shared" si="72"/>
        <v>4746.25</v>
      </c>
      <c r="CA183" s="1159">
        <f t="shared" si="73"/>
        <v>4746.25</v>
      </c>
      <c r="CB183" s="1150"/>
      <c r="CC183" s="1159"/>
    </row>
    <row r="184" spans="1:81" ht="15.6" x14ac:dyDescent="0.3">
      <c r="A184" s="1259">
        <v>181</v>
      </c>
      <c r="B184" s="1147" t="s">
        <v>886</v>
      </c>
      <c r="C184" s="1148">
        <v>60</v>
      </c>
      <c r="D184" s="1149">
        <v>0</v>
      </c>
      <c r="E184" s="1150">
        <v>0</v>
      </c>
      <c r="F184" s="1150">
        <v>0</v>
      </c>
      <c r="G184" s="1150">
        <v>0</v>
      </c>
      <c r="H184" s="1150">
        <v>0</v>
      </c>
      <c r="I184" s="1150">
        <v>0</v>
      </c>
      <c r="J184" s="1150">
        <v>0</v>
      </c>
      <c r="K184" s="1153">
        <v>0</v>
      </c>
      <c r="L184" s="1150">
        <v>7440</v>
      </c>
      <c r="M184" s="1151">
        <f t="shared" si="62"/>
        <v>7440</v>
      </c>
      <c r="N184" s="1152">
        <v>0</v>
      </c>
      <c r="O184" s="1150">
        <v>60</v>
      </c>
      <c r="P184" s="1150"/>
      <c r="Q184" s="1150"/>
      <c r="R184" s="1150"/>
      <c r="S184" s="1150"/>
      <c r="T184" s="1150"/>
      <c r="U184" s="1150"/>
      <c r="V184" s="1150"/>
      <c r="W184" s="1153">
        <v>5860</v>
      </c>
      <c r="X184" s="1153"/>
      <c r="Y184" s="1154">
        <f t="shared" si="63"/>
        <v>5920</v>
      </c>
      <c r="Z184" s="1149">
        <v>0</v>
      </c>
      <c r="AA184" s="1150">
        <v>0</v>
      </c>
      <c r="AB184" s="1150">
        <v>520</v>
      </c>
      <c r="AC184" s="1150">
        <v>0</v>
      </c>
      <c r="AD184" s="1150">
        <v>5400</v>
      </c>
      <c r="AE184" s="1154">
        <f t="shared" si="64"/>
        <v>5920</v>
      </c>
      <c r="AF184" s="1149">
        <f t="shared" si="54"/>
        <v>0</v>
      </c>
      <c r="AG184" s="1150">
        <f t="shared" si="79"/>
        <v>0</v>
      </c>
      <c r="AH184" s="1150">
        <f t="shared" si="79"/>
        <v>0</v>
      </c>
      <c r="AI184" s="1150">
        <f t="shared" si="79"/>
        <v>0</v>
      </c>
      <c r="AJ184" s="1150">
        <f t="shared" si="79"/>
        <v>0</v>
      </c>
      <c r="AK184" s="1150">
        <f t="shared" si="79"/>
        <v>0</v>
      </c>
      <c r="AL184" s="1150">
        <f t="shared" si="79"/>
        <v>0</v>
      </c>
      <c r="AM184" s="1150">
        <f t="shared" si="79"/>
        <v>0</v>
      </c>
      <c r="AN184" s="1153">
        <f t="shared" si="65"/>
        <v>1580</v>
      </c>
      <c r="AO184" s="1153">
        <f t="shared" si="66"/>
        <v>0</v>
      </c>
      <c r="AP184" s="1154">
        <f t="shared" si="67"/>
        <v>1580</v>
      </c>
      <c r="AQ184" s="1149">
        <f t="shared" si="78"/>
        <v>5920</v>
      </c>
      <c r="AR184" s="1150">
        <f t="shared" si="55"/>
        <v>5920</v>
      </c>
      <c r="AS184" s="1157">
        <f t="shared" si="56"/>
        <v>0</v>
      </c>
      <c r="AT184" s="1158">
        <v>3</v>
      </c>
      <c r="AU184" s="1159"/>
      <c r="AV184" s="1159"/>
      <c r="AW184" s="1159"/>
      <c r="AX184" s="1159"/>
      <c r="AY184" s="1160"/>
      <c r="AZ184" s="1160"/>
      <c r="BA184" s="1160"/>
      <c r="BB184" s="1160">
        <v>10.667999999999999</v>
      </c>
      <c r="BC184" s="1161">
        <v>0</v>
      </c>
      <c r="BD184" s="1158">
        <v>0</v>
      </c>
      <c r="BE184" s="1159">
        <v>0</v>
      </c>
      <c r="BF184" s="1161">
        <v>0</v>
      </c>
      <c r="BG184" s="1162">
        <v>0</v>
      </c>
      <c r="BH184" s="1159">
        <v>0</v>
      </c>
      <c r="BI184" s="1161">
        <v>0</v>
      </c>
      <c r="BJ184" s="1162">
        <v>0</v>
      </c>
      <c r="BK184" s="1159">
        <v>0</v>
      </c>
      <c r="BL184" s="1159">
        <v>0</v>
      </c>
      <c r="BM184" s="1161">
        <f t="shared" si="68"/>
        <v>0</v>
      </c>
      <c r="BN184" s="1159">
        <f>+(W184-AB184)*BB184</f>
        <v>56967.119999999995</v>
      </c>
      <c r="BO184" s="1159"/>
      <c r="BP184" s="1159"/>
      <c r="BQ184" s="1159"/>
      <c r="BR184" s="1159">
        <f>(AB184*BB184)</f>
        <v>5547.36</v>
      </c>
      <c r="BS184" s="1159"/>
      <c r="BT184" s="1159"/>
      <c r="BU184" s="1159"/>
      <c r="BV184" s="1161"/>
      <c r="BW184" s="1158">
        <f t="shared" si="69"/>
        <v>16855.439999999999</v>
      </c>
      <c r="BX184" s="1159">
        <f t="shared" si="70"/>
        <v>79369.919999999998</v>
      </c>
      <c r="BY184" s="1159">
        <f t="shared" si="71"/>
        <v>0</v>
      </c>
      <c r="BZ184" s="1159">
        <f t="shared" si="72"/>
        <v>62514.479999999996</v>
      </c>
      <c r="CA184" s="1159">
        <f t="shared" si="73"/>
        <v>62514.479999999996</v>
      </c>
      <c r="CB184" s="1150">
        <f t="shared" si="74"/>
        <v>0</v>
      </c>
      <c r="CC184" s="1159">
        <f t="shared" si="75"/>
        <v>0</v>
      </c>
    </row>
    <row r="185" spans="1:81" ht="15.6" x14ac:dyDescent="0.3">
      <c r="A185" s="1340">
        <v>182</v>
      </c>
      <c r="B185" s="1147" t="s">
        <v>887</v>
      </c>
      <c r="C185" s="1148">
        <v>0</v>
      </c>
      <c r="D185" s="1149">
        <v>0</v>
      </c>
      <c r="E185" s="1150">
        <v>539</v>
      </c>
      <c r="F185" s="1150">
        <v>0</v>
      </c>
      <c r="G185" s="1150">
        <v>0</v>
      </c>
      <c r="H185" s="1150">
        <v>0</v>
      </c>
      <c r="I185" s="1150">
        <v>0</v>
      </c>
      <c r="J185" s="1150">
        <v>0</v>
      </c>
      <c r="K185" s="1153">
        <v>0</v>
      </c>
      <c r="L185" s="1150">
        <v>1000</v>
      </c>
      <c r="M185" s="1151">
        <f t="shared" si="62"/>
        <v>1539</v>
      </c>
      <c r="N185" s="1152">
        <v>0</v>
      </c>
      <c r="O185" s="1150"/>
      <c r="P185" s="1150">
        <v>150</v>
      </c>
      <c r="Q185" s="1150"/>
      <c r="R185" s="1150"/>
      <c r="S185" s="1150"/>
      <c r="T185" s="1150"/>
      <c r="U185" s="1150"/>
      <c r="V185" s="1150"/>
      <c r="W185" s="1153"/>
      <c r="X185" s="1153"/>
      <c r="Y185" s="1154">
        <f t="shared" si="63"/>
        <v>150</v>
      </c>
      <c r="Z185" s="1149">
        <v>0</v>
      </c>
      <c r="AA185" s="1150">
        <v>0</v>
      </c>
      <c r="AB185" s="1150">
        <v>0</v>
      </c>
      <c r="AC185" s="1150">
        <v>0</v>
      </c>
      <c r="AD185" s="1150">
        <v>150</v>
      </c>
      <c r="AE185" s="1154">
        <f t="shared" si="64"/>
        <v>150</v>
      </c>
      <c r="AF185" s="1149">
        <f t="shared" si="54"/>
        <v>0</v>
      </c>
      <c r="AG185" s="1150">
        <f t="shared" si="79"/>
        <v>389</v>
      </c>
      <c r="AH185" s="1150">
        <f t="shared" si="79"/>
        <v>0</v>
      </c>
      <c r="AI185" s="1150">
        <f t="shared" si="79"/>
        <v>0</v>
      </c>
      <c r="AJ185" s="1150">
        <f t="shared" si="79"/>
        <v>0</v>
      </c>
      <c r="AK185" s="1150">
        <f t="shared" si="79"/>
        <v>0</v>
      </c>
      <c r="AL185" s="1150">
        <f t="shared" si="79"/>
        <v>0</v>
      </c>
      <c r="AM185" s="1150">
        <f t="shared" si="79"/>
        <v>0</v>
      </c>
      <c r="AN185" s="1153">
        <f t="shared" si="65"/>
        <v>1000</v>
      </c>
      <c r="AO185" s="1153">
        <f t="shared" si="66"/>
        <v>0</v>
      </c>
      <c r="AP185" s="1154">
        <f t="shared" si="67"/>
        <v>1389</v>
      </c>
      <c r="AQ185" s="1149">
        <f t="shared" si="78"/>
        <v>150</v>
      </c>
      <c r="AR185" s="1150">
        <f t="shared" si="55"/>
        <v>150</v>
      </c>
      <c r="AS185" s="1157">
        <f t="shared" si="56"/>
        <v>0</v>
      </c>
      <c r="AT185" s="1158">
        <v>24</v>
      </c>
      <c r="AU185" s="1159"/>
      <c r="AV185" s="1159"/>
      <c r="AW185" s="1159"/>
      <c r="AX185" s="1159"/>
      <c r="AY185" s="1160"/>
      <c r="AZ185" s="1160"/>
      <c r="BA185" s="1160"/>
      <c r="BB185" s="1160">
        <v>50.73</v>
      </c>
      <c r="BC185" s="1161">
        <v>0</v>
      </c>
      <c r="BD185" s="1158">
        <v>0</v>
      </c>
      <c r="BE185" s="1159">
        <v>0</v>
      </c>
      <c r="BF185" s="1161">
        <v>0</v>
      </c>
      <c r="BG185" s="1162">
        <v>0</v>
      </c>
      <c r="BH185" s="1159">
        <v>0</v>
      </c>
      <c r="BI185" s="1161">
        <v>0</v>
      </c>
      <c r="BJ185" s="1162">
        <v>0</v>
      </c>
      <c r="BK185" s="1159">
        <v>0</v>
      </c>
      <c r="BL185" s="1159">
        <v>0</v>
      </c>
      <c r="BM185" s="1161">
        <f t="shared" si="68"/>
        <v>0</v>
      </c>
      <c r="BN185" s="1159">
        <f>((Z185+AA185+AC185+AD185)-O185)*AT185</f>
        <v>3600</v>
      </c>
      <c r="BO185" s="1159"/>
      <c r="BP185" s="1159"/>
      <c r="BQ185" s="1159"/>
      <c r="BR185" s="1159">
        <f>(AB185*AT185)</f>
        <v>0</v>
      </c>
      <c r="BS185" s="1159"/>
      <c r="BT185" s="1159"/>
      <c r="BU185" s="1159"/>
      <c r="BV185" s="1161"/>
      <c r="BW185" s="1158">
        <f t="shared" si="69"/>
        <v>60066</v>
      </c>
      <c r="BX185" s="1159">
        <f t="shared" si="70"/>
        <v>63666</v>
      </c>
      <c r="BY185" s="1159">
        <f t="shared" si="71"/>
        <v>0</v>
      </c>
      <c r="BZ185" s="1159">
        <f t="shared" si="72"/>
        <v>3600</v>
      </c>
      <c r="CA185" s="1159">
        <f t="shared" si="73"/>
        <v>3600</v>
      </c>
      <c r="CB185" s="1150">
        <f t="shared" si="74"/>
        <v>0</v>
      </c>
      <c r="CC185" s="1159">
        <f t="shared" si="75"/>
        <v>0</v>
      </c>
    </row>
    <row r="186" spans="1:81" ht="15.6" x14ac:dyDescent="0.3">
      <c r="A186" s="1259">
        <v>183</v>
      </c>
      <c r="B186" s="1147" t="s">
        <v>888</v>
      </c>
      <c r="C186" s="1148">
        <v>0</v>
      </c>
      <c r="D186" s="1149">
        <v>0</v>
      </c>
      <c r="E186" s="1150">
        <v>0</v>
      </c>
      <c r="F186" s="1150">
        <v>0</v>
      </c>
      <c r="G186" s="1150">
        <v>0</v>
      </c>
      <c r="H186" s="1150">
        <v>0</v>
      </c>
      <c r="I186" s="1150">
        <v>14185</v>
      </c>
      <c r="J186" s="1150">
        <v>0</v>
      </c>
      <c r="K186" s="1153">
        <v>0</v>
      </c>
      <c r="L186" s="1150">
        <v>24948</v>
      </c>
      <c r="M186" s="1151">
        <f t="shared" si="62"/>
        <v>39133</v>
      </c>
      <c r="N186" s="1152">
        <v>25000</v>
      </c>
      <c r="O186" s="1150"/>
      <c r="P186" s="1150"/>
      <c r="Q186" s="1150"/>
      <c r="R186" s="1150"/>
      <c r="S186" s="1150"/>
      <c r="T186" s="1150"/>
      <c r="U186" s="1150"/>
      <c r="V186" s="1150"/>
      <c r="W186" s="1153">
        <v>5514</v>
      </c>
      <c r="X186" s="1153">
        <v>0</v>
      </c>
      <c r="Y186" s="1154">
        <f t="shared" si="63"/>
        <v>5514</v>
      </c>
      <c r="Z186" s="1149">
        <v>0</v>
      </c>
      <c r="AA186" s="1150">
        <v>0</v>
      </c>
      <c r="AB186" s="1150">
        <v>2709</v>
      </c>
      <c r="AC186" s="1150">
        <v>105</v>
      </c>
      <c r="AD186" s="1150">
        <v>2700</v>
      </c>
      <c r="AE186" s="1154">
        <f t="shared" si="64"/>
        <v>5514</v>
      </c>
      <c r="AF186" s="1149">
        <f t="shared" si="54"/>
        <v>0</v>
      </c>
      <c r="AG186" s="1150">
        <f t="shared" si="79"/>
        <v>0</v>
      </c>
      <c r="AH186" s="1150">
        <f t="shared" si="79"/>
        <v>0</v>
      </c>
      <c r="AI186" s="1150">
        <f t="shared" si="79"/>
        <v>0</v>
      </c>
      <c r="AJ186" s="1150">
        <f t="shared" si="79"/>
        <v>0</v>
      </c>
      <c r="AK186" s="1150">
        <f t="shared" si="79"/>
        <v>14185</v>
      </c>
      <c r="AL186" s="1150">
        <f t="shared" si="79"/>
        <v>0</v>
      </c>
      <c r="AM186" s="1150">
        <f t="shared" si="79"/>
        <v>0</v>
      </c>
      <c r="AN186" s="1153">
        <f t="shared" si="65"/>
        <v>19434</v>
      </c>
      <c r="AO186" s="1153">
        <f t="shared" si="66"/>
        <v>25000</v>
      </c>
      <c r="AP186" s="1154">
        <f t="shared" si="67"/>
        <v>58619</v>
      </c>
      <c r="AQ186" s="1149">
        <f t="shared" si="78"/>
        <v>5514</v>
      </c>
      <c r="AR186" s="1150">
        <f t="shared" si="55"/>
        <v>5514</v>
      </c>
      <c r="AS186" s="1157">
        <f t="shared" si="56"/>
        <v>0</v>
      </c>
      <c r="AT186" s="1158">
        <v>25</v>
      </c>
      <c r="AU186" s="1159"/>
      <c r="AV186" s="1159"/>
      <c r="AW186" s="1159"/>
      <c r="AX186" s="1159">
        <v>14.789971000000001</v>
      </c>
      <c r="AY186" s="1160"/>
      <c r="AZ186" s="1160"/>
      <c r="BA186" s="1160"/>
      <c r="BB186" s="1160">
        <v>17.739999999999998</v>
      </c>
      <c r="BC186" s="1161">
        <v>0</v>
      </c>
      <c r="BD186" s="1158">
        <v>16.000800000000002</v>
      </c>
      <c r="BE186" s="1159">
        <v>0</v>
      </c>
      <c r="BF186" s="1161">
        <v>0</v>
      </c>
      <c r="BG186" s="1162">
        <v>25000</v>
      </c>
      <c r="BH186" s="1159">
        <v>0</v>
      </c>
      <c r="BI186" s="1161">
        <v>0</v>
      </c>
      <c r="BJ186" s="1162">
        <f>+BD186*BG186</f>
        <v>400020.00000000006</v>
      </c>
      <c r="BK186" s="1159">
        <v>0</v>
      </c>
      <c r="BL186" s="1159">
        <v>0</v>
      </c>
      <c r="BM186" s="1161">
        <f t="shared" si="68"/>
        <v>400020.00000000006</v>
      </c>
      <c r="BN186" s="1159">
        <f>+(AC186*BB186)+(AD186*BB186)</f>
        <v>49760.69999999999</v>
      </c>
      <c r="BO186" s="1159"/>
      <c r="BP186" s="1159"/>
      <c r="BQ186" s="1159"/>
      <c r="BR186" s="1159">
        <f>(AB186*BB186)</f>
        <v>48057.659999999996</v>
      </c>
      <c r="BS186" s="1159"/>
      <c r="BT186" s="1159"/>
      <c r="BU186" s="1159"/>
      <c r="BV186" s="1161"/>
      <c r="BW186" s="1158">
        <f t="shared" si="69"/>
        <v>954574.89863499999</v>
      </c>
      <c r="BX186" s="1159">
        <f t="shared" si="70"/>
        <v>652373.25863499998</v>
      </c>
      <c r="BY186" s="1159">
        <f t="shared" si="71"/>
        <v>400020.00000000006</v>
      </c>
      <c r="BZ186" s="1159">
        <f t="shared" si="72"/>
        <v>97818.360000000102</v>
      </c>
      <c r="CA186" s="1159">
        <f t="shared" si="73"/>
        <v>97818.359999999986</v>
      </c>
      <c r="CB186" s="1150">
        <f t="shared" si="74"/>
        <v>1.1641532182693481E-10</v>
      </c>
      <c r="CC186" s="1159">
        <f t="shared" si="75"/>
        <v>400020.00000000006</v>
      </c>
    </row>
    <row r="187" spans="1:81" ht="15.6" x14ac:dyDescent="0.3">
      <c r="A187" s="1340">
        <v>184</v>
      </c>
      <c r="B187" s="1147" t="s">
        <v>889</v>
      </c>
      <c r="C187" s="1148">
        <v>0</v>
      </c>
      <c r="D187" s="1149">
        <v>0</v>
      </c>
      <c r="E187" s="1150">
        <v>0</v>
      </c>
      <c r="F187" s="1150">
        <v>0</v>
      </c>
      <c r="G187" s="1150">
        <v>0</v>
      </c>
      <c r="H187" s="1150">
        <v>0</v>
      </c>
      <c r="I187" s="1150">
        <v>0</v>
      </c>
      <c r="J187" s="1150">
        <v>0</v>
      </c>
      <c r="K187" s="1153">
        <v>0</v>
      </c>
      <c r="L187" s="1150">
        <v>50</v>
      </c>
      <c r="M187" s="1151">
        <f t="shared" si="62"/>
        <v>50</v>
      </c>
      <c r="N187" s="1152">
        <v>0</v>
      </c>
      <c r="O187" s="1150"/>
      <c r="P187" s="1150"/>
      <c r="Q187" s="1150"/>
      <c r="R187" s="1150"/>
      <c r="S187" s="1150"/>
      <c r="T187" s="1150"/>
      <c r="U187" s="1150"/>
      <c r="V187" s="1150"/>
      <c r="W187" s="1153">
        <v>50</v>
      </c>
      <c r="X187" s="1153"/>
      <c r="Y187" s="1154">
        <f t="shared" si="63"/>
        <v>50</v>
      </c>
      <c r="Z187" s="1149">
        <v>0</v>
      </c>
      <c r="AA187" s="1150">
        <v>0</v>
      </c>
      <c r="AB187" s="1150">
        <v>0</v>
      </c>
      <c r="AC187" s="1150">
        <v>0</v>
      </c>
      <c r="AD187" s="1150">
        <v>50</v>
      </c>
      <c r="AE187" s="1154">
        <f t="shared" si="64"/>
        <v>50</v>
      </c>
      <c r="AF187" s="1149">
        <f t="shared" si="54"/>
        <v>0</v>
      </c>
      <c r="AG187" s="1150">
        <f t="shared" si="79"/>
        <v>0</v>
      </c>
      <c r="AH187" s="1150">
        <f t="shared" si="79"/>
        <v>0</v>
      </c>
      <c r="AI187" s="1150">
        <f t="shared" si="79"/>
        <v>0</v>
      </c>
      <c r="AJ187" s="1150">
        <f t="shared" si="79"/>
        <v>0</v>
      </c>
      <c r="AK187" s="1150">
        <f t="shared" si="79"/>
        <v>0</v>
      </c>
      <c r="AL187" s="1150">
        <f t="shared" si="79"/>
        <v>0</v>
      </c>
      <c r="AM187" s="1150">
        <f t="shared" si="79"/>
        <v>0</v>
      </c>
      <c r="AN187" s="1153">
        <f t="shared" si="65"/>
        <v>0</v>
      </c>
      <c r="AO187" s="1153">
        <f t="shared" si="66"/>
        <v>0</v>
      </c>
      <c r="AP187" s="1154">
        <f t="shared" si="67"/>
        <v>0</v>
      </c>
      <c r="AQ187" s="1149">
        <f t="shared" si="78"/>
        <v>50</v>
      </c>
      <c r="AR187" s="1150">
        <f t="shared" si="55"/>
        <v>50</v>
      </c>
      <c r="AS187" s="1157">
        <f t="shared" si="56"/>
        <v>0</v>
      </c>
      <c r="AT187" s="1158">
        <v>41</v>
      </c>
      <c r="AU187" s="1159"/>
      <c r="AV187" s="1159"/>
      <c r="AW187" s="1159"/>
      <c r="AX187" s="1159">
        <v>74.25</v>
      </c>
      <c r="AY187" s="1160"/>
      <c r="AZ187" s="1160"/>
      <c r="BA187" s="1160"/>
      <c r="BB187" s="1160">
        <v>66.739999999999995</v>
      </c>
      <c r="BC187" s="1161">
        <v>0</v>
      </c>
      <c r="BD187" s="1158">
        <v>0</v>
      </c>
      <c r="BE187" s="1159">
        <v>0</v>
      </c>
      <c r="BF187" s="1161">
        <v>0</v>
      </c>
      <c r="BG187" s="1162">
        <v>0</v>
      </c>
      <c r="BH187" s="1159">
        <v>0</v>
      </c>
      <c r="BI187" s="1161">
        <v>0</v>
      </c>
      <c r="BJ187" s="1162">
        <v>0</v>
      </c>
      <c r="BK187" s="1159">
        <v>0</v>
      </c>
      <c r="BL187" s="1159">
        <v>0</v>
      </c>
      <c r="BM187" s="1161">
        <f t="shared" si="68"/>
        <v>0</v>
      </c>
      <c r="BN187" s="1159">
        <f>+W187*BB187</f>
        <v>3336.9999999999995</v>
      </c>
      <c r="BO187" s="1159"/>
      <c r="BP187" s="1159"/>
      <c r="BQ187" s="1159"/>
      <c r="BR187" s="1159">
        <f t="shared" ref="BR187:BR200" si="80">(AB187*AT187)</f>
        <v>0</v>
      </c>
      <c r="BS187" s="1159"/>
      <c r="BT187" s="1159"/>
      <c r="BU187" s="1159"/>
      <c r="BV187" s="1161"/>
      <c r="BW187" s="1158">
        <f t="shared" si="69"/>
        <v>0</v>
      </c>
      <c r="BX187" s="1159">
        <f t="shared" si="70"/>
        <v>3336.9999999999995</v>
      </c>
      <c r="BY187" s="1159">
        <f t="shared" si="71"/>
        <v>0</v>
      </c>
      <c r="BZ187" s="1159">
        <f t="shared" si="72"/>
        <v>3336.9999999999995</v>
      </c>
      <c r="CA187" s="1159">
        <f t="shared" si="73"/>
        <v>3336.9999999999995</v>
      </c>
      <c r="CB187" s="1150">
        <f t="shared" si="74"/>
        <v>0</v>
      </c>
      <c r="CC187" s="1159">
        <f t="shared" si="75"/>
        <v>0</v>
      </c>
    </row>
    <row r="188" spans="1:81" ht="15.6" x14ac:dyDescent="0.3">
      <c r="A188" s="1259">
        <v>185</v>
      </c>
      <c r="B188" s="1147" t="s">
        <v>890</v>
      </c>
      <c r="C188" s="1148">
        <v>0</v>
      </c>
      <c r="D188" s="1149">
        <v>0</v>
      </c>
      <c r="E188" s="1150">
        <v>683</v>
      </c>
      <c r="F188" s="1150">
        <v>0</v>
      </c>
      <c r="G188" s="1150">
        <v>0</v>
      </c>
      <c r="H188" s="1150">
        <v>0</v>
      </c>
      <c r="I188" s="1150">
        <v>0</v>
      </c>
      <c r="J188" s="1150">
        <v>0</v>
      </c>
      <c r="K188" s="1153">
        <v>0</v>
      </c>
      <c r="L188" s="1150">
        <v>500</v>
      </c>
      <c r="M188" s="1151">
        <f t="shared" si="62"/>
        <v>1183</v>
      </c>
      <c r="N188" s="1152">
        <v>1500</v>
      </c>
      <c r="O188" s="1150"/>
      <c r="P188" s="1150">
        <v>430</v>
      </c>
      <c r="Q188" s="1150"/>
      <c r="R188" s="1150"/>
      <c r="S188" s="1150"/>
      <c r="T188" s="1150"/>
      <c r="U188" s="1150"/>
      <c r="V188" s="1150"/>
      <c r="W188" s="1153"/>
      <c r="X188" s="1153"/>
      <c r="Y188" s="1154">
        <f t="shared" si="63"/>
        <v>430</v>
      </c>
      <c r="Z188" s="1149">
        <v>0</v>
      </c>
      <c r="AA188" s="1150">
        <v>0</v>
      </c>
      <c r="AB188" s="1150">
        <v>0</v>
      </c>
      <c r="AC188" s="1150">
        <v>0</v>
      </c>
      <c r="AD188" s="1150">
        <v>430</v>
      </c>
      <c r="AE188" s="1154">
        <f t="shared" si="64"/>
        <v>430</v>
      </c>
      <c r="AF188" s="1149">
        <f t="shared" si="54"/>
        <v>0</v>
      </c>
      <c r="AG188" s="1150">
        <f t="shared" si="79"/>
        <v>253</v>
      </c>
      <c r="AH188" s="1150">
        <f t="shared" si="79"/>
        <v>0</v>
      </c>
      <c r="AI188" s="1150">
        <f t="shared" si="79"/>
        <v>0</v>
      </c>
      <c r="AJ188" s="1150">
        <f t="shared" si="79"/>
        <v>0</v>
      </c>
      <c r="AK188" s="1150">
        <f t="shared" si="79"/>
        <v>0</v>
      </c>
      <c r="AL188" s="1150">
        <f t="shared" si="79"/>
        <v>0</v>
      </c>
      <c r="AM188" s="1150">
        <f t="shared" si="79"/>
        <v>0</v>
      </c>
      <c r="AN188" s="1153">
        <f t="shared" si="65"/>
        <v>500</v>
      </c>
      <c r="AO188" s="1153">
        <f t="shared" si="66"/>
        <v>1500</v>
      </c>
      <c r="AP188" s="1154">
        <f t="shared" si="67"/>
        <v>2253</v>
      </c>
      <c r="AQ188" s="1149">
        <f t="shared" si="78"/>
        <v>430</v>
      </c>
      <c r="AR188" s="1150">
        <f t="shared" si="55"/>
        <v>430</v>
      </c>
      <c r="AS188" s="1157">
        <f t="shared" si="56"/>
        <v>0</v>
      </c>
      <c r="AT188" s="1158">
        <v>35</v>
      </c>
      <c r="AU188" s="1159"/>
      <c r="AV188" s="1159"/>
      <c r="AW188" s="1159"/>
      <c r="AX188" s="1159"/>
      <c r="AY188" s="1160"/>
      <c r="AZ188" s="1160"/>
      <c r="BA188" s="1160"/>
      <c r="BB188" s="1160">
        <v>87.43</v>
      </c>
      <c r="BC188" s="1161">
        <v>0</v>
      </c>
      <c r="BD188" s="1158">
        <v>120.99720000000001</v>
      </c>
      <c r="BE188" s="1159">
        <v>0</v>
      </c>
      <c r="BF188" s="1161">
        <v>0</v>
      </c>
      <c r="BG188" s="1162">
        <v>1500</v>
      </c>
      <c r="BH188" s="1159">
        <v>0</v>
      </c>
      <c r="BI188" s="1161">
        <v>0</v>
      </c>
      <c r="BJ188" s="1162">
        <v>181495.80000000002</v>
      </c>
      <c r="BK188" s="1159">
        <v>0</v>
      </c>
      <c r="BL188" s="1159">
        <v>0</v>
      </c>
      <c r="BM188" s="1161">
        <f t="shared" si="68"/>
        <v>181495.80000000002</v>
      </c>
      <c r="BN188" s="1159">
        <f t="shared" ref="BN188:BN200" si="81">((Z188+AA188+AC188+AD188)-O188)*AT188</f>
        <v>15050</v>
      </c>
      <c r="BO188" s="1159"/>
      <c r="BP188" s="1159"/>
      <c r="BQ188" s="1159"/>
      <c r="BR188" s="1159">
        <f t="shared" si="80"/>
        <v>0</v>
      </c>
      <c r="BS188" s="1159"/>
      <c r="BT188" s="1159"/>
      <c r="BU188" s="1159"/>
      <c r="BV188" s="1161"/>
      <c r="BW188" s="1158">
        <f t="shared" si="69"/>
        <v>234065.80000000002</v>
      </c>
      <c r="BX188" s="1159">
        <f t="shared" si="70"/>
        <v>67620</v>
      </c>
      <c r="BY188" s="1159">
        <f t="shared" si="71"/>
        <v>181495.80000000002</v>
      </c>
      <c r="BZ188" s="1159">
        <f t="shared" si="72"/>
        <v>15050</v>
      </c>
      <c r="CA188" s="1159">
        <f t="shared" si="73"/>
        <v>15050</v>
      </c>
      <c r="CB188" s="1150">
        <f t="shared" si="74"/>
        <v>0</v>
      </c>
      <c r="CC188" s="1159">
        <f t="shared" si="75"/>
        <v>181495.80000000002</v>
      </c>
    </row>
    <row r="189" spans="1:81" ht="15.6" x14ac:dyDescent="0.3">
      <c r="A189" s="1340">
        <v>186</v>
      </c>
      <c r="B189" s="1147" t="s">
        <v>891</v>
      </c>
      <c r="C189" s="1148">
        <v>0</v>
      </c>
      <c r="D189" s="1149">
        <v>0</v>
      </c>
      <c r="E189" s="1150">
        <v>0</v>
      </c>
      <c r="F189" s="1150">
        <v>0</v>
      </c>
      <c r="G189" s="1150">
        <v>0</v>
      </c>
      <c r="H189" s="1150">
        <v>0</v>
      </c>
      <c r="I189" s="1150">
        <v>0</v>
      </c>
      <c r="J189" s="1150">
        <v>0</v>
      </c>
      <c r="K189" s="1153">
        <v>0</v>
      </c>
      <c r="L189" s="1150">
        <v>200</v>
      </c>
      <c r="M189" s="1151">
        <f t="shared" si="62"/>
        <v>200</v>
      </c>
      <c r="N189" s="1152">
        <v>0</v>
      </c>
      <c r="O189" s="1150"/>
      <c r="P189" s="1150"/>
      <c r="Q189" s="1150"/>
      <c r="R189" s="1150"/>
      <c r="S189" s="1150"/>
      <c r="T189" s="1150"/>
      <c r="U189" s="1150"/>
      <c r="V189" s="1150"/>
      <c r="W189" s="1153">
        <v>200</v>
      </c>
      <c r="X189" s="1153"/>
      <c r="Y189" s="1154">
        <f t="shared" si="63"/>
        <v>200</v>
      </c>
      <c r="Z189" s="1149">
        <v>0</v>
      </c>
      <c r="AA189" s="1150">
        <v>0</v>
      </c>
      <c r="AB189" s="1150">
        <v>0</v>
      </c>
      <c r="AC189" s="1150">
        <v>0</v>
      </c>
      <c r="AD189" s="1150">
        <v>200</v>
      </c>
      <c r="AE189" s="1154">
        <f t="shared" si="64"/>
        <v>200</v>
      </c>
      <c r="AF189" s="1149">
        <f t="shared" si="54"/>
        <v>0</v>
      </c>
      <c r="AG189" s="1150">
        <f t="shared" si="79"/>
        <v>0</v>
      </c>
      <c r="AH189" s="1150">
        <f t="shared" si="79"/>
        <v>0</v>
      </c>
      <c r="AI189" s="1150">
        <f t="shared" si="79"/>
        <v>0</v>
      </c>
      <c r="AJ189" s="1150">
        <f t="shared" si="79"/>
        <v>0</v>
      </c>
      <c r="AK189" s="1150">
        <f t="shared" si="79"/>
        <v>0</v>
      </c>
      <c r="AL189" s="1150">
        <f t="shared" si="79"/>
        <v>0</v>
      </c>
      <c r="AM189" s="1150">
        <f t="shared" si="79"/>
        <v>0</v>
      </c>
      <c r="AN189" s="1153">
        <f t="shared" si="65"/>
        <v>0</v>
      </c>
      <c r="AO189" s="1153">
        <f t="shared" si="66"/>
        <v>0</v>
      </c>
      <c r="AP189" s="1154">
        <f t="shared" si="67"/>
        <v>0</v>
      </c>
      <c r="AQ189" s="1149">
        <f t="shared" si="78"/>
        <v>200</v>
      </c>
      <c r="AR189" s="1150">
        <f t="shared" si="55"/>
        <v>200</v>
      </c>
      <c r="AS189" s="1157">
        <f t="shared" si="56"/>
        <v>0</v>
      </c>
      <c r="AT189" s="1158">
        <v>4</v>
      </c>
      <c r="AU189" s="1159"/>
      <c r="AV189" s="1159"/>
      <c r="AW189" s="1159"/>
      <c r="AX189" s="1159"/>
      <c r="AY189" s="1160"/>
      <c r="AZ189" s="1160"/>
      <c r="BA189" s="1160"/>
      <c r="BB189" s="1160">
        <v>39.68</v>
      </c>
      <c r="BC189" s="1161">
        <v>0</v>
      </c>
      <c r="BD189" s="1158">
        <v>0</v>
      </c>
      <c r="BE189" s="1159">
        <v>0</v>
      </c>
      <c r="BF189" s="1161">
        <v>0</v>
      </c>
      <c r="BG189" s="1162">
        <v>0</v>
      </c>
      <c r="BH189" s="1159">
        <v>0</v>
      </c>
      <c r="BI189" s="1161">
        <v>0</v>
      </c>
      <c r="BJ189" s="1162">
        <v>0</v>
      </c>
      <c r="BK189" s="1159">
        <v>0</v>
      </c>
      <c r="BL189" s="1159">
        <v>0</v>
      </c>
      <c r="BM189" s="1161">
        <f t="shared" si="68"/>
        <v>0</v>
      </c>
      <c r="BN189" s="1159">
        <f>+W189*BB189</f>
        <v>7936</v>
      </c>
      <c r="BO189" s="1159"/>
      <c r="BP189" s="1159"/>
      <c r="BQ189" s="1159"/>
      <c r="BR189" s="1159">
        <f t="shared" si="80"/>
        <v>0</v>
      </c>
      <c r="BS189" s="1159"/>
      <c r="BT189" s="1159"/>
      <c r="BU189" s="1159"/>
      <c r="BV189" s="1161"/>
      <c r="BW189" s="1158">
        <f t="shared" si="69"/>
        <v>0</v>
      </c>
      <c r="BX189" s="1159">
        <f t="shared" si="70"/>
        <v>7936</v>
      </c>
      <c r="BY189" s="1159">
        <f t="shared" si="71"/>
        <v>0</v>
      </c>
      <c r="BZ189" s="1159">
        <f t="shared" si="72"/>
        <v>7936</v>
      </c>
      <c r="CA189" s="1159">
        <f t="shared" si="73"/>
        <v>7936</v>
      </c>
      <c r="CB189" s="1150">
        <f t="shared" si="74"/>
        <v>0</v>
      </c>
      <c r="CC189" s="1159">
        <f t="shared" si="75"/>
        <v>0</v>
      </c>
    </row>
    <row r="190" spans="1:81" ht="15.6" x14ac:dyDescent="0.3">
      <c r="A190" s="1259">
        <v>187</v>
      </c>
      <c r="B190" s="1147" t="s">
        <v>892</v>
      </c>
      <c r="C190" s="1148">
        <v>0</v>
      </c>
      <c r="D190" s="1149">
        <v>0</v>
      </c>
      <c r="E190" s="1150">
        <v>0</v>
      </c>
      <c r="F190" s="1150">
        <v>0</v>
      </c>
      <c r="G190" s="1150">
        <v>0</v>
      </c>
      <c r="H190" s="1150">
        <v>0</v>
      </c>
      <c r="I190" s="1150">
        <v>0</v>
      </c>
      <c r="J190" s="1150">
        <v>0</v>
      </c>
      <c r="K190" s="1153">
        <v>0</v>
      </c>
      <c r="L190" s="1150">
        <v>0</v>
      </c>
      <c r="M190" s="1151">
        <f t="shared" si="62"/>
        <v>0</v>
      </c>
      <c r="N190" s="1152">
        <v>0</v>
      </c>
      <c r="O190" s="1150"/>
      <c r="P190" s="1150"/>
      <c r="Q190" s="1150"/>
      <c r="R190" s="1150"/>
      <c r="S190" s="1150"/>
      <c r="T190" s="1150"/>
      <c r="U190" s="1150"/>
      <c r="V190" s="1150"/>
      <c r="W190" s="1153"/>
      <c r="X190" s="1153"/>
      <c r="Y190" s="1154">
        <f t="shared" si="63"/>
        <v>0</v>
      </c>
      <c r="Z190" s="1149">
        <v>0</v>
      </c>
      <c r="AA190" s="1150">
        <v>0</v>
      </c>
      <c r="AB190" s="1150">
        <v>0</v>
      </c>
      <c r="AC190" s="1150">
        <v>0</v>
      </c>
      <c r="AD190" s="1150">
        <v>0</v>
      </c>
      <c r="AE190" s="1154">
        <f t="shared" si="64"/>
        <v>0</v>
      </c>
      <c r="AF190" s="1149">
        <f t="shared" si="54"/>
        <v>0</v>
      </c>
      <c r="AG190" s="1150">
        <f t="shared" si="79"/>
        <v>0</v>
      </c>
      <c r="AH190" s="1150">
        <f t="shared" si="79"/>
        <v>0</v>
      </c>
      <c r="AI190" s="1150">
        <f t="shared" si="79"/>
        <v>0</v>
      </c>
      <c r="AJ190" s="1150">
        <f t="shared" si="79"/>
        <v>0</v>
      </c>
      <c r="AK190" s="1150">
        <f t="shared" si="79"/>
        <v>0</v>
      </c>
      <c r="AL190" s="1150">
        <f t="shared" si="79"/>
        <v>0</v>
      </c>
      <c r="AM190" s="1150">
        <f t="shared" si="79"/>
        <v>0</v>
      </c>
      <c r="AN190" s="1153">
        <f t="shared" si="65"/>
        <v>0</v>
      </c>
      <c r="AO190" s="1153">
        <f t="shared" si="66"/>
        <v>0</v>
      </c>
      <c r="AP190" s="1154">
        <f t="shared" si="67"/>
        <v>0</v>
      </c>
      <c r="AQ190" s="1149">
        <f t="shared" si="78"/>
        <v>0</v>
      </c>
      <c r="AR190" s="1150">
        <f t="shared" si="55"/>
        <v>0</v>
      </c>
      <c r="AS190" s="1157">
        <f t="shared" si="56"/>
        <v>0</v>
      </c>
      <c r="AT190" s="1158">
        <v>15</v>
      </c>
      <c r="AU190" s="1159"/>
      <c r="AV190" s="1159"/>
      <c r="AW190" s="1159"/>
      <c r="AX190" s="1159"/>
      <c r="AY190" s="1160"/>
      <c r="AZ190" s="1160"/>
      <c r="BA190" s="1160"/>
      <c r="BB190" s="1160">
        <v>0</v>
      </c>
      <c r="BC190" s="1161">
        <v>0</v>
      </c>
      <c r="BD190" s="1158">
        <v>0</v>
      </c>
      <c r="BE190" s="1159">
        <v>0</v>
      </c>
      <c r="BF190" s="1161">
        <v>0</v>
      </c>
      <c r="BG190" s="1162">
        <v>0</v>
      </c>
      <c r="BH190" s="1159">
        <v>0</v>
      </c>
      <c r="BI190" s="1161">
        <v>0</v>
      </c>
      <c r="BJ190" s="1162">
        <v>0</v>
      </c>
      <c r="BK190" s="1159">
        <v>0</v>
      </c>
      <c r="BL190" s="1159">
        <v>0</v>
      </c>
      <c r="BM190" s="1161">
        <f t="shared" si="68"/>
        <v>0</v>
      </c>
      <c r="BN190" s="1159">
        <f t="shared" si="81"/>
        <v>0</v>
      </c>
      <c r="BO190" s="1159"/>
      <c r="BP190" s="1159"/>
      <c r="BQ190" s="1159"/>
      <c r="BR190" s="1159">
        <f t="shared" si="80"/>
        <v>0</v>
      </c>
      <c r="BS190" s="1159"/>
      <c r="BT190" s="1159"/>
      <c r="BU190" s="1159"/>
      <c r="BV190" s="1161"/>
      <c r="BW190" s="1158">
        <f t="shared" si="69"/>
        <v>0</v>
      </c>
      <c r="BX190" s="1159">
        <f t="shared" si="70"/>
        <v>0</v>
      </c>
      <c r="BY190" s="1159">
        <f t="shared" si="71"/>
        <v>0</v>
      </c>
      <c r="BZ190" s="1159">
        <f t="shared" si="72"/>
        <v>0</v>
      </c>
      <c r="CA190" s="1159">
        <f t="shared" si="73"/>
        <v>0</v>
      </c>
      <c r="CB190" s="1150">
        <f t="shared" si="74"/>
        <v>0</v>
      </c>
      <c r="CC190" s="1159">
        <f t="shared" si="75"/>
        <v>0</v>
      </c>
    </row>
    <row r="191" spans="1:81" ht="15.6" x14ac:dyDescent="0.3">
      <c r="A191" s="1340">
        <v>188</v>
      </c>
      <c r="B191" s="1147" t="s">
        <v>893</v>
      </c>
      <c r="C191" s="1148">
        <v>0</v>
      </c>
      <c r="D191" s="1149">
        <v>0</v>
      </c>
      <c r="E191" s="1150">
        <v>0</v>
      </c>
      <c r="F191" s="1150">
        <v>0</v>
      </c>
      <c r="G191" s="1150">
        <v>0</v>
      </c>
      <c r="H191" s="1150">
        <v>0</v>
      </c>
      <c r="I191" s="1150">
        <v>0</v>
      </c>
      <c r="J191" s="1150">
        <v>0</v>
      </c>
      <c r="K191" s="1153">
        <v>0</v>
      </c>
      <c r="L191" s="1150">
        <v>0</v>
      </c>
      <c r="M191" s="1151">
        <f t="shared" si="62"/>
        <v>0</v>
      </c>
      <c r="N191" s="1152">
        <v>500</v>
      </c>
      <c r="O191" s="1150"/>
      <c r="P191" s="1150"/>
      <c r="Q191" s="1150"/>
      <c r="R191" s="1150"/>
      <c r="S191" s="1150"/>
      <c r="T191" s="1150"/>
      <c r="U191" s="1150"/>
      <c r="V191" s="1150"/>
      <c r="W191" s="1153"/>
      <c r="X191" s="1153"/>
      <c r="Y191" s="1154">
        <f t="shared" si="63"/>
        <v>0</v>
      </c>
      <c r="Z191" s="1149">
        <v>0</v>
      </c>
      <c r="AA191" s="1150">
        <v>0</v>
      </c>
      <c r="AB191" s="1150">
        <v>0</v>
      </c>
      <c r="AC191" s="1150">
        <v>0</v>
      </c>
      <c r="AD191" s="1150">
        <v>0</v>
      </c>
      <c r="AE191" s="1154">
        <f t="shared" si="64"/>
        <v>0</v>
      </c>
      <c r="AF191" s="1149">
        <f t="shared" si="54"/>
        <v>0</v>
      </c>
      <c r="AG191" s="1150">
        <f t="shared" si="79"/>
        <v>0</v>
      </c>
      <c r="AH191" s="1150">
        <f t="shared" si="79"/>
        <v>0</v>
      </c>
      <c r="AI191" s="1150">
        <f t="shared" si="79"/>
        <v>0</v>
      </c>
      <c r="AJ191" s="1150">
        <f t="shared" si="79"/>
        <v>0</v>
      </c>
      <c r="AK191" s="1150">
        <f t="shared" si="79"/>
        <v>0</v>
      </c>
      <c r="AL191" s="1150">
        <f t="shared" si="79"/>
        <v>0</v>
      </c>
      <c r="AM191" s="1150">
        <f t="shared" si="79"/>
        <v>0</v>
      </c>
      <c r="AN191" s="1153">
        <f t="shared" si="65"/>
        <v>0</v>
      </c>
      <c r="AO191" s="1153">
        <f t="shared" si="66"/>
        <v>500</v>
      </c>
      <c r="AP191" s="1154">
        <f t="shared" si="67"/>
        <v>500</v>
      </c>
      <c r="AQ191" s="1149">
        <f t="shared" si="78"/>
        <v>0</v>
      </c>
      <c r="AR191" s="1150">
        <f t="shared" si="55"/>
        <v>0</v>
      </c>
      <c r="AS191" s="1157">
        <f t="shared" si="56"/>
        <v>0</v>
      </c>
      <c r="AT191" s="1158">
        <v>150</v>
      </c>
      <c r="AU191" s="1159"/>
      <c r="AV191" s="1159"/>
      <c r="AW191" s="1159"/>
      <c r="AX191" s="1159"/>
      <c r="AY191" s="1160"/>
      <c r="AZ191" s="1160"/>
      <c r="BA191" s="1160"/>
      <c r="BB191" s="1160">
        <v>0</v>
      </c>
      <c r="BC191" s="1161">
        <v>0</v>
      </c>
      <c r="BD191" s="1158">
        <v>304.0034</v>
      </c>
      <c r="BE191" s="1159">
        <v>0</v>
      </c>
      <c r="BF191" s="1161">
        <v>0</v>
      </c>
      <c r="BG191" s="1162">
        <v>500</v>
      </c>
      <c r="BH191" s="1159">
        <v>0</v>
      </c>
      <c r="BI191" s="1161">
        <v>0</v>
      </c>
      <c r="BJ191" s="1162">
        <v>152001.70000000001</v>
      </c>
      <c r="BK191" s="1159">
        <v>0</v>
      </c>
      <c r="BL191" s="1159">
        <v>0</v>
      </c>
      <c r="BM191" s="1161">
        <f t="shared" si="68"/>
        <v>152001.70000000001</v>
      </c>
      <c r="BN191" s="1159">
        <f t="shared" si="81"/>
        <v>0</v>
      </c>
      <c r="BO191" s="1159"/>
      <c r="BP191" s="1159"/>
      <c r="BQ191" s="1159"/>
      <c r="BR191" s="1159">
        <f t="shared" si="80"/>
        <v>0</v>
      </c>
      <c r="BS191" s="1159"/>
      <c r="BT191" s="1159"/>
      <c r="BU191" s="1159"/>
      <c r="BV191" s="1161"/>
      <c r="BW191" s="1158">
        <f t="shared" si="69"/>
        <v>152001.70000000001</v>
      </c>
      <c r="BX191" s="1159">
        <f t="shared" si="70"/>
        <v>0</v>
      </c>
      <c r="BY191" s="1159">
        <f t="shared" si="71"/>
        <v>152001.70000000001</v>
      </c>
      <c r="BZ191" s="1159">
        <f t="shared" si="72"/>
        <v>0</v>
      </c>
      <c r="CA191" s="1159">
        <f t="shared" si="73"/>
        <v>0</v>
      </c>
      <c r="CB191" s="1150">
        <f t="shared" si="74"/>
        <v>0</v>
      </c>
      <c r="CC191" s="1159">
        <f t="shared" si="75"/>
        <v>152001.70000000001</v>
      </c>
    </row>
    <row r="192" spans="1:81" ht="15.6" x14ac:dyDescent="0.3">
      <c r="A192" s="1259">
        <v>189</v>
      </c>
      <c r="B192" s="1147" t="s">
        <v>894</v>
      </c>
      <c r="C192" s="1148">
        <v>0</v>
      </c>
      <c r="D192" s="1149">
        <v>0</v>
      </c>
      <c r="E192" s="1150">
        <v>0</v>
      </c>
      <c r="F192" s="1150">
        <v>0</v>
      </c>
      <c r="G192" s="1150">
        <v>0</v>
      </c>
      <c r="H192" s="1150">
        <v>0</v>
      </c>
      <c r="I192" s="1150">
        <v>0</v>
      </c>
      <c r="J192" s="1150">
        <v>0</v>
      </c>
      <c r="K192" s="1153">
        <v>0</v>
      </c>
      <c r="L192" s="1150">
        <v>0</v>
      </c>
      <c r="M192" s="1151">
        <f t="shared" si="62"/>
        <v>0</v>
      </c>
      <c r="N192" s="1152">
        <v>0</v>
      </c>
      <c r="O192" s="1150"/>
      <c r="P192" s="1150"/>
      <c r="Q192" s="1150"/>
      <c r="R192" s="1150"/>
      <c r="S192" s="1150"/>
      <c r="T192" s="1150"/>
      <c r="U192" s="1150"/>
      <c r="V192" s="1150"/>
      <c r="W192" s="1153"/>
      <c r="X192" s="1153"/>
      <c r="Y192" s="1154">
        <f t="shared" si="63"/>
        <v>0</v>
      </c>
      <c r="Z192" s="1149">
        <v>0</v>
      </c>
      <c r="AA192" s="1150">
        <v>0</v>
      </c>
      <c r="AB192" s="1150">
        <v>0</v>
      </c>
      <c r="AC192" s="1150">
        <v>0</v>
      </c>
      <c r="AD192" s="1150">
        <v>0</v>
      </c>
      <c r="AE192" s="1154">
        <f t="shared" si="64"/>
        <v>0</v>
      </c>
      <c r="AF192" s="1149">
        <f t="shared" si="54"/>
        <v>0</v>
      </c>
      <c r="AG192" s="1150">
        <f t="shared" si="79"/>
        <v>0</v>
      </c>
      <c r="AH192" s="1150">
        <f t="shared" si="79"/>
        <v>0</v>
      </c>
      <c r="AI192" s="1150">
        <f t="shared" si="79"/>
        <v>0</v>
      </c>
      <c r="AJ192" s="1150">
        <f t="shared" si="79"/>
        <v>0</v>
      </c>
      <c r="AK192" s="1150">
        <f t="shared" si="79"/>
        <v>0</v>
      </c>
      <c r="AL192" s="1150">
        <f t="shared" si="79"/>
        <v>0</v>
      </c>
      <c r="AM192" s="1150">
        <f t="shared" si="79"/>
        <v>0</v>
      </c>
      <c r="AN192" s="1153">
        <f t="shared" si="65"/>
        <v>0</v>
      </c>
      <c r="AO192" s="1153">
        <f t="shared" si="66"/>
        <v>0</v>
      </c>
      <c r="AP192" s="1154">
        <f t="shared" si="67"/>
        <v>0</v>
      </c>
      <c r="AQ192" s="1149">
        <f t="shared" si="78"/>
        <v>0</v>
      </c>
      <c r="AR192" s="1150">
        <f t="shared" si="55"/>
        <v>0</v>
      </c>
      <c r="AS192" s="1157">
        <f t="shared" si="56"/>
        <v>0</v>
      </c>
      <c r="AT192" s="1158">
        <v>156</v>
      </c>
      <c r="AU192" s="1159"/>
      <c r="AV192" s="1159"/>
      <c r="AW192" s="1159">
        <v>100.53749999999999</v>
      </c>
      <c r="AX192" s="1159"/>
      <c r="AY192" s="1160"/>
      <c r="AZ192" s="1160"/>
      <c r="BA192" s="1160"/>
      <c r="BB192" s="1160">
        <v>0</v>
      </c>
      <c r="BC192" s="1161">
        <v>0</v>
      </c>
      <c r="BD192" s="1158">
        <v>0</v>
      </c>
      <c r="BE192" s="1159">
        <v>0</v>
      </c>
      <c r="BF192" s="1161">
        <v>0</v>
      </c>
      <c r="BG192" s="1162">
        <v>0</v>
      </c>
      <c r="BH192" s="1159">
        <v>0</v>
      </c>
      <c r="BI192" s="1161">
        <v>0</v>
      </c>
      <c r="BJ192" s="1162">
        <v>0</v>
      </c>
      <c r="BK192" s="1159">
        <v>0</v>
      </c>
      <c r="BL192" s="1159">
        <v>0</v>
      </c>
      <c r="BM192" s="1161">
        <f t="shared" si="68"/>
        <v>0</v>
      </c>
      <c r="BN192" s="1159">
        <f t="shared" si="81"/>
        <v>0</v>
      </c>
      <c r="BO192" s="1159"/>
      <c r="BP192" s="1159"/>
      <c r="BQ192" s="1159"/>
      <c r="BR192" s="1159">
        <f t="shared" si="80"/>
        <v>0</v>
      </c>
      <c r="BS192" s="1159"/>
      <c r="BT192" s="1159"/>
      <c r="BU192" s="1159"/>
      <c r="BV192" s="1161"/>
      <c r="BW192" s="1158">
        <f t="shared" si="69"/>
        <v>0</v>
      </c>
      <c r="BX192" s="1159">
        <f t="shared" si="70"/>
        <v>0</v>
      </c>
      <c r="BY192" s="1159">
        <f t="shared" si="71"/>
        <v>0</v>
      </c>
      <c r="BZ192" s="1159">
        <f t="shared" si="72"/>
        <v>0</v>
      </c>
      <c r="CA192" s="1159">
        <f t="shared" si="73"/>
        <v>0</v>
      </c>
      <c r="CB192" s="1150">
        <f t="shared" si="74"/>
        <v>0</v>
      </c>
      <c r="CC192" s="1159">
        <f t="shared" si="75"/>
        <v>0</v>
      </c>
    </row>
    <row r="193" spans="1:100" ht="15.6" x14ac:dyDescent="0.3">
      <c r="A193" s="1340">
        <v>190</v>
      </c>
      <c r="B193" s="1147" t="s">
        <v>895</v>
      </c>
      <c r="C193" s="1170">
        <v>0</v>
      </c>
      <c r="D193" s="1171">
        <v>0</v>
      </c>
      <c r="E193" s="1172">
        <v>90</v>
      </c>
      <c r="F193" s="1172">
        <v>0</v>
      </c>
      <c r="G193" s="1172">
        <v>0</v>
      </c>
      <c r="H193" s="1172">
        <v>0</v>
      </c>
      <c r="I193" s="1172">
        <v>0</v>
      </c>
      <c r="J193" s="1150">
        <v>0</v>
      </c>
      <c r="K193" s="1153">
        <v>0</v>
      </c>
      <c r="L193" s="1172">
        <v>0</v>
      </c>
      <c r="M193" s="1151">
        <f t="shared" si="62"/>
        <v>90</v>
      </c>
      <c r="N193" s="1173">
        <v>0</v>
      </c>
      <c r="O193" s="1150"/>
      <c r="P193" s="1150"/>
      <c r="Q193" s="1150"/>
      <c r="R193" s="1150"/>
      <c r="S193" s="1150"/>
      <c r="T193" s="1150"/>
      <c r="U193" s="1150"/>
      <c r="V193" s="1150"/>
      <c r="W193" s="1153"/>
      <c r="X193" s="1153"/>
      <c r="Y193" s="1154">
        <f t="shared" si="63"/>
        <v>0</v>
      </c>
      <c r="Z193" s="1171">
        <v>0</v>
      </c>
      <c r="AA193" s="1172">
        <v>0</v>
      </c>
      <c r="AB193" s="1172">
        <v>0</v>
      </c>
      <c r="AC193" s="1172">
        <v>0</v>
      </c>
      <c r="AD193" s="1172">
        <v>0</v>
      </c>
      <c r="AE193" s="1174">
        <f t="shared" si="64"/>
        <v>0</v>
      </c>
      <c r="AF193" s="1149">
        <f t="shared" si="54"/>
        <v>0</v>
      </c>
      <c r="AG193" s="1172">
        <f t="shared" si="79"/>
        <v>90</v>
      </c>
      <c r="AH193" s="1172">
        <f t="shared" si="79"/>
        <v>0</v>
      </c>
      <c r="AI193" s="1172">
        <f t="shared" si="79"/>
        <v>0</v>
      </c>
      <c r="AJ193" s="1172">
        <f t="shared" si="79"/>
        <v>0</v>
      </c>
      <c r="AK193" s="1172">
        <f t="shared" si="79"/>
        <v>0</v>
      </c>
      <c r="AL193" s="1150">
        <f t="shared" si="79"/>
        <v>0</v>
      </c>
      <c r="AM193" s="1150">
        <f t="shared" si="79"/>
        <v>0</v>
      </c>
      <c r="AN193" s="1153">
        <f t="shared" si="65"/>
        <v>0</v>
      </c>
      <c r="AO193" s="1153">
        <f t="shared" si="66"/>
        <v>0</v>
      </c>
      <c r="AP193" s="1154">
        <f t="shared" si="67"/>
        <v>90</v>
      </c>
      <c r="AQ193" s="1171">
        <f t="shared" si="78"/>
        <v>0</v>
      </c>
      <c r="AR193" s="1172">
        <f t="shared" si="55"/>
        <v>0</v>
      </c>
      <c r="AS193" s="1157">
        <f t="shared" si="56"/>
        <v>0</v>
      </c>
      <c r="AT193" s="1158">
        <v>3</v>
      </c>
      <c r="AU193" s="1159"/>
      <c r="AV193" s="1159"/>
      <c r="AW193" s="1159"/>
      <c r="AX193" s="1159"/>
      <c r="AY193" s="1160"/>
      <c r="AZ193" s="1160"/>
      <c r="BA193" s="1160"/>
      <c r="BB193" s="1160">
        <v>0</v>
      </c>
      <c r="BC193" s="1161">
        <v>0</v>
      </c>
      <c r="BD193" s="1175">
        <v>0</v>
      </c>
      <c r="BE193" s="1176">
        <v>0</v>
      </c>
      <c r="BF193" s="1177">
        <v>0</v>
      </c>
      <c r="BG193" s="1178">
        <v>0</v>
      </c>
      <c r="BH193" s="1176">
        <v>0</v>
      </c>
      <c r="BI193" s="1177">
        <v>0</v>
      </c>
      <c r="BJ193" s="1178">
        <v>0</v>
      </c>
      <c r="BK193" s="1176">
        <v>0</v>
      </c>
      <c r="BL193" s="1176">
        <v>0</v>
      </c>
      <c r="BM193" s="1177">
        <f t="shared" si="68"/>
        <v>0</v>
      </c>
      <c r="BN193" s="1159">
        <f t="shared" si="81"/>
        <v>0</v>
      </c>
      <c r="BO193" s="1176"/>
      <c r="BP193" s="1159"/>
      <c r="BQ193" s="1159"/>
      <c r="BR193" s="1159">
        <f t="shared" si="80"/>
        <v>0</v>
      </c>
      <c r="BS193" s="1159"/>
      <c r="BT193" s="1159"/>
      <c r="BU193" s="1159"/>
      <c r="BV193" s="1161"/>
      <c r="BW193" s="1158">
        <f t="shared" si="69"/>
        <v>270</v>
      </c>
      <c r="BX193" s="1159">
        <f t="shared" si="70"/>
        <v>270</v>
      </c>
      <c r="BY193" s="1159">
        <f t="shared" si="71"/>
        <v>0</v>
      </c>
      <c r="BZ193" s="1159">
        <f t="shared" si="72"/>
        <v>0</v>
      </c>
      <c r="CA193" s="1159">
        <f t="shared" si="73"/>
        <v>0</v>
      </c>
      <c r="CB193" s="1150">
        <f t="shared" si="74"/>
        <v>0</v>
      </c>
      <c r="CC193" s="1159">
        <f t="shared" si="75"/>
        <v>0</v>
      </c>
    </row>
    <row r="194" spans="1:100" ht="15.6" x14ac:dyDescent="0.3">
      <c r="A194" s="1259">
        <v>191</v>
      </c>
      <c r="B194" s="1285" t="s">
        <v>2123</v>
      </c>
      <c r="C194" s="1170">
        <v>0</v>
      </c>
      <c r="D194" s="1171">
        <v>0</v>
      </c>
      <c r="E194" s="1172">
        <v>0</v>
      </c>
      <c r="F194" s="1172">
        <v>0</v>
      </c>
      <c r="G194" s="1172">
        <v>0</v>
      </c>
      <c r="H194" s="1172">
        <v>0</v>
      </c>
      <c r="I194" s="1172">
        <v>0</v>
      </c>
      <c r="J194" s="1150">
        <v>0</v>
      </c>
      <c r="K194" s="1153">
        <v>0</v>
      </c>
      <c r="L194" s="1172">
        <v>0</v>
      </c>
      <c r="M194" s="1151">
        <f t="shared" si="62"/>
        <v>0</v>
      </c>
      <c r="N194" s="1173">
        <v>10000</v>
      </c>
      <c r="O194" s="1180"/>
      <c r="P194" s="1172"/>
      <c r="Q194" s="1172"/>
      <c r="R194" s="1172"/>
      <c r="S194" s="1172"/>
      <c r="T194" s="1172"/>
      <c r="U194" s="1172"/>
      <c r="V194" s="1172"/>
      <c r="W194" s="1181"/>
      <c r="X194" s="1181"/>
      <c r="Y194" s="1154">
        <f t="shared" si="63"/>
        <v>0</v>
      </c>
      <c r="Z194" s="1171">
        <v>0</v>
      </c>
      <c r="AA194" s="1172">
        <v>0</v>
      </c>
      <c r="AB194" s="1172">
        <v>0</v>
      </c>
      <c r="AC194" s="1172">
        <v>0</v>
      </c>
      <c r="AD194" s="1172">
        <v>0</v>
      </c>
      <c r="AE194" s="1174">
        <f t="shared" si="64"/>
        <v>0</v>
      </c>
      <c r="AF194" s="1149">
        <f t="shared" ref="AF194:AF200" si="82">(C194+D194)-O194</f>
        <v>0</v>
      </c>
      <c r="AG194" s="1172">
        <f t="shared" si="79"/>
        <v>0</v>
      </c>
      <c r="AH194" s="1172">
        <f t="shared" si="79"/>
        <v>0</v>
      </c>
      <c r="AI194" s="1172">
        <f t="shared" si="79"/>
        <v>0</v>
      </c>
      <c r="AJ194" s="1172">
        <f t="shared" si="79"/>
        <v>0</v>
      </c>
      <c r="AK194" s="1172">
        <f t="shared" si="79"/>
        <v>0</v>
      </c>
      <c r="AL194" s="1150">
        <f t="shared" si="79"/>
        <v>0</v>
      </c>
      <c r="AM194" s="1150">
        <f t="shared" si="79"/>
        <v>0</v>
      </c>
      <c r="AN194" s="1153">
        <f t="shared" si="65"/>
        <v>0</v>
      </c>
      <c r="AO194" s="1153">
        <f t="shared" si="66"/>
        <v>10000</v>
      </c>
      <c r="AP194" s="1154">
        <f t="shared" si="67"/>
        <v>10000</v>
      </c>
      <c r="AQ194" s="1171">
        <f t="shared" si="78"/>
        <v>0</v>
      </c>
      <c r="AR194" s="1172">
        <f t="shared" ref="AR194:AR200" si="83">AE194</f>
        <v>0</v>
      </c>
      <c r="AS194" s="1157">
        <f t="shared" si="56"/>
        <v>0</v>
      </c>
      <c r="AT194" s="1158"/>
      <c r="AU194" s="1176"/>
      <c r="AV194" s="1176"/>
      <c r="AW194" s="1176"/>
      <c r="AX194" s="1159"/>
      <c r="AY194" s="1160"/>
      <c r="AZ194" s="1160"/>
      <c r="BA194" s="1160"/>
      <c r="BB194" s="1160">
        <v>0</v>
      </c>
      <c r="BC194" s="1161"/>
      <c r="BD194" s="1175">
        <v>12.0006</v>
      </c>
      <c r="BE194" s="1176">
        <v>0</v>
      </c>
      <c r="BF194" s="1177">
        <v>0</v>
      </c>
      <c r="BG194" s="1178">
        <v>10000</v>
      </c>
      <c r="BH194" s="1176">
        <v>0</v>
      </c>
      <c r="BI194" s="1177">
        <v>0</v>
      </c>
      <c r="BJ194" s="1162">
        <f>+BD194*BG194</f>
        <v>120006</v>
      </c>
      <c r="BK194" s="1176">
        <v>0</v>
      </c>
      <c r="BL194" s="1176">
        <v>0</v>
      </c>
      <c r="BM194" s="1177">
        <f t="shared" si="68"/>
        <v>120006</v>
      </c>
      <c r="BN194" s="1159">
        <f t="shared" si="81"/>
        <v>0</v>
      </c>
      <c r="BO194" s="1176"/>
      <c r="BP194" s="1159"/>
      <c r="BQ194" s="1159"/>
      <c r="BR194" s="1159">
        <f t="shared" si="80"/>
        <v>0</v>
      </c>
      <c r="BS194" s="1176"/>
      <c r="BT194" s="1176"/>
      <c r="BU194" s="1176"/>
      <c r="BV194" s="1177"/>
      <c r="BW194" s="1158">
        <f t="shared" si="69"/>
        <v>120006</v>
      </c>
      <c r="BX194" s="1159">
        <f t="shared" si="70"/>
        <v>0</v>
      </c>
      <c r="BY194" s="1159">
        <f t="shared" si="71"/>
        <v>120006</v>
      </c>
      <c r="BZ194" s="1159">
        <f t="shared" si="72"/>
        <v>0</v>
      </c>
      <c r="CA194" s="1159">
        <f t="shared" si="73"/>
        <v>0</v>
      </c>
      <c r="CB194" s="1150">
        <f t="shared" si="74"/>
        <v>0</v>
      </c>
      <c r="CC194" s="1159">
        <f t="shared" si="75"/>
        <v>120006</v>
      </c>
    </row>
    <row r="195" spans="1:100" ht="15.6" x14ac:dyDescent="0.3">
      <c r="A195" s="1340">
        <v>192</v>
      </c>
      <c r="B195" s="1147" t="s">
        <v>1872</v>
      </c>
      <c r="C195" s="1170">
        <v>0</v>
      </c>
      <c r="D195" s="1171">
        <v>0</v>
      </c>
      <c r="E195" s="1179">
        <v>0</v>
      </c>
      <c r="F195" s="1150">
        <v>0</v>
      </c>
      <c r="G195" s="1150">
        <v>0</v>
      </c>
      <c r="H195" s="1150">
        <v>0</v>
      </c>
      <c r="I195" s="1150">
        <v>0</v>
      </c>
      <c r="J195" s="1150">
        <v>0</v>
      </c>
      <c r="K195" s="1153">
        <v>0</v>
      </c>
      <c r="L195" s="1172">
        <v>0</v>
      </c>
      <c r="M195" s="1151">
        <f t="shared" si="62"/>
        <v>0</v>
      </c>
      <c r="N195" s="1173">
        <v>0</v>
      </c>
      <c r="O195" s="1180"/>
      <c r="P195" s="1172"/>
      <c r="Q195" s="1172"/>
      <c r="R195" s="1172"/>
      <c r="S195" s="1172"/>
      <c r="T195" s="1172"/>
      <c r="U195" s="1172"/>
      <c r="V195" s="1172"/>
      <c r="W195" s="1181"/>
      <c r="X195" s="1181"/>
      <c r="Y195" s="1154">
        <f t="shared" si="63"/>
        <v>0</v>
      </c>
      <c r="Z195" s="1171">
        <v>0</v>
      </c>
      <c r="AA195" s="1172">
        <v>0</v>
      </c>
      <c r="AB195" s="1172"/>
      <c r="AC195" s="1172">
        <v>0</v>
      </c>
      <c r="AD195" s="1172">
        <v>0</v>
      </c>
      <c r="AE195" s="1174">
        <f t="shared" si="64"/>
        <v>0</v>
      </c>
      <c r="AF195" s="1149">
        <f t="shared" si="82"/>
        <v>0</v>
      </c>
      <c r="AG195" s="1172">
        <f t="shared" si="79"/>
        <v>0</v>
      </c>
      <c r="AH195" s="1172">
        <f t="shared" si="79"/>
        <v>0</v>
      </c>
      <c r="AI195" s="1172">
        <f t="shared" si="79"/>
        <v>0</v>
      </c>
      <c r="AJ195" s="1172">
        <f t="shared" si="79"/>
        <v>0</v>
      </c>
      <c r="AK195" s="1172">
        <f t="shared" si="79"/>
        <v>0</v>
      </c>
      <c r="AL195" s="1150">
        <f t="shared" si="79"/>
        <v>0</v>
      </c>
      <c r="AM195" s="1150">
        <f t="shared" si="79"/>
        <v>0</v>
      </c>
      <c r="AN195" s="1153">
        <f t="shared" si="65"/>
        <v>0</v>
      </c>
      <c r="AO195" s="1153">
        <f t="shared" si="66"/>
        <v>0</v>
      </c>
      <c r="AP195" s="1154">
        <f t="shared" si="67"/>
        <v>0</v>
      </c>
      <c r="AQ195" s="1171">
        <f t="shared" si="78"/>
        <v>0</v>
      </c>
      <c r="AR195" s="1172">
        <f t="shared" si="83"/>
        <v>0</v>
      </c>
      <c r="AS195" s="1157">
        <f t="shared" ref="AS195:AS200" si="84">AQ195-AR195</f>
        <v>0</v>
      </c>
      <c r="AT195" s="1159"/>
      <c r="AU195" s="1176"/>
      <c r="AV195" s="1176"/>
      <c r="AW195" s="1176"/>
      <c r="AX195" s="1159"/>
      <c r="AY195" s="1159"/>
      <c r="AZ195" s="1159"/>
      <c r="BA195" s="1159"/>
      <c r="BB195" s="1159">
        <v>0</v>
      </c>
      <c r="BC195" s="1161">
        <v>0</v>
      </c>
      <c r="BD195" s="1175">
        <v>0</v>
      </c>
      <c r="BE195" s="1176">
        <v>0</v>
      </c>
      <c r="BF195" s="1177">
        <v>0</v>
      </c>
      <c r="BG195" s="1178">
        <v>0</v>
      </c>
      <c r="BH195" s="1176">
        <v>0</v>
      </c>
      <c r="BI195" s="1177">
        <v>0</v>
      </c>
      <c r="BJ195" s="1178">
        <v>0</v>
      </c>
      <c r="BK195" s="1176">
        <v>0</v>
      </c>
      <c r="BL195" s="1176">
        <v>0</v>
      </c>
      <c r="BM195" s="1177">
        <f t="shared" si="68"/>
        <v>0</v>
      </c>
      <c r="BN195" s="1159">
        <f t="shared" si="81"/>
        <v>0</v>
      </c>
      <c r="BO195" s="1176"/>
      <c r="BP195" s="1176"/>
      <c r="BQ195" s="1176"/>
      <c r="BR195" s="1159">
        <f t="shared" si="80"/>
        <v>0</v>
      </c>
      <c r="BS195" s="1176"/>
      <c r="BT195" s="1176"/>
      <c r="BU195" s="1176"/>
      <c r="BV195" s="1177"/>
      <c r="BW195" s="1158">
        <f t="shared" si="69"/>
        <v>0</v>
      </c>
      <c r="BX195" s="1159">
        <f t="shared" si="70"/>
        <v>0</v>
      </c>
      <c r="BY195" s="1159">
        <f t="shared" si="71"/>
        <v>0</v>
      </c>
      <c r="BZ195" s="1159">
        <f t="shared" si="72"/>
        <v>0</v>
      </c>
      <c r="CA195" s="1159">
        <f t="shared" si="73"/>
        <v>0</v>
      </c>
      <c r="CB195" s="1150">
        <f t="shared" si="74"/>
        <v>0</v>
      </c>
      <c r="CC195" s="1159">
        <f t="shared" si="75"/>
        <v>0</v>
      </c>
    </row>
    <row r="196" spans="1:100" ht="15.6" x14ac:dyDescent="0.3">
      <c r="A196" s="1259">
        <v>193</v>
      </c>
      <c r="B196" s="1147" t="s">
        <v>1873</v>
      </c>
      <c r="C196" s="1170">
        <v>0</v>
      </c>
      <c r="D196" s="1171">
        <v>0</v>
      </c>
      <c r="E196" s="1179">
        <v>0</v>
      </c>
      <c r="F196" s="1150">
        <v>0</v>
      </c>
      <c r="G196" s="1150">
        <v>0</v>
      </c>
      <c r="H196" s="1150">
        <v>0</v>
      </c>
      <c r="I196" s="1150">
        <v>0</v>
      </c>
      <c r="J196" s="1150">
        <v>0</v>
      </c>
      <c r="K196" s="1153">
        <v>0</v>
      </c>
      <c r="L196" s="1172">
        <v>0</v>
      </c>
      <c r="M196" s="1151">
        <f t="shared" si="62"/>
        <v>0</v>
      </c>
      <c r="N196" s="1173">
        <v>0</v>
      </c>
      <c r="O196" s="1180"/>
      <c r="P196" s="1172"/>
      <c r="Q196" s="1172"/>
      <c r="R196" s="1172"/>
      <c r="S196" s="1172"/>
      <c r="T196" s="1172"/>
      <c r="U196" s="1172"/>
      <c r="V196" s="1172"/>
      <c r="W196" s="1181"/>
      <c r="X196" s="1181"/>
      <c r="Y196" s="1154">
        <f t="shared" si="63"/>
        <v>0</v>
      </c>
      <c r="Z196" s="1171">
        <v>0</v>
      </c>
      <c r="AA196" s="1172">
        <v>0</v>
      </c>
      <c r="AB196" s="1172">
        <v>0</v>
      </c>
      <c r="AC196" s="1172">
        <v>0</v>
      </c>
      <c r="AD196" s="1172">
        <v>0</v>
      </c>
      <c r="AE196" s="1174">
        <f t="shared" si="64"/>
        <v>0</v>
      </c>
      <c r="AF196" s="1149">
        <f t="shared" si="82"/>
        <v>0</v>
      </c>
      <c r="AG196" s="1172">
        <f t="shared" si="79"/>
        <v>0</v>
      </c>
      <c r="AH196" s="1172">
        <f t="shared" si="79"/>
        <v>0</v>
      </c>
      <c r="AI196" s="1172">
        <f t="shared" si="79"/>
        <v>0</v>
      </c>
      <c r="AJ196" s="1172">
        <f t="shared" si="79"/>
        <v>0</v>
      </c>
      <c r="AK196" s="1172">
        <f t="shared" si="79"/>
        <v>0</v>
      </c>
      <c r="AL196" s="1150">
        <f t="shared" si="79"/>
        <v>0</v>
      </c>
      <c r="AM196" s="1150">
        <f t="shared" si="79"/>
        <v>0</v>
      </c>
      <c r="AN196" s="1153">
        <f t="shared" si="65"/>
        <v>0</v>
      </c>
      <c r="AO196" s="1153">
        <f t="shared" si="66"/>
        <v>0</v>
      </c>
      <c r="AP196" s="1154">
        <f t="shared" si="67"/>
        <v>0</v>
      </c>
      <c r="AQ196" s="1171">
        <f t="shared" si="78"/>
        <v>0</v>
      </c>
      <c r="AR196" s="1172">
        <f t="shared" si="83"/>
        <v>0</v>
      </c>
      <c r="AS196" s="1157">
        <f t="shared" si="84"/>
        <v>0</v>
      </c>
      <c r="AT196" s="1159"/>
      <c r="AU196" s="1176"/>
      <c r="AV196" s="1176"/>
      <c r="AW196" s="1176"/>
      <c r="AX196" s="1159"/>
      <c r="AY196" s="1159"/>
      <c r="AZ196" s="1159"/>
      <c r="BA196" s="1159"/>
      <c r="BB196" s="1159">
        <v>0</v>
      </c>
      <c r="BC196" s="1161">
        <v>0</v>
      </c>
      <c r="BD196" s="1175">
        <v>0</v>
      </c>
      <c r="BE196" s="1176">
        <v>0</v>
      </c>
      <c r="BF196" s="1177">
        <v>0</v>
      </c>
      <c r="BG196" s="1178">
        <v>0</v>
      </c>
      <c r="BH196" s="1176">
        <v>0</v>
      </c>
      <c r="BI196" s="1177">
        <v>0</v>
      </c>
      <c r="BJ196" s="1178">
        <v>0</v>
      </c>
      <c r="BK196" s="1176">
        <v>0</v>
      </c>
      <c r="BL196" s="1176">
        <v>0</v>
      </c>
      <c r="BM196" s="1177">
        <f t="shared" si="68"/>
        <v>0</v>
      </c>
      <c r="BN196" s="1159">
        <f t="shared" si="81"/>
        <v>0</v>
      </c>
      <c r="BO196" s="1176"/>
      <c r="BP196" s="1176"/>
      <c r="BQ196" s="1176"/>
      <c r="BR196" s="1159">
        <f t="shared" si="80"/>
        <v>0</v>
      </c>
      <c r="BS196" s="1176"/>
      <c r="BT196" s="1176"/>
      <c r="BU196" s="1176"/>
      <c r="BV196" s="1177"/>
      <c r="BW196" s="1158">
        <f t="shared" si="69"/>
        <v>0</v>
      </c>
      <c r="BX196" s="1159">
        <f t="shared" si="70"/>
        <v>0</v>
      </c>
      <c r="BY196" s="1159">
        <f t="shared" si="71"/>
        <v>0</v>
      </c>
      <c r="BZ196" s="1159">
        <f t="shared" si="72"/>
        <v>0</v>
      </c>
      <c r="CA196" s="1159">
        <f t="shared" si="73"/>
        <v>0</v>
      </c>
      <c r="CB196" s="1150">
        <f t="shared" si="74"/>
        <v>0</v>
      </c>
      <c r="CC196" s="1159">
        <f t="shared" si="75"/>
        <v>0</v>
      </c>
    </row>
    <row r="197" spans="1:100" ht="15.6" x14ac:dyDescent="0.3">
      <c r="A197" s="1340">
        <v>194</v>
      </c>
      <c r="B197" s="1147" t="s">
        <v>1874</v>
      </c>
      <c r="C197" s="1170">
        <v>0</v>
      </c>
      <c r="D197" s="1171">
        <v>0</v>
      </c>
      <c r="E197" s="1172">
        <v>0</v>
      </c>
      <c r="F197" s="1150">
        <v>0</v>
      </c>
      <c r="G197" s="1150">
        <v>0</v>
      </c>
      <c r="H197" s="1150">
        <v>0</v>
      </c>
      <c r="I197" s="1150">
        <v>0</v>
      </c>
      <c r="J197" s="1150">
        <v>0</v>
      </c>
      <c r="K197" s="1153">
        <v>0</v>
      </c>
      <c r="L197" s="1172">
        <v>21</v>
      </c>
      <c r="M197" s="1151">
        <f t="shared" si="62"/>
        <v>21</v>
      </c>
      <c r="N197" s="1173">
        <v>0</v>
      </c>
      <c r="O197" s="1180"/>
      <c r="P197" s="1172"/>
      <c r="Q197" s="1172"/>
      <c r="R197" s="1172"/>
      <c r="S197" s="1172"/>
      <c r="T197" s="1172"/>
      <c r="U197" s="1172"/>
      <c r="V197" s="1172"/>
      <c r="W197" s="1181"/>
      <c r="X197" s="1181"/>
      <c r="Y197" s="1154">
        <f t="shared" si="63"/>
        <v>0</v>
      </c>
      <c r="Z197" s="1171">
        <v>0</v>
      </c>
      <c r="AA197" s="1172">
        <v>0</v>
      </c>
      <c r="AB197" s="1172">
        <v>0</v>
      </c>
      <c r="AC197" s="1172">
        <v>0</v>
      </c>
      <c r="AD197" s="1172">
        <v>0</v>
      </c>
      <c r="AE197" s="1174">
        <f t="shared" si="64"/>
        <v>0</v>
      </c>
      <c r="AF197" s="1149">
        <f t="shared" si="82"/>
        <v>0</v>
      </c>
      <c r="AG197" s="1172">
        <f t="shared" si="79"/>
        <v>0</v>
      </c>
      <c r="AH197" s="1172">
        <f t="shared" si="79"/>
        <v>0</v>
      </c>
      <c r="AI197" s="1172">
        <f t="shared" si="79"/>
        <v>0</v>
      </c>
      <c r="AJ197" s="1172">
        <f t="shared" si="79"/>
        <v>0</v>
      </c>
      <c r="AK197" s="1172">
        <f t="shared" si="79"/>
        <v>0</v>
      </c>
      <c r="AL197" s="1150">
        <f t="shared" si="79"/>
        <v>0</v>
      </c>
      <c r="AM197" s="1150">
        <f t="shared" si="79"/>
        <v>0</v>
      </c>
      <c r="AN197" s="1153">
        <f t="shared" si="65"/>
        <v>21</v>
      </c>
      <c r="AO197" s="1153">
        <f t="shared" si="66"/>
        <v>0</v>
      </c>
      <c r="AP197" s="1154">
        <f t="shared" si="67"/>
        <v>21</v>
      </c>
      <c r="AQ197" s="1171">
        <f t="shared" si="78"/>
        <v>0</v>
      </c>
      <c r="AR197" s="1172">
        <f t="shared" si="83"/>
        <v>0</v>
      </c>
      <c r="AS197" s="1157">
        <f t="shared" si="84"/>
        <v>0</v>
      </c>
      <c r="AT197" s="1159"/>
      <c r="AU197" s="1176"/>
      <c r="AV197" s="1176"/>
      <c r="AW197" s="1176"/>
      <c r="AX197" s="1159"/>
      <c r="AY197" s="1159"/>
      <c r="AZ197" s="1159"/>
      <c r="BA197" s="1159"/>
      <c r="BB197" s="1159">
        <v>32.200000000000003</v>
      </c>
      <c r="BC197" s="1161">
        <v>0</v>
      </c>
      <c r="BD197" s="1175">
        <v>0</v>
      </c>
      <c r="BE197" s="1176">
        <v>0</v>
      </c>
      <c r="BF197" s="1177">
        <v>0</v>
      </c>
      <c r="BG197" s="1178">
        <v>0</v>
      </c>
      <c r="BH197" s="1176">
        <v>0</v>
      </c>
      <c r="BI197" s="1177">
        <v>0</v>
      </c>
      <c r="BJ197" s="1178">
        <v>0</v>
      </c>
      <c r="BK197" s="1176">
        <v>0</v>
      </c>
      <c r="BL197" s="1176">
        <v>0</v>
      </c>
      <c r="BM197" s="1177">
        <f t="shared" si="68"/>
        <v>0</v>
      </c>
      <c r="BN197" s="1159">
        <f t="shared" si="81"/>
        <v>0</v>
      </c>
      <c r="BO197" s="1176"/>
      <c r="BP197" s="1176"/>
      <c r="BQ197" s="1176"/>
      <c r="BR197" s="1159">
        <f t="shared" si="80"/>
        <v>0</v>
      </c>
      <c r="BS197" s="1176"/>
      <c r="BT197" s="1176"/>
      <c r="BU197" s="1176"/>
      <c r="BV197" s="1177"/>
      <c r="BW197" s="1158">
        <f t="shared" si="69"/>
        <v>676.2</v>
      </c>
      <c r="BX197" s="1159">
        <f t="shared" si="70"/>
        <v>676.2</v>
      </c>
      <c r="BY197" s="1159">
        <f t="shared" si="71"/>
        <v>0</v>
      </c>
      <c r="BZ197" s="1159">
        <f t="shared" si="72"/>
        <v>0</v>
      </c>
      <c r="CA197" s="1159">
        <f t="shared" si="73"/>
        <v>0</v>
      </c>
      <c r="CB197" s="1150">
        <f t="shared" si="74"/>
        <v>0</v>
      </c>
      <c r="CC197" s="1159">
        <f t="shared" si="75"/>
        <v>0</v>
      </c>
    </row>
    <row r="198" spans="1:100" ht="15.6" x14ac:dyDescent="0.3">
      <c r="A198" s="1259">
        <v>195</v>
      </c>
      <c r="B198" s="1147" t="s">
        <v>1875</v>
      </c>
      <c r="C198" s="1170">
        <v>0</v>
      </c>
      <c r="D198" s="1171">
        <v>0</v>
      </c>
      <c r="E198" s="1172">
        <v>0</v>
      </c>
      <c r="F198" s="1150">
        <v>0</v>
      </c>
      <c r="G198" s="1150">
        <v>0</v>
      </c>
      <c r="H198" s="1150">
        <v>0</v>
      </c>
      <c r="I198" s="1150">
        <v>0</v>
      </c>
      <c r="J198" s="1150">
        <v>0</v>
      </c>
      <c r="K198" s="1153">
        <v>0</v>
      </c>
      <c r="L198" s="1172">
        <v>25</v>
      </c>
      <c r="M198" s="1151">
        <f t="shared" si="62"/>
        <v>25</v>
      </c>
      <c r="N198" s="1173">
        <v>0</v>
      </c>
      <c r="O198" s="1180"/>
      <c r="P198" s="1172"/>
      <c r="Q198" s="1172"/>
      <c r="R198" s="1172"/>
      <c r="S198" s="1172"/>
      <c r="T198" s="1172"/>
      <c r="U198" s="1172"/>
      <c r="V198" s="1172"/>
      <c r="W198" s="1181"/>
      <c r="X198" s="1181"/>
      <c r="Y198" s="1154">
        <f t="shared" si="63"/>
        <v>0</v>
      </c>
      <c r="Z198" s="1171">
        <v>0</v>
      </c>
      <c r="AA198" s="1172">
        <v>0</v>
      </c>
      <c r="AB198" s="1172">
        <v>0</v>
      </c>
      <c r="AC198" s="1172">
        <v>0</v>
      </c>
      <c r="AD198" s="1172">
        <v>0</v>
      </c>
      <c r="AE198" s="1174">
        <f t="shared" si="64"/>
        <v>0</v>
      </c>
      <c r="AF198" s="1149">
        <f t="shared" si="82"/>
        <v>0</v>
      </c>
      <c r="AG198" s="1172">
        <f t="shared" si="79"/>
        <v>0</v>
      </c>
      <c r="AH198" s="1172">
        <f t="shared" si="79"/>
        <v>0</v>
      </c>
      <c r="AI198" s="1172">
        <f t="shared" si="79"/>
        <v>0</v>
      </c>
      <c r="AJ198" s="1172">
        <f t="shared" si="79"/>
        <v>0</v>
      </c>
      <c r="AK198" s="1172">
        <f t="shared" si="79"/>
        <v>0</v>
      </c>
      <c r="AL198" s="1150">
        <f t="shared" si="79"/>
        <v>0</v>
      </c>
      <c r="AM198" s="1150">
        <f t="shared" si="79"/>
        <v>0</v>
      </c>
      <c r="AN198" s="1153">
        <f t="shared" si="65"/>
        <v>25</v>
      </c>
      <c r="AO198" s="1153">
        <f t="shared" si="66"/>
        <v>0</v>
      </c>
      <c r="AP198" s="1154">
        <f t="shared" si="67"/>
        <v>25</v>
      </c>
      <c r="AQ198" s="1171">
        <f t="shared" si="78"/>
        <v>0</v>
      </c>
      <c r="AR198" s="1172">
        <f t="shared" si="83"/>
        <v>0</v>
      </c>
      <c r="AS198" s="1157">
        <f t="shared" si="84"/>
        <v>0</v>
      </c>
      <c r="AT198" s="1159"/>
      <c r="AU198" s="1176"/>
      <c r="AV198" s="1176"/>
      <c r="AW198" s="1176"/>
      <c r="AX198" s="1159"/>
      <c r="AY198" s="1159"/>
      <c r="AZ198" s="1159"/>
      <c r="BA198" s="1159"/>
      <c r="BB198" s="1159">
        <v>33</v>
      </c>
      <c r="BC198" s="1161">
        <v>0</v>
      </c>
      <c r="BD198" s="1175">
        <v>0</v>
      </c>
      <c r="BE198" s="1176">
        <v>0</v>
      </c>
      <c r="BF198" s="1177">
        <v>0</v>
      </c>
      <c r="BG198" s="1178">
        <v>0</v>
      </c>
      <c r="BH198" s="1176">
        <v>0</v>
      </c>
      <c r="BI198" s="1177">
        <v>0</v>
      </c>
      <c r="BJ198" s="1178">
        <v>0</v>
      </c>
      <c r="BK198" s="1176">
        <v>0</v>
      </c>
      <c r="BL198" s="1176">
        <v>0</v>
      </c>
      <c r="BM198" s="1177">
        <f t="shared" si="68"/>
        <v>0</v>
      </c>
      <c r="BN198" s="1159">
        <f t="shared" si="81"/>
        <v>0</v>
      </c>
      <c r="BO198" s="1176"/>
      <c r="BP198" s="1176"/>
      <c r="BQ198" s="1176"/>
      <c r="BR198" s="1159">
        <f t="shared" si="80"/>
        <v>0</v>
      </c>
      <c r="BS198" s="1176"/>
      <c r="BT198" s="1176"/>
      <c r="BU198" s="1176"/>
      <c r="BV198" s="1177"/>
      <c r="BW198" s="1158">
        <f t="shared" si="69"/>
        <v>825</v>
      </c>
      <c r="BX198" s="1159">
        <f t="shared" si="70"/>
        <v>825</v>
      </c>
      <c r="BY198" s="1159">
        <f t="shared" si="71"/>
        <v>0</v>
      </c>
      <c r="BZ198" s="1159">
        <f t="shared" si="72"/>
        <v>0</v>
      </c>
      <c r="CA198" s="1159">
        <f t="shared" si="73"/>
        <v>0</v>
      </c>
      <c r="CB198" s="1150">
        <f t="shared" si="74"/>
        <v>0</v>
      </c>
      <c r="CC198" s="1159">
        <f t="shared" si="75"/>
        <v>0</v>
      </c>
    </row>
    <row r="199" spans="1:100" ht="15.6" x14ac:dyDescent="0.3">
      <c r="A199" s="1340">
        <v>196</v>
      </c>
      <c r="B199" s="1147" t="s">
        <v>1876</v>
      </c>
      <c r="C199" s="1170">
        <v>0</v>
      </c>
      <c r="D199" s="1171">
        <v>0</v>
      </c>
      <c r="E199" s="1172">
        <v>0</v>
      </c>
      <c r="F199" s="1150">
        <v>0</v>
      </c>
      <c r="G199" s="1150">
        <v>0</v>
      </c>
      <c r="H199" s="1150">
        <v>0</v>
      </c>
      <c r="I199" s="1150">
        <v>0</v>
      </c>
      <c r="J199" s="1150">
        <v>0</v>
      </c>
      <c r="K199" s="1153">
        <v>0</v>
      </c>
      <c r="L199" s="1172">
        <v>4</v>
      </c>
      <c r="M199" s="1151">
        <f t="shared" si="62"/>
        <v>4</v>
      </c>
      <c r="N199" s="1173">
        <v>0</v>
      </c>
      <c r="O199" s="1180"/>
      <c r="P199" s="1172"/>
      <c r="Q199" s="1172"/>
      <c r="R199" s="1172"/>
      <c r="S199" s="1172"/>
      <c r="T199" s="1172"/>
      <c r="U199" s="1172"/>
      <c r="V199" s="1172"/>
      <c r="W199" s="1181"/>
      <c r="X199" s="1181"/>
      <c r="Y199" s="1154">
        <f t="shared" si="63"/>
        <v>0</v>
      </c>
      <c r="Z199" s="1171">
        <v>0</v>
      </c>
      <c r="AA199" s="1172">
        <v>0</v>
      </c>
      <c r="AB199" s="1172">
        <v>0</v>
      </c>
      <c r="AC199" s="1172">
        <v>0</v>
      </c>
      <c r="AD199" s="1172">
        <v>0</v>
      </c>
      <c r="AE199" s="1174">
        <f t="shared" si="64"/>
        <v>0</v>
      </c>
      <c r="AF199" s="1149">
        <f t="shared" si="82"/>
        <v>0</v>
      </c>
      <c r="AG199" s="1172">
        <f t="shared" si="79"/>
        <v>0</v>
      </c>
      <c r="AH199" s="1172">
        <f t="shared" si="79"/>
        <v>0</v>
      </c>
      <c r="AI199" s="1172">
        <f t="shared" si="79"/>
        <v>0</v>
      </c>
      <c r="AJ199" s="1172">
        <f t="shared" si="79"/>
        <v>0</v>
      </c>
      <c r="AK199" s="1172">
        <f t="shared" si="79"/>
        <v>0</v>
      </c>
      <c r="AL199" s="1150">
        <f t="shared" si="79"/>
        <v>0</v>
      </c>
      <c r="AM199" s="1150">
        <f t="shared" si="79"/>
        <v>0</v>
      </c>
      <c r="AN199" s="1153">
        <f t="shared" si="65"/>
        <v>4</v>
      </c>
      <c r="AO199" s="1153">
        <f t="shared" si="66"/>
        <v>0</v>
      </c>
      <c r="AP199" s="1154">
        <f t="shared" si="67"/>
        <v>4</v>
      </c>
      <c r="AQ199" s="1171">
        <f t="shared" si="78"/>
        <v>0</v>
      </c>
      <c r="AR199" s="1172">
        <f t="shared" si="83"/>
        <v>0</v>
      </c>
      <c r="AS199" s="1157">
        <f t="shared" si="84"/>
        <v>0</v>
      </c>
      <c r="AT199" s="1159"/>
      <c r="AU199" s="1176"/>
      <c r="AV199" s="1176"/>
      <c r="AW199" s="1176"/>
      <c r="AX199" s="1159"/>
      <c r="AY199" s="1159"/>
      <c r="AZ199" s="1159"/>
      <c r="BA199" s="1159"/>
      <c r="BB199" s="1159">
        <v>45.08</v>
      </c>
      <c r="BC199" s="1161">
        <v>0</v>
      </c>
      <c r="BD199" s="1175">
        <v>0</v>
      </c>
      <c r="BE199" s="1176">
        <v>0</v>
      </c>
      <c r="BF199" s="1177">
        <v>0</v>
      </c>
      <c r="BG199" s="1178">
        <v>0</v>
      </c>
      <c r="BH199" s="1176">
        <v>0</v>
      </c>
      <c r="BI199" s="1177">
        <v>0</v>
      </c>
      <c r="BJ199" s="1178">
        <v>0</v>
      </c>
      <c r="BK199" s="1176">
        <v>0</v>
      </c>
      <c r="BL199" s="1176">
        <v>0</v>
      </c>
      <c r="BM199" s="1177">
        <f t="shared" si="68"/>
        <v>0</v>
      </c>
      <c r="BN199" s="1159">
        <f t="shared" si="81"/>
        <v>0</v>
      </c>
      <c r="BO199" s="1176"/>
      <c r="BP199" s="1176"/>
      <c r="BQ199" s="1176"/>
      <c r="BR199" s="1159">
        <f t="shared" si="80"/>
        <v>0</v>
      </c>
      <c r="BS199" s="1176"/>
      <c r="BT199" s="1176"/>
      <c r="BU199" s="1176"/>
      <c r="BV199" s="1177"/>
      <c r="BW199" s="1158">
        <f t="shared" si="69"/>
        <v>180.32</v>
      </c>
      <c r="BX199" s="1159">
        <f t="shared" si="70"/>
        <v>180.32</v>
      </c>
      <c r="BY199" s="1159">
        <f t="shared" si="71"/>
        <v>0</v>
      </c>
      <c r="BZ199" s="1159">
        <f t="shared" si="72"/>
        <v>0</v>
      </c>
      <c r="CA199" s="1159">
        <f t="shared" si="73"/>
        <v>0</v>
      </c>
      <c r="CB199" s="1150">
        <f t="shared" si="74"/>
        <v>0</v>
      </c>
      <c r="CC199" s="1159">
        <f t="shared" si="75"/>
        <v>0</v>
      </c>
    </row>
    <row r="200" spans="1:100" ht="15.6" x14ac:dyDescent="0.3">
      <c r="A200" s="1259">
        <v>197</v>
      </c>
      <c r="B200" s="1147" t="s">
        <v>1877</v>
      </c>
      <c r="C200" s="1170">
        <v>0</v>
      </c>
      <c r="D200" s="1171">
        <v>0</v>
      </c>
      <c r="E200" s="1172">
        <v>0</v>
      </c>
      <c r="F200" s="1150">
        <v>0</v>
      </c>
      <c r="G200" s="1150">
        <v>0</v>
      </c>
      <c r="H200" s="1150">
        <v>0</v>
      </c>
      <c r="I200" s="1150">
        <v>0</v>
      </c>
      <c r="J200" s="1150">
        <v>0</v>
      </c>
      <c r="K200" s="1153">
        <v>0</v>
      </c>
      <c r="L200" s="1172">
        <v>3</v>
      </c>
      <c r="M200" s="1151">
        <f t="shared" si="62"/>
        <v>3</v>
      </c>
      <c r="N200" s="1173">
        <v>0</v>
      </c>
      <c r="O200" s="1180"/>
      <c r="P200" s="1172"/>
      <c r="Q200" s="1172"/>
      <c r="R200" s="1172"/>
      <c r="S200" s="1172"/>
      <c r="T200" s="1172"/>
      <c r="U200" s="1172"/>
      <c r="V200" s="1172"/>
      <c r="W200" s="1181"/>
      <c r="X200" s="1181"/>
      <c r="Y200" s="1154">
        <f t="shared" si="63"/>
        <v>0</v>
      </c>
      <c r="Z200" s="1171">
        <v>0</v>
      </c>
      <c r="AA200" s="1172">
        <v>0</v>
      </c>
      <c r="AB200" s="1172">
        <v>0</v>
      </c>
      <c r="AC200" s="1172">
        <v>0</v>
      </c>
      <c r="AD200" s="1172">
        <v>0</v>
      </c>
      <c r="AE200" s="1174">
        <f t="shared" si="64"/>
        <v>0</v>
      </c>
      <c r="AF200" s="1149">
        <f t="shared" si="82"/>
        <v>0</v>
      </c>
      <c r="AG200" s="1172">
        <f t="shared" si="79"/>
        <v>0</v>
      </c>
      <c r="AH200" s="1172">
        <f t="shared" si="79"/>
        <v>0</v>
      </c>
      <c r="AI200" s="1172">
        <f t="shared" si="79"/>
        <v>0</v>
      </c>
      <c r="AJ200" s="1172">
        <f t="shared" si="79"/>
        <v>0</v>
      </c>
      <c r="AK200" s="1172">
        <f t="shared" si="79"/>
        <v>0</v>
      </c>
      <c r="AL200" s="1150">
        <f t="shared" si="79"/>
        <v>0</v>
      </c>
      <c r="AM200" s="1150">
        <f t="shared" si="79"/>
        <v>0</v>
      </c>
      <c r="AN200" s="1153">
        <f t="shared" si="65"/>
        <v>3</v>
      </c>
      <c r="AO200" s="1153">
        <f t="shared" si="66"/>
        <v>0</v>
      </c>
      <c r="AP200" s="1154">
        <f t="shared" si="67"/>
        <v>3</v>
      </c>
      <c r="AQ200" s="1171">
        <f t="shared" si="78"/>
        <v>0</v>
      </c>
      <c r="AR200" s="1172">
        <f t="shared" si="83"/>
        <v>0</v>
      </c>
      <c r="AS200" s="1157">
        <f t="shared" si="84"/>
        <v>0</v>
      </c>
      <c r="AT200" s="1159"/>
      <c r="AU200" s="1176"/>
      <c r="AV200" s="1176"/>
      <c r="AW200" s="1176"/>
      <c r="AX200" s="1159"/>
      <c r="AY200" s="1159"/>
      <c r="AZ200" s="1159"/>
      <c r="BA200" s="1159"/>
      <c r="BB200" s="1159">
        <v>57.97</v>
      </c>
      <c r="BC200" s="1161">
        <v>0</v>
      </c>
      <c r="BD200" s="1175">
        <v>0</v>
      </c>
      <c r="BE200" s="1176">
        <v>0</v>
      </c>
      <c r="BF200" s="1177">
        <v>0</v>
      </c>
      <c r="BG200" s="1178">
        <v>0</v>
      </c>
      <c r="BH200" s="1176">
        <v>0</v>
      </c>
      <c r="BI200" s="1177">
        <v>0</v>
      </c>
      <c r="BJ200" s="1178">
        <v>0</v>
      </c>
      <c r="BK200" s="1176">
        <v>0</v>
      </c>
      <c r="BL200" s="1176">
        <v>0</v>
      </c>
      <c r="BM200" s="1177">
        <f t="shared" si="68"/>
        <v>0</v>
      </c>
      <c r="BN200" s="1159">
        <f t="shared" si="81"/>
        <v>0</v>
      </c>
      <c r="BO200" s="1176"/>
      <c r="BP200" s="1176"/>
      <c r="BQ200" s="1176"/>
      <c r="BR200" s="1159">
        <f t="shared" si="80"/>
        <v>0</v>
      </c>
      <c r="BS200" s="1176"/>
      <c r="BT200" s="1176"/>
      <c r="BU200" s="1176"/>
      <c r="BV200" s="1177"/>
      <c r="BW200" s="1158">
        <f t="shared" si="69"/>
        <v>173.91</v>
      </c>
      <c r="BX200" s="1159">
        <f t="shared" si="70"/>
        <v>173.91</v>
      </c>
      <c r="BY200" s="1159">
        <f t="shared" si="71"/>
        <v>0</v>
      </c>
      <c r="BZ200" s="1159">
        <f t="shared" si="72"/>
        <v>0</v>
      </c>
      <c r="CA200" s="1159">
        <f t="shared" si="73"/>
        <v>0</v>
      </c>
      <c r="CB200" s="1150">
        <f t="shared" si="74"/>
        <v>0</v>
      </c>
      <c r="CC200" s="1159">
        <f t="shared" si="75"/>
        <v>0</v>
      </c>
    </row>
    <row r="201" spans="1:100" ht="17.399999999999999" x14ac:dyDescent="0.35">
      <c r="B201" s="1182" t="s">
        <v>1757</v>
      </c>
      <c r="C201" s="1183">
        <v>1259.5</v>
      </c>
      <c r="D201" s="1183">
        <f t="shared" ref="D201:M201" si="85">SUM(D4:D200)</f>
        <v>1001</v>
      </c>
      <c r="E201" s="1183">
        <f t="shared" si="85"/>
        <v>21423.239999999998</v>
      </c>
      <c r="F201" s="1183">
        <f t="shared" si="85"/>
        <v>544</v>
      </c>
      <c r="G201" s="1183">
        <f t="shared" si="85"/>
        <v>140</v>
      </c>
      <c r="H201" s="1183">
        <f t="shared" si="85"/>
        <v>496</v>
      </c>
      <c r="I201" s="1183">
        <f t="shared" si="85"/>
        <v>56852.85</v>
      </c>
      <c r="J201" s="1183">
        <f t="shared" si="85"/>
        <v>16</v>
      </c>
      <c r="K201" s="1185">
        <f t="shared" si="85"/>
        <v>526.75</v>
      </c>
      <c r="L201" s="1187">
        <f t="shared" si="85"/>
        <v>129491.5</v>
      </c>
      <c r="M201" s="1286">
        <f t="shared" si="85"/>
        <v>210491.34</v>
      </c>
      <c r="N201" s="1183">
        <v>126353</v>
      </c>
      <c r="O201" s="1183">
        <f t="shared" ref="O201:T201" si="86">SUM(O4:O200)</f>
        <v>965</v>
      </c>
      <c r="P201" s="1183">
        <f t="shared" si="86"/>
        <v>2413.5</v>
      </c>
      <c r="Q201" s="1183">
        <f t="shared" si="86"/>
        <v>195</v>
      </c>
      <c r="R201" s="1183">
        <f t="shared" si="86"/>
        <v>12</v>
      </c>
      <c r="S201" s="1183">
        <f t="shared" si="86"/>
        <v>183</v>
      </c>
      <c r="T201" s="1183">
        <f t="shared" si="86"/>
        <v>11124.1</v>
      </c>
      <c r="U201" s="1184"/>
      <c r="V201" s="1183">
        <f>SUM(V4:V200)</f>
        <v>305.75</v>
      </c>
      <c r="W201" s="1185"/>
      <c r="X201" s="1185"/>
      <c r="Y201" s="1183">
        <f>SUM(Y4:Y200)</f>
        <v>71019.850000000006</v>
      </c>
      <c r="Z201" s="1183">
        <v>0</v>
      </c>
      <c r="AA201" s="1183">
        <v>0</v>
      </c>
      <c r="AB201" s="1183">
        <v>10325.5</v>
      </c>
      <c r="AC201" s="1183">
        <v>4015</v>
      </c>
      <c r="AD201" s="1183">
        <v>57041.05</v>
      </c>
      <c r="AE201" s="1183">
        <f t="shared" ref="AE201:AS201" si="87">SUM(AE4:AE200)</f>
        <v>71019.850000000006</v>
      </c>
      <c r="AF201" s="1183">
        <f t="shared" si="87"/>
        <v>1295.5</v>
      </c>
      <c r="AG201" s="1183">
        <f t="shared" si="87"/>
        <v>19009.739999999998</v>
      </c>
      <c r="AH201" s="1183">
        <f t="shared" si="87"/>
        <v>349</v>
      </c>
      <c r="AI201" s="1183">
        <f t="shared" si="87"/>
        <v>128</v>
      </c>
      <c r="AJ201" s="1183">
        <f t="shared" si="87"/>
        <v>313</v>
      </c>
      <c r="AK201" s="1183">
        <f t="shared" si="87"/>
        <v>45728.75</v>
      </c>
      <c r="AL201" s="1183">
        <f t="shared" si="87"/>
        <v>16</v>
      </c>
      <c r="AM201" s="1183">
        <f t="shared" si="87"/>
        <v>221</v>
      </c>
      <c r="AN201" s="1183">
        <f t="shared" si="87"/>
        <v>90195.5</v>
      </c>
      <c r="AO201" s="1183">
        <f t="shared" si="87"/>
        <v>112717.5</v>
      </c>
      <c r="AP201" s="1183">
        <f t="shared" si="87"/>
        <v>269973.99</v>
      </c>
      <c r="AQ201" s="1183">
        <f t="shared" si="87"/>
        <v>71019.850000000006</v>
      </c>
      <c r="AR201" s="1183">
        <f t="shared" si="87"/>
        <v>71019.850000000006</v>
      </c>
      <c r="AS201" s="1185">
        <f t="shared" si="87"/>
        <v>0</v>
      </c>
      <c r="AT201" s="1186"/>
      <c r="AU201" s="1187"/>
      <c r="AV201" s="1187"/>
      <c r="AW201" s="1187"/>
      <c r="AX201" s="1186"/>
      <c r="AY201" s="1186"/>
      <c r="AZ201" s="1186"/>
      <c r="BA201" s="1186"/>
      <c r="BB201" s="1186"/>
      <c r="BC201" s="1287"/>
      <c r="BD201" s="1288">
        <v>36260.281243299258</v>
      </c>
      <c r="BE201" s="1188">
        <v>0</v>
      </c>
      <c r="BF201" s="1188">
        <v>0</v>
      </c>
      <c r="BG201" s="1188">
        <v>101926</v>
      </c>
      <c r="BH201" s="1188">
        <v>0</v>
      </c>
      <c r="BI201" s="1188">
        <v>0</v>
      </c>
      <c r="BJ201" s="1188">
        <v>6248228.1156599997</v>
      </c>
      <c r="BK201" s="1188">
        <v>0</v>
      </c>
      <c r="BL201" s="1188">
        <v>0</v>
      </c>
      <c r="BM201" s="1188">
        <f t="shared" ref="BM201:CC201" si="88">SUM(BM4:BM200)</f>
        <v>5329450.5241599996</v>
      </c>
      <c r="BN201" s="1188">
        <f t="shared" si="88"/>
        <v>1471541.5926171925</v>
      </c>
      <c r="BO201" s="1188">
        <f t="shared" si="88"/>
        <v>682700.12174737698</v>
      </c>
      <c r="BP201" s="1188">
        <f t="shared" si="88"/>
        <v>0</v>
      </c>
      <c r="BQ201" s="1188">
        <f t="shared" si="88"/>
        <v>0</v>
      </c>
      <c r="BR201" s="1188">
        <f t="shared" si="88"/>
        <v>128597.9356</v>
      </c>
      <c r="BS201" s="1188">
        <f t="shared" si="88"/>
        <v>0</v>
      </c>
      <c r="BT201" s="1188">
        <f t="shared" si="88"/>
        <v>0</v>
      </c>
      <c r="BU201" s="1188">
        <f t="shared" si="88"/>
        <v>0</v>
      </c>
      <c r="BV201" s="1188">
        <f t="shared" si="88"/>
        <v>0</v>
      </c>
      <c r="BW201" s="1188">
        <f t="shared" si="88"/>
        <v>8298999.4443183783</v>
      </c>
      <c r="BX201" s="1188">
        <f t="shared" si="88"/>
        <v>5252388.5701229479</v>
      </c>
      <c r="BY201" s="1188">
        <f>SUM(BY4:BY200)</f>
        <v>5329450.5241599996</v>
      </c>
      <c r="BZ201" s="1188">
        <f t="shared" si="88"/>
        <v>2282839.6499645701</v>
      </c>
      <c r="CA201" s="1188">
        <f t="shared" si="88"/>
        <v>2282839.6499645696</v>
      </c>
      <c r="CB201" s="1188">
        <f t="shared" si="88"/>
        <v>1.2619238987099379E-11</v>
      </c>
      <c r="CC201" s="1188">
        <f t="shared" si="88"/>
        <v>4419383.4768126234</v>
      </c>
    </row>
    <row r="202" spans="1:100" ht="15.6" x14ac:dyDescent="0.3">
      <c r="B202" s="1189"/>
      <c r="C202" s="1289"/>
      <c r="D202" s="1289"/>
      <c r="E202" s="1289"/>
      <c r="F202" s="1289"/>
      <c r="G202" s="1289"/>
      <c r="H202" s="1289"/>
      <c r="I202" s="1289"/>
      <c r="J202" s="1289"/>
      <c r="K202" s="1289"/>
      <c r="L202" s="1289"/>
      <c r="M202" s="1289"/>
      <c r="N202" s="1289"/>
      <c r="O202" s="1289"/>
      <c r="P202" s="1289"/>
      <c r="Q202" s="1289"/>
      <c r="R202" s="1289"/>
      <c r="S202" s="1289"/>
      <c r="T202" s="1289"/>
      <c r="U202" s="1289"/>
      <c r="V202" s="1289"/>
      <c r="W202" s="1289"/>
      <c r="X202" s="1289"/>
      <c r="Y202" s="1289"/>
      <c r="Z202" s="1289"/>
      <c r="AA202" s="1289"/>
      <c r="AB202" s="1289"/>
      <c r="AC202" s="1289"/>
      <c r="AD202" s="1289"/>
      <c r="AE202" s="1289"/>
      <c r="AF202" s="1289"/>
      <c r="AG202" s="1289"/>
      <c r="AH202" s="1289"/>
      <c r="AI202" s="1289"/>
      <c r="AJ202" s="1289"/>
      <c r="AK202" s="1289"/>
      <c r="AL202" s="1289"/>
      <c r="AM202" s="1289"/>
      <c r="AN202" s="1289"/>
      <c r="AO202" s="1289"/>
      <c r="AP202" s="1289"/>
      <c r="AQ202" s="1289"/>
      <c r="AR202" s="1289"/>
      <c r="AS202" s="1289"/>
      <c r="AV202" t="s">
        <v>1878</v>
      </c>
      <c r="AW202" t="s">
        <v>1879</v>
      </c>
      <c r="AX202" t="s">
        <v>1880</v>
      </c>
      <c r="AY202" t="s">
        <v>1880</v>
      </c>
      <c r="AZ202" t="s">
        <v>1881</v>
      </c>
      <c r="BC202" t="s">
        <v>1881</v>
      </c>
      <c r="BY202" s="1065"/>
    </row>
    <row r="203" spans="1:100" ht="15.6" x14ac:dyDescent="0.3">
      <c r="A203" s="1290">
        <v>1</v>
      </c>
      <c r="B203" s="1190" t="s">
        <v>1004</v>
      </c>
      <c r="C203" s="1191">
        <v>0</v>
      </c>
      <c r="D203" s="1192">
        <v>0</v>
      </c>
      <c r="E203" s="1193">
        <v>0</v>
      </c>
      <c r="F203" s="1193">
        <v>0</v>
      </c>
      <c r="G203" s="1193">
        <v>0</v>
      </c>
      <c r="H203" s="1193">
        <v>20</v>
      </c>
      <c r="I203" s="1193">
        <v>0</v>
      </c>
      <c r="J203" s="1193">
        <v>0</v>
      </c>
      <c r="K203" s="1194">
        <v>0</v>
      </c>
      <c r="L203" s="1194">
        <v>0</v>
      </c>
      <c r="M203" s="1195">
        <f>SUM(D203:L203)</f>
        <v>20</v>
      </c>
      <c r="N203" s="1196">
        <v>0</v>
      </c>
      <c r="O203" s="1192"/>
      <c r="P203" s="1193"/>
      <c r="Q203" s="1193"/>
      <c r="R203" s="1193"/>
      <c r="S203" s="1193">
        <v>8</v>
      </c>
      <c r="T203" s="1193"/>
      <c r="U203" s="1193"/>
      <c r="V203" s="1193"/>
      <c r="W203" s="1194"/>
      <c r="X203" s="1194"/>
      <c r="Y203" s="1195">
        <f>SUM(O203:X203)</f>
        <v>8</v>
      </c>
      <c r="Z203" s="1192">
        <v>0</v>
      </c>
      <c r="AA203" s="1193">
        <v>0</v>
      </c>
      <c r="AB203" s="1193">
        <v>0</v>
      </c>
      <c r="AC203" s="1193">
        <v>0</v>
      </c>
      <c r="AD203" s="1193">
        <v>8</v>
      </c>
      <c r="AE203" s="1195">
        <f>SUM(Z203:AD203)</f>
        <v>8</v>
      </c>
      <c r="AF203" s="1192">
        <f t="shared" ref="AF203:AF266" si="89">(D203+C203)-O203</f>
        <v>0</v>
      </c>
      <c r="AG203" s="1193">
        <f t="shared" ref="AG203:AM232" si="90">E203-P203</f>
        <v>0</v>
      </c>
      <c r="AH203" s="1193">
        <f t="shared" si="90"/>
        <v>0</v>
      </c>
      <c r="AI203" s="1193">
        <f t="shared" si="90"/>
        <v>0</v>
      </c>
      <c r="AJ203" s="1193">
        <f t="shared" si="90"/>
        <v>12</v>
      </c>
      <c r="AK203" s="1193">
        <f t="shared" si="90"/>
        <v>0</v>
      </c>
      <c r="AL203" s="1193">
        <f t="shared" si="90"/>
        <v>0</v>
      </c>
      <c r="AM203" s="1194">
        <f t="shared" si="90"/>
        <v>0</v>
      </c>
      <c r="AN203" s="1194">
        <f>+L203-W203</f>
        <v>0</v>
      </c>
      <c r="AO203" s="1194">
        <f>+N203-X203</f>
        <v>0</v>
      </c>
      <c r="AP203" s="1195">
        <f>+AO203+AN203+AM203+AL203+AK203+AJ203+AI203+AH203+AG203+AF203</f>
        <v>12</v>
      </c>
      <c r="AQ203" s="1192">
        <f t="shared" ref="AQ203:AQ266" si="91">Y203</f>
        <v>8</v>
      </c>
      <c r="AR203" s="1193">
        <f>AE203</f>
        <v>8</v>
      </c>
      <c r="AS203" s="1195">
        <f>AQ203-AR203</f>
        <v>0</v>
      </c>
      <c r="AT203" s="1192">
        <v>0</v>
      </c>
      <c r="AU203" s="1193"/>
      <c r="AV203" s="1193"/>
      <c r="AW203" s="1193">
        <v>572.25</v>
      </c>
      <c r="AX203" s="1193"/>
      <c r="AY203" s="1194"/>
      <c r="AZ203" s="1194"/>
      <c r="BA203" s="1193"/>
      <c r="BB203" s="1192">
        <v>0</v>
      </c>
      <c r="BC203" s="1191">
        <v>0</v>
      </c>
      <c r="BD203" s="1192">
        <v>0</v>
      </c>
      <c r="BE203" s="1192">
        <v>0</v>
      </c>
      <c r="BF203" s="1192">
        <v>0</v>
      </c>
      <c r="BG203" s="1192">
        <v>0</v>
      </c>
      <c r="BH203" s="1192">
        <v>0</v>
      </c>
      <c r="BI203" s="1192">
        <v>0</v>
      </c>
      <c r="BJ203" s="1192">
        <v>0</v>
      </c>
      <c r="BK203" s="1193">
        <v>0</v>
      </c>
      <c r="BL203" s="1193"/>
      <c r="BM203" s="1191">
        <f>SUM(BJ203:BL203)</f>
        <v>0</v>
      </c>
      <c r="BN203" s="1192">
        <f>+('Store Plant &amp; Machinery'!G11/'QTY Sheet 18-19'!H203)*'QTY Sheet 18-19'!AD203*100000</f>
        <v>1827.1713599999996</v>
      </c>
      <c r="BO203" s="1193" t="s">
        <v>45</v>
      </c>
      <c r="BP203" s="1193"/>
      <c r="BQ203" s="1193"/>
      <c r="BR203" s="1193"/>
      <c r="BS203" s="1193"/>
      <c r="BT203" s="1193"/>
      <c r="BU203" s="1193"/>
      <c r="BV203" s="1191"/>
      <c r="BW203" s="1326">
        <f>(AH203*AT203)+(AI203*AV203)+(AJ203*AW203)+(AK203*AX203)+(AN203*BD203)+(AM203*AZ203)+(AN203*BB203)+(AO203*BD203)</f>
        <v>6867</v>
      </c>
      <c r="BX203" s="1004">
        <f>(F203*AT203)+(G203*AV203)+(H203*AW203)+(I203*AX203)+(K203*AZ203)+(L203*BB203)</f>
        <v>11445</v>
      </c>
      <c r="BY203" s="1193">
        <f>BM203</f>
        <v>0</v>
      </c>
      <c r="BZ203" s="1193">
        <f>BX203+BY203-BW203</f>
        <v>4578</v>
      </c>
      <c r="CA203" s="1193">
        <f>+BN203</f>
        <v>1827.1713599999996</v>
      </c>
      <c r="CB203" s="1193">
        <f>BZ203-CA203</f>
        <v>2750.8286400000006</v>
      </c>
      <c r="CC203" s="1193">
        <f>+AO203*BD203</f>
        <v>0</v>
      </c>
      <c r="CN203" s="1291">
        <f t="shared" ref="CN203:CN231" si="92">IF((Z203+AA203+AC203-O203-P203)&gt;0,Z203+AA203+AC203-O203-P203,0)</f>
        <v>0</v>
      </c>
      <c r="CP203" s="1292">
        <v>0</v>
      </c>
      <c r="CQ203" s="1292">
        <v>0</v>
      </c>
      <c r="CR203" s="1292">
        <v>0</v>
      </c>
      <c r="CS203" s="1292">
        <v>0</v>
      </c>
      <c r="CT203" s="1292"/>
      <c r="CU203" s="1293">
        <f>CP203+CQ203+CR203+CS203</f>
        <v>0</v>
      </c>
      <c r="CV203" s="1294">
        <f t="shared" ref="CV203:CV222" si="93">CU203-CN203</f>
        <v>0</v>
      </c>
    </row>
    <row r="204" spans="1:100" ht="15.6" x14ac:dyDescent="0.3">
      <c r="A204" s="1290">
        <v>2</v>
      </c>
      <c r="B204" s="1190" t="s">
        <v>1005</v>
      </c>
      <c r="C204" s="1191">
        <v>0</v>
      </c>
      <c r="D204" s="1192">
        <v>0</v>
      </c>
      <c r="E204" s="1193">
        <v>0</v>
      </c>
      <c r="F204" s="1193">
        <v>0</v>
      </c>
      <c r="G204" s="1193">
        <v>0</v>
      </c>
      <c r="H204" s="1193">
        <v>0</v>
      </c>
      <c r="I204" s="1193">
        <v>11</v>
      </c>
      <c r="J204" s="1193">
        <v>0</v>
      </c>
      <c r="K204" s="1194">
        <v>0</v>
      </c>
      <c r="L204" s="1194">
        <v>78</v>
      </c>
      <c r="M204" s="1195">
        <f t="shared" ref="M204:M265" si="94">SUM(D204:L204)</f>
        <v>89</v>
      </c>
      <c r="N204" s="1196">
        <v>0</v>
      </c>
      <c r="O204" s="1192"/>
      <c r="P204" s="1193"/>
      <c r="Q204" s="1193"/>
      <c r="R204" s="1193"/>
      <c r="S204" s="1193"/>
      <c r="T204" s="1193">
        <v>11</v>
      </c>
      <c r="U204" s="1193"/>
      <c r="V204" s="1193"/>
      <c r="W204" s="1194">
        <v>22</v>
      </c>
      <c r="X204" s="1194"/>
      <c r="Y204" s="1195">
        <f t="shared" ref="Y204:Y267" si="95">SUM(O204:X204)</f>
        <v>33</v>
      </c>
      <c r="Z204" s="1192">
        <v>0</v>
      </c>
      <c r="AA204" s="1193">
        <v>0</v>
      </c>
      <c r="AB204" s="1193">
        <v>2</v>
      </c>
      <c r="AC204" s="1193">
        <v>31</v>
      </c>
      <c r="AD204" s="1193">
        <v>0</v>
      </c>
      <c r="AE204" s="1195">
        <f t="shared" ref="AE204:AE267" si="96">SUM(Z204:AD204)</f>
        <v>33</v>
      </c>
      <c r="AF204" s="1192">
        <f t="shared" si="89"/>
        <v>0</v>
      </c>
      <c r="AG204" s="1193">
        <f t="shared" si="90"/>
        <v>0</v>
      </c>
      <c r="AH204" s="1193">
        <f t="shared" si="90"/>
        <v>0</v>
      </c>
      <c r="AI204" s="1193">
        <f t="shared" si="90"/>
        <v>0</v>
      </c>
      <c r="AJ204" s="1193">
        <f t="shared" si="90"/>
        <v>0</v>
      </c>
      <c r="AK204" s="1193">
        <f t="shared" si="90"/>
        <v>0</v>
      </c>
      <c r="AL204" s="1193">
        <f t="shared" si="90"/>
        <v>0</v>
      </c>
      <c r="AM204" s="1194">
        <f t="shared" si="90"/>
        <v>0</v>
      </c>
      <c r="AN204" s="1194">
        <f t="shared" ref="AN204:AN267" si="97">+L204-W204</f>
        <v>56</v>
      </c>
      <c r="AO204" s="1194">
        <f t="shared" ref="AO204:AO267" si="98">+N204-X204</f>
        <v>0</v>
      </c>
      <c r="AP204" s="1195">
        <f t="shared" ref="AP204:AP267" si="99">+AO204+AN204+AM204+AL204+AK204+AJ204+AI204+AH204+AG204+AF204</f>
        <v>56</v>
      </c>
      <c r="AQ204" s="1192">
        <f t="shared" si="91"/>
        <v>33</v>
      </c>
      <c r="AR204" s="1193">
        <f t="shared" ref="AR204:AR267" si="100">AE204</f>
        <v>33</v>
      </c>
      <c r="AS204" s="1195">
        <f t="shared" ref="AS204:AS267" si="101">AQ204-AR204</f>
        <v>0</v>
      </c>
      <c r="AT204" s="1192">
        <v>0</v>
      </c>
      <c r="AU204" s="1193"/>
      <c r="AV204" s="1193"/>
      <c r="AW204" s="1193">
        <v>23400</v>
      </c>
      <c r="AX204" s="1193">
        <v>21808</v>
      </c>
      <c r="AY204" s="1194"/>
      <c r="AZ204" s="1194"/>
      <c r="BA204" s="1193"/>
      <c r="BB204" s="1192">
        <v>21296.625</v>
      </c>
      <c r="BC204" s="1191">
        <v>0</v>
      </c>
      <c r="BD204" s="1192">
        <v>0</v>
      </c>
      <c r="BE204" s="1192">
        <v>0</v>
      </c>
      <c r="BF204" s="1192">
        <v>0</v>
      </c>
      <c r="BG204" s="1192">
        <v>0</v>
      </c>
      <c r="BH204" s="1192">
        <v>0</v>
      </c>
      <c r="BI204" s="1192">
        <v>0</v>
      </c>
      <c r="BJ204" s="1192">
        <v>0</v>
      </c>
      <c r="BK204" s="1193">
        <v>0</v>
      </c>
      <c r="BL204" s="1193"/>
      <c r="BM204" s="1191">
        <f t="shared" ref="BM204:BM226" si="102">SUM(BJ204:BL204)</f>
        <v>0</v>
      </c>
      <c r="BN204" s="1192">
        <f>+('Store Lines '!G12/'QTY Sheet 18-19'!I204)*'QTY Sheet 18-19'!AD204*100000</f>
        <v>0</v>
      </c>
      <c r="BO204" s="1193"/>
      <c r="BP204" s="1193"/>
      <c r="BQ204" s="1193"/>
      <c r="BR204" s="1193">
        <f>+AB204*BB204</f>
        <v>42593.25</v>
      </c>
      <c r="BS204" s="1193"/>
      <c r="BT204" s="1193"/>
      <c r="BU204" s="1197">
        <f>+(T204-AD204)*AX204+(W204-AB204)*BB204</f>
        <v>665820.5</v>
      </c>
      <c r="BV204" s="1191"/>
      <c r="BW204" s="1330">
        <f t="shared" ref="BW204:BW267" si="103">(AH204*AT204)+(AI204*AV204)+(AJ204*AW204)+(AK204*AX204)+(AN204*BD204)+(AM204*AZ204)+(AN204*BB204)+(AO204*BD204)</f>
        <v>1192611</v>
      </c>
      <c r="BX204" s="1325">
        <f t="shared" ref="BX204:BX267" si="104">(F204*AT204)+(G204*AV204)+(H204*AW204)+(I204*AX204)+(K204*AZ204)+(L204*BB204)</f>
        <v>1901024.75</v>
      </c>
      <c r="BY204" s="1193">
        <f t="shared" ref="BY204:BY267" si="105">BM204</f>
        <v>0</v>
      </c>
      <c r="BZ204" s="1193">
        <f>+BX204+BY204-BW204</f>
        <v>708413.75</v>
      </c>
      <c r="CA204" s="1193">
        <f>BN204+BO204+BP204+BQ204+BR204+BS204+BT204+BU204+BV204</f>
        <v>708413.75</v>
      </c>
      <c r="CB204" s="1193">
        <f t="shared" ref="CB204:CB267" si="106">BZ204-CA204</f>
        <v>0</v>
      </c>
      <c r="CC204" s="1193">
        <f t="shared" ref="CC204:CC267" si="107">+AO204*BD204</f>
        <v>0</v>
      </c>
      <c r="CN204" s="1291">
        <f t="shared" si="92"/>
        <v>31</v>
      </c>
      <c r="CP204" s="1292">
        <v>2</v>
      </c>
      <c r="CQ204" s="1292">
        <v>3</v>
      </c>
      <c r="CR204" s="1292"/>
      <c r="CS204" s="1292">
        <v>2</v>
      </c>
      <c r="CT204" s="1292"/>
      <c r="CU204" s="1293">
        <f t="shared" ref="CU204:CU267" si="108">CP204+CQ204+CR204+CS204</f>
        <v>7</v>
      </c>
      <c r="CV204" s="1294">
        <f t="shared" si="93"/>
        <v>-24</v>
      </c>
    </row>
    <row r="205" spans="1:100" ht="15.6" x14ac:dyDescent="0.3">
      <c r="A205" s="1290">
        <v>3</v>
      </c>
      <c r="B205" s="1190" t="s">
        <v>327</v>
      </c>
      <c r="C205" s="1191">
        <v>6</v>
      </c>
      <c r="D205" s="1192">
        <v>0</v>
      </c>
      <c r="E205" s="1193">
        <v>0</v>
      </c>
      <c r="F205" s="1193">
        <v>0</v>
      </c>
      <c r="G205" s="1193">
        <v>0</v>
      </c>
      <c r="H205" s="1193">
        <v>0</v>
      </c>
      <c r="I205" s="1193">
        <v>0</v>
      </c>
      <c r="J205" s="1193">
        <v>0</v>
      </c>
      <c r="K205" s="1194">
        <v>3</v>
      </c>
      <c r="L205" s="1194">
        <v>0</v>
      </c>
      <c r="M205" s="1195">
        <f t="shared" si="94"/>
        <v>3</v>
      </c>
      <c r="N205" s="1196">
        <v>4</v>
      </c>
      <c r="O205" s="1192">
        <v>6</v>
      </c>
      <c r="P205" s="1193"/>
      <c r="Q205" s="1193"/>
      <c r="R205" s="1193"/>
      <c r="S205" s="1193"/>
      <c r="T205" s="1193"/>
      <c r="U205" s="1193"/>
      <c r="V205" s="1193">
        <v>3</v>
      </c>
      <c r="W205" s="1194"/>
      <c r="X205" s="1194">
        <v>3</v>
      </c>
      <c r="Y205" s="1195">
        <f t="shared" si="95"/>
        <v>12</v>
      </c>
      <c r="Z205" s="1192">
        <v>0</v>
      </c>
      <c r="AA205" s="1193">
        <v>0</v>
      </c>
      <c r="AB205" s="1193">
        <v>2</v>
      </c>
      <c r="AC205" s="1193">
        <v>10</v>
      </c>
      <c r="AD205" s="1193">
        <v>0</v>
      </c>
      <c r="AE205" s="1195">
        <f t="shared" si="96"/>
        <v>12</v>
      </c>
      <c r="AF205" s="1192">
        <f t="shared" si="89"/>
        <v>0</v>
      </c>
      <c r="AG205" s="1193">
        <f t="shared" si="90"/>
        <v>0</v>
      </c>
      <c r="AH205" s="1193">
        <f t="shared" si="90"/>
        <v>0</v>
      </c>
      <c r="AI205" s="1193">
        <f t="shared" si="90"/>
        <v>0</v>
      </c>
      <c r="AJ205" s="1193">
        <f t="shared" si="90"/>
        <v>0</v>
      </c>
      <c r="AK205" s="1193">
        <f t="shared" si="90"/>
        <v>0</v>
      </c>
      <c r="AL205" s="1193">
        <f t="shared" si="90"/>
        <v>0</v>
      </c>
      <c r="AM205" s="1194">
        <f t="shared" si="90"/>
        <v>0</v>
      </c>
      <c r="AN205" s="1194">
        <f t="shared" si="97"/>
        <v>0</v>
      </c>
      <c r="AO205" s="1194">
        <f t="shared" si="98"/>
        <v>1</v>
      </c>
      <c r="AP205" s="1195">
        <f t="shared" si="99"/>
        <v>1</v>
      </c>
      <c r="AQ205" s="1192">
        <f t="shared" si="91"/>
        <v>12</v>
      </c>
      <c r="AR205" s="1193">
        <f t="shared" si="100"/>
        <v>12</v>
      </c>
      <c r="AS205" s="1195">
        <f t="shared" si="101"/>
        <v>0</v>
      </c>
      <c r="AT205" s="1192">
        <v>10475</v>
      </c>
      <c r="AU205" s="1193">
        <v>0</v>
      </c>
      <c r="AV205" s="1193">
        <v>0</v>
      </c>
      <c r="AW205" s="1193">
        <v>12480.5</v>
      </c>
      <c r="AX205" s="1193">
        <v>12457.6</v>
      </c>
      <c r="AY205" s="1194"/>
      <c r="AZ205" s="1194">
        <v>10830</v>
      </c>
      <c r="BA205" s="1193"/>
      <c r="BB205" s="1192">
        <v>0</v>
      </c>
      <c r="BC205" s="1191">
        <v>0</v>
      </c>
      <c r="BD205" s="1192">
        <v>12390</v>
      </c>
      <c r="BE205" s="1192">
        <v>0</v>
      </c>
      <c r="BF205" s="1192">
        <v>0</v>
      </c>
      <c r="BG205" s="1192">
        <v>4</v>
      </c>
      <c r="BH205" s="1192">
        <v>0</v>
      </c>
      <c r="BI205" s="1192">
        <v>0</v>
      </c>
      <c r="BJ205" s="1192">
        <v>49560</v>
      </c>
      <c r="BK205" s="1193">
        <v>0</v>
      </c>
      <c r="BL205" s="1193"/>
      <c r="BM205" s="1191">
        <f t="shared" si="102"/>
        <v>49560</v>
      </c>
      <c r="BN205" s="1192">
        <f>+('Store Plant &amp; Machinery'!G48/'QTY Sheet 18-19'!K205)*'QTY Sheet 18-19'!AD205*100000</f>
        <v>0</v>
      </c>
      <c r="BO205" s="1193"/>
      <c r="BP205" s="1193"/>
      <c r="BQ205" s="1193"/>
      <c r="BR205" s="1193">
        <f>+AB205*BD205</f>
        <v>24780</v>
      </c>
      <c r="BS205" s="1325">
        <f>+((X205-AB205)*BD205)+(V205-AD205)*AZ205</f>
        <v>44880</v>
      </c>
      <c r="BT205" s="1193"/>
      <c r="BU205" s="1193"/>
      <c r="BV205" s="1191"/>
      <c r="BW205" s="1192">
        <f t="shared" si="103"/>
        <v>12390</v>
      </c>
      <c r="BX205" s="1004">
        <f t="shared" si="104"/>
        <v>32490</v>
      </c>
      <c r="BY205" s="1193">
        <f t="shared" si="105"/>
        <v>49560</v>
      </c>
      <c r="BZ205" s="1193">
        <f t="shared" ref="BZ205:BZ268" si="109">BX205+BY205-BW205</f>
        <v>69660</v>
      </c>
      <c r="CA205" s="1193">
        <f t="shared" ref="CA205:CA268" si="110">BN205+BO205+BP205+BQ205+BR205+BS205+BT205+BU205+BV205</f>
        <v>69660</v>
      </c>
      <c r="CB205" s="1193">
        <f t="shared" si="106"/>
        <v>0</v>
      </c>
      <c r="CC205" s="1193">
        <f t="shared" si="107"/>
        <v>12390</v>
      </c>
      <c r="CD205" s="778">
        <f>+X205*BD205</f>
        <v>37170</v>
      </c>
      <c r="CE205">
        <f>+(V205-AD205)*AZ205</f>
        <v>32490</v>
      </c>
      <c r="CF205" s="778">
        <f>+BM205-BN205-BO205-BP205</f>
        <v>49560</v>
      </c>
      <c r="CN205" s="1291">
        <f t="shared" si="92"/>
        <v>4</v>
      </c>
      <c r="CP205" s="1292">
        <v>2</v>
      </c>
      <c r="CQ205" s="1292">
        <v>6</v>
      </c>
      <c r="CR205" s="1292"/>
      <c r="CS205" s="1292">
        <v>2</v>
      </c>
      <c r="CT205" s="1292"/>
      <c r="CU205" s="1293">
        <f t="shared" si="108"/>
        <v>10</v>
      </c>
      <c r="CV205" s="1293">
        <f t="shared" si="93"/>
        <v>6</v>
      </c>
    </row>
    <row r="206" spans="1:100" ht="15.6" x14ac:dyDescent="0.3">
      <c r="A206" s="1290">
        <v>4</v>
      </c>
      <c r="B206" s="1190" t="s">
        <v>1440</v>
      </c>
      <c r="C206" s="1191">
        <v>0</v>
      </c>
      <c r="D206" s="1192">
        <v>0</v>
      </c>
      <c r="E206" s="1193">
        <v>0</v>
      </c>
      <c r="F206" s="1193">
        <v>0</v>
      </c>
      <c r="G206" s="1193">
        <v>0</v>
      </c>
      <c r="H206" s="1193">
        <v>0</v>
      </c>
      <c r="I206" s="1193">
        <v>0</v>
      </c>
      <c r="J206" s="1193">
        <v>0</v>
      </c>
      <c r="K206" s="1194">
        <v>0</v>
      </c>
      <c r="L206" s="1194">
        <v>0</v>
      </c>
      <c r="M206" s="1195">
        <f t="shared" si="94"/>
        <v>0</v>
      </c>
      <c r="N206" s="1196">
        <v>0</v>
      </c>
      <c r="O206" s="1193"/>
      <c r="P206" s="1193"/>
      <c r="Q206" s="1193"/>
      <c r="R206" s="1193"/>
      <c r="S206" s="1193"/>
      <c r="T206" s="1193"/>
      <c r="U206" s="1193"/>
      <c r="V206" s="1193"/>
      <c r="W206" s="1194"/>
      <c r="X206" s="1194"/>
      <c r="Y206" s="1195">
        <f t="shared" si="95"/>
        <v>0</v>
      </c>
      <c r="Z206" s="1192">
        <v>0</v>
      </c>
      <c r="AA206" s="1193">
        <v>0</v>
      </c>
      <c r="AB206" s="1193">
        <v>0</v>
      </c>
      <c r="AC206" s="1193">
        <v>0</v>
      </c>
      <c r="AD206" s="1193">
        <v>0</v>
      </c>
      <c r="AE206" s="1195">
        <f t="shared" si="96"/>
        <v>0</v>
      </c>
      <c r="AF206" s="1192">
        <f t="shared" si="89"/>
        <v>0</v>
      </c>
      <c r="AG206" s="1193">
        <f t="shared" si="90"/>
        <v>0</v>
      </c>
      <c r="AH206" s="1193">
        <f t="shared" si="90"/>
        <v>0</v>
      </c>
      <c r="AI206" s="1193">
        <f t="shared" si="90"/>
        <v>0</v>
      </c>
      <c r="AJ206" s="1193">
        <f t="shared" si="90"/>
        <v>0</v>
      </c>
      <c r="AK206" s="1193">
        <f t="shared" si="90"/>
        <v>0</v>
      </c>
      <c r="AL206" s="1193">
        <f t="shared" si="90"/>
        <v>0</v>
      </c>
      <c r="AM206" s="1194">
        <f t="shared" si="90"/>
        <v>0</v>
      </c>
      <c r="AN206" s="1194">
        <f t="shared" si="97"/>
        <v>0</v>
      </c>
      <c r="AO206" s="1194">
        <f t="shared" si="98"/>
        <v>0</v>
      </c>
      <c r="AP206" s="1195">
        <f t="shared" si="99"/>
        <v>0</v>
      </c>
      <c r="AQ206" s="1192">
        <f t="shared" si="91"/>
        <v>0</v>
      </c>
      <c r="AR206" s="1193">
        <f t="shared" si="100"/>
        <v>0</v>
      </c>
      <c r="AS206" s="1195">
        <f t="shared" si="101"/>
        <v>0</v>
      </c>
      <c r="AT206" s="1192"/>
      <c r="AU206" s="1193"/>
      <c r="AV206" s="1193"/>
      <c r="AW206" s="1193"/>
      <c r="AX206" s="1193">
        <v>678.98500000000001</v>
      </c>
      <c r="AY206" s="1194"/>
      <c r="AZ206" s="1194"/>
      <c r="BA206" s="1193"/>
      <c r="BB206" s="1192">
        <v>0</v>
      </c>
      <c r="BC206" s="1191">
        <v>0</v>
      </c>
      <c r="BD206" s="1192">
        <v>0</v>
      </c>
      <c r="BE206" s="1192">
        <v>0</v>
      </c>
      <c r="BF206" s="1192">
        <v>0</v>
      </c>
      <c r="BG206" s="1192">
        <v>0</v>
      </c>
      <c r="BH206" s="1192">
        <v>0</v>
      </c>
      <c r="BI206" s="1192">
        <v>0</v>
      </c>
      <c r="BJ206" s="1192">
        <v>0</v>
      </c>
      <c r="BK206" s="1193">
        <v>0</v>
      </c>
      <c r="BL206" s="1193"/>
      <c r="BM206" s="1191">
        <f t="shared" si="102"/>
        <v>0</v>
      </c>
      <c r="BN206" s="1193">
        <f>(T206*AX206)</f>
        <v>0</v>
      </c>
      <c r="BO206" s="1193"/>
      <c r="BP206" s="1193"/>
      <c r="BQ206" s="1193"/>
      <c r="BR206" s="1193"/>
      <c r="BS206" s="1193"/>
      <c r="BT206" s="1193"/>
      <c r="BU206" s="1193"/>
      <c r="BV206" s="1191"/>
      <c r="BW206" s="1192">
        <f t="shared" si="103"/>
        <v>0</v>
      </c>
      <c r="BX206" s="1004">
        <f t="shared" si="104"/>
        <v>0</v>
      </c>
      <c r="BY206" s="1193">
        <f t="shared" si="105"/>
        <v>0</v>
      </c>
      <c r="BZ206" s="1193">
        <f t="shared" si="109"/>
        <v>0</v>
      </c>
      <c r="CA206" s="1193">
        <f t="shared" si="110"/>
        <v>0</v>
      </c>
      <c r="CB206" s="1193">
        <f t="shared" si="106"/>
        <v>0</v>
      </c>
      <c r="CC206" s="1193">
        <f t="shared" si="107"/>
        <v>0</v>
      </c>
      <c r="CF206" s="778">
        <f t="shared" ref="CF206:CF269" si="111">+BM206-BN206-BO206-BP206</f>
        <v>0</v>
      </c>
      <c r="CN206" s="1291">
        <f t="shared" si="92"/>
        <v>0</v>
      </c>
      <c r="CP206" s="1292">
        <v>0</v>
      </c>
      <c r="CQ206" s="1292"/>
      <c r="CR206" s="1292">
        <v>0</v>
      </c>
      <c r="CS206" s="1292">
        <v>0</v>
      </c>
      <c r="CT206" s="1292"/>
      <c r="CU206" s="1293">
        <f t="shared" si="108"/>
        <v>0</v>
      </c>
      <c r="CV206" s="1293">
        <f t="shared" si="93"/>
        <v>0</v>
      </c>
    </row>
    <row r="207" spans="1:100" ht="15.6" x14ac:dyDescent="0.3">
      <c r="A207" s="1290">
        <v>5</v>
      </c>
      <c r="B207" s="1190" t="s">
        <v>1006</v>
      </c>
      <c r="C207" s="1191">
        <v>0</v>
      </c>
      <c r="D207" s="1192">
        <v>0</v>
      </c>
      <c r="E207" s="1193">
        <v>0</v>
      </c>
      <c r="F207" s="1193">
        <v>0</v>
      </c>
      <c r="G207" s="1193">
        <v>0</v>
      </c>
      <c r="H207" s="1193">
        <v>0</v>
      </c>
      <c r="I207" s="1193">
        <v>0</v>
      </c>
      <c r="J207" s="1193">
        <v>0</v>
      </c>
      <c r="K207" s="1194">
        <v>53</v>
      </c>
      <c r="L207" s="1194">
        <v>0</v>
      </c>
      <c r="M207" s="1195">
        <f t="shared" si="94"/>
        <v>53</v>
      </c>
      <c r="N207" s="1196">
        <v>0</v>
      </c>
      <c r="O207" s="1193"/>
      <c r="P207" s="1193"/>
      <c r="Q207" s="1193"/>
      <c r="R207" s="1193"/>
      <c r="S207" s="1193"/>
      <c r="T207" s="1193"/>
      <c r="U207" s="1193"/>
      <c r="V207" s="1193">
        <v>53</v>
      </c>
      <c r="W207" s="1194"/>
      <c r="X207" s="1194"/>
      <c r="Y207" s="1195">
        <f t="shared" si="95"/>
        <v>53</v>
      </c>
      <c r="Z207" s="1192">
        <v>0</v>
      </c>
      <c r="AA207" s="1193">
        <v>0</v>
      </c>
      <c r="AB207" s="1193">
        <v>0</v>
      </c>
      <c r="AC207" s="1193">
        <v>53</v>
      </c>
      <c r="AD207" s="1193">
        <v>0</v>
      </c>
      <c r="AE207" s="1195">
        <f t="shared" si="96"/>
        <v>53</v>
      </c>
      <c r="AF207" s="1192">
        <f t="shared" si="89"/>
        <v>0</v>
      </c>
      <c r="AG207" s="1193">
        <f t="shared" si="90"/>
        <v>0</v>
      </c>
      <c r="AH207" s="1193">
        <f t="shared" si="90"/>
        <v>0</v>
      </c>
      <c r="AI207" s="1193">
        <f t="shared" si="90"/>
        <v>0</v>
      </c>
      <c r="AJ207" s="1193">
        <f t="shared" si="90"/>
        <v>0</v>
      </c>
      <c r="AK207" s="1193">
        <f t="shared" si="90"/>
        <v>0</v>
      </c>
      <c r="AL207" s="1193">
        <f t="shared" si="90"/>
        <v>0</v>
      </c>
      <c r="AM207" s="1194">
        <f t="shared" si="90"/>
        <v>0</v>
      </c>
      <c r="AN207" s="1194">
        <f t="shared" si="97"/>
        <v>0</v>
      </c>
      <c r="AO207" s="1194">
        <f t="shared" si="98"/>
        <v>0</v>
      </c>
      <c r="AP207" s="1195">
        <f t="shared" si="99"/>
        <v>0</v>
      </c>
      <c r="AQ207" s="1192">
        <f t="shared" si="91"/>
        <v>53</v>
      </c>
      <c r="AR207" s="1193">
        <f t="shared" si="100"/>
        <v>53</v>
      </c>
      <c r="AS207" s="1195">
        <f t="shared" si="101"/>
        <v>0</v>
      </c>
      <c r="AT207" s="1192">
        <v>1388</v>
      </c>
      <c r="AU207" s="1193"/>
      <c r="AV207" s="1193"/>
      <c r="AW207" s="1193"/>
      <c r="AX207" s="1193">
        <v>2118.25</v>
      </c>
      <c r="AY207" s="1194"/>
      <c r="AZ207" s="1194">
        <v>1627.5</v>
      </c>
      <c r="BA207" s="1193"/>
      <c r="BB207" s="1192">
        <v>0</v>
      </c>
      <c r="BC207" s="1191">
        <v>0</v>
      </c>
      <c r="BD207" s="1192">
        <v>0</v>
      </c>
      <c r="BE207" s="1192">
        <v>0</v>
      </c>
      <c r="BF207" s="1192">
        <v>0</v>
      </c>
      <c r="BG207" s="1192">
        <v>0</v>
      </c>
      <c r="BH207" s="1192">
        <v>0</v>
      </c>
      <c r="BI207" s="1192">
        <v>0</v>
      </c>
      <c r="BJ207" s="1192">
        <v>0</v>
      </c>
      <c r="BK207" s="1193">
        <v>0</v>
      </c>
      <c r="BL207" s="1193"/>
      <c r="BM207" s="1191">
        <f t="shared" si="102"/>
        <v>0</v>
      </c>
      <c r="BN207" s="1192">
        <f>+('Store Plant &amp; Machinery'!G49/'QTY Sheet 18-19'!K207)*'QTY Sheet 18-19'!AD207*100000</f>
        <v>0</v>
      </c>
      <c r="BO207" s="1193"/>
      <c r="BP207" s="1193"/>
      <c r="BQ207" s="1193"/>
      <c r="BR207" s="1193"/>
      <c r="BS207" s="1325">
        <f>+AZ207*53</f>
        <v>86257.5</v>
      </c>
      <c r="BT207" s="1193"/>
      <c r="BU207" s="1193"/>
      <c r="BV207" s="1191"/>
      <c r="BW207" s="1192">
        <f t="shared" si="103"/>
        <v>0</v>
      </c>
      <c r="BX207" s="1004">
        <f t="shared" si="104"/>
        <v>86257.5</v>
      </c>
      <c r="BY207" s="1193">
        <f t="shared" si="105"/>
        <v>0</v>
      </c>
      <c r="BZ207" s="1193">
        <f t="shared" si="109"/>
        <v>86257.5</v>
      </c>
      <c r="CA207" s="1193">
        <f t="shared" si="110"/>
        <v>86257.5</v>
      </c>
      <c r="CB207" s="1193">
        <f t="shared" si="106"/>
        <v>0</v>
      </c>
      <c r="CC207" s="1193">
        <f t="shared" si="107"/>
        <v>0</v>
      </c>
      <c r="CF207" s="778">
        <f t="shared" si="111"/>
        <v>0</v>
      </c>
      <c r="CN207" s="1291">
        <f t="shared" si="92"/>
        <v>53</v>
      </c>
      <c r="CP207" s="1292">
        <v>5</v>
      </c>
      <c r="CQ207" s="1292"/>
      <c r="CR207" s="1292">
        <v>3</v>
      </c>
      <c r="CS207" s="1292">
        <v>1</v>
      </c>
      <c r="CT207" s="1292"/>
      <c r="CU207" s="1293">
        <f t="shared" si="108"/>
        <v>9</v>
      </c>
      <c r="CV207" s="1293">
        <f t="shared" si="93"/>
        <v>-44</v>
      </c>
    </row>
    <row r="208" spans="1:100" ht="15.6" x14ac:dyDescent="0.3">
      <c r="A208" s="1290">
        <v>6</v>
      </c>
      <c r="B208" s="1190" t="s">
        <v>1007</v>
      </c>
      <c r="C208" s="1191">
        <v>0</v>
      </c>
      <c r="D208" s="1192">
        <v>0</v>
      </c>
      <c r="E208" s="1193">
        <v>362.8</v>
      </c>
      <c r="F208" s="1193">
        <v>0</v>
      </c>
      <c r="G208" s="1193">
        <v>0</v>
      </c>
      <c r="H208" s="1193">
        <v>0</v>
      </c>
      <c r="I208" s="1193">
        <v>0</v>
      </c>
      <c r="J208" s="1193">
        <v>0</v>
      </c>
      <c r="K208" s="1194">
        <v>0</v>
      </c>
      <c r="L208" s="1194">
        <v>0</v>
      </c>
      <c r="M208" s="1195">
        <f t="shared" si="94"/>
        <v>362.8</v>
      </c>
      <c r="N208" s="1196">
        <v>0</v>
      </c>
      <c r="O208" s="1193"/>
      <c r="P208" s="1193"/>
      <c r="Q208" s="1193"/>
      <c r="R208" s="1193"/>
      <c r="S208" s="1193"/>
      <c r="T208" s="1193"/>
      <c r="U208" s="1193"/>
      <c r="V208" s="1193"/>
      <c r="W208" s="1193"/>
      <c r="X208" s="1194"/>
      <c r="Y208" s="1195">
        <f t="shared" si="95"/>
        <v>0</v>
      </c>
      <c r="Z208" s="1192">
        <v>0</v>
      </c>
      <c r="AA208" s="1193">
        <v>0</v>
      </c>
      <c r="AB208" s="1193">
        <v>0</v>
      </c>
      <c r="AC208" s="1193">
        <v>0</v>
      </c>
      <c r="AD208" s="1193">
        <v>0</v>
      </c>
      <c r="AE208" s="1195">
        <f t="shared" si="96"/>
        <v>0</v>
      </c>
      <c r="AF208" s="1192">
        <f t="shared" si="89"/>
        <v>0</v>
      </c>
      <c r="AG208" s="1193">
        <f t="shared" si="90"/>
        <v>362.8</v>
      </c>
      <c r="AH208" s="1193">
        <f t="shared" si="90"/>
        <v>0</v>
      </c>
      <c r="AI208" s="1193">
        <f t="shared" si="90"/>
        <v>0</v>
      </c>
      <c r="AJ208" s="1193">
        <f t="shared" si="90"/>
        <v>0</v>
      </c>
      <c r="AK208" s="1193">
        <f t="shared" si="90"/>
        <v>0</v>
      </c>
      <c r="AL208" s="1193">
        <f t="shared" si="90"/>
        <v>0</v>
      </c>
      <c r="AM208" s="1194">
        <f t="shared" si="90"/>
        <v>0</v>
      </c>
      <c r="AN208" s="1194">
        <f t="shared" si="97"/>
        <v>0</v>
      </c>
      <c r="AO208" s="1194">
        <f t="shared" si="98"/>
        <v>0</v>
      </c>
      <c r="AP208" s="1195">
        <f t="shared" si="99"/>
        <v>362.8</v>
      </c>
      <c r="AQ208" s="1192">
        <f t="shared" si="91"/>
        <v>0</v>
      </c>
      <c r="AR208" s="1193">
        <f t="shared" si="100"/>
        <v>0</v>
      </c>
      <c r="AS208" s="1195">
        <f t="shared" si="101"/>
        <v>0</v>
      </c>
      <c r="AT208" s="1192">
        <v>53</v>
      </c>
      <c r="AU208" s="1193"/>
      <c r="AV208" s="1193"/>
      <c r="AW208" s="1193"/>
      <c r="AX208" s="1193"/>
      <c r="AY208" s="1194"/>
      <c r="AZ208" s="1194"/>
      <c r="BA208" s="1193"/>
      <c r="BB208" s="1192">
        <v>0</v>
      </c>
      <c r="BC208" s="1191">
        <v>0</v>
      </c>
      <c r="BD208" s="1192">
        <v>0</v>
      </c>
      <c r="BE208" s="1192">
        <v>0</v>
      </c>
      <c r="BF208" s="1192">
        <v>0</v>
      </c>
      <c r="BG208" s="1192">
        <v>0</v>
      </c>
      <c r="BH208" s="1192">
        <v>0</v>
      </c>
      <c r="BI208" s="1192">
        <v>0</v>
      </c>
      <c r="BJ208" s="1192">
        <v>0</v>
      </c>
      <c r="BK208" s="1193">
        <v>0</v>
      </c>
      <c r="BL208" s="1193"/>
      <c r="BM208" s="1191">
        <f t="shared" si="102"/>
        <v>0</v>
      </c>
      <c r="BN208" s="1192"/>
      <c r="BO208" s="1193"/>
      <c r="BP208" s="1193"/>
      <c r="BQ208" s="1193"/>
      <c r="BR208" s="1193"/>
      <c r="BS208" s="1193"/>
      <c r="BT208" s="1193"/>
      <c r="BU208" s="1193"/>
      <c r="BV208" s="1191"/>
      <c r="BW208" s="1192">
        <f t="shared" si="103"/>
        <v>0</v>
      </c>
      <c r="BX208" s="1004">
        <f t="shared" si="104"/>
        <v>0</v>
      </c>
      <c r="BY208" s="1193">
        <f t="shared" si="105"/>
        <v>0</v>
      </c>
      <c r="BZ208" s="1193">
        <f t="shared" si="109"/>
        <v>0</v>
      </c>
      <c r="CA208" s="1193">
        <f t="shared" si="110"/>
        <v>0</v>
      </c>
      <c r="CB208" s="1193">
        <f t="shared" si="106"/>
        <v>0</v>
      </c>
      <c r="CC208" s="1193">
        <f t="shared" si="107"/>
        <v>0</v>
      </c>
      <c r="CF208" s="778">
        <f t="shared" si="111"/>
        <v>0</v>
      </c>
      <c r="CN208" s="1291">
        <f t="shared" si="92"/>
        <v>0</v>
      </c>
      <c r="CP208" s="1292">
        <v>0</v>
      </c>
      <c r="CQ208" s="1292">
        <v>0</v>
      </c>
      <c r="CR208" s="1292">
        <v>0</v>
      </c>
      <c r="CS208" s="1292">
        <v>0</v>
      </c>
      <c r="CT208" s="1292"/>
      <c r="CU208" s="1293">
        <f t="shared" si="108"/>
        <v>0</v>
      </c>
      <c r="CV208" s="1293">
        <f t="shared" si="93"/>
        <v>0</v>
      </c>
    </row>
    <row r="209" spans="1:100" ht="15.6" x14ac:dyDescent="0.3">
      <c r="A209" s="1290">
        <v>7</v>
      </c>
      <c r="B209" s="1190" t="s">
        <v>320</v>
      </c>
      <c r="C209" s="1191">
        <v>0</v>
      </c>
      <c r="D209" s="1192">
        <v>0</v>
      </c>
      <c r="E209" s="1193">
        <v>0</v>
      </c>
      <c r="F209" s="1193">
        <v>0</v>
      </c>
      <c r="G209" s="1193">
        <v>0</v>
      </c>
      <c r="H209" s="1193">
        <v>0</v>
      </c>
      <c r="I209" s="1193">
        <v>0</v>
      </c>
      <c r="J209" s="1193">
        <v>0</v>
      </c>
      <c r="K209" s="1194">
        <v>0</v>
      </c>
      <c r="L209" s="1194">
        <v>49055</v>
      </c>
      <c r="M209" s="1195">
        <f t="shared" si="94"/>
        <v>49055</v>
      </c>
      <c r="N209" s="1196">
        <v>0</v>
      </c>
      <c r="O209" s="1192"/>
      <c r="P209" s="1193"/>
      <c r="Q209" s="1193"/>
      <c r="R209" s="1193"/>
      <c r="S209" s="1193"/>
      <c r="T209" s="1193"/>
      <c r="U209" s="1193"/>
      <c r="V209" s="1193"/>
      <c r="W209" s="1194">
        <v>25875</v>
      </c>
      <c r="X209" s="1194"/>
      <c r="Y209" s="1195">
        <f t="shared" si="95"/>
        <v>25875</v>
      </c>
      <c r="Z209" s="1192">
        <v>0</v>
      </c>
      <c r="AA209" s="1193">
        <v>0</v>
      </c>
      <c r="AB209" s="1193">
        <f>730+6500</f>
        <v>7230</v>
      </c>
      <c r="AC209" s="1193">
        <v>18645</v>
      </c>
      <c r="AD209" s="1193">
        <v>0</v>
      </c>
      <c r="AE209" s="1195">
        <f t="shared" si="96"/>
        <v>25875</v>
      </c>
      <c r="AF209" s="1192">
        <f t="shared" si="89"/>
        <v>0</v>
      </c>
      <c r="AG209" s="1193">
        <f t="shared" si="90"/>
        <v>0</v>
      </c>
      <c r="AH209" s="1193">
        <f t="shared" si="90"/>
        <v>0</v>
      </c>
      <c r="AI209" s="1193">
        <f t="shared" si="90"/>
        <v>0</v>
      </c>
      <c r="AJ209" s="1193">
        <f t="shared" si="90"/>
        <v>0</v>
      </c>
      <c r="AK209" s="1193">
        <f t="shared" si="90"/>
        <v>0</v>
      </c>
      <c r="AL209" s="1193">
        <f t="shared" si="90"/>
        <v>0</v>
      </c>
      <c r="AM209" s="1194">
        <f t="shared" si="90"/>
        <v>0</v>
      </c>
      <c r="AN209" s="1194">
        <f t="shared" si="97"/>
        <v>23180</v>
      </c>
      <c r="AO209" s="1194">
        <f t="shared" si="98"/>
        <v>0</v>
      </c>
      <c r="AP209" s="1195">
        <f t="shared" si="99"/>
        <v>23180</v>
      </c>
      <c r="AQ209" s="1192">
        <f t="shared" si="91"/>
        <v>25875</v>
      </c>
      <c r="AR209" s="1193">
        <f t="shared" si="100"/>
        <v>25875</v>
      </c>
      <c r="AS209" s="1195">
        <f t="shared" si="101"/>
        <v>0</v>
      </c>
      <c r="AT209" s="1192">
        <v>40</v>
      </c>
      <c r="AU209" s="1193"/>
      <c r="AV209" s="1193"/>
      <c r="AW209" s="1193">
        <v>36.83</v>
      </c>
      <c r="AX209" s="1193">
        <v>42.9</v>
      </c>
      <c r="AY209" s="1194"/>
      <c r="AZ209" s="1194"/>
      <c r="BA209" s="1193"/>
      <c r="BB209" s="1192">
        <v>37.049999999999997</v>
      </c>
      <c r="BC209" s="1191">
        <v>0</v>
      </c>
      <c r="BD209" s="1192">
        <v>0</v>
      </c>
      <c r="BE209" s="1192">
        <v>0</v>
      </c>
      <c r="BF209" s="1192">
        <v>0</v>
      </c>
      <c r="BG209" s="1192">
        <v>0</v>
      </c>
      <c r="BH209" s="1192">
        <v>0</v>
      </c>
      <c r="BI209" s="1192">
        <v>0</v>
      </c>
      <c r="BJ209" s="1192">
        <v>0</v>
      </c>
      <c r="BK209" s="1193">
        <v>0</v>
      </c>
      <c r="BL209" s="1193"/>
      <c r="BM209" s="1191">
        <f t="shared" si="102"/>
        <v>0</v>
      </c>
      <c r="BN209" s="1192">
        <f>+(('Store Lines '!G36/'QTY Sheet 18-19'!L209)*'QTY Sheet 18-19'!AD209*100000)</f>
        <v>0</v>
      </c>
      <c r="BO209" s="1193">
        <f>+(AD209-T209)*BD209</f>
        <v>0</v>
      </c>
      <c r="BP209" s="1193"/>
      <c r="BQ209" s="1193"/>
      <c r="BR209" s="1004">
        <f>+AB209*BB209</f>
        <v>267871.5</v>
      </c>
      <c r="BS209" s="1193"/>
      <c r="BT209" s="1193"/>
      <c r="BU209" s="1197">
        <f>+AC209*BB209</f>
        <v>690797.25</v>
      </c>
      <c r="BV209" s="1191"/>
      <c r="BW209" s="1330">
        <f t="shared" si="103"/>
        <v>858818.99999999988</v>
      </c>
      <c r="BX209" s="1325">
        <f t="shared" si="104"/>
        <v>1817487.7499999998</v>
      </c>
      <c r="BY209" s="1193">
        <f t="shared" si="105"/>
        <v>0</v>
      </c>
      <c r="BZ209" s="1193">
        <f t="shared" si="109"/>
        <v>958668.74999999988</v>
      </c>
      <c r="CA209" s="1193">
        <f t="shared" si="110"/>
        <v>958668.75</v>
      </c>
      <c r="CB209" s="1193">
        <f t="shared" si="106"/>
        <v>0</v>
      </c>
      <c r="CC209" s="1193">
        <f t="shared" si="107"/>
        <v>0</v>
      </c>
      <c r="CF209" s="778">
        <f t="shared" si="111"/>
        <v>0</v>
      </c>
      <c r="CN209" s="1291">
        <f t="shared" si="92"/>
        <v>18645</v>
      </c>
      <c r="CP209" s="1292">
        <v>4961</v>
      </c>
      <c r="CQ209" s="1292">
        <v>12729</v>
      </c>
      <c r="CR209" s="1292">
        <v>5700</v>
      </c>
      <c r="CS209" s="1292">
        <v>9568</v>
      </c>
      <c r="CT209" s="1292"/>
      <c r="CU209" s="1293">
        <f t="shared" si="108"/>
        <v>32958</v>
      </c>
      <c r="CV209" s="1294">
        <f t="shared" si="93"/>
        <v>14313</v>
      </c>
    </row>
    <row r="210" spans="1:100" ht="15.6" x14ac:dyDescent="0.3">
      <c r="A210" s="1290">
        <v>8</v>
      </c>
      <c r="B210" s="1190" t="s">
        <v>321</v>
      </c>
      <c r="C210" s="1191">
        <v>0</v>
      </c>
      <c r="D210" s="1192">
        <v>0</v>
      </c>
      <c r="E210" s="1193">
        <v>0</v>
      </c>
      <c r="F210" s="1193">
        <v>13569</v>
      </c>
      <c r="G210" s="1193">
        <v>0</v>
      </c>
      <c r="H210" s="1193">
        <v>0</v>
      </c>
      <c r="I210" s="1193">
        <v>0</v>
      </c>
      <c r="J210" s="1193">
        <v>0</v>
      </c>
      <c r="K210" s="1194">
        <v>0</v>
      </c>
      <c r="L210" s="1194">
        <v>0</v>
      </c>
      <c r="M210" s="1195">
        <f t="shared" si="94"/>
        <v>13569</v>
      </c>
      <c r="N210" s="1196">
        <v>0</v>
      </c>
      <c r="O210" s="1192"/>
      <c r="P210" s="1193"/>
      <c r="Q210" s="1193">
        <v>1744</v>
      </c>
      <c r="R210" s="1193"/>
      <c r="S210" s="1193"/>
      <c r="T210" s="1193"/>
      <c r="U210" s="1193"/>
      <c r="V210" s="1193"/>
      <c r="W210" s="1194"/>
      <c r="X210" s="1194"/>
      <c r="Y210" s="1195">
        <f t="shared" si="95"/>
        <v>1744</v>
      </c>
      <c r="Z210" s="1192">
        <v>0</v>
      </c>
      <c r="AA210" s="1193">
        <v>0</v>
      </c>
      <c r="AB210" s="1193">
        <v>50</v>
      </c>
      <c r="AC210" s="1193">
        <v>1694</v>
      </c>
      <c r="AD210" s="1193">
        <v>0</v>
      </c>
      <c r="AE210" s="1195">
        <f t="shared" si="96"/>
        <v>1744</v>
      </c>
      <c r="AF210" s="1192">
        <f t="shared" si="89"/>
        <v>0</v>
      </c>
      <c r="AG210" s="1193">
        <f t="shared" si="90"/>
        <v>0</v>
      </c>
      <c r="AH210" s="1193">
        <f t="shared" si="90"/>
        <v>11825</v>
      </c>
      <c r="AI210" s="1193">
        <f t="shared" si="90"/>
        <v>0</v>
      </c>
      <c r="AJ210" s="1193">
        <f t="shared" si="90"/>
        <v>0</v>
      </c>
      <c r="AK210" s="1193">
        <f t="shared" si="90"/>
        <v>0</v>
      </c>
      <c r="AL210" s="1193">
        <f t="shared" si="90"/>
        <v>0</v>
      </c>
      <c r="AM210" s="1194">
        <f t="shared" si="90"/>
        <v>0</v>
      </c>
      <c r="AN210" s="1194">
        <f t="shared" si="97"/>
        <v>0</v>
      </c>
      <c r="AO210" s="1194">
        <f t="shared" si="98"/>
        <v>0</v>
      </c>
      <c r="AP210" s="1195">
        <f t="shared" si="99"/>
        <v>11825</v>
      </c>
      <c r="AQ210" s="1192">
        <f t="shared" si="91"/>
        <v>1744</v>
      </c>
      <c r="AR210" s="1193">
        <f t="shared" si="100"/>
        <v>1744</v>
      </c>
      <c r="AS210" s="1195">
        <f t="shared" si="101"/>
        <v>0</v>
      </c>
      <c r="AT210" s="1192">
        <v>47</v>
      </c>
      <c r="AU210" s="1193"/>
      <c r="AV210" s="1193"/>
      <c r="AW210" s="1193"/>
      <c r="AX210" s="1193"/>
      <c r="AY210" s="1194"/>
      <c r="AZ210" s="1194"/>
      <c r="BA210" s="1193"/>
      <c r="BB210" s="1192">
        <v>0</v>
      </c>
      <c r="BC210" s="1191">
        <v>0</v>
      </c>
      <c r="BD210" s="1192">
        <v>0</v>
      </c>
      <c r="BE210" s="1192">
        <v>0</v>
      </c>
      <c r="BF210" s="1192">
        <v>0</v>
      </c>
      <c r="BG210" s="1192">
        <v>0</v>
      </c>
      <c r="BH210" s="1192">
        <v>0</v>
      </c>
      <c r="BI210" s="1192">
        <v>0</v>
      </c>
      <c r="BJ210" s="1192">
        <v>0</v>
      </c>
      <c r="BK210" s="1193">
        <v>0</v>
      </c>
      <c r="BL210" s="1193"/>
      <c r="BM210" s="1191">
        <f t="shared" si="102"/>
        <v>0</v>
      </c>
      <c r="BN210" s="1192">
        <f>+(('Store Lines '!G14/'QTY Sheet 18-19'!F210)*'QTY Sheet 18-19'!AD210*100000)</f>
        <v>0</v>
      </c>
      <c r="BO210" s="1193"/>
      <c r="BP210" s="1193"/>
      <c r="BQ210" s="1193"/>
      <c r="BR210" s="1193">
        <f>+AB210*AT210</f>
        <v>2350</v>
      </c>
      <c r="BS210" s="1193"/>
      <c r="BT210" s="1193"/>
      <c r="BU210" s="1193">
        <f>+AC210*AT210</f>
        <v>79618</v>
      </c>
      <c r="BV210" s="1191"/>
      <c r="BW210" s="1330">
        <f>(AH210*AT210)+(AI210*AV210)+(AJ210*AW210)+(AK210*AX210)+(AM210*AZ210)+(AN210*BB210)+(AO210*BD210)</f>
        <v>555775</v>
      </c>
      <c r="BX210" s="1325">
        <f t="shared" si="104"/>
        <v>637743</v>
      </c>
      <c r="BY210" s="1193">
        <f t="shared" si="105"/>
        <v>0</v>
      </c>
      <c r="BZ210" s="1193">
        <f t="shared" si="109"/>
        <v>81968</v>
      </c>
      <c r="CA210" s="1193">
        <f t="shared" si="110"/>
        <v>81968</v>
      </c>
      <c r="CB210" s="1193">
        <f t="shared" si="106"/>
        <v>0</v>
      </c>
      <c r="CC210" s="1193">
        <f t="shared" si="107"/>
        <v>0</v>
      </c>
      <c r="CF210" s="778">
        <f t="shared" si="111"/>
        <v>0</v>
      </c>
      <c r="CH210">
        <f>+(AH210*AT210)</f>
        <v>555775</v>
      </c>
      <c r="CN210" s="1291">
        <f t="shared" si="92"/>
        <v>1694</v>
      </c>
      <c r="CP210" s="1292">
        <v>0</v>
      </c>
      <c r="CQ210" s="1292">
        <v>0</v>
      </c>
      <c r="CR210" s="1292">
        <v>0</v>
      </c>
      <c r="CS210" s="1292">
        <v>0</v>
      </c>
      <c r="CT210" s="1292"/>
      <c r="CU210" s="1293">
        <f t="shared" si="108"/>
        <v>0</v>
      </c>
      <c r="CV210" s="1294">
        <f t="shared" si="93"/>
        <v>-1694</v>
      </c>
    </row>
    <row r="211" spans="1:100" ht="15.6" x14ac:dyDescent="0.3">
      <c r="A211" s="1290">
        <v>9</v>
      </c>
      <c r="B211" s="1190" t="s">
        <v>1008</v>
      </c>
      <c r="C211" s="1191">
        <v>0</v>
      </c>
      <c r="D211" s="1192">
        <v>0</v>
      </c>
      <c r="E211" s="1193">
        <v>2466</v>
      </c>
      <c r="F211" s="1193">
        <v>0</v>
      </c>
      <c r="G211" s="1193">
        <v>0</v>
      </c>
      <c r="H211" s="1193">
        <v>0</v>
      </c>
      <c r="I211" s="1193">
        <v>0</v>
      </c>
      <c r="J211" s="1193">
        <v>0</v>
      </c>
      <c r="K211" s="1194">
        <v>0</v>
      </c>
      <c r="L211" s="1194">
        <v>0</v>
      </c>
      <c r="M211" s="1195">
        <f t="shared" si="94"/>
        <v>2466</v>
      </c>
      <c r="N211" s="1196">
        <v>0</v>
      </c>
      <c r="O211" s="1193"/>
      <c r="P211" s="1193"/>
      <c r="Q211" s="1193"/>
      <c r="R211" s="1193"/>
      <c r="S211" s="1193"/>
      <c r="T211" s="1193"/>
      <c r="U211" s="1193"/>
      <c r="V211" s="1193"/>
      <c r="W211" s="1194"/>
      <c r="X211" s="1194"/>
      <c r="Y211" s="1195">
        <f t="shared" si="95"/>
        <v>0</v>
      </c>
      <c r="Z211" s="1192">
        <v>0</v>
      </c>
      <c r="AA211" s="1193">
        <v>0</v>
      </c>
      <c r="AB211" s="1193">
        <v>0</v>
      </c>
      <c r="AC211" s="1193">
        <v>0</v>
      </c>
      <c r="AD211" s="1193">
        <v>0</v>
      </c>
      <c r="AE211" s="1195">
        <f t="shared" si="96"/>
        <v>0</v>
      </c>
      <c r="AF211" s="1192">
        <f t="shared" si="89"/>
        <v>0</v>
      </c>
      <c r="AG211" s="1193">
        <f t="shared" si="90"/>
        <v>2466</v>
      </c>
      <c r="AH211" s="1193">
        <f t="shared" si="90"/>
        <v>0</v>
      </c>
      <c r="AI211" s="1193">
        <f t="shared" si="90"/>
        <v>0</v>
      </c>
      <c r="AJ211" s="1193">
        <f t="shared" si="90"/>
        <v>0</v>
      </c>
      <c r="AK211" s="1193">
        <f t="shared" si="90"/>
        <v>0</v>
      </c>
      <c r="AL211" s="1193">
        <f t="shared" si="90"/>
        <v>0</v>
      </c>
      <c r="AM211" s="1194">
        <f t="shared" si="90"/>
        <v>0</v>
      </c>
      <c r="AN211" s="1194">
        <f t="shared" si="97"/>
        <v>0</v>
      </c>
      <c r="AO211" s="1194">
        <f t="shared" si="98"/>
        <v>0</v>
      </c>
      <c r="AP211" s="1195">
        <f t="shared" si="99"/>
        <v>2466</v>
      </c>
      <c r="AQ211" s="1192">
        <f t="shared" si="91"/>
        <v>0</v>
      </c>
      <c r="AR211" s="1193">
        <f t="shared" si="100"/>
        <v>0</v>
      </c>
      <c r="AS211" s="1195">
        <f t="shared" si="101"/>
        <v>0</v>
      </c>
      <c r="AT211" s="1192">
        <v>27</v>
      </c>
      <c r="AU211" s="1193"/>
      <c r="AV211" s="1193"/>
      <c r="AW211" s="1193"/>
      <c r="AX211" s="1193"/>
      <c r="AY211" s="1194"/>
      <c r="AZ211" s="1194"/>
      <c r="BA211" s="1193"/>
      <c r="BB211" s="1192">
        <v>0</v>
      </c>
      <c r="BC211" s="1191">
        <v>0</v>
      </c>
      <c r="BD211" s="1192">
        <v>0</v>
      </c>
      <c r="BE211" s="1192">
        <v>0</v>
      </c>
      <c r="BF211" s="1192">
        <v>0</v>
      </c>
      <c r="BG211" s="1192">
        <v>0</v>
      </c>
      <c r="BH211" s="1192">
        <v>0</v>
      </c>
      <c r="BI211" s="1192">
        <v>0</v>
      </c>
      <c r="BJ211" s="1192">
        <v>0</v>
      </c>
      <c r="BK211" s="1193">
        <v>0</v>
      </c>
      <c r="BL211" s="1193"/>
      <c r="BM211" s="1191">
        <f>SUM(BJ211:BL211)</f>
        <v>0</v>
      </c>
      <c r="BN211" s="1192"/>
      <c r="BO211" s="1193"/>
      <c r="BP211" s="1193"/>
      <c r="BQ211" s="1193"/>
      <c r="BR211" s="1193"/>
      <c r="BS211" s="1193"/>
      <c r="BT211" s="1193"/>
      <c r="BU211" s="1193"/>
      <c r="BV211" s="1191"/>
      <c r="BW211" s="1192">
        <f t="shared" si="103"/>
        <v>0</v>
      </c>
      <c r="BX211" s="1004">
        <f t="shared" si="104"/>
        <v>0</v>
      </c>
      <c r="BY211" s="1193">
        <f t="shared" si="105"/>
        <v>0</v>
      </c>
      <c r="BZ211" s="1193">
        <f t="shared" si="109"/>
        <v>0</v>
      </c>
      <c r="CA211" s="1193">
        <f t="shared" si="110"/>
        <v>0</v>
      </c>
      <c r="CB211" s="1193">
        <f t="shared" si="106"/>
        <v>0</v>
      </c>
      <c r="CC211" s="1193">
        <f t="shared" si="107"/>
        <v>0</v>
      </c>
      <c r="CF211" s="778">
        <f t="shared" si="111"/>
        <v>0</v>
      </c>
      <c r="CH211">
        <f>+(AO210*BD210)</f>
        <v>0</v>
      </c>
      <c r="CN211" s="1291">
        <f t="shared" si="92"/>
        <v>0</v>
      </c>
      <c r="CP211" s="1292"/>
      <c r="CQ211" s="1292"/>
      <c r="CR211" s="1292"/>
      <c r="CS211" s="1292"/>
      <c r="CT211" s="1292"/>
      <c r="CU211" s="1293">
        <f t="shared" si="108"/>
        <v>0</v>
      </c>
      <c r="CV211" s="1293">
        <f t="shared" si="93"/>
        <v>0</v>
      </c>
    </row>
    <row r="212" spans="1:100" ht="15.6" x14ac:dyDescent="0.3">
      <c r="A212" s="1290">
        <v>10</v>
      </c>
      <c r="B212" s="1190" t="s">
        <v>1011</v>
      </c>
      <c r="C212" s="1191">
        <v>0</v>
      </c>
      <c r="D212" s="1192">
        <v>0</v>
      </c>
      <c r="E212" s="1193">
        <v>0</v>
      </c>
      <c r="F212" s="1193">
        <v>0</v>
      </c>
      <c r="G212" s="1193">
        <v>0</v>
      </c>
      <c r="H212" s="1193">
        <v>0</v>
      </c>
      <c r="I212" s="1193">
        <v>0</v>
      </c>
      <c r="J212" s="1193">
        <v>0</v>
      </c>
      <c r="K212" s="1194">
        <v>0</v>
      </c>
      <c r="L212" s="1194">
        <v>0</v>
      </c>
      <c r="M212" s="1195">
        <f t="shared" si="94"/>
        <v>0</v>
      </c>
      <c r="N212" s="1196">
        <v>0</v>
      </c>
      <c r="O212" s="1193"/>
      <c r="P212" s="1193"/>
      <c r="Q212" s="1193"/>
      <c r="R212" s="1193"/>
      <c r="S212" s="1193"/>
      <c r="T212" s="1193"/>
      <c r="U212" s="1193"/>
      <c r="V212" s="1193"/>
      <c r="W212" s="1194"/>
      <c r="X212" s="1194"/>
      <c r="Y212" s="1195">
        <f t="shared" si="95"/>
        <v>0</v>
      </c>
      <c r="Z212" s="1192">
        <v>0</v>
      </c>
      <c r="AA212" s="1193">
        <v>0</v>
      </c>
      <c r="AB212" s="1193">
        <v>0</v>
      </c>
      <c r="AC212" s="1193">
        <v>0</v>
      </c>
      <c r="AD212" s="1193">
        <v>0</v>
      </c>
      <c r="AE212" s="1195">
        <f t="shared" si="96"/>
        <v>0</v>
      </c>
      <c r="AF212" s="1192">
        <f t="shared" si="89"/>
        <v>0</v>
      </c>
      <c r="AG212" s="1193">
        <f t="shared" si="90"/>
        <v>0</v>
      </c>
      <c r="AH212" s="1193">
        <f t="shared" si="90"/>
        <v>0</v>
      </c>
      <c r="AI212" s="1193">
        <f t="shared" si="90"/>
        <v>0</v>
      </c>
      <c r="AJ212" s="1193">
        <f t="shared" si="90"/>
        <v>0</v>
      </c>
      <c r="AK212" s="1193">
        <f t="shared" si="90"/>
        <v>0</v>
      </c>
      <c r="AL212" s="1193">
        <f t="shared" si="90"/>
        <v>0</v>
      </c>
      <c r="AM212" s="1194">
        <f t="shared" si="90"/>
        <v>0</v>
      </c>
      <c r="AN212" s="1194">
        <f t="shared" si="97"/>
        <v>0</v>
      </c>
      <c r="AO212" s="1194">
        <f t="shared" si="98"/>
        <v>0</v>
      </c>
      <c r="AP212" s="1195">
        <f t="shared" si="99"/>
        <v>0</v>
      </c>
      <c r="AQ212" s="1192">
        <f t="shared" si="91"/>
        <v>0</v>
      </c>
      <c r="AR212" s="1193">
        <f t="shared" si="100"/>
        <v>0</v>
      </c>
      <c r="AS212" s="1195">
        <f t="shared" si="101"/>
        <v>0</v>
      </c>
      <c r="AT212" s="1192">
        <v>2726</v>
      </c>
      <c r="AU212" s="1193"/>
      <c r="AV212" s="1193"/>
      <c r="AW212" s="1193"/>
      <c r="AX212" s="1193"/>
      <c r="AY212" s="1194"/>
      <c r="AZ212" s="1194"/>
      <c r="BA212" s="1193"/>
      <c r="BB212" s="1192">
        <v>0</v>
      </c>
      <c r="BC212" s="1191">
        <v>0</v>
      </c>
      <c r="BD212" s="1192">
        <v>0</v>
      </c>
      <c r="BE212" s="1192">
        <v>0</v>
      </c>
      <c r="BF212" s="1192">
        <v>0</v>
      </c>
      <c r="BG212" s="1192">
        <v>0</v>
      </c>
      <c r="BH212" s="1192">
        <v>0</v>
      </c>
      <c r="BI212" s="1192">
        <v>0</v>
      </c>
      <c r="BJ212" s="1192">
        <v>0</v>
      </c>
      <c r="BK212" s="1193">
        <v>0</v>
      </c>
      <c r="BL212" s="1193"/>
      <c r="BM212" s="1191">
        <f t="shared" si="102"/>
        <v>0</v>
      </c>
      <c r="BN212" s="1192"/>
      <c r="BO212" s="1193"/>
      <c r="BP212" s="1193"/>
      <c r="BQ212" s="1193"/>
      <c r="BR212" s="1193"/>
      <c r="BS212" s="1193"/>
      <c r="BT212" s="1193"/>
      <c r="BU212" s="1193"/>
      <c r="BV212" s="1191"/>
      <c r="BW212" s="1192">
        <f t="shared" si="103"/>
        <v>0</v>
      </c>
      <c r="BX212" s="1004">
        <f t="shared" si="104"/>
        <v>0</v>
      </c>
      <c r="BY212" s="1193">
        <f t="shared" si="105"/>
        <v>0</v>
      </c>
      <c r="BZ212" s="1193">
        <f t="shared" si="109"/>
        <v>0</v>
      </c>
      <c r="CA212" s="1193">
        <f t="shared" si="110"/>
        <v>0</v>
      </c>
      <c r="CB212" s="1193">
        <f t="shared" si="106"/>
        <v>0</v>
      </c>
      <c r="CC212" s="1193">
        <f t="shared" si="107"/>
        <v>0</v>
      </c>
      <c r="CF212" s="778">
        <f t="shared" si="111"/>
        <v>0</v>
      </c>
      <c r="CH212">
        <f>+(AN210*BB210)</f>
        <v>0</v>
      </c>
      <c r="CN212" s="1291">
        <f t="shared" si="92"/>
        <v>0</v>
      </c>
      <c r="CP212" s="1292">
        <v>0</v>
      </c>
      <c r="CQ212" s="1292">
        <v>0</v>
      </c>
      <c r="CR212" s="1292"/>
      <c r="CS212" s="1292">
        <v>0</v>
      </c>
      <c r="CT212" s="1292"/>
      <c r="CU212" s="1293">
        <f t="shared" si="108"/>
        <v>0</v>
      </c>
      <c r="CV212" s="1293">
        <f t="shared" si="93"/>
        <v>0</v>
      </c>
    </row>
    <row r="213" spans="1:100" ht="15.6" x14ac:dyDescent="0.3">
      <c r="A213" s="1290">
        <v>11</v>
      </c>
      <c r="B213" s="1190" t="s">
        <v>1012</v>
      </c>
      <c r="C213" s="1191">
        <v>0</v>
      </c>
      <c r="D213" s="1192">
        <v>0</v>
      </c>
      <c r="E213" s="1193">
        <v>0</v>
      </c>
      <c r="F213" s="1193">
        <v>0</v>
      </c>
      <c r="G213" s="1193">
        <v>0</v>
      </c>
      <c r="H213" s="1193">
        <v>0</v>
      </c>
      <c r="I213" s="1193">
        <v>0</v>
      </c>
      <c r="J213" s="1193">
        <v>0</v>
      </c>
      <c r="K213" s="1194">
        <v>0</v>
      </c>
      <c r="L213" s="1194">
        <v>0</v>
      </c>
      <c r="M213" s="1195">
        <f t="shared" si="94"/>
        <v>0</v>
      </c>
      <c r="N213" s="1196">
        <v>0</v>
      </c>
      <c r="O213" s="1193"/>
      <c r="P213" s="1193"/>
      <c r="Q213" s="1193"/>
      <c r="R213" s="1193"/>
      <c r="S213" s="1193"/>
      <c r="T213" s="1193"/>
      <c r="U213" s="1193"/>
      <c r="V213" s="1193"/>
      <c r="W213" s="1194"/>
      <c r="X213" s="1194"/>
      <c r="Y213" s="1195">
        <f t="shared" si="95"/>
        <v>0</v>
      </c>
      <c r="Z213" s="1192">
        <v>0</v>
      </c>
      <c r="AA213" s="1193">
        <v>0</v>
      </c>
      <c r="AB213" s="1193">
        <v>0</v>
      </c>
      <c r="AC213" s="1193">
        <v>0</v>
      </c>
      <c r="AD213" s="1193">
        <v>0</v>
      </c>
      <c r="AE213" s="1195">
        <f t="shared" si="96"/>
        <v>0</v>
      </c>
      <c r="AF213" s="1192">
        <f t="shared" si="89"/>
        <v>0</v>
      </c>
      <c r="AG213" s="1193">
        <f t="shared" si="90"/>
        <v>0</v>
      </c>
      <c r="AH213" s="1193">
        <f t="shared" si="90"/>
        <v>0</v>
      </c>
      <c r="AI213" s="1193">
        <f t="shared" si="90"/>
        <v>0</v>
      </c>
      <c r="AJ213" s="1193">
        <f t="shared" si="90"/>
        <v>0</v>
      </c>
      <c r="AK213" s="1193">
        <f t="shared" si="90"/>
        <v>0</v>
      </c>
      <c r="AL213" s="1193">
        <f t="shared" si="90"/>
        <v>0</v>
      </c>
      <c r="AM213" s="1194">
        <f t="shared" si="90"/>
        <v>0</v>
      </c>
      <c r="AN213" s="1194">
        <f t="shared" si="97"/>
        <v>0</v>
      </c>
      <c r="AO213" s="1194">
        <f t="shared" si="98"/>
        <v>0</v>
      </c>
      <c r="AP213" s="1195">
        <f t="shared" si="99"/>
        <v>0</v>
      </c>
      <c r="AQ213" s="1192">
        <f t="shared" si="91"/>
        <v>0</v>
      </c>
      <c r="AR213" s="1193">
        <f t="shared" si="100"/>
        <v>0</v>
      </c>
      <c r="AS213" s="1195">
        <f t="shared" si="101"/>
        <v>0</v>
      </c>
      <c r="AT213" s="1192">
        <v>482</v>
      </c>
      <c r="AU213" s="1193"/>
      <c r="AV213" s="1193"/>
      <c r="AW213" s="1193"/>
      <c r="AX213" s="1193">
        <v>920</v>
      </c>
      <c r="AY213" s="1194"/>
      <c r="AZ213" s="1194"/>
      <c r="BA213" s="1193"/>
      <c r="BB213" s="1192">
        <v>0</v>
      </c>
      <c r="BC213" s="1191">
        <v>0</v>
      </c>
      <c r="BD213" s="1192">
        <v>0</v>
      </c>
      <c r="BE213" s="1192">
        <v>0</v>
      </c>
      <c r="BF213" s="1192">
        <v>0</v>
      </c>
      <c r="BG213" s="1192">
        <v>0</v>
      </c>
      <c r="BH213" s="1192">
        <v>0</v>
      </c>
      <c r="BI213" s="1192">
        <v>0</v>
      </c>
      <c r="BJ213" s="1192">
        <v>0</v>
      </c>
      <c r="BK213" s="1193">
        <v>0</v>
      </c>
      <c r="BL213" s="1193"/>
      <c r="BM213" s="1191">
        <f t="shared" si="102"/>
        <v>0</v>
      </c>
      <c r="BN213" s="1192">
        <f>AD213*AX213</f>
        <v>0</v>
      </c>
      <c r="BO213" s="1193"/>
      <c r="BP213" s="1193"/>
      <c r="BQ213" s="1193"/>
      <c r="BR213" s="1193"/>
      <c r="BS213" s="1193"/>
      <c r="BT213" s="1193"/>
      <c r="BU213" s="1193"/>
      <c r="BV213" s="1191"/>
      <c r="BW213" s="1192">
        <f t="shared" si="103"/>
        <v>0</v>
      </c>
      <c r="BX213" s="1004">
        <f t="shared" si="104"/>
        <v>0</v>
      </c>
      <c r="BY213" s="1193">
        <f t="shared" si="105"/>
        <v>0</v>
      </c>
      <c r="BZ213" s="1193">
        <f t="shared" si="109"/>
        <v>0</v>
      </c>
      <c r="CA213" s="1193">
        <f t="shared" si="110"/>
        <v>0</v>
      </c>
      <c r="CB213" s="1193">
        <f t="shared" si="106"/>
        <v>0</v>
      </c>
      <c r="CC213" s="1193">
        <f t="shared" si="107"/>
        <v>0</v>
      </c>
      <c r="CF213" s="778">
        <f t="shared" si="111"/>
        <v>0</v>
      </c>
      <c r="CH213">
        <f>+(AM210*AZ210)</f>
        <v>0</v>
      </c>
      <c r="CN213" s="1291">
        <f t="shared" si="92"/>
        <v>0</v>
      </c>
      <c r="CP213" s="1292">
        <v>7</v>
      </c>
      <c r="CQ213" s="1292">
        <v>15</v>
      </c>
      <c r="CR213" s="1292"/>
      <c r="CS213" s="1292">
        <v>3</v>
      </c>
      <c r="CT213" s="1292"/>
      <c r="CU213" s="1293">
        <f t="shared" si="108"/>
        <v>25</v>
      </c>
      <c r="CV213" s="1293">
        <f t="shared" si="93"/>
        <v>25</v>
      </c>
    </row>
    <row r="214" spans="1:100" ht="15.6" x14ac:dyDescent="0.3">
      <c r="A214" s="1290">
        <v>12</v>
      </c>
      <c r="B214" s="1190" t="s">
        <v>1013</v>
      </c>
      <c r="C214" s="1191">
        <v>0</v>
      </c>
      <c r="D214" s="1192">
        <v>0</v>
      </c>
      <c r="E214" s="1193">
        <v>0</v>
      </c>
      <c r="F214" s="1193">
        <v>0</v>
      </c>
      <c r="G214" s="1193">
        <v>0</v>
      </c>
      <c r="H214" s="1193">
        <v>0</v>
      </c>
      <c r="I214" s="1193">
        <v>0</v>
      </c>
      <c r="J214" s="1193">
        <v>0</v>
      </c>
      <c r="K214" s="1194">
        <v>0</v>
      </c>
      <c r="L214" s="1194">
        <v>0</v>
      </c>
      <c r="M214" s="1195">
        <f t="shared" si="94"/>
        <v>0</v>
      </c>
      <c r="N214" s="1196">
        <v>0</v>
      </c>
      <c r="O214" s="1193"/>
      <c r="P214" s="1193"/>
      <c r="Q214" s="1193"/>
      <c r="R214" s="1193"/>
      <c r="S214" s="1193"/>
      <c r="T214" s="1193"/>
      <c r="U214" s="1193"/>
      <c r="V214" s="1193"/>
      <c r="W214" s="1194"/>
      <c r="X214" s="1194"/>
      <c r="Y214" s="1195">
        <f t="shared" si="95"/>
        <v>0</v>
      </c>
      <c r="Z214" s="1192">
        <v>0</v>
      </c>
      <c r="AA214" s="1193">
        <v>0</v>
      </c>
      <c r="AB214" s="1193">
        <v>0</v>
      </c>
      <c r="AC214" s="1193">
        <v>0</v>
      </c>
      <c r="AD214" s="1193">
        <v>0</v>
      </c>
      <c r="AE214" s="1195">
        <f t="shared" si="96"/>
        <v>0</v>
      </c>
      <c r="AF214" s="1192">
        <f t="shared" si="89"/>
        <v>0</v>
      </c>
      <c r="AG214" s="1193">
        <f t="shared" si="90"/>
        <v>0</v>
      </c>
      <c r="AH214" s="1193">
        <f t="shared" si="90"/>
        <v>0</v>
      </c>
      <c r="AI214" s="1193">
        <f t="shared" si="90"/>
        <v>0</v>
      </c>
      <c r="AJ214" s="1193">
        <f t="shared" si="90"/>
        <v>0</v>
      </c>
      <c r="AK214" s="1193">
        <f t="shared" si="90"/>
        <v>0</v>
      </c>
      <c r="AL214" s="1193">
        <f t="shared" si="90"/>
        <v>0</v>
      </c>
      <c r="AM214" s="1194">
        <f t="shared" si="90"/>
        <v>0</v>
      </c>
      <c r="AN214" s="1194">
        <f t="shared" si="97"/>
        <v>0</v>
      </c>
      <c r="AO214" s="1194">
        <f t="shared" si="98"/>
        <v>0</v>
      </c>
      <c r="AP214" s="1195">
        <f t="shared" si="99"/>
        <v>0</v>
      </c>
      <c r="AQ214" s="1192">
        <f t="shared" si="91"/>
        <v>0</v>
      </c>
      <c r="AR214" s="1193">
        <f t="shared" si="100"/>
        <v>0</v>
      </c>
      <c r="AS214" s="1195">
        <f t="shared" si="101"/>
        <v>0</v>
      </c>
      <c r="AT214" s="1192">
        <v>420</v>
      </c>
      <c r="AU214" s="1193"/>
      <c r="AV214" s="1193"/>
      <c r="AW214" s="1193"/>
      <c r="AX214" s="1193">
        <v>790</v>
      </c>
      <c r="AY214" s="1194"/>
      <c r="AZ214" s="1194"/>
      <c r="BA214" s="1193"/>
      <c r="BB214" s="1192">
        <v>0</v>
      </c>
      <c r="BC214" s="1191">
        <v>0</v>
      </c>
      <c r="BD214" s="1192">
        <v>0</v>
      </c>
      <c r="BE214" s="1192">
        <v>0</v>
      </c>
      <c r="BF214" s="1192">
        <v>0</v>
      </c>
      <c r="BG214" s="1192">
        <v>0</v>
      </c>
      <c r="BH214" s="1192">
        <v>0</v>
      </c>
      <c r="BI214" s="1192">
        <v>0</v>
      </c>
      <c r="BJ214" s="1192">
        <v>0</v>
      </c>
      <c r="BK214" s="1193">
        <v>0</v>
      </c>
      <c r="BL214" s="1193"/>
      <c r="BM214" s="1191">
        <f t="shared" si="102"/>
        <v>0</v>
      </c>
      <c r="BN214" s="1192">
        <f>AD214*AX214</f>
        <v>0</v>
      </c>
      <c r="BO214" s="1193"/>
      <c r="BP214" s="1193"/>
      <c r="BQ214" s="1193"/>
      <c r="BR214" s="1193"/>
      <c r="BS214" s="1193"/>
      <c r="BT214" s="1193"/>
      <c r="BU214" s="1193"/>
      <c r="BV214" s="1191"/>
      <c r="BW214" s="1192">
        <f t="shared" si="103"/>
        <v>0</v>
      </c>
      <c r="BX214" s="1004">
        <f t="shared" si="104"/>
        <v>0</v>
      </c>
      <c r="BY214" s="1193">
        <f t="shared" si="105"/>
        <v>0</v>
      </c>
      <c r="BZ214" s="1193">
        <f t="shared" si="109"/>
        <v>0</v>
      </c>
      <c r="CA214" s="1193">
        <f t="shared" si="110"/>
        <v>0</v>
      </c>
      <c r="CB214" s="1193">
        <f t="shared" si="106"/>
        <v>0</v>
      </c>
      <c r="CC214" s="1193">
        <f t="shared" si="107"/>
        <v>0</v>
      </c>
      <c r="CF214" s="778">
        <f t="shared" si="111"/>
        <v>0</v>
      </c>
      <c r="CH214">
        <f>+(AK210*AX210)</f>
        <v>0</v>
      </c>
      <c r="CN214" s="1291">
        <f t="shared" si="92"/>
        <v>0</v>
      </c>
      <c r="CP214" s="1292">
        <v>5</v>
      </c>
      <c r="CQ214" s="1292">
        <v>2</v>
      </c>
      <c r="CR214" s="1292"/>
      <c r="CS214" s="1292">
        <v>1</v>
      </c>
      <c r="CT214" s="1292"/>
      <c r="CU214" s="1293">
        <f t="shared" si="108"/>
        <v>8</v>
      </c>
      <c r="CV214" s="1293">
        <f t="shared" si="93"/>
        <v>8</v>
      </c>
    </row>
    <row r="215" spans="1:100" ht="15.6" x14ac:dyDescent="0.3">
      <c r="A215" s="1290">
        <v>13</v>
      </c>
      <c r="B215" s="1190" t="s">
        <v>1014</v>
      </c>
      <c r="C215" s="1191">
        <v>0</v>
      </c>
      <c r="D215" s="1192">
        <v>0</v>
      </c>
      <c r="E215" s="1193">
        <v>0</v>
      </c>
      <c r="F215" s="1193">
        <v>0</v>
      </c>
      <c r="G215" s="1193">
        <v>0</v>
      </c>
      <c r="H215" s="1193">
        <v>0</v>
      </c>
      <c r="I215" s="1193">
        <v>0</v>
      </c>
      <c r="J215" s="1193">
        <v>0</v>
      </c>
      <c r="K215" s="1194">
        <v>0</v>
      </c>
      <c r="L215" s="1194">
        <v>0</v>
      </c>
      <c r="M215" s="1195">
        <f t="shared" si="94"/>
        <v>0</v>
      </c>
      <c r="N215" s="1196">
        <v>0</v>
      </c>
      <c r="O215" s="1193"/>
      <c r="P215" s="1193"/>
      <c r="Q215" s="1193"/>
      <c r="R215" s="1193"/>
      <c r="S215" s="1193"/>
      <c r="T215" s="1193"/>
      <c r="U215" s="1193"/>
      <c r="V215" s="1193"/>
      <c r="W215" s="1194"/>
      <c r="X215" s="1194"/>
      <c r="Y215" s="1195">
        <f t="shared" si="95"/>
        <v>0</v>
      </c>
      <c r="Z215" s="1192">
        <v>0</v>
      </c>
      <c r="AA215" s="1193">
        <v>0</v>
      </c>
      <c r="AB215" s="1193">
        <v>0</v>
      </c>
      <c r="AC215" s="1193">
        <v>0</v>
      </c>
      <c r="AD215" s="1193">
        <v>0</v>
      </c>
      <c r="AE215" s="1195">
        <f t="shared" si="96"/>
        <v>0</v>
      </c>
      <c r="AF215" s="1192">
        <f t="shared" si="89"/>
        <v>0</v>
      </c>
      <c r="AG215" s="1193">
        <f t="shared" si="90"/>
        <v>0</v>
      </c>
      <c r="AH215" s="1193">
        <f t="shared" si="90"/>
        <v>0</v>
      </c>
      <c r="AI215" s="1193">
        <f t="shared" si="90"/>
        <v>0</v>
      </c>
      <c r="AJ215" s="1193">
        <f t="shared" si="90"/>
        <v>0</v>
      </c>
      <c r="AK215" s="1193">
        <f t="shared" si="90"/>
        <v>0</v>
      </c>
      <c r="AL215" s="1193">
        <f t="shared" si="90"/>
        <v>0</v>
      </c>
      <c r="AM215" s="1194">
        <f t="shared" si="90"/>
        <v>0</v>
      </c>
      <c r="AN215" s="1194">
        <f t="shared" si="97"/>
        <v>0</v>
      </c>
      <c r="AO215" s="1194">
        <f t="shared" si="98"/>
        <v>0</v>
      </c>
      <c r="AP215" s="1195">
        <f t="shared" si="99"/>
        <v>0</v>
      </c>
      <c r="AQ215" s="1192">
        <f t="shared" si="91"/>
        <v>0</v>
      </c>
      <c r="AR215" s="1193">
        <f t="shared" si="100"/>
        <v>0</v>
      </c>
      <c r="AS215" s="1195">
        <f t="shared" si="101"/>
        <v>0</v>
      </c>
      <c r="AT215" s="1192">
        <v>4950</v>
      </c>
      <c r="AU215" s="1193"/>
      <c r="AV215" s="1193"/>
      <c r="AW215" s="1193"/>
      <c r="AX215" s="1193"/>
      <c r="AY215" s="1194"/>
      <c r="AZ215" s="1194"/>
      <c r="BA215" s="1193"/>
      <c r="BB215" s="1192">
        <v>0</v>
      </c>
      <c r="BC215" s="1191">
        <v>0</v>
      </c>
      <c r="BD215" s="1192">
        <v>0</v>
      </c>
      <c r="BE215" s="1192">
        <v>0</v>
      </c>
      <c r="BF215" s="1192">
        <v>0</v>
      </c>
      <c r="BG215" s="1192">
        <v>0</v>
      </c>
      <c r="BH215" s="1192">
        <v>0</v>
      </c>
      <c r="BI215" s="1192">
        <v>0</v>
      </c>
      <c r="BJ215" s="1192">
        <v>0</v>
      </c>
      <c r="BK215" s="1193">
        <v>0</v>
      </c>
      <c r="BL215" s="1193"/>
      <c r="BM215" s="1191">
        <f t="shared" si="102"/>
        <v>0</v>
      </c>
      <c r="BN215" s="1192"/>
      <c r="BO215" s="1193"/>
      <c r="BP215" s="1193"/>
      <c r="BQ215" s="1193"/>
      <c r="BR215" s="1193"/>
      <c r="BS215" s="1193"/>
      <c r="BT215" s="1193"/>
      <c r="BU215" s="1193"/>
      <c r="BV215" s="1191"/>
      <c r="BW215" s="1192">
        <f t="shared" si="103"/>
        <v>0</v>
      </c>
      <c r="BX215" s="1004">
        <f t="shared" si="104"/>
        <v>0</v>
      </c>
      <c r="BY215" s="1193">
        <f t="shared" si="105"/>
        <v>0</v>
      </c>
      <c r="BZ215" s="1193">
        <f t="shared" si="109"/>
        <v>0</v>
      </c>
      <c r="CA215" s="1193">
        <f t="shared" si="110"/>
        <v>0</v>
      </c>
      <c r="CB215" s="1193">
        <f t="shared" si="106"/>
        <v>0</v>
      </c>
      <c r="CC215" s="1193">
        <f t="shared" si="107"/>
        <v>0</v>
      </c>
      <c r="CF215" s="778">
        <f t="shared" si="111"/>
        <v>0</v>
      </c>
      <c r="CH215">
        <f>+(AJ210*AW210)</f>
        <v>0</v>
      </c>
      <c r="CN215" s="1291">
        <f t="shared" si="92"/>
        <v>0</v>
      </c>
      <c r="CP215" s="1292"/>
      <c r="CQ215" s="1292"/>
      <c r="CR215" s="1292"/>
      <c r="CS215" s="1292"/>
      <c r="CT215" s="1292"/>
      <c r="CU215" s="1293">
        <f t="shared" si="108"/>
        <v>0</v>
      </c>
      <c r="CV215" s="1293">
        <f t="shared" si="93"/>
        <v>0</v>
      </c>
    </row>
    <row r="216" spans="1:100" ht="15.6" x14ac:dyDescent="0.3">
      <c r="A216" s="1290">
        <v>14</v>
      </c>
      <c r="B216" s="1190" t="s">
        <v>1015</v>
      </c>
      <c r="C216" s="1191">
        <v>0</v>
      </c>
      <c r="D216" s="1192">
        <v>0</v>
      </c>
      <c r="E216" s="1193">
        <v>0</v>
      </c>
      <c r="F216" s="1193">
        <v>0</v>
      </c>
      <c r="G216" s="1193">
        <v>0</v>
      </c>
      <c r="H216" s="1193">
        <v>0</v>
      </c>
      <c r="I216" s="1193">
        <v>0</v>
      </c>
      <c r="J216" s="1193">
        <v>0</v>
      </c>
      <c r="K216" s="1194">
        <v>0</v>
      </c>
      <c r="L216" s="1194">
        <v>0</v>
      </c>
      <c r="M216" s="1195">
        <f t="shared" si="94"/>
        <v>0</v>
      </c>
      <c r="N216" s="1196">
        <v>25</v>
      </c>
      <c r="O216" s="1193"/>
      <c r="P216" s="1193"/>
      <c r="Q216" s="1193"/>
      <c r="R216" s="1193"/>
      <c r="S216" s="1193"/>
      <c r="T216" s="1193"/>
      <c r="U216" s="1193"/>
      <c r="V216" s="1193"/>
      <c r="W216" s="1194"/>
      <c r="X216" s="1194">
        <v>21</v>
      </c>
      <c r="Y216" s="1195">
        <f t="shared" si="95"/>
        <v>21</v>
      </c>
      <c r="Z216" s="1192">
        <v>0</v>
      </c>
      <c r="AA216" s="1193">
        <v>0</v>
      </c>
      <c r="AB216" s="1193">
        <v>4</v>
      </c>
      <c r="AC216" s="1193">
        <v>15</v>
      </c>
      <c r="AD216" s="1193">
        <v>2</v>
      </c>
      <c r="AE216" s="1195">
        <f t="shared" si="96"/>
        <v>21</v>
      </c>
      <c r="AF216" s="1192">
        <f t="shared" si="89"/>
        <v>0</v>
      </c>
      <c r="AG216" s="1193">
        <f t="shared" si="90"/>
        <v>0</v>
      </c>
      <c r="AH216" s="1193">
        <f t="shared" si="90"/>
        <v>0</v>
      </c>
      <c r="AI216" s="1193">
        <f t="shared" si="90"/>
        <v>0</v>
      </c>
      <c r="AJ216" s="1193">
        <f t="shared" si="90"/>
        <v>0</v>
      </c>
      <c r="AK216" s="1193">
        <f t="shared" si="90"/>
        <v>0</v>
      </c>
      <c r="AL216" s="1193">
        <f t="shared" si="90"/>
        <v>0</v>
      </c>
      <c r="AM216" s="1194">
        <f t="shared" si="90"/>
        <v>0</v>
      </c>
      <c r="AN216" s="1194">
        <f t="shared" si="97"/>
        <v>0</v>
      </c>
      <c r="AO216" s="1194">
        <f t="shared" si="98"/>
        <v>4</v>
      </c>
      <c r="AP216" s="1195">
        <f t="shared" si="99"/>
        <v>4</v>
      </c>
      <c r="AQ216" s="1192">
        <f t="shared" si="91"/>
        <v>21</v>
      </c>
      <c r="AR216" s="1193">
        <f t="shared" si="100"/>
        <v>21</v>
      </c>
      <c r="AS216" s="1195">
        <f t="shared" si="101"/>
        <v>0</v>
      </c>
      <c r="AT216" s="1192">
        <v>2075</v>
      </c>
      <c r="AU216" s="1193"/>
      <c r="AV216" s="1193"/>
      <c r="AW216" s="1193">
        <v>3148.75</v>
      </c>
      <c r="AX216" s="1193"/>
      <c r="AY216" s="1194"/>
      <c r="AZ216" s="1194">
        <v>4008</v>
      </c>
      <c r="BA216" s="1193">
        <v>2965.55</v>
      </c>
      <c r="BB216" s="1192">
        <v>0</v>
      </c>
      <c r="BC216" s="1191">
        <v>0</v>
      </c>
      <c r="BD216" s="1192">
        <v>3038.5</v>
      </c>
      <c r="BE216" s="1192">
        <v>0</v>
      </c>
      <c r="BF216" s="1192">
        <v>0</v>
      </c>
      <c r="BG216" s="1192">
        <v>25</v>
      </c>
      <c r="BH216" s="1192">
        <v>0</v>
      </c>
      <c r="BI216" s="1192">
        <v>0</v>
      </c>
      <c r="BJ216" s="1192">
        <v>75962.5</v>
      </c>
      <c r="BK216" s="1193">
        <v>0</v>
      </c>
      <c r="BL216" s="1193"/>
      <c r="BM216" s="1191">
        <f t="shared" si="102"/>
        <v>75962.5</v>
      </c>
      <c r="BN216" s="1192"/>
      <c r="BO216" s="1197">
        <f>+AD216*BD216</f>
        <v>6077</v>
      </c>
      <c r="BP216" s="1197">
        <f>(AD216-BG216)*BE216</f>
        <v>0</v>
      </c>
      <c r="BQ216" s="1193"/>
      <c r="BR216" s="1193">
        <f>+AB216*BD216</f>
        <v>12154</v>
      </c>
      <c r="BS216" s="1193"/>
      <c r="BT216" s="1197">
        <f>+BD216*AC216</f>
        <v>45577.5</v>
      </c>
      <c r="BU216" s="1193"/>
      <c r="BV216" s="1191"/>
      <c r="BW216" s="1192">
        <f t="shared" si="103"/>
        <v>12154</v>
      </c>
      <c r="BX216" s="1004">
        <f t="shared" si="104"/>
        <v>0</v>
      </c>
      <c r="BY216" s="1193">
        <f t="shared" si="105"/>
        <v>75962.5</v>
      </c>
      <c r="BZ216" s="1193">
        <f t="shared" si="109"/>
        <v>63808.5</v>
      </c>
      <c r="CA216" s="1193">
        <f t="shared" si="110"/>
        <v>63808.5</v>
      </c>
      <c r="CB216" s="1193">
        <f t="shared" si="106"/>
        <v>0</v>
      </c>
      <c r="CC216" s="1193">
        <f t="shared" si="107"/>
        <v>12154</v>
      </c>
      <c r="CF216" s="778">
        <f t="shared" si="111"/>
        <v>69885.5</v>
      </c>
      <c r="CH216">
        <f>+(AI210*AV210)</f>
        <v>0</v>
      </c>
      <c r="CN216" s="1291">
        <f t="shared" si="92"/>
        <v>15</v>
      </c>
      <c r="CP216" s="1292">
        <v>2</v>
      </c>
      <c r="CQ216" s="1292">
        <v>4</v>
      </c>
      <c r="CR216" s="1292">
        <v>2</v>
      </c>
      <c r="CS216" s="1292"/>
      <c r="CT216" s="1292"/>
      <c r="CU216" s="1293">
        <f t="shared" si="108"/>
        <v>8</v>
      </c>
      <c r="CV216" s="1293">
        <f t="shared" si="93"/>
        <v>-7</v>
      </c>
    </row>
    <row r="217" spans="1:100" ht="15.6" x14ac:dyDescent="0.3">
      <c r="A217" s="1290">
        <v>15</v>
      </c>
      <c r="B217" s="1190" t="s">
        <v>1016</v>
      </c>
      <c r="C217" s="1191">
        <v>0</v>
      </c>
      <c r="D217" s="1192">
        <v>0</v>
      </c>
      <c r="E217" s="1193">
        <v>0</v>
      </c>
      <c r="F217" s="1193">
        <v>0</v>
      </c>
      <c r="G217" s="1193">
        <v>0</v>
      </c>
      <c r="H217" s="1193">
        <v>0</v>
      </c>
      <c r="I217" s="1193">
        <v>0</v>
      </c>
      <c r="J217" s="1193">
        <v>0</v>
      </c>
      <c r="K217" s="1194">
        <v>0</v>
      </c>
      <c r="L217" s="1194">
        <v>0</v>
      </c>
      <c r="M217" s="1195">
        <f t="shared" si="94"/>
        <v>0</v>
      </c>
      <c r="N217" s="1196">
        <v>0</v>
      </c>
      <c r="O217" s="1193"/>
      <c r="P217" s="1193"/>
      <c r="Q217" s="1193"/>
      <c r="R217" s="1193"/>
      <c r="S217" s="1193"/>
      <c r="T217" s="1193"/>
      <c r="U217" s="1193"/>
      <c r="V217" s="1193"/>
      <c r="W217" s="1194"/>
      <c r="X217" s="1194"/>
      <c r="Y217" s="1195">
        <f t="shared" si="95"/>
        <v>0</v>
      </c>
      <c r="Z217" s="1192">
        <v>0</v>
      </c>
      <c r="AA217" s="1193">
        <v>0</v>
      </c>
      <c r="AB217" s="1193">
        <v>0</v>
      </c>
      <c r="AC217" s="1193">
        <v>0</v>
      </c>
      <c r="AD217" s="1193">
        <v>0</v>
      </c>
      <c r="AE217" s="1195">
        <f t="shared" si="96"/>
        <v>0</v>
      </c>
      <c r="AF217" s="1192">
        <f t="shared" si="89"/>
        <v>0</v>
      </c>
      <c r="AG217" s="1193">
        <f t="shared" si="90"/>
        <v>0</v>
      </c>
      <c r="AH217" s="1193">
        <f t="shared" si="90"/>
        <v>0</v>
      </c>
      <c r="AI217" s="1193">
        <f t="shared" si="90"/>
        <v>0</v>
      </c>
      <c r="AJ217" s="1193">
        <f t="shared" si="90"/>
        <v>0</v>
      </c>
      <c r="AK217" s="1193">
        <f t="shared" si="90"/>
        <v>0</v>
      </c>
      <c r="AL217" s="1193">
        <f t="shared" si="90"/>
        <v>0</v>
      </c>
      <c r="AM217" s="1194">
        <f t="shared" si="90"/>
        <v>0</v>
      </c>
      <c r="AN217" s="1194">
        <f t="shared" si="97"/>
        <v>0</v>
      </c>
      <c r="AO217" s="1194">
        <f t="shared" si="98"/>
        <v>0</v>
      </c>
      <c r="AP217" s="1195">
        <f t="shared" si="99"/>
        <v>0</v>
      </c>
      <c r="AQ217" s="1192">
        <f t="shared" si="91"/>
        <v>0</v>
      </c>
      <c r="AR217" s="1193">
        <f t="shared" si="100"/>
        <v>0</v>
      </c>
      <c r="AS217" s="1195">
        <f t="shared" si="101"/>
        <v>0</v>
      </c>
      <c r="AT217" s="1192">
        <v>2726</v>
      </c>
      <c r="AU217" s="1193"/>
      <c r="AV217" s="1193"/>
      <c r="AW217" s="1193"/>
      <c r="AX217" s="1193"/>
      <c r="AY217" s="1194"/>
      <c r="AZ217" s="1194"/>
      <c r="BA217" s="1193"/>
      <c r="BB217" s="1192">
        <v>0</v>
      </c>
      <c r="BC217" s="1191">
        <v>0</v>
      </c>
      <c r="BD217" s="1192">
        <v>0</v>
      </c>
      <c r="BE217" s="1192">
        <v>0</v>
      </c>
      <c r="BF217" s="1192">
        <v>0</v>
      </c>
      <c r="BG217" s="1192">
        <v>0</v>
      </c>
      <c r="BH217" s="1192">
        <v>0</v>
      </c>
      <c r="BI217" s="1192">
        <v>0</v>
      </c>
      <c r="BJ217" s="1192">
        <v>0</v>
      </c>
      <c r="BK217" s="1193">
        <v>0</v>
      </c>
      <c r="BL217" s="1193"/>
      <c r="BM217" s="1191">
        <f t="shared" si="102"/>
        <v>0</v>
      </c>
      <c r="BN217" s="1192"/>
      <c r="BO217" s="1193"/>
      <c r="BP217" s="1193"/>
      <c r="BQ217" s="1193"/>
      <c r="BR217" s="1193"/>
      <c r="BS217" s="1193"/>
      <c r="BT217" s="1193"/>
      <c r="BU217" s="1193"/>
      <c r="BV217" s="1191"/>
      <c r="BW217" s="1192">
        <f t="shared" si="103"/>
        <v>0</v>
      </c>
      <c r="BX217" s="1004">
        <f t="shared" si="104"/>
        <v>0</v>
      </c>
      <c r="BY217" s="1193">
        <f t="shared" si="105"/>
        <v>0</v>
      </c>
      <c r="BZ217" s="1193">
        <f t="shared" si="109"/>
        <v>0</v>
      </c>
      <c r="CA217" s="1193">
        <f t="shared" si="110"/>
        <v>0</v>
      </c>
      <c r="CB217" s="1193">
        <f t="shared" si="106"/>
        <v>0</v>
      </c>
      <c r="CC217" s="1193">
        <f t="shared" si="107"/>
        <v>0</v>
      </c>
      <c r="CF217" s="778">
        <f t="shared" si="111"/>
        <v>0</v>
      </c>
      <c r="CN217" s="1291">
        <f t="shared" si="92"/>
        <v>0</v>
      </c>
      <c r="CP217" s="1292"/>
      <c r="CQ217" s="1292"/>
      <c r="CR217" s="1292"/>
      <c r="CS217" s="1292"/>
      <c r="CT217" s="1292"/>
      <c r="CU217" s="1293">
        <f t="shared" si="108"/>
        <v>0</v>
      </c>
      <c r="CV217" s="1293">
        <f t="shared" si="93"/>
        <v>0</v>
      </c>
    </row>
    <row r="218" spans="1:100" ht="15.6" x14ac:dyDescent="0.3">
      <c r="A218" s="1290">
        <v>16</v>
      </c>
      <c r="B218" s="1190" t="s">
        <v>1017</v>
      </c>
      <c r="C218" s="1191">
        <v>0</v>
      </c>
      <c r="D218" s="1192">
        <v>0</v>
      </c>
      <c r="E218" s="1193">
        <v>4</v>
      </c>
      <c r="F218" s="1193">
        <v>0</v>
      </c>
      <c r="G218" s="1193">
        <v>0</v>
      </c>
      <c r="H218" s="1193">
        <v>0</v>
      </c>
      <c r="I218" s="1193">
        <v>0</v>
      </c>
      <c r="J218" s="1193">
        <v>0</v>
      </c>
      <c r="K218" s="1194">
        <v>0</v>
      </c>
      <c r="L218" s="1194">
        <v>0</v>
      </c>
      <c r="M218" s="1195">
        <f t="shared" si="94"/>
        <v>4</v>
      </c>
      <c r="N218" s="1196">
        <v>0</v>
      </c>
      <c r="O218" s="1193"/>
      <c r="P218" s="1193"/>
      <c r="Q218" s="1193"/>
      <c r="R218" s="1193"/>
      <c r="S218" s="1193"/>
      <c r="T218" s="1193"/>
      <c r="U218" s="1193"/>
      <c r="V218" s="1193"/>
      <c r="W218" s="1194"/>
      <c r="X218" s="1194"/>
      <c r="Y218" s="1195">
        <f t="shared" si="95"/>
        <v>0</v>
      </c>
      <c r="Z218" s="1192">
        <v>0</v>
      </c>
      <c r="AA218" s="1193">
        <v>0</v>
      </c>
      <c r="AB218" s="1193">
        <v>0</v>
      </c>
      <c r="AC218" s="1193">
        <v>0</v>
      </c>
      <c r="AD218" s="1193">
        <v>0</v>
      </c>
      <c r="AE218" s="1195">
        <f t="shared" si="96"/>
        <v>0</v>
      </c>
      <c r="AF218" s="1192">
        <f t="shared" si="89"/>
        <v>0</v>
      </c>
      <c r="AG218" s="1193">
        <f t="shared" si="90"/>
        <v>4</v>
      </c>
      <c r="AH218" s="1193">
        <f t="shared" si="90"/>
        <v>0</v>
      </c>
      <c r="AI218" s="1193">
        <f t="shared" si="90"/>
        <v>0</v>
      </c>
      <c r="AJ218" s="1193">
        <f t="shared" si="90"/>
        <v>0</v>
      </c>
      <c r="AK218" s="1193">
        <f t="shared" si="90"/>
        <v>0</v>
      </c>
      <c r="AL218" s="1193">
        <f t="shared" si="90"/>
        <v>0</v>
      </c>
      <c r="AM218" s="1194">
        <f t="shared" si="90"/>
        <v>0</v>
      </c>
      <c r="AN218" s="1194">
        <f t="shared" si="97"/>
        <v>0</v>
      </c>
      <c r="AO218" s="1194">
        <f t="shared" si="98"/>
        <v>0</v>
      </c>
      <c r="AP218" s="1195">
        <f t="shared" si="99"/>
        <v>4</v>
      </c>
      <c r="AQ218" s="1192">
        <f t="shared" si="91"/>
        <v>0</v>
      </c>
      <c r="AR218" s="1193">
        <f t="shared" si="100"/>
        <v>0</v>
      </c>
      <c r="AS218" s="1195">
        <f t="shared" si="101"/>
        <v>0</v>
      </c>
      <c r="AT218" s="1192">
        <v>1728</v>
      </c>
      <c r="AU218" s="1193"/>
      <c r="AV218" s="1193"/>
      <c r="AW218" s="1193"/>
      <c r="AX218" s="1193"/>
      <c r="AY218" s="1194"/>
      <c r="AZ218" s="1194"/>
      <c r="BA218" s="1193"/>
      <c r="BB218" s="1192">
        <v>0</v>
      </c>
      <c r="BC218" s="1191">
        <v>0</v>
      </c>
      <c r="BD218" s="1192">
        <v>0</v>
      </c>
      <c r="BE218" s="1192">
        <v>0</v>
      </c>
      <c r="BF218" s="1192">
        <v>0</v>
      </c>
      <c r="BG218" s="1192">
        <v>0</v>
      </c>
      <c r="BH218" s="1192">
        <v>0</v>
      </c>
      <c r="BI218" s="1192">
        <v>0</v>
      </c>
      <c r="BJ218" s="1192">
        <v>0</v>
      </c>
      <c r="BK218" s="1193">
        <v>0</v>
      </c>
      <c r="BL218" s="1193"/>
      <c r="BM218" s="1191">
        <f t="shared" si="102"/>
        <v>0</v>
      </c>
      <c r="BN218" s="1192"/>
      <c r="BO218" s="1193"/>
      <c r="BP218" s="1193"/>
      <c r="BQ218" s="1193"/>
      <c r="BR218" s="1193"/>
      <c r="BS218" s="1193"/>
      <c r="BT218" s="1193"/>
      <c r="BU218" s="1193"/>
      <c r="BV218" s="1191"/>
      <c r="BW218" s="1192">
        <f t="shared" si="103"/>
        <v>0</v>
      </c>
      <c r="BX218" s="1004">
        <f t="shared" si="104"/>
        <v>0</v>
      </c>
      <c r="BY218" s="1193">
        <f t="shared" si="105"/>
        <v>0</v>
      </c>
      <c r="BZ218" s="1193">
        <f t="shared" si="109"/>
        <v>0</v>
      </c>
      <c r="CA218" s="1193">
        <f t="shared" si="110"/>
        <v>0</v>
      </c>
      <c r="CB218" s="1193">
        <f t="shared" si="106"/>
        <v>0</v>
      </c>
      <c r="CC218" s="1193">
        <f t="shared" si="107"/>
        <v>0</v>
      </c>
      <c r="CF218" s="778">
        <f t="shared" si="111"/>
        <v>0</v>
      </c>
      <c r="CN218" s="1291">
        <f t="shared" si="92"/>
        <v>0</v>
      </c>
      <c r="CP218" s="1292"/>
      <c r="CQ218" s="1292"/>
      <c r="CR218" s="1292"/>
      <c r="CS218" s="1292"/>
      <c r="CT218" s="1292"/>
      <c r="CU218" s="1293">
        <f t="shared" si="108"/>
        <v>0</v>
      </c>
      <c r="CV218" s="1293">
        <f t="shared" si="93"/>
        <v>0</v>
      </c>
    </row>
    <row r="219" spans="1:100" ht="15.6" x14ac:dyDescent="0.3">
      <c r="A219" s="1290">
        <v>17</v>
      </c>
      <c r="B219" s="1190" t="s">
        <v>1018</v>
      </c>
      <c r="C219" s="1191">
        <v>0</v>
      </c>
      <c r="D219" s="1192">
        <v>0</v>
      </c>
      <c r="E219" s="1193">
        <v>5</v>
      </c>
      <c r="F219" s="1193">
        <v>0</v>
      </c>
      <c r="G219" s="1193">
        <v>0</v>
      </c>
      <c r="H219" s="1193">
        <v>0</v>
      </c>
      <c r="I219" s="1193">
        <v>0</v>
      </c>
      <c r="J219" s="1193">
        <v>0</v>
      </c>
      <c r="K219" s="1194">
        <v>0</v>
      </c>
      <c r="L219" s="1194">
        <v>0</v>
      </c>
      <c r="M219" s="1195">
        <f t="shared" si="94"/>
        <v>5</v>
      </c>
      <c r="N219" s="1196">
        <v>0</v>
      </c>
      <c r="O219" s="1193"/>
      <c r="P219" s="1193"/>
      <c r="Q219" s="1193"/>
      <c r="R219" s="1193"/>
      <c r="S219" s="1193"/>
      <c r="T219" s="1193"/>
      <c r="U219" s="1193"/>
      <c r="V219" s="1193"/>
      <c r="W219" s="1194"/>
      <c r="X219" s="1194"/>
      <c r="Y219" s="1195">
        <f t="shared" si="95"/>
        <v>0</v>
      </c>
      <c r="Z219" s="1192">
        <v>0</v>
      </c>
      <c r="AA219" s="1193">
        <v>0</v>
      </c>
      <c r="AB219" s="1193">
        <v>0</v>
      </c>
      <c r="AC219" s="1193">
        <v>0</v>
      </c>
      <c r="AD219" s="1193">
        <v>0</v>
      </c>
      <c r="AE219" s="1195">
        <f t="shared" si="96"/>
        <v>0</v>
      </c>
      <c r="AF219" s="1192">
        <f t="shared" si="89"/>
        <v>0</v>
      </c>
      <c r="AG219" s="1193">
        <f t="shared" si="90"/>
        <v>5</v>
      </c>
      <c r="AH219" s="1193">
        <f t="shared" si="90"/>
        <v>0</v>
      </c>
      <c r="AI219" s="1193">
        <f t="shared" si="90"/>
        <v>0</v>
      </c>
      <c r="AJ219" s="1193">
        <f t="shared" si="90"/>
        <v>0</v>
      </c>
      <c r="AK219" s="1193">
        <f t="shared" si="90"/>
        <v>0</v>
      </c>
      <c r="AL219" s="1193">
        <f t="shared" si="90"/>
        <v>0</v>
      </c>
      <c r="AM219" s="1194">
        <f t="shared" si="90"/>
        <v>0</v>
      </c>
      <c r="AN219" s="1194">
        <f t="shared" si="97"/>
        <v>0</v>
      </c>
      <c r="AO219" s="1194">
        <f t="shared" si="98"/>
        <v>0</v>
      </c>
      <c r="AP219" s="1195">
        <f t="shared" si="99"/>
        <v>5</v>
      </c>
      <c r="AQ219" s="1192">
        <f t="shared" si="91"/>
        <v>0</v>
      </c>
      <c r="AR219" s="1193">
        <f t="shared" si="100"/>
        <v>0</v>
      </c>
      <c r="AS219" s="1195">
        <f t="shared" si="101"/>
        <v>0</v>
      </c>
      <c r="AT219" s="1192">
        <v>740</v>
      </c>
      <c r="AU219" s="1193"/>
      <c r="AV219" s="1193"/>
      <c r="AW219" s="1193"/>
      <c r="AX219" s="1193"/>
      <c r="AY219" s="1194"/>
      <c r="AZ219" s="1194"/>
      <c r="BA219" s="1193"/>
      <c r="BB219" s="1192">
        <v>0</v>
      </c>
      <c r="BC219" s="1191">
        <v>0</v>
      </c>
      <c r="BD219" s="1192">
        <v>0</v>
      </c>
      <c r="BE219" s="1192">
        <v>0</v>
      </c>
      <c r="BF219" s="1192">
        <v>0</v>
      </c>
      <c r="BG219" s="1192">
        <v>0</v>
      </c>
      <c r="BH219" s="1192">
        <v>0</v>
      </c>
      <c r="BI219" s="1192">
        <v>0</v>
      </c>
      <c r="BJ219" s="1192">
        <v>0</v>
      </c>
      <c r="BK219" s="1193">
        <v>0</v>
      </c>
      <c r="BL219" s="1193"/>
      <c r="BM219" s="1191">
        <f t="shared" si="102"/>
        <v>0</v>
      </c>
      <c r="BN219" s="1192"/>
      <c r="BO219" s="1193"/>
      <c r="BP219" s="1193"/>
      <c r="BQ219" s="1193"/>
      <c r="BR219" s="1193"/>
      <c r="BS219" s="1193"/>
      <c r="BT219" s="1193"/>
      <c r="BU219" s="1193"/>
      <c r="BV219" s="1191"/>
      <c r="BW219" s="1192">
        <f t="shared" si="103"/>
        <v>0</v>
      </c>
      <c r="BX219" s="1004">
        <f t="shared" si="104"/>
        <v>0</v>
      </c>
      <c r="BY219" s="1193">
        <f t="shared" si="105"/>
        <v>0</v>
      </c>
      <c r="BZ219" s="1193">
        <f t="shared" si="109"/>
        <v>0</v>
      </c>
      <c r="CA219" s="1193">
        <f t="shared" si="110"/>
        <v>0</v>
      </c>
      <c r="CB219" s="1193">
        <f t="shared" si="106"/>
        <v>0</v>
      </c>
      <c r="CC219" s="1193">
        <f t="shared" si="107"/>
        <v>0</v>
      </c>
      <c r="CF219" s="778">
        <f t="shared" si="111"/>
        <v>0</v>
      </c>
      <c r="CN219" s="1291">
        <f t="shared" si="92"/>
        <v>0</v>
      </c>
      <c r="CP219" s="1292"/>
      <c r="CQ219" s="1292"/>
      <c r="CR219" s="1292"/>
      <c r="CS219" s="1292"/>
      <c r="CT219" s="1292"/>
      <c r="CU219" s="1293">
        <f t="shared" si="108"/>
        <v>0</v>
      </c>
      <c r="CV219" s="1293">
        <f t="shared" si="93"/>
        <v>0</v>
      </c>
    </row>
    <row r="220" spans="1:100" ht="15.6" x14ac:dyDescent="0.3">
      <c r="A220" s="1290">
        <v>18</v>
      </c>
      <c r="B220" s="1190" t="s">
        <v>1019</v>
      </c>
      <c r="C220" s="1191">
        <v>0</v>
      </c>
      <c r="D220" s="1192">
        <v>0</v>
      </c>
      <c r="E220" s="1193">
        <v>5</v>
      </c>
      <c r="F220" s="1193">
        <v>0</v>
      </c>
      <c r="G220" s="1193">
        <v>0</v>
      </c>
      <c r="H220" s="1193">
        <v>0</v>
      </c>
      <c r="I220" s="1193">
        <v>0</v>
      </c>
      <c r="J220" s="1193">
        <v>0</v>
      </c>
      <c r="K220" s="1194">
        <v>0</v>
      </c>
      <c r="L220" s="1194">
        <v>0</v>
      </c>
      <c r="M220" s="1195">
        <f t="shared" si="94"/>
        <v>5</v>
      </c>
      <c r="N220" s="1196">
        <v>0</v>
      </c>
      <c r="O220" s="1193"/>
      <c r="P220" s="1193"/>
      <c r="Q220" s="1193"/>
      <c r="R220" s="1193"/>
      <c r="S220" s="1193"/>
      <c r="T220" s="1193"/>
      <c r="U220" s="1193"/>
      <c r="V220" s="1193"/>
      <c r="W220" s="1194"/>
      <c r="X220" s="1194"/>
      <c r="Y220" s="1195">
        <f t="shared" si="95"/>
        <v>0</v>
      </c>
      <c r="Z220" s="1192">
        <v>0</v>
      </c>
      <c r="AA220" s="1193">
        <v>0</v>
      </c>
      <c r="AB220" s="1193">
        <v>0</v>
      </c>
      <c r="AC220" s="1193">
        <v>0</v>
      </c>
      <c r="AD220" s="1193">
        <v>0</v>
      </c>
      <c r="AE220" s="1195">
        <f t="shared" si="96"/>
        <v>0</v>
      </c>
      <c r="AF220" s="1192">
        <f t="shared" si="89"/>
        <v>0</v>
      </c>
      <c r="AG220" s="1193">
        <f t="shared" si="90"/>
        <v>5</v>
      </c>
      <c r="AH220" s="1193">
        <f t="shared" si="90"/>
        <v>0</v>
      </c>
      <c r="AI220" s="1193">
        <f t="shared" si="90"/>
        <v>0</v>
      </c>
      <c r="AJ220" s="1193">
        <f t="shared" si="90"/>
        <v>0</v>
      </c>
      <c r="AK220" s="1193">
        <f t="shared" si="90"/>
        <v>0</v>
      </c>
      <c r="AL220" s="1193">
        <f t="shared" si="90"/>
        <v>0</v>
      </c>
      <c r="AM220" s="1194">
        <f t="shared" si="90"/>
        <v>0</v>
      </c>
      <c r="AN220" s="1194">
        <f t="shared" si="97"/>
        <v>0</v>
      </c>
      <c r="AO220" s="1194">
        <f t="shared" si="98"/>
        <v>0</v>
      </c>
      <c r="AP220" s="1195">
        <f t="shared" si="99"/>
        <v>5</v>
      </c>
      <c r="AQ220" s="1192">
        <f t="shared" si="91"/>
        <v>0</v>
      </c>
      <c r="AR220" s="1193">
        <f t="shared" si="100"/>
        <v>0</v>
      </c>
      <c r="AS220" s="1195">
        <f t="shared" si="101"/>
        <v>0</v>
      </c>
      <c r="AT220" s="1192">
        <v>816</v>
      </c>
      <c r="AU220" s="1193"/>
      <c r="AV220" s="1193"/>
      <c r="AW220" s="1193"/>
      <c r="AX220" s="1193"/>
      <c r="AY220" s="1194"/>
      <c r="AZ220" s="1194"/>
      <c r="BA220" s="1193"/>
      <c r="BB220" s="1192">
        <v>0</v>
      </c>
      <c r="BC220" s="1191">
        <v>0</v>
      </c>
      <c r="BD220" s="1192">
        <v>0</v>
      </c>
      <c r="BE220" s="1192">
        <v>0</v>
      </c>
      <c r="BF220" s="1192">
        <v>0</v>
      </c>
      <c r="BG220" s="1192">
        <v>0</v>
      </c>
      <c r="BH220" s="1192">
        <v>0</v>
      </c>
      <c r="BI220" s="1192">
        <v>0</v>
      </c>
      <c r="BJ220" s="1192">
        <v>0</v>
      </c>
      <c r="BK220" s="1193">
        <v>0</v>
      </c>
      <c r="BL220" s="1193"/>
      <c r="BM220" s="1191">
        <f t="shared" si="102"/>
        <v>0</v>
      </c>
      <c r="BN220" s="1192"/>
      <c r="BO220" s="1193"/>
      <c r="BP220" s="1193"/>
      <c r="BQ220" s="1193"/>
      <c r="BR220" s="1193"/>
      <c r="BS220" s="1193"/>
      <c r="BT220" s="1193"/>
      <c r="BU220" s="1193"/>
      <c r="BV220" s="1191"/>
      <c r="BW220" s="1192">
        <f t="shared" si="103"/>
        <v>0</v>
      </c>
      <c r="BX220" s="1004">
        <f t="shared" si="104"/>
        <v>0</v>
      </c>
      <c r="BY220" s="1193">
        <f t="shared" si="105"/>
        <v>0</v>
      </c>
      <c r="BZ220" s="1193">
        <f t="shared" si="109"/>
        <v>0</v>
      </c>
      <c r="CA220" s="1193">
        <f t="shared" si="110"/>
        <v>0</v>
      </c>
      <c r="CB220" s="1193">
        <f t="shared" si="106"/>
        <v>0</v>
      </c>
      <c r="CC220" s="1193">
        <f t="shared" si="107"/>
        <v>0</v>
      </c>
      <c r="CF220" s="778">
        <f t="shared" si="111"/>
        <v>0</v>
      </c>
      <c r="CN220" s="1291">
        <f t="shared" si="92"/>
        <v>0</v>
      </c>
      <c r="CP220" s="1292"/>
      <c r="CQ220" s="1292"/>
      <c r="CR220" s="1292"/>
      <c r="CS220" s="1292"/>
      <c r="CT220" s="1292"/>
      <c r="CU220" s="1293">
        <f t="shared" si="108"/>
        <v>0</v>
      </c>
      <c r="CV220" s="1293">
        <f t="shared" si="93"/>
        <v>0</v>
      </c>
    </row>
    <row r="221" spans="1:100" ht="15.6" x14ac:dyDescent="0.3">
      <c r="A221" s="1290">
        <v>19</v>
      </c>
      <c r="B221" s="1190" t="s">
        <v>1020</v>
      </c>
      <c r="C221" s="1191">
        <v>1</v>
      </c>
      <c r="D221" s="1192">
        <v>0</v>
      </c>
      <c r="E221" s="1193">
        <v>0</v>
      </c>
      <c r="F221" s="1193">
        <v>0</v>
      </c>
      <c r="G221" s="1193">
        <v>0</v>
      </c>
      <c r="H221" s="1193">
        <v>0</v>
      </c>
      <c r="I221" s="1193">
        <v>0</v>
      </c>
      <c r="J221" s="1193">
        <v>0</v>
      </c>
      <c r="K221" s="1194">
        <v>0</v>
      </c>
      <c r="L221" s="1194">
        <v>0</v>
      </c>
      <c r="M221" s="1195">
        <f t="shared" si="94"/>
        <v>0</v>
      </c>
      <c r="N221" s="1196">
        <v>0</v>
      </c>
      <c r="O221" s="1193">
        <v>1</v>
      </c>
      <c r="P221" s="1193"/>
      <c r="Q221" s="1193"/>
      <c r="R221" s="1193"/>
      <c r="S221" s="1193"/>
      <c r="T221" s="1193"/>
      <c r="U221" s="1193"/>
      <c r="V221" s="1193"/>
      <c r="W221" s="1194"/>
      <c r="X221" s="1194"/>
      <c r="Y221" s="1195">
        <f t="shared" si="95"/>
        <v>1</v>
      </c>
      <c r="Z221" s="1192">
        <v>0</v>
      </c>
      <c r="AA221" s="1193">
        <v>0</v>
      </c>
      <c r="AB221" s="1193">
        <v>0</v>
      </c>
      <c r="AC221" s="1193">
        <v>1</v>
      </c>
      <c r="AD221" s="1193">
        <v>0</v>
      </c>
      <c r="AE221" s="1195">
        <f t="shared" si="96"/>
        <v>1</v>
      </c>
      <c r="AF221" s="1192">
        <f t="shared" si="89"/>
        <v>0</v>
      </c>
      <c r="AG221" s="1193">
        <f t="shared" si="90"/>
        <v>0</v>
      </c>
      <c r="AH221" s="1193">
        <f t="shared" si="90"/>
        <v>0</v>
      </c>
      <c r="AI221" s="1193">
        <f t="shared" si="90"/>
        <v>0</v>
      </c>
      <c r="AJ221" s="1193">
        <f t="shared" si="90"/>
        <v>0</v>
      </c>
      <c r="AK221" s="1193">
        <f t="shared" si="90"/>
        <v>0</v>
      </c>
      <c r="AL221" s="1193">
        <f t="shared" si="90"/>
        <v>0</v>
      </c>
      <c r="AM221" s="1194">
        <f t="shared" si="90"/>
        <v>0</v>
      </c>
      <c r="AN221" s="1194">
        <f t="shared" si="97"/>
        <v>0</v>
      </c>
      <c r="AO221" s="1194">
        <f t="shared" si="98"/>
        <v>0</v>
      </c>
      <c r="AP221" s="1195">
        <f t="shared" si="99"/>
        <v>0</v>
      </c>
      <c r="AQ221" s="1192">
        <f t="shared" si="91"/>
        <v>1</v>
      </c>
      <c r="AR221" s="1193">
        <f t="shared" si="100"/>
        <v>1</v>
      </c>
      <c r="AS221" s="1195">
        <f t="shared" si="101"/>
        <v>0</v>
      </c>
      <c r="AT221" s="1192"/>
      <c r="AU221" s="1193"/>
      <c r="AV221" s="1193"/>
      <c r="AW221" s="1193">
        <v>3725.9902999999999</v>
      </c>
      <c r="AX221" s="1193"/>
      <c r="AY221" s="1194"/>
      <c r="AZ221" s="1194"/>
      <c r="BA221" s="1193"/>
      <c r="BB221" s="1192">
        <v>0</v>
      </c>
      <c r="BC221" s="1191">
        <v>0</v>
      </c>
      <c r="BD221" s="1192">
        <v>0</v>
      </c>
      <c r="BE221" s="1192">
        <v>0</v>
      </c>
      <c r="BF221" s="1192">
        <v>0</v>
      </c>
      <c r="BG221" s="1192">
        <v>0</v>
      </c>
      <c r="BH221" s="1192">
        <v>0</v>
      </c>
      <c r="BI221" s="1192">
        <v>0</v>
      </c>
      <c r="BJ221" s="1192">
        <v>0</v>
      </c>
      <c r="BK221" s="1193">
        <v>0</v>
      </c>
      <c r="BL221" s="1193"/>
      <c r="BM221" s="1191">
        <f>SUM(BJ221:BL221)</f>
        <v>0</v>
      </c>
      <c r="BN221" s="1192">
        <f>+S221*AW221</f>
        <v>0</v>
      </c>
      <c r="BO221" s="1193"/>
      <c r="BP221" s="1193"/>
      <c r="BQ221" s="1193"/>
      <c r="BR221" s="1193"/>
      <c r="BS221" s="1193"/>
      <c r="BT221" s="1193"/>
      <c r="BU221" s="1193"/>
      <c r="BV221" s="1191"/>
      <c r="BW221" s="1192">
        <f t="shared" si="103"/>
        <v>0</v>
      </c>
      <c r="BX221" s="1004">
        <f t="shared" si="104"/>
        <v>0</v>
      </c>
      <c r="BY221" s="1193">
        <f t="shared" si="105"/>
        <v>0</v>
      </c>
      <c r="BZ221" s="1193">
        <f t="shared" si="109"/>
        <v>0</v>
      </c>
      <c r="CA221" s="1193">
        <f t="shared" si="110"/>
        <v>0</v>
      </c>
      <c r="CB221" s="1193">
        <f t="shared" si="106"/>
        <v>0</v>
      </c>
      <c r="CC221" s="1193">
        <f t="shared" si="107"/>
        <v>0</v>
      </c>
      <c r="CF221" s="778">
        <f t="shared" si="111"/>
        <v>0</v>
      </c>
      <c r="CN221" s="1291">
        <f t="shared" si="92"/>
        <v>0</v>
      </c>
      <c r="CP221" s="1292"/>
      <c r="CQ221" s="1292"/>
      <c r="CR221" s="1292"/>
      <c r="CS221" s="1292"/>
      <c r="CT221" s="1292"/>
      <c r="CU221" s="1293">
        <f t="shared" si="108"/>
        <v>0</v>
      </c>
      <c r="CV221" s="1293">
        <f t="shared" si="93"/>
        <v>0</v>
      </c>
    </row>
    <row r="222" spans="1:100" ht="15.6" x14ac:dyDescent="0.3">
      <c r="A222" s="1290">
        <v>20</v>
      </c>
      <c r="B222" s="1190" t="s">
        <v>1021</v>
      </c>
      <c r="C222" s="1191">
        <v>0</v>
      </c>
      <c r="D222" s="1192">
        <v>0</v>
      </c>
      <c r="E222" s="1193">
        <v>6</v>
      </c>
      <c r="F222" s="1193">
        <v>0</v>
      </c>
      <c r="G222" s="1193">
        <v>0</v>
      </c>
      <c r="H222" s="1193">
        <v>0</v>
      </c>
      <c r="I222" s="1193">
        <v>0</v>
      </c>
      <c r="J222" s="1193">
        <v>0</v>
      </c>
      <c r="K222" s="1194">
        <v>0</v>
      </c>
      <c r="L222" s="1194">
        <v>0</v>
      </c>
      <c r="M222" s="1195">
        <f t="shared" si="94"/>
        <v>6</v>
      </c>
      <c r="N222" s="1196">
        <v>0</v>
      </c>
      <c r="O222" s="1193"/>
      <c r="P222" s="1193"/>
      <c r="Q222" s="1193"/>
      <c r="R222" s="1193"/>
      <c r="S222" s="1193"/>
      <c r="T222" s="1193"/>
      <c r="U222" s="1193"/>
      <c r="V222" s="1193"/>
      <c r="W222" s="1194"/>
      <c r="X222" s="1194"/>
      <c r="Y222" s="1195">
        <f t="shared" si="95"/>
        <v>0</v>
      </c>
      <c r="Z222" s="1192">
        <v>0</v>
      </c>
      <c r="AA222" s="1193">
        <v>0</v>
      </c>
      <c r="AB222" s="1193">
        <v>0</v>
      </c>
      <c r="AC222" s="1193">
        <v>0</v>
      </c>
      <c r="AD222" s="1193">
        <v>0</v>
      </c>
      <c r="AE222" s="1195">
        <f>SUM(Z222:AD222)</f>
        <v>0</v>
      </c>
      <c r="AF222" s="1192">
        <f t="shared" si="89"/>
        <v>0</v>
      </c>
      <c r="AG222" s="1193">
        <f t="shared" si="90"/>
        <v>6</v>
      </c>
      <c r="AH222" s="1193">
        <f t="shared" si="90"/>
        <v>0</v>
      </c>
      <c r="AI222" s="1193">
        <f t="shared" si="90"/>
        <v>0</v>
      </c>
      <c r="AJ222" s="1193">
        <f t="shared" si="90"/>
        <v>0</v>
      </c>
      <c r="AK222" s="1193">
        <f t="shared" si="90"/>
        <v>0</v>
      </c>
      <c r="AL222" s="1193">
        <f t="shared" si="90"/>
        <v>0</v>
      </c>
      <c r="AM222" s="1194">
        <f t="shared" si="90"/>
        <v>0</v>
      </c>
      <c r="AN222" s="1194">
        <f t="shared" si="97"/>
        <v>0</v>
      </c>
      <c r="AO222" s="1194">
        <f t="shared" si="98"/>
        <v>0</v>
      </c>
      <c r="AP222" s="1195">
        <f t="shared" si="99"/>
        <v>6</v>
      </c>
      <c r="AQ222" s="1192">
        <f t="shared" si="91"/>
        <v>0</v>
      </c>
      <c r="AR222" s="1193">
        <f t="shared" si="100"/>
        <v>0</v>
      </c>
      <c r="AS222" s="1195">
        <f t="shared" si="101"/>
        <v>0</v>
      </c>
      <c r="AT222" s="1192">
        <v>7208</v>
      </c>
      <c r="AU222" s="1193"/>
      <c r="AV222" s="1193"/>
      <c r="AW222" s="1193"/>
      <c r="AX222" s="1193"/>
      <c r="AY222" s="1194"/>
      <c r="AZ222" s="1194"/>
      <c r="BA222" s="1193"/>
      <c r="BB222" s="1192">
        <v>0</v>
      </c>
      <c r="BC222" s="1191">
        <v>0</v>
      </c>
      <c r="BD222" s="1192">
        <v>0</v>
      </c>
      <c r="BE222" s="1192">
        <v>0</v>
      </c>
      <c r="BF222" s="1192">
        <v>0</v>
      </c>
      <c r="BG222" s="1192">
        <v>0</v>
      </c>
      <c r="BH222" s="1192">
        <v>0</v>
      </c>
      <c r="BI222" s="1192">
        <v>0</v>
      </c>
      <c r="BJ222" s="1192">
        <v>0</v>
      </c>
      <c r="BK222" s="1193">
        <v>0</v>
      </c>
      <c r="BL222" s="1193"/>
      <c r="BM222" s="1191">
        <f t="shared" si="102"/>
        <v>0</v>
      </c>
      <c r="BN222" s="1192"/>
      <c r="BO222" s="1193"/>
      <c r="BP222" s="1193"/>
      <c r="BQ222" s="1193"/>
      <c r="BR222" s="1193"/>
      <c r="BS222" s="1193"/>
      <c r="BT222" s="1193"/>
      <c r="BU222" s="1193"/>
      <c r="BV222" s="1191"/>
      <c r="BW222" s="1192">
        <f t="shared" si="103"/>
        <v>0</v>
      </c>
      <c r="BX222" s="1004">
        <f t="shared" si="104"/>
        <v>0</v>
      </c>
      <c r="BY222" s="1193">
        <f t="shared" si="105"/>
        <v>0</v>
      </c>
      <c r="BZ222" s="1193">
        <f t="shared" si="109"/>
        <v>0</v>
      </c>
      <c r="CA222" s="1193">
        <f t="shared" si="110"/>
        <v>0</v>
      </c>
      <c r="CB222" s="1193">
        <f t="shared" si="106"/>
        <v>0</v>
      </c>
      <c r="CC222" s="1193">
        <f t="shared" si="107"/>
        <v>0</v>
      </c>
      <c r="CF222" s="778">
        <f t="shared" si="111"/>
        <v>0</v>
      </c>
      <c r="CN222" s="1291">
        <f t="shared" si="92"/>
        <v>0</v>
      </c>
      <c r="CP222" s="1292"/>
      <c r="CQ222" s="1292"/>
      <c r="CR222" s="1292"/>
      <c r="CS222" s="1292"/>
      <c r="CT222" s="1292"/>
      <c r="CU222" s="1293">
        <f t="shared" si="108"/>
        <v>0</v>
      </c>
      <c r="CV222" s="1293">
        <f t="shared" si="93"/>
        <v>0</v>
      </c>
    </row>
    <row r="223" spans="1:100" ht="15.6" x14ac:dyDescent="0.3">
      <c r="A223" s="1290">
        <v>21</v>
      </c>
      <c r="B223" s="1190" t="s">
        <v>1022</v>
      </c>
      <c r="C223" s="1191">
        <v>0</v>
      </c>
      <c r="D223" s="1192">
        <v>0</v>
      </c>
      <c r="E223" s="1193">
        <v>4</v>
      </c>
      <c r="F223" s="1193">
        <v>0</v>
      </c>
      <c r="G223" s="1193">
        <v>0</v>
      </c>
      <c r="H223" s="1193">
        <v>0</v>
      </c>
      <c r="I223" s="1193">
        <v>0</v>
      </c>
      <c r="J223" s="1193">
        <v>0</v>
      </c>
      <c r="K223" s="1194">
        <v>0</v>
      </c>
      <c r="L223" s="1194">
        <v>0</v>
      </c>
      <c r="M223" s="1195">
        <f t="shared" si="94"/>
        <v>4</v>
      </c>
      <c r="N223" s="1196">
        <v>0</v>
      </c>
      <c r="O223" s="1193"/>
      <c r="P223" s="1193">
        <v>1</v>
      </c>
      <c r="Q223" s="1193"/>
      <c r="R223" s="1193"/>
      <c r="S223" s="1193"/>
      <c r="T223" s="1193"/>
      <c r="U223" s="1193"/>
      <c r="V223" s="1193"/>
      <c r="W223" s="1194"/>
      <c r="X223" s="1194"/>
      <c r="Y223" s="1195">
        <f t="shared" si="95"/>
        <v>1</v>
      </c>
      <c r="Z223" s="1192">
        <v>0</v>
      </c>
      <c r="AA223" s="1193">
        <v>0</v>
      </c>
      <c r="AB223" s="1193">
        <v>0</v>
      </c>
      <c r="AC223" s="1193">
        <v>0</v>
      </c>
      <c r="AD223" s="1193">
        <v>1</v>
      </c>
      <c r="AE223" s="1195">
        <f t="shared" si="96"/>
        <v>1</v>
      </c>
      <c r="AF223" s="1192">
        <f t="shared" si="89"/>
        <v>0</v>
      </c>
      <c r="AG223" s="1193">
        <f t="shared" si="90"/>
        <v>3</v>
      </c>
      <c r="AH223" s="1193">
        <f t="shared" si="90"/>
        <v>0</v>
      </c>
      <c r="AI223" s="1193">
        <f t="shared" si="90"/>
        <v>0</v>
      </c>
      <c r="AJ223" s="1193">
        <f t="shared" si="90"/>
        <v>0</v>
      </c>
      <c r="AK223" s="1193">
        <f t="shared" si="90"/>
        <v>0</v>
      </c>
      <c r="AL223" s="1193">
        <f t="shared" si="90"/>
        <v>0</v>
      </c>
      <c r="AM223" s="1194">
        <f t="shared" si="90"/>
        <v>0</v>
      </c>
      <c r="AN223" s="1194">
        <f t="shared" si="97"/>
        <v>0</v>
      </c>
      <c r="AO223" s="1194">
        <f t="shared" si="98"/>
        <v>0</v>
      </c>
      <c r="AP223" s="1195">
        <f t="shared" si="99"/>
        <v>3</v>
      </c>
      <c r="AQ223" s="1192">
        <f t="shared" si="91"/>
        <v>1</v>
      </c>
      <c r="AR223" s="1193">
        <f t="shared" si="100"/>
        <v>1</v>
      </c>
      <c r="AS223" s="1195">
        <f t="shared" si="101"/>
        <v>0</v>
      </c>
      <c r="AT223" s="1192">
        <v>8335</v>
      </c>
      <c r="AU223" s="1193"/>
      <c r="AV223" s="1193"/>
      <c r="AW223" s="1193"/>
      <c r="AX223" s="1193"/>
      <c r="AY223" s="1194"/>
      <c r="AZ223" s="1194"/>
      <c r="BA223" s="1193"/>
      <c r="BB223" s="1192">
        <v>0</v>
      </c>
      <c r="BC223" s="1191">
        <v>0</v>
      </c>
      <c r="BD223" s="1192">
        <v>0</v>
      </c>
      <c r="BE223" s="1192">
        <v>0</v>
      </c>
      <c r="BF223" s="1192">
        <v>0</v>
      </c>
      <c r="BG223" s="1192">
        <v>0</v>
      </c>
      <c r="BH223" s="1192">
        <v>0</v>
      </c>
      <c r="BI223" s="1192">
        <v>0</v>
      </c>
      <c r="BJ223" s="1192">
        <v>0</v>
      </c>
      <c r="BK223" s="1193">
        <v>0</v>
      </c>
      <c r="BL223" s="1193"/>
      <c r="BM223" s="1191">
        <f>SUM(BJ223:BL223)</f>
        <v>0</v>
      </c>
      <c r="BN223" s="1192"/>
      <c r="BO223" s="1193"/>
      <c r="BP223" s="1193"/>
      <c r="BQ223" s="1193"/>
      <c r="BR223" s="1193"/>
      <c r="BS223" s="1193"/>
      <c r="BT223" s="1193"/>
      <c r="BU223" s="1193"/>
      <c r="BV223" s="1191"/>
      <c r="BW223" s="1192">
        <f t="shared" si="103"/>
        <v>0</v>
      </c>
      <c r="BX223" s="1004">
        <f t="shared" si="104"/>
        <v>0</v>
      </c>
      <c r="BY223" s="1193">
        <f t="shared" si="105"/>
        <v>0</v>
      </c>
      <c r="BZ223" s="1193">
        <f t="shared" si="109"/>
        <v>0</v>
      </c>
      <c r="CA223" s="1193">
        <f t="shared" si="110"/>
        <v>0</v>
      </c>
      <c r="CB223" s="1193">
        <f t="shared" si="106"/>
        <v>0</v>
      </c>
      <c r="CC223" s="1193">
        <f t="shared" si="107"/>
        <v>0</v>
      </c>
      <c r="CF223" s="778">
        <f t="shared" si="111"/>
        <v>0</v>
      </c>
      <c r="CN223" s="1291">
        <f t="shared" si="92"/>
        <v>0</v>
      </c>
      <c r="CP223" s="1292"/>
      <c r="CQ223" s="1292"/>
      <c r="CR223" s="1292"/>
      <c r="CS223" s="1292">
        <v>0</v>
      </c>
      <c r="CT223" s="1292"/>
      <c r="CU223" s="1293">
        <f>CP223+CQ223+CR223+CS223</f>
        <v>0</v>
      </c>
      <c r="CV223" s="1293">
        <f>CU223-CN223</f>
        <v>0</v>
      </c>
    </row>
    <row r="224" spans="1:100" ht="15.6" x14ac:dyDescent="0.3">
      <c r="A224" s="1290">
        <v>22</v>
      </c>
      <c r="B224" s="1190" t="s">
        <v>1795</v>
      </c>
      <c r="C224" s="1191">
        <v>0</v>
      </c>
      <c r="D224" s="1192">
        <v>0</v>
      </c>
      <c r="E224" s="1193">
        <v>0</v>
      </c>
      <c r="F224" s="1193">
        <v>0</v>
      </c>
      <c r="G224" s="1193">
        <v>0</v>
      </c>
      <c r="H224" s="1193">
        <v>0</v>
      </c>
      <c r="I224" s="1193">
        <v>0</v>
      </c>
      <c r="J224" s="1193">
        <v>0</v>
      </c>
      <c r="K224" s="1194">
        <v>0</v>
      </c>
      <c r="L224" s="1194">
        <v>0</v>
      </c>
      <c r="M224" s="1195">
        <f t="shared" si="94"/>
        <v>0</v>
      </c>
      <c r="N224" s="1196">
        <v>0</v>
      </c>
      <c r="O224" s="1192"/>
      <c r="P224" s="1193"/>
      <c r="Q224" s="1193"/>
      <c r="R224" s="1193"/>
      <c r="S224" s="1193"/>
      <c r="T224" s="1193"/>
      <c r="U224" s="1193"/>
      <c r="V224" s="1193"/>
      <c r="W224" s="1194"/>
      <c r="X224" s="1194"/>
      <c r="Y224" s="1195">
        <f t="shared" si="95"/>
        <v>0</v>
      </c>
      <c r="Z224" s="1192">
        <v>0</v>
      </c>
      <c r="AA224" s="1193">
        <v>0</v>
      </c>
      <c r="AB224" s="1193">
        <v>0</v>
      </c>
      <c r="AC224" s="1193">
        <v>0</v>
      </c>
      <c r="AD224" s="1193">
        <v>0</v>
      </c>
      <c r="AE224" s="1195">
        <f t="shared" si="96"/>
        <v>0</v>
      </c>
      <c r="AF224" s="1192">
        <f t="shared" si="89"/>
        <v>0</v>
      </c>
      <c r="AG224" s="1193">
        <f t="shared" si="90"/>
        <v>0</v>
      </c>
      <c r="AH224" s="1193">
        <f t="shared" si="90"/>
        <v>0</v>
      </c>
      <c r="AI224" s="1193">
        <f t="shared" si="90"/>
        <v>0</v>
      </c>
      <c r="AJ224" s="1193">
        <f t="shared" si="90"/>
        <v>0</v>
      </c>
      <c r="AK224" s="1193">
        <f t="shared" si="90"/>
        <v>0</v>
      </c>
      <c r="AL224" s="1193">
        <f t="shared" si="90"/>
        <v>0</v>
      </c>
      <c r="AM224" s="1194">
        <f t="shared" si="90"/>
        <v>0</v>
      </c>
      <c r="AN224" s="1194">
        <f t="shared" si="97"/>
        <v>0</v>
      </c>
      <c r="AO224" s="1194">
        <f t="shared" si="98"/>
        <v>0</v>
      </c>
      <c r="AP224" s="1195">
        <f t="shared" si="99"/>
        <v>0</v>
      </c>
      <c r="AQ224" s="1192">
        <f t="shared" si="91"/>
        <v>0</v>
      </c>
      <c r="AR224" s="1193">
        <f t="shared" si="100"/>
        <v>0</v>
      </c>
      <c r="AS224" s="1195">
        <f t="shared" si="101"/>
        <v>0</v>
      </c>
      <c r="AT224" s="1192">
        <v>0</v>
      </c>
      <c r="AU224" s="1193"/>
      <c r="AV224" s="1193"/>
      <c r="AW224" s="1193"/>
      <c r="AX224" s="1193"/>
      <c r="AY224" s="1194"/>
      <c r="AZ224" s="1194"/>
      <c r="BA224" s="1193"/>
      <c r="BB224" s="1192">
        <v>0</v>
      </c>
      <c r="BC224" s="1191">
        <v>0</v>
      </c>
      <c r="BD224" s="1192">
        <v>0</v>
      </c>
      <c r="BE224" s="1192">
        <v>0</v>
      </c>
      <c r="BF224" s="1192">
        <v>0</v>
      </c>
      <c r="BG224" s="1192">
        <v>0</v>
      </c>
      <c r="BH224" s="1192">
        <v>0</v>
      </c>
      <c r="BI224" s="1192">
        <v>0</v>
      </c>
      <c r="BJ224" s="1192">
        <v>0</v>
      </c>
      <c r="BK224" s="1193">
        <v>0</v>
      </c>
      <c r="BL224" s="1193"/>
      <c r="BM224" s="1191">
        <f t="shared" si="102"/>
        <v>0</v>
      </c>
      <c r="BN224" s="1192">
        <f>+(T224-AC224)*AX224</f>
        <v>0</v>
      </c>
      <c r="BO224" s="1193">
        <f>+V224*AZ224</f>
        <v>0</v>
      </c>
      <c r="BP224" s="1193"/>
      <c r="BQ224" s="1193"/>
      <c r="BR224" s="1193"/>
      <c r="BS224" s="1193"/>
      <c r="BT224" s="1193"/>
      <c r="BU224" s="1193"/>
      <c r="BV224" s="1191"/>
      <c r="BW224" s="1192">
        <f t="shared" si="103"/>
        <v>0</v>
      </c>
      <c r="BX224" s="1004">
        <f t="shared" si="104"/>
        <v>0</v>
      </c>
      <c r="BY224" s="1193">
        <f t="shared" si="105"/>
        <v>0</v>
      </c>
      <c r="BZ224" s="1193">
        <f t="shared" si="109"/>
        <v>0</v>
      </c>
      <c r="CA224" s="1193">
        <f t="shared" si="110"/>
        <v>0</v>
      </c>
      <c r="CB224" s="1193">
        <f t="shared" si="106"/>
        <v>0</v>
      </c>
      <c r="CC224" s="1193">
        <f t="shared" si="107"/>
        <v>0</v>
      </c>
      <c r="CF224" s="778">
        <f t="shared" si="111"/>
        <v>0</v>
      </c>
      <c r="CN224" s="1291">
        <f t="shared" si="92"/>
        <v>0</v>
      </c>
      <c r="CP224" s="1292">
        <v>0</v>
      </c>
      <c r="CQ224" s="1292">
        <v>4</v>
      </c>
      <c r="CR224" s="1292">
        <v>3</v>
      </c>
      <c r="CS224" s="1292">
        <v>3</v>
      </c>
      <c r="CT224" s="1292"/>
      <c r="CU224" s="1293">
        <f>CP224+CQ224+CR224+CS224</f>
        <v>10</v>
      </c>
      <c r="CV224" s="1293">
        <f>CU224-CN224</f>
        <v>10</v>
      </c>
    </row>
    <row r="225" spans="1:100" ht="15.6" x14ac:dyDescent="0.3">
      <c r="A225" s="1290">
        <v>23</v>
      </c>
      <c r="B225" s="1190" t="s">
        <v>1023</v>
      </c>
      <c r="C225" s="1191">
        <v>0</v>
      </c>
      <c r="D225" s="1192">
        <v>0</v>
      </c>
      <c r="E225" s="1193">
        <v>3</v>
      </c>
      <c r="F225" s="1193">
        <v>0</v>
      </c>
      <c r="G225" s="1193">
        <v>0</v>
      </c>
      <c r="H225" s="1193">
        <v>0</v>
      </c>
      <c r="I225" s="1193">
        <v>0</v>
      </c>
      <c r="J225" s="1193">
        <v>0</v>
      </c>
      <c r="K225" s="1194">
        <v>0</v>
      </c>
      <c r="L225" s="1194">
        <v>0</v>
      </c>
      <c r="M225" s="1195">
        <f t="shared" si="94"/>
        <v>3</v>
      </c>
      <c r="N225" s="1196">
        <v>0</v>
      </c>
      <c r="O225" s="1193"/>
      <c r="P225" s="1193"/>
      <c r="Q225" s="1193"/>
      <c r="R225" s="1193"/>
      <c r="S225" s="1193"/>
      <c r="T225" s="1193"/>
      <c r="U225" s="1193"/>
      <c r="V225" s="1193"/>
      <c r="W225" s="1194"/>
      <c r="X225" s="1194"/>
      <c r="Y225" s="1195">
        <f t="shared" si="95"/>
        <v>0</v>
      </c>
      <c r="Z225" s="1192">
        <v>0</v>
      </c>
      <c r="AA225" s="1193">
        <v>0</v>
      </c>
      <c r="AB225" s="1193">
        <v>0</v>
      </c>
      <c r="AC225" s="1193">
        <v>0</v>
      </c>
      <c r="AD225" s="1193">
        <v>0</v>
      </c>
      <c r="AE225" s="1195">
        <f t="shared" si="96"/>
        <v>0</v>
      </c>
      <c r="AF225" s="1192">
        <f t="shared" si="89"/>
        <v>0</v>
      </c>
      <c r="AG225" s="1193">
        <f t="shared" si="90"/>
        <v>3</v>
      </c>
      <c r="AH225" s="1193">
        <f t="shared" si="90"/>
        <v>0</v>
      </c>
      <c r="AI225" s="1193">
        <f t="shared" si="90"/>
        <v>0</v>
      </c>
      <c r="AJ225" s="1193">
        <f t="shared" si="90"/>
        <v>0</v>
      </c>
      <c r="AK225" s="1193">
        <f t="shared" si="90"/>
        <v>0</v>
      </c>
      <c r="AL225" s="1193">
        <f t="shared" si="90"/>
        <v>0</v>
      </c>
      <c r="AM225" s="1194">
        <f t="shared" si="90"/>
        <v>0</v>
      </c>
      <c r="AN225" s="1194">
        <f t="shared" si="97"/>
        <v>0</v>
      </c>
      <c r="AO225" s="1194">
        <f t="shared" si="98"/>
        <v>0</v>
      </c>
      <c r="AP225" s="1195">
        <f t="shared" si="99"/>
        <v>3</v>
      </c>
      <c r="AQ225" s="1192">
        <f t="shared" si="91"/>
        <v>0</v>
      </c>
      <c r="AR225" s="1193">
        <f t="shared" si="100"/>
        <v>0</v>
      </c>
      <c r="AS225" s="1195">
        <f t="shared" si="101"/>
        <v>0</v>
      </c>
      <c r="AT225" s="1192">
        <v>5412</v>
      </c>
      <c r="AU225" s="1193"/>
      <c r="AV225" s="1193"/>
      <c r="AW225" s="1193"/>
      <c r="AX225" s="1193"/>
      <c r="AY225" s="1194"/>
      <c r="AZ225" s="1194"/>
      <c r="BA225" s="1193"/>
      <c r="BB225" s="1192">
        <v>0</v>
      </c>
      <c r="BC225" s="1191">
        <v>0</v>
      </c>
      <c r="BD225" s="1192">
        <v>0</v>
      </c>
      <c r="BE225" s="1192">
        <v>0</v>
      </c>
      <c r="BF225" s="1192">
        <v>0</v>
      </c>
      <c r="BG225" s="1192">
        <v>0</v>
      </c>
      <c r="BH225" s="1192">
        <v>0</v>
      </c>
      <c r="BI225" s="1192">
        <v>0</v>
      </c>
      <c r="BJ225" s="1192">
        <v>0</v>
      </c>
      <c r="BK225" s="1193">
        <v>0</v>
      </c>
      <c r="BL225" s="1193"/>
      <c r="BM225" s="1191">
        <f t="shared" si="102"/>
        <v>0</v>
      </c>
      <c r="BN225" s="1192"/>
      <c r="BO225" s="1193"/>
      <c r="BP225" s="1193"/>
      <c r="BQ225" s="1193"/>
      <c r="BR225" s="1193"/>
      <c r="BS225" s="1193"/>
      <c r="BT225" s="1193"/>
      <c r="BU225" s="1193"/>
      <c r="BV225" s="1191"/>
      <c r="BW225" s="1192">
        <f t="shared" si="103"/>
        <v>0</v>
      </c>
      <c r="BX225" s="1004">
        <f t="shared" si="104"/>
        <v>0</v>
      </c>
      <c r="BY225" s="1193">
        <f t="shared" si="105"/>
        <v>0</v>
      </c>
      <c r="BZ225" s="1193">
        <f t="shared" si="109"/>
        <v>0</v>
      </c>
      <c r="CA225" s="1193">
        <f t="shared" si="110"/>
        <v>0</v>
      </c>
      <c r="CB225" s="1193">
        <f t="shared" si="106"/>
        <v>0</v>
      </c>
      <c r="CC225" s="1193">
        <f t="shared" si="107"/>
        <v>0</v>
      </c>
      <c r="CF225" s="778">
        <f t="shared" si="111"/>
        <v>0</v>
      </c>
      <c r="CN225" s="1291">
        <f t="shared" si="92"/>
        <v>0</v>
      </c>
      <c r="CP225" s="1292"/>
      <c r="CQ225" s="1292"/>
      <c r="CR225" s="1292">
        <v>0</v>
      </c>
      <c r="CS225" s="1292"/>
      <c r="CT225" s="1292"/>
      <c r="CU225" s="1293">
        <f>CP225+CQ225+CR225+CS225</f>
        <v>0</v>
      </c>
      <c r="CV225" s="1293">
        <f>CU225-CN225</f>
        <v>0</v>
      </c>
    </row>
    <row r="226" spans="1:100" ht="15.6" x14ac:dyDescent="0.3">
      <c r="A226" s="1290">
        <v>24</v>
      </c>
      <c r="B226" s="1190" t="s">
        <v>1024</v>
      </c>
      <c r="C226" s="1191">
        <v>2</v>
      </c>
      <c r="D226" s="1192">
        <v>0</v>
      </c>
      <c r="E226" s="1193">
        <v>0</v>
      </c>
      <c r="F226" s="1193">
        <v>0</v>
      </c>
      <c r="G226" s="1193">
        <v>0</v>
      </c>
      <c r="H226" s="1193">
        <v>0</v>
      </c>
      <c r="I226" s="1193">
        <v>0</v>
      </c>
      <c r="J226" s="1193">
        <v>0</v>
      </c>
      <c r="K226" s="1194">
        <v>34</v>
      </c>
      <c r="L226" s="1194">
        <v>0</v>
      </c>
      <c r="M226" s="1195">
        <f t="shared" si="94"/>
        <v>34</v>
      </c>
      <c r="N226" s="1196">
        <v>0</v>
      </c>
      <c r="O226" s="1193">
        <v>2</v>
      </c>
      <c r="P226" s="1193"/>
      <c r="Q226" s="1193"/>
      <c r="R226" s="1193"/>
      <c r="S226" s="1193"/>
      <c r="T226" s="1193"/>
      <c r="U226" s="1193"/>
      <c r="V226" s="1193">
        <v>11</v>
      </c>
      <c r="W226" s="1194"/>
      <c r="X226" s="1194"/>
      <c r="Y226" s="1195">
        <f t="shared" si="95"/>
        <v>13</v>
      </c>
      <c r="Z226" s="1192">
        <v>0</v>
      </c>
      <c r="AA226" s="1193">
        <v>0</v>
      </c>
      <c r="AB226" s="1193">
        <v>0</v>
      </c>
      <c r="AC226" s="1193">
        <v>7</v>
      </c>
      <c r="AD226" s="1193">
        <v>6</v>
      </c>
      <c r="AE226" s="1195">
        <f t="shared" si="96"/>
        <v>13</v>
      </c>
      <c r="AF226" s="1192">
        <f t="shared" si="89"/>
        <v>0</v>
      </c>
      <c r="AG226" s="1193">
        <f t="shared" si="90"/>
        <v>0</v>
      </c>
      <c r="AH226" s="1193">
        <f t="shared" si="90"/>
        <v>0</v>
      </c>
      <c r="AI226" s="1193">
        <f t="shared" si="90"/>
        <v>0</v>
      </c>
      <c r="AJ226" s="1193">
        <f t="shared" si="90"/>
        <v>0</v>
      </c>
      <c r="AK226" s="1193">
        <f t="shared" si="90"/>
        <v>0</v>
      </c>
      <c r="AL226" s="1193">
        <f t="shared" si="90"/>
        <v>0</v>
      </c>
      <c r="AM226" s="1194">
        <f t="shared" si="90"/>
        <v>23</v>
      </c>
      <c r="AN226" s="1194">
        <f t="shared" si="97"/>
        <v>0</v>
      </c>
      <c r="AO226" s="1194">
        <f t="shared" si="98"/>
        <v>0</v>
      </c>
      <c r="AP226" s="1195">
        <f t="shared" si="99"/>
        <v>23</v>
      </c>
      <c r="AQ226" s="1192">
        <f t="shared" si="91"/>
        <v>13</v>
      </c>
      <c r="AR226" s="1193">
        <f t="shared" si="100"/>
        <v>13</v>
      </c>
      <c r="AS226" s="1195">
        <f t="shared" si="101"/>
        <v>0</v>
      </c>
      <c r="AT226" s="1192">
        <v>5108</v>
      </c>
      <c r="AU226" s="1193"/>
      <c r="AV226" s="1193"/>
      <c r="AW226" s="1193">
        <v>8115.0042999999996</v>
      </c>
      <c r="AX226" s="1193">
        <v>4000</v>
      </c>
      <c r="AY226" s="1194"/>
      <c r="AZ226" s="1194">
        <v>5541.8</v>
      </c>
      <c r="BA226" s="1193"/>
      <c r="BB226" s="1192">
        <v>0</v>
      </c>
      <c r="BC226" s="1191">
        <v>0</v>
      </c>
      <c r="BD226" s="1192">
        <v>0</v>
      </c>
      <c r="BE226" s="1192">
        <v>0</v>
      </c>
      <c r="BF226" s="1192">
        <v>0</v>
      </c>
      <c r="BG226" s="1192">
        <v>0</v>
      </c>
      <c r="BH226" s="1192">
        <v>0</v>
      </c>
      <c r="BI226" s="1192">
        <v>0</v>
      </c>
      <c r="BJ226" s="1192">
        <v>0</v>
      </c>
      <c r="BK226" s="1193">
        <v>0</v>
      </c>
      <c r="BL226" s="1193"/>
      <c r="BM226" s="1191">
        <f t="shared" si="102"/>
        <v>0</v>
      </c>
      <c r="BN226" s="1192">
        <f>+'Store Cable'!F16/'QTY Sheet 18-19'!K226*(('QTY Sheet 18-19'!AD226-'QTY Sheet 18-19'!O226)*100000)</f>
        <v>0</v>
      </c>
      <c r="BO226" s="1193"/>
      <c r="BP226" s="1193"/>
      <c r="BQ226" s="1193"/>
      <c r="BR226" s="1193"/>
      <c r="BS226" s="1193"/>
      <c r="BT226" s="1193">
        <f>+AC226*AZ226</f>
        <v>38792.6</v>
      </c>
      <c r="BU226" s="1193"/>
      <c r="BV226" s="1191"/>
      <c r="BW226" s="1192">
        <f t="shared" si="103"/>
        <v>127461.40000000001</v>
      </c>
      <c r="BX226" s="1004">
        <f t="shared" si="104"/>
        <v>188421.2</v>
      </c>
      <c r="BY226" s="1193">
        <f t="shared" si="105"/>
        <v>0</v>
      </c>
      <c r="BZ226" s="1193">
        <f t="shared" si="109"/>
        <v>60959.8</v>
      </c>
      <c r="CA226" s="1193">
        <f t="shared" si="110"/>
        <v>38792.6</v>
      </c>
      <c r="CB226" s="1193">
        <f t="shared" si="106"/>
        <v>22167.200000000004</v>
      </c>
      <c r="CC226" s="1193">
        <f t="shared" si="107"/>
        <v>0</v>
      </c>
      <c r="CF226" s="778">
        <f t="shared" si="111"/>
        <v>0</v>
      </c>
      <c r="CN226" s="1291">
        <f t="shared" si="92"/>
        <v>5</v>
      </c>
      <c r="CP226" s="1292"/>
      <c r="CQ226" s="1292"/>
      <c r="CR226" s="1292"/>
      <c r="CS226" s="1292"/>
      <c r="CT226" s="1292"/>
      <c r="CU226" s="1293">
        <f>CP226+CQ226+CR226+CS226</f>
        <v>0</v>
      </c>
      <c r="CV226" s="1293">
        <f>CU226-CN226</f>
        <v>-5</v>
      </c>
    </row>
    <row r="227" spans="1:100" ht="15.6" x14ac:dyDescent="0.3">
      <c r="A227" s="1290">
        <v>25</v>
      </c>
      <c r="B227" s="1190" t="s">
        <v>1025</v>
      </c>
      <c r="C227" s="1191">
        <v>0</v>
      </c>
      <c r="D227" s="1192">
        <v>0</v>
      </c>
      <c r="E227" s="1193">
        <v>127</v>
      </c>
      <c r="F227" s="1193">
        <v>0</v>
      </c>
      <c r="G227" s="1193">
        <v>0</v>
      </c>
      <c r="H227" s="1193">
        <v>0</v>
      </c>
      <c r="I227" s="1193">
        <v>0</v>
      </c>
      <c r="J227" s="1193">
        <v>0</v>
      </c>
      <c r="K227" s="1194">
        <v>0</v>
      </c>
      <c r="L227" s="1194">
        <v>0</v>
      </c>
      <c r="M227" s="1195">
        <f t="shared" si="94"/>
        <v>127</v>
      </c>
      <c r="N227" s="1196">
        <v>0</v>
      </c>
      <c r="O227" s="1192"/>
      <c r="P227" s="1193">
        <v>25</v>
      </c>
      <c r="Q227" s="1193"/>
      <c r="R227" s="1193"/>
      <c r="S227" s="1193"/>
      <c r="T227" s="1193"/>
      <c r="U227" s="1193"/>
      <c r="V227" s="1193"/>
      <c r="W227" s="1194"/>
      <c r="X227" s="1194"/>
      <c r="Y227" s="1195">
        <f t="shared" si="95"/>
        <v>25</v>
      </c>
      <c r="Z227" s="1192">
        <v>0</v>
      </c>
      <c r="AA227" s="1193">
        <v>0</v>
      </c>
      <c r="AB227" s="1193">
        <v>0</v>
      </c>
      <c r="AC227" s="1193">
        <v>0</v>
      </c>
      <c r="AD227" s="1193">
        <v>25</v>
      </c>
      <c r="AE227" s="1195">
        <f t="shared" si="96"/>
        <v>25</v>
      </c>
      <c r="AF227" s="1192">
        <f t="shared" si="89"/>
        <v>0</v>
      </c>
      <c r="AG227" s="1193">
        <f t="shared" si="90"/>
        <v>102</v>
      </c>
      <c r="AH227" s="1193">
        <f t="shared" si="90"/>
        <v>0</v>
      </c>
      <c r="AI227" s="1193">
        <f t="shared" si="90"/>
        <v>0</v>
      </c>
      <c r="AJ227" s="1193">
        <f t="shared" si="90"/>
        <v>0</v>
      </c>
      <c r="AK227" s="1193">
        <f t="shared" si="90"/>
        <v>0</v>
      </c>
      <c r="AL227" s="1193">
        <f t="shared" si="90"/>
        <v>0</v>
      </c>
      <c r="AM227" s="1194">
        <f t="shared" si="90"/>
        <v>0</v>
      </c>
      <c r="AN227" s="1194">
        <f t="shared" si="97"/>
        <v>0</v>
      </c>
      <c r="AO227" s="1194">
        <f t="shared" si="98"/>
        <v>0</v>
      </c>
      <c r="AP227" s="1195">
        <f t="shared" si="99"/>
        <v>102</v>
      </c>
      <c r="AQ227" s="1192">
        <f t="shared" si="91"/>
        <v>25</v>
      </c>
      <c r="AR227" s="1193">
        <f t="shared" si="100"/>
        <v>25</v>
      </c>
      <c r="AS227" s="1195">
        <f t="shared" si="101"/>
        <v>0</v>
      </c>
      <c r="AT227" s="1192">
        <v>0</v>
      </c>
      <c r="AU227" s="1193"/>
      <c r="AV227" s="1193"/>
      <c r="AW227" s="1193"/>
      <c r="AX227" s="1193"/>
      <c r="AY227" s="1194"/>
      <c r="AZ227" s="1194"/>
      <c r="BA227" s="1193"/>
      <c r="BB227" s="1192">
        <v>0</v>
      </c>
      <c r="BC227" s="1191">
        <v>0</v>
      </c>
      <c r="BD227" s="1192">
        <v>0</v>
      </c>
      <c r="BE227" s="1192">
        <v>0</v>
      </c>
      <c r="BF227" s="1192">
        <v>0</v>
      </c>
      <c r="BG227" s="1192">
        <v>0</v>
      </c>
      <c r="BH227" s="1192">
        <v>0</v>
      </c>
      <c r="BI227" s="1192">
        <v>0</v>
      </c>
      <c r="BJ227" s="1192">
        <v>0</v>
      </c>
      <c r="BK227" s="1193">
        <v>0</v>
      </c>
      <c r="BL227" s="1193"/>
      <c r="BM227" s="1191">
        <f>SUM(BJ227:BL227)</f>
        <v>0</v>
      </c>
      <c r="BN227" s="1192">
        <f>+P227*AT227</f>
        <v>0</v>
      </c>
      <c r="BO227" s="1193"/>
      <c r="BP227" s="1193"/>
      <c r="BQ227" s="1193"/>
      <c r="BR227" s="1193"/>
      <c r="BS227" s="1193"/>
      <c r="BT227" s="1193"/>
      <c r="BU227" s="1197">
        <f>(AC227+AA227-O227)*AT227</f>
        <v>0</v>
      </c>
      <c r="BV227" s="1191"/>
      <c r="BW227" s="1192">
        <f t="shared" si="103"/>
        <v>0</v>
      </c>
      <c r="BX227" s="1004">
        <f t="shared" si="104"/>
        <v>0</v>
      </c>
      <c r="BY227" s="1193">
        <f t="shared" si="105"/>
        <v>0</v>
      </c>
      <c r="BZ227" s="1193">
        <f t="shared" si="109"/>
        <v>0</v>
      </c>
      <c r="CA227" s="1193">
        <f t="shared" si="110"/>
        <v>0</v>
      </c>
      <c r="CB227" s="1193">
        <f t="shared" si="106"/>
        <v>0</v>
      </c>
      <c r="CC227" s="1193">
        <f t="shared" si="107"/>
        <v>0</v>
      </c>
      <c r="CF227" s="778">
        <f t="shared" si="111"/>
        <v>0</v>
      </c>
      <c r="CN227" s="1291">
        <f t="shared" si="92"/>
        <v>0</v>
      </c>
      <c r="CP227" s="1292">
        <v>14</v>
      </c>
      <c r="CQ227" s="1292">
        <v>33</v>
      </c>
      <c r="CR227" s="1292">
        <v>3</v>
      </c>
      <c r="CS227" s="1292">
        <v>18</v>
      </c>
      <c r="CT227" s="1292"/>
      <c r="CU227" s="1293">
        <f t="shared" si="108"/>
        <v>68</v>
      </c>
      <c r="CV227" s="1293">
        <f>CU227-CN227</f>
        <v>68</v>
      </c>
    </row>
    <row r="228" spans="1:100" ht="15.6" x14ac:dyDescent="0.3">
      <c r="A228" s="1290">
        <v>26</v>
      </c>
      <c r="B228" s="1190" t="s">
        <v>1796</v>
      </c>
      <c r="C228" s="1191">
        <v>0</v>
      </c>
      <c r="D228" s="1192">
        <v>0</v>
      </c>
      <c r="E228" s="1193">
        <v>8</v>
      </c>
      <c r="F228" s="1193">
        <v>0</v>
      </c>
      <c r="G228" s="1193">
        <v>0</v>
      </c>
      <c r="H228" s="1193">
        <v>0</v>
      </c>
      <c r="I228" s="1193">
        <v>0</v>
      </c>
      <c r="J228" s="1193">
        <v>0</v>
      </c>
      <c r="K228" s="1194">
        <v>0</v>
      </c>
      <c r="L228" s="1194">
        <v>0</v>
      </c>
      <c r="M228" s="1195">
        <f t="shared" si="94"/>
        <v>8</v>
      </c>
      <c r="N228" s="1196">
        <v>0</v>
      </c>
      <c r="O228" s="1192"/>
      <c r="P228" s="1193"/>
      <c r="Q228" s="1193"/>
      <c r="R228" s="1193"/>
      <c r="S228" s="1193"/>
      <c r="T228" s="1193"/>
      <c r="U228" s="1193"/>
      <c r="V228" s="1193"/>
      <c r="W228" s="1194"/>
      <c r="X228" s="1194"/>
      <c r="Y228" s="1195">
        <f t="shared" si="95"/>
        <v>0</v>
      </c>
      <c r="Z228" s="1192">
        <v>0</v>
      </c>
      <c r="AA228" s="1193">
        <v>0</v>
      </c>
      <c r="AB228" s="1193">
        <v>0</v>
      </c>
      <c r="AC228" s="1193">
        <v>0</v>
      </c>
      <c r="AD228" s="1193">
        <v>0</v>
      </c>
      <c r="AE228" s="1195">
        <f t="shared" si="96"/>
        <v>0</v>
      </c>
      <c r="AF228" s="1192">
        <f t="shared" si="89"/>
        <v>0</v>
      </c>
      <c r="AG228" s="1193">
        <f t="shared" si="90"/>
        <v>8</v>
      </c>
      <c r="AH228" s="1193">
        <f t="shared" si="90"/>
        <v>0</v>
      </c>
      <c r="AI228" s="1193">
        <f t="shared" si="90"/>
        <v>0</v>
      </c>
      <c r="AJ228" s="1193">
        <f t="shared" si="90"/>
        <v>0</v>
      </c>
      <c r="AK228" s="1193">
        <f t="shared" si="90"/>
        <v>0</v>
      </c>
      <c r="AL228" s="1193">
        <f t="shared" si="90"/>
        <v>0</v>
      </c>
      <c r="AM228" s="1194">
        <f t="shared" si="90"/>
        <v>0</v>
      </c>
      <c r="AN228" s="1194">
        <f t="shared" si="97"/>
        <v>0</v>
      </c>
      <c r="AO228" s="1194">
        <f t="shared" si="98"/>
        <v>0</v>
      </c>
      <c r="AP228" s="1195">
        <f t="shared" si="99"/>
        <v>8</v>
      </c>
      <c r="AQ228" s="1192">
        <f t="shared" si="91"/>
        <v>0</v>
      </c>
      <c r="AR228" s="1193">
        <f t="shared" si="100"/>
        <v>0</v>
      </c>
      <c r="AS228" s="1195">
        <f t="shared" si="101"/>
        <v>0</v>
      </c>
      <c r="AT228" s="1192">
        <v>1175</v>
      </c>
      <c r="AU228" s="1193"/>
      <c r="AV228" s="1193"/>
      <c r="AW228" s="1193"/>
      <c r="AX228" s="1193"/>
      <c r="AY228" s="1194"/>
      <c r="AZ228" s="1194"/>
      <c r="BA228" s="1193"/>
      <c r="BB228" s="1192">
        <v>0</v>
      </c>
      <c r="BC228" s="1191">
        <v>0</v>
      </c>
      <c r="BD228" s="1192">
        <v>0</v>
      </c>
      <c r="BE228" s="1192">
        <v>0</v>
      </c>
      <c r="BF228" s="1192">
        <v>0</v>
      </c>
      <c r="BG228" s="1192">
        <v>0</v>
      </c>
      <c r="BH228" s="1192">
        <v>0</v>
      </c>
      <c r="BI228" s="1192">
        <v>0</v>
      </c>
      <c r="BJ228" s="1192">
        <v>0</v>
      </c>
      <c r="BK228" s="1193">
        <v>0</v>
      </c>
      <c r="BL228" s="1193"/>
      <c r="BM228" s="1191">
        <f t="shared" ref="BM228:BM291" si="112">SUM(BJ228:BL228)</f>
        <v>0</v>
      </c>
      <c r="BN228" s="1192">
        <f>+AD228*AX228</f>
        <v>0</v>
      </c>
      <c r="BO228" s="1193"/>
      <c r="BP228" s="1193"/>
      <c r="BQ228" s="1193"/>
      <c r="BR228" s="1193"/>
      <c r="BS228" s="1193"/>
      <c r="BT228" s="1193"/>
      <c r="BU228" s="1193"/>
      <c r="BV228" s="1191"/>
      <c r="BW228" s="1192">
        <f t="shared" si="103"/>
        <v>0</v>
      </c>
      <c r="BX228" s="1004">
        <f t="shared" si="104"/>
        <v>0</v>
      </c>
      <c r="BY228" s="1193">
        <f t="shared" si="105"/>
        <v>0</v>
      </c>
      <c r="BZ228" s="1193">
        <f t="shared" si="109"/>
        <v>0</v>
      </c>
      <c r="CA228" s="1193">
        <f t="shared" si="110"/>
        <v>0</v>
      </c>
      <c r="CB228" s="1193">
        <f t="shared" si="106"/>
        <v>0</v>
      </c>
      <c r="CC228" s="1193">
        <f t="shared" si="107"/>
        <v>0</v>
      </c>
      <c r="CF228" s="778">
        <f t="shared" si="111"/>
        <v>0</v>
      </c>
      <c r="CN228" s="1291">
        <f t="shared" si="92"/>
        <v>0</v>
      </c>
      <c r="CO228" s="1233"/>
      <c r="CP228" s="1295">
        <v>6</v>
      </c>
      <c r="CQ228" s="1295">
        <v>24</v>
      </c>
      <c r="CR228" s="1295">
        <v>12</v>
      </c>
      <c r="CS228" s="1295">
        <v>2</v>
      </c>
      <c r="CT228" s="1295"/>
      <c r="CU228" s="1293">
        <f t="shared" si="108"/>
        <v>44</v>
      </c>
      <c r="CV228" s="1294">
        <f t="shared" ref="CV228:CV295" si="113">CU228-CN228</f>
        <v>44</v>
      </c>
    </row>
    <row r="229" spans="1:100" ht="15.6" x14ac:dyDescent="0.3">
      <c r="A229" s="1290">
        <v>27</v>
      </c>
      <c r="B229" s="1190" t="s">
        <v>1026</v>
      </c>
      <c r="C229" s="1191">
        <v>16</v>
      </c>
      <c r="D229" s="1192">
        <v>0</v>
      </c>
      <c r="E229" s="1193">
        <v>0</v>
      </c>
      <c r="F229" s="1193">
        <v>85</v>
      </c>
      <c r="G229" s="1193">
        <v>0</v>
      </c>
      <c r="H229" s="1193">
        <v>0</v>
      </c>
      <c r="I229" s="1193">
        <v>0</v>
      </c>
      <c r="J229" s="1193">
        <v>0</v>
      </c>
      <c r="K229" s="1194">
        <v>0</v>
      </c>
      <c r="L229" s="1194">
        <v>219</v>
      </c>
      <c r="M229" s="1195">
        <f t="shared" si="94"/>
        <v>304</v>
      </c>
      <c r="N229" s="1196">
        <v>0</v>
      </c>
      <c r="O229" s="1193">
        <v>16</v>
      </c>
      <c r="P229" s="1193"/>
      <c r="Q229" s="1193">
        <v>85</v>
      </c>
      <c r="R229" s="1193"/>
      <c r="S229" s="1193"/>
      <c r="T229" s="1193"/>
      <c r="U229" s="1193"/>
      <c r="V229" s="1193"/>
      <c r="W229" s="1194">
        <v>82</v>
      </c>
      <c r="X229" s="1194"/>
      <c r="Y229" s="1195">
        <f t="shared" si="95"/>
        <v>183</v>
      </c>
      <c r="Z229" s="1192">
        <v>0</v>
      </c>
      <c r="AA229" s="1193">
        <v>0</v>
      </c>
      <c r="AB229" s="1193">
        <v>12</v>
      </c>
      <c r="AC229" s="1193">
        <v>114</v>
      </c>
      <c r="AD229" s="1193">
        <v>57</v>
      </c>
      <c r="AE229" s="1195">
        <f t="shared" si="96"/>
        <v>183</v>
      </c>
      <c r="AF229" s="1192">
        <f t="shared" si="89"/>
        <v>0</v>
      </c>
      <c r="AG229" s="1193">
        <f>E229-P229</f>
        <v>0</v>
      </c>
      <c r="AH229" s="1193">
        <f>F229-Q229</f>
        <v>0</v>
      </c>
      <c r="AI229" s="1193">
        <f t="shared" si="90"/>
        <v>0</v>
      </c>
      <c r="AJ229" s="1193">
        <f t="shared" si="90"/>
        <v>0</v>
      </c>
      <c r="AK229" s="1193">
        <f t="shared" si="90"/>
        <v>0</v>
      </c>
      <c r="AL229" s="1193">
        <f t="shared" si="90"/>
        <v>0</v>
      </c>
      <c r="AM229" s="1194">
        <f t="shared" si="90"/>
        <v>0</v>
      </c>
      <c r="AN229" s="1194">
        <f t="shared" si="97"/>
        <v>137</v>
      </c>
      <c r="AO229" s="1194">
        <f t="shared" si="98"/>
        <v>0</v>
      </c>
      <c r="AP229" s="1195">
        <f t="shared" si="99"/>
        <v>137</v>
      </c>
      <c r="AQ229" s="1192">
        <f t="shared" si="91"/>
        <v>183</v>
      </c>
      <c r="AR229" s="1193">
        <f t="shared" si="100"/>
        <v>183</v>
      </c>
      <c r="AS229" s="1195">
        <f t="shared" si="101"/>
        <v>0</v>
      </c>
      <c r="AT229" s="1192">
        <v>1500</v>
      </c>
      <c r="AU229" s="1193"/>
      <c r="AV229" s="1193"/>
      <c r="AW229" s="1193"/>
      <c r="AX229" s="1193"/>
      <c r="AY229" s="1194"/>
      <c r="AZ229" s="1194"/>
      <c r="BA229" s="1193"/>
      <c r="BB229" s="1192">
        <v>1391</v>
      </c>
      <c r="BC229" s="1191">
        <v>0</v>
      </c>
      <c r="BD229" s="1192">
        <v>0</v>
      </c>
      <c r="BE229" s="1192">
        <v>0</v>
      </c>
      <c r="BF229" s="1192">
        <v>0</v>
      </c>
      <c r="BG229" s="1192">
        <v>0</v>
      </c>
      <c r="BH229" s="1192">
        <v>0</v>
      </c>
      <c r="BI229" s="1192">
        <v>0</v>
      </c>
      <c r="BJ229" s="1192">
        <v>0</v>
      </c>
      <c r="BK229" s="1193">
        <v>0</v>
      </c>
      <c r="BL229" s="1193"/>
      <c r="BM229" s="1191">
        <f t="shared" si="112"/>
        <v>0</v>
      </c>
      <c r="BN229" s="1192">
        <f>+(('Store Lines '!G37/'QTY Sheet 18-19'!L229)*('QTY Sheet 18-19'!AD229-'QTY Sheet 18-19'!O229)*100000)</f>
        <v>1403.5355141552511</v>
      </c>
      <c r="BO229" s="1193"/>
      <c r="BP229" s="1193"/>
      <c r="BQ229" s="1193"/>
      <c r="BR229" s="1193">
        <f>+AB229*BB229</f>
        <v>16692</v>
      </c>
      <c r="BS229" s="1193"/>
      <c r="BT229" s="1193"/>
      <c r="BU229" s="1197">
        <f>+Q229*AT229+(AC229-Q229)*BB229</f>
        <v>167839</v>
      </c>
      <c r="BV229" s="1191"/>
      <c r="BW229" s="1330">
        <f t="shared" si="103"/>
        <v>190567</v>
      </c>
      <c r="BX229" s="1325">
        <f t="shared" si="104"/>
        <v>432129</v>
      </c>
      <c r="BY229" s="1193">
        <f t="shared" si="105"/>
        <v>0</v>
      </c>
      <c r="BZ229" s="1193">
        <f t="shared" si="109"/>
        <v>241562</v>
      </c>
      <c r="CA229" s="1193">
        <f>BN229+BO229+BP229+BQ229+BR229+BU229+BT229+BV229</f>
        <v>185934.53551415526</v>
      </c>
      <c r="CB229" s="1193">
        <f t="shared" si="106"/>
        <v>55627.464485844743</v>
      </c>
      <c r="CC229" s="1193">
        <f t="shared" si="107"/>
        <v>0</v>
      </c>
      <c r="CF229" s="778">
        <f t="shared" si="111"/>
        <v>-1403.5355141552511</v>
      </c>
      <c r="CN229" s="1291">
        <f>IF((Z229+AA229+AC229-O229-P229)&gt;0,Z229+AA229+AC229-O229-P229,0)</f>
        <v>98</v>
      </c>
      <c r="CO229" s="1233"/>
      <c r="CP229" s="1295"/>
      <c r="CQ229" s="1295"/>
      <c r="CR229" s="1295"/>
      <c r="CS229" s="1295">
        <v>3</v>
      </c>
      <c r="CT229" s="1295"/>
      <c r="CU229" s="1293">
        <f t="shared" si="108"/>
        <v>3</v>
      </c>
      <c r="CV229" s="1293">
        <f t="shared" si="113"/>
        <v>-95</v>
      </c>
    </row>
    <row r="230" spans="1:100" ht="15.6" x14ac:dyDescent="0.3">
      <c r="A230" s="1290">
        <v>28</v>
      </c>
      <c r="B230" s="1190" t="s">
        <v>1027</v>
      </c>
      <c r="C230" s="1191">
        <v>8</v>
      </c>
      <c r="D230" s="1192">
        <v>0</v>
      </c>
      <c r="E230" s="1193">
        <v>0</v>
      </c>
      <c r="F230" s="1193">
        <v>0</v>
      </c>
      <c r="G230" s="1193">
        <v>0</v>
      </c>
      <c r="H230" s="1193">
        <v>0</v>
      </c>
      <c r="I230" s="1193">
        <v>54</v>
      </c>
      <c r="J230" s="1193">
        <v>0</v>
      </c>
      <c r="K230" s="1194">
        <v>0</v>
      </c>
      <c r="L230" s="1194">
        <v>108</v>
      </c>
      <c r="M230" s="1195">
        <f t="shared" si="94"/>
        <v>162</v>
      </c>
      <c r="N230" s="1196">
        <v>0</v>
      </c>
      <c r="O230" s="1193">
        <v>8</v>
      </c>
      <c r="P230" s="1193"/>
      <c r="Q230" s="1193"/>
      <c r="R230" s="1193"/>
      <c r="S230" s="1193"/>
      <c r="T230" s="1193">
        <v>44</v>
      </c>
      <c r="U230" s="1193"/>
      <c r="V230" s="1193"/>
      <c r="W230" s="1194">
        <v>39</v>
      </c>
      <c r="X230" s="1194"/>
      <c r="Y230" s="1195">
        <f t="shared" si="95"/>
        <v>91</v>
      </c>
      <c r="Z230" s="1192">
        <v>0</v>
      </c>
      <c r="AA230" s="1193">
        <v>0</v>
      </c>
      <c r="AB230" s="1193">
        <v>39</v>
      </c>
      <c r="AC230" s="1193">
        <v>52</v>
      </c>
      <c r="AD230" s="1193">
        <v>0</v>
      </c>
      <c r="AE230" s="1195">
        <f t="shared" si="96"/>
        <v>91</v>
      </c>
      <c r="AF230" s="1192">
        <f t="shared" si="89"/>
        <v>0</v>
      </c>
      <c r="AG230" s="1193">
        <f t="shared" si="90"/>
        <v>0</v>
      </c>
      <c r="AH230" s="1193">
        <f t="shared" si="90"/>
        <v>0</v>
      </c>
      <c r="AI230" s="1193">
        <f t="shared" si="90"/>
        <v>0</v>
      </c>
      <c r="AJ230" s="1193">
        <f t="shared" si="90"/>
        <v>0</v>
      </c>
      <c r="AK230" s="1193">
        <f t="shared" si="90"/>
        <v>10</v>
      </c>
      <c r="AL230" s="1193">
        <f t="shared" si="90"/>
        <v>0</v>
      </c>
      <c r="AM230" s="1194">
        <f t="shared" si="90"/>
        <v>0</v>
      </c>
      <c r="AN230" s="1194">
        <f t="shared" si="97"/>
        <v>69</v>
      </c>
      <c r="AO230" s="1194">
        <f t="shared" si="98"/>
        <v>0</v>
      </c>
      <c r="AP230" s="1195">
        <f t="shared" si="99"/>
        <v>79</v>
      </c>
      <c r="AQ230" s="1192">
        <f t="shared" si="91"/>
        <v>91</v>
      </c>
      <c r="AR230" s="1193">
        <f t="shared" si="100"/>
        <v>91</v>
      </c>
      <c r="AS230" s="1195">
        <f t="shared" si="101"/>
        <v>0</v>
      </c>
      <c r="AT230" s="1192">
        <v>687</v>
      </c>
      <c r="AU230" s="1193"/>
      <c r="AV230" s="1193"/>
      <c r="AW230" s="1193"/>
      <c r="AX230" s="1193">
        <v>858.75</v>
      </c>
      <c r="AY230" s="1194"/>
      <c r="AZ230" s="1194"/>
      <c r="BA230" s="1193"/>
      <c r="BB230" s="1192">
        <v>858.75</v>
      </c>
      <c r="BC230" s="1191">
        <v>0</v>
      </c>
      <c r="BD230" s="1192">
        <v>0</v>
      </c>
      <c r="BE230" s="1192">
        <v>0</v>
      </c>
      <c r="BF230" s="1192">
        <v>0</v>
      </c>
      <c r="BG230" s="1192">
        <v>0</v>
      </c>
      <c r="BH230" s="1192">
        <v>0</v>
      </c>
      <c r="BI230" s="1192">
        <v>0</v>
      </c>
      <c r="BJ230" s="1192">
        <v>0</v>
      </c>
      <c r="BK230" s="1193">
        <v>0</v>
      </c>
      <c r="BL230" s="1193"/>
      <c r="BM230" s="1191">
        <f t="shared" si="112"/>
        <v>0</v>
      </c>
      <c r="BN230" s="1192">
        <v>0</v>
      </c>
      <c r="BO230" s="1193"/>
      <c r="BP230" s="1193"/>
      <c r="BQ230" s="1193"/>
      <c r="BR230" s="1325">
        <f>+AB230*BB230</f>
        <v>33491.25</v>
      </c>
      <c r="BS230" s="1325">
        <f>+T230*AX230</f>
        <v>37785</v>
      </c>
      <c r="BT230" s="1193"/>
      <c r="BU230" s="1193"/>
      <c r="BV230" s="1191"/>
      <c r="BW230" s="1326">
        <f t="shared" si="103"/>
        <v>67841.25</v>
      </c>
      <c r="BX230" s="1004">
        <f t="shared" si="104"/>
        <v>139117.5</v>
      </c>
      <c r="BY230" s="1193">
        <f t="shared" si="105"/>
        <v>0</v>
      </c>
      <c r="BZ230" s="1193">
        <f t="shared" si="109"/>
        <v>71276.25</v>
      </c>
      <c r="CA230" s="1193">
        <f t="shared" si="110"/>
        <v>71276.25</v>
      </c>
      <c r="CB230" s="1193">
        <f t="shared" si="106"/>
        <v>0</v>
      </c>
      <c r="CC230" s="1193">
        <f t="shared" si="107"/>
        <v>0</v>
      </c>
      <c r="CD230" s="8"/>
      <c r="CF230" s="778">
        <f t="shared" si="111"/>
        <v>0</v>
      </c>
      <c r="CN230" s="1291">
        <f t="shared" si="92"/>
        <v>44</v>
      </c>
      <c r="CO230" s="1233"/>
      <c r="CP230" s="1295">
        <v>12</v>
      </c>
      <c r="CQ230" s="1295">
        <v>4</v>
      </c>
      <c r="CR230" s="1295">
        <v>0</v>
      </c>
      <c r="CS230" s="1295">
        <v>12</v>
      </c>
      <c r="CT230" s="1295"/>
      <c r="CU230" s="1293">
        <f t="shared" si="108"/>
        <v>28</v>
      </c>
      <c r="CV230" s="1293">
        <f t="shared" si="113"/>
        <v>-16</v>
      </c>
    </row>
    <row r="231" spans="1:100" ht="15.6" x14ac:dyDescent="0.3">
      <c r="A231" s="1290">
        <v>29</v>
      </c>
      <c r="B231" s="1190" t="s">
        <v>1028</v>
      </c>
      <c r="C231" s="1191">
        <v>0</v>
      </c>
      <c r="D231" s="1192">
        <v>0</v>
      </c>
      <c r="E231" s="1193">
        <v>0</v>
      </c>
      <c r="F231" s="1193">
        <v>0</v>
      </c>
      <c r="G231" s="1193">
        <v>0</v>
      </c>
      <c r="H231" s="1193">
        <v>0</v>
      </c>
      <c r="I231" s="1193">
        <v>0</v>
      </c>
      <c r="J231" s="1193">
        <v>0</v>
      </c>
      <c r="K231" s="1194">
        <v>0</v>
      </c>
      <c r="L231" s="1194">
        <v>169</v>
      </c>
      <c r="M231" s="1195">
        <f t="shared" si="94"/>
        <v>169</v>
      </c>
      <c r="N231" s="1196">
        <v>0</v>
      </c>
      <c r="O231" s="1193"/>
      <c r="P231" s="1193"/>
      <c r="Q231" s="1193"/>
      <c r="R231" s="1193"/>
      <c r="S231" s="1193"/>
      <c r="T231" s="1193"/>
      <c r="U231" s="1193"/>
      <c r="V231" s="1193"/>
      <c r="W231" s="1194">
        <v>20</v>
      </c>
      <c r="X231" s="1194"/>
      <c r="Y231" s="1195">
        <f t="shared" si="95"/>
        <v>20</v>
      </c>
      <c r="Z231" s="1192">
        <v>0</v>
      </c>
      <c r="AA231" s="1193">
        <v>0</v>
      </c>
      <c r="AB231" s="1193">
        <v>8</v>
      </c>
      <c r="AC231" s="1193">
        <v>8</v>
      </c>
      <c r="AD231" s="1193">
        <v>4</v>
      </c>
      <c r="AE231" s="1195">
        <f t="shared" si="96"/>
        <v>20</v>
      </c>
      <c r="AF231" s="1192">
        <f t="shared" si="89"/>
        <v>0</v>
      </c>
      <c r="AG231" s="1193">
        <f t="shared" si="90"/>
        <v>0</v>
      </c>
      <c r="AH231" s="1193">
        <f t="shared" si="90"/>
        <v>0</v>
      </c>
      <c r="AI231" s="1193">
        <f t="shared" si="90"/>
        <v>0</v>
      </c>
      <c r="AJ231" s="1193">
        <f t="shared" si="90"/>
        <v>0</v>
      </c>
      <c r="AK231" s="1193">
        <f t="shared" si="90"/>
        <v>0</v>
      </c>
      <c r="AL231" s="1193">
        <f t="shared" si="90"/>
        <v>0</v>
      </c>
      <c r="AM231" s="1194">
        <f t="shared" si="90"/>
        <v>0</v>
      </c>
      <c r="AN231" s="1194">
        <f t="shared" si="97"/>
        <v>149</v>
      </c>
      <c r="AO231" s="1194">
        <f t="shared" si="98"/>
        <v>0</v>
      </c>
      <c r="AP231" s="1195">
        <f t="shared" si="99"/>
        <v>149</v>
      </c>
      <c r="AQ231" s="1192">
        <f t="shared" si="91"/>
        <v>20</v>
      </c>
      <c r="AR231" s="1193">
        <f t="shared" si="100"/>
        <v>20</v>
      </c>
      <c r="AS231" s="1195">
        <f t="shared" si="101"/>
        <v>0</v>
      </c>
      <c r="AT231" s="1192">
        <v>528</v>
      </c>
      <c r="AU231" s="1193"/>
      <c r="AV231" s="1193"/>
      <c r="AW231" s="1193">
        <v>601.125</v>
      </c>
      <c r="AX231" s="1193"/>
      <c r="AY231" s="1194"/>
      <c r="AZ231" s="1194"/>
      <c r="BA231" s="1193"/>
      <c r="BB231" s="1192">
        <v>636.62</v>
      </c>
      <c r="BC231" s="1191">
        <v>0</v>
      </c>
      <c r="BD231" s="1192">
        <v>0</v>
      </c>
      <c r="BE231" s="1192">
        <v>0</v>
      </c>
      <c r="BF231" s="1192">
        <v>0</v>
      </c>
      <c r="BG231" s="1192">
        <v>0</v>
      </c>
      <c r="BH231" s="1192">
        <v>0</v>
      </c>
      <c r="BI231" s="1192">
        <v>0</v>
      </c>
      <c r="BJ231" s="1192">
        <v>0</v>
      </c>
      <c r="BK231" s="1193">
        <v>0</v>
      </c>
      <c r="BL231" s="1193"/>
      <c r="BM231" s="1191">
        <f t="shared" si="112"/>
        <v>0</v>
      </c>
      <c r="BN231" s="1192">
        <f>+('Store Plant &amp; Machinery'!G17/'QTY Sheet 18-19'!M231)*'QTY Sheet 18-19'!AD231*100000</f>
        <v>12.348431140723388</v>
      </c>
      <c r="BO231" s="1193"/>
      <c r="BP231" s="1193"/>
      <c r="BQ231" s="1193"/>
      <c r="BR231" s="1325">
        <f>+BB231*AB231</f>
        <v>5092.96</v>
      </c>
      <c r="BS231" s="1325">
        <f>+BB231*AC231</f>
        <v>5092.96</v>
      </c>
      <c r="BT231" s="1193"/>
      <c r="BU231" s="1193"/>
      <c r="BV231" s="1191"/>
      <c r="BW231" s="1326">
        <f t="shared" si="103"/>
        <v>94856.38</v>
      </c>
      <c r="BX231" s="1004">
        <f t="shared" si="104"/>
        <v>107588.78</v>
      </c>
      <c r="BY231" s="1193">
        <f t="shared" si="105"/>
        <v>0</v>
      </c>
      <c r="BZ231" s="1193">
        <f t="shared" si="109"/>
        <v>12732.399999999994</v>
      </c>
      <c r="CA231" s="1193">
        <f t="shared" si="110"/>
        <v>10198.268431140725</v>
      </c>
      <c r="CB231" s="1193">
        <f t="shared" si="106"/>
        <v>2534.1315688592695</v>
      </c>
      <c r="CC231" s="1193">
        <f t="shared" si="107"/>
        <v>0</v>
      </c>
      <c r="CF231" s="778">
        <f t="shared" si="111"/>
        <v>-12.348431140723388</v>
      </c>
      <c r="CN231" s="1291">
        <f t="shared" si="92"/>
        <v>8</v>
      </c>
      <c r="CO231" s="1233"/>
      <c r="CP231" s="1295"/>
      <c r="CQ231" s="1295">
        <v>0</v>
      </c>
      <c r="CR231" s="1295"/>
      <c r="CS231" s="1295"/>
      <c r="CT231" s="1295"/>
      <c r="CU231" s="1293">
        <f t="shared" si="108"/>
        <v>0</v>
      </c>
      <c r="CV231" s="1293">
        <f t="shared" si="113"/>
        <v>-8</v>
      </c>
    </row>
    <row r="232" spans="1:100" ht="15.6" x14ac:dyDescent="0.3">
      <c r="A232" s="1290">
        <v>30</v>
      </c>
      <c r="B232" s="1190" t="s">
        <v>1797</v>
      </c>
      <c r="C232" s="1191">
        <v>0</v>
      </c>
      <c r="D232" s="1192">
        <v>0</v>
      </c>
      <c r="E232" s="1193">
        <v>0</v>
      </c>
      <c r="F232" s="1193">
        <v>0</v>
      </c>
      <c r="G232" s="1193">
        <v>0</v>
      </c>
      <c r="H232" s="1193">
        <v>7</v>
      </c>
      <c r="I232" s="1193">
        <v>0</v>
      </c>
      <c r="J232" s="1193">
        <v>0</v>
      </c>
      <c r="K232" s="1194">
        <v>0</v>
      </c>
      <c r="L232" s="1194">
        <v>200</v>
      </c>
      <c r="M232" s="1195">
        <f t="shared" si="94"/>
        <v>207</v>
      </c>
      <c r="N232" s="1196">
        <v>0</v>
      </c>
      <c r="O232" s="1193"/>
      <c r="P232" s="1193"/>
      <c r="Q232" s="1193"/>
      <c r="R232" s="1193"/>
      <c r="S232" s="1193"/>
      <c r="T232" s="1193"/>
      <c r="U232" s="1193"/>
      <c r="V232" s="1193"/>
      <c r="W232" s="1194"/>
      <c r="X232" s="1194"/>
      <c r="Y232" s="1195">
        <f t="shared" si="95"/>
        <v>0</v>
      </c>
      <c r="Z232" s="1192">
        <v>0</v>
      </c>
      <c r="AA232" s="1193">
        <v>0</v>
      </c>
      <c r="AB232" s="1193">
        <v>0</v>
      </c>
      <c r="AC232" s="1193">
        <v>0</v>
      </c>
      <c r="AD232" s="1193">
        <v>0</v>
      </c>
      <c r="AE232" s="1195">
        <f t="shared" si="96"/>
        <v>0</v>
      </c>
      <c r="AF232" s="1192">
        <f t="shared" si="89"/>
        <v>0</v>
      </c>
      <c r="AG232" s="1193">
        <f t="shared" si="90"/>
        <v>0</v>
      </c>
      <c r="AH232" s="1193">
        <f t="shared" si="90"/>
        <v>0</v>
      </c>
      <c r="AI232" s="1193">
        <f t="shared" si="90"/>
        <v>0</v>
      </c>
      <c r="AJ232" s="1193">
        <f t="shared" si="90"/>
        <v>7</v>
      </c>
      <c r="AK232" s="1193">
        <f t="shared" si="90"/>
        <v>0</v>
      </c>
      <c r="AL232" s="1193">
        <f t="shared" si="90"/>
        <v>0</v>
      </c>
      <c r="AM232" s="1194">
        <f t="shared" si="90"/>
        <v>0</v>
      </c>
      <c r="AN232" s="1194">
        <f t="shared" si="97"/>
        <v>200</v>
      </c>
      <c r="AO232" s="1194">
        <f t="shared" si="98"/>
        <v>0</v>
      </c>
      <c r="AP232" s="1195">
        <f t="shared" si="99"/>
        <v>207</v>
      </c>
      <c r="AQ232" s="1192">
        <f t="shared" si="91"/>
        <v>0</v>
      </c>
      <c r="AR232" s="1193">
        <f t="shared" si="100"/>
        <v>0</v>
      </c>
      <c r="AS232" s="1195">
        <f t="shared" si="101"/>
        <v>0</v>
      </c>
      <c r="AT232" s="1192">
        <v>0</v>
      </c>
      <c r="AU232" s="1193"/>
      <c r="AV232" s="1193"/>
      <c r="AW232" s="1193">
        <v>687</v>
      </c>
      <c r="AX232" s="1193"/>
      <c r="AY232" s="1194"/>
      <c r="AZ232" s="1194"/>
      <c r="BA232" s="1193"/>
      <c r="BB232" s="1192">
        <v>531.28</v>
      </c>
      <c r="BC232" s="1191">
        <v>0</v>
      </c>
      <c r="BD232" s="1192">
        <v>0</v>
      </c>
      <c r="BE232" s="1192">
        <v>0</v>
      </c>
      <c r="BF232" s="1192">
        <v>0</v>
      </c>
      <c r="BG232" s="1192">
        <v>0</v>
      </c>
      <c r="BH232" s="1192">
        <v>0</v>
      </c>
      <c r="BI232" s="1192">
        <v>0</v>
      </c>
      <c r="BJ232" s="1192">
        <v>0</v>
      </c>
      <c r="BK232" s="1193">
        <v>0</v>
      </c>
      <c r="BL232" s="1193"/>
      <c r="BM232" s="1191">
        <f t="shared" si="112"/>
        <v>0</v>
      </c>
      <c r="BN232" s="1192"/>
      <c r="BO232" s="1193">
        <f>+AD232*BD232</f>
        <v>0</v>
      </c>
      <c r="BP232" s="1193"/>
      <c r="BQ232" s="1193"/>
      <c r="BR232" s="1193"/>
      <c r="BS232" s="1193">
        <f>+AC232*BD232</f>
        <v>0</v>
      </c>
      <c r="BT232" s="1193"/>
      <c r="BU232" s="1193"/>
      <c r="BV232" s="1191"/>
      <c r="BW232" s="1326">
        <f t="shared" si="103"/>
        <v>111065</v>
      </c>
      <c r="BX232" s="1004">
        <f t="shared" si="104"/>
        <v>111065</v>
      </c>
      <c r="BY232" s="1193">
        <f t="shared" si="105"/>
        <v>0</v>
      </c>
      <c r="BZ232" s="1193">
        <f t="shared" si="109"/>
        <v>0</v>
      </c>
      <c r="CA232" s="1193">
        <f t="shared" si="110"/>
        <v>0</v>
      </c>
      <c r="CB232" s="1193">
        <f t="shared" si="106"/>
        <v>0</v>
      </c>
      <c r="CC232" s="1193">
        <f t="shared" si="107"/>
        <v>0</v>
      </c>
      <c r="CF232" s="778">
        <f t="shared" si="111"/>
        <v>0</v>
      </c>
      <c r="CN232" s="1291"/>
      <c r="CO232" s="1233"/>
      <c r="CP232" s="1295"/>
      <c r="CQ232" s="1295"/>
      <c r="CR232" s="1295"/>
      <c r="CS232" s="1295"/>
      <c r="CT232" s="1295"/>
      <c r="CU232" s="1293"/>
      <c r="CV232" s="1293"/>
    </row>
    <row r="233" spans="1:100" ht="15.6" x14ac:dyDescent="0.3">
      <c r="A233" s="1290">
        <v>31</v>
      </c>
      <c r="B233" s="1190" t="s">
        <v>1030</v>
      </c>
      <c r="C233" s="1191">
        <v>0</v>
      </c>
      <c r="D233" s="1192">
        <v>0</v>
      </c>
      <c r="E233" s="1193">
        <v>0</v>
      </c>
      <c r="F233" s="1193">
        <v>0</v>
      </c>
      <c r="G233" s="1193">
        <v>0</v>
      </c>
      <c r="H233" s="1193">
        <v>0</v>
      </c>
      <c r="I233" s="1193">
        <v>0</v>
      </c>
      <c r="J233" s="1193">
        <v>0</v>
      </c>
      <c r="K233" s="1194">
        <v>0</v>
      </c>
      <c r="L233" s="1194">
        <v>710</v>
      </c>
      <c r="M233" s="1195">
        <f t="shared" si="94"/>
        <v>710</v>
      </c>
      <c r="N233" s="1196">
        <v>0</v>
      </c>
      <c r="O233" s="1193"/>
      <c r="P233" s="1193"/>
      <c r="Q233" s="1193"/>
      <c r="R233" s="1193"/>
      <c r="S233" s="1193"/>
      <c r="T233" s="1193"/>
      <c r="U233" s="1193"/>
      <c r="V233" s="1193"/>
      <c r="W233" s="1194">
        <v>12</v>
      </c>
      <c r="X233" s="1194"/>
      <c r="Y233" s="1195">
        <f t="shared" si="95"/>
        <v>12</v>
      </c>
      <c r="Z233" s="1192">
        <v>0</v>
      </c>
      <c r="AA233" s="1193">
        <v>0</v>
      </c>
      <c r="AB233" s="1193">
        <v>8</v>
      </c>
      <c r="AC233" s="1193"/>
      <c r="AD233" s="1193">
        <v>4</v>
      </c>
      <c r="AE233" s="1195">
        <f t="shared" si="96"/>
        <v>12</v>
      </c>
      <c r="AF233" s="1192">
        <f t="shared" si="89"/>
        <v>0</v>
      </c>
      <c r="AG233" s="1193">
        <f t="shared" ref="AG233:AM264" si="114">E233-P233</f>
        <v>0</v>
      </c>
      <c r="AH233" s="1193">
        <f t="shared" si="114"/>
        <v>0</v>
      </c>
      <c r="AI233" s="1193">
        <f t="shared" si="114"/>
        <v>0</v>
      </c>
      <c r="AJ233" s="1193">
        <f t="shared" si="114"/>
        <v>0</v>
      </c>
      <c r="AK233" s="1193">
        <f t="shared" si="114"/>
        <v>0</v>
      </c>
      <c r="AL233" s="1193">
        <f t="shared" si="114"/>
        <v>0</v>
      </c>
      <c r="AM233" s="1194">
        <f t="shared" si="114"/>
        <v>0</v>
      </c>
      <c r="AN233" s="1194">
        <f t="shared" si="97"/>
        <v>698</v>
      </c>
      <c r="AO233" s="1194">
        <f t="shared" si="98"/>
        <v>0</v>
      </c>
      <c r="AP233" s="1195">
        <f t="shared" si="99"/>
        <v>698</v>
      </c>
      <c r="AQ233" s="1192">
        <f t="shared" si="91"/>
        <v>12</v>
      </c>
      <c r="AR233" s="1193">
        <f t="shared" si="100"/>
        <v>12</v>
      </c>
      <c r="AS233" s="1195">
        <f t="shared" si="101"/>
        <v>0</v>
      </c>
      <c r="AT233" s="1192">
        <v>100</v>
      </c>
      <c r="AU233" s="1193"/>
      <c r="AV233" s="1193"/>
      <c r="AW233" s="1193"/>
      <c r="AX233" s="1193">
        <v>595.4</v>
      </c>
      <c r="AY233" s="1194"/>
      <c r="AZ233" s="1194"/>
      <c r="BA233" s="1193"/>
      <c r="BB233" s="1192">
        <v>595.4</v>
      </c>
      <c r="BC233" s="1191">
        <v>814</v>
      </c>
      <c r="BD233" s="1192">
        <v>0</v>
      </c>
      <c r="BE233" s="1192">
        <v>0</v>
      </c>
      <c r="BF233" s="1192">
        <v>0</v>
      </c>
      <c r="BG233" s="1192">
        <v>0</v>
      </c>
      <c r="BH233" s="1192">
        <v>0</v>
      </c>
      <c r="BI233" s="1192">
        <v>0</v>
      </c>
      <c r="BJ233" s="1192">
        <v>0</v>
      </c>
      <c r="BK233" s="1193">
        <v>0</v>
      </c>
      <c r="BL233" s="1193"/>
      <c r="BM233" s="1191">
        <f t="shared" si="112"/>
        <v>0</v>
      </c>
      <c r="BN233" s="1193">
        <f>+(('Store Plant &amp; Machinery'!G59/'QTY Sheet 18-19'!L233)*'QTY Sheet 18-19'!AD233)*100000</f>
        <v>2334.700858087198</v>
      </c>
      <c r="BO233" s="1193"/>
      <c r="BP233" s="1193"/>
      <c r="BQ233" s="1193"/>
      <c r="BR233" s="1325">
        <f>+AB233*BC233</f>
        <v>6512</v>
      </c>
      <c r="BS233" s="1325">
        <f>+BC233*AC233</f>
        <v>0</v>
      </c>
      <c r="BT233" s="1193"/>
      <c r="BU233" s="1193"/>
      <c r="BV233" s="1191"/>
      <c r="BW233" s="1326">
        <f>(AH233*AT233)+(AI233*AV233)+(AJ233*AW233)+(AK233*AX233)+(AN233*BD233)+(AM233*AZ233)+(AN233*BC233)+(AO233*BD233)</f>
        <v>568172</v>
      </c>
      <c r="BX233" s="1004">
        <f>(F233*AT233)+(G233*AV233)+(H233*AW233)+(I233*AX233)+(K233*AZ233)+(L233*BC233)</f>
        <v>577940</v>
      </c>
      <c r="BY233" s="1193">
        <f t="shared" si="105"/>
        <v>0</v>
      </c>
      <c r="BZ233" s="1193">
        <f t="shared" si="109"/>
        <v>9768</v>
      </c>
      <c r="CA233" s="1193">
        <f t="shared" si="110"/>
        <v>8846.7008580871989</v>
      </c>
      <c r="CB233" s="1193">
        <f t="shared" si="106"/>
        <v>921.29914191280113</v>
      </c>
      <c r="CC233" s="1193">
        <f t="shared" si="107"/>
        <v>0</v>
      </c>
      <c r="CF233" s="778">
        <f t="shared" si="111"/>
        <v>-2334.700858087198</v>
      </c>
      <c r="CN233" s="1291">
        <f t="shared" ref="CN233:CN241" si="115">IF((Z233+AA233+AC233-O233-P233)&gt;0,Z233+AA233+AC233-O233-P233,0)</f>
        <v>0</v>
      </c>
      <c r="CO233" s="1233"/>
      <c r="CP233" s="1295"/>
      <c r="CQ233" s="1295"/>
      <c r="CR233" s="1295"/>
      <c r="CS233" s="1295"/>
      <c r="CT233" s="1295"/>
      <c r="CU233" s="1293">
        <f t="shared" si="108"/>
        <v>0</v>
      </c>
      <c r="CV233" s="1293">
        <f t="shared" si="113"/>
        <v>0</v>
      </c>
    </row>
    <row r="234" spans="1:100" ht="15.6" x14ac:dyDescent="0.3">
      <c r="A234" s="1290">
        <v>32</v>
      </c>
      <c r="B234" s="1190" t="s">
        <v>1882</v>
      </c>
      <c r="C234" s="1191">
        <v>0</v>
      </c>
      <c r="D234" s="1192">
        <v>0</v>
      </c>
      <c r="E234" s="1193">
        <v>0</v>
      </c>
      <c r="F234" s="1193">
        <v>0</v>
      </c>
      <c r="G234" s="1193">
        <v>0</v>
      </c>
      <c r="H234" s="1193">
        <v>0</v>
      </c>
      <c r="I234" s="1193">
        <v>0</v>
      </c>
      <c r="J234" s="1193">
        <v>0</v>
      </c>
      <c r="K234" s="1194">
        <v>0</v>
      </c>
      <c r="L234" s="1194">
        <v>30</v>
      </c>
      <c r="M234" s="1195">
        <f t="shared" si="94"/>
        <v>30</v>
      </c>
      <c r="N234" s="1196">
        <v>0</v>
      </c>
      <c r="O234" s="1193"/>
      <c r="P234" s="1193"/>
      <c r="Q234" s="1193"/>
      <c r="R234" s="1193"/>
      <c r="S234" s="1193"/>
      <c r="T234" s="1193"/>
      <c r="U234" s="1193"/>
      <c r="V234" s="1193"/>
      <c r="W234" s="1194"/>
      <c r="X234" s="1194"/>
      <c r="Y234" s="1195">
        <f t="shared" si="95"/>
        <v>0</v>
      </c>
      <c r="Z234" s="1192">
        <v>0</v>
      </c>
      <c r="AA234" s="1193">
        <v>0</v>
      </c>
      <c r="AB234" s="1193">
        <v>0</v>
      </c>
      <c r="AC234" s="1193">
        <v>0</v>
      </c>
      <c r="AD234" s="1193">
        <v>0</v>
      </c>
      <c r="AE234" s="1195">
        <f t="shared" si="96"/>
        <v>0</v>
      </c>
      <c r="AF234" s="1192">
        <f t="shared" si="89"/>
        <v>0</v>
      </c>
      <c r="AG234" s="1193">
        <f t="shared" si="114"/>
        <v>0</v>
      </c>
      <c r="AH234" s="1193">
        <f t="shared" si="114"/>
        <v>0</v>
      </c>
      <c r="AI234" s="1193">
        <f t="shared" si="114"/>
        <v>0</v>
      </c>
      <c r="AJ234" s="1193">
        <f t="shared" si="114"/>
        <v>0</v>
      </c>
      <c r="AK234" s="1193">
        <f t="shared" si="114"/>
        <v>0</v>
      </c>
      <c r="AL234" s="1193">
        <f t="shared" si="114"/>
        <v>0</v>
      </c>
      <c r="AM234" s="1194">
        <f t="shared" si="114"/>
        <v>0</v>
      </c>
      <c r="AN234" s="1194">
        <f t="shared" si="97"/>
        <v>30</v>
      </c>
      <c r="AO234" s="1194">
        <f t="shared" si="98"/>
        <v>0</v>
      </c>
      <c r="AP234" s="1195">
        <f t="shared" si="99"/>
        <v>30</v>
      </c>
      <c r="AQ234" s="1192">
        <f t="shared" si="91"/>
        <v>0</v>
      </c>
      <c r="AR234" s="1193">
        <f t="shared" si="100"/>
        <v>0</v>
      </c>
      <c r="AS234" s="1195">
        <f t="shared" si="101"/>
        <v>0</v>
      </c>
      <c r="AT234" s="1192"/>
      <c r="AU234" s="1193"/>
      <c r="AV234" s="1193"/>
      <c r="AW234" s="1193"/>
      <c r="AX234" s="1193"/>
      <c r="AY234" s="1194"/>
      <c r="AZ234" s="1194"/>
      <c r="BA234" s="1193"/>
      <c r="BB234" s="1192">
        <v>810.66</v>
      </c>
      <c r="BC234" s="1191">
        <v>0</v>
      </c>
      <c r="BD234" s="1192">
        <v>0</v>
      </c>
      <c r="BE234" s="1192">
        <v>0</v>
      </c>
      <c r="BF234" s="1192">
        <v>0</v>
      </c>
      <c r="BG234" s="1192">
        <v>0</v>
      </c>
      <c r="BH234" s="1192">
        <v>0</v>
      </c>
      <c r="BI234" s="1192">
        <v>0</v>
      </c>
      <c r="BJ234" s="1192">
        <v>0</v>
      </c>
      <c r="BK234" s="1193">
        <v>0</v>
      </c>
      <c r="BL234" s="1193"/>
      <c r="BM234" s="1191">
        <f t="shared" si="112"/>
        <v>0</v>
      </c>
      <c r="BN234" s="1192">
        <f>AD234*AW234</f>
        <v>0</v>
      </c>
      <c r="BO234" s="1193"/>
      <c r="BP234" s="1193"/>
      <c r="BQ234" s="1193"/>
      <c r="BR234" s="1193"/>
      <c r="BS234" s="1193"/>
      <c r="BT234" s="1193"/>
      <c r="BU234" s="1193"/>
      <c r="BV234" s="1191"/>
      <c r="BW234" s="1326">
        <f t="shared" si="103"/>
        <v>24319.8</v>
      </c>
      <c r="BX234" s="1004">
        <f t="shared" si="104"/>
        <v>24319.8</v>
      </c>
      <c r="BY234" s="1193">
        <f t="shared" si="105"/>
        <v>0</v>
      </c>
      <c r="BZ234" s="1193">
        <f t="shared" si="109"/>
        <v>0</v>
      </c>
      <c r="CA234" s="1193">
        <f t="shared" si="110"/>
        <v>0</v>
      </c>
      <c r="CB234" s="1193">
        <f t="shared" si="106"/>
        <v>0</v>
      </c>
      <c r="CC234" s="1193">
        <f t="shared" si="107"/>
        <v>0</v>
      </c>
      <c r="CD234" s="778"/>
      <c r="CF234" s="778">
        <f t="shared" si="111"/>
        <v>0</v>
      </c>
      <c r="CN234" s="1291">
        <f t="shared" si="115"/>
        <v>0</v>
      </c>
      <c r="CO234" s="1233"/>
      <c r="CP234" s="1295"/>
      <c r="CQ234" s="1295"/>
      <c r="CR234" s="1295"/>
      <c r="CS234" s="1295"/>
      <c r="CT234" s="1295"/>
      <c r="CU234" s="1293">
        <f t="shared" si="108"/>
        <v>0</v>
      </c>
      <c r="CV234" s="1293">
        <f t="shared" si="113"/>
        <v>0</v>
      </c>
    </row>
    <row r="235" spans="1:100" ht="15.6" x14ac:dyDescent="0.3">
      <c r="A235" s="1290">
        <v>33</v>
      </c>
      <c r="B235" s="1190" t="s">
        <v>1032</v>
      </c>
      <c r="C235" s="1191">
        <v>0</v>
      </c>
      <c r="D235" s="1192">
        <v>0</v>
      </c>
      <c r="E235" s="1193">
        <v>0</v>
      </c>
      <c r="F235" s="1193">
        <v>0</v>
      </c>
      <c r="G235" s="1193">
        <v>0</v>
      </c>
      <c r="H235" s="1193">
        <v>11</v>
      </c>
      <c r="I235" s="1193">
        <v>0</v>
      </c>
      <c r="J235" s="1193">
        <v>0</v>
      </c>
      <c r="K235" s="1194">
        <v>0</v>
      </c>
      <c r="L235" s="1194">
        <v>0</v>
      </c>
      <c r="M235" s="1195">
        <f t="shared" si="94"/>
        <v>11</v>
      </c>
      <c r="N235" s="1196">
        <v>0</v>
      </c>
      <c r="O235" s="1193"/>
      <c r="P235" s="1193"/>
      <c r="Q235" s="1193"/>
      <c r="R235" s="1193"/>
      <c r="S235" s="1193"/>
      <c r="T235" s="1193"/>
      <c r="U235" s="1193"/>
      <c r="V235" s="1193"/>
      <c r="W235" s="1194"/>
      <c r="X235" s="1194"/>
      <c r="Y235" s="1195">
        <f t="shared" si="95"/>
        <v>0</v>
      </c>
      <c r="Z235" s="1192">
        <v>0</v>
      </c>
      <c r="AA235" s="1193">
        <v>0</v>
      </c>
      <c r="AB235" s="1193">
        <v>0</v>
      </c>
      <c r="AC235" s="1193">
        <v>0</v>
      </c>
      <c r="AD235" s="1193">
        <v>0</v>
      </c>
      <c r="AE235" s="1195">
        <f t="shared" si="96"/>
        <v>0</v>
      </c>
      <c r="AF235" s="1192">
        <f t="shared" si="89"/>
        <v>0</v>
      </c>
      <c r="AG235" s="1193">
        <f t="shared" si="114"/>
        <v>0</v>
      </c>
      <c r="AH235" s="1193">
        <f t="shared" si="114"/>
        <v>0</v>
      </c>
      <c r="AI235" s="1193">
        <f t="shared" si="114"/>
        <v>0</v>
      </c>
      <c r="AJ235" s="1193">
        <f t="shared" si="114"/>
        <v>11</v>
      </c>
      <c r="AK235" s="1193">
        <f t="shared" si="114"/>
        <v>0</v>
      </c>
      <c r="AL235" s="1193">
        <f t="shared" si="114"/>
        <v>0</v>
      </c>
      <c r="AM235" s="1194">
        <f t="shared" si="114"/>
        <v>0</v>
      </c>
      <c r="AN235" s="1194">
        <f t="shared" si="97"/>
        <v>0</v>
      </c>
      <c r="AO235" s="1194">
        <f t="shared" si="98"/>
        <v>0</v>
      </c>
      <c r="AP235" s="1195">
        <f t="shared" si="99"/>
        <v>11</v>
      </c>
      <c r="AQ235" s="1192">
        <f t="shared" si="91"/>
        <v>0</v>
      </c>
      <c r="AR235" s="1193">
        <f t="shared" si="100"/>
        <v>0</v>
      </c>
      <c r="AS235" s="1195">
        <f t="shared" si="101"/>
        <v>0</v>
      </c>
      <c r="AT235" s="1192">
        <v>0</v>
      </c>
      <c r="AU235" s="1193"/>
      <c r="AV235" s="1193"/>
      <c r="AW235" s="1193">
        <v>1877.8</v>
      </c>
      <c r="AX235" s="1193"/>
      <c r="AY235" s="1194"/>
      <c r="AZ235" s="1194"/>
      <c r="BA235" s="1193"/>
      <c r="BB235" s="1192">
        <v>0</v>
      </c>
      <c r="BC235" s="1191">
        <v>0</v>
      </c>
      <c r="BD235" s="1192">
        <v>0</v>
      </c>
      <c r="BE235" s="1192">
        <v>0</v>
      </c>
      <c r="BF235" s="1192">
        <v>0</v>
      </c>
      <c r="BG235" s="1192">
        <v>0</v>
      </c>
      <c r="BH235" s="1192">
        <v>0</v>
      </c>
      <c r="BI235" s="1192">
        <v>0</v>
      </c>
      <c r="BJ235" s="1192">
        <v>0</v>
      </c>
      <c r="BK235" s="1193">
        <v>0</v>
      </c>
      <c r="BL235" s="1193"/>
      <c r="BM235" s="1191">
        <f t="shared" si="112"/>
        <v>0</v>
      </c>
      <c r="BN235" s="1192">
        <f>AD235*AW235</f>
        <v>0</v>
      </c>
      <c r="BO235" s="1193"/>
      <c r="BP235" s="1192"/>
      <c r="BQ235" s="1193"/>
      <c r="BR235" s="1193"/>
      <c r="BS235" s="1193">
        <f>+AC235*AW235</f>
        <v>0</v>
      </c>
      <c r="BT235" s="1193"/>
      <c r="BU235" s="1193"/>
      <c r="BV235" s="1191"/>
      <c r="BW235" s="1326">
        <f t="shared" si="103"/>
        <v>20655.8</v>
      </c>
      <c r="BX235" s="1004">
        <f t="shared" si="104"/>
        <v>20655.8</v>
      </c>
      <c r="BY235" s="1193">
        <f t="shared" si="105"/>
        <v>0</v>
      </c>
      <c r="BZ235" s="1193">
        <f t="shared" si="109"/>
        <v>0</v>
      </c>
      <c r="CA235" s="1193">
        <f t="shared" si="110"/>
        <v>0</v>
      </c>
      <c r="CB235" s="1193">
        <f t="shared" si="106"/>
        <v>0</v>
      </c>
      <c r="CC235" s="1193">
        <f t="shared" si="107"/>
        <v>0</v>
      </c>
      <c r="CF235" s="778">
        <f t="shared" si="111"/>
        <v>0</v>
      </c>
      <c r="CN235" s="1291">
        <f t="shared" si="115"/>
        <v>0</v>
      </c>
      <c r="CO235" s="1233"/>
      <c r="CP235" s="1295">
        <v>0</v>
      </c>
      <c r="CQ235" s="1295">
        <v>0</v>
      </c>
      <c r="CR235" s="1295"/>
      <c r="CS235" s="1295"/>
      <c r="CT235" s="1295"/>
      <c r="CU235" s="1293">
        <f t="shared" si="108"/>
        <v>0</v>
      </c>
      <c r="CV235" s="1293">
        <f t="shared" si="113"/>
        <v>0</v>
      </c>
    </row>
    <row r="236" spans="1:100" ht="15.6" x14ac:dyDescent="0.3">
      <c r="A236" s="1290">
        <v>34</v>
      </c>
      <c r="B236" s="1190" t="s">
        <v>1033</v>
      </c>
      <c r="C236" s="1191">
        <v>0</v>
      </c>
      <c r="D236" s="1192">
        <v>0</v>
      </c>
      <c r="E236" s="1193">
        <v>0</v>
      </c>
      <c r="F236" s="1193">
        <v>0</v>
      </c>
      <c r="G236" s="1193">
        <v>0</v>
      </c>
      <c r="H236" s="1193">
        <v>7</v>
      </c>
      <c r="I236" s="1193">
        <v>0</v>
      </c>
      <c r="J236" s="1193">
        <v>0</v>
      </c>
      <c r="K236" s="1194">
        <v>0</v>
      </c>
      <c r="L236" s="1194">
        <v>0</v>
      </c>
      <c r="M236" s="1195">
        <f t="shared" si="94"/>
        <v>7</v>
      </c>
      <c r="N236" s="1196">
        <v>0</v>
      </c>
      <c r="O236" s="1193"/>
      <c r="P236" s="1193"/>
      <c r="Q236" s="1193"/>
      <c r="R236" s="1193"/>
      <c r="S236" s="1193"/>
      <c r="T236" s="1193"/>
      <c r="U236" s="1193"/>
      <c r="V236" s="1193"/>
      <c r="W236" s="1194"/>
      <c r="X236" s="1194"/>
      <c r="Y236" s="1195">
        <f t="shared" si="95"/>
        <v>0</v>
      </c>
      <c r="Z236" s="1192">
        <v>0</v>
      </c>
      <c r="AA236" s="1193">
        <v>0</v>
      </c>
      <c r="AB236" s="1193">
        <v>0</v>
      </c>
      <c r="AC236" s="1193">
        <v>0</v>
      </c>
      <c r="AD236" s="1193">
        <v>0</v>
      </c>
      <c r="AE236" s="1195">
        <f t="shared" si="96"/>
        <v>0</v>
      </c>
      <c r="AF236" s="1192">
        <f t="shared" si="89"/>
        <v>0</v>
      </c>
      <c r="AG236" s="1193">
        <f t="shared" si="114"/>
        <v>0</v>
      </c>
      <c r="AH236" s="1193">
        <f t="shared" si="114"/>
        <v>0</v>
      </c>
      <c r="AI236" s="1193">
        <f t="shared" si="114"/>
        <v>0</v>
      </c>
      <c r="AJ236" s="1193">
        <f t="shared" si="114"/>
        <v>7</v>
      </c>
      <c r="AK236" s="1193">
        <f t="shared" si="114"/>
        <v>0</v>
      </c>
      <c r="AL236" s="1193">
        <f t="shared" si="114"/>
        <v>0</v>
      </c>
      <c r="AM236" s="1194">
        <f t="shared" si="114"/>
        <v>0</v>
      </c>
      <c r="AN236" s="1194">
        <f t="shared" si="97"/>
        <v>0</v>
      </c>
      <c r="AO236" s="1194">
        <f t="shared" si="98"/>
        <v>0</v>
      </c>
      <c r="AP236" s="1195">
        <f t="shared" si="99"/>
        <v>7</v>
      </c>
      <c r="AQ236" s="1192">
        <f t="shared" si="91"/>
        <v>0</v>
      </c>
      <c r="AR236" s="1193">
        <f t="shared" si="100"/>
        <v>0</v>
      </c>
      <c r="AS236" s="1195">
        <f t="shared" si="101"/>
        <v>0</v>
      </c>
      <c r="AT236" s="1192">
        <v>1626</v>
      </c>
      <c r="AU236" s="1193"/>
      <c r="AV236" s="1193"/>
      <c r="AW236" s="1193">
        <v>2232.75</v>
      </c>
      <c r="AX236" s="1193"/>
      <c r="AY236" s="1194"/>
      <c r="AZ236" s="1194"/>
      <c r="BA236" s="1193"/>
      <c r="BB236" s="1192">
        <v>0</v>
      </c>
      <c r="BC236" s="1191">
        <v>0</v>
      </c>
      <c r="BD236" s="1192">
        <v>0</v>
      </c>
      <c r="BE236" s="1192">
        <v>0</v>
      </c>
      <c r="BF236" s="1192">
        <v>0</v>
      </c>
      <c r="BG236" s="1192">
        <v>0</v>
      </c>
      <c r="BH236" s="1192">
        <v>0</v>
      </c>
      <c r="BI236" s="1192">
        <v>0</v>
      </c>
      <c r="BJ236" s="1192">
        <v>0</v>
      </c>
      <c r="BK236" s="1193">
        <v>0</v>
      </c>
      <c r="BL236" s="1193"/>
      <c r="BM236" s="1191">
        <f t="shared" si="112"/>
        <v>0</v>
      </c>
      <c r="BN236" s="1192"/>
      <c r="BO236" s="1193"/>
      <c r="BP236" s="1193"/>
      <c r="BQ236" s="1193"/>
      <c r="BR236" s="1193"/>
      <c r="BS236" s="1193"/>
      <c r="BT236" s="1193"/>
      <c r="BU236" s="1193"/>
      <c r="BV236" s="1191"/>
      <c r="BW236" s="1326">
        <f t="shared" si="103"/>
        <v>15629.25</v>
      </c>
      <c r="BX236" s="1004">
        <f t="shared" si="104"/>
        <v>15629.25</v>
      </c>
      <c r="BY236" s="1193">
        <f t="shared" si="105"/>
        <v>0</v>
      </c>
      <c r="BZ236" s="1193">
        <f t="shared" si="109"/>
        <v>0</v>
      </c>
      <c r="CA236" s="1193">
        <f t="shared" si="110"/>
        <v>0</v>
      </c>
      <c r="CB236" s="1193">
        <f t="shared" si="106"/>
        <v>0</v>
      </c>
      <c r="CC236" s="1193">
        <f t="shared" si="107"/>
        <v>0</v>
      </c>
      <c r="CF236" s="778">
        <f t="shared" si="111"/>
        <v>0</v>
      </c>
      <c r="CN236" s="1291">
        <f t="shared" si="115"/>
        <v>0</v>
      </c>
      <c r="CO236" s="1233"/>
      <c r="CP236" s="1295"/>
      <c r="CQ236" s="1295"/>
      <c r="CR236" s="1295"/>
      <c r="CS236" s="1295">
        <v>0</v>
      </c>
      <c r="CT236" s="1295"/>
      <c r="CU236" s="1293">
        <f t="shared" si="108"/>
        <v>0</v>
      </c>
      <c r="CV236" s="1293">
        <f t="shared" si="113"/>
        <v>0</v>
      </c>
    </row>
    <row r="237" spans="1:100" ht="15.6" x14ac:dyDescent="0.3">
      <c r="A237" s="1290">
        <v>35</v>
      </c>
      <c r="B237" s="1190" t="s">
        <v>1034</v>
      </c>
      <c r="C237" s="1191">
        <v>0</v>
      </c>
      <c r="D237" s="1192">
        <v>0</v>
      </c>
      <c r="E237" s="1193">
        <v>0</v>
      </c>
      <c r="F237" s="1193">
        <v>0</v>
      </c>
      <c r="G237" s="1193">
        <v>0</v>
      </c>
      <c r="H237" s="1193">
        <v>1</v>
      </c>
      <c r="I237" s="1193">
        <v>0</v>
      </c>
      <c r="J237" s="1193">
        <v>0</v>
      </c>
      <c r="K237" s="1194">
        <v>0</v>
      </c>
      <c r="L237" s="1194">
        <v>0</v>
      </c>
      <c r="M237" s="1195">
        <f t="shared" si="94"/>
        <v>1</v>
      </c>
      <c r="N237" s="1196">
        <v>0</v>
      </c>
      <c r="O237" s="1193"/>
      <c r="P237" s="1193"/>
      <c r="Q237" s="1193"/>
      <c r="R237" s="1193"/>
      <c r="S237" s="1193"/>
      <c r="T237" s="1193"/>
      <c r="U237" s="1193"/>
      <c r="V237" s="1193"/>
      <c r="W237" s="1194"/>
      <c r="X237" s="1194"/>
      <c r="Y237" s="1195">
        <f t="shared" si="95"/>
        <v>0</v>
      </c>
      <c r="Z237" s="1192">
        <v>0</v>
      </c>
      <c r="AA237" s="1193">
        <v>0</v>
      </c>
      <c r="AB237" s="1193">
        <v>0</v>
      </c>
      <c r="AC237" s="1193">
        <v>0</v>
      </c>
      <c r="AD237" s="1193">
        <v>0</v>
      </c>
      <c r="AE237" s="1195">
        <f t="shared" si="96"/>
        <v>0</v>
      </c>
      <c r="AF237" s="1192">
        <f t="shared" si="89"/>
        <v>0</v>
      </c>
      <c r="AG237" s="1193">
        <f t="shared" si="114"/>
        <v>0</v>
      </c>
      <c r="AH237" s="1193">
        <f t="shared" si="114"/>
        <v>0</v>
      </c>
      <c r="AI237" s="1193">
        <f t="shared" si="114"/>
        <v>0</v>
      </c>
      <c r="AJ237" s="1193">
        <f t="shared" si="114"/>
        <v>1</v>
      </c>
      <c r="AK237" s="1193">
        <f t="shared" si="114"/>
        <v>0</v>
      </c>
      <c r="AL237" s="1193">
        <f t="shared" si="114"/>
        <v>0</v>
      </c>
      <c r="AM237" s="1194">
        <f t="shared" si="114"/>
        <v>0</v>
      </c>
      <c r="AN237" s="1194">
        <f t="shared" si="97"/>
        <v>0</v>
      </c>
      <c r="AO237" s="1194">
        <f t="shared" si="98"/>
        <v>0</v>
      </c>
      <c r="AP237" s="1195">
        <f t="shared" si="99"/>
        <v>1</v>
      </c>
      <c r="AQ237" s="1192">
        <f t="shared" si="91"/>
        <v>0</v>
      </c>
      <c r="AR237" s="1193">
        <f t="shared" si="100"/>
        <v>0</v>
      </c>
      <c r="AS237" s="1195">
        <f t="shared" si="101"/>
        <v>0</v>
      </c>
      <c r="AT237" s="1192">
        <v>1961</v>
      </c>
      <c r="AU237" s="1193"/>
      <c r="AV237" s="1193"/>
      <c r="AW237" s="1193">
        <v>2679.3</v>
      </c>
      <c r="AX237" s="1193"/>
      <c r="AY237" s="1194"/>
      <c r="AZ237" s="1194"/>
      <c r="BA237" s="1193"/>
      <c r="BB237" s="1192">
        <v>0</v>
      </c>
      <c r="BC237" s="1191">
        <v>0</v>
      </c>
      <c r="BD237" s="1192">
        <v>0</v>
      </c>
      <c r="BE237" s="1192">
        <v>0</v>
      </c>
      <c r="BF237" s="1192">
        <v>0</v>
      </c>
      <c r="BG237" s="1192">
        <v>0</v>
      </c>
      <c r="BH237" s="1192">
        <v>0</v>
      </c>
      <c r="BI237" s="1192">
        <v>0</v>
      </c>
      <c r="BJ237" s="1192">
        <v>0</v>
      </c>
      <c r="BK237" s="1193">
        <v>0</v>
      </c>
      <c r="BL237" s="1193"/>
      <c r="BM237" s="1191">
        <f t="shared" si="112"/>
        <v>0</v>
      </c>
      <c r="BN237" s="1192"/>
      <c r="BO237" s="1193"/>
      <c r="BP237" s="1193"/>
      <c r="BQ237" s="1193"/>
      <c r="BR237" s="1193"/>
      <c r="BS237" s="1193"/>
      <c r="BT237" s="1193"/>
      <c r="BU237" s="1193"/>
      <c r="BV237" s="1191"/>
      <c r="BW237" s="1326">
        <f t="shared" si="103"/>
        <v>2679.3</v>
      </c>
      <c r="BX237" s="1004">
        <f t="shared" si="104"/>
        <v>2679.3</v>
      </c>
      <c r="BY237" s="1193">
        <f t="shared" si="105"/>
        <v>0</v>
      </c>
      <c r="BZ237" s="1193">
        <f t="shared" si="109"/>
        <v>0</v>
      </c>
      <c r="CA237" s="1193">
        <f t="shared" si="110"/>
        <v>0</v>
      </c>
      <c r="CB237" s="1193">
        <f t="shared" si="106"/>
        <v>0</v>
      </c>
      <c r="CC237" s="1193">
        <f t="shared" si="107"/>
        <v>0</v>
      </c>
      <c r="CF237" s="778">
        <f t="shared" si="111"/>
        <v>0</v>
      </c>
      <c r="CN237" s="1291">
        <f t="shared" si="115"/>
        <v>0</v>
      </c>
      <c r="CO237" s="1233"/>
      <c r="CP237" s="1295"/>
      <c r="CQ237" s="1295"/>
      <c r="CR237" s="1295"/>
      <c r="CS237" s="1295"/>
      <c r="CT237" s="1295"/>
      <c r="CU237" s="1293">
        <f t="shared" si="108"/>
        <v>0</v>
      </c>
      <c r="CV237" s="1293">
        <f t="shared" si="113"/>
        <v>0</v>
      </c>
    </row>
    <row r="238" spans="1:100" ht="15.6" x14ac:dyDescent="0.3">
      <c r="A238" s="1290">
        <v>36</v>
      </c>
      <c r="B238" s="1190" t="s">
        <v>1035</v>
      </c>
      <c r="C238" s="1191">
        <v>0</v>
      </c>
      <c r="D238" s="1192">
        <v>0</v>
      </c>
      <c r="E238" s="1193">
        <v>88</v>
      </c>
      <c r="F238" s="1193">
        <v>0</v>
      </c>
      <c r="G238" s="1193">
        <v>0</v>
      </c>
      <c r="H238" s="1193">
        <v>0</v>
      </c>
      <c r="I238" s="1193">
        <v>0</v>
      </c>
      <c r="J238" s="1193">
        <v>0</v>
      </c>
      <c r="K238" s="1194">
        <v>0</v>
      </c>
      <c r="L238" s="1194">
        <v>0</v>
      </c>
      <c r="M238" s="1195">
        <f t="shared" si="94"/>
        <v>88</v>
      </c>
      <c r="N238" s="1196">
        <v>0</v>
      </c>
      <c r="O238" s="1192"/>
      <c r="P238" s="1193"/>
      <c r="Q238" s="1193"/>
      <c r="R238" s="1193"/>
      <c r="S238" s="1193"/>
      <c r="T238" s="1193"/>
      <c r="U238" s="1193"/>
      <c r="V238" s="1193"/>
      <c r="W238" s="1194"/>
      <c r="X238" s="1194"/>
      <c r="Y238" s="1195">
        <f t="shared" si="95"/>
        <v>0</v>
      </c>
      <c r="Z238" s="1192">
        <v>0</v>
      </c>
      <c r="AA238" s="1193">
        <v>0</v>
      </c>
      <c r="AB238" s="1193">
        <v>0</v>
      </c>
      <c r="AC238" s="1193">
        <v>0</v>
      </c>
      <c r="AD238" s="1193">
        <v>0</v>
      </c>
      <c r="AE238" s="1195">
        <f t="shared" si="96"/>
        <v>0</v>
      </c>
      <c r="AF238" s="1192">
        <f t="shared" si="89"/>
        <v>0</v>
      </c>
      <c r="AG238" s="1193">
        <f t="shared" si="114"/>
        <v>88</v>
      </c>
      <c r="AH238" s="1193">
        <f t="shared" si="114"/>
        <v>0</v>
      </c>
      <c r="AI238" s="1193">
        <f t="shared" si="114"/>
        <v>0</v>
      </c>
      <c r="AJ238" s="1193">
        <f t="shared" si="114"/>
        <v>0</v>
      </c>
      <c r="AK238" s="1193">
        <f t="shared" si="114"/>
        <v>0</v>
      </c>
      <c r="AL238" s="1193">
        <f t="shared" si="114"/>
        <v>0</v>
      </c>
      <c r="AM238" s="1194">
        <f t="shared" si="114"/>
        <v>0</v>
      </c>
      <c r="AN238" s="1194">
        <f t="shared" si="97"/>
        <v>0</v>
      </c>
      <c r="AO238" s="1194">
        <f t="shared" si="98"/>
        <v>0</v>
      </c>
      <c r="AP238" s="1195">
        <f t="shared" si="99"/>
        <v>88</v>
      </c>
      <c r="AQ238" s="1192">
        <f t="shared" si="91"/>
        <v>0</v>
      </c>
      <c r="AR238" s="1193">
        <f t="shared" si="100"/>
        <v>0</v>
      </c>
      <c r="AS238" s="1195">
        <f t="shared" si="101"/>
        <v>0</v>
      </c>
      <c r="AT238" s="1192">
        <v>308</v>
      </c>
      <c r="AU238" s="1193"/>
      <c r="AV238" s="1193"/>
      <c r="AW238" s="1193"/>
      <c r="AX238" s="1193"/>
      <c r="AY238" s="1194"/>
      <c r="AZ238" s="1194"/>
      <c r="BA238" s="1193"/>
      <c r="BB238" s="1192">
        <v>0</v>
      </c>
      <c r="BC238" s="1191">
        <v>0</v>
      </c>
      <c r="BD238" s="1192">
        <v>0</v>
      </c>
      <c r="BE238" s="1192">
        <v>0</v>
      </c>
      <c r="BF238" s="1192">
        <v>0</v>
      </c>
      <c r="BG238" s="1192">
        <v>0</v>
      </c>
      <c r="BH238" s="1192">
        <v>0</v>
      </c>
      <c r="BI238" s="1192">
        <v>0</v>
      </c>
      <c r="BJ238" s="1192">
        <v>0</v>
      </c>
      <c r="BK238" s="1193">
        <v>0</v>
      </c>
      <c r="BL238" s="1193"/>
      <c r="BM238" s="1191">
        <f t="shared" si="112"/>
        <v>0</v>
      </c>
      <c r="BN238" s="1192"/>
      <c r="BO238" s="1193"/>
      <c r="BP238" s="1193"/>
      <c r="BQ238" s="1193"/>
      <c r="BR238" s="1193"/>
      <c r="BS238" s="1193"/>
      <c r="BT238" s="1193"/>
      <c r="BU238" s="1193"/>
      <c r="BV238" s="1191"/>
      <c r="BW238" s="1192">
        <f t="shared" si="103"/>
        <v>0</v>
      </c>
      <c r="BX238" s="1004">
        <f t="shared" si="104"/>
        <v>0</v>
      </c>
      <c r="BY238" s="1193">
        <f t="shared" si="105"/>
        <v>0</v>
      </c>
      <c r="BZ238" s="1193">
        <f t="shared" si="109"/>
        <v>0</v>
      </c>
      <c r="CA238" s="1193">
        <f t="shared" si="110"/>
        <v>0</v>
      </c>
      <c r="CB238" s="1193">
        <f t="shared" si="106"/>
        <v>0</v>
      </c>
      <c r="CC238" s="1193">
        <f t="shared" si="107"/>
        <v>0</v>
      </c>
      <c r="CF238" s="778">
        <f t="shared" si="111"/>
        <v>0</v>
      </c>
      <c r="CN238" s="1291">
        <f t="shared" si="115"/>
        <v>0</v>
      </c>
      <c r="CO238" s="1233"/>
      <c r="CP238" s="1295">
        <v>0</v>
      </c>
      <c r="CQ238" s="1295">
        <v>0</v>
      </c>
      <c r="CR238" s="1295">
        <v>0</v>
      </c>
      <c r="CS238" s="1295">
        <v>0</v>
      </c>
      <c r="CT238" s="1295"/>
      <c r="CU238" s="1293">
        <f t="shared" si="108"/>
        <v>0</v>
      </c>
      <c r="CV238" s="1293">
        <f t="shared" si="113"/>
        <v>0</v>
      </c>
    </row>
    <row r="239" spans="1:100" ht="15.6" x14ac:dyDescent="0.3">
      <c r="A239" s="1290">
        <v>37</v>
      </c>
      <c r="B239" s="1190" t="s">
        <v>1036</v>
      </c>
      <c r="C239" s="1191">
        <v>0</v>
      </c>
      <c r="D239" s="1192">
        <v>0</v>
      </c>
      <c r="E239" s="1193">
        <v>0</v>
      </c>
      <c r="F239" s="1193">
        <v>0</v>
      </c>
      <c r="G239" s="1193">
        <v>0</v>
      </c>
      <c r="H239" s="1193">
        <v>0</v>
      </c>
      <c r="I239" s="1193">
        <v>0</v>
      </c>
      <c r="J239" s="1193">
        <v>0</v>
      </c>
      <c r="K239" s="1194">
        <v>0</v>
      </c>
      <c r="L239" s="1194">
        <v>0</v>
      </c>
      <c r="M239" s="1195">
        <f t="shared" si="94"/>
        <v>0</v>
      </c>
      <c r="N239" s="1196">
        <v>0</v>
      </c>
      <c r="O239" s="1193"/>
      <c r="P239" s="1193"/>
      <c r="Q239" s="1193"/>
      <c r="R239" s="1193"/>
      <c r="S239" s="1193"/>
      <c r="T239" s="1193"/>
      <c r="U239" s="1193"/>
      <c r="V239" s="1193"/>
      <c r="W239" s="1194"/>
      <c r="X239" s="1194"/>
      <c r="Y239" s="1195">
        <f t="shared" si="95"/>
        <v>0</v>
      </c>
      <c r="Z239" s="1192">
        <v>0</v>
      </c>
      <c r="AA239" s="1193">
        <v>0</v>
      </c>
      <c r="AB239" s="1193">
        <v>0</v>
      </c>
      <c r="AC239" s="1193">
        <v>0</v>
      </c>
      <c r="AD239" s="1193">
        <v>0</v>
      </c>
      <c r="AE239" s="1195">
        <f t="shared" si="96"/>
        <v>0</v>
      </c>
      <c r="AF239" s="1192">
        <f t="shared" si="89"/>
        <v>0</v>
      </c>
      <c r="AG239" s="1193">
        <f t="shared" si="114"/>
        <v>0</v>
      </c>
      <c r="AH239" s="1193">
        <f t="shared" si="114"/>
        <v>0</v>
      </c>
      <c r="AI239" s="1193">
        <f t="shared" si="114"/>
        <v>0</v>
      </c>
      <c r="AJ239" s="1193">
        <f t="shared" si="114"/>
        <v>0</v>
      </c>
      <c r="AK239" s="1193">
        <f t="shared" si="114"/>
        <v>0</v>
      </c>
      <c r="AL239" s="1193">
        <f t="shared" si="114"/>
        <v>0</v>
      </c>
      <c r="AM239" s="1194">
        <f t="shared" si="114"/>
        <v>0</v>
      </c>
      <c r="AN239" s="1194">
        <f t="shared" si="97"/>
        <v>0</v>
      </c>
      <c r="AO239" s="1194">
        <f t="shared" si="98"/>
        <v>0</v>
      </c>
      <c r="AP239" s="1195">
        <f t="shared" si="99"/>
        <v>0</v>
      </c>
      <c r="AQ239" s="1192">
        <f t="shared" si="91"/>
        <v>0</v>
      </c>
      <c r="AR239" s="1193">
        <f t="shared" si="100"/>
        <v>0</v>
      </c>
      <c r="AS239" s="1195">
        <f t="shared" si="101"/>
        <v>0</v>
      </c>
      <c r="AT239" s="1192">
        <v>35</v>
      </c>
      <c r="AU239" s="1193"/>
      <c r="AV239" s="1193"/>
      <c r="AW239" s="1193">
        <v>91.35</v>
      </c>
      <c r="AX239" s="1193"/>
      <c r="AY239" s="1194"/>
      <c r="AZ239" s="1194"/>
      <c r="BA239" s="1193"/>
      <c r="BB239" s="1192">
        <v>0</v>
      </c>
      <c r="BC239" s="1191">
        <v>0</v>
      </c>
      <c r="BD239" s="1192">
        <v>0</v>
      </c>
      <c r="BE239" s="1192">
        <v>0</v>
      </c>
      <c r="BF239" s="1192">
        <v>0</v>
      </c>
      <c r="BG239" s="1192">
        <v>0</v>
      </c>
      <c r="BH239" s="1192">
        <v>0</v>
      </c>
      <c r="BI239" s="1192">
        <v>0</v>
      </c>
      <c r="BJ239" s="1192">
        <v>0</v>
      </c>
      <c r="BK239" s="1193">
        <v>0</v>
      </c>
      <c r="BL239" s="1193"/>
      <c r="BM239" s="1191">
        <f t="shared" si="112"/>
        <v>0</v>
      </c>
      <c r="BN239" s="1192"/>
      <c r="BO239" s="1193"/>
      <c r="BP239" s="1193"/>
      <c r="BQ239" s="1193"/>
      <c r="BR239" s="1193"/>
      <c r="BS239" s="1193"/>
      <c r="BT239" s="1193"/>
      <c r="BU239" s="1193"/>
      <c r="BV239" s="1191"/>
      <c r="BW239" s="1192">
        <f t="shared" si="103"/>
        <v>0</v>
      </c>
      <c r="BX239" s="1004">
        <f t="shared" si="104"/>
        <v>0</v>
      </c>
      <c r="BY239" s="1193">
        <f t="shared" si="105"/>
        <v>0</v>
      </c>
      <c r="BZ239" s="1193">
        <f t="shared" si="109"/>
        <v>0</v>
      </c>
      <c r="CA239" s="1193">
        <f t="shared" si="110"/>
        <v>0</v>
      </c>
      <c r="CB239" s="1193">
        <f t="shared" si="106"/>
        <v>0</v>
      </c>
      <c r="CC239" s="1193">
        <f t="shared" si="107"/>
        <v>0</v>
      </c>
      <c r="CF239" s="778">
        <f t="shared" si="111"/>
        <v>0</v>
      </c>
      <c r="CN239" s="1291">
        <f t="shared" si="115"/>
        <v>0</v>
      </c>
      <c r="CO239" s="1233"/>
      <c r="CP239" s="1295"/>
      <c r="CQ239" s="1295"/>
      <c r="CR239" s="1295"/>
      <c r="CS239" s="1295"/>
      <c r="CT239" s="1295"/>
      <c r="CU239" s="1293">
        <f t="shared" si="108"/>
        <v>0</v>
      </c>
      <c r="CV239" s="1293">
        <f t="shared" si="113"/>
        <v>0</v>
      </c>
    </row>
    <row r="240" spans="1:100" ht="15.6" x14ac:dyDescent="0.3">
      <c r="A240" s="1290">
        <v>38</v>
      </c>
      <c r="B240" s="1190" t="s">
        <v>1037</v>
      </c>
      <c r="C240" s="1191">
        <v>0</v>
      </c>
      <c r="D240" s="1192">
        <v>0</v>
      </c>
      <c r="E240" s="1193">
        <v>20.999999999999886</v>
      </c>
      <c r="F240" s="1193">
        <v>0</v>
      </c>
      <c r="G240" s="1193">
        <v>0</v>
      </c>
      <c r="H240" s="1193">
        <v>0</v>
      </c>
      <c r="I240" s="1193">
        <v>0</v>
      </c>
      <c r="J240" s="1193">
        <v>0</v>
      </c>
      <c r="K240" s="1194">
        <v>0</v>
      </c>
      <c r="L240" s="1194">
        <v>0</v>
      </c>
      <c r="M240" s="1195">
        <f t="shared" si="94"/>
        <v>20.999999999999886</v>
      </c>
      <c r="N240" s="1196">
        <v>0</v>
      </c>
      <c r="O240" s="1193"/>
      <c r="P240" s="1193"/>
      <c r="Q240" s="1193"/>
      <c r="R240" s="1193"/>
      <c r="S240" s="1193"/>
      <c r="T240" s="1193"/>
      <c r="U240" s="1193"/>
      <c r="V240" s="1193"/>
      <c r="W240" s="1194"/>
      <c r="X240" s="1194"/>
      <c r="Y240" s="1195">
        <f t="shared" si="95"/>
        <v>0</v>
      </c>
      <c r="Z240" s="1192">
        <v>0</v>
      </c>
      <c r="AA240" s="1193">
        <v>0</v>
      </c>
      <c r="AB240" s="1193">
        <v>0</v>
      </c>
      <c r="AC240" s="1193">
        <v>0</v>
      </c>
      <c r="AD240" s="1193">
        <v>0</v>
      </c>
      <c r="AE240" s="1195">
        <f t="shared" si="96"/>
        <v>0</v>
      </c>
      <c r="AF240" s="1192">
        <f t="shared" si="89"/>
        <v>0</v>
      </c>
      <c r="AG240" s="1193">
        <f t="shared" si="114"/>
        <v>20.999999999999886</v>
      </c>
      <c r="AH240" s="1193">
        <f t="shared" si="114"/>
        <v>0</v>
      </c>
      <c r="AI240" s="1193">
        <f t="shared" si="114"/>
        <v>0</v>
      </c>
      <c r="AJ240" s="1193">
        <f t="shared" si="114"/>
        <v>0</v>
      </c>
      <c r="AK240" s="1193">
        <f t="shared" si="114"/>
        <v>0</v>
      </c>
      <c r="AL240" s="1193">
        <f t="shared" si="114"/>
        <v>0</v>
      </c>
      <c r="AM240" s="1194">
        <f t="shared" si="114"/>
        <v>0</v>
      </c>
      <c r="AN240" s="1194">
        <f t="shared" si="97"/>
        <v>0</v>
      </c>
      <c r="AO240" s="1194">
        <f t="shared" si="98"/>
        <v>0</v>
      </c>
      <c r="AP240" s="1195">
        <f t="shared" si="99"/>
        <v>20.999999999999886</v>
      </c>
      <c r="AQ240" s="1192">
        <f t="shared" si="91"/>
        <v>0</v>
      </c>
      <c r="AR240" s="1193">
        <f t="shared" si="100"/>
        <v>0</v>
      </c>
      <c r="AS240" s="1195">
        <f t="shared" si="101"/>
        <v>0</v>
      </c>
      <c r="AT240" s="1192">
        <v>87</v>
      </c>
      <c r="AU240" s="1193"/>
      <c r="AV240" s="1193"/>
      <c r="AW240" s="1193"/>
      <c r="AX240" s="1193"/>
      <c r="AY240" s="1194"/>
      <c r="AZ240" s="1194"/>
      <c r="BA240" s="1193"/>
      <c r="BB240" s="1192">
        <v>0</v>
      </c>
      <c r="BC240" s="1191">
        <v>0</v>
      </c>
      <c r="BD240" s="1192">
        <v>0</v>
      </c>
      <c r="BE240" s="1192">
        <v>0</v>
      </c>
      <c r="BF240" s="1192">
        <v>0</v>
      </c>
      <c r="BG240" s="1192">
        <v>0</v>
      </c>
      <c r="BH240" s="1192">
        <v>0</v>
      </c>
      <c r="BI240" s="1192">
        <v>0</v>
      </c>
      <c r="BJ240" s="1192">
        <v>0</v>
      </c>
      <c r="BK240" s="1193">
        <v>0</v>
      </c>
      <c r="BL240" s="1193"/>
      <c r="BM240" s="1191">
        <f t="shared" si="112"/>
        <v>0</v>
      </c>
      <c r="BN240" s="1192"/>
      <c r="BO240" s="1193"/>
      <c r="BP240" s="1193"/>
      <c r="BQ240" s="1193"/>
      <c r="BR240" s="1193"/>
      <c r="BS240" s="1193">
        <f>+AC240*BD240</f>
        <v>0</v>
      </c>
      <c r="BT240" s="1193"/>
      <c r="BU240" s="1193"/>
      <c r="BV240" s="1191"/>
      <c r="BW240" s="1192">
        <f t="shared" si="103"/>
        <v>0</v>
      </c>
      <c r="BX240" s="1004">
        <f t="shared" si="104"/>
        <v>0</v>
      </c>
      <c r="BY240" s="1193">
        <f t="shared" si="105"/>
        <v>0</v>
      </c>
      <c r="BZ240" s="1193">
        <f t="shared" si="109"/>
        <v>0</v>
      </c>
      <c r="CA240" s="1193">
        <f>BN240+BO240+BP240+BQ240+BR240+BS240+BT240+BU240+BV240</f>
        <v>0</v>
      </c>
      <c r="CB240" s="1193">
        <f t="shared" si="106"/>
        <v>0</v>
      </c>
      <c r="CC240" s="1193">
        <f t="shared" si="107"/>
        <v>0</v>
      </c>
      <c r="CF240" s="778">
        <f t="shared" si="111"/>
        <v>0</v>
      </c>
      <c r="CN240" s="1291">
        <f t="shared" si="115"/>
        <v>0</v>
      </c>
      <c r="CO240" s="1233"/>
      <c r="CP240" s="1295"/>
      <c r="CQ240" s="1295"/>
      <c r="CR240" s="1295"/>
      <c r="CS240" s="1295"/>
      <c r="CT240" s="1295"/>
      <c r="CU240" s="1293">
        <f t="shared" si="108"/>
        <v>0</v>
      </c>
      <c r="CV240" s="1293">
        <f t="shared" si="113"/>
        <v>0</v>
      </c>
    </row>
    <row r="241" spans="1:100" ht="15.6" x14ac:dyDescent="0.3">
      <c r="A241" s="1290">
        <v>39</v>
      </c>
      <c r="B241" s="1190" t="s">
        <v>1038</v>
      </c>
      <c r="C241" s="1191">
        <v>0</v>
      </c>
      <c r="D241" s="1192">
        <v>0</v>
      </c>
      <c r="E241" s="1193">
        <v>5.5</v>
      </c>
      <c r="F241" s="1193">
        <v>0</v>
      </c>
      <c r="G241" s="1193">
        <v>0</v>
      </c>
      <c r="H241" s="1193">
        <v>0</v>
      </c>
      <c r="I241" s="1193">
        <v>0</v>
      </c>
      <c r="J241" s="1193">
        <v>0</v>
      </c>
      <c r="K241" s="1194">
        <v>0</v>
      </c>
      <c r="L241" s="1194">
        <v>0</v>
      </c>
      <c r="M241" s="1195">
        <f t="shared" si="94"/>
        <v>5.5</v>
      </c>
      <c r="N241" s="1196">
        <v>0</v>
      </c>
      <c r="O241" s="1192"/>
      <c r="P241" s="1193">
        <v>5</v>
      </c>
      <c r="Q241" s="1193"/>
      <c r="R241" s="1193"/>
      <c r="S241" s="1193"/>
      <c r="T241" s="1193"/>
      <c r="U241" s="1193"/>
      <c r="V241" s="1193"/>
      <c r="W241" s="1194"/>
      <c r="X241" s="1194"/>
      <c r="Y241" s="1195">
        <f t="shared" si="95"/>
        <v>5</v>
      </c>
      <c r="Z241" s="1192">
        <v>0</v>
      </c>
      <c r="AA241" s="1193">
        <v>0</v>
      </c>
      <c r="AB241" s="1193">
        <v>0</v>
      </c>
      <c r="AC241" s="1193">
        <v>5</v>
      </c>
      <c r="AD241" s="1193">
        <v>0</v>
      </c>
      <c r="AE241" s="1195">
        <f t="shared" si="96"/>
        <v>5</v>
      </c>
      <c r="AF241" s="1192">
        <f t="shared" si="89"/>
        <v>0</v>
      </c>
      <c r="AG241" s="1193">
        <f t="shared" si="114"/>
        <v>0.5</v>
      </c>
      <c r="AH241" s="1193">
        <f t="shared" si="114"/>
        <v>0</v>
      </c>
      <c r="AI241" s="1193">
        <f t="shared" si="114"/>
        <v>0</v>
      </c>
      <c r="AJ241" s="1193">
        <f t="shared" si="114"/>
        <v>0</v>
      </c>
      <c r="AK241" s="1193">
        <f t="shared" si="114"/>
        <v>0</v>
      </c>
      <c r="AL241" s="1193">
        <f t="shared" si="114"/>
        <v>0</v>
      </c>
      <c r="AM241" s="1194">
        <f t="shared" si="114"/>
        <v>0</v>
      </c>
      <c r="AN241" s="1194">
        <f t="shared" si="97"/>
        <v>0</v>
      </c>
      <c r="AO241" s="1194">
        <f t="shared" si="98"/>
        <v>0</v>
      </c>
      <c r="AP241" s="1195">
        <f t="shared" si="99"/>
        <v>0.5</v>
      </c>
      <c r="AQ241" s="1192">
        <f t="shared" si="91"/>
        <v>5</v>
      </c>
      <c r="AR241" s="1193">
        <f t="shared" si="100"/>
        <v>5</v>
      </c>
      <c r="AS241" s="1195">
        <f t="shared" si="101"/>
        <v>0</v>
      </c>
      <c r="AT241" s="1192">
        <v>82</v>
      </c>
      <c r="AU241" s="1193"/>
      <c r="AV241" s="1193"/>
      <c r="AW241" s="1193"/>
      <c r="AX241" s="1193"/>
      <c r="AY241" s="1194"/>
      <c r="AZ241" s="1194"/>
      <c r="BA241" s="1193"/>
      <c r="BB241" s="1192">
        <v>0</v>
      </c>
      <c r="BC241" s="1191">
        <v>0</v>
      </c>
      <c r="BD241" s="1192">
        <v>0</v>
      </c>
      <c r="BE241" s="1192">
        <v>0</v>
      </c>
      <c r="BF241" s="1192">
        <v>0</v>
      </c>
      <c r="BG241" s="1192">
        <v>0</v>
      </c>
      <c r="BH241" s="1192">
        <v>0</v>
      </c>
      <c r="BI241" s="1192">
        <v>0</v>
      </c>
      <c r="BJ241" s="1192">
        <v>0</v>
      </c>
      <c r="BK241" s="1193">
        <v>0</v>
      </c>
      <c r="BL241" s="1193"/>
      <c r="BM241" s="1191">
        <f t="shared" si="112"/>
        <v>0</v>
      </c>
      <c r="BN241" s="1192">
        <f>+AD241*AZ241</f>
        <v>0</v>
      </c>
      <c r="BO241" s="1193"/>
      <c r="BP241" s="1193"/>
      <c r="BQ241" s="1193"/>
      <c r="BR241" s="1193"/>
      <c r="BS241" s="1193">
        <f t="shared" ref="BS241:BS246" si="116">+AC241*BD241</f>
        <v>0</v>
      </c>
      <c r="BT241" s="1193"/>
      <c r="BU241" s="1193"/>
      <c r="BV241" s="1191"/>
      <c r="BW241" s="1192">
        <f t="shared" si="103"/>
        <v>0</v>
      </c>
      <c r="BX241" s="1004">
        <f t="shared" si="104"/>
        <v>0</v>
      </c>
      <c r="BY241" s="1193">
        <f t="shared" si="105"/>
        <v>0</v>
      </c>
      <c r="BZ241" s="1193">
        <f t="shared" si="109"/>
        <v>0</v>
      </c>
      <c r="CA241" s="1193">
        <f t="shared" ref="CA241:CA246" si="117">BN241+BO241+BP241+BQ241+BR241+BU241+BT241+BV241</f>
        <v>0</v>
      </c>
      <c r="CB241" s="1193">
        <f t="shared" si="106"/>
        <v>0</v>
      </c>
      <c r="CC241" s="1193">
        <f t="shared" si="107"/>
        <v>0</v>
      </c>
      <c r="CF241" s="778">
        <f t="shared" si="111"/>
        <v>0</v>
      </c>
      <c r="CN241" s="1291">
        <f t="shared" si="115"/>
        <v>0</v>
      </c>
      <c r="CO241" s="1233"/>
      <c r="CP241" s="1295">
        <v>14</v>
      </c>
      <c r="CQ241" s="1295">
        <v>35</v>
      </c>
      <c r="CR241" s="1295">
        <v>16</v>
      </c>
      <c r="CS241" s="1295">
        <v>18</v>
      </c>
      <c r="CT241" s="1295"/>
      <c r="CU241" s="1293">
        <f t="shared" si="108"/>
        <v>83</v>
      </c>
      <c r="CV241" s="1293">
        <f t="shared" si="113"/>
        <v>83</v>
      </c>
    </row>
    <row r="242" spans="1:100" ht="15.6" x14ac:dyDescent="0.3">
      <c r="A242" s="1290">
        <v>40</v>
      </c>
      <c r="B242" s="1190" t="s">
        <v>1039</v>
      </c>
      <c r="C242" s="1191">
        <v>0</v>
      </c>
      <c r="D242" s="1192">
        <v>0</v>
      </c>
      <c r="E242" s="1193">
        <v>0</v>
      </c>
      <c r="F242" s="1193">
        <v>0</v>
      </c>
      <c r="G242" s="1193">
        <v>0</v>
      </c>
      <c r="H242" s="1193">
        <v>0</v>
      </c>
      <c r="I242" s="1193">
        <v>0</v>
      </c>
      <c r="J242" s="1193">
        <v>0</v>
      </c>
      <c r="K242" s="1194">
        <v>0</v>
      </c>
      <c r="L242" s="1194">
        <v>294</v>
      </c>
      <c r="M242" s="1195">
        <f t="shared" si="94"/>
        <v>294</v>
      </c>
      <c r="N242" s="1196">
        <v>0</v>
      </c>
      <c r="O242" s="1192"/>
      <c r="P242" s="1193"/>
      <c r="Q242" s="1193"/>
      <c r="R242" s="1193"/>
      <c r="S242" s="1193"/>
      <c r="T242" s="1193"/>
      <c r="U242" s="1193"/>
      <c r="V242" s="1193"/>
      <c r="W242" s="1194">
        <v>90</v>
      </c>
      <c r="X242" s="1194"/>
      <c r="Y242" s="1195">
        <f t="shared" si="95"/>
        <v>90</v>
      </c>
      <c r="Z242" s="1192">
        <v>0</v>
      </c>
      <c r="AA242" s="1193">
        <v>0</v>
      </c>
      <c r="AB242" s="1193">
        <v>12</v>
      </c>
      <c r="AC242" s="1193">
        <v>78</v>
      </c>
      <c r="AD242" s="1193">
        <v>0</v>
      </c>
      <c r="AE242" s="1195">
        <f t="shared" si="96"/>
        <v>90</v>
      </c>
      <c r="AF242" s="1192">
        <f t="shared" si="89"/>
        <v>0</v>
      </c>
      <c r="AG242" s="1193">
        <f t="shared" si="114"/>
        <v>0</v>
      </c>
      <c r="AH242" s="1193">
        <f t="shared" si="114"/>
        <v>0</v>
      </c>
      <c r="AI242" s="1193">
        <f t="shared" si="114"/>
        <v>0</v>
      </c>
      <c r="AJ242" s="1193">
        <f t="shared" si="114"/>
        <v>0</v>
      </c>
      <c r="AK242" s="1193">
        <f t="shared" si="114"/>
        <v>0</v>
      </c>
      <c r="AL242" s="1193">
        <f t="shared" si="114"/>
        <v>0</v>
      </c>
      <c r="AM242" s="1194">
        <f t="shared" si="114"/>
        <v>0</v>
      </c>
      <c r="AN242" s="1194">
        <f t="shared" si="97"/>
        <v>204</v>
      </c>
      <c r="AO242" s="1194">
        <f t="shared" si="98"/>
        <v>0</v>
      </c>
      <c r="AP242" s="1195">
        <f t="shared" si="99"/>
        <v>204</v>
      </c>
      <c r="AQ242" s="1192">
        <f t="shared" si="91"/>
        <v>90</v>
      </c>
      <c r="AR242" s="1193">
        <f t="shared" si="100"/>
        <v>90</v>
      </c>
      <c r="AS242" s="1195">
        <f t="shared" si="101"/>
        <v>0</v>
      </c>
      <c r="AT242" s="1192">
        <v>57</v>
      </c>
      <c r="AU242" s="1193"/>
      <c r="AV242" s="1193"/>
      <c r="AW242" s="1193"/>
      <c r="AX242" s="1193"/>
      <c r="AY242" s="1194"/>
      <c r="AZ242" s="1194"/>
      <c r="BA242" s="1193"/>
      <c r="BB242" s="1192">
        <v>105</v>
      </c>
      <c r="BC242" s="1191">
        <v>0</v>
      </c>
      <c r="BD242" s="1192">
        <v>0</v>
      </c>
      <c r="BE242" s="1192">
        <v>0</v>
      </c>
      <c r="BF242" s="1192">
        <v>0</v>
      </c>
      <c r="BG242" s="1192">
        <v>0</v>
      </c>
      <c r="BH242" s="1192">
        <v>0</v>
      </c>
      <c r="BI242" s="1192">
        <v>0</v>
      </c>
      <c r="BJ242" s="1192">
        <v>0</v>
      </c>
      <c r="BK242" s="1193">
        <v>0</v>
      </c>
      <c r="BL242" s="1193"/>
      <c r="BM242" s="1191">
        <f t="shared" si="112"/>
        <v>0</v>
      </c>
      <c r="BN242" s="1192">
        <f>+('Store Lines '!G38/'QTY Sheet 18-19'!L242)*'QTY Sheet 18-19'!AD242*100000</f>
        <v>0</v>
      </c>
      <c r="BO242" s="1193">
        <f>+AD242*BD242</f>
        <v>0</v>
      </c>
      <c r="BP242" s="1193"/>
      <c r="BQ242" s="1193"/>
      <c r="BR242" s="1193">
        <f>+AB242*BB242</f>
        <v>1260</v>
      </c>
      <c r="BS242" s="1193">
        <f t="shared" si="116"/>
        <v>0</v>
      </c>
      <c r="BT242" s="1193"/>
      <c r="BU242" s="1197">
        <f>+AC242*BB242</f>
        <v>8190</v>
      </c>
      <c r="BV242" s="1191"/>
      <c r="BW242" s="1330">
        <f t="shared" si="103"/>
        <v>21420</v>
      </c>
      <c r="BX242" s="1325">
        <f t="shared" si="104"/>
        <v>30870</v>
      </c>
      <c r="BY242" s="1193">
        <f t="shared" si="105"/>
        <v>0</v>
      </c>
      <c r="BZ242" s="1193">
        <f t="shared" si="109"/>
        <v>9450</v>
      </c>
      <c r="CA242" s="1193">
        <f t="shared" si="117"/>
        <v>9450</v>
      </c>
      <c r="CB242" s="1193">
        <f t="shared" si="106"/>
        <v>0</v>
      </c>
      <c r="CC242" s="1193">
        <f t="shared" si="107"/>
        <v>0</v>
      </c>
      <c r="CF242" s="778">
        <f t="shared" si="111"/>
        <v>0</v>
      </c>
      <c r="CN242" s="1291"/>
      <c r="CO242" s="1233"/>
      <c r="CP242" s="1295"/>
      <c r="CQ242" s="1295"/>
      <c r="CR242" s="1295"/>
      <c r="CS242" s="1295"/>
      <c r="CT242" s="1295"/>
      <c r="CU242" s="1293"/>
      <c r="CV242" s="1293"/>
    </row>
    <row r="243" spans="1:100" ht="15.6" x14ac:dyDescent="0.3">
      <c r="A243" s="1290">
        <v>41</v>
      </c>
      <c r="B243" s="1190" t="s">
        <v>1040</v>
      </c>
      <c r="C243" s="1191">
        <v>0</v>
      </c>
      <c r="D243" s="1192">
        <v>0</v>
      </c>
      <c r="E243" s="1193">
        <v>0</v>
      </c>
      <c r="F243" s="1193">
        <v>0</v>
      </c>
      <c r="G243" s="1193">
        <v>0</v>
      </c>
      <c r="H243" s="1193">
        <v>0</v>
      </c>
      <c r="I243" s="1193">
        <v>0</v>
      </c>
      <c r="J243" s="1193">
        <v>0</v>
      </c>
      <c r="K243" s="1194">
        <v>0</v>
      </c>
      <c r="L243" s="1194">
        <v>0</v>
      </c>
      <c r="M243" s="1195">
        <f t="shared" si="94"/>
        <v>0</v>
      </c>
      <c r="N243" s="1196">
        <v>0</v>
      </c>
      <c r="O243" s="1193"/>
      <c r="P243" s="1193"/>
      <c r="Q243" s="1193"/>
      <c r="R243" s="1193"/>
      <c r="S243" s="1193"/>
      <c r="T243" s="1193"/>
      <c r="U243" s="1193"/>
      <c r="V243" s="1193"/>
      <c r="W243" s="1194"/>
      <c r="X243" s="1194"/>
      <c r="Y243" s="1195">
        <f t="shared" si="95"/>
        <v>0</v>
      </c>
      <c r="Z243" s="1192">
        <v>0</v>
      </c>
      <c r="AA243" s="1193">
        <v>0</v>
      </c>
      <c r="AB243" s="1193">
        <v>0</v>
      </c>
      <c r="AC243" s="1193">
        <v>0</v>
      </c>
      <c r="AD243" s="1193">
        <v>0</v>
      </c>
      <c r="AE243" s="1195">
        <f t="shared" si="96"/>
        <v>0</v>
      </c>
      <c r="AF243" s="1192">
        <f t="shared" si="89"/>
        <v>0</v>
      </c>
      <c r="AG243" s="1193">
        <f t="shared" si="114"/>
        <v>0</v>
      </c>
      <c r="AH243" s="1193">
        <f t="shared" si="114"/>
        <v>0</v>
      </c>
      <c r="AI243" s="1193">
        <f t="shared" si="114"/>
        <v>0</v>
      </c>
      <c r="AJ243" s="1193">
        <f t="shared" si="114"/>
        <v>0</v>
      </c>
      <c r="AK243" s="1193">
        <f t="shared" si="114"/>
        <v>0</v>
      </c>
      <c r="AL243" s="1193">
        <f t="shared" si="114"/>
        <v>0</v>
      </c>
      <c r="AM243" s="1194">
        <f t="shared" si="114"/>
        <v>0</v>
      </c>
      <c r="AN243" s="1194">
        <f t="shared" si="97"/>
        <v>0</v>
      </c>
      <c r="AO243" s="1194">
        <f t="shared" si="98"/>
        <v>0</v>
      </c>
      <c r="AP243" s="1195">
        <f t="shared" si="99"/>
        <v>0</v>
      </c>
      <c r="AQ243" s="1192">
        <f t="shared" si="91"/>
        <v>0</v>
      </c>
      <c r="AR243" s="1193">
        <f t="shared" si="100"/>
        <v>0</v>
      </c>
      <c r="AS243" s="1195">
        <f t="shared" si="101"/>
        <v>0</v>
      </c>
      <c r="AT243" s="1192">
        <v>1656</v>
      </c>
      <c r="AU243" s="1193"/>
      <c r="AV243" s="1193"/>
      <c r="AW243" s="1193">
        <v>294</v>
      </c>
      <c r="AX243" s="1193"/>
      <c r="AY243" s="1194"/>
      <c r="AZ243" s="1194">
        <v>276.14999999999998</v>
      </c>
      <c r="BA243" s="1193"/>
      <c r="BB243" s="1192">
        <v>0</v>
      </c>
      <c r="BC243" s="1191">
        <v>0</v>
      </c>
      <c r="BD243" s="1192">
        <v>0</v>
      </c>
      <c r="BE243" s="1192">
        <v>0</v>
      </c>
      <c r="BF243" s="1192">
        <v>0</v>
      </c>
      <c r="BG243" s="1192">
        <v>0</v>
      </c>
      <c r="BH243" s="1192">
        <v>0</v>
      </c>
      <c r="BI243" s="1192">
        <v>0</v>
      </c>
      <c r="BJ243" s="1192">
        <v>0</v>
      </c>
      <c r="BK243" s="1193">
        <v>0</v>
      </c>
      <c r="BL243" s="1193"/>
      <c r="BM243" s="1191">
        <f t="shared" si="112"/>
        <v>0</v>
      </c>
      <c r="BN243" s="1192">
        <f>+AD243*AZ243</f>
        <v>0</v>
      </c>
      <c r="BO243" s="1193"/>
      <c r="BP243" s="1193"/>
      <c r="BQ243" s="1193"/>
      <c r="BR243" s="1193"/>
      <c r="BS243" s="1193">
        <f t="shared" si="116"/>
        <v>0</v>
      </c>
      <c r="BT243" s="1193"/>
      <c r="BU243" s="1197">
        <f>+((V243-AD243)*AZ243)+(W243*BD243)</f>
        <v>0</v>
      </c>
      <c r="BV243" s="1191"/>
      <c r="BW243" s="1330">
        <f t="shared" si="103"/>
        <v>0</v>
      </c>
      <c r="BX243" s="1004">
        <f t="shared" si="104"/>
        <v>0</v>
      </c>
      <c r="BY243" s="1193">
        <f t="shared" si="105"/>
        <v>0</v>
      </c>
      <c r="BZ243" s="1193">
        <f t="shared" si="109"/>
        <v>0</v>
      </c>
      <c r="CA243" s="1193">
        <f t="shared" si="117"/>
        <v>0</v>
      </c>
      <c r="CB243" s="1193">
        <f t="shared" si="106"/>
        <v>0</v>
      </c>
      <c r="CC243" s="1193">
        <f t="shared" si="107"/>
        <v>0</v>
      </c>
      <c r="CF243" s="778">
        <f t="shared" si="111"/>
        <v>0</v>
      </c>
      <c r="CN243" s="1291">
        <f t="shared" ref="CN243:CN291" si="118">IF((Z243+AA243+AC243-O243-P243)&gt;0,Z243+AA243+AC243-O243-P243,0)</f>
        <v>0</v>
      </c>
      <c r="CO243" s="1233"/>
      <c r="CP243" s="1295">
        <v>124</v>
      </c>
      <c r="CQ243" s="1295">
        <v>56</v>
      </c>
      <c r="CR243" s="1295">
        <v>36</v>
      </c>
      <c r="CS243" s="1295">
        <v>18</v>
      </c>
      <c r="CT243" s="1295"/>
      <c r="CU243" s="1293">
        <f t="shared" si="108"/>
        <v>234</v>
      </c>
      <c r="CV243" s="1293">
        <f t="shared" si="113"/>
        <v>234</v>
      </c>
    </row>
    <row r="244" spans="1:100" ht="15.6" x14ac:dyDescent="0.3">
      <c r="A244" s="1290">
        <v>42</v>
      </c>
      <c r="B244" s="1190" t="s">
        <v>1883</v>
      </c>
      <c r="C244" s="1191">
        <v>3</v>
      </c>
      <c r="D244" s="1192">
        <v>0</v>
      </c>
      <c r="E244" s="1193">
        <v>0</v>
      </c>
      <c r="F244" s="1193">
        <v>0</v>
      </c>
      <c r="G244" s="1193">
        <v>0</v>
      </c>
      <c r="H244" s="1193">
        <v>0</v>
      </c>
      <c r="I244" s="1193">
        <v>0</v>
      </c>
      <c r="J244" s="1193">
        <v>0</v>
      </c>
      <c r="K244" s="1194">
        <v>0</v>
      </c>
      <c r="L244" s="1194">
        <v>332</v>
      </c>
      <c r="M244" s="1195">
        <f t="shared" si="94"/>
        <v>332</v>
      </c>
      <c r="N244" s="1196">
        <v>0</v>
      </c>
      <c r="O244" s="1193">
        <v>3</v>
      </c>
      <c r="P244" s="1193"/>
      <c r="Q244" s="1193"/>
      <c r="R244" s="1193"/>
      <c r="S244" s="1193"/>
      <c r="T244" s="1193"/>
      <c r="U244" s="1193"/>
      <c r="V244" s="1193"/>
      <c r="W244" s="1194">
        <v>185.5</v>
      </c>
      <c r="X244" s="1194"/>
      <c r="Y244" s="1195">
        <f t="shared" si="95"/>
        <v>188.5</v>
      </c>
      <c r="Z244" s="1192">
        <v>0</v>
      </c>
      <c r="AA244" s="1193">
        <v>0</v>
      </c>
      <c r="AB244" s="1193">
        <v>9</v>
      </c>
      <c r="AC244" s="1193">
        <v>179.5</v>
      </c>
      <c r="AD244" s="1193">
        <v>0</v>
      </c>
      <c r="AE244" s="1195">
        <f t="shared" si="96"/>
        <v>188.5</v>
      </c>
      <c r="AF244" s="1192">
        <f t="shared" si="89"/>
        <v>0</v>
      </c>
      <c r="AG244" s="1193">
        <f t="shared" si="114"/>
        <v>0</v>
      </c>
      <c r="AH244" s="1193">
        <f t="shared" si="114"/>
        <v>0</v>
      </c>
      <c r="AI244" s="1193">
        <f t="shared" si="114"/>
        <v>0</v>
      </c>
      <c r="AJ244" s="1193">
        <f t="shared" si="114"/>
        <v>0</v>
      </c>
      <c r="AK244" s="1193">
        <f t="shared" si="114"/>
        <v>0</v>
      </c>
      <c r="AL244" s="1193">
        <f t="shared" si="114"/>
        <v>0</v>
      </c>
      <c r="AM244" s="1194">
        <f t="shared" si="114"/>
        <v>0</v>
      </c>
      <c r="AN244" s="1194">
        <f t="shared" si="97"/>
        <v>146.5</v>
      </c>
      <c r="AO244" s="1194">
        <f t="shared" si="98"/>
        <v>0</v>
      </c>
      <c r="AP244" s="1195">
        <f t="shared" si="99"/>
        <v>146.5</v>
      </c>
      <c r="AQ244" s="1192">
        <f t="shared" si="91"/>
        <v>188.5</v>
      </c>
      <c r="AR244" s="1193">
        <f t="shared" si="100"/>
        <v>188.5</v>
      </c>
      <c r="AS244" s="1195">
        <f t="shared" si="101"/>
        <v>0</v>
      </c>
      <c r="AT244" s="1192"/>
      <c r="AU244" s="1193"/>
      <c r="AV244" s="1193"/>
      <c r="AW244" s="1193"/>
      <c r="AX244" s="1193"/>
      <c r="AY244" s="1194"/>
      <c r="AZ244" s="1194"/>
      <c r="BA244" s="1193"/>
      <c r="BB244" s="1192">
        <v>420</v>
      </c>
      <c r="BC244" s="1191">
        <v>0</v>
      </c>
      <c r="BD244" s="1192">
        <v>0</v>
      </c>
      <c r="BE244" s="1192">
        <v>0</v>
      </c>
      <c r="BF244" s="1192">
        <v>0</v>
      </c>
      <c r="BG244" s="1192">
        <v>0</v>
      </c>
      <c r="BH244" s="1192">
        <v>0</v>
      </c>
      <c r="BI244" s="1192">
        <v>0</v>
      </c>
      <c r="BJ244" s="1192">
        <v>0</v>
      </c>
      <c r="BK244" s="1193">
        <v>0</v>
      </c>
      <c r="BL244" s="1193"/>
      <c r="BM244" s="1191">
        <f t="shared" si="112"/>
        <v>0</v>
      </c>
      <c r="BN244" s="1192">
        <v>0</v>
      </c>
      <c r="BO244" s="1193"/>
      <c r="BP244" s="1193"/>
      <c r="BQ244" s="1193"/>
      <c r="BR244" s="1193">
        <f>+AB244*BB244</f>
        <v>3780</v>
      </c>
      <c r="BS244" s="1193">
        <f t="shared" si="116"/>
        <v>0</v>
      </c>
      <c r="BT244" s="1193"/>
      <c r="BU244" s="1193">
        <f>+(AC244-3)*BB244</f>
        <v>74130</v>
      </c>
      <c r="BV244" s="1191"/>
      <c r="BW244" s="1330">
        <f t="shared" si="103"/>
        <v>61530</v>
      </c>
      <c r="BX244" s="1325">
        <f t="shared" si="104"/>
        <v>139440</v>
      </c>
      <c r="BY244" s="1193">
        <f t="shared" si="105"/>
        <v>0</v>
      </c>
      <c r="BZ244" s="1193">
        <f t="shared" si="109"/>
        <v>77910</v>
      </c>
      <c r="CA244" s="1193">
        <f t="shared" si="117"/>
        <v>77910</v>
      </c>
      <c r="CB244" s="1193">
        <v>0</v>
      </c>
      <c r="CC244" s="1193">
        <f t="shared" si="107"/>
        <v>0</v>
      </c>
      <c r="CF244" s="778">
        <f t="shared" si="111"/>
        <v>0</v>
      </c>
      <c r="CN244" s="1291">
        <f t="shared" si="118"/>
        <v>176.5</v>
      </c>
      <c r="CO244" s="1233"/>
      <c r="CP244" s="1295"/>
      <c r="CQ244" s="1295"/>
      <c r="CR244" s="1295">
        <v>0</v>
      </c>
      <c r="CS244" s="1295"/>
      <c r="CT244" s="1295"/>
      <c r="CU244" s="1293">
        <f t="shared" si="108"/>
        <v>0</v>
      </c>
      <c r="CV244" s="1293">
        <f t="shared" si="113"/>
        <v>-176.5</v>
      </c>
    </row>
    <row r="245" spans="1:100" ht="15.6" x14ac:dyDescent="0.3">
      <c r="A245" s="1290">
        <v>43</v>
      </c>
      <c r="B245" s="1190" t="s">
        <v>1041</v>
      </c>
      <c r="C245" s="1191">
        <v>0</v>
      </c>
      <c r="D245" s="1192">
        <v>0</v>
      </c>
      <c r="E245" s="1193">
        <v>0</v>
      </c>
      <c r="F245" s="1193">
        <v>0</v>
      </c>
      <c r="G245" s="1193">
        <v>0</v>
      </c>
      <c r="H245" s="1193">
        <v>0</v>
      </c>
      <c r="I245" s="1193">
        <v>0</v>
      </c>
      <c r="J245" s="1193">
        <v>0</v>
      </c>
      <c r="K245" s="1194">
        <v>0</v>
      </c>
      <c r="L245" s="1194">
        <v>623</v>
      </c>
      <c r="M245" s="1195">
        <f t="shared" si="94"/>
        <v>623</v>
      </c>
      <c r="N245" s="1196">
        <v>0</v>
      </c>
      <c r="O245" s="1193"/>
      <c r="P245" s="1193"/>
      <c r="Q245" s="1193"/>
      <c r="R245" s="1193"/>
      <c r="S245" s="1193"/>
      <c r="T245" s="1193"/>
      <c r="U245" s="1193"/>
      <c r="V245" s="1193"/>
      <c r="W245" s="1194">
        <f>114+12</f>
        <v>126</v>
      </c>
      <c r="X245" s="1194"/>
      <c r="Y245" s="1195">
        <f t="shared" si="95"/>
        <v>126</v>
      </c>
      <c r="Z245" s="1192">
        <v>0</v>
      </c>
      <c r="AA245" s="1193">
        <v>0</v>
      </c>
      <c r="AB245" s="1193">
        <v>44</v>
      </c>
      <c r="AC245" s="1193">
        <v>82</v>
      </c>
      <c r="AD245" s="1193">
        <v>0</v>
      </c>
      <c r="AE245" s="1195">
        <f t="shared" si="96"/>
        <v>126</v>
      </c>
      <c r="AF245" s="1192">
        <f t="shared" si="89"/>
        <v>0</v>
      </c>
      <c r="AG245" s="1193">
        <f t="shared" si="114"/>
        <v>0</v>
      </c>
      <c r="AH245" s="1193">
        <f t="shared" si="114"/>
        <v>0</v>
      </c>
      <c r="AI245" s="1193">
        <f t="shared" si="114"/>
        <v>0</v>
      </c>
      <c r="AJ245" s="1193">
        <f t="shared" si="114"/>
        <v>0</v>
      </c>
      <c r="AK245" s="1193">
        <f t="shared" si="114"/>
        <v>0</v>
      </c>
      <c r="AL245" s="1193">
        <f t="shared" si="114"/>
        <v>0</v>
      </c>
      <c r="AM245" s="1194">
        <f t="shared" si="114"/>
        <v>0</v>
      </c>
      <c r="AN245" s="1194">
        <f t="shared" si="97"/>
        <v>497</v>
      </c>
      <c r="AO245" s="1194">
        <f t="shared" si="98"/>
        <v>0</v>
      </c>
      <c r="AP245" s="1195">
        <f t="shared" si="99"/>
        <v>497</v>
      </c>
      <c r="AQ245" s="1192">
        <f t="shared" si="91"/>
        <v>126</v>
      </c>
      <c r="AR245" s="1193">
        <f t="shared" si="100"/>
        <v>126</v>
      </c>
      <c r="AS245" s="1195">
        <f t="shared" si="101"/>
        <v>0</v>
      </c>
      <c r="AT245" s="1192">
        <v>567</v>
      </c>
      <c r="AU245" s="1193"/>
      <c r="AV245" s="1193"/>
      <c r="AW245" s="1193">
        <v>677.25</v>
      </c>
      <c r="AX245" s="1193">
        <v>350</v>
      </c>
      <c r="AY245" s="1194"/>
      <c r="AZ245" s="1194">
        <v>639.45000000000005</v>
      </c>
      <c r="BA245" s="1193"/>
      <c r="BB245" s="1192">
        <v>725</v>
      </c>
      <c r="BC245" s="1191">
        <v>0</v>
      </c>
      <c r="BD245" s="1192">
        <v>0</v>
      </c>
      <c r="BE245" s="1192">
        <v>0</v>
      </c>
      <c r="BF245" s="1192">
        <v>0</v>
      </c>
      <c r="BG245" s="1192">
        <v>0</v>
      </c>
      <c r="BH245" s="1192">
        <v>0</v>
      </c>
      <c r="BI245" s="1192">
        <v>0</v>
      </c>
      <c r="BJ245" s="1192">
        <v>0</v>
      </c>
      <c r="BK245" s="1193">
        <v>0</v>
      </c>
      <c r="BL245" s="1193"/>
      <c r="BM245" s="1191">
        <f t="shared" si="112"/>
        <v>0</v>
      </c>
      <c r="BN245" s="1192">
        <v>0</v>
      </c>
      <c r="BO245" s="1193"/>
      <c r="BP245" s="1193"/>
      <c r="BQ245" s="1193"/>
      <c r="BR245" s="1193">
        <f>+AB245*BB245</f>
        <v>31900</v>
      </c>
      <c r="BS245" s="1193">
        <f t="shared" si="116"/>
        <v>0</v>
      </c>
      <c r="BT245" s="1193"/>
      <c r="BU245" s="1193">
        <f>+AC245*BB245</f>
        <v>59450</v>
      </c>
      <c r="BV245" s="1191"/>
      <c r="BW245" s="1330">
        <f t="shared" si="103"/>
        <v>360325</v>
      </c>
      <c r="BX245" s="1325">
        <f t="shared" si="104"/>
        <v>451675</v>
      </c>
      <c r="BY245" s="1193">
        <f t="shared" si="105"/>
        <v>0</v>
      </c>
      <c r="BZ245" s="1193">
        <f t="shared" si="109"/>
        <v>91350</v>
      </c>
      <c r="CA245" s="1193">
        <f t="shared" si="117"/>
        <v>91350</v>
      </c>
      <c r="CB245" s="1193">
        <f t="shared" si="106"/>
        <v>0</v>
      </c>
      <c r="CC245" s="1193">
        <f t="shared" si="107"/>
        <v>0</v>
      </c>
      <c r="CF245" s="778">
        <f t="shared" si="111"/>
        <v>0</v>
      </c>
      <c r="CN245" s="1291">
        <f t="shared" si="118"/>
        <v>82</v>
      </c>
      <c r="CO245" s="1233"/>
      <c r="CP245" s="1295"/>
      <c r="CQ245" s="1295"/>
      <c r="CR245" s="1295"/>
      <c r="CS245" s="1295"/>
      <c r="CT245" s="1295"/>
      <c r="CU245" s="1293">
        <f t="shared" si="108"/>
        <v>0</v>
      </c>
      <c r="CV245" s="1294">
        <f t="shared" si="113"/>
        <v>-82</v>
      </c>
    </row>
    <row r="246" spans="1:100" ht="15.6" x14ac:dyDescent="0.3">
      <c r="A246" s="1290">
        <v>44</v>
      </c>
      <c r="B246" s="1190" t="s">
        <v>1042</v>
      </c>
      <c r="C246" s="1191">
        <v>0</v>
      </c>
      <c r="D246" s="1192">
        <v>0</v>
      </c>
      <c r="E246" s="1193">
        <v>162.85000000000002</v>
      </c>
      <c r="F246" s="1193">
        <v>0</v>
      </c>
      <c r="G246" s="1193">
        <v>0</v>
      </c>
      <c r="H246" s="1193">
        <v>0</v>
      </c>
      <c r="I246" s="1193">
        <v>0</v>
      </c>
      <c r="J246" s="1193">
        <v>0</v>
      </c>
      <c r="K246" s="1194">
        <v>0</v>
      </c>
      <c r="L246" s="1194">
        <v>0</v>
      </c>
      <c r="M246" s="1195">
        <f t="shared" si="94"/>
        <v>162.85000000000002</v>
      </c>
      <c r="N246" s="1196">
        <v>0</v>
      </c>
      <c r="O246" s="1193"/>
      <c r="P246" s="1193">
        <v>66</v>
      </c>
      <c r="Q246" s="1193"/>
      <c r="R246" s="1193"/>
      <c r="S246" s="1193"/>
      <c r="T246" s="1193"/>
      <c r="U246" s="1193"/>
      <c r="V246" s="1193"/>
      <c r="W246" s="1194"/>
      <c r="X246" s="1194"/>
      <c r="Y246" s="1195">
        <f t="shared" si="95"/>
        <v>66</v>
      </c>
      <c r="Z246" s="1192">
        <v>0</v>
      </c>
      <c r="AA246" s="1193">
        <v>0</v>
      </c>
      <c r="AB246" s="1193">
        <v>0</v>
      </c>
      <c r="AC246" s="1193">
        <v>60</v>
      </c>
      <c r="AD246" s="1193">
        <v>6</v>
      </c>
      <c r="AE246" s="1195">
        <f t="shared" si="96"/>
        <v>66</v>
      </c>
      <c r="AF246" s="1192">
        <f t="shared" si="89"/>
        <v>0</v>
      </c>
      <c r="AG246" s="1193">
        <f t="shared" si="114"/>
        <v>96.850000000000023</v>
      </c>
      <c r="AH246" s="1193">
        <f t="shared" si="114"/>
        <v>0</v>
      </c>
      <c r="AI246" s="1193">
        <f t="shared" si="114"/>
        <v>0</v>
      </c>
      <c r="AJ246" s="1193">
        <f t="shared" si="114"/>
        <v>0</v>
      </c>
      <c r="AK246" s="1193">
        <f t="shared" si="114"/>
        <v>0</v>
      </c>
      <c r="AL246" s="1193">
        <f t="shared" si="114"/>
        <v>0</v>
      </c>
      <c r="AM246" s="1194">
        <f t="shared" si="114"/>
        <v>0</v>
      </c>
      <c r="AN246" s="1194">
        <f t="shared" si="97"/>
        <v>0</v>
      </c>
      <c r="AO246" s="1194">
        <f t="shared" si="98"/>
        <v>0</v>
      </c>
      <c r="AP246" s="1195">
        <f t="shared" si="99"/>
        <v>96.850000000000023</v>
      </c>
      <c r="AQ246" s="1192">
        <f t="shared" si="91"/>
        <v>66</v>
      </c>
      <c r="AR246" s="1193">
        <f t="shared" si="100"/>
        <v>66</v>
      </c>
      <c r="AS246" s="1195">
        <f t="shared" si="101"/>
        <v>0</v>
      </c>
      <c r="AT246" s="1192">
        <v>82</v>
      </c>
      <c r="AU246" s="1193"/>
      <c r="AV246" s="1193"/>
      <c r="AW246" s="1193"/>
      <c r="AX246" s="1193"/>
      <c r="AY246" s="1194"/>
      <c r="AZ246" s="1194"/>
      <c r="BA246" s="1193"/>
      <c r="BB246" s="1192">
        <v>0</v>
      </c>
      <c r="BC246" s="1191">
        <v>0</v>
      </c>
      <c r="BD246" s="1192">
        <v>0</v>
      </c>
      <c r="BE246" s="1192">
        <v>0</v>
      </c>
      <c r="BF246" s="1192">
        <v>0</v>
      </c>
      <c r="BG246" s="1192">
        <v>0</v>
      </c>
      <c r="BH246" s="1192">
        <v>0</v>
      </c>
      <c r="BI246" s="1192">
        <v>0</v>
      </c>
      <c r="BJ246" s="1192">
        <v>0</v>
      </c>
      <c r="BK246" s="1193">
        <v>0</v>
      </c>
      <c r="BL246" s="1193"/>
      <c r="BM246" s="1191">
        <f t="shared" si="112"/>
        <v>0</v>
      </c>
      <c r="BN246" s="1192"/>
      <c r="BO246" s="1193"/>
      <c r="BP246" s="1193"/>
      <c r="BQ246" s="1193"/>
      <c r="BR246" s="1193"/>
      <c r="BS246" s="1193">
        <f t="shared" si="116"/>
        <v>0</v>
      </c>
      <c r="BT246" s="1193"/>
      <c r="BU246" s="1193"/>
      <c r="BV246" s="1191"/>
      <c r="BW246" s="1192">
        <f t="shared" si="103"/>
        <v>0</v>
      </c>
      <c r="BX246" s="1004">
        <f t="shared" si="104"/>
        <v>0</v>
      </c>
      <c r="BY246" s="1193">
        <f t="shared" si="105"/>
        <v>0</v>
      </c>
      <c r="BZ246" s="1193">
        <f t="shared" si="109"/>
        <v>0</v>
      </c>
      <c r="CA246" s="1193">
        <f t="shared" si="117"/>
        <v>0</v>
      </c>
      <c r="CB246" s="1193">
        <f t="shared" si="106"/>
        <v>0</v>
      </c>
      <c r="CC246" s="1193">
        <f t="shared" si="107"/>
        <v>0</v>
      </c>
      <c r="CF246" s="778">
        <f t="shared" si="111"/>
        <v>0</v>
      </c>
      <c r="CN246" s="1291">
        <f t="shared" si="118"/>
        <v>0</v>
      </c>
      <c r="CO246" s="1233"/>
      <c r="CP246" s="1295">
        <v>0</v>
      </c>
      <c r="CQ246" s="1295">
        <v>0</v>
      </c>
      <c r="CR246" s="1295">
        <v>0</v>
      </c>
      <c r="CS246" s="1295">
        <v>0</v>
      </c>
      <c r="CT246" s="1295"/>
      <c r="CU246" s="1293">
        <f t="shared" si="108"/>
        <v>0</v>
      </c>
      <c r="CV246" s="1294">
        <f t="shared" si="113"/>
        <v>0</v>
      </c>
    </row>
    <row r="247" spans="1:100" ht="15.6" x14ac:dyDescent="0.3">
      <c r="A247" s="1290">
        <v>45</v>
      </c>
      <c r="B247" s="1190" t="s">
        <v>1043</v>
      </c>
      <c r="C247" s="1191">
        <v>0</v>
      </c>
      <c r="D247" s="1192">
        <v>0</v>
      </c>
      <c r="E247" s="1193">
        <v>104</v>
      </c>
      <c r="F247" s="1193">
        <v>0</v>
      </c>
      <c r="G247" s="1193">
        <v>0</v>
      </c>
      <c r="H247" s="1193">
        <v>0</v>
      </c>
      <c r="I247" s="1193">
        <v>0</v>
      </c>
      <c r="J247" s="1193">
        <v>0</v>
      </c>
      <c r="K247" s="1194">
        <v>0</v>
      </c>
      <c r="L247" s="1194">
        <v>0</v>
      </c>
      <c r="M247" s="1195">
        <f t="shared" si="94"/>
        <v>104</v>
      </c>
      <c r="N247" s="1196">
        <v>0</v>
      </c>
      <c r="O247" s="1193"/>
      <c r="P247" s="1193"/>
      <c r="Q247" s="1193"/>
      <c r="R247" s="1193"/>
      <c r="S247" s="1193"/>
      <c r="T247" s="1193"/>
      <c r="U247" s="1193"/>
      <c r="V247" s="1193"/>
      <c r="W247" s="1194"/>
      <c r="X247" s="1194"/>
      <c r="Y247" s="1195">
        <f t="shared" si="95"/>
        <v>0</v>
      </c>
      <c r="Z247" s="1192">
        <v>0</v>
      </c>
      <c r="AA247" s="1193">
        <v>0</v>
      </c>
      <c r="AB247" s="1193">
        <v>0</v>
      </c>
      <c r="AC247" s="1193">
        <v>0</v>
      </c>
      <c r="AD247" s="1193">
        <v>0</v>
      </c>
      <c r="AE247" s="1195">
        <f t="shared" si="96"/>
        <v>0</v>
      </c>
      <c r="AF247" s="1192">
        <f t="shared" si="89"/>
        <v>0</v>
      </c>
      <c r="AG247" s="1193">
        <f t="shared" si="114"/>
        <v>104</v>
      </c>
      <c r="AH247" s="1193">
        <f t="shared" si="114"/>
        <v>0</v>
      </c>
      <c r="AI247" s="1193">
        <f t="shared" si="114"/>
        <v>0</v>
      </c>
      <c r="AJ247" s="1193">
        <f t="shared" si="114"/>
        <v>0</v>
      </c>
      <c r="AK247" s="1193">
        <f t="shared" si="114"/>
        <v>0</v>
      </c>
      <c r="AL247" s="1193">
        <f t="shared" si="114"/>
        <v>0</v>
      </c>
      <c r="AM247" s="1194">
        <f t="shared" si="114"/>
        <v>0</v>
      </c>
      <c r="AN247" s="1194">
        <f t="shared" si="97"/>
        <v>0</v>
      </c>
      <c r="AO247" s="1194">
        <f t="shared" si="98"/>
        <v>0</v>
      </c>
      <c r="AP247" s="1195">
        <f t="shared" si="99"/>
        <v>104</v>
      </c>
      <c r="AQ247" s="1192">
        <f t="shared" si="91"/>
        <v>0</v>
      </c>
      <c r="AR247" s="1193">
        <f t="shared" si="100"/>
        <v>0</v>
      </c>
      <c r="AS247" s="1195">
        <f t="shared" si="101"/>
        <v>0</v>
      </c>
      <c r="AT247" s="1192">
        <v>25</v>
      </c>
      <c r="AU247" s="1193"/>
      <c r="AV247" s="1193"/>
      <c r="AW247" s="1193"/>
      <c r="AX247" s="1193"/>
      <c r="AY247" s="1194"/>
      <c r="AZ247" s="1194"/>
      <c r="BA247" s="1193"/>
      <c r="BB247" s="1192">
        <v>0</v>
      </c>
      <c r="BC247" s="1191">
        <v>0</v>
      </c>
      <c r="BD247" s="1192">
        <v>0</v>
      </c>
      <c r="BE247" s="1192">
        <v>0</v>
      </c>
      <c r="BF247" s="1192">
        <v>0</v>
      </c>
      <c r="BG247" s="1192">
        <v>0</v>
      </c>
      <c r="BH247" s="1192">
        <v>0</v>
      </c>
      <c r="BI247" s="1192">
        <v>0</v>
      </c>
      <c r="BJ247" s="1192">
        <v>0</v>
      </c>
      <c r="BK247" s="1193">
        <v>0</v>
      </c>
      <c r="BL247" s="1193"/>
      <c r="BM247" s="1191">
        <f t="shared" si="112"/>
        <v>0</v>
      </c>
      <c r="BN247" s="1192">
        <f>+AD247*AZ247</f>
        <v>0</v>
      </c>
      <c r="BO247" s="1193"/>
      <c r="BP247" s="1193"/>
      <c r="BQ247" s="1193"/>
      <c r="BR247" s="1193"/>
      <c r="BS247" s="1193">
        <f>+AC247*AZ247</f>
        <v>0</v>
      </c>
      <c r="BT247" s="1193"/>
      <c r="BU247" s="1193"/>
      <c r="BV247" s="1191"/>
      <c r="BW247" s="1192">
        <f t="shared" si="103"/>
        <v>0</v>
      </c>
      <c r="BX247" s="1004">
        <f t="shared" si="104"/>
        <v>0</v>
      </c>
      <c r="BY247" s="1193">
        <f t="shared" si="105"/>
        <v>0</v>
      </c>
      <c r="BZ247" s="1193">
        <f t="shared" si="109"/>
        <v>0</v>
      </c>
      <c r="CA247" s="1193">
        <f t="shared" si="110"/>
        <v>0</v>
      </c>
      <c r="CB247" s="1193">
        <f t="shared" si="106"/>
        <v>0</v>
      </c>
      <c r="CC247" s="1193">
        <f t="shared" si="107"/>
        <v>0</v>
      </c>
      <c r="CF247" s="778">
        <f t="shared" si="111"/>
        <v>0</v>
      </c>
      <c r="CN247" s="1291">
        <f t="shared" si="118"/>
        <v>0</v>
      </c>
      <c r="CO247" s="1233"/>
      <c r="CP247" s="1295"/>
      <c r="CQ247" s="1295"/>
      <c r="CR247" s="1295">
        <v>0</v>
      </c>
      <c r="CS247" s="1295"/>
      <c r="CT247" s="1295"/>
      <c r="CU247" s="1293">
        <f t="shared" si="108"/>
        <v>0</v>
      </c>
      <c r="CV247" s="1294">
        <f t="shared" si="113"/>
        <v>0</v>
      </c>
    </row>
    <row r="248" spans="1:100" ht="15.6" x14ac:dyDescent="0.3">
      <c r="A248" s="1290">
        <v>46</v>
      </c>
      <c r="B248" s="1190" t="s">
        <v>1044</v>
      </c>
      <c r="C248" s="1191">
        <v>0</v>
      </c>
      <c r="D248" s="1192">
        <v>0</v>
      </c>
      <c r="E248" s="1193">
        <v>0</v>
      </c>
      <c r="F248" s="1193">
        <v>0</v>
      </c>
      <c r="G248" s="1193">
        <v>0</v>
      </c>
      <c r="H248" s="1193">
        <v>0</v>
      </c>
      <c r="I248" s="1193">
        <v>17</v>
      </c>
      <c r="J248" s="1193">
        <v>0</v>
      </c>
      <c r="K248" s="1194">
        <v>0</v>
      </c>
      <c r="L248" s="1194">
        <v>0</v>
      </c>
      <c r="M248" s="1195">
        <f t="shared" si="94"/>
        <v>17</v>
      </c>
      <c r="N248" s="1196">
        <v>0</v>
      </c>
      <c r="O248" s="1193"/>
      <c r="P248" s="1193"/>
      <c r="Q248" s="1193"/>
      <c r="R248" s="1193"/>
      <c r="S248" s="1193"/>
      <c r="T248" s="1193">
        <v>17</v>
      </c>
      <c r="U248" s="1193"/>
      <c r="V248" s="1193"/>
      <c r="W248" s="1194"/>
      <c r="X248" s="1194"/>
      <c r="Y248" s="1195">
        <f t="shared" si="95"/>
        <v>17</v>
      </c>
      <c r="Z248" s="1192">
        <v>0</v>
      </c>
      <c r="AA248" s="1193">
        <v>0</v>
      </c>
      <c r="AB248" s="1193">
        <v>0</v>
      </c>
      <c r="AC248" s="1193">
        <v>0</v>
      </c>
      <c r="AD248" s="1193">
        <v>17</v>
      </c>
      <c r="AE248" s="1195">
        <f t="shared" si="96"/>
        <v>17</v>
      </c>
      <c r="AF248" s="1192">
        <f t="shared" si="89"/>
        <v>0</v>
      </c>
      <c r="AG248" s="1193">
        <f t="shared" si="114"/>
        <v>0</v>
      </c>
      <c r="AH248" s="1193">
        <f t="shared" si="114"/>
        <v>0</v>
      </c>
      <c r="AI248" s="1193">
        <f t="shared" si="114"/>
        <v>0</v>
      </c>
      <c r="AJ248" s="1193">
        <f t="shared" si="114"/>
        <v>0</v>
      </c>
      <c r="AK248" s="1193">
        <f t="shared" si="114"/>
        <v>0</v>
      </c>
      <c r="AL248" s="1193">
        <f t="shared" si="114"/>
        <v>0</v>
      </c>
      <c r="AM248" s="1194">
        <f t="shared" si="114"/>
        <v>0</v>
      </c>
      <c r="AN248" s="1194">
        <f t="shared" si="97"/>
        <v>0</v>
      </c>
      <c r="AO248" s="1194">
        <f t="shared" si="98"/>
        <v>0</v>
      </c>
      <c r="AP248" s="1195">
        <f t="shared" si="99"/>
        <v>0</v>
      </c>
      <c r="AQ248" s="1192">
        <f t="shared" si="91"/>
        <v>17</v>
      </c>
      <c r="AR248" s="1193">
        <f t="shared" si="100"/>
        <v>17</v>
      </c>
      <c r="AS248" s="1195">
        <f t="shared" si="101"/>
        <v>0</v>
      </c>
      <c r="AT248" s="1192">
        <v>250</v>
      </c>
      <c r="AU248" s="1193"/>
      <c r="AV248" s="1193"/>
      <c r="AW248" s="1193"/>
      <c r="AX248" s="1193">
        <v>277.61</v>
      </c>
      <c r="AY248" s="1194"/>
      <c r="AZ248" s="1194"/>
      <c r="BA248" s="1193"/>
      <c r="BB248" s="1192">
        <v>0</v>
      </c>
      <c r="BC248" s="1191">
        <v>0</v>
      </c>
      <c r="BD248" s="1192">
        <v>0</v>
      </c>
      <c r="BE248" s="1192">
        <v>0</v>
      </c>
      <c r="BF248" s="1192">
        <v>0</v>
      </c>
      <c r="BG248" s="1192">
        <v>0</v>
      </c>
      <c r="BH248" s="1192">
        <v>0</v>
      </c>
      <c r="BI248" s="1192">
        <v>0</v>
      </c>
      <c r="BJ248" s="1192">
        <v>0</v>
      </c>
      <c r="BK248" s="1193">
        <v>0</v>
      </c>
      <c r="BL248" s="1193"/>
      <c r="BM248" s="1191">
        <f t="shared" si="112"/>
        <v>0</v>
      </c>
      <c r="BN248" s="1192">
        <f>+('Store Plant &amp; Machinery'!G23/'QTY Sheet 18-19'!I248)*'QTY Sheet 18-19'!AD248*100000</f>
        <v>0</v>
      </c>
      <c r="BO248" s="1193"/>
      <c r="BP248" s="1193"/>
      <c r="BQ248" s="1193"/>
      <c r="BR248" s="1193"/>
      <c r="BS248" s="1193"/>
      <c r="BT248" s="1193"/>
      <c r="BU248" s="1193"/>
      <c r="BV248" s="1191"/>
      <c r="BW248" s="1192">
        <f t="shared" si="103"/>
        <v>0</v>
      </c>
      <c r="BX248" s="1004">
        <f t="shared" si="104"/>
        <v>4719.37</v>
      </c>
      <c r="BY248" s="1193">
        <f t="shared" si="105"/>
        <v>0</v>
      </c>
      <c r="BZ248" s="1193">
        <f t="shared" si="109"/>
        <v>4719.37</v>
      </c>
      <c r="CA248" s="1193">
        <f t="shared" si="110"/>
        <v>0</v>
      </c>
      <c r="CB248" s="1193">
        <f t="shared" si="106"/>
        <v>4719.37</v>
      </c>
      <c r="CC248" s="1193">
        <f t="shared" si="107"/>
        <v>0</v>
      </c>
      <c r="CF248" s="778">
        <f t="shared" si="111"/>
        <v>0</v>
      </c>
      <c r="CN248" s="1291">
        <f t="shared" si="118"/>
        <v>0</v>
      </c>
      <c r="CO248" s="1233"/>
      <c r="CP248" s="1295">
        <v>3</v>
      </c>
      <c r="CQ248" s="1295"/>
      <c r="CR248" s="1295">
        <v>1</v>
      </c>
      <c r="CS248" s="1295">
        <v>2</v>
      </c>
      <c r="CT248" s="1295"/>
      <c r="CU248" s="1293">
        <f t="shared" si="108"/>
        <v>6</v>
      </c>
      <c r="CV248" s="1294">
        <f t="shared" si="113"/>
        <v>6</v>
      </c>
    </row>
    <row r="249" spans="1:100" ht="15.6" x14ac:dyDescent="0.3">
      <c r="A249" s="1290">
        <v>47</v>
      </c>
      <c r="B249" s="1190" t="s">
        <v>1045</v>
      </c>
      <c r="C249" s="1191">
        <v>0</v>
      </c>
      <c r="D249" s="1192">
        <v>0</v>
      </c>
      <c r="E249" s="1193">
        <v>0</v>
      </c>
      <c r="F249" s="1193">
        <v>0</v>
      </c>
      <c r="G249" s="1193">
        <v>0</v>
      </c>
      <c r="H249" s="1193">
        <v>0</v>
      </c>
      <c r="I249" s="1193">
        <v>0</v>
      </c>
      <c r="J249" s="1193">
        <v>0</v>
      </c>
      <c r="K249" s="1194">
        <v>55</v>
      </c>
      <c r="L249" s="1194">
        <v>0</v>
      </c>
      <c r="M249" s="1195">
        <f t="shared" si="94"/>
        <v>55</v>
      </c>
      <c r="N249" s="1196">
        <v>0</v>
      </c>
      <c r="O249" s="1193"/>
      <c r="P249" s="1193"/>
      <c r="Q249" s="1193"/>
      <c r="R249" s="1193"/>
      <c r="S249" s="1193"/>
      <c r="T249" s="1193"/>
      <c r="U249" s="1193"/>
      <c r="V249" s="1193">
        <v>55</v>
      </c>
      <c r="W249" s="1194"/>
      <c r="X249" s="1194"/>
      <c r="Y249" s="1195">
        <f t="shared" si="95"/>
        <v>55</v>
      </c>
      <c r="Z249" s="1192">
        <v>0</v>
      </c>
      <c r="AA249" s="1193">
        <v>0</v>
      </c>
      <c r="AB249" s="1193">
        <v>0</v>
      </c>
      <c r="AC249" s="1193">
        <v>6</v>
      </c>
      <c r="AD249" s="1193">
        <v>49</v>
      </c>
      <c r="AE249" s="1195">
        <f t="shared" si="96"/>
        <v>55</v>
      </c>
      <c r="AF249" s="1192">
        <f t="shared" si="89"/>
        <v>0</v>
      </c>
      <c r="AG249" s="1193">
        <f t="shared" si="114"/>
        <v>0</v>
      </c>
      <c r="AH249" s="1193">
        <f t="shared" si="114"/>
        <v>0</v>
      </c>
      <c r="AI249" s="1193">
        <f t="shared" si="114"/>
        <v>0</v>
      </c>
      <c r="AJ249" s="1193">
        <f t="shared" si="114"/>
        <v>0</v>
      </c>
      <c r="AK249" s="1193">
        <f t="shared" si="114"/>
        <v>0</v>
      </c>
      <c r="AL249" s="1193">
        <f t="shared" si="114"/>
        <v>0</v>
      </c>
      <c r="AM249" s="1194">
        <f t="shared" si="114"/>
        <v>0</v>
      </c>
      <c r="AN249" s="1194">
        <f t="shared" si="97"/>
        <v>0</v>
      </c>
      <c r="AO249" s="1194">
        <f t="shared" si="98"/>
        <v>0</v>
      </c>
      <c r="AP249" s="1195">
        <f t="shared" si="99"/>
        <v>0</v>
      </c>
      <c r="AQ249" s="1192">
        <f t="shared" si="91"/>
        <v>55</v>
      </c>
      <c r="AR249" s="1193">
        <f t="shared" si="100"/>
        <v>55</v>
      </c>
      <c r="AS249" s="1195">
        <f t="shared" si="101"/>
        <v>0</v>
      </c>
      <c r="AT249" s="1192">
        <v>193</v>
      </c>
      <c r="AU249" s="1193"/>
      <c r="AV249" s="1193"/>
      <c r="AW249" s="1193"/>
      <c r="AX249" s="1193"/>
      <c r="AY249" s="1194"/>
      <c r="AZ249" s="1194">
        <v>288.55</v>
      </c>
      <c r="BA249" s="1193"/>
      <c r="BB249" s="1192">
        <v>0</v>
      </c>
      <c r="BC249" s="1191">
        <v>0</v>
      </c>
      <c r="BD249" s="1192">
        <v>0</v>
      </c>
      <c r="BE249" s="1192">
        <v>0</v>
      </c>
      <c r="BF249" s="1192">
        <v>0</v>
      </c>
      <c r="BG249" s="1192">
        <v>0</v>
      </c>
      <c r="BH249" s="1192">
        <v>0</v>
      </c>
      <c r="BI249" s="1192">
        <v>0</v>
      </c>
      <c r="BJ249" s="1192">
        <v>0</v>
      </c>
      <c r="BK249" s="1193">
        <v>0</v>
      </c>
      <c r="BL249" s="1193"/>
      <c r="BM249" s="1191">
        <f t="shared" si="112"/>
        <v>0</v>
      </c>
      <c r="BN249" s="1192">
        <f>+('Store Plant &amp; Machinery'!G50/'QTY Sheet 18-19'!K249)*'QTY Sheet 18-19'!AD249*100000</f>
        <v>0</v>
      </c>
      <c r="BO249" s="1192">
        <f>+(BG249-AC249)*BD249+(AD249-8)*BE249</f>
        <v>0</v>
      </c>
      <c r="BP249" s="1193"/>
      <c r="BQ249" s="1193"/>
      <c r="BR249" s="1193"/>
      <c r="BS249" s="1325">
        <f>+AZ249*AC249</f>
        <v>1731.3000000000002</v>
      </c>
      <c r="BT249" s="1193"/>
      <c r="BU249" s="1193"/>
      <c r="BV249" s="1191"/>
      <c r="BW249" s="1192">
        <f t="shared" si="103"/>
        <v>0</v>
      </c>
      <c r="BX249" s="1004">
        <f t="shared" si="104"/>
        <v>15870.25</v>
      </c>
      <c r="BY249" s="1193">
        <f t="shared" si="105"/>
        <v>0</v>
      </c>
      <c r="BZ249" s="1193">
        <f t="shared" si="109"/>
        <v>15870.25</v>
      </c>
      <c r="CA249" s="1193">
        <f t="shared" si="110"/>
        <v>1731.3000000000002</v>
      </c>
      <c r="CB249" s="1193">
        <f t="shared" si="106"/>
        <v>14138.95</v>
      </c>
      <c r="CC249" s="1193">
        <f t="shared" si="107"/>
        <v>0</v>
      </c>
      <c r="CF249" s="778">
        <f t="shared" si="111"/>
        <v>0</v>
      </c>
      <c r="CN249" s="1291">
        <f t="shared" si="118"/>
        <v>6</v>
      </c>
      <c r="CO249" s="1233"/>
      <c r="CP249" s="1295">
        <v>0</v>
      </c>
      <c r="CQ249" s="1295">
        <v>0</v>
      </c>
      <c r="CR249" s="1295">
        <v>0</v>
      </c>
      <c r="CS249" s="1295">
        <v>0</v>
      </c>
      <c r="CT249" s="1295"/>
      <c r="CU249" s="1293">
        <f t="shared" si="108"/>
        <v>0</v>
      </c>
      <c r="CV249" s="1294">
        <f t="shared" si="113"/>
        <v>-6</v>
      </c>
    </row>
    <row r="250" spans="1:100" ht="15.6" x14ac:dyDescent="0.3">
      <c r="A250" s="1290">
        <v>48</v>
      </c>
      <c r="B250" s="1190" t="s">
        <v>1046</v>
      </c>
      <c r="C250" s="1191">
        <v>0</v>
      </c>
      <c r="D250" s="1192">
        <v>0</v>
      </c>
      <c r="E250" s="1193">
        <v>0</v>
      </c>
      <c r="F250" s="1193">
        <v>0</v>
      </c>
      <c r="G250" s="1193">
        <v>0</v>
      </c>
      <c r="H250" s="1193">
        <v>0</v>
      </c>
      <c r="I250" s="1193">
        <v>0</v>
      </c>
      <c r="J250" s="1193">
        <v>0</v>
      </c>
      <c r="K250" s="1194">
        <v>0</v>
      </c>
      <c r="L250" s="1194">
        <v>0</v>
      </c>
      <c r="M250" s="1195">
        <f t="shared" si="94"/>
        <v>0</v>
      </c>
      <c r="N250" s="1196">
        <v>0</v>
      </c>
      <c r="O250" s="1193"/>
      <c r="P250" s="1193"/>
      <c r="Q250" s="1193"/>
      <c r="R250" s="1193"/>
      <c r="S250" s="1193"/>
      <c r="T250" s="1193"/>
      <c r="U250" s="1193"/>
      <c r="V250" s="1193"/>
      <c r="W250" s="1194"/>
      <c r="X250" s="1194"/>
      <c r="Y250" s="1195">
        <f t="shared" si="95"/>
        <v>0</v>
      </c>
      <c r="Z250" s="1192">
        <v>0</v>
      </c>
      <c r="AA250" s="1193">
        <v>0</v>
      </c>
      <c r="AB250" s="1193">
        <v>0</v>
      </c>
      <c r="AC250" s="1193">
        <v>0</v>
      </c>
      <c r="AD250" s="1193">
        <v>0</v>
      </c>
      <c r="AE250" s="1195">
        <f t="shared" si="96"/>
        <v>0</v>
      </c>
      <c r="AF250" s="1192">
        <f t="shared" si="89"/>
        <v>0</v>
      </c>
      <c r="AG250" s="1193">
        <f t="shared" si="114"/>
        <v>0</v>
      </c>
      <c r="AH250" s="1193">
        <f t="shared" si="114"/>
        <v>0</v>
      </c>
      <c r="AI250" s="1193">
        <f t="shared" si="114"/>
        <v>0</v>
      </c>
      <c r="AJ250" s="1193">
        <f t="shared" si="114"/>
        <v>0</v>
      </c>
      <c r="AK250" s="1193">
        <f t="shared" si="114"/>
        <v>0</v>
      </c>
      <c r="AL250" s="1193">
        <f t="shared" si="114"/>
        <v>0</v>
      </c>
      <c r="AM250" s="1194">
        <f t="shared" si="114"/>
        <v>0</v>
      </c>
      <c r="AN250" s="1194">
        <f t="shared" si="97"/>
        <v>0</v>
      </c>
      <c r="AO250" s="1194">
        <f t="shared" si="98"/>
        <v>0</v>
      </c>
      <c r="AP250" s="1195">
        <f t="shared" si="99"/>
        <v>0</v>
      </c>
      <c r="AQ250" s="1192">
        <f t="shared" si="91"/>
        <v>0</v>
      </c>
      <c r="AR250" s="1193">
        <f t="shared" si="100"/>
        <v>0</v>
      </c>
      <c r="AS250" s="1195">
        <f t="shared" si="101"/>
        <v>0</v>
      </c>
      <c r="AT250" s="1192">
        <v>248</v>
      </c>
      <c r="AU250" s="1193"/>
      <c r="AV250" s="1193"/>
      <c r="AW250" s="1193">
        <v>309.9973</v>
      </c>
      <c r="AX250" s="1193">
        <v>417.9</v>
      </c>
      <c r="AY250" s="1194"/>
      <c r="AZ250" s="1194"/>
      <c r="BA250" s="1193"/>
      <c r="BB250" s="1192">
        <v>0</v>
      </c>
      <c r="BC250" s="1191">
        <v>0</v>
      </c>
      <c r="BD250" s="1192">
        <v>0</v>
      </c>
      <c r="BE250" s="1192">
        <v>0</v>
      </c>
      <c r="BF250" s="1192">
        <v>0</v>
      </c>
      <c r="BG250" s="1192">
        <v>0</v>
      </c>
      <c r="BH250" s="1192">
        <v>0</v>
      </c>
      <c r="BI250" s="1192">
        <v>0</v>
      </c>
      <c r="BJ250" s="1192">
        <v>0</v>
      </c>
      <c r="BK250" s="1193">
        <v>0</v>
      </c>
      <c r="BL250" s="1193"/>
      <c r="BM250" s="1191">
        <f t="shared" si="112"/>
        <v>0</v>
      </c>
      <c r="BN250" s="1192"/>
      <c r="BO250" s="1193"/>
      <c r="BP250" s="1193"/>
      <c r="BQ250" s="1193"/>
      <c r="BR250" s="1193"/>
      <c r="BS250" s="1193"/>
      <c r="BT250" s="1193"/>
      <c r="BU250" s="1193"/>
      <c r="BV250" s="1191"/>
      <c r="BW250" s="1192">
        <f t="shared" si="103"/>
        <v>0</v>
      </c>
      <c r="BX250" s="1004">
        <f t="shared" si="104"/>
        <v>0</v>
      </c>
      <c r="BY250" s="1193">
        <f t="shared" si="105"/>
        <v>0</v>
      </c>
      <c r="BZ250" s="1193">
        <f t="shared" si="109"/>
        <v>0</v>
      </c>
      <c r="CA250" s="1193">
        <f t="shared" si="110"/>
        <v>0</v>
      </c>
      <c r="CB250" s="1193">
        <f t="shared" si="106"/>
        <v>0</v>
      </c>
      <c r="CC250" s="1193">
        <f t="shared" si="107"/>
        <v>0</v>
      </c>
      <c r="CF250" s="778">
        <f t="shared" si="111"/>
        <v>0</v>
      </c>
      <c r="CN250" s="1291">
        <f t="shared" si="118"/>
        <v>0</v>
      </c>
      <c r="CO250" s="1233"/>
      <c r="CP250" s="1295"/>
      <c r="CQ250" s="1295"/>
      <c r="CR250" s="1295"/>
      <c r="CS250" s="1295"/>
      <c r="CT250" s="1295"/>
      <c r="CU250" s="1293">
        <f t="shared" si="108"/>
        <v>0</v>
      </c>
      <c r="CV250" s="1294">
        <f t="shared" si="113"/>
        <v>0</v>
      </c>
    </row>
    <row r="251" spans="1:100" ht="15.6" x14ac:dyDescent="0.3">
      <c r="A251" s="1290">
        <v>49</v>
      </c>
      <c r="B251" s="1190" t="s">
        <v>479</v>
      </c>
      <c r="C251" s="1191">
        <v>0</v>
      </c>
      <c r="D251" s="1192">
        <v>0</v>
      </c>
      <c r="E251" s="1193">
        <v>0</v>
      </c>
      <c r="F251" s="1193">
        <v>0</v>
      </c>
      <c r="G251" s="1193">
        <v>0</v>
      </c>
      <c r="H251" s="1193">
        <v>0</v>
      </c>
      <c r="I251" s="1193">
        <v>0</v>
      </c>
      <c r="J251" s="1193">
        <v>0</v>
      </c>
      <c r="K251" s="1194">
        <v>0</v>
      </c>
      <c r="L251" s="1194">
        <v>416</v>
      </c>
      <c r="M251" s="1195">
        <f t="shared" si="94"/>
        <v>416</v>
      </c>
      <c r="N251" s="1196">
        <v>0</v>
      </c>
      <c r="O251" s="1193"/>
      <c r="P251" s="1193"/>
      <c r="Q251" s="1193"/>
      <c r="R251" s="1193"/>
      <c r="S251" s="1193"/>
      <c r="T251" s="1193"/>
      <c r="U251" s="1193"/>
      <c r="V251" s="1193"/>
      <c r="W251" s="1194">
        <v>206</v>
      </c>
      <c r="X251" s="1194"/>
      <c r="Y251" s="1195">
        <f t="shared" si="95"/>
        <v>206</v>
      </c>
      <c r="Z251" s="1192">
        <v>0</v>
      </c>
      <c r="AA251" s="1193">
        <v>0</v>
      </c>
      <c r="AB251" s="1193">
        <v>0</v>
      </c>
      <c r="AC251" s="1193">
        <v>206</v>
      </c>
      <c r="AD251" s="1193">
        <v>0</v>
      </c>
      <c r="AE251" s="1195">
        <f t="shared" si="96"/>
        <v>206</v>
      </c>
      <c r="AF251" s="1192">
        <f t="shared" si="89"/>
        <v>0</v>
      </c>
      <c r="AG251" s="1193">
        <f t="shared" si="114"/>
        <v>0</v>
      </c>
      <c r="AH251" s="1193">
        <f t="shared" si="114"/>
        <v>0</v>
      </c>
      <c r="AI251" s="1193">
        <f t="shared" si="114"/>
        <v>0</v>
      </c>
      <c r="AJ251" s="1193">
        <f t="shared" si="114"/>
        <v>0</v>
      </c>
      <c r="AK251" s="1193">
        <f t="shared" si="114"/>
        <v>0</v>
      </c>
      <c r="AL251" s="1193">
        <f t="shared" si="114"/>
        <v>0</v>
      </c>
      <c r="AM251" s="1194">
        <f t="shared" si="114"/>
        <v>0</v>
      </c>
      <c r="AN251" s="1194">
        <f t="shared" si="97"/>
        <v>210</v>
      </c>
      <c r="AO251" s="1194">
        <f t="shared" si="98"/>
        <v>0</v>
      </c>
      <c r="AP251" s="1195">
        <f t="shared" si="99"/>
        <v>210</v>
      </c>
      <c r="AQ251" s="1192">
        <f t="shared" si="91"/>
        <v>206</v>
      </c>
      <c r="AR251" s="1193">
        <f t="shared" si="100"/>
        <v>206</v>
      </c>
      <c r="AS251" s="1195">
        <f t="shared" si="101"/>
        <v>0</v>
      </c>
      <c r="AT251" s="1192">
        <v>368</v>
      </c>
      <c r="AU251" s="1193"/>
      <c r="AV251" s="1193"/>
      <c r="AW251" s="1193">
        <v>434.99695000000003</v>
      </c>
      <c r="AX251" s="1193">
        <v>557.20000000000005</v>
      </c>
      <c r="AY251" s="1194"/>
      <c r="AZ251" s="1194"/>
      <c r="BA251" s="1193"/>
      <c r="BB251" s="1192">
        <v>589.10249999999996</v>
      </c>
      <c r="BC251" s="1191">
        <v>401.94560000000001</v>
      </c>
      <c r="BD251" s="1192">
        <v>0</v>
      </c>
      <c r="BE251" s="1192">
        <v>0</v>
      </c>
      <c r="BF251" s="1192">
        <v>0</v>
      </c>
      <c r="BG251" s="1192">
        <v>0</v>
      </c>
      <c r="BH251" s="1192">
        <v>0</v>
      </c>
      <c r="BI251" s="1192">
        <v>0</v>
      </c>
      <c r="BJ251" s="1192">
        <v>0</v>
      </c>
      <c r="BK251" s="1193">
        <v>0</v>
      </c>
      <c r="BL251" s="1193"/>
      <c r="BM251" s="1191">
        <f t="shared" si="112"/>
        <v>0</v>
      </c>
      <c r="BN251" s="1192">
        <f>+('Store Plant &amp; Machinery'!G61/'QTY Sheet 18-19'!L251)*'QTY Sheet 18-19'!AD251*100000</f>
        <v>0</v>
      </c>
      <c r="BO251" s="1192">
        <f>+(BG251-AC251)*BD251+(AD251-26)*BE251</f>
        <v>0</v>
      </c>
      <c r="BP251" s="1193"/>
      <c r="BQ251" s="1193"/>
      <c r="BR251" s="1193"/>
      <c r="BS251" s="1325">
        <f>+BC251*AC251</f>
        <v>82800.793600000005</v>
      </c>
      <c r="BT251" s="1193"/>
      <c r="BU251" s="1193"/>
      <c r="BV251" s="1191"/>
      <c r="BW251" s="1326">
        <f>(AH251*AT251)+(AI251*AV251)+(AJ251*AW251)+(AK251*AX251)+(AN251*BD251)+(AM251*AZ251)+(AN251*BC251)+(AO251*BD251)</f>
        <v>84408.576000000001</v>
      </c>
      <c r="BX251" s="1004">
        <f>(F251*AT251)+(G251*AV251)+(H251*AW251)+(I251*AX251)+(K251*AZ251)+(L251*BC251)</f>
        <v>167209.36960000001</v>
      </c>
      <c r="BY251" s="1193">
        <f t="shared" si="105"/>
        <v>0</v>
      </c>
      <c r="BZ251" s="1193">
        <f t="shared" si="109"/>
        <v>82800.793600000005</v>
      </c>
      <c r="CA251" s="1193">
        <f t="shared" si="110"/>
        <v>82800.793600000005</v>
      </c>
      <c r="CB251" s="1193">
        <f t="shared" si="106"/>
        <v>0</v>
      </c>
      <c r="CC251" s="1193">
        <f t="shared" si="107"/>
        <v>0</v>
      </c>
      <c r="CF251" s="778">
        <f t="shared" si="111"/>
        <v>0</v>
      </c>
      <c r="CN251" s="1291">
        <f t="shared" si="118"/>
        <v>206</v>
      </c>
      <c r="CO251" s="1233"/>
      <c r="CP251" s="1295">
        <v>3</v>
      </c>
      <c r="CQ251" s="1295">
        <v>1</v>
      </c>
      <c r="CR251" s="1295">
        <v>1</v>
      </c>
      <c r="CS251" s="1295">
        <v>1</v>
      </c>
      <c r="CT251" s="1295"/>
      <c r="CU251" s="1293">
        <f t="shared" si="108"/>
        <v>6</v>
      </c>
      <c r="CV251" s="1294">
        <f t="shared" si="113"/>
        <v>-200</v>
      </c>
    </row>
    <row r="252" spans="1:100" ht="15.6" x14ac:dyDescent="0.3">
      <c r="A252" s="1290">
        <v>50</v>
      </c>
      <c r="B252" s="1190" t="s">
        <v>1047</v>
      </c>
      <c r="C252" s="1191">
        <v>0</v>
      </c>
      <c r="D252" s="1192">
        <v>0</v>
      </c>
      <c r="E252" s="1193">
        <v>79</v>
      </c>
      <c r="F252" s="1193">
        <v>0</v>
      </c>
      <c r="G252" s="1193">
        <v>0</v>
      </c>
      <c r="H252" s="1193">
        <v>0</v>
      </c>
      <c r="I252" s="1193">
        <v>0</v>
      </c>
      <c r="J252" s="1193">
        <v>0</v>
      </c>
      <c r="K252" s="1194">
        <v>0</v>
      </c>
      <c r="L252" s="1194">
        <v>0</v>
      </c>
      <c r="M252" s="1195">
        <f t="shared" si="94"/>
        <v>79</v>
      </c>
      <c r="N252" s="1196">
        <v>0</v>
      </c>
      <c r="O252" s="1193"/>
      <c r="P252" s="1193"/>
      <c r="Q252" s="1193"/>
      <c r="R252" s="1193"/>
      <c r="S252" s="1193"/>
      <c r="T252" s="1193"/>
      <c r="U252" s="1193"/>
      <c r="V252" s="1193"/>
      <c r="W252" s="1194"/>
      <c r="X252" s="1194"/>
      <c r="Y252" s="1195">
        <f t="shared" si="95"/>
        <v>0</v>
      </c>
      <c r="Z252" s="1192">
        <v>0</v>
      </c>
      <c r="AA252" s="1193">
        <v>0</v>
      </c>
      <c r="AB252" s="1193">
        <v>0</v>
      </c>
      <c r="AC252" s="1193">
        <v>0</v>
      </c>
      <c r="AD252" s="1193">
        <v>0</v>
      </c>
      <c r="AE252" s="1195">
        <f t="shared" si="96"/>
        <v>0</v>
      </c>
      <c r="AF252" s="1192">
        <f t="shared" si="89"/>
        <v>0</v>
      </c>
      <c r="AG252" s="1193">
        <f t="shared" si="114"/>
        <v>79</v>
      </c>
      <c r="AH252" s="1193">
        <f t="shared" si="114"/>
        <v>0</v>
      </c>
      <c r="AI252" s="1193">
        <f t="shared" si="114"/>
        <v>0</v>
      </c>
      <c r="AJ252" s="1193">
        <f t="shared" si="114"/>
        <v>0</v>
      </c>
      <c r="AK252" s="1193">
        <f t="shared" si="114"/>
        <v>0</v>
      </c>
      <c r="AL252" s="1193">
        <f t="shared" si="114"/>
        <v>0</v>
      </c>
      <c r="AM252" s="1194">
        <f t="shared" si="114"/>
        <v>0</v>
      </c>
      <c r="AN252" s="1194">
        <f t="shared" si="97"/>
        <v>0</v>
      </c>
      <c r="AO252" s="1194">
        <f t="shared" si="98"/>
        <v>0</v>
      </c>
      <c r="AP252" s="1195">
        <f t="shared" si="99"/>
        <v>79</v>
      </c>
      <c r="AQ252" s="1192">
        <f t="shared" si="91"/>
        <v>0</v>
      </c>
      <c r="AR252" s="1193">
        <f t="shared" si="100"/>
        <v>0</v>
      </c>
      <c r="AS252" s="1195">
        <f t="shared" si="101"/>
        <v>0</v>
      </c>
      <c r="AT252" s="1192">
        <v>35</v>
      </c>
      <c r="AU252" s="1193"/>
      <c r="AV252" s="1193"/>
      <c r="AW252" s="1193"/>
      <c r="AX252" s="1193"/>
      <c r="AY252" s="1194"/>
      <c r="AZ252" s="1194"/>
      <c r="BA252" s="1193"/>
      <c r="BB252" s="1192">
        <v>0</v>
      </c>
      <c r="BC252" s="1191">
        <v>0</v>
      </c>
      <c r="BD252" s="1192">
        <v>0</v>
      </c>
      <c r="BE252" s="1192">
        <v>0</v>
      </c>
      <c r="BF252" s="1192">
        <v>0</v>
      </c>
      <c r="BG252" s="1192">
        <v>0</v>
      </c>
      <c r="BH252" s="1192">
        <v>0</v>
      </c>
      <c r="BI252" s="1192">
        <v>0</v>
      </c>
      <c r="BJ252" s="1192">
        <v>0</v>
      </c>
      <c r="BK252" s="1193">
        <v>0</v>
      </c>
      <c r="BL252" s="1193"/>
      <c r="BM252" s="1191">
        <f t="shared" si="112"/>
        <v>0</v>
      </c>
      <c r="BN252" s="1192"/>
      <c r="BO252" s="1193"/>
      <c r="BP252" s="1193"/>
      <c r="BQ252" s="1193"/>
      <c r="BR252" s="1193"/>
      <c r="BS252" s="1193"/>
      <c r="BT252" s="1193"/>
      <c r="BU252" s="1193"/>
      <c r="BV252" s="1191"/>
      <c r="BW252" s="1192">
        <f t="shared" si="103"/>
        <v>0</v>
      </c>
      <c r="BX252" s="1004">
        <f t="shared" si="104"/>
        <v>0</v>
      </c>
      <c r="BY252" s="1193">
        <f t="shared" si="105"/>
        <v>0</v>
      </c>
      <c r="BZ252" s="1193">
        <f t="shared" si="109"/>
        <v>0</v>
      </c>
      <c r="CA252" s="1193">
        <f t="shared" si="110"/>
        <v>0</v>
      </c>
      <c r="CB252" s="1193">
        <f t="shared" si="106"/>
        <v>0</v>
      </c>
      <c r="CC252" s="1193">
        <f t="shared" si="107"/>
        <v>0</v>
      </c>
      <c r="CF252" s="778">
        <f t="shared" si="111"/>
        <v>0</v>
      </c>
      <c r="CN252" s="1291">
        <f t="shared" si="118"/>
        <v>0</v>
      </c>
      <c r="CO252" s="1233"/>
      <c r="CP252" s="1295"/>
      <c r="CQ252" s="1295"/>
      <c r="CR252" s="1295">
        <v>0</v>
      </c>
      <c r="CS252" s="1295"/>
      <c r="CT252" s="1295"/>
      <c r="CU252" s="1293">
        <f t="shared" si="108"/>
        <v>0</v>
      </c>
      <c r="CV252" s="1294">
        <f t="shared" si="113"/>
        <v>0</v>
      </c>
    </row>
    <row r="253" spans="1:100" ht="15.6" x14ac:dyDescent="0.3">
      <c r="A253" s="1290">
        <v>51</v>
      </c>
      <c r="B253" s="1190" t="s">
        <v>1048</v>
      </c>
      <c r="C253" s="1191">
        <v>0</v>
      </c>
      <c r="D253" s="1192">
        <v>0</v>
      </c>
      <c r="E253" s="1193">
        <v>0</v>
      </c>
      <c r="F253" s="1193">
        <v>0</v>
      </c>
      <c r="G253" s="1193">
        <v>0</v>
      </c>
      <c r="H253" s="1193">
        <v>0</v>
      </c>
      <c r="I253" s="1193">
        <v>0</v>
      </c>
      <c r="J253" s="1193">
        <v>0</v>
      </c>
      <c r="K253" s="1194">
        <v>0</v>
      </c>
      <c r="L253" s="1194">
        <v>434</v>
      </c>
      <c r="M253" s="1195">
        <f t="shared" si="94"/>
        <v>434</v>
      </c>
      <c r="N253" s="1196">
        <v>0</v>
      </c>
      <c r="O253" s="1193"/>
      <c r="P253" s="1193"/>
      <c r="Q253" s="1193"/>
      <c r="R253" s="1193"/>
      <c r="S253" s="1193"/>
      <c r="T253" s="1193"/>
      <c r="U253" s="1193"/>
      <c r="V253" s="1193"/>
      <c r="W253" s="1194">
        <v>137</v>
      </c>
      <c r="X253" s="1194"/>
      <c r="Y253" s="1195">
        <f t="shared" si="95"/>
        <v>137</v>
      </c>
      <c r="Z253" s="1192">
        <v>0</v>
      </c>
      <c r="AA253" s="1193">
        <v>0</v>
      </c>
      <c r="AB253" s="1193">
        <v>0</v>
      </c>
      <c r="AC253" s="1193">
        <v>137</v>
      </c>
      <c r="AD253" s="1193">
        <v>0</v>
      </c>
      <c r="AE253" s="1195">
        <f t="shared" si="96"/>
        <v>137</v>
      </c>
      <c r="AF253" s="1192">
        <f t="shared" si="89"/>
        <v>0</v>
      </c>
      <c r="AG253" s="1193">
        <f t="shared" si="114"/>
        <v>0</v>
      </c>
      <c r="AH253" s="1193">
        <f t="shared" si="114"/>
        <v>0</v>
      </c>
      <c r="AI253" s="1193">
        <f t="shared" si="114"/>
        <v>0</v>
      </c>
      <c r="AJ253" s="1193">
        <f t="shared" si="114"/>
        <v>0</v>
      </c>
      <c r="AK253" s="1193">
        <f t="shared" si="114"/>
        <v>0</v>
      </c>
      <c r="AL253" s="1193">
        <f t="shared" si="114"/>
        <v>0</v>
      </c>
      <c r="AM253" s="1194">
        <f t="shared" si="114"/>
        <v>0</v>
      </c>
      <c r="AN253" s="1194">
        <f t="shared" si="97"/>
        <v>297</v>
      </c>
      <c r="AO253" s="1194">
        <f t="shared" si="98"/>
        <v>0</v>
      </c>
      <c r="AP253" s="1195">
        <f t="shared" si="99"/>
        <v>297</v>
      </c>
      <c r="AQ253" s="1192">
        <f t="shared" si="91"/>
        <v>137</v>
      </c>
      <c r="AR253" s="1193">
        <f t="shared" si="100"/>
        <v>137</v>
      </c>
      <c r="AS253" s="1195">
        <f t="shared" si="101"/>
        <v>0</v>
      </c>
      <c r="AT253" s="1192">
        <v>397</v>
      </c>
      <c r="AU253" s="1193"/>
      <c r="AV253" s="1193"/>
      <c r="AW253" s="1193">
        <v>434.99695000000003</v>
      </c>
      <c r="AX253" s="1193">
        <v>557.20000000000005</v>
      </c>
      <c r="AY253" s="1194"/>
      <c r="AZ253" s="1194"/>
      <c r="BA253" s="1193"/>
      <c r="BB253" s="1192">
        <v>637.1925</v>
      </c>
      <c r="BC253" s="1191">
        <v>441.13920000000002</v>
      </c>
      <c r="BD253" s="1192">
        <v>0</v>
      </c>
      <c r="BE253" s="1192">
        <v>0</v>
      </c>
      <c r="BF253" s="1192">
        <v>0</v>
      </c>
      <c r="BG253" s="1192">
        <v>0</v>
      </c>
      <c r="BH253" s="1192">
        <v>0</v>
      </c>
      <c r="BI253" s="1192">
        <v>0</v>
      </c>
      <c r="BJ253" s="1192">
        <v>0</v>
      </c>
      <c r="BK253" s="1193">
        <v>0</v>
      </c>
      <c r="BL253" s="1193"/>
      <c r="BM253" s="1191">
        <f t="shared" si="112"/>
        <v>0</v>
      </c>
      <c r="BN253" s="1192">
        <f>+(('Store Plant &amp; Machinery'!G62/'QTY Sheet 18-19'!L253)*'QTY Sheet 18-19'!AD253)*100000</f>
        <v>0</v>
      </c>
      <c r="BO253" s="1193"/>
      <c r="BP253" s="1193"/>
      <c r="BQ253" s="1193"/>
      <c r="BR253" s="1193"/>
      <c r="BS253" s="1325">
        <f>+AC253*BC253</f>
        <v>60436.070400000004</v>
      </c>
      <c r="BT253" s="1193"/>
      <c r="BU253" s="1193"/>
      <c r="BV253" s="1191"/>
      <c r="BW253" s="1326">
        <f>(AH253*AT253)+(AI253*AV253)+(AJ253*AW253)+(AK253*AX253)+(AN253*BD253)+(AM253*AZ253)+(AN253*BC253)+(AO253*BD253)</f>
        <v>131018.34240000001</v>
      </c>
      <c r="BX253" s="1004">
        <f>(F253*AT253)+(G253*AV253)+(H253*AW253)+(I253*AX253)+(K253*AZ253)+(L253*BC253)</f>
        <v>191454.41280000002</v>
      </c>
      <c r="BY253" s="1193">
        <f t="shared" si="105"/>
        <v>0</v>
      </c>
      <c r="BZ253" s="1193">
        <f t="shared" si="109"/>
        <v>60436.070400000011</v>
      </c>
      <c r="CA253" s="1193">
        <f t="shared" si="110"/>
        <v>60436.070400000004</v>
      </c>
      <c r="CB253" s="1193">
        <f t="shared" si="106"/>
        <v>0</v>
      </c>
      <c r="CC253" s="1193">
        <f t="shared" si="107"/>
        <v>0</v>
      </c>
      <c r="CF253" s="778">
        <f t="shared" si="111"/>
        <v>0</v>
      </c>
      <c r="CN253" s="1291">
        <f t="shared" si="118"/>
        <v>137</v>
      </c>
      <c r="CO253" s="1233"/>
      <c r="CP253" s="1295"/>
      <c r="CQ253" s="1295"/>
      <c r="CR253" s="1295"/>
      <c r="CS253" s="1295"/>
      <c r="CT253" s="1295"/>
      <c r="CU253" s="1293">
        <f t="shared" si="108"/>
        <v>0</v>
      </c>
      <c r="CV253" s="1294">
        <f t="shared" si="113"/>
        <v>-137</v>
      </c>
    </row>
    <row r="254" spans="1:100" ht="15.6" x14ac:dyDescent="0.3">
      <c r="A254" s="1290">
        <v>52</v>
      </c>
      <c r="B254" s="1296" t="s">
        <v>1049</v>
      </c>
      <c r="C254" s="1191">
        <v>0</v>
      </c>
      <c r="D254" s="1192">
        <v>0</v>
      </c>
      <c r="E254" s="1193">
        <v>9</v>
      </c>
      <c r="F254" s="1193">
        <v>180</v>
      </c>
      <c r="G254" s="1193">
        <v>0</v>
      </c>
      <c r="H254" s="1193">
        <v>0</v>
      </c>
      <c r="I254" s="1193">
        <v>0</v>
      </c>
      <c r="J254" s="1193">
        <v>0</v>
      </c>
      <c r="K254" s="1194">
        <v>0</v>
      </c>
      <c r="L254" s="1194">
        <v>0</v>
      </c>
      <c r="M254" s="1195">
        <f t="shared" si="94"/>
        <v>189</v>
      </c>
      <c r="N254" s="1196">
        <v>0</v>
      </c>
      <c r="O254" s="1193"/>
      <c r="P254" s="1193">
        <v>9</v>
      </c>
      <c r="Q254" s="1193">
        <v>12</v>
      </c>
      <c r="R254" s="1193"/>
      <c r="S254" s="1193"/>
      <c r="T254" s="1193"/>
      <c r="U254" s="1193"/>
      <c r="V254" s="1193"/>
      <c r="W254" s="1194"/>
      <c r="X254" s="1194"/>
      <c r="Y254" s="1195">
        <f t="shared" si="95"/>
        <v>21</v>
      </c>
      <c r="Z254" s="1192">
        <v>0</v>
      </c>
      <c r="AA254" s="1193">
        <v>0</v>
      </c>
      <c r="AB254" s="1193">
        <v>0</v>
      </c>
      <c r="AC254" s="1193">
        <v>9</v>
      </c>
      <c r="AD254" s="1193">
        <v>12</v>
      </c>
      <c r="AE254" s="1195">
        <f t="shared" si="96"/>
        <v>21</v>
      </c>
      <c r="AF254" s="1192">
        <f t="shared" si="89"/>
        <v>0</v>
      </c>
      <c r="AG254" s="1193">
        <f t="shared" si="114"/>
        <v>0</v>
      </c>
      <c r="AH254" s="1193">
        <f t="shared" si="114"/>
        <v>168</v>
      </c>
      <c r="AI254" s="1193">
        <f t="shared" si="114"/>
        <v>0</v>
      </c>
      <c r="AJ254" s="1193">
        <f t="shared" si="114"/>
        <v>0</v>
      </c>
      <c r="AK254" s="1193">
        <f t="shared" si="114"/>
        <v>0</v>
      </c>
      <c r="AL254" s="1193">
        <f t="shared" si="114"/>
        <v>0</v>
      </c>
      <c r="AM254" s="1194">
        <f t="shared" si="114"/>
        <v>0</v>
      </c>
      <c r="AN254" s="1194">
        <f t="shared" si="97"/>
        <v>0</v>
      </c>
      <c r="AO254" s="1194">
        <f t="shared" si="98"/>
        <v>0</v>
      </c>
      <c r="AP254" s="1195">
        <f t="shared" si="99"/>
        <v>168</v>
      </c>
      <c r="AQ254" s="1192">
        <f t="shared" si="91"/>
        <v>21</v>
      </c>
      <c r="AR254" s="1193">
        <f t="shared" si="100"/>
        <v>21</v>
      </c>
      <c r="AS254" s="1195">
        <f t="shared" si="101"/>
        <v>0</v>
      </c>
      <c r="AT254" s="1192">
        <v>679</v>
      </c>
      <c r="AU254" s="1193"/>
      <c r="AV254" s="1193"/>
      <c r="AW254" s="1193"/>
      <c r="AX254" s="1193"/>
      <c r="AY254" s="1194"/>
      <c r="AZ254" s="1194"/>
      <c r="BA254" s="1193"/>
      <c r="BB254" s="1192">
        <v>0</v>
      </c>
      <c r="BC254" s="1191">
        <v>0</v>
      </c>
      <c r="BD254" s="1192">
        <v>0</v>
      </c>
      <c r="BE254" s="1192">
        <v>0</v>
      </c>
      <c r="BF254" s="1192">
        <v>0</v>
      </c>
      <c r="BG254" s="1192">
        <v>0</v>
      </c>
      <c r="BH254" s="1192">
        <v>0</v>
      </c>
      <c r="BI254" s="1192">
        <v>0</v>
      </c>
      <c r="BJ254" s="1192">
        <v>0</v>
      </c>
      <c r="BK254" s="1193">
        <v>0</v>
      </c>
      <c r="BL254" s="1193"/>
      <c r="BM254" s="1191">
        <f t="shared" si="112"/>
        <v>0</v>
      </c>
      <c r="BN254" s="1192">
        <f>+('Store Plant &amp; Machinery'!G27/'QTY Sheet 18-19'!F254)*'QTY Sheet 18-19'!AD254*100000</f>
        <v>4350.0542399999995</v>
      </c>
      <c r="BO254" s="1193"/>
      <c r="BP254" s="1193"/>
      <c r="BQ254" s="1193"/>
      <c r="BR254" s="1193"/>
      <c r="BS254" s="1193"/>
      <c r="BT254" s="1193"/>
      <c r="BU254" s="1193"/>
      <c r="BV254" s="1191"/>
      <c r="BW254" s="1326">
        <f t="shared" si="103"/>
        <v>114072</v>
      </c>
      <c r="BX254" s="1004">
        <f t="shared" si="104"/>
        <v>122220</v>
      </c>
      <c r="BY254" s="1193">
        <f t="shared" si="105"/>
        <v>0</v>
      </c>
      <c r="BZ254" s="1193">
        <f t="shared" si="109"/>
        <v>8148</v>
      </c>
      <c r="CA254" s="1193">
        <f t="shared" si="110"/>
        <v>4350.0542399999995</v>
      </c>
      <c r="CB254" s="1193">
        <f t="shared" si="106"/>
        <v>3797.9457600000005</v>
      </c>
      <c r="CC254" s="1193">
        <f t="shared" si="107"/>
        <v>0</v>
      </c>
      <c r="CF254" s="778">
        <f t="shared" si="111"/>
        <v>-4350.0542399999995</v>
      </c>
      <c r="CN254" s="1291">
        <f t="shared" si="118"/>
        <v>0</v>
      </c>
      <c r="CO254" s="1233"/>
      <c r="CP254" s="1295"/>
      <c r="CQ254" s="1295"/>
      <c r="CR254" s="1295">
        <v>0</v>
      </c>
      <c r="CS254" s="1295"/>
      <c r="CT254" s="1295"/>
      <c r="CU254" s="1293">
        <f t="shared" si="108"/>
        <v>0</v>
      </c>
      <c r="CV254" s="1294">
        <f t="shared" si="113"/>
        <v>0</v>
      </c>
    </row>
    <row r="255" spans="1:100" ht="15.6" x14ac:dyDescent="0.3">
      <c r="A255" s="1290">
        <v>53</v>
      </c>
      <c r="B255" s="1190" t="s">
        <v>1050</v>
      </c>
      <c r="C255" s="1191">
        <v>0</v>
      </c>
      <c r="D255" s="1192">
        <v>0</v>
      </c>
      <c r="E255" s="1193">
        <v>8</v>
      </c>
      <c r="F255" s="1193">
        <v>0</v>
      </c>
      <c r="G255" s="1193">
        <v>0</v>
      </c>
      <c r="H255" s="1193">
        <v>0</v>
      </c>
      <c r="I255" s="1193">
        <v>0</v>
      </c>
      <c r="J255" s="1193">
        <v>0</v>
      </c>
      <c r="K255" s="1194">
        <v>0</v>
      </c>
      <c r="L255" s="1194">
        <v>0</v>
      </c>
      <c r="M255" s="1195">
        <f t="shared" si="94"/>
        <v>8</v>
      </c>
      <c r="N255" s="1196">
        <v>0</v>
      </c>
      <c r="O255" s="1193"/>
      <c r="P255" s="1193"/>
      <c r="Q255" s="1193"/>
      <c r="R255" s="1193"/>
      <c r="S255" s="1193"/>
      <c r="T255" s="1193"/>
      <c r="U255" s="1193"/>
      <c r="V255" s="1193"/>
      <c r="W255" s="1194"/>
      <c r="X255" s="1194"/>
      <c r="Y255" s="1195">
        <f t="shared" si="95"/>
        <v>0</v>
      </c>
      <c r="Z255" s="1192">
        <v>0</v>
      </c>
      <c r="AA255" s="1193">
        <v>0</v>
      </c>
      <c r="AB255" s="1193">
        <v>0</v>
      </c>
      <c r="AC255" s="1193">
        <v>0</v>
      </c>
      <c r="AD255" s="1193">
        <v>0</v>
      </c>
      <c r="AE255" s="1195">
        <f t="shared" si="96"/>
        <v>0</v>
      </c>
      <c r="AF255" s="1192">
        <f t="shared" si="89"/>
        <v>0</v>
      </c>
      <c r="AG255" s="1193">
        <f t="shared" si="114"/>
        <v>8</v>
      </c>
      <c r="AH255" s="1193">
        <f t="shared" si="114"/>
        <v>0</v>
      </c>
      <c r="AI255" s="1193">
        <f t="shared" si="114"/>
        <v>0</v>
      </c>
      <c r="AJ255" s="1193">
        <f t="shared" si="114"/>
        <v>0</v>
      </c>
      <c r="AK255" s="1193">
        <f t="shared" si="114"/>
        <v>0</v>
      </c>
      <c r="AL255" s="1193">
        <f t="shared" si="114"/>
        <v>0</v>
      </c>
      <c r="AM255" s="1194">
        <f t="shared" si="114"/>
        <v>0</v>
      </c>
      <c r="AN255" s="1194">
        <f t="shared" si="97"/>
        <v>0</v>
      </c>
      <c r="AO255" s="1194">
        <f t="shared" si="98"/>
        <v>0</v>
      </c>
      <c r="AP255" s="1195">
        <f t="shared" si="99"/>
        <v>8</v>
      </c>
      <c r="AQ255" s="1192">
        <f t="shared" si="91"/>
        <v>0</v>
      </c>
      <c r="AR255" s="1193">
        <f t="shared" si="100"/>
        <v>0</v>
      </c>
      <c r="AS255" s="1195">
        <f t="shared" si="101"/>
        <v>0</v>
      </c>
      <c r="AT255" s="1192">
        <v>55</v>
      </c>
      <c r="AU255" s="1193"/>
      <c r="AV255" s="1193"/>
      <c r="AW255" s="1193"/>
      <c r="AX255" s="1193"/>
      <c r="AY255" s="1194"/>
      <c r="AZ255" s="1194"/>
      <c r="BA255" s="1193"/>
      <c r="BB255" s="1192">
        <v>0</v>
      </c>
      <c r="BC255" s="1191">
        <v>0</v>
      </c>
      <c r="BD255" s="1192">
        <v>0</v>
      </c>
      <c r="BE255" s="1192">
        <v>0</v>
      </c>
      <c r="BF255" s="1192">
        <v>0</v>
      </c>
      <c r="BG255" s="1192">
        <v>0</v>
      </c>
      <c r="BH255" s="1192">
        <v>0</v>
      </c>
      <c r="BI255" s="1192">
        <v>0</v>
      </c>
      <c r="BJ255" s="1192">
        <v>0</v>
      </c>
      <c r="BK255" s="1193">
        <v>0</v>
      </c>
      <c r="BL255" s="1193"/>
      <c r="BM255" s="1191">
        <f t="shared" si="112"/>
        <v>0</v>
      </c>
      <c r="BN255" s="1192">
        <f>+AD255*AX255</f>
        <v>0</v>
      </c>
      <c r="BO255" s="1193"/>
      <c r="BP255" s="1193"/>
      <c r="BQ255" s="1193"/>
      <c r="BR255" s="1193"/>
      <c r="BS255" s="1193"/>
      <c r="BT255" s="1193"/>
      <c r="BU255" s="1193"/>
      <c r="BV255" s="1191"/>
      <c r="BW255" s="1192">
        <f t="shared" si="103"/>
        <v>0</v>
      </c>
      <c r="BX255" s="1004">
        <f t="shared" si="104"/>
        <v>0</v>
      </c>
      <c r="BY255" s="1193">
        <f t="shared" si="105"/>
        <v>0</v>
      </c>
      <c r="BZ255" s="1193">
        <f t="shared" si="109"/>
        <v>0</v>
      </c>
      <c r="CA255" s="1193">
        <f t="shared" si="110"/>
        <v>0</v>
      </c>
      <c r="CB255" s="1193">
        <f t="shared" si="106"/>
        <v>0</v>
      </c>
      <c r="CC255" s="1193">
        <f t="shared" si="107"/>
        <v>0</v>
      </c>
      <c r="CF255" s="778">
        <f t="shared" si="111"/>
        <v>0</v>
      </c>
      <c r="CN255" s="1291">
        <f t="shared" si="118"/>
        <v>0</v>
      </c>
      <c r="CO255" s="1233"/>
      <c r="CP255" s="1295">
        <v>0</v>
      </c>
      <c r="CQ255" s="1295">
        <v>0</v>
      </c>
      <c r="CR255" s="1295">
        <v>0</v>
      </c>
      <c r="CS255" s="1295"/>
      <c r="CT255" s="1295"/>
      <c r="CU255" s="1293">
        <f t="shared" si="108"/>
        <v>0</v>
      </c>
      <c r="CV255" s="1294">
        <f t="shared" si="113"/>
        <v>0</v>
      </c>
    </row>
    <row r="256" spans="1:100" ht="15.6" x14ac:dyDescent="0.3">
      <c r="A256" s="1290">
        <v>54</v>
      </c>
      <c r="B256" s="1190" t="s">
        <v>1051</v>
      </c>
      <c r="C256" s="1191">
        <v>0</v>
      </c>
      <c r="D256" s="1192">
        <v>0</v>
      </c>
      <c r="E256" s="1193">
        <v>0</v>
      </c>
      <c r="F256" s="1193">
        <v>0</v>
      </c>
      <c r="G256" s="1193">
        <v>0</v>
      </c>
      <c r="H256" s="1193">
        <v>0</v>
      </c>
      <c r="I256" s="1193">
        <v>0</v>
      </c>
      <c r="J256" s="1193">
        <v>0</v>
      </c>
      <c r="K256" s="1194">
        <v>0</v>
      </c>
      <c r="L256" s="1194">
        <v>0</v>
      </c>
      <c r="M256" s="1195">
        <f t="shared" si="94"/>
        <v>0</v>
      </c>
      <c r="N256" s="1196">
        <v>0</v>
      </c>
      <c r="O256" s="1193"/>
      <c r="P256" s="1193"/>
      <c r="Q256" s="1193"/>
      <c r="R256" s="1193"/>
      <c r="S256" s="1193"/>
      <c r="T256" s="1193"/>
      <c r="U256" s="1193"/>
      <c r="V256" s="1193"/>
      <c r="W256" s="1194"/>
      <c r="X256" s="1194"/>
      <c r="Y256" s="1195">
        <f t="shared" si="95"/>
        <v>0</v>
      </c>
      <c r="Z256" s="1192">
        <v>0</v>
      </c>
      <c r="AA256" s="1193">
        <v>0</v>
      </c>
      <c r="AB256" s="1193">
        <v>0</v>
      </c>
      <c r="AC256" s="1193">
        <v>0</v>
      </c>
      <c r="AD256" s="1193">
        <v>0</v>
      </c>
      <c r="AE256" s="1195">
        <f t="shared" si="96"/>
        <v>0</v>
      </c>
      <c r="AF256" s="1192">
        <f t="shared" si="89"/>
        <v>0</v>
      </c>
      <c r="AG256" s="1193">
        <f t="shared" si="114"/>
        <v>0</v>
      </c>
      <c r="AH256" s="1193">
        <f t="shared" si="114"/>
        <v>0</v>
      </c>
      <c r="AI256" s="1193">
        <f t="shared" si="114"/>
        <v>0</v>
      </c>
      <c r="AJ256" s="1193">
        <f t="shared" si="114"/>
        <v>0</v>
      </c>
      <c r="AK256" s="1193">
        <f t="shared" si="114"/>
        <v>0</v>
      </c>
      <c r="AL256" s="1193">
        <f t="shared" si="114"/>
        <v>0</v>
      </c>
      <c r="AM256" s="1194">
        <f t="shared" si="114"/>
        <v>0</v>
      </c>
      <c r="AN256" s="1194">
        <f t="shared" si="97"/>
        <v>0</v>
      </c>
      <c r="AO256" s="1194">
        <f t="shared" si="98"/>
        <v>0</v>
      </c>
      <c r="AP256" s="1195">
        <f t="shared" si="99"/>
        <v>0</v>
      </c>
      <c r="AQ256" s="1192">
        <f t="shared" si="91"/>
        <v>0</v>
      </c>
      <c r="AR256" s="1193">
        <f t="shared" si="100"/>
        <v>0</v>
      </c>
      <c r="AS256" s="1195">
        <f t="shared" si="101"/>
        <v>0</v>
      </c>
      <c r="AT256" s="1192">
        <v>40</v>
      </c>
      <c r="AU256" s="1193"/>
      <c r="AV256" s="1193"/>
      <c r="AW256" s="1193"/>
      <c r="AX256" s="1193"/>
      <c r="AY256" s="1194"/>
      <c r="AZ256" s="1194"/>
      <c r="BA256" s="1193"/>
      <c r="BB256" s="1192">
        <v>0</v>
      </c>
      <c r="BC256" s="1191">
        <v>0</v>
      </c>
      <c r="BD256" s="1192">
        <v>0</v>
      </c>
      <c r="BE256" s="1192">
        <v>0</v>
      </c>
      <c r="BF256" s="1192">
        <v>0</v>
      </c>
      <c r="BG256" s="1192">
        <v>0</v>
      </c>
      <c r="BH256" s="1192">
        <v>0</v>
      </c>
      <c r="BI256" s="1192">
        <v>0</v>
      </c>
      <c r="BJ256" s="1192">
        <v>0</v>
      </c>
      <c r="BK256" s="1193">
        <v>0</v>
      </c>
      <c r="BL256" s="1193"/>
      <c r="BM256" s="1191">
        <f t="shared" si="112"/>
        <v>0</v>
      </c>
      <c r="BN256" s="1192">
        <f>(AD256*BD256)</f>
        <v>0</v>
      </c>
      <c r="BO256" s="1193"/>
      <c r="BP256" s="1193"/>
      <c r="BQ256" s="1193"/>
      <c r="BR256" s="1193"/>
      <c r="BS256" s="1193"/>
      <c r="BT256" s="1193"/>
      <c r="BU256" s="1193"/>
      <c r="BV256" s="1191"/>
      <c r="BW256" s="1192">
        <f t="shared" si="103"/>
        <v>0</v>
      </c>
      <c r="BX256" s="1004">
        <f t="shared" si="104"/>
        <v>0</v>
      </c>
      <c r="BY256" s="1193">
        <f t="shared" si="105"/>
        <v>0</v>
      </c>
      <c r="BZ256" s="1193">
        <f t="shared" si="109"/>
        <v>0</v>
      </c>
      <c r="CA256" s="1193">
        <f t="shared" si="110"/>
        <v>0</v>
      </c>
      <c r="CB256" s="1193">
        <f t="shared" si="106"/>
        <v>0</v>
      </c>
      <c r="CC256" s="1193">
        <f t="shared" si="107"/>
        <v>0</v>
      </c>
      <c r="CF256" s="778">
        <f t="shared" si="111"/>
        <v>0</v>
      </c>
      <c r="CN256" s="1291">
        <f t="shared" si="118"/>
        <v>0</v>
      </c>
      <c r="CO256" s="1233"/>
      <c r="CP256" s="1295">
        <v>4</v>
      </c>
      <c r="CQ256" s="1295">
        <v>2</v>
      </c>
      <c r="CR256" s="1295">
        <v>0</v>
      </c>
      <c r="CS256" s="1295">
        <v>0</v>
      </c>
      <c r="CT256" s="1295"/>
      <c r="CU256" s="1293">
        <f t="shared" si="108"/>
        <v>6</v>
      </c>
      <c r="CV256" s="1294">
        <f t="shared" si="113"/>
        <v>6</v>
      </c>
    </row>
    <row r="257" spans="1:115" ht="15.6" x14ac:dyDescent="0.3">
      <c r="A257" s="1290">
        <v>55</v>
      </c>
      <c r="B257" s="1190" t="s">
        <v>1052</v>
      </c>
      <c r="C257" s="1191">
        <v>0</v>
      </c>
      <c r="D257" s="1192">
        <v>0</v>
      </c>
      <c r="E257" s="1193">
        <v>0</v>
      </c>
      <c r="F257" s="1193">
        <v>0</v>
      </c>
      <c r="G257" s="1193">
        <v>0</v>
      </c>
      <c r="H257" s="1193">
        <v>0</v>
      </c>
      <c r="I257" s="1193">
        <v>0</v>
      </c>
      <c r="J257" s="1193">
        <v>0</v>
      </c>
      <c r="K257" s="1194">
        <v>0</v>
      </c>
      <c r="L257" s="1194">
        <v>0</v>
      </c>
      <c r="M257" s="1195">
        <f t="shared" si="94"/>
        <v>0</v>
      </c>
      <c r="N257" s="1196">
        <v>0</v>
      </c>
      <c r="O257" s="1193"/>
      <c r="P257" s="1193"/>
      <c r="Q257" s="1193"/>
      <c r="R257" s="1193"/>
      <c r="S257" s="1193"/>
      <c r="T257" s="1193"/>
      <c r="U257" s="1193"/>
      <c r="V257" s="1193"/>
      <c r="W257" s="1194"/>
      <c r="X257" s="1194"/>
      <c r="Y257" s="1195">
        <f t="shared" si="95"/>
        <v>0</v>
      </c>
      <c r="Z257" s="1192">
        <v>0</v>
      </c>
      <c r="AA257" s="1193">
        <v>0</v>
      </c>
      <c r="AB257" s="1193">
        <v>0</v>
      </c>
      <c r="AC257" s="1193">
        <v>0</v>
      </c>
      <c r="AD257" s="1193">
        <v>0</v>
      </c>
      <c r="AE257" s="1195">
        <f t="shared" si="96"/>
        <v>0</v>
      </c>
      <c r="AF257" s="1192">
        <f t="shared" si="89"/>
        <v>0</v>
      </c>
      <c r="AG257" s="1193">
        <f t="shared" si="114"/>
        <v>0</v>
      </c>
      <c r="AH257" s="1193">
        <f t="shared" si="114"/>
        <v>0</v>
      </c>
      <c r="AI257" s="1193">
        <f t="shared" si="114"/>
        <v>0</v>
      </c>
      <c r="AJ257" s="1193">
        <f t="shared" si="114"/>
        <v>0</v>
      </c>
      <c r="AK257" s="1193">
        <f t="shared" si="114"/>
        <v>0</v>
      </c>
      <c r="AL257" s="1193">
        <f t="shared" si="114"/>
        <v>0</v>
      </c>
      <c r="AM257" s="1194">
        <f t="shared" si="114"/>
        <v>0</v>
      </c>
      <c r="AN257" s="1194">
        <f t="shared" si="97"/>
        <v>0</v>
      </c>
      <c r="AO257" s="1194">
        <f t="shared" si="98"/>
        <v>0</v>
      </c>
      <c r="AP257" s="1195">
        <f t="shared" si="99"/>
        <v>0</v>
      </c>
      <c r="AQ257" s="1192">
        <f t="shared" si="91"/>
        <v>0</v>
      </c>
      <c r="AR257" s="1193">
        <f t="shared" si="100"/>
        <v>0</v>
      </c>
      <c r="AS257" s="1195">
        <f t="shared" si="101"/>
        <v>0</v>
      </c>
      <c r="AT257" s="1192">
        <v>262</v>
      </c>
      <c r="AU257" s="1193"/>
      <c r="AV257" s="1193"/>
      <c r="AW257" s="1193">
        <v>309.9973</v>
      </c>
      <c r="AX257" s="1193">
        <v>334.32</v>
      </c>
      <c r="AY257" s="1194"/>
      <c r="AZ257" s="1194"/>
      <c r="BA257" s="1193"/>
      <c r="BB257" s="1192">
        <v>0</v>
      </c>
      <c r="BC257" s="1191">
        <v>0</v>
      </c>
      <c r="BD257" s="1192">
        <v>0</v>
      </c>
      <c r="BE257" s="1192">
        <v>0</v>
      </c>
      <c r="BF257" s="1192">
        <v>0</v>
      </c>
      <c r="BG257" s="1192">
        <v>0</v>
      </c>
      <c r="BH257" s="1192">
        <v>0</v>
      </c>
      <c r="BI257" s="1192">
        <v>0</v>
      </c>
      <c r="BJ257" s="1192">
        <v>0</v>
      </c>
      <c r="BK257" s="1193">
        <v>0</v>
      </c>
      <c r="BL257" s="1193"/>
      <c r="BM257" s="1191">
        <f t="shared" si="112"/>
        <v>0</v>
      </c>
      <c r="BN257" s="1192">
        <f>+(I257-AC257)*AX257+(W257*BD257)</f>
        <v>0</v>
      </c>
      <c r="BO257" s="1193"/>
      <c r="BP257" s="1193"/>
      <c r="BQ257" s="1193"/>
      <c r="BR257" s="1193"/>
      <c r="BS257" s="1193"/>
      <c r="BT257" s="1193"/>
      <c r="BU257" s="1193"/>
      <c r="BV257" s="1191"/>
      <c r="BW257" s="1192">
        <f t="shared" si="103"/>
        <v>0</v>
      </c>
      <c r="BX257" s="1004">
        <f t="shared" si="104"/>
        <v>0</v>
      </c>
      <c r="BY257" s="1193">
        <f t="shared" si="105"/>
        <v>0</v>
      </c>
      <c r="BZ257" s="1193">
        <f t="shared" si="109"/>
        <v>0</v>
      </c>
      <c r="CA257" s="1193">
        <f t="shared" si="110"/>
        <v>0</v>
      </c>
      <c r="CB257" s="1193">
        <f t="shared" si="106"/>
        <v>0</v>
      </c>
      <c r="CC257" s="1193">
        <f t="shared" si="107"/>
        <v>0</v>
      </c>
      <c r="CF257" s="778">
        <f t="shared" si="111"/>
        <v>0</v>
      </c>
      <c r="CN257" s="1291">
        <f t="shared" si="118"/>
        <v>0</v>
      </c>
      <c r="CO257" s="1233"/>
      <c r="CP257" s="1295">
        <v>2</v>
      </c>
      <c r="CQ257" s="1295">
        <v>1</v>
      </c>
      <c r="CR257" s="1295">
        <v>1</v>
      </c>
      <c r="CS257" s="1295">
        <v>2</v>
      </c>
      <c r="CT257" s="1295"/>
      <c r="CU257" s="1293">
        <f t="shared" si="108"/>
        <v>6</v>
      </c>
      <c r="CV257" s="1294">
        <f t="shared" si="113"/>
        <v>6</v>
      </c>
    </row>
    <row r="258" spans="1:115" ht="15.6" x14ac:dyDescent="0.3">
      <c r="A258" s="1290">
        <v>56</v>
      </c>
      <c r="B258" s="1190" t="s">
        <v>1053</v>
      </c>
      <c r="C258" s="1191">
        <v>0</v>
      </c>
      <c r="D258" s="1192">
        <v>0</v>
      </c>
      <c r="E258" s="1193">
        <v>0</v>
      </c>
      <c r="F258" s="1193">
        <v>0</v>
      </c>
      <c r="G258" s="1193">
        <v>0</v>
      </c>
      <c r="H258" s="1193">
        <v>0</v>
      </c>
      <c r="I258" s="1193">
        <v>0</v>
      </c>
      <c r="J258" s="1193">
        <v>0</v>
      </c>
      <c r="K258" s="1194">
        <v>0</v>
      </c>
      <c r="L258" s="1194">
        <v>334</v>
      </c>
      <c r="M258" s="1195">
        <f t="shared" si="94"/>
        <v>334</v>
      </c>
      <c r="N258" s="1196">
        <v>0</v>
      </c>
      <c r="O258" s="1193"/>
      <c r="P258" s="1193"/>
      <c r="Q258" s="1193"/>
      <c r="R258" s="1193"/>
      <c r="S258" s="1193"/>
      <c r="T258" s="1193"/>
      <c r="U258" s="1193"/>
      <c r="V258" s="1193"/>
      <c r="W258" s="1194">
        <v>334</v>
      </c>
      <c r="X258" s="1194"/>
      <c r="Y258" s="1195">
        <f t="shared" si="95"/>
        <v>334</v>
      </c>
      <c r="Z258" s="1192">
        <v>0</v>
      </c>
      <c r="AA258" s="1193">
        <v>0</v>
      </c>
      <c r="AB258" s="1193">
        <v>0</v>
      </c>
      <c r="AC258" s="1193">
        <v>334</v>
      </c>
      <c r="AD258" s="1193">
        <v>0</v>
      </c>
      <c r="AE258" s="1195">
        <f t="shared" si="96"/>
        <v>334</v>
      </c>
      <c r="AF258" s="1192">
        <f t="shared" si="89"/>
        <v>0</v>
      </c>
      <c r="AG258" s="1193">
        <f t="shared" si="114"/>
        <v>0</v>
      </c>
      <c r="AH258" s="1193">
        <f t="shared" si="114"/>
        <v>0</v>
      </c>
      <c r="AI258" s="1193">
        <f t="shared" si="114"/>
        <v>0</v>
      </c>
      <c r="AJ258" s="1193">
        <f t="shared" si="114"/>
        <v>0</v>
      </c>
      <c r="AK258" s="1193">
        <f t="shared" si="114"/>
        <v>0</v>
      </c>
      <c r="AL258" s="1193">
        <f t="shared" si="114"/>
        <v>0</v>
      </c>
      <c r="AM258" s="1194">
        <f t="shared" si="114"/>
        <v>0</v>
      </c>
      <c r="AN258" s="1194">
        <f t="shared" si="97"/>
        <v>0</v>
      </c>
      <c r="AO258" s="1194">
        <f t="shared" si="98"/>
        <v>0</v>
      </c>
      <c r="AP258" s="1195">
        <f t="shared" si="99"/>
        <v>0</v>
      </c>
      <c r="AQ258" s="1192">
        <f t="shared" si="91"/>
        <v>334</v>
      </c>
      <c r="AR258" s="1193">
        <f t="shared" si="100"/>
        <v>334</v>
      </c>
      <c r="AS258" s="1195">
        <f t="shared" si="101"/>
        <v>0</v>
      </c>
      <c r="AT258" s="1192">
        <v>373</v>
      </c>
      <c r="AU258" s="1193"/>
      <c r="AV258" s="1193"/>
      <c r="AW258" s="1193">
        <v>625.99440000000004</v>
      </c>
      <c r="AX258" s="1193">
        <v>497.5</v>
      </c>
      <c r="AY258" s="1194"/>
      <c r="AZ258" s="1194"/>
      <c r="BA258" s="1193"/>
      <c r="BB258" s="1192">
        <v>433</v>
      </c>
      <c r="BC258" s="1191">
        <v>0</v>
      </c>
      <c r="BD258" s="1192">
        <v>0</v>
      </c>
      <c r="BE258" s="1192">
        <v>0</v>
      </c>
      <c r="BF258" s="1192">
        <v>0</v>
      </c>
      <c r="BG258" s="1192">
        <v>0</v>
      </c>
      <c r="BH258" s="1192">
        <v>0</v>
      </c>
      <c r="BI258" s="1192">
        <v>0</v>
      </c>
      <c r="BJ258" s="1192">
        <v>0</v>
      </c>
      <c r="BK258" s="1193">
        <v>0</v>
      </c>
      <c r="BL258" s="1193"/>
      <c r="BM258" s="1191">
        <f t="shared" si="112"/>
        <v>0</v>
      </c>
      <c r="BN258" s="1192">
        <f>+('Store Plant &amp; Machinery'!G63/'QTY Sheet 18-19'!L258)*AD258*100000</f>
        <v>0</v>
      </c>
      <c r="BO258" s="1193"/>
      <c r="BP258" s="1193"/>
      <c r="BQ258" s="1193"/>
      <c r="BR258" s="1193"/>
      <c r="BS258" s="1325">
        <f>+AC258*BB258</f>
        <v>144622</v>
      </c>
      <c r="BT258" s="1193"/>
      <c r="BU258" s="1193"/>
      <c r="BV258" s="1191"/>
      <c r="BW258" s="1192">
        <f t="shared" si="103"/>
        <v>0</v>
      </c>
      <c r="BX258" s="1004">
        <f t="shared" si="104"/>
        <v>144622</v>
      </c>
      <c r="BY258" s="1193">
        <f t="shared" si="105"/>
        <v>0</v>
      </c>
      <c r="BZ258" s="1193">
        <f t="shared" si="109"/>
        <v>144622</v>
      </c>
      <c r="CA258" s="1193">
        <f t="shared" si="110"/>
        <v>144622</v>
      </c>
      <c r="CB258" s="1193">
        <f t="shared" si="106"/>
        <v>0</v>
      </c>
      <c r="CC258" s="1193">
        <f t="shared" si="107"/>
        <v>0</v>
      </c>
      <c r="CF258" s="778">
        <f t="shared" si="111"/>
        <v>0</v>
      </c>
      <c r="CN258" s="1291">
        <f t="shared" si="118"/>
        <v>334</v>
      </c>
      <c r="CO258" s="1233"/>
      <c r="CP258" s="1295">
        <v>4</v>
      </c>
      <c r="CQ258" s="1295">
        <v>12</v>
      </c>
      <c r="CR258" s="1295">
        <v>5</v>
      </c>
      <c r="CS258" s="1295">
        <v>5</v>
      </c>
      <c r="CT258" s="1295"/>
      <c r="CU258" s="1293">
        <f t="shared" si="108"/>
        <v>26</v>
      </c>
      <c r="CV258" s="1293">
        <f t="shared" si="113"/>
        <v>-308</v>
      </c>
    </row>
    <row r="259" spans="1:115" ht="15.6" x14ac:dyDescent="0.3">
      <c r="A259" s="1290">
        <v>57</v>
      </c>
      <c r="B259" s="1190" t="s">
        <v>1054</v>
      </c>
      <c r="C259" s="1191">
        <v>0</v>
      </c>
      <c r="D259" s="1192">
        <v>0</v>
      </c>
      <c r="E259" s="1193">
        <v>0</v>
      </c>
      <c r="F259" s="1193">
        <v>0</v>
      </c>
      <c r="G259" s="1193">
        <v>0</v>
      </c>
      <c r="H259" s="1193">
        <v>0</v>
      </c>
      <c r="I259" s="1193">
        <v>0</v>
      </c>
      <c r="J259" s="1193">
        <v>0</v>
      </c>
      <c r="K259" s="1194">
        <v>0</v>
      </c>
      <c r="L259" s="1194">
        <v>158</v>
      </c>
      <c r="M259" s="1195">
        <f t="shared" si="94"/>
        <v>158</v>
      </c>
      <c r="N259" s="1196">
        <v>0</v>
      </c>
      <c r="O259" s="1193"/>
      <c r="P259" s="1193"/>
      <c r="Q259" s="1193"/>
      <c r="R259" s="1193"/>
      <c r="S259" s="1193"/>
      <c r="T259" s="1193"/>
      <c r="U259" s="1193"/>
      <c r="V259" s="1193"/>
      <c r="W259" s="1194">
        <v>158</v>
      </c>
      <c r="X259" s="1194"/>
      <c r="Y259" s="1195">
        <f t="shared" si="95"/>
        <v>158</v>
      </c>
      <c r="Z259" s="1192">
        <v>0</v>
      </c>
      <c r="AA259" s="1193">
        <v>0</v>
      </c>
      <c r="AB259" s="1193">
        <v>0</v>
      </c>
      <c r="AC259" s="1193">
        <v>158</v>
      </c>
      <c r="AD259" s="1193">
        <v>0</v>
      </c>
      <c r="AE259" s="1195">
        <f t="shared" si="96"/>
        <v>158</v>
      </c>
      <c r="AF259" s="1192">
        <f t="shared" si="89"/>
        <v>0</v>
      </c>
      <c r="AG259" s="1193">
        <f t="shared" si="114"/>
        <v>0</v>
      </c>
      <c r="AH259" s="1193">
        <f t="shared" si="114"/>
        <v>0</v>
      </c>
      <c r="AI259" s="1193">
        <f t="shared" si="114"/>
        <v>0</v>
      </c>
      <c r="AJ259" s="1193">
        <f t="shared" si="114"/>
        <v>0</v>
      </c>
      <c r="AK259" s="1193">
        <f t="shared" si="114"/>
        <v>0</v>
      </c>
      <c r="AL259" s="1193">
        <f t="shared" si="114"/>
        <v>0</v>
      </c>
      <c r="AM259" s="1194">
        <f t="shared" si="114"/>
        <v>0</v>
      </c>
      <c r="AN259" s="1194">
        <f t="shared" si="97"/>
        <v>0</v>
      </c>
      <c r="AO259" s="1194">
        <f t="shared" si="98"/>
        <v>0</v>
      </c>
      <c r="AP259" s="1195">
        <f t="shared" si="99"/>
        <v>0</v>
      </c>
      <c r="AQ259" s="1192">
        <f t="shared" si="91"/>
        <v>158</v>
      </c>
      <c r="AR259" s="1193">
        <f t="shared" si="100"/>
        <v>158</v>
      </c>
      <c r="AS259" s="1195">
        <f t="shared" si="101"/>
        <v>0</v>
      </c>
      <c r="AT259" s="1192">
        <v>579</v>
      </c>
      <c r="AU259" s="1193"/>
      <c r="AV259" s="1193"/>
      <c r="AW259" s="1193">
        <v>937.99545000000001</v>
      </c>
      <c r="AX259" s="1193">
        <v>726.35</v>
      </c>
      <c r="AY259" s="1194"/>
      <c r="AZ259" s="1194"/>
      <c r="BA259" s="1193"/>
      <c r="BB259" s="1192">
        <v>660.8</v>
      </c>
      <c r="BC259" s="1191">
        <v>0</v>
      </c>
      <c r="BD259" s="1192">
        <v>0</v>
      </c>
      <c r="BE259" s="1192">
        <v>0</v>
      </c>
      <c r="BF259" s="1192">
        <v>0</v>
      </c>
      <c r="BG259" s="1192">
        <v>0</v>
      </c>
      <c r="BH259" s="1192">
        <v>0</v>
      </c>
      <c r="BI259" s="1192">
        <v>0</v>
      </c>
      <c r="BJ259" s="1192">
        <v>0</v>
      </c>
      <c r="BK259" s="1193">
        <v>0</v>
      </c>
      <c r="BL259" s="1193"/>
      <c r="BM259" s="1191">
        <f t="shared" si="112"/>
        <v>0</v>
      </c>
      <c r="BN259" s="1192">
        <f>+('Store Plant &amp; Machinery'!G32/'QTY Sheet 18-19'!L259)*'QTY Sheet 18-19'!AD259*100000</f>
        <v>0</v>
      </c>
      <c r="BO259" s="1193"/>
      <c r="BP259" s="1193"/>
      <c r="BQ259" s="1193"/>
      <c r="BR259" s="1193"/>
      <c r="BS259" s="1325">
        <f>+AC259*BB259</f>
        <v>104406.39999999999</v>
      </c>
      <c r="BT259" s="1193"/>
      <c r="BU259" s="1193"/>
      <c r="BV259" s="1191"/>
      <c r="BW259" s="1192">
        <f t="shared" si="103"/>
        <v>0</v>
      </c>
      <c r="BX259" s="1004">
        <f t="shared" si="104"/>
        <v>104406.39999999999</v>
      </c>
      <c r="BY259" s="1193">
        <f t="shared" si="105"/>
        <v>0</v>
      </c>
      <c r="BZ259" s="1193">
        <f t="shared" si="109"/>
        <v>104406.39999999999</v>
      </c>
      <c r="CA259" s="1193">
        <f t="shared" si="110"/>
        <v>104406.39999999999</v>
      </c>
      <c r="CB259" s="1193">
        <f t="shared" si="106"/>
        <v>0</v>
      </c>
      <c r="CC259" s="1193">
        <f t="shared" si="107"/>
        <v>0</v>
      </c>
      <c r="CF259" s="778">
        <f t="shared" si="111"/>
        <v>0</v>
      </c>
      <c r="CN259" s="1291">
        <f t="shared" si="118"/>
        <v>158</v>
      </c>
      <c r="CO259" s="1233"/>
      <c r="CP259" s="1295"/>
      <c r="CQ259" s="1295"/>
      <c r="CR259" s="1295"/>
      <c r="CS259" s="1295"/>
      <c r="CT259" s="1295"/>
      <c r="CU259" s="1293">
        <f t="shared" si="108"/>
        <v>0</v>
      </c>
      <c r="CV259" s="1293">
        <f t="shared" si="113"/>
        <v>-158</v>
      </c>
      <c r="DD259" s="1693" t="s">
        <v>2043</v>
      </c>
      <c r="DE259" s="1693"/>
      <c r="DF259" s="1693"/>
      <c r="DG259" s="1693"/>
      <c r="DH259" s="1693"/>
      <c r="DI259" s="1693"/>
      <c r="DJ259" s="1693"/>
      <c r="DK259" s="1693"/>
    </row>
    <row r="260" spans="1:115" ht="15.6" x14ac:dyDescent="0.3">
      <c r="A260" s="1290">
        <v>58</v>
      </c>
      <c r="B260" s="1190" t="s">
        <v>1055</v>
      </c>
      <c r="C260" s="1191">
        <v>0</v>
      </c>
      <c r="D260" s="1192">
        <v>0</v>
      </c>
      <c r="E260" s="1193">
        <v>0</v>
      </c>
      <c r="F260" s="1193">
        <v>0</v>
      </c>
      <c r="G260" s="1193">
        <v>0</v>
      </c>
      <c r="H260" s="1193">
        <v>0</v>
      </c>
      <c r="I260" s="1193">
        <v>20</v>
      </c>
      <c r="J260" s="1193">
        <v>0</v>
      </c>
      <c r="K260" s="1194">
        <v>0</v>
      </c>
      <c r="L260" s="1194">
        <v>94</v>
      </c>
      <c r="M260" s="1195">
        <f t="shared" si="94"/>
        <v>114</v>
      </c>
      <c r="N260" s="1196">
        <v>0</v>
      </c>
      <c r="O260" s="1193"/>
      <c r="P260" s="1193"/>
      <c r="Q260" s="1193"/>
      <c r="R260" s="1193"/>
      <c r="S260" s="1193"/>
      <c r="T260" s="1193">
        <v>20</v>
      </c>
      <c r="U260" s="1193"/>
      <c r="V260" s="1193"/>
      <c r="W260" s="1194">
        <v>94</v>
      </c>
      <c r="X260" s="1194"/>
      <c r="Y260" s="1195">
        <f t="shared" si="95"/>
        <v>114</v>
      </c>
      <c r="Z260" s="1192">
        <v>0</v>
      </c>
      <c r="AA260" s="1193">
        <v>0</v>
      </c>
      <c r="AB260" s="1193">
        <v>9</v>
      </c>
      <c r="AC260" s="1193">
        <v>105</v>
      </c>
      <c r="AD260" s="1193">
        <v>0</v>
      </c>
      <c r="AE260" s="1195">
        <f t="shared" si="96"/>
        <v>114</v>
      </c>
      <c r="AF260" s="1192">
        <f t="shared" si="89"/>
        <v>0</v>
      </c>
      <c r="AG260" s="1193">
        <f t="shared" si="114"/>
        <v>0</v>
      </c>
      <c r="AH260" s="1193">
        <f t="shared" si="114"/>
        <v>0</v>
      </c>
      <c r="AI260" s="1193">
        <f t="shared" si="114"/>
        <v>0</v>
      </c>
      <c r="AJ260" s="1193">
        <v>0</v>
      </c>
      <c r="AK260" s="1193">
        <f t="shared" si="114"/>
        <v>0</v>
      </c>
      <c r="AL260" s="1193">
        <f t="shared" si="114"/>
        <v>0</v>
      </c>
      <c r="AM260" s="1194">
        <f t="shared" si="114"/>
        <v>0</v>
      </c>
      <c r="AN260" s="1194">
        <v>0</v>
      </c>
      <c r="AO260" s="1194">
        <f t="shared" si="98"/>
        <v>0</v>
      </c>
      <c r="AP260" s="1195">
        <f t="shared" si="99"/>
        <v>0</v>
      </c>
      <c r="AQ260" s="1192">
        <f t="shared" si="91"/>
        <v>114</v>
      </c>
      <c r="AR260" s="1193">
        <f t="shared" si="100"/>
        <v>114</v>
      </c>
      <c r="AS260" s="1195">
        <f t="shared" si="101"/>
        <v>0</v>
      </c>
      <c r="AT260" s="1192">
        <v>570</v>
      </c>
      <c r="AU260" s="1193"/>
      <c r="AV260" s="1193"/>
      <c r="AW260" s="1193">
        <v>446.55</v>
      </c>
      <c r="AX260" s="1193">
        <v>557.05394999999999</v>
      </c>
      <c r="AY260" s="1194"/>
      <c r="AZ260" s="1194"/>
      <c r="BA260" s="1193"/>
      <c r="BB260" s="1192">
        <v>526.70000000000005</v>
      </c>
      <c r="BC260" s="1191">
        <v>0</v>
      </c>
      <c r="BD260" s="1192">
        <v>0</v>
      </c>
      <c r="BE260" s="1192">
        <v>0</v>
      </c>
      <c r="BF260" s="1192">
        <v>0</v>
      </c>
      <c r="BG260" s="1192">
        <v>0</v>
      </c>
      <c r="BH260" s="1192">
        <v>0</v>
      </c>
      <c r="BI260" s="1192">
        <v>0</v>
      </c>
      <c r="BJ260" s="1192">
        <v>0</v>
      </c>
      <c r="BK260" s="1193">
        <v>0</v>
      </c>
      <c r="BL260" s="1193"/>
      <c r="BM260" s="1191">
        <f t="shared" si="112"/>
        <v>0</v>
      </c>
      <c r="BN260" s="1192">
        <v>0</v>
      </c>
      <c r="BO260" s="1193"/>
      <c r="BP260" s="1193"/>
      <c r="BQ260" s="1193"/>
      <c r="BR260" s="1193">
        <f>+AB260*BB260</f>
        <v>4740.3</v>
      </c>
      <c r="BS260" s="1325">
        <f>+(W260-AB260)*BB260+T260*AX260</f>
        <v>55910.579000000005</v>
      </c>
      <c r="BT260" s="1193"/>
      <c r="BU260" s="1193"/>
      <c r="BV260" s="1191"/>
      <c r="BW260" s="1192">
        <f t="shared" si="103"/>
        <v>0</v>
      </c>
      <c r="BX260" s="1004">
        <f t="shared" si="104"/>
        <v>60650.879000000001</v>
      </c>
      <c r="BY260" s="1193">
        <f t="shared" si="105"/>
        <v>0</v>
      </c>
      <c r="BZ260" s="1193">
        <f t="shared" si="109"/>
        <v>60650.879000000001</v>
      </c>
      <c r="CA260" s="1193">
        <f t="shared" si="110"/>
        <v>60650.879000000008</v>
      </c>
      <c r="CB260" s="1193">
        <f t="shared" si="106"/>
        <v>0</v>
      </c>
      <c r="CC260" s="1193">
        <f t="shared" si="107"/>
        <v>0</v>
      </c>
      <c r="CF260" s="778">
        <f t="shared" si="111"/>
        <v>0</v>
      </c>
      <c r="CN260" s="1291">
        <f t="shared" si="118"/>
        <v>105</v>
      </c>
      <c r="CO260" s="1233"/>
      <c r="CP260" s="1295"/>
      <c r="CQ260" s="1295"/>
      <c r="CR260" s="1295"/>
      <c r="CS260" s="1295"/>
      <c r="CT260" s="1295"/>
      <c r="CU260" s="1293">
        <f t="shared" si="108"/>
        <v>0</v>
      </c>
      <c r="CV260" s="1293">
        <f t="shared" si="113"/>
        <v>-105</v>
      </c>
      <c r="DD260" s="778">
        <f>+I260*AX260</f>
        <v>11141.079</v>
      </c>
      <c r="DE260">
        <f>+(('Store Plant &amp; Machinery'!G33/'QTY Sheet 18-19'!I260)*'QTY Sheet 18-19'!I260*100000)</f>
        <v>0</v>
      </c>
      <c r="DF260" s="778">
        <f>+DD260-DE260</f>
        <v>11141.079</v>
      </c>
      <c r="DH260" s="778">
        <f>+(AD260-T260)*BB260</f>
        <v>-10534</v>
      </c>
      <c r="DI260">
        <f>(+'Store Plant &amp; Machinery'!G64/94*40)*100000</f>
        <v>0</v>
      </c>
      <c r="DJ260" s="778">
        <f>+DH260-DI260</f>
        <v>-10534</v>
      </c>
      <c r="DK260" s="778">
        <f>+DF260+DJ260</f>
        <v>607.07899999999972</v>
      </c>
    </row>
    <row r="261" spans="1:115" ht="15.6" x14ac:dyDescent="0.3">
      <c r="A261" s="1290">
        <v>59</v>
      </c>
      <c r="B261" s="1190" t="s">
        <v>1056</v>
      </c>
      <c r="C261" s="1191">
        <v>0</v>
      </c>
      <c r="D261" s="1192">
        <v>0</v>
      </c>
      <c r="E261" s="1193">
        <v>0</v>
      </c>
      <c r="F261" s="1193">
        <v>0</v>
      </c>
      <c r="G261" s="1193">
        <v>0</v>
      </c>
      <c r="H261" s="1193">
        <v>0</v>
      </c>
      <c r="I261" s="1193">
        <v>0</v>
      </c>
      <c r="J261" s="1193">
        <v>0</v>
      </c>
      <c r="K261" s="1194">
        <v>0</v>
      </c>
      <c r="L261" s="1194">
        <v>0</v>
      </c>
      <c r="M261" s="1195">
        <f t="shared" si="94"/>
        <v>0</v>
      </c>
      <c r="N261" s="1196">
        <v>0</v>
      </c>
      <c r="O261" s="1193"/>
      <c r="P261" s="1193"/>
      <c r="Q261" s="1193"/>
      <c r="R261" s="1193"/>
      <c r="S261" s="1193"/>
      <c r="T261" s="1193"/>
      <c r="U261" s="1193"/>
      <c r="V261" s="1193"/>
      <c r="W261" s="1194"/>
      <c r="X261" s="1194"/>
      <c r="Y261" s="1195">
        <f t="shared" si="95"/>
        <v>0</v>
      </c>
      <c r="Z261" s="1192">
        <v>0</v>
      </c>
      <c r="AA261" s="1193">
        <v>0</v>
      </c>
      <c r="AB261" s="1193">
        <v>0</v>
      </c>
      <c r="AC261" s="1193">
        <v>0</v>
      </c>
      <c r="AD261" s="1193">
        <v>0</v>
      </c>
      <c r="AE261" s="1195">
        <f t="shared" si="96"/>
        <v>0</v>
      </c>
      <c r="AF261" s="1192">
        <f t="shared" si="89"/>
        <v>0</v>
      </c>
      <c r="AG261" s="1193">
        <f t="shared" si="114"/>
        <v>0</v>
      </c>
      <c r="AH261" s="1193">
        <f t="shared" si="114"/>
        <v>0</v>
      </c>
      <c r="AI261" s="1193">
        <f t="shared" si="114"/>
        <v>0</v>
      </c>
      <c r="AJ261" s="1193">
        <f t="shared" si="114"/>
        <v>0</v>
      </c>
      <c r="AK261" s="1193">
        <f t="shared" si="114"/>
        <v>0</v>
      </c>
      <c r="AL261" s="1193">
        <f t="shared" si="114"/>
        <v>0</v>
      </c>
      <c r="AM261" s="1194">
        <f t="shared" si="114"/>
        <v>0</v>
      </c>
      <c r="AN261" s="1194">
        <f t="shared" si="97"/>
        <v>0</v>
      </c>
      <c r="AO261" s="1194">
        <f t="shared" si="98"/>
        <v>0</v>
      </c>
      <c r="AP261" s="1195">
        <f t="shared" si="99"/>
        <v>0</v>
      </c>
      <c r="AQ261" s="1192">
        <f t="shared" si="91"/>
        <v>0</v>
      </c>
      <c r="AR261" s="1193">
        <f t="shared" si="100"/>
        <v>0</v>
      </c>
      <c r="AS261" s="1195">
        <f t="shared" si="101"/>
        <v>0</v>
      </c>
      <c r="AT261" s="1192">
        <v>490</v>
      </c>
      <c r="AU261" s="1193"/>
      <c r="AV261" s="1193"/>
      <c r="AW261" s="1193"/>
      <c r="AX261" s="1193"/>
      <c r="AY261" s="1194"/>
      <c r="AZ261" s="1194"/>
      <c r="BA261" s="1193"/>
      <c r="BB261" s="1192">
        <v>0</v>
      </c>
      <c r="BC261" s="1191">
        <v>0</v>
      </c>
      <c r="BD261" s="1192">
        <v>0</v>
      </c>
      <c r="BE261" s="1192">
        <v>0</v>
      </c>
      <c r="BF261" s="1192">
        <v>0</v>
      </c>
      <c r="BG261" s="1192">
        <v>0</v>
      </c>
      <c r="BH261" s="1192">
        <v>0</v>
      </c>
      <c r="BI261" s="1192">
        <v>0</v>
      </c>
      <c r="BJ261" s="1192">
        <v>0</v>
      </c>
      <c r="BK261" s="1193">
        <v>0</v>
      </c>
      <c r="BL261" s="1193"/>
      <c r="BM261" s="1191">
        <f t="shared" si="112"/>
        <v>0</v>
      </c>
      <c r="BN261" s="1192"/>
      <c r="BO261" s="1193"/>
      <c r="BP261" s="1193"/>
      <c r="BQ261" s="1193"/>
      <c r="BR261" s="1193"/>
      <c r="BS261" s="1193"/>
      <c r="BT261" s="1193"/>
      <c r="BU261" s="1193"/>
      <c r="BV261" s="1191"/>
      <c r="BW261" s="1192">
        <f t="shared" si="103"/>
        <v>0</v>
      </c>
      <c r="BX261" s="1004">
        <f t="shared" si="104"/>
        <v>0</v>
      </c>
      <c r="BY261" s="1193">
        <f t="shared" si="105"/>
        <v>0</v>
      </c>
      <c r="BZ261" s="1193">
        <f t="shared" si="109"/>
        <v>0</v>
      </c>
      <c r="CA261" s="1193">
        <f t="shared" si="110"/>
        <v>0</v>
      </c>
      <c r="CB261" s="1193">
        <f t="shared" si="106"/>
        <v>0</v>
      </c>
      <c r="CC261" s="1193">
        <f t="shared" si="107"/>
        <v>0</v>
      </c>
      <c r="CF261" s="778">
        <f t="shared" si="111"/>
        <v>0</v>
      </c>
      <c r="CN261" s="1291">
        <f t="shared" si="118"/>
        <v>0</v>
      </c>
      <c r="CO261" s="1233"/>
      <c r="CP261" s="1295"/>
      <c r="CQ261" s="1295"/>
      <c r="CR261" s="1295"/>
      <c r="CS261" s="1295">
        <v>0</v>
      </c>
      <c r="CT261" s="1295"/>
      <c r="CU261" s="1293">
        <f t="shared" si="108"/>
        <v>0</v>
      </c>
      <c r="CV261" s="1293">
        <f t="shared" si="113"/>
        <v>0</v>
      </c>
    </row>
    <row r="262" spans="1:115" ht="15.6" x14ac:dyDescent="0.3">
      <c r="A262" s="1290">
        <v>60</v>
      </c>
      <c r="B262" s="1190" t="s">
        <v>1058</v>
      </c>
      <c r="C262" s="1191">
        <v>0</v>
      </c>
      <c r="D262" s="1192">
        <v>0</v>
      </c>
      <c r="E262" s="1193">
        <v>86</v>
      </c>
      <c r="F262" s="1193">
        <v>0</v>
      </c>
      <c r="G262" s="1193">
        <v>0</v>
      </c>
      <c r="H262" s="1193">
        <v>0</v>
      </c>
      <c r="I262" s="1193">
        <v>0</v>
      </c>
      <c r="J262" s="1193">
        <v>0</v>
      </c>
      <c r="K262" s="1194">
        <v>0</v>
      </c>
      <c r="L262" s="1194">
        <v>0</v>
      </c>
      <c r="M262" s="1195">
        <f t="shared" si="94"/>
        <v>86</v>
      </c>
      <c r="N262" s="1196">
        <v>0</v>
      </c>
      <c r="O262" s="1193"/>
      <c r="P262" s="1193">
        <v>15</v>
      </c>
      <c r="Q262" s="1193"/>
      <c r="R262" s="1193"/>
      <c r="S262" s="1193"/>
      <c r="T262" s="1193"/>
      <c r="U262" s="1193"/>
      <c r="V262" s="1193"/>
      <c r="W262" s="1194"/>
      <c r="X262" s="1194"/>
      <c r="Y262" s="1195">
        <f t="shared" si="95"/>
        <v>15</v>
      </c>
      <c r="Z262" s="1192">
        <v>0</v>
      </c>
      <c r="AA262" s="1193">
        <v>0</v>
      </c>
      <c r="AB262" s="1193">
        <v>0</v>
      </c>
      <c r="AC262" s="1193">
        <v>0</v>
      </c>
      <c r="AD262" s="1193">
        <v>15</v>
      </c>
      <c r="AE262" s="1195">
        <f t="shared" si="96"/>
        <v>15</v>
      </c>
      <c r="AF262" s="1192">
        <f t="shared" si="89"/>
        <v>0</v>
      </c>
      <c r="AG262" s="1193">
        <f t="shared" si="114"/>
        <v>71</v>
      </c>
      <c r="AH262" s="1193">
        <f t="shared" si="114"/>
        <v>0</v>
      </c>
      <c r="AI262" s="1193">
        <f t="shared" si="114"/>
        <v>0</v>
      </c>
      <c r="AJ262" s="1193">
        <f t="shared" si="114"/>
        <v>0</v>
      </c>
      <c r="AK262" s="1193">
        <f t="shared" si="114"/>
        <v>0</v>
      </c>
      <c r="AL262" s="1193">
        <f t="shared" si="114"/>
        <v>0</v>
      </c>
      <c r="AM262" s="1194">
        <f t="shared" si="114"/>
        <v>0</v>
      </c>
      <c r="AN262" s="1194">
        <f t="shared" si="97"/>
        <v>0</v>
      </c>
      <c r="AO262" s="1194">
        <f t="shared" si="98"/>
        <v>0</v>
      </c>
      <c r="AP262" s="1195">
        <f t="shared" si="99"/>
        <v>71</v>
      </c>
      <c r="AQ262" s="1192">
        <f t="shared" si="91"/>
        <v>15</v>
      </c>
      <c r="AR262" s="1193">
        <f t="shared" si="100"/>
        <v>15</v>
      </c>
      <c r="AS262" s="1195">
        <f t="shared" si="101"/>
        <v>0</v>
      </c>
      <c r="AT262" s="1192">
        <v>128</v>
      </c>
      <c r="AU262" s="1193"/>
      <c r="AV262" s="1193"/>
      <c r="AW262" s="1193"/>
      <c r="AX262" s="1193"/>
      <c r="AY262" s="1194"/>
      <c r="AZ262" s="1194"/>
      <c r="BA262" s="1193"/>
      <c r="BB262" s="1192">
        <v>0</v>
      </c>
      <c r="BC262" s="1191">
        <v>0</v>
      </c>
      <c r="BD262" s="1192">
        <v>0</v>
      </c>
      <c r="BE262" s="1192">
        <v>0</v>
      </c>
      <c r="BF262" s="1192">
        <v>0</v>
      </c>
      <c r="BG262" s="1192">
        <v>0</v>
      </c>
      <c r="BH262" s="1192">
        <v>0</v>
      </c>
      <c r="BI262" s="1192">
        <v>0</v>
      </c>
      <c r="BJ262" s="1192">
        <v>0</v>
      </c>
      <c r="BK262" s="1193">
        <v>0</v>
      </c>
      <c r="BL262" s="1193"/>
      <c r="BM262" s="1191">
        <f t="shared" si="112"/>
        <v>0</v>
      </c>
      <c r="BN262" s="1192"/>
      <c r="BO262" s="1193"/>
      <c r="BP262" s="1193"/>
      <c r="BQ262" s="1193"/>
      <c r="BR262" s="1193"/>
      <c r="BS262" s="1193"/>
      <c r="BT262" s="1193"/>
      <c r="BU262" s="1193"/>
      <c r="BV262" s="1191"/>
      <c r="BW262" s="1192">
        <f t="shared" si="103"/>
        <v>0</v>
      </c>
      <c r="BX262" s="1004">
        <f t="shared" si="104"/>
        <v>0</v>
      </c>
      <c r="BY262" s="1193">
        <f t="shared" si="105"/>
        <v>0</v>
      </c>
      <c r="BZ262" s="1193">
        <f t="shared" si="109"/>
        <v>0</v>
      </c>
      <c r="CA262" s="1193">
        <f t="shared" si="110"/>
        <v>0</v>
      </c>
      <c r="CB262" s="1193">
        <f t="shared" si="106"/>
        <v>0</v>
      </c>
      <c r="CC262" s="1193">
        <f t="shared" si="107"/>
        <v>0</v>
      </c>
      <c r="CF262" s="778">
        <f t="shared" si="111"/>
        <v>0</v>
      </c>
      <c r="CN262" s="1291">
        <f t="shared" si="118"/>
        <v>0</v>
      </c>
      <c r="CO262" s="1233"/>
      <c r="CP262" s="1295"/>
      <c r="CQ262" s="1295"/>
      <c r="CR262" s="1295"/>
      <c r="CS262" s="1295"/>
      <c r="CT262" s="1295"/>
      <c r="CU262" s="1293">
        <f t="shared" si="108"/>
        <v>0</v>
      </c>
      <c r="CV262" s="1293">
        <f t="shared" si="113"/>
        <v>0</v>
      </c>
    </row>
    <row r="263" spans="1:115" ht="15.6" x14ac:dyDescent="0.3">
      <c r="A263" s="1290">
        <v>61</v>
      </c>
      <c r="B263" s="1190" t="s">
        <v>1059</v>
      </c>
      <c r="C263" s="1191">
        <v>0</v>
      </c>
      <c r="D263" s="1192">
        <v>0</v>
      </c>
      <c r="E263" s="1193">
        <v>157</v>
      </c>
      <c r="F263" s="1193">
        <v>0</v>
      </c>
      <c r="G263" s="1193">
        <v>0</v>
      </c>
      <c r="H263" s="1193">
        <v>0</v>
      </c>
      <c r="I263" s="1193">
        <v>0</v>
      </c>
      <c r="J263" s="1193">
        <v>0</v>
      </c>
      <c r="K263" s="1194">
        <v>0</v>
      </c>
      <c r="L263" s="1194">
        <v>0</v>
      </c>
      <c r="M263" s="1195">
        <f t="shared" si="94"/>
        <v>157</v>
      </c>
      <c r="N263" s="1196">
        <v>0</v>
      </c>
      <c r="O263" s="1193"/>
      <c r="P263" s="1193">
        <v>17</v>
      </c>
      <c r="Q263" s="1193"/>
      <c r="R263" s="1193"/>
      <c r="S263" s="1193"/>
      <c r="T263" s="1193"/>
      <c r="U263" s="1193"/>
      <c r="V263" s="1193"/>
      <c r="W263" s="1194"/>
      <c r="X263" s="1194"/>
      <c r="Y263" s="1195">
        <f t="shared" si="95"/>
        <v>17</v>
      </c>
      <c r="Z263" s="1192">
        <v>0</v>
      </c>
      <c r="AA263" s="1193">
        <v>0</v>
      </c>
      <c r="AB263" s="1193">
        <v>0</v>
      </c>
      <c r="AC263" s="1193">
        <v>0</v>
      </c>
      <c r="AD263" s="1193">
        <v>17</v>
      </c>
      <c r="AE263" s="1195">
        <f t="shared" si="96"/>
        <v>17</v>
      </c>
      <c r="AF263" s="1192">
        <f t="shared" si="89"/>
        <v>0</v>
      </c>
      <c r="AG263" s="1193">
        <f t="shared" si="114"/>
        <v>140</v>
      </c>
      <c r="AH263" s="1193">
        <f t="shared" si="114"/>
        <v>0</v>
      </c>
      <c r="AI263" s="1193">
        <f t="shared" si="114"/>
        <v>0</v>
      </c>
      <c r="AJ263" s="1193">
        <f t="shared" si="114"/>
        <v>0</v>
      </c>
      <c r="AK263" s="1193">
        <f t="shared" si="114"/>
        <v>0</v>
      </c>
      <c r="AL263" s="1193">
        <f t="shared" si="114"/>
        <v>0</v>
      </c>
      <c r="AM263" s="1194">
        <f t="shared" si="114"/>
        <v>0</v>
      </c>
      <c r="AN263" s="1194">
        <f t="shared" si="97"/>
        <v>0</v>
      </c>
      <c r="AO263" s="1194">
        <f t="shared" si="98"/>
        <v>0</v>
      </c>
      <c r="AP263" s="1195">
        <f t="shared" si="99"/>
        <v>140</v>
      </c>
      <c r="AQ263" s="1192">
        <f t="shared" si="91"/>
        <v>17</v>
      </c>
      <c r="AR263" s="1193">
        <f t="shared" si="100"/>
        <v>17</v>
      </c>
      <c r="AS263" s="1195">
        <f t="shared" si="101"/>
        <v>0</v>
      </c>
      <c r="AT263" s="1192">
        <v>236</v>
      </c>
      <c r="AU263" s="1193"/>
      <c r="AV263" s="1193"/>
      <c r="AW263" s="1193"/>
      <c r="AX263" s="1193"/>
      <c r="AY263" s="1194"/>
      <c r="AZ263" s="1194"/>
      <c r="BA263" s="1193"/>
      <c r="BB263" s="1192">
        <v>0</v>
      </c>
      <c r="BC263" s="1191">
        <v>0</v>
      </c>
      <c r="BD263" s="1192">
        <v>0</v>
      </c>
      <c r="BE263" s="1192">
        <v>0</v>
      </c>
      <c r="BF263" s="1192">
        <v>0</v>
      </c>
      <c r="BG263" s="1192">
        <v>0</v>
      </c>
      <c r="BH263" s="1192">
        <v>0</v>
      </c>
      <c r="BI263" s="1192">
        <v>0</v>
      </c>
      <c r="BJ263" s="1192">
        <v>0</v>
      </c>
      <c r="BK263" s="1193">
        <v>0</v>
      </c>
      <c r="BL263" s="1193"/>
      <c r="BM263" s="1191">
        <f t="shared" si="112"/>
        <v>0</v>
      </c>
      <c r="BN263" s="1192"/>
      <c r="BO263" s="1193"/>
      <c r="BP263" s="1193"/>
      <c r="BQ263" s="1193"/>
      <c r="BR263" s="1193"/>
      <c r="BS263" s="1193"/>
      <c r="BT263" s="1193"/>
      <c r="BU263" s="1193"/>
      <c r="BV263" s="1191"/>
      <c r="BW263" s="1192">
        <f t="shared" si="103"/>
        <v>0</v>
      </c>
      <c r="BX263" s="1004">
        <f t="shared" si="104"/>
        <v>0</v>
      </c>
      <c r="BY263" s="1193">
        <f t="shared" si="105"/>
        <v>0</v>
      </c>
      <c r="BZ263" s="1193">
        <f t="shared" si="109"/>
        <v>0</v>
      </c>
      <c r="CA263" s="1193">
        <f t="shared" si="110"/>
        <v>0</v>
      </c>
      <c r="CB263" s="1193">
        <f t="shared" si="106"/>
        <v>0</v>
      </c>
      <c r="CC263" s="1193">
        <f t="shared" si="107"/>
        <v>0</v>
      </c>
      <c r="CF263" s="778">
        <f t="shared" si="111"/>
        <v>0</v>
      </c>
      <c r="CN263" s="1291">
        <f t="shared" si="118"/>
        <v>0</v>
      </c>
      <c r="CO263" s="1233"/>
      <c r="CP263" s="1295">
        <v>1</v>
      </c>
      <c r="CQ263" s="1295">
        <v>4</v>
      </c>
      <c r="CR263" s="1295">
        <v>2</v>
      </c>
      <c r="CS263" s="1295">
        <v>1</v>
      </c>
      <c r="CT263" s="1295"/>
      <c r="CU263" s="1293">
        <f t="shared" si="108"/>
        <v>8</v>
      </c>
      <c r="CV263" s="1293">
        <f t="shared" si="113"/>
        <v>8</v>
      </c>
    </row>
    <row r="264" spans="1:115" ht="15.6" x14ac:dyDescent="0.3">
      <c r="A264" s="1290">
        <v>62</v>
      </c>
      <c r="B264" s="1190" t="s">
        <v>1060</v>
      </c>
      <c r="C264" s="1191">
        <v>0</v>
      </c>
      <c r="D264" s="1192">
        <v>0</v>
      </c>
      <c r="E264" s="1193">
        <v>0</v>
      </c>
      <c r="F264" s="1193">
        <v>0</v>
      </c>
      <c r="G264" s="1193">
        <v>0</v>
      </c>
      <c r="H264" s="1193">
        <v>0</v>
      </c>
      <c r="I264" s="1193">
        <v>0</v>
      </c>
      <c r="J264" s="1193">
        <v>0</v>
      </c>
      <c r="K264" s="1194">
        <v>0</v>
      </c>
      <c r="L264" s="1194">
        <v>0</v>
      </c>
      <c r="M264" s="1195">
        <f t="shared" si="94"/>
        <v>0</v>
      </c>
      <c r="N264" s="1196">
        <v>0</v>
      </c>
      <c r="O264" s="1193"/>
      <c r="P264" s="1193"/>
      <c r="Q264" s="1193"/>
      <c r="R264" s="1193"/>
      <c r="S264" s="1193"/>
      <c r="T264" s="1193"/>
      <c r="U264" s="1193"/>
      <c r="V264" s="1193"/>
      <c r="W264" s="1194"/>
      <c r="X264" s="1194"/>
      <c r="Y264" s="1195">
        <f t="shared" si="95"/>
        <v>0</v>
      </c>
      <c r="Z264" s="1192">
        <v>0</v>
      </c>
      <c r="AA264" s="1193">
        <v>0</v>
      </c>
      <c r="AB264" s="1193">
        <v>0</v>
      </c>
      <c r="AC264" s="1193">
        <v>0</v>
      </c>
      <c r="AD264" s="1193">
        <v>0</v>
      </c>
      <c r="AE264" s="1195">
        <f t="shared" si="96"/>
        <v>0</v>
      </c>
      <c r="AF264" s="1192">
        <f t="shared" si="89"/>
        <v>0</v>
      </c>
      <c r="AG264" s="1193">
        <f t="shared" si="114"/>
        <v>0</v>
      </c>
      <c r="AH264" s="1193">
        <f t="shared" si="114"/>
        <v>0</v>
      </c>
      <c r="AI264" s="1193">
        <f t="shared" si="114"/>
        <v>0</v>
      </c>
      <c r="AJ264" s="1193">
        <f t="shared" si="114"/>
        <v>0</v>
      </c>
      <c r="AK264" s="1193">
        <f t="shared" si="114"/>
        <v>0</v>
      </c>
      <c r="AL264" s="1193">
        <f t="shared" si="114"/>
        <v>0</v>
      </c>
      <c r="AM264" s="1194">
        <f t="shared" si="114"/>
        <v>0</v>
      </c>
      <c r="AN264" s="1194">
        <f t="shared" si="97"/>
        <v>0</v>
      </c>
      <c r="AO264" s="1194">
        <f t="shared" si="98"/>
        <v>0</v>
      </c>
      <c r="AP264" s="1195">
        <f t="shared" si="99"/>
        <v>0</v>
      </c>
      <c r="AQ264" s="1192">
        <f t="shared" si="91"/>
        <v>0</v>
      </c>
      <c r="AR264" s="1193">
        <f t="shared" si="100"/>
        <v>0</v>
      </c>
      <c r="AS264" s="1195">
        <f t="shared" si="101"/>
        <v>0</v>
      </c>
      <c r="AT264" s="1192">
        <v>3620</v>
      </c>
      <c r="AU264" s="1193"/>
      <c r="AV264" s="1193"/>
      <c r="AW264" s="1193"/>
      <c r="AX264" s="1193"/>
      <c r="AY264" s="1194"/>
      <c r="AZ264" s="1194"/>
      <c r="BA264" s="1193"/>
      <c r="BB264" s="1192">
        <v>0</v>
      </c>
      <c r="BC264" s="1191">
        <v>0</v>
      </c>
      <c r="BD264" s="1192">
        <v>0</v>
      </c>
      <c r="BE264" s="1192">
        <v>0</v>
      </c>
      <c r="BF264" s="1192">
        <v>0</v>
      </c>
      <c r="BG264" s="1192">
        <v>0</v>
      </c>
      <c r="BH264" s="1192">
        <v>0</v>
      </c>
      <c r="BI264" s="1192">
        <v>0</v>
      </c>
      <c r="BJ264" s="1192">
        <v>0</v>
      </c>
      <c r="BK264" s="1193">
        <v>0</v>
      </c>
      <c r="BL264" s="1193"/>
      <c r="BM264" s="1191">
        <f t="shared" si="112"/>
        <v>0</v>
      </c>
      <c r="BN264" s="1192">
        <f>AD264*AX264</f>
        <v>0</v>
      </c>
      <c r="BO264" s="1193"/>
      <c r="BP264" s="1193"/>
      <c r="BQ264" s="1193"/>
      <c r="BR264" s="1193">
        <f>AB264*AX264</f>
        <v>0</v>
      </c>
      <c r="BS264" s="1193"/>
      <c r="BT264" s="1193"/>
      <c r="BU264" s="1193"/>
      <c r="BV264" s="1191"/>
      <c r="BW264" s="1192">
        <f t="shared" si="103"/>
        <v>0</v>
      </c>
      <c r="BX264" s="1004">
        <f t="shared" si="104"/>
        <v>0</v>
      </c>
      <c r="BY264" s="1193">
        <f t="shared" si="105"/>
        <v>0</v>
      </c>
      <c r="BZ264" s="1193">
        <f t="shared" si="109"/>
        <v>0</v>
      </c>
      <c r="CA264" s="1193">
        <f t="shared" si="110"/>
        <v>0</v>
      </c>
      <c r="CB264" s="1193">
        <f t="shared" si="106"/>
        <v>0</v>
      </c>
      <c r="CC264" s="1193">
        <f t="shared" si="107"/>
        <v>0</v>
      </c>
      <c r="CF264" s="778">
        <f t="shared" si="111"/>
        <v>0</v>
      </c>
      <c r="CN264" s="1291">
        <f t="shared" si="118"/>
        <v>0</v>
      </c>
      <c r="CO264" s="1233"/>
      <c r="CP264" s="1295">
        <v>11</v>
      </c>
      <c r="CQ264" s="1295">
        <v>5</v>
      </c>
      <c r="CR264" s="1295">
        <v>5</v>
      </c>
      <c r="CS264" s="1295">
        <v>12</v>
      </c>
      <c r="CT264" s="1295"/>
      <c r="CU264" s="1293">
        <f t="shared" si="108"/>
        <v>33</v>
      </c>
      <c r="CV264" s="1293">
        <f t="shared" si="113"/>
        <v>33</v>
      </c>
    </row>
    <row r="265" spans="1:115" ht="15.6" x14ac:dyDescent="0.3">
      <c r="A265" s="1290">
        <v>63</v>
      </c>
      <c r="B265" s="1190" t="s">
        <v>1061</v>
      </c>
      <c r="C265" s="1191">
        <v>0</v>
      </c>
      <c r="D265" s="1192">
        <v>0</v>
      </c>
      <c r="E265" s="1193">
        <v>0</v>
      </c>
      <c r="F265" s="1193">
        <v>18</v>
      </c>
      <c r="G265" s="1193">
        <v>0</v>
      </c>
      <c r="H265" s="1193">
        <v>0</v>
      </c>
      <c r="I265" s="1193">
        <v>0</v>
      </c>
      <c r="J265" s="1193">
        <v>0</v>
      </c>
      <c r="K265" s="1194">
        <v>0</v>
      </c>
      <c r="L265" s="1194">
        <v>0</v>
      </c>
      <c r="M265" s="1195">
        <f t="shared" si="94"/>
        <v>18</v>
      </c>
      <c r="N265" s="1196">
        <v>0</v>
      </c>
      <c r="O265" s="1193"/>
      <c r="P265" s="1193"/>
      <c r="Q265" s="1193"/>
      <c r="R265" s="1193"/>
      <c r="S265" s="1193"/>
      <c r="T265" s="1193"/>
      <c r="U265" s="1193"/>
      <c r="V265" s="1193"/>
      <c r="W265" s="1194"/>
      <c r="X265" s="1194"/>
      <c r="Y265" s="1195">
        <f t="shared" si="95"/>
        <v>0</v>
      </c>
      <c r="Z265" s="1192">
        <v>0</v>
      </c>
      <c r="AA265" s="1193">
        <v>0</v>
      </c>
      <c r="AB265" s="1193">
        <v>0</v>
      </c>
      <c r="AC265" s="1193">
        <v>0</v>
      </c>
      <c r="AD265" s="1193">
        <v>0</v>
      </c>
      <c r="AE265" s="1195">
        <f t="shared" si="96"/>
        <v>0</v>
      </c>
      <c r="AF265" s="1192">
        <f t="shared" si="89"/>
        <v>0</v>
      </c>
      <c r="AG265" s="1193">
        <f t="shared" ref="AG265:AM294" si="119">E265-P265</f>
        <v>0</v>
      </c>
      <c r="AH265" s="1193">
        <f t="shared" si="119"/>
        <v>18</v>
      </c>
      <c r="AI265" s="1193">
        <f t="shared" si="119"/>
        <v>0</v>
      </c>
      <c r="AJ265" s="1193">
        <f t="shared" si="119"/>
        <v>0</v>
      </c>
      <c r="AK265" s="1193">
        <f t="shared" si="119"/>
        <v>0</v>
      </c>
      <c r="AL265" s="1193">
        <f t="shared" si="119"/>
        <v>0</v>
      </c>
      <c r="AM265" s="1194">
        <f t="shared" si="119"/>
        <v>0</v>
      </c>
      <c r="AN265" s="1194">
        <f t="shared" si="97"/>
        <v>0</v>
      </c>
      <c r="AO265" s="1194">
        <f t="shared" si="98"/>
        <v>0</v>
      </c>
      <c r="AP265" s="1195">
        <f t="shared" si="99"/>
        <v>18</v>
      </c>
      <c r="AQ265" s="1192">
        <f t="shared" si="91"/>
        <v>0</v>
      </c>
      <c r="AR265" s="1193">
        <f t="shared" si="100"/>
        <v>0</v>
      </c>
      <c r="AS265" s="1195">
        <f t="shared" si="101"/>
        <v>0</v>
      </c>
      <c r="AT265" s="1192">
        <v>400</v>
      </c>
      <c r="AU265" s="1193"/>
      <c r="AV265" s="1193"/>
      <c r="AW265" s="1193"/>
      <c r="AX265" s="1193"/>
      <c r="AY265" s="1194"/>
      <c r="AZ265" s="1194"/>
      <c r="BA265" s="1193"/>
      <c r="BB265" s="1192">
        <v>0</v>
      </c>
      <c r="BC265" s="1191">
        <v>0</v>
      </c>
      <c r="BD265" s="1192">
        <v>0</v>
      </c>
      <c r="BE265" s="1192">
        <v>0</v>
      </c>
      <c r="BF265" s="1192">
        <v>0</v>
      </c>
      <c r="BG265" s="1192">
        <v>0</v>
      </c>
      <c r="BH265" s="1192">
        <v>0</v>
      </c>
      <c r="BI265" s="1192">
        <v>0</v>
      </c>
      <c r="BJ265" s="1192">
        <v>0</v>
      </c>
      <c r="BK265" s="1193">
        <v>0</v>
      </c>
      <c r="BL265" s="1193"/>
      <c r="BM265" s="1191">
        <f t="shared" si="112"/>
        <v>0</v>
      </c>
      <c r="BN265" s="1192">
        <f>AD265*AX265</f>
        <v>0</v>
      </c>
      <c r="BO265" s="1193"/>
      <c r="BP265" s="1193"/>
      <c r="BQ265" s="1193"/>
      <c r="BR265" s="1193"/>
      <c r="BS265" s="1193"/>
      <c r="BT265" s="1193"/>
      <c r="BU265" s="1193"/>
      <c r="BV265" s="1191"/>
      <c r="BW265" s="1326">
        <f t="shared" si="103"/>
        <v>7200</v>
      </c>
      <c r="BX265" s="1004">
        <f t="shared" si="104"/>
        <v>7200</v>
      </c>
      <c r="BY265" s="1193">
        <f t="shared" si="105"/>
        <v>0</v>
      </c>
      <c r="BZ265" s="1193">
        <f t="shared" si="109"/>
        <v>0</v>
      </c>
      <c r="CA265" s="1193">
        <f t="shared" si="110"/>
        <v>0</v>
      </c>
      <c r="CB265" s="1193">
        <f t="shared" si="106"/>
        <v>0</v>
      </c>
      <c r="CC265" s="1193">
        <f t="shared" si="107"/>
        <v>0</v>
      </c>
      <c r="CF265" s="778">
        <f t="shared" si="111"/>
        <v>0</v>
      </c>
      <c r="CN265" s="1291">
        <f t="shared" si="118"/>
        <v>0</v>
      </c>
      <c r="CO265" s="1233"/>
      <c r="CP265" s="1295"/>
      <c r="CQ265" s="1295"/>
      <c r="CR265" s="1295">
        <v>2</v>
      </c>
      <c r="CS265" s="1295">
        <v>1</v>
      </c>
      <c r="CT265" s="1295"/>
      <c r="CU265" s="1293">
        <f t="shared" si="108"/>
        <v>3</v>
      </c>
      <c r="CV265" s="1293">
        <f t="shared" si="113"/>
        <v>3</v>
      </c>
    </row>
    <row r="266" spans="1:115" ht="15.6" x14ac:dyDescent="0.3">
      <c r="A266" s="1290">
        <v>64</v>
      </c>
      <c r="B266" s="1190" t="s">
        <v>1062</v>
      </c>
      <c r="C266" s="1191">
        <v>0</v>
      </c>
      <c r="D266" s="1192">
        <v>0</v>
      </c>
      <c r="E266" s="1193">
        <v>0</v>
      </c>
      <c r="F266" s="1193">
        <v>0</v>
      </c>
      <c r="G266" s="1193">
        <v>0</v>
      </c>
      <c r="H266" s="1193">
        <v>0</v>
      </c>
      <c r="I266" s="1193">
        <v>47</v>
      </c>
      <c r="J266" s="1193">
        <v>0</v>
      </c>
      <c r="K266" s="1194">
        <v>0</v>
      </c>
      <c r="L266" s="1194">
        <v>0</v>
      </c>
      <c r="M266" s="1195">
        <f t="shared" ref="M266:M321" si="120">SUM(D266:L266)</f>
        <v>47</v>
      </c>
      <c r="N266" s="1196">
        <v>0</v>
      </c>
      <c r="O266" s="1193"/>
      <c r="P266" s="1193"/>
      <c r="Q266" s="1193"/>
      <c r="R266" s="1193"/>
      <c r="S266" s="1193"/>
      <c r="T266" s="1193">
        <v>27</v>
      </c>
      <c r="U266" s="1193"/>
      <c r="V266" s="1193"/>
      <c r="W266" s="1194"/>
      <c r="X266" s="1194"/>
      <c r="Y266" s="1195">
        <f t="shared" si="95"/>
        <v>27</v>
      </c>
      <c r="Z266" s="1192">
        <v>0</v>
      </c>
      <c r="AA266" s="1193">
        <v>0</v>
      </c>
      <c r="AB266" s="1193">
        <v>0</v>
      </c>
      <c r="AC266" s="1193">
        <v>25</v>
      </c>
      <c r="AD266" s="1193">
        <v>2</v>
      </c>
      <c r="AE266" s="1195">
        <f t="shared" si="96"/>
        <v>27</v>
      </c>
      <c r="AF266" s="1192">
        <f t="shared" si="89"/>
        <v>0</v>
      </c>
      <c r="AG266" s="1193">
        <f t="shared" si="119"/>
        <v>0</v>
      </c>
      <c r="AH266" s="1193">
        <f t="shared" si="119"/>
        <v>0</v>
      </c>
      <c r="AI266" s="1193">
        <f t="shared" si="119"/>
        <v>0</v>
      </c>
      <c r="AJ266" s="1193">
        <f t="shared" si="119"/>
        <v>0</v>
      </c>
      <c r="AK266" s="1193">
        <f t="shared" si="119"/>
        <v>20</v>
      </c>
      <c r="AL266" s="1193">
        <f t="shared" si="119"/>
        <v>0</v>
      </c>
      <c r="AM266" s="1194">
        <f t="shared" si="119"/>
        <v>0</v>
      </c>
      <c r="AN266" s="1194">
        <f t="shared" si="97"/>
        <v>0</v>
      </c>
      <c r="AO266" s="1194">
        <f t="shared" si="98"/>
        <v>0</v>
      </c>
      <c r="AP266" s="1195">
        <f t="shared" si="99"/>
        <v>20</v>
      </c>
      <c r="AQ266" s="1192">
        <f t="shared" si="91"/>
        <v>27</v>
      </c>
      <c r="AR266" s="1193">
        <f t="shared" si="100"/>
        <v>27</v>
      </c>
      <c r="AS266" s="1195">
        <f t="shared" si="101"/>
        <v>0</v>
      </c>
      <c r="AT266" s="1192">
        <v>1850</v>
      </c>
      <c r="AU266" s="1193"/>
      <c r="AV266" s="1193"/>
      <c r="AW266" s="1193"/>
      <c r="AX266" s="1193">
        <v>3850</v>
      </c>
      <c r="AY266" s="1194"/>
      <c r="AZ266" s="1194"/>
      <c r="BA266" s="1193"/>
      <c r="BB266" s="1192">
        <v>0</v>
      </c>
      <c r="BC266" s="1191">
        <v>0</v>
      </c>
      <c r="BD266" s="1192">
        <v>0</v>
      </c>
      <c r="BE266" s="1192">
        <v>0</v>
      </c>
      <c r="BF266" s="1192">
        <v>0</v>
      </c>
      <c r="BG266" s="1192">
        <v>0</v>
      </c>
      <c r="BH266" s="1192">
        <v>0</v>
      </c>
      <c r="BI266" s="1192">
        <v>0</v>
      </c>
      <c r="BJ266" s="1192">
        <v>0</v>
      </c>
      <c r="BK266" s="1193">
        <v>0</v>
      </c>
      <c r="BL266" s="1193"/>
      <c r="BM266" s="1191">
        <f t="shared" si="112"/>
        <v>0</v>
      </c>
      <c r="BN266" s="1192">
        <f>+('Store Lines '!G18/'QTY Sheet 18-19'!I266)*'QTY Sheet 18-19'!AD266*100000</f>
        <v>0</v>
      </c>
      <c r="BO266" s="1193"/>
      <c r="BP266" s="1193"/>
      <c r="BQ266" s="1193"/>
      <c r="BR266" s="1193"/>
      <c r="BS266" s="1193"/>
      <c r="BT266" s="1193"/>
      <c r="BU266" s="1193">
        <f>+AX266*AC266</f>
        <v>96250</v>
      </c>
      <c r="BV266" s="1191"/>
      <c r="BW266" s="1330">
        <f t="shared" si="103"/>
        <v>77000</v>
      </c>
      <c r="BX266" s="1325">
        <f t="shared" si="104"/>
        <v>180950</v>
      </c>
      <c r="BY266" s="1193">
        <f t="shared" si="105"/>
        <v>0</v>
      </c>
      <c r="BZ266" s="1193">
        <f t="shared" si="109"/>
        <v>103950</v>
      </c>
      <c r="CA266" s="1193">
        <f t="shared" si="110"/>
        <v>96250</v>
      </c>
      <c r="CB266" s="1193">
        <f t="shared" si="106"/>
        <v>7700</v>
      </c>
      <c r="CC266" s="1193">
        <f t="shared" si="107"/>
        <v>0</v>
      </c>
      <c r="CF266" s="778">
        <f t="shared" si="111"/>
        <v>0</v>
      </c>
      <c r="CN266" s="1291">
        <f t="shared" si="118"/>
        <v>25</v>
      </c>
      <c r="CO266" s="1233"/>
      <c r="CP266" s="1295">
        <v>25</v>
      </c>
      <c r="CQ266" s="1295">
        <v>37</v>
      </c>
      <c r="CR266" s="1295">
        <v>36</v>
      </c>
      <c r="CS266" s="1295">
        <v>19</v>
      </c>
      <c r="CT266" s="1295"/>
      <c r="CU266" s="1293">
        <f t="shared" si="108"/>
        <v>117</v>
      </c>
      <c r="CV266" s="1293">
        <f t="shared" si="113"/>
        <v>92</v>
      </c>
    </row>
    <row r="267" spans="1:115" ht="15.6" x14ac:dyDescent="0.3">
      <c r="A267" s="1290">
        <v>65</v>
      </c>
      <c r="B267" s="1190" t="s">
        <v>1063</v>
      </c>
      <c r="C267" s="1191">
        <v>0</v>
      </c>
      <c r="D267" s="1192">
        <v>0</v>
      </c>
      <c r="E267" s="1193">
        <v>0</v>
      </c>
      <c r="F267" s="1193">
        <v>0</v>
      </c>
      <c r="G267" s="1193">
        <v>0</v>
      </c>
      <c r="H267" s="1193">
        <v>0</v>
      </c>
      <c r="I267" s="1193">
        <v>64</v>
      </c>
      <c r="J267" s="1193">
        <v>0</v>
      </c>
      <c r="K267" s="1194">
        <v>0</v>
      </c>
      <c r="L267" s="1194">
        <v>0</v>
      </c>
      <c r="M267" s="1195">
        <f t="shared" si="120"/>
        <v>64</v>
      </c>
      <c r="N267" s="1196">
        <v>0</v>
      </c>
      <c r="O267" s="1193"/>
      <c r="P267" s="1193"/>
      <c r="Q267" s="1193"/>
      <c r="R267" s="1193"/>
      <c r="S267" s="1193"/>
      <c r="T267" s="1193">
        <v>6</v>
      </c>
      <c r="U267" s="1193"/>
      <c r="V267" s="1193"/>
      <c r="W267" s="1194"/>
      <c r="X267" s="1194"/>
      <c r="Y267" s="1195">
        <f t="shared" si="95"/>
        <v>6</v>
      </c>
      <c r="Z267" s="1192">
        <v>0</v>
      </c>
      <c r="AA267" s="1193">
        <v>0</v>
      </c>
      <c r="AB267" s="1193">
        <v>0</v>
      </c>
      <c r="AC267" s="1193">
        <v>6</v>
      </c>
      <c r="AD267" s="1193">
        <v>0</v>
      </c>
      <c r="AE267" s="1195">
        <f t="shared" si="96"/>
        <v>6</v>
      </c>
      <c r="AF267" s="1192">
        <f t="shared" ref="AF267:AF326" si="121">(D267+C267)-O267</f>
        <v>0</v>
      </c>
      <c r="AG267" s="1193">
        <f t="shared" si="119"/>
        <v>0</v>
      </c>
      <c r="AH267" s="1193">
        <f t="shared" si="119"/>
        <v>0</v>
      </c>
      <c r="AI267" s="1193">
        <f t="shared" si="119"/>
        <v>0</v>
      </c>
      <c r="AJ267" s="1193">
        <f t="shared" si="119"/>
        <v>0</v>
      </c>
      <c r="AK267" s="1193">
        <f t="shared" si="119"/>
        <v>58</v>
      </c>
      <c r="AL267" s="1193">
        <f t="shared" si="119"/>
        <v>0</v>
      </c>
      <c r="AM267" s="1194">
        <f t="shared" si="119"/>
        <v>0</v>
      </c>
      <c r="AN267" s="1194">
        <f t="shared" si="97"/>
        <v>0</v>
      </c>
      <c r="AO267" s="1194">
        <f t="shared" si="98"/>
        <v>0</v>
      </c>
      <c r="AP267" s="1195">
        <f t="shared" si="99"/>
        <v>58</v>
      </c>
      <c r="AQ267" s="1192">
        <f t="shared" ref="AQ267:AQ326" si="122">Y267</f>
        <v>6</v>
      </c>
      <c r="AR267" s="1193">
        <f t="shared" si="100"/>
        <v>6</v>
      </c>
      <c r="AS267" s="1195">
        <f t="shared" si="101"/>
        <v>0</v>
      </c>
      <c r="AT267" s="1192">
        <v>2650</v>
      </c>
      <c r="AU267" s="1193"/>
      <c r="AV267" s="1193"/>
      <c r="AW267" s="1193"/>
      <c r="AX267" s="1193">
        <v>4725</v>
      </c>
      <c r="AY267" s="1194"/>
      <c r="AZ267" s="1194"/>
      <c r="BA267" s="1193"/>
      <c r="BB267" s="1192">
        <v>0</v>
      </c>
      <c r="BC267" s="1191">
        <v>0</v>
      </c>
      <c r="BD267" s="1192">
        <v>0</v>
      </c>
      <c r="BE267" s="1192">
        <v>0</v>
      </c>
      <c r="BF267" s="1192">
        <v>0</v>
      </c>
      <c r="BG267" s="1192">
        <v>0</v>
      </c>
      <c r="BH267" s="1192">
        <v>0</v>
      </c>
      <c r="BI267" s="1192">
        <v>0</v>
      </c>
      <c r="BJ267" s="1192">
        <v>0</v>
      </c>
      <c r="BK267" s="1193">
        <v>0</v>
      </c>
      <c r="BL267" s="1193"/>
      <c r="BM267" s="1191">
        <f t="shared" si="112"/>
        <v>0</v>
      </c>
      <c r="BN267" s="1192">
        <f>(AD267-O267)*BD267</f>
        <v>0</v>
      </c>
      <c r="BO267" s="1193"/>
      <c r="BP267" s="1193"/>
      <c r="BQ267" s="1193"/>
      <c r="BR267" s="1193"/>
      <c r="BS267" s="1193"/>
      <c r="BT267" s="1193"/>
      <c r="BU267" s="1193">
        <f>+(T267*AX267)+((AC267-T267)*BD267)</f>
        <v>28350</v>
      </c>
      <c r="BV267" s="1191"/>
      <c r="BW267" s="1330">
        <f t="shared" si="103"/>
        <v>274050</v>
      </c>
      <c r="BX267" s="1325">
        <f t="shared" si="104"/>
        <v>302400</v>
      </c>
      <c r="BY267" s="1193">
        <f t="shared" si="105"/>
        <v>0</v>
      </c>
      <c r="BZ267" s="1193">
        <f t="shared" si="109"/>
        <v>28350</v>
      </c>
      <c r="CA267" s="1193">
        <f t="shared" si="110"/>
        <v>28350</v>
      </c>
      <c r="CB267" s="1193">
        <f t="shared" si="106"/>
        <v>0</v>
      </c>
      <c r="CC267" s="1193">
        <f t="shared" si="107"/>
        <v>0</v>
      </c>
      <c r="CF267" s="778">
        <f t="shared" si="111"/>
        <v>0</v>
      </c>
      <c r="CN267" s="1291">
        <f t="shared" si="118"/>
        <v>6</v>
      </c>
      <c r="CO267" s="1233"/>
      <c r="CP267" s="1295">
        <v>25</v>
      </c>
      <c r="CQ267" s="1295">
        <v>24</v>
      </c>
      <c r="CR267" s="1295">
        <v>9</v>
      </c>
      <c r="CS267" s="1295">
        <v>10</v>
      </c>
      <c r="CT267" s="1295"/>
      <c r="CU267" s="1293">
        <f t="shared" si="108"/>
        <v>68</v>
      </c>
      <c r="CV267" s="1293">
        <f t="shared" si="113"/>
        <v>62</v>
      </c>
    </row>
    <row r="268" spans="1:115" ht="15.6" x14ac:dyDescent="0.3">
      <c r="A268" s="1290">
        <v>66</v>
      </c>
      <c r="B268" s="1190" t="s">
        <v>1065</v>
      </c>
      <c r="C268" s="1191">
        <v>0</v>
      </c>
      <c r="D268" s="1192">
        <v>0</v>
      </c>
      <c r="E268" s="1193">
        <v>0</v>
      </c>
      <c r="F268" s="1193">
        <v>0</v>
      </c>
      <c r="G268" s="1193">
        <v>0</v>
      </c>
      <c r="H268" s="1193">
        <v>0</v>
      </c>
      <c r="I268" s="1193">
        <v>0</v>
      </c>
      <c r="J268" s="1193">
        <v>0</v>
      </c>
      <c r="K268" s="1194">
        <v>83</v>
      </c>
      <c r="L268" s="1194">
        <v>451</v>
      </c>
      <c r="M268" s="1195">
        <f t="shared" si="120"/>
        <v>534</v>
      </c>
      <c r="N268" s="1196">
        <v>0</v>
      </c>
      <c r="O268" s="1193"/>
      <c r="P268" s="1193"/>
      <c r="Q268" s="1193"/>
      <c r="R268" s="1193"/>
      <c r="S268" s="1193"/>
      <c r="T268" s="1193"/>
      <c r="U268" s="1193"/>
      <c r="V268" s="1193">
        <v>83</v>
      </c>
      <c r="W268" s="1194">
        <v>169</v>
      </c>
      <c r="X268" s="1194"/>
      <c r="Y268" s="1195">
        <f t="shared" ref="Y268:Y327" si="123">SUM(O268:X268)</f>
        <v>252</v>
      </c>
      <c r="Z268" s="1192">
        <v>0</v>
      </c>
      <c r="AA268" s="1193">
        <v>0</v>
      </c>
      <c r="AB268" s="1193">
        <v>22</v>
      </c>
      <c r="AC268" s="1193">
        <v>115</v>
      </c>
      <c r="AD268" s="1193">
        <v>115</v>
      </c>
      <c r="AE268" s="1195">
        <f t="shared" ref="AE268:AE327" si="124">SUM(Z268:AD268)</f>
        <v>252</v>
      </c>
      <c r="AF268" s="1192">
        <f t="shared" si="121"/>
        <v>0</v>
      </c>
      <c r="AG268" s="1193">
        <f t="shared" si="119"/>
        <v>0</v>
      </c>
      <c r="AH268" s="1193">
        <f t="shared" si="119"/>
        <v>0</v>
      </c>
      <c r="AI268" s="1193">
        <f t="shared" si="119"/>
        <v>0</v>
      </c>
      <c r="AJ268" s="1193">
        <f t="shared" si="119"/>
        <v>0</v>
      </c>
      <c r="AK268" s="1193">
        <f t="shared" si="119"/>
        <v>0</v>
      </c>
      <c r="AL268" s="1193">
        <f t="shared" si="119"/>
        <v>0</v>
      </c>
      <c r="AM268" s="1194">
        <f t="shared" si="119"/>
        <v>0</v>
      </c>
      <c r="AN268" s="1194">
        <f t="shared" ref="AN268:AN327" si="125">+L268-W268</f>
        <v>282</v>
      </c>
      <c r="AO268" s="1194">
        <f t="shared" ref="AO268:AO327" si="126">+N268-X268</f>
        <v>0</v>
      </c>
      <c r="AP268" s="1195">
        <f t="shared" ref="AP268:AP327" si="127">+AO268+AN268+AM268+AL268+AK268+AJ268+AI268+AH268+AG268+AF268</f>
        <v>282</v>
      </c>
      <c r="AQ268" s="1192">
        <f t="shared" si="122"/>
        <v>252</v>
      </c>
      <c r="AR268" s="1193">
        <f t="shared" ref="AR268:AR327" si="128">AE268</f>
        <v>252</v>
      </c>
      <c r="AS268" s="1195">
        <f t="shared" ref="AS268:AS327" si="129">AQ268-AR268</f>
        <v>0</v>
      </c>
      <c r="AT268" s="1192">
        <v>134</v>
      </c>
      <c r="AU268" s="1193"/>
      <c r="AV268" s="1193"/>
      <c r="AW268" s="1193">
        <v>139.125</v>
      </c>
      <c r="AX268" s="1193"/>
      <c r="AY268" s="1194"/>
      <c r="AZ268" s="1194">
        <v>142.80000000000001</v>
      </c>
      <c r="BA268" s="1193"/>
      <c r="BB268" s="1192">
        <v>140.69999999999999</v>
      </c>
      <c r="BC268" s="1191">
        <v>0</v>
      </c>
      <c r="BD268" s="1192">
        <v>0</v>
      </c>
      <c r="BE268" s="1192">
        <v>0</v>
      </c>
      <c r="BF268" s="1192">
        <v>0</v>
      </c>
      <c r="BG268" s="1192">
        <v>0</v>
      </c>
      <c r="BH268" s="1192">
        <v>0</v>
      </c>
      <c r="BI268" s="1192">
        <v>0</v>
      </c>
      <c r="BJ268" s="1192">
        <v>0</v>
      </c>
      <c r="BK268" s="1193">
        <v>0</v>
      </c>
      <c r="BL268" s="1193"/>
      <c r="BM268" s="1191">
        <f t="shared" si="112"/>
        <v>0</v>
      </c>
      <c r="BN268" s="1192">
        <f>+('Store Plant &amp; Machinery'!G51/'QTY Sheet 18-19'!K268)*K268*100000+('Store Plant &amp; Machinery'!G65/'QTY Sheet 18-19'!L268)*('QTY Sheet 18-19'!AD268-'QTY Sheet 18-19'!V268)*100000</f>
        <v>-5.0464682937507121E-13</v>
      </c>
      <c r="BO268" s="1193"/>
      <c r="BP268" s="1193"/>
      <c r="BQ268" s="1193"/>
      <c r="BR268" s="1193">
        <f>+AB268*BB268</f>
        <v>3095.3999999999996</v>
      </c>
      <c r="BS268" s="1325">
        <f>+AC268*BB268</f>
        <v>16180.499999999998</v>
      </c>
      <c r="BT268" s="1193"/>
      <c r="BU268" s="1193"/>
      <c r="BV268" s="1191"/>
      <c r="BW268" s="1326">
        <f t="shared" ref="BW268:BW331" si="130">(AH268*AT268)+(AI268*AV268)+(AJ268*AW268)+(AK268*AX268)+(AN268*BD268)+(AM268*AZ268)+(AN268*BB268)+(AO268*BD268)</f>
        <v>39677.399999999994</v>
      </c>
      <c r="BX268" s="1004">
        <f t="shared" ref="BX268:BX331" si="131">(F268*AT268)+(G268*AV268)+(H268*AW268)+(I268*AX268)+(K268*AZ268)+(L268*BB268)</f>
        <v>75308.100000000006</v>
      </c>
      <c r="BY268" s="1193">
        <f t="shared" ref="BY268:BY327" si="132">BM268</f>
        <v>0</v>
      </c>
      <c r="BZ268" s="1193">
        <f t="shared" si="109"/>
        <v>35630.700000000012</v>
      </c>
      <c r="CA268" s="1193">
        <f t="shared" si="110"/>
        <v>19275.899999999998</v>
      </c>
      <c r="CB268" s="1193">
        <f t="shared" ref="CB268:CB327" si="133">BZ268-CA268</f>
        <v>16354.800000000014</v>
      </c>
      <c r="CC268" s="1193">
        <f t="shared" ref="CC268:CC327" si="134">+AO268*BD268</f>
        <v>0</v>
      </c>
      <c r="CD268" s="778"/>
      <c r="CF268" s="778">
        <f t="shared" si="111"/>
        <v>5.0464682937507121E-13</v>
      </c>
      <c r="CN268" s="1291">
        <f t="shared" si="118"/>
        <v>115</v>
      </c>
      <c r="CO268" s="1233"/>
      <c r="CP268" s="1295"/>
      <c r="CQ268" s="1295"/>
      <c r="CR268" s="1295"/>
      <c r="CS268" s="1295"/>
      <c r="CT268" s="1295"/>
      <c r="CU268" s="1293">
        <f t="shared" ref="CU268:CU327" si="135">CP268+CQ268+CR268+CS268</f>
        <v>0</v>
      </c>
      <c r="CV268" s="1293">
        <f t="shared" si="113"/>
        <v>-115</v>
      </c>
      <c r="DD268" s="778">
        <f>+AZ268*K268</f>
        <v>11852.400000000001</v>
      </c>
      <c r="DE268">
        <f>+('Store Plant &amp; Machinery'!G51/'QTY Sheet 18-19'!K268)*K268*100000</f>
        <v>0</v>
      </c>
      <c r="DF268" s="778">
        <f>+DD268-DE268</f>
        <v>11852.400000000001</v>
      </c>
      <c r="DH268" s="778">
        <f>+BB268*32</f>
        <v>4502.3999999999996</v>
      </c>
      <c r="DI268">
        <f>+('Store Plant &amp; Machinery'!G65/451*32)*100000</f>
        <v>-5.0464682937507121E-13</v>
      </c>
      <c r="DJ268" s="778">
        <f>+DH268-DI268</f>
        <v>4502.4000000000005</v>
      </c>
      <c r="DK268" s="778">
        <f>+DF268+DJ268</f>
        <v>16354.800000000003</v>
      </c>
    </row>
    <row r="269" spans="1:115" ht="15.6" x14ac:dyDescent="0.3">
      <c r="A269" s="1290">
        <v>67</v>
      </c>
      <c r="B269" s="1190" t="s">
        <v>1066</v>
      </c>
      <c r="C269" s="1191">
        <v>0</v>
      </c>
      <c r="D269" s="1192">
        <v>0</v>
      </c>
      <c r="E269" s="1193">
        <v>0</v>
      </c>
      <c r="F269" s="1193">
        <v>0</v>
      </c>
      <c r="G269" s="1193">
        <v>0</v>
      </c>
      <c r="H269" s="1193">
        <v>0</v>
      </c>
      <c r="I269" s="1193">
        <v>0</v>
      </c>
      <c r="J269" s="1193">
        <v>0</v>
      </c>
      <c r="K269" s="1194">
        <v>0</v>
      </c>
      <c r="L269" s="1194">
        <v>438</v>
      </c>
      <c r="M269" s="1195">
        <f t="shared" si="120"/>
        <v>438</v>
      </c>
      <c r="N269" s="1196">
        <v>0</v>
      </c>
      <c r="O269" s="1193"/>
      <c r="P269" s="1193"/>
      <c r="Q269" s="1193"/>
      <c r="R269" s="1193"/>
      <c r="S269" s="1193"/>
      <c r="T269" s="1193"/>
      <c r="U269" s="1193"/>
      <c r="V269" s="1193"/>
      <c r="W269" s="1194">
        <v>416</v>
      </c>
      <c r="X269" s="1194"/>
      <c r="Y269" s="1195">
        <f t="shared" si="123"/>
        <v>416</v>
      </c>
      <c r="Z269" s="1192">
        <v>0</v>
      </c>
      <c r="AA269" s="1193">
        <v>0</v>
      </c>
      <c r="AB269" s="1193">
        <v>4</v>
      </c>
      <c r="AC269" s="1193">
        <f>131+281</f>
        <v>412</v>
      </c>
      <c r="AD269" s="1193">
        <v>0</v>
      </c>
      <c r="AE269" s="1195">
        <f t="shared" si="124"/>
        <v>416</v>
      </c>
      <c r="AF269" s="1192">
        <f t="shared" si="121"/>
        <v>0</v>
      </c>
      <c r="AG269" s="1193">
        <f t="shared" si="119"/>
        <v>0</v>
      </c>
      <c r="AH269" s="1193">
        <f t="shared" si="119"/>
        <v>0</v>
      </c>
      <c r="AI269" s="1193">
        <f t="shared" si="119"/>
        <v>0</v>
      </c>
      <c r="AJ269" s="1193">
        <f t="shared" si="119"/>
        <v>0</v>
      </c>
      <c r="AK269" s="1193">
        <f t="shared" si="119"/>
        <v>0</v>
      </c>
      <c r="AL269" s="1193">
        <f t="shared" si="119"/>
        <v>0</v>
      </c>
      <c r="AM269" s="1194">
        <f t="shared" si="119"/>
        <v>0</v>
      </c>
      <c r="AN269" s="1194">
        <f t="shared" si="125"/>
        <v>22</v>
      </c>
      <c r="AO269" s="1194">
        <f t="shared" si="126"/>
        <v>0</v>
      </c>
      <c r="AP269" s="1195">
        <f t="shared" si="127"/>
        <v>22</v>
      </c>
      <c r="AQ269" s="1192">
        <f t="shared" si="122"/>
        <v>416</v>
      </c>
      <c r="AR269" s="1193">
        <f t="shared" si="128"/>
        <v>416</v>
      </c>
      <c r="AS269" s="1195">
        <f t="shared" si="129"/>
        <v>0</v>
      </c>
      <c r="AT269" s="1192">
        <v>51</v>
      </c>
      <c r="AU269" s="1193"/>
      <c r="AV269" s="1193"/>
      <c r="AW269" s="1193"/>
      <c r="AX269" s="1193">
        <v>54.652500000000003</v>
      </c>
      <c r="AY269" s="1194"/>
      <c r="AZ269" s="1194"/>
      <c r="BA269" s="1193"/>
      <c r="BB269" s="1192">
        <v>57.65</v>
      </c>
      <c r="BC269" s="1191">
        <v>0</v>
      </c>
      <c r="BD269" s="1192">
        <v>0</v>
      </c>
      <c r="BE269" s="1192">
        <v>0</v>
      </c>
      <c r="BF269" s="1192">
        <v>0</v>
      </c>
      <c r="BG269" s="1192">
        <v>0</v>
      </c>
      <c r="BH269" s="1192">
        <v>0</v>
      </c>
      <c r="BI269" s="1192">
        <v>0</v>
      </c>
      <c r="BJ269" s="1192">
        <v>0</v>
      </c>
      <c r="BK269" s="1193">
        <v>0</v>
      </c>
      <c r="BL269" s="1193"/>
      <c r="BM269" s="1191">
        <f t="shared" si="112"/>
        <v>0</v>
      </c>
      <c r="BN269" s="1192">
        <f>+('Store Plant &amp; Machinery'!G66/'QTY Sheet 18-19'!L269)*'QTY Sheet 18-19'!AD269*100000</f>
        <v>0</v>
      </c>
      <c r="BO269" s="1193"/>
      <c r="BP269" s="1193"/>
      <c r="BQ269" s="1193"/>
      <c r="BR269" s="1193">
        <f>+AB269*BB269</f>
        <v>230.6</v>
      </c>
      <c r="BS269" s="1325">
        <f>+AC269*BB269</f>
        <v>23751.8</v>
      </c>
      <c r="BT269" s="1193"/>
      <c r="BU269" s="1193"/>
      <c r="BV269" s="1191"/>
      <c r="BW269" s="1192">
        <f t="shared" si="130"/>
        <v>1268.3</v>
      </c>
      <c r="BX269" s="1004">
        <f t="shared" si="131"/>
        <v>25250.7</v>
      </c>
      <c r="BY269" s="1193">
        <f t="shared" si="132"/>
        <v>0</v>
      </c>
      <c r="BZ269" s="1193">
        <f t="shared" ref="BZ269:BZ328" si="136">BX269+BY269-BW269</f>
        <v>23982.400000000001</v>
      </c>
      <c r="CA269" s="1193">
        <f t="shared" ref="CA269:CA328" si="137">BN269+BO269+BP269+BQ269+BR269+BS269+BT269+BU269+BV269</f>
        <v>23982.399999999998</v>
      </c>
      <c r="CB269" s="1193">
        <f t="shared" si="133"/>
        <v>0</v>
      </c>
      <c r="CC269" s="1193">
        <f t="shared" si="134"/>
        <v>0</v>
      </c>
      <c r="CF269" s="778">
        <f t="shared" si="111"/>
        <v>0</v>
      </c>
      <c r="CN269" s="1291">
        <f t="shared" si="118"/>
        <v>412</v>
      </c>
      <c r="CO269" s="1233"/>
      <c r="CP269" s="1295"/>
      <c r="CQ269" s="1295"/>
      <c r="CR269" s="1295"/>
      <c r="CS269" s="1295">
        <v>0</v>
      </c>
      <c r="CT269" s="1295"/>
      <c r="CU269" s="1293">
        <f t="shared" si="135"/>
        <v>0</v>
      </c>
      <c r="CV269" s="1293">
        <f t="shared" si="113"/>
        <v>-412</v>
      </c>
    </row>
    <row r="270" spans="1:115" ht="15.6" x14ac:dyDescent="0.3">
      <c r="A270" s="1290">
        <v>68</v>
      </c>
      <c r="B270" s="1190" t="s">
        <v>1067</v>
      </c>
      <c r="C270" s="1191">
        <v>0</v>
      </c>
      <c r="D270" s="1192">
        <v>0</v>
      </c>
      <c r="E270" s="1193">
        <v>19</v>
      </c>
      <c r="F270" s="1193">
        <v>0</v>
      </c>
      <c r="G270" s="1193">
        <v>0</v>
      </c>
      <c r="H270" s="1193">
        <v>0</v>
      </c>
      <c r="I270" s="1193">
        <v>0</v>
      </c>
      <c r="J270" s="1193">
        <v>0</v>
      </c>
      <c r="K270" s="1194">
        <v>0</v>
      </c>
      <c r="L270" s="1194">
        <v>0</v>
      </c>
      <c r="M270" s="1195">
        <f t="shared" si="120"/>
        <v>19</v>
      </c>
      <c r="N270" s="1196">
        <v>0</v>
      </c>
      <c r="O270" s="1193"/>
      <c r="P270" s="1193"/>
      <c r="Q270" s="1193"/>
      <c r="R270" s="1193"/>
      <c r="S270" s="1193"/>
      <c r="T270" s="1193"/>
      <c r="U270" s="1193"/>
      <c r="V270" s="1193"/>
      <c r="W270" s="1194"/>
      <c r="X270" s="1194"/>
      <c r="Y270" s="1195">
        <f t="shared" si="123"/>
        <v>0</v>
      </c>
      <c r="Z270" s="1192">
        <v>0</v>
      </c>
      <c r="AA270" s="1193">
        <v>0</v>
      </c>
      <c r="AB270" s="1193">
        <v>0</v>
      </c>
      <c r="AC270" s="1193">
        <v>0</v>
      </c>
      <c r="AD270" s="1193">
        <v>0</v>
      </c>
      <c r="AE270" s="1195">
        <f t="shared" si="124"/>
        <v>0</v>
      </c>
      <c r="AF270" s="1192">
        <f t="shared" si="121"/>
        <v>0</v>
      </c>
      <c r="AG270" s="1193">
        <f t="shared" si="119"/>
        <v>19</v>
      </c>
      <c r="AH270" s="1193">
        <f t="shared" si="119"/>
        <v>0</v>
      </c>
      <c r="AI270" s="1193">
        <f t="shared" si="119"/>
        <v>0</v>
      </c>
      <c r="AJ270" s="1193">
        <f t="shared" si="119"/>
        <v>0</v>
      </c>
      <c r="AK270" s="1193">
        <f t="shared" si="119"/>
        <v>0</v>
      </c>
      <c r="AL270" s="1193">
        <f t="shared" si="119"/>
        <v>0</v>
      </c>
      <c r="AM270" s="1194">
        <f t="shared" si="119"/>
        <v>0</v>
      </c>
      <c r="AN270" s="1194">
        <f t="shared" si="125"/>
        <v>0</v>
      </c>
      <c r="AO270" s="1194">
        <f t="shared" si="126"/>
        <v>0</v>
      </c>
      <c r="AP270" s="1195">
        <f t="shared" si="127"/>
        <v>19</v>
      </c>
      <c r="AQ270" s="1192">
        <f t="shared" si="122"/>
        <v>0</v>
      </c>
      <c r="AR270" s="1193">
        <f t="shared" si="128"/>
        <v>0</v>
      </c>
      <c r="AS270" s="1195">
        <f t="shared" si="129"/>
        <v>0</v>
      </c>
      <c r="AT270" s="1192">
        <v>67</v>
      </c>
      <c r="AU270" s="1193"/>
      <c r="AV270" s="1193"/>
      <c r="AW270" s="1193"/>
      <c r="AX270" s="1193"/>
      <c r="AY270" s="1194"/>
      <c r="AZ270" s="1194"/>
      <c r="BA270" s="1193"/>
      <c r="BB270" s="1192">
        <v>0</v>
      </c>
      <c r="BC270" s="1191">
        <v>0</v>
      </c>
      <c r="BD270" s="1192">
        <v>0</v>
      </c>
      <c r="BE270" s="1192">
        <v>0</v>
      </c>
      <c r="BF270" s="1192">
        <v>0</v>
      </c>
      <c r="BG270" s="1192">
        <v>0</v>
      </c>
      <c r="BH270" s="1192">
        <v>0</v>
      </c>
      <c r="BI270" s="1192">
        <v>0</v>
      </c>
      <c r="BJ270" s="1192">
        <v>0</v>
      </c>
      <c r="BK270" s="1193">
        <v>0</v>
      </c>
      <c r="BL270" s="1193"/>
      <c r="BM270" s="1191">
        <f t="shared" si="112"/>
        <v>0</v>
      </c>
      <c r="BN270" s="1192"/>
      <c r="BO270" s="1193"/>
      <c r="BP270" s="1193"/>
      <c r="BQ270" s="1193"/>
      <c r="BR270" s="1193"/>
      <c r="BS270" s="1193"/>
      <c r="BT270" s="1193"/>
      <c r="BU270" s="1193"/>
      <c r="BV270" s="1191"/>
      <c r="BW270" s="1192">
        <f t="shared" si="130"/>
        <v>0</v>
      </c>
      <c r="BX270" s="1004">
        <f t="shared" si="131"/>
        <v>0</v>
      </c>
      <c r="BY270" s="1193">
        <f t="shared" si="132"/>
        <v>0</v>
      </c>
      <c r="BZ270" s="1193">
        <f t="shared" si="136"/>
        <v>0</v>
      </c>
      <c r="CA270" s="1193">
        <f t="shared" si="137"/>
        <v>0</v>
      </c>
      <c r="CB270" s="1193">
        <f t="shared" si="133"/>
        <v>0</v>
      </c>
      <c r="CC270" s="1193">
        <f t="shared" si="134"/>
        <v>0</v>
      </c>
      <c r="CD270" s="778"/>
      <c r="CF270" s="778">
        <f t="shared" ref="CF270:CF333" si="138">+BM270-BN270-BO270-BP270</f>
        <v>0</v>
      </c>
      <c r="CN270" s="1291">
        <f t="shared" si="118"/>
        <v>0</v>
      </c>
      <c r="CO270" s="1233"/>
      <c r="CP270" s="1295"/>
      <c r="CQ270" s="1295"/>
      <c r="CR270" s="1295"/>
      <c r="CS270" s="1295"/>
      <c r="CT270" s="1295"/>
      <c r="CU270" s="1293">
        <f t="shared" si="135"/>
        <v>0</v>
      </c>
      <c r="CV270" s="1293">
        <f t="shared" si="113"/>
        <v>0</v>
      </c>
    </row>
    <row r="271" spans="1:115" ht="15.6" x14ac:dyDescent="0.3">
      <c r="A271" s="1290">
        <v>69</v>
      </c>
      <c r="B271" s="1190" t="s">
        <v>1068</v>
      </c>
      <c r="C271" s="1191">
        <v>0</v>
      </c>
      <c r="D271" s="1192">
        <v>0</v>
      </c>
      <c r="E271" s="1193">
        <v>19</v>
      </c>
      <c r="F271" s="1193">
        <v>0</v>
      </c>
      <c r="G271" s="1193">
        <v>0</v>
      </c>
      <c r="H271" s="1193">
        <v>0</v>
      </c>
      <c r="I271" s="1193">
        <v>0</v>
      </c>
      <c r="J271" s="1193">
        <v>0</v>
      </c>
      <c r="K271" s="1194">
        <v>0</v>
      </c>
      <c r="L271" s="1194">
        <v>0</v>
      </c>
      <c r="M271" s="1195">
        <f t="shared" si="120"/>
        <v>19</v>
      </c>
      <c r="N271" s="1196">
        <v>0</v>
      </c>
      <c r="O271" s="1193"/>
      <c r="P271" s="1193">
        <v>3</v>
      </c>
      <c r="Q271" s="1193"/>
      <c r="R271" s="1193"/>
      <c r="S271" s="1193"/>
      <c r="T271" s="1193"/>
      <c r="U271" s="1193"/>
      <c r="V271" s="1193"/>
      <c r="W271" s="1194"/>
      <c r="X271" s="1194"/>
      <c r="Y271" s="1195">
        <f t="shared" si="123"/>
        <v>3</v>
      </c>
      <c r="Z271" s="1192">
        <v>0</v>
      </c>
      <c r="AA271" s="1193">
        <v>0</v>
      </c>
      <c r="AB271" s="1193">
        <v>0</v>
      </c>
      <c r="AC271" s="1193">
        <v>2</v>
      </c>
      <c r="AD271" s="1193">
        <v>1</v>
      </c>
      <c r="AE271" s="1195">
        <f t="shared" si="124"/>
        <v>3</v>
      </c>
      <c r="AF271" s="1192">
        <f t="shared" si="121"/>
        <v>0</v>
      </c>
      <c r="AG271" s="1193">
        <f t="shared" si="119"/>
        <v>16</v>
      </c>
      <c r="AH271" s="1193">
        <f t="shared" si="119"/>
        <v>0</v>
      </c>
      <c r="AI271" s="1193">
        <f t="shared" si="119"/>
        <v>0</v>
      </c>
      <c r="AJ271" s="1193">
        <f t="shared" si="119"/>
        <v>0</v>
      </c>
      <c r="AK271" s="1193">
        <f t="shared" si="119"/>
        <v>0</v>
      </c>
      <c r="AL271" s="1193">
        <f t="shared" si="119"/>
        <v>0</v>
      </c>
      <c r="AM271" s="1194">
        <f t="shared" si="119"/>
        <v>0</v>
      </c>
      <c r="AN271" s="1194">
        <f t="shared" si="125"/>
        <v>0</v>
      </c>
      <c r="AO271" s="1194">
        <f t="shared" si="126"/>
        <v>0</v>
      </c>
      <c r="AP271" s="1195">
        <f t="shared" si="127"/>
        <v>16</v>
      </c>
      <c r="AQ271" s="1192">
        <f t="shared" si="122"/>
        <v>3</v>
      </c>
      <c r="AR271" s="1193">
        <f t="shared" si="128"/>
        <v>3</v>
      </c>
      <c r="AS271" s="1195">
        <f t="shared" si="129"/>
        <v>0</v>
      </c>
      <c r="AT271" s="1192">
        <v>730</v>
      </c>
      <c r="AU271" s="1193"/>
      <c r="AV271" s="1193"/>
      <c r="AW271" s="1193"/>
      <c r="AX271" s="1193"/>
      <c r="AY271" s="1194"/>
      <c r="AZ271" s="1194"/>
      <c r="BA271" s="1193"/>
      <c r="BB271" s="1192">
        <v>0</v>
      </c>
      <c r="BC271" s="1191">
        <v>0</v>
      </c>
      <c r="BD271" s="1192">
        <v>0</v>
      </c>
      <c r="BE271" s="1192">
        <v>0</v>
      </c>
      <c r="BF271" s="1192">
        <v>0</v>
      </c>
      <c r="BG271" s="1192">
        <v>0</v>
      </c>
      <c r="BH271" s="1192">
        <v>0</v>
      </c>
      <c r="BI271" s="1192">
        <v>0</v>
      </c>
      <c r="BJ271" s="1192">
        <v>0</v>
      </c>
      <c r="BK271" s="1193">
        <v>0</v>
      </c>
      <c r="BL271" s="1193"/>
      <c r="BM271" s="1191">
        <f t="shared" si="112"/>
        <v>0</v>
      </c>
      <c r="BN271" s="1192"/>
      <c r="BO271" s="1193"/>
      <c r="BP271" s="1193"/>
      <c r="BQ271" s="1193"/>
      <c r="BR271" s="1193"/>
      <c r="BS271" s="1193"/>
      <c r="BT271" s="1193"/>
      <c r="BU271" s="1193"/>
      <c r="BV271" s="1191"/>
      <c r="BW271" s="1192">
        <f t="shared" si="130"/>
        <v>0</v>
      </c>
      <c r="BX271" s="1004">
        <f t="shared" si="131"/>
        <v>0</v>
      </c>
      <c r="BY271" s="1193">
        <f t="shared" si="132"/>
        <v>0</v>
      </c>
      <c r="BZ271" s="1193">
        <f t="shared" si="136"/>
        <v>0</v>
      </c>
      <c r="CA271" s="1193">
        <f t="shared" si="137"/>
        <v>0</v>
      </c>
      <c r="CB271" s="1193">
        <f t="shared" si="133"/>
        <v>0</v>
      </c>
      <c r="CC271" s="1193">
        <f t="shared" si="134"/>
        <v>0</v>
      </c>
      <c r="CF271" s="778">
        <f t="shared" si="138"/>
        <v>0</v>
      </c>
      <c r="CN271" s="1291">
        <f t="shared" si="118"/>
        <v>0</v>
      </c>
      <c r="CO271" s="1233"/>
      <c r="CP271" s="1295"/>
      <c r="CQ271" s="1295"/>
      <c r="CR271" s="1295"/>
      <c r="CS271" s="1295">
        <v>3</v>
      </c>
      <c r="CT271" s="1295"/>
      <c r="CU271" s="1293">
        <f t="shared" si="135"/>
        <v>3</v>
      </c>
      <c r="CV271" s="1293">
        <f t="shared" si="113"/>
        <v>3</v>
      </c>
      <c r="DE271" s="1065">
        <f>+(W268-AC268)</f>
        <v>54</v>
      </c>
    </row>
    <row r="272" spans="1:115" ht="15.6" x14ac:dyDescent="0.3">
      <c r="A272" s="1290">
        <v>70</v>
      </c>
      <c r="B272" s="1190" t="s">
        <v>1071</v>
      </c>
      <c r="C272" s="1191">
        <v>0</v>
      </c>
      <c r="D272" s="1192">
        <v>0</v>
      </c>
      <c r="E272" s="1193">
        <v>22</v>
      </c>
      <c r="F272" s="1193">
        <v>0</v>
      </c>
      <c r="G272" s="1193">
        <v>0</v>
      </c>
      <c r="H272" s="1193">
        <v>0</v>
      </c>
      <c r="I272" s="1193">
        <v>0</v>
      </c>
      <c r="J272" s="1193">
        <v>0</v>
      </c>
      <c r="K272" s="1194">
        <v>0</v>
      </c>
      <c r="L272" s="1194">
        <v>0</v>
      </c>
      <c r="M272" s="1195">
        <f t="shared" si="120"/>
        <v>22</v>
      </c>
      <c r="N272" s="1196">
        <v>0</v>
      </c>
      <c r="O272" s="1193"/>
      <c r="P272" s="1193"/>
      <c r="Q272" s="1193"/>
      <c r="R272" s="1193"/>
      <c r="S272" s="1193"/>
      <c r="T272" s="1193"/>
      <c r="U272" s="1193"/>
      <c r="V272" s="1193"/>
      <c r="W272" s="1194"/>
      <c r="X272" s="1194"/>
      <c r="Y272" s="1195">
        <f t="shared" si="123"/>
        <v>0</v>
      </c>
      <c r="Z272" s="1192">
        <v>0</v>
      </c>
      <c r="AA272" s="1193">
        <v>0</v>
      </c>
      <c r="AB272" s="1193">
        <v>0</v>
      </c>
      <c r="AC272" s="1193">
        <v>0</v>
      </c>
      <c r="AD272" s="1193">
        <v>0</v>
      </c>
      <c r="AE272" s="1195">
        <f t="shared" si="124"/>
        <v>0</v>
      </c>
      <c r="AF272" s="1192">
        <f t="shared" si="121"/>
        <v>0</v>
      </c>
      <c r="AG272" s="1193">
        <f t="shared" si="119"/>
        <v>22</v>
      </c>
      <c r="AH272" s="1193">
        <f t="shared" si="119"/>
        <v>0</v>
      </c>
      <c r="AI272" s="1193">
        <f t="shared" si="119"/>
        <v>0</v>
      </c>
      <c r="AJ272" s="1193">
        <f t="shared" si="119"/>
        <v>0</v>
      </c>
      <c r="AK272" s="1193">
        <f t="shared" si="119"/>
        <v>0</v>
      </c>
      <c r="AL272" s="1193">
        <f t="shared" si="119"/>
        <v>0</v>
      </c>
      <c r="AM272" s="1194">
        <f t="shared" si="119"/>
        <v>0</v>
      </c>
      <c r="AN272" s="1194">
        <f t="shared" si="125"/>
        <v>0</v>
      </c>
      <c r="AO272" s="1194">
        <f t="shared" si="126"/>
        <v>0</v>
      </c>
      <c r="AP272" s="1195">
        <f t="shared" si="127"/>
        <v>22</v>
      </c>
      <c r="AQ272" s="1192">
        <f t="shared" si="122"/>
        <v>0</v>
      </c>
      <c r="AR272" s="1193">
        <f t="shared" si="128"/>
        <v>0</v>
      </c>
      <c r="AS272" s="1195">
        <f t="shared" si="129"/>
        <v>0</v>
      </c>
      <c r="AT272" s="1192">
        <v>17</v>
      </c>
      <c r="AU272" s="1193"/>
      <c r="AV272" s="1193"/>
      <c r="AW272" s="1193"/>
      <c r="AX272" s="1193"/>
      <c r="AY272" s="1194"/>
      <c r="AZ272" s="1194"/>
      <c r="BA272" s="1193"/>
      <c r="BB272" s="1192">
        <v>0</v>
      </c>
      <c r="BC272" s="1191">
        <v>0</v>
      </c>
      <c r="BD272" s="1192">
        <v>0</v>
      </c>
      <c r="BE272" s="1192">
        <v>0</v>
      </c>
      <c r="BF272" s="1192">
        <v>0</v>
      </c>
      <c r="BG272" s="1192">
        <v>0</v>
      </c>
      <c r="BH272" s="1192">
        <v>0</v>
      </c>
      <c r="BI272" s="1192">
        <v>0</v>
      </c>
      <c r="BJ272" s="1192">
        <v>0</v>
      </c>
      <c r="BK272" s="1193">
        <v>0</v>
      </c>
      <c r="BL272" s="1193"/>
      <c r="BM272" s="1191">
        <f t="shared" si="112"/>
        <v>0</v>
      </c>
      <c r="BN272" s="1192"/>
      <c r="BO272" s="1193"/>
      <c r="BP272" s="1193"/>
      <c r="BQ272" s="1193"/>
      <c r="BR272" s="1193"/>
      <c r="BS272" s="1193"/>
      <c r="BT272" s="1193"/>
      <c r="BU272" s="1193"/>
      <c r="BV272" s="1191"/>
      <c r="BW272" s="1192">
        <f t="shared" si="130"/>
        <v>0</v>
      </c>
      <c r="BX272" s="1004">
        <f t="shared" si="131"/>
        <v>0</v>
      </c>
      <c r="BY272" s="1193">
        <f t="shared" si="132"/>
        <v>0</v>
      </c>
      <c r="BZ272" s="1193">
        <f t="shared" si="136"/>
        <v>0</v>
      </c>
      <c r="CA272" s="1193">
        <f t="shared" si="137"/>
        <v>0</v>
      </c>
      <c r="CB272" s="1193">
        <f t="shared" si="133"/>
        <v>0</v>
      </c>
      <c r="CC272" s="1193">
        <f t="shared" si="134"/>
        <v>0</v>
      </c>
      <c r="CF272" s="778">
        <f t="shared" si="138"/>
        <v>0</v>
      </c>
      <c r="CN272" s="1291">
        <f t="shared" si="118"/>
        <v>0</v>
      </c>
      <c r="CO272" s="1233"/>
      <c r="CP272" s="1295"/>
      <c r="CQ272" s="1295"/>
      <c r="CR272" s="1295"/>
      <c r="CS272" s="1295"/>
      <c r="CT272" s="1295"/>
      <c r="CU272" s="1293">
        <f t="shared" si="135"/>
        <v>0</v>
      </c>
      <c r="CV272" s="1293">
        <f t="shared" si="113"/>
        <v>0</v>
      </c>
      <c r="DE272" s="1065">
        <f>+DE271+83</f>
        <v>137</v>
      </c>
    </row>
    <row r="273" spans="1:100" ht="15.6" x14ac:dyDescent="0.3">
      <c r="A273" s="1290">
        <v>71</v>
      </c>
      <c r="B273" s="1190" t="s">
        <v>1072</v>
      </c>
      <c r="C273" s="1191">
        <v>0</v>
      </c>
      <c r="D273" s="1192">
        <v>0</v>
      </c>
      <c r="E273" s="1193">
        <v>0</v>
      </c>
      <c r="F273" s="1193">
        <v>0</v>
      </c>
      <c r="G273" s="1193">
        <v>0</v>
      </c>
      <c r="H273" s="1193">
        <v>0</v>
      </c>
      <c r="I273" s="1193">
        <v>0</v>
      </c>
      <c r="J273" s="1193">
        <v>0</v>
      </c>
      <c r="K273" s="1194">
        <v>196</v>
      </c>
      <c r="L273" s="1194">
        <v>300</v>
      </c>
      <c r="M273" s="1195">
        <f t="shared" si="120"/>
        <v>496</v>
      </c>
      <c r="N273" s="1196">
        <v>0</v>
      </c>
      <c r="O273" s="1193"/>
      <c r="P273" s="1193"/>
      <c r="Q273" s="1193"/>
      <c r="R273" s="1193"/>
      <c r="S273" s="1193"/>
      <c r="T273" s="1193"/>
      <c r="U273" s="1193"/>
      <c r="V273" s="1193"/>
      <c r="W273" s="1194"/>
      <c r="X273" s="1194"/>
      <c r="Y273" s="1195">
        <f t="shared" si="123"/>
        <v>0</v>
      </c>
      <c r="Z273" s="1192">
        <v>0</v>
      </c>
      <c r="AA273" s="1193">
        <v>0</v>
      </c>
      <c r="AB273" s="1193">
        <v>0</v>
      </c>
      <c r="AC273" s="1193">
        <v>0</v>
      </c>
      <c r="AD273" s="1193">
        <v>0</v>
      </c>
      <c r="AE273" s="1195">
        <f t="shared" si="124"/>
        <v>0</v>
      </c>
      <c r="AF273" s="1192">
        <f t="shared" si="121"/>
        <v>0</v>
      </c>
      <c r="AG273" s="1193">
        <f t="shared" si="119"/>
        <v>0</v>
      </c>
      <c r="AH273" s="1193">
        <f t="shared" si="119"/>
        <v>0</v>
      </c>
      <c r="AI273" s="1193">
        <f t="shared" si="119"/>
        <v>0</v>
      </c>
      <c r="AJ273" s="1193">
        <f t="shared" si="119"/>
        <v>0</v>
      </c>
      <c r="AK273" s="1193">
        <f t="shared" si="119"/>
        <v>0</v>
      </c>
      <c r="AL273" s="1193">
        <f t="shared" si="119"/>
        <v>0</v>
      </c>
      <c r="AM273" s="1194">
        <f t="shared" si="119"/>
        <v>196</v>
      </c>
      <c r="AN273" s="1194">
        <f t="shared" si="125"/>
        <v>300</v>
      </c>
      <c r="AO273" s="1194">
        <f t="shared" si="126"/>
        <v>0</v>
      </c>
      <c r="AP273" s="1195">
        <f t="shared" si="127"/>
        <v>496</v>
      </c>
      <c r="AQ273" s="1192">
        <f t="shared" si="122"/>
        <v>0</v>
      </c>
      <c r="AR273" s="1193">
        <f t="shared" si="128"/>
        <v>0</v>
      </c>
      <c r="AS273" s="1195">
        <f t="shared" si="129"/>
        <v>0</v>
      </c>
      <c r="AT273" s="1192">
        <v>180</v>
      </c>
      <c r="AU273" s="1193"/>
      <c r="AV273" s="1193"/>
      <c r="AW273" s="1193"/>
      <c r="AX273" s="1193"/>
      <c r="AY273" s="1194"/>
      <c r="AZ273" s="1194">
        <v>379.995</v>
      </c>
      <c r="BA273" s="1193"/>
      <c r="BB273" s="1192">
        <v>379.995</v>
      </c>
      <c r="BC273" s="1191">
        <v>0</v>
      </c>
      <c r="BD273" s="1192">
        <v>0</v>
      </c>
      <c r="BE273" s="1192">
        <v>0</v>
      </c>
      <c r="BF273" s="1192">
        <v>0</v>
      </c>
      <c r="BG273" s="1192">
        <v>0</v>
      </c>
      <c r="BH273" s="1192">
        <v>0</v>
      </c>
      <c r="BI273" s="1192">
        <v>0</v>
      </c>
      <c r="BJ273" s="1192">
        <v>0</v>
      </c>
      <c r="BK273" s="1193">
        <v>0</v>
      </c>
      <c r="BL273" s="1193"/>
      <c r="BM273" s="1191">
        <f t="shared" si="112"/>
        <v>0</v>
      </c>
      <c r="BN273" s="1192"/>
      <c r="BO273" s="1193"/>
      <c r="BP273" s="1193"/>
      <c r="BQ273" s="1193"/>
      <c r="BR273" s="1193"/>
      <c r="BS273" s="1193"/>
      <c r="BT273" s="1193"/>
      <c r="BU273" s="1193"/>
      <c r="BV273" s="1191"/>
      <c r="BW273" s="1330">
        <f t="shared" si="130"/>
        <v>188477.52000000002</v>
      </c>
      <c r="BX273" s="1325">
        <f t="shared" si="131"/>
        <v>188477.52000000002</v>
      </c>
      <c r="BY273" s="1193">
        <f t="shared" si="132"/>
        <v>0</v>
      </c>
      <c r="BZ273" s="1193">
        <f t="shared" si="136"/>
        <v>0</v>
      </c>
      <c r="CA273" s="1193">
        <f t="shared" si="137"/>
        <v>0</v>
      </c>
      <c r="CB273" s="1193">
        <f t="shared" si="133"/>
        <v>0</v>
      </c>
      <c r="CC273" s="1193">
        <f t="shared" si="134"/>
        <v>0</v>
      </c>
      <c r="CF273" s="778">
        <f t="shared" si="138"/>
        <v>0</v>
      </c>
      <c r="CN273" s="1291">
        <f t="shared" si="118"/>
        <v>0</v>
      </c>
      <c r="CO273" s="1233"/>
      <c r="CP273" s="1295"/>
      <c r="CQ273" s="1295"/>
      <c r="CR273" s="1295"/>
      <c r="CS273" s="1295"/>
      <c r="CT273" s="1295"/>
      <c r="CU273" s="1293">
        <f t="shared" si="135"/>
        <v>0</v>
      </c>
      <c r="CV273" s="1293">
        <f t="shared" si="113"/>
        <v>0</v>
      </c>
    </row>
    <row r="274" spans="1:100" ht="15.6" x14ac:dyDescent="0.3">
      <c r="A274" s="1290">
        <v>72</v>
      </c>
      <c r="B274" s="1190" t="s">
        <v>1073</v>
      </c>
      <c r="C274" s="1191">
        <v>0</v>
      </c>
      <c r="D274" s="1192">
        <v>0</v>
      </c>
      <c r="E274" s="1193">
        <v>0</v>
      </c>
      <c r="F274" s="1193">
        <v>0</v>
      </c>
      <c r="G274" s="1193">
        <v>0</v>
      </c>
      <c r="H274" s="1193">
        <v>0</v>
      </c>
      <c r="I274" s="1193">
        <v>0</v>
      </c>
      <c r="J274" s="1193">
        <v>0</v>
      </c>
      <c r="K274" s="1194">
        <v>0</v>
      </c>
      <c r="L274" s="1194">
        <v>0</v>
      </c>
      <c r="M274" s="1195">
        <f t="shared" si="120"/>
        <v>0</v>
      </c>
      <c r="N274" s="1196">
        <v>0</v>
      </c>
      <c r="O274" s="1193"/>
      <c r="P274" s="1193"/>
      <c r="Q274" s="1193"/>
      <c r="R274" s="1193"/>
      <c r="S274" s="1193"/>
      <c r="T274" s="1193"/>
      <c r="U274" s="1193"/>
      <c r="V274" s="1193"/>
      <c r="W274" s="1194"/>
      <c r="X274" s="1194"/>
      <c r="Y274" s="1195">
        <f t="shared" si="123"/>
        <v>0</v>
      </c>
      <c r="Z274" s="1192">
        <v>0</v>
      </c>
      <c r="AA274" s="1193">
        <v>0</v>
      </c>
      <c r="AB274" s="1193">
        <v>0</v>
      </c>
      <c r="AC274" s="1193">
        <v>0</v>
      </c>
      <c r="AD274" s="1193">
        <v>0</v>
      </c>
      <c r="AE274" s="1195">
        <f t="shared" si="124"/>
        <v>0</v>
      </c>
      <c r="AF274" s="1192">
        <f t="shared" si="121"/>
        <v>0</v>
      </c>
      <c r="AG274" s="1193">
        <f t="shared" si="119"/>
        <v>0</v>
      </c>
      <c r="AH274" s="1193">
        <f t="shared" si="119"/>
        <v>0</v>
      </c>
      <c r="AI274" s="1193">
        <f t="shared" si="119"/>
        <v>0</v>
      </c>
      <c r="AJ274" s="1193">
        <f t="shared" si="119"/>
        <v>0</v>
      </c>
      <c r="AK274" s="1193">
        <f t="shared" si="119"/>
        <v>0</v>
      </c>
      <c r="AL274" s="1193">
        <f t="shared" si="119"/>
        <v>0</v>
      </c>
      <c r="AM274" s="1194">
        <f t="shared" si="119"/>
        <v>0</v>
      </c>
      <c r="AN274" s="1194">
        <f t="shared" si="125"/>
        <v>0</v>
      </c>
      <c r="AO274" s="1194">
        <f t="shared" si="126"/>
        <v>0</v>
      </c>
      <c r="AP274" s="1195">
        <f t="shared" si="127"/>
        <v>0</v>
      </c>
      <c r="AQ274" s="1192">
        <f t="shared" si="122"/>
        <v>0</v>
      </c>
      <c r="AR274" s="1193">
        <f t="shared" si="128"/>
        <v>0</v>
      </c>
      <c r="AS274" s="1195">
        <f t="shared" si="129"/>
        <v>0</v>
      </c>
      <c r="AT274" s="1192">
        <v>17</v>
      </c>
      <c r="AU274" s="1193"/>
      <c r="AV274" s="1193"/>
      <c r="AW274" s="1193"/>
      <c r="AX274" s="1193"/>
      <c r="AY274" s="1194"/>
      <c r="AZ274" s="1194"/>
      <c r="BA274" s="1193"/>
      <c r="BB274" s="1192">
        <v>0</v>
      </c>
      <c r="BC274" s="1191">
        <v>0</v>
      </c>
      <c r="BD274" s="1192">
        <v>0</v>
      </c>
      <c r="BE274" s="1192">
        <v>0</v>
      </c>
      <c r="BF274" s="1192">
        <v>0</v>
      </c>
      <c r="BG274" s="1192">
        <v>0</v>
      </c>
      <c r="BH274" s="1192">
        <v>0</v>
      </c>
      <c r="BI274" s="1192">
        <v>0</v>
      </c>
      <c r="BJ274" s="1192">
        <v>0</v>
      </c>
      <c r="BK274" s="1193">
        <v>0</v>
      </c>
      <c r="BL274" s="1193"/>
      <c r="BM274" s="1191">
        <f t="shared" si="112"/>
        <v>0</v>
      </c>
      <c r="BN274" s="1192"/>
      <c r="BO274" s="1193"/>
      <c r="BP274" s="1193"/>
      <c r="BQ274" s="1193"/>
      <c r="BR274" s="1193"/>
      <c r="BS274" s="1193"/>
      <c r="BT274" s="1193"/>
      <c r="BU274" s="1193"/>
      <c r="BV274" s="1191"/>
      <c r="BW274" s="1192">
        <f t="shared" si="130"/>
        <v>0</v>
      </c>
      <c r="BX274" s="1004">
        <f t="shared" si="131"/>
        <v>0</v>
      </c>
      <c r="BY274" s="1193">
        <f t="shared" si="132"/>
        <v>0</v>
      </c>
      <c r="BZ274" s="1193">
        <f t="shared" si="136"/>
        <v>0</v>
      </c>
      <c r="CA274" s="1193">
        <f t="shared" si="137"/>
        <v>0</v>
      </c>
      <c r="CB274" s="1193">
        <f t="shared" si="133"/>
        <v>0</v>
      </c>
      <c r="CC274" s="1193">
        <f t="shared" si="134"/>
        <v>0</v>
      </c>
      <c r="CF274" s="778">
        <f t="shared" si="138"/>
        <v>0</v>
      </c>
      <c r="CN274" s="1291">
        <f t="shared" si="118"/>
        <v>0</v>
      </c>
      <c r="CO274" s="1233"/>
      <c r="CP274" s="1295"/>
      <c r="CQ274" s="1295"/>
      <c r="CR274" s="1295"/>
      <c r="CS274" s="1295"/>
      <c r="CT274" s="1295"/>
      <c r="CU274" s="1293">
        <f t="shared" si="135"/>
        <v>0</v>
      </c>
      <c r="CV274" s="1293">
        <f t="shared" si="113"/>
        <v>0</v>
      </c>
    </row>
    <row r="275" spans="1:100" ht="15.6" x14ac:dyDescent="0.3">
      <c r="A275" s="1290">
        <v>73</v>
      </c>
      <c r="B275" s="1190" t="s">
        <v>1074</v>
      </c>
      <c r="C275" s="1191">
        <v>0</v>
      </c>
      <c r="D275" s="1192">
        <v>0</v>
      </c>
      <c r="E275" s="1193">
        <v>53</v>
      </c>
      <c r="F275" s="1193">
        <v>0</v>
      </c>
      <c r="G275" s="1193">
        <v>0</v>
      </c>
      <c r="H275" s="1193">
        <v>0</v>
      </c>
      <c r="I275" s="1193">
        <v>0</v>
      </c>
      <c r="J275" s="1193">
        <v>0</v>
      </c>
      <c r="K275" s="1194">
        <v>0</v>
      </c>
      <c r="L275" s="1194">
        <v>0</v>
      </c>
      <c r="M275" s="1195">
        <f t="shared" si="120"/>
        <v>53</v>
      </c>
      <c r="N275" s="1196">
        <v>0</v>
      </c>
      <c r="O275" s="1193"/>
      <c r="P275" s="1193"/>
      <c r="Q275" s="1193"/>
      <c r="R275" s="1193"/>
      <c r="S275" s="1193"/>
      <c r="T275" s="1193"/>
      <c r="U275" s="1193"/>
      <c r="V275" s="1193"/>
      <c r="W275" s="1194"/>
      <c r="X275" s="1194"/>
      <c r="Y275" s="1195">
        <f t="shared" si="123"/>
        <v>0</v>
      </c>
      <c r="Z275" s="1192">
        <v>0</v>
      </c>
      <c r="AA275" s="1193">
        <v>0</v>
      </c>
      <c r="AB275" s="1193">
        <v>0</v>
      </c>
      <c r="AC275" s="1193">
        <v>0</v>
      </c>
      <c r="AD275" s="1193">
        <v>0</v>
      </c>
      <c r="AE275" s="1195">
        <f t="shared" si="124"/>
        <v>0</v>
      </c>
      <c r="AF275" s="1192">
        <f t="shared" si="121"/>
        <v>0</v>
      </c>
      <c r="AG275" s="1193">
        <f t="shared" si="119"/>
        <v>53</v>
      </c>
      <c r="AH275" s="1193">
        <f t="shared" si="119"/>
        <v>0</v>
      </c>
      <c r="AI275" s="1193">
        <f t="shared" si="119"/>
        <v>0</v>
      </c>
      <c r="AJ275" s="1193">
        <f t="shared" si="119"/>
        <v>0</v>
      </c>
      <c r="AK275" s="1193">
        <f t="shared" si="119"/>
        <v>0</v>
      </c>
      <c r="AL275" s="1193">
        <f t="shared" si="119"/>
        <v>0</v>
      </c>
      <c r="AM275" s="1194">
        <f t="shared" si="119"/>
        <v>0</v>
      </c>
      <c r="AN275" s="1194">
        <f t="shared" si="125"/>
        <v>0</v>
      </c>
      <c r="AO275" s="1194">
        <f t="shared" si="126"/>
        <v>0</v>
      </c>
      <c r="AP275" s="1195">
        <f t="shared" si="127"/>
        <v>53</v>
      </c>
      <c r="AQ275" s="1192">
        <f t="shared" si="122"/>
        <v>0</v>
      </c>
      <c r="AR275" s="1193">
        <f t="shared" si="128"/>
        <v>0</v>
      </c>
      <c r="AS275" s="1195">
        <f t="shared" si="129"/>
        <v>0</v>
      </c>
      <c r="AT275" s="1192">
        <v>17</v>
      </c>
      <c r="AU275" s="1193"/>
      <c r="AV275" s="1193"/>
      <c r="AW275" s="1193"/>
      <c r="AX275" s="1193"/>
      <c r="AY275" s="1194"/>
      <c r="AZ275" s="1194"/>
      <c r="BA275" s="1193"/>
      <c r="BB275" s="1192">
        <v>0</v>
      </c>
      <c r="BC275" s="1191">
        <v>0</v>
      </c>
      <c r="BD275" s="1192">
        <v>0</v>
      </c>
      <c r="BE275" s="1192">
        <v>0</v>
      </c>
      <c r="BF275" s="1192">
        <v>0</v>
      </c>
      <c r="BG275" s="1192">
        <v>0</v>
      </c>
      <c r="BH275" s="1192">
        <v>0</v>
      </c>
      <c r="BI275" s="1192">
        <v>0</v>
      </c>
      <c r="BJ275" s="1192">
        <v>0</v>
      </c>
      <c r="BK275" s="1193">
        <v>0</v>
      </c>
      <c r="BL275" s="1193"/>
      <c r="BM275" s="1191">
        <f t="shared" si="112"/>
        <v>0</v>
      </c>
      <c r="BN275" s="1192"/>
      <c r="BO275" s="1193"/>
      <c r="BP275" s="1193"/>
      <c r="BQ275" s="1193"/>
      <c r="BR275" s="1193"/>
      <c r="BS275" s="1193"/>
      <c r="BT275" s="1193"/>
      <c r="BU275" s="1193"/>
      <c r="BV275" s="1191"/>
      <c r="BW275" s="1192">
        <f t="shared" si="130"/>
        <v>0</v>
      </c>
      <c r="BX275" s="1004">
        <f t="shared" si="131"/>
        <v>0</v>
      </c>
      <c r="BY275" s="1193">
        <f t="shared" si="132"/>
        <v>0</v>
      </c>
      <c r="BZ275" s="1193">
        <f t="shared" si="136"/>
        <v>0</v>
      </c>
      <c r="CA275" s="1193">
        <f t="shared" si="137"/>
        <v>0</v>
      </c>
      <c r="CB275" s="1193">
        <f t="shared" si="133"/>
        <v>0</v>
      </c>
      <c r="CC275" s="1193">
        <f t="shared" si="134"/>
        <v>0</v>
      </c>
      <c r="CF275" s="778">
        <f t="shared" si="138"/>
        <v>0</v>
      </c>
      <c r="CN275" s="1291">
        <f t="shared" si="118"/>
        <v>0</v>
      </c>
      <c r="CO275" s="1233"/>
      <c r="CP275" s="1295"/>
      <c r="CQ275" s="1295"/>
      <c r="CR275" s="1295"/>
      <c r="CS275" s="1295"/>
      <c r="CT275" s="1295"/>
      <c r="CU275" s="1293">
        <f t="shared" si="135"/>
        <v>0</v>
      </c>
      <c r="CV275" s="1293">
        <f t="shared" si="113"/>
        <v>0</v>
      </c>
    </row>
    <row r="276" spans="1:100" ht="15.6" x14ac:dyDescent="0.3">
      <c r="A276" s="1290">
        <v>74</v>
      </c>
      <c r="B276" s="1190" t="s">
        <v>1075</v>
      </c>
      <c r="C276" s="1191">
        <v>0</v>
      </c>
      <c r="D276" s="1192">
        <v>0</v>
      </c>
      <c r="E276" s="1193">
        <v>0</v>
      </c>
      <c r="F276" s="1193">
        <v>0</v>
      </c>
      <c r="G276" s="1193">
        <v>0</v>
      </c>
      <c r="H276" s="1193">
        <v>0</v>
      </c>
      <c r="I276" s="1193">
        <v>0</v>
      </c>
      <c r="J276" s="1193">
        <v>0</v>
      </c>
      <c r="K276" s="1194">
        <v>0</v>
      </c>
      <c r="L276" s="1194">
        <v>0</v>
      </c>
      <c r="M276" s="1195">
        <f t="shared" si="120"/>
        <v>0</v>
      </c>
      <c r="N276" s="1196">
        <v>0</v>
      </c>
      <c r="O276" s="1193"/>
      <c r="P276" s="1193"/>
      <c r="Q276" s="1193"/>
      <c r="R276" s="1193"/>
      <c r="S276" s="1193"/>
      <c r="T276" s="1193"/>
      <c r="U276" s="1193"/>
      <c r="V276" s="1193"/>
      <c r="W276" s="1194"/>
      <c r="X276" s="1194"/>
      <c r="Y276" s="1195">
        <f t="shared" si="123"/>
        <v>0</v>
      </c>
      <c r="Z276" s="1192">
        <v>0</v>
      </c>
      <c r="AA276" s="1193">
        <v>0</v>
      </c>
      <c r="AB276" s="1193">
        <v>0</v>
      </c>
      <c r="AC276" s="1193">
        <v>0</v>
      </c>
      <c r="AD276" s="1193">
        <v>0</v>
      </c>
      <c r="AE276" s="1195">
        <f t="shared" si="124"/>
        <v>0</v>
      </c>
      <c r="AF276" s="1192">
        <f t="shared" si="121"/>
        <v>0</v>
      </c>
      <c r="AG276" s="1193">
        <f t="shared" si="119"/>
        <v>0</v>
      </c>
      <c r="AH276" s="1193">
        <f t="shared" si="119"/>
        <v>0</v>
      </c>
      <c r="AI276" s="1193">
        <f t="shared" si="119"/>
        <v>0</v>
      </c>
      <c r="AJ276" s="1193">
        <f t="shared" si="119"/>
        <v>0</v>
      </c>
      <c r="AK276" s="1193">
        <f t="shared" si="119"/>
        <v>0</v>
      </c>
      <c r="AL276" s="1193">
        <f t="shared" si="119"/>
        <v>0</v>
      </c>
      <c r="AM276" s="1194">
        <f t="shared" si="119"/>
        <v>0</v>
      </c>
      <c r="AN276" s="1194">
        <f t="shared" si="125"/>
        <v>0</v>
      </c>
      <c r="AO276" s="1194">
        <f t="shared" si="126"/>
        <v>0</v>
      </c>
      <c r="AP276" s="1195">
        <f t="shared" si="127"/>
        <v>0</v>
      </c>
      <c r="AQ276" s="1192">
        <f t="shared" si="122"/>
        <v>0</v>
      </c>
      <c r="AR276" s="1193">
        <f t="shared" si="128"/>
        <v>0</v>
      </c>
      <c r="AS276" s="1195">
        <f t="shared" si="129"/>
        <v>0</v>
      </c>
      <c r="AT276" s="1192">
        <v>165</v>
      </c>
      <c r="AU276" s="1193"/>
      <c r="AV276" s="1193"/>
      <c r="AW276" s="1193"/>
      <c r="AX276" s="1193"/>
      <c r="AY276" s="1194"/>
      <c r="AZ276" s="1194"/>
      <c r="BA276" s="1193"/>
      <c r="BB276" s="1192">
        <v>0</v>
      </c>
      <c r="BC276" s="1191">
        <v>0</v>
      </c>
      <c r="BD276" s="1192">
        <v>0</v>
      </c>
      <c r="BE276" s="1192">
        <v>0</v>
      </c>
      <c r="BF276" s="1192">
        <v>0</v>
      </c>
      <c r="BG276" s="1192">
        <v>0</v>
      </c>
      <c r="BH276" s="1192">
        <v>0</v>
      </c>
      <c r="BI276" s="1192">
        <v>0</v>
      </c>
      <c r="BJ276" s="1192">
        <v>0</v>
      </c>
      <c r="BK276" s="1193">
        <v>0</v>
      </c>
      <c r="BL276" s="1193"/>
      <c r="BM276" s="1191">
        <f t="shared" si="112"/>
        <v>0</v>
      </c>
      <c r="BN276" s="1192"/>
      <c r="BO276" s="1193"/>
      <c r="BP276" s="1193"/>
      <c r="BQ276" s="1193"/>
      <c r="BR276" s="1193"/>
      <c r="BS276" s="1193"/>
      <c r="BT276" s="1193"/>
      <c r="BU276" s="1193"/>
      <c r="BV276" s="1191"/>
      <c r="BW276" s="1192">
        <f t="shared" si="130"/>
        <v>0</v>
      </c>
      <c r="BX276" s="1004">
        <f t="shared" si="131"/>
        <v>0</v>
      </c>
      <c r="BY276" s="1193">
        <f t="shared" si="132"/>
        <v>0</v>
      </c>
      <c r="BZ276" s="1193">
        <f t="shared" si="136"/>
        <v>0</v>
      </c>
      <c r="CA276" s="1193">
        <f t="shared" si="137"/>
        <v>0</v>
      </c>
      <c r="CB276" s="1193">
        <f t="shared" si="133"/>
        <v>0</v>
      </c>
      <c r="CC276" s="1193">
        <f t="shared" si="134"/>
        <v>0</v>
      </c>
      <c r="CF276" s="778">
        <f t="shared" si="138"/>
        <v>0</v>
      </c>
      <c r="CN276" s="1291">
        <f t="shared" si="118"/>
        <v>0</v>
      </c>
      <c r="CO276" s="1233"/>
      <c r="CP276" s="1295"/>
      <c r="CQ276" s="1295"/>
      <c r="CR276" s="1295"/>
      <c r="CS276" s="1295"/>
      <c r="CT276" s="1295"/>
      <c r="CU276" s="1293">
        <f t="shared" si="135"/>
        <v>0</v>
      </c>
      <c r="CV276" s="1293">
        <f t="shared" si="113"/>
        <v>0</v>
      </c>
    </row>
    <row r="277" spans="1:100" ht="15.6" x14ac:dyDescent="0.3">
      <c r="A277" s="1290">
        <v>75</v>
      </c>
      <c r="B277" s="1190" t="s">
        <v>1076</v>
      </c>
      <c r="C277" s="1191">
        <v>0</v>
      </c>
      <c r="D277" s="1192">
        <v>0</v>
      </c>
      <c r="E277" s="1193">
        <v>78</v>
      </c>
      <c r="F277" s="1193">
        <v>0</v>
      </c>
      <c r="G277" s="1193">
        <v>0</v>
      </c>
      <c r="H277" s="1193">
        <v>0</v>
      </c>
      <c r="I277" s="1193">
        <v>0</v>
      </c>
      <c r="J277" s="1193">
        <v>0</v>
      </c>
      <c r="K277" s="1194">
        <v>0</v>
      </c>
      <c r="L277" s="1194">
        <v>0</v>
      </c>
      <c r="M277" s="1195">
        <f t="shared" si="120"/>
        <v>78</v>
      </c>
      <c r="N277" s="1196">
        <v>0</v>
      </c>
      <c r="O277" s="1193"/>
      <c r="P277" s="1193"/>
      <c r="Q277" s="1193"/>
      <c r="R277" s="1193"/>
      <c r="S277" s="1193"/>
      <c r="T277" s="1193"/>
      <c r="U277" s="1193"/>
      <c r="V277" s="1193"/>
      <c r="W277" s="1194"/>
      <c r="X277" s="1194"/>
      <c r="Y277" s="1195">
        <f t="shared" si="123"/>
        <v>0</v>
      </c>
      <c r="Z277" s="1192">
        <v>0</v>
      </c>
      <c r="AA277" s="1193">
        <v>0</v>
      </c>
      <c r="AB277" s="1193">
        <v>0</v>
      </c>
      <c r="AC277" s="1193">
        <v>0</v>
      </c>
      <c r="AD277" s="1193">
        <v>0</v>
      </c>
      <c r="AE277" s="1195">
        <f t="shared" si="124"/>
        <v>0</v>
      </c>
      <c r="AF277" s="1192">
        <f t="shared" si="121"/>
        <v>0</v>
      </c>
      <c r="AG277" s="1193">
        <f t="shared" si="119"/>
        <v>78</v>
      </c>
      <c r="AH277" s="1193">
        <f t="shared" si="119"/>
        <v>0</v>
      </c>
      <c r="AI277" s="1193">
        <f t="shared" si="119"/>
        <v>0</v>
      </c>
      <c r="AJ277" s="1193">
        <f t="shared" si="119"/>
        <v>0</v>
      </c>
      <c r="AK277" s="1193">
        <f t="shared" si="119"/>
        <v>0</v>
      </c>
      <c r="AL277" s="1193">
        <f t="shared" si="119"/>
        <v>0</v>
      </c>
      <c r="AM277" s="1194">
        <f t="shared" si="119"/>
        <v>0</v>
      </c>
      <c r="AN277" s="1194">
        <f t="shared" si="125"/>
        <v>0</v>
      </c>
      <c r="AO277" s="1194">
        <f t="shared" si="126"/>
        <v>0</v>
      </c>
      <c r="AP277" s="1195">
        <f t="shared" si="127"/>
        <v>78</v>
      </c>
      <c r="AQ277" s="1192">
        <f t="shared" si="122"/>
        <v>0</v>
      </c>
      <c r="AR277" s="1193">
        <f t="shared" si="128"/>
        <v>0</v>
      </c>
      <c r="AS277" s="1195">
        <f t="shared" si="129"/>
        <v>0</v>
      </c>
      <c r="AT277" s="1192">
        <v>94</v>
      </c>
      <c r="AU277" s="1193"/>
      <c r="AV277" s="1193"/>
      <c r="AW277" s="1193"/>
      <c r="AX277" s="1193"/>
      <c r="AY277" s="1194"/>
      <c r="AZ277" s="1194"/>
      <c r="BA277" s="1193"/>
      <c r="BB277" s="1192">
        <v>0</v>
      </c>
      <c r="BC277" s="1191">
        <v>0</v>
      </c>
      <c r="BD277" s="1192">
        <v>0</v>
      </c>
      <c r="BE277" s="1192">
        <v>0</v>
      </c>
      <c r="BF277" s="1192">
        <v>0</v>
      </c>
      <c r="BG277" s="1192">
        <v>0</v>
      </c>
      <c r="BH277" s="1192">
        <v>0</v>
      </c>
      <c r="BI277" s="1192">
        <v>0</v>
      </c>
      <c r="BJ277" s="1192">
        <v>0</v>
      </c>
      <c r="BK277" s="1193">
        <v>0</v>
      </c>
      <c r="BL277" s="1193"/>
      <c r="BM277" s="1191">
        <f t="shared" si="112"/>
        <v>0</v>
      </c>
      <c r="BN277" s="1192"/>
      <c r="BO277" s="1193"/>
      <c r="BP277" s="1193"/>
      <c r="BQ277" s="1193"/>
      <c r="BR277" s="1193"/>
      <c r="BS277" s="1193"/>
      <c r="BT277" s="1193"/>
      <c r="BU277" s="1193"/>
      <c r="BV277" s="1191"/>
      <c r="BW277" s="1192">
        <f t="shared" si="130"/>
        <v>0</v>
      </c>
      <c r="BX277" s="1004">
        <f t="shared" si="131"/>
        <v>0</v>
      </c>
      <c r="BY277" s="1193">
        <f t="shared" si="132"/>
        <v>0</v>
      </c>
      <c r="BZ277" s="1193">
        <f t="shared" si="136"/>
        <v>0</v>
      </c>
      <c r="CA277" s="1193">
        <f t="shared" si="137"/>
        <v>0</v>
      </c>
      <c r="CB277" s="1193">
        <f t="shared" si="133"/>
        <v>0</v>
      </c>
      <c r="CC277" s="1193">
        <f t="shared" si="134"/>
        <v>0</v>
      </c>
      <c r="CF277" s="778">
        <f t="shared" si="138"/>
        <v>0</v>
      </c>
      <c r="CN277" s="1291">
        <f t="shared" si="118"/>
        <v>0</v>
      </c>
      <c r="CO277" s="1233"/>
      <c r="CP277" s="1295"/>
      <c r="CQ277" s="1295"/>
      <c r="CR277" s="1295"/>
      <c r="CS277" s="1295"/>
      <c r="CT277" s="1295"/>
      <c r="CU277" s="1293">
        <f t="shared" si="135"/>
        <v>0</v>
      </c>
      <c r="CV277" s="1293">
        <f t="shared" si="113"/>
        <v>0</v>
      </c>
    </row>
    <row r="278" spans="1:100" ht="15.6" x14ac:dyDescent="0.3">
      <c r="A278" s="1290">
        <v>76</v>
      </c>
      <c r="B278" s="1190" t="s">
        <v>1077</v>
      </c>
      <c r="C278" s="1191">
        <v>0</v>
      </c>
      <c r="D278" s="1192">
        <v>0</v>
      </c>
      <c r="E278" s="1193">
        <v>0</v>
      </c>
      <c r="F278" s="1193">
        <v>0</v>
      </c>
      <c r="G278" s="1193">
        <v>0</v>
      </c>
      <c r="H278" s="1193">
        <v>0</v>
      </c>
      <c r="I278" s="1193">
        <v>0</v>
      </c>
      <c r="J278" s="1193">
        <v>0</v>
      </c>
      <c r="K278" s="1194">
        <v>0</v>
      </c>
      <c r="L278" s="1194">
        <v>0</v>
      </c>
      <c r="M278" s="1195">
        <f t="shared" si="120"/>
        <v>0</v>
      </c>
      <c r="N278" s="1196">
        <v>0</v>
      </c>
      <c r="O278" s="1193"/>
      <c r="P278" s="1193"/>
      <c r="Q278" s="1193"/>
      <c r="R278" s="1193"/>
      <c r="S278" s="1193"/>
      <c r="T278" s="1193"/>
      <c r="U278" s="1193"/>
      <c r="V278" s="1193"/>
      <c r="W278" s="1194"/>
      <c r="X278" s="1194"/>
      <c r="Y278" s="1195">
        <f t="shared" si="123"/>
        <v>0</v>
      </c>
      <c r="Z278" s="1192">
        <v>0</v>
      </c>
      <c r="AA278" s="1193">
        <v>0</v>
      </c>
      <c r="AB278" s="1193">
        <v>0</v>
      </c>
      <c r="AC278" s="1193">
        <v>0</v>
      </c>
      <c r="AD278" s="1193">
        <v>0</v>
      </c>
      <c r="AE278" s="1195">
        <f t="shared" si="124"/>
        <v>0</v>
      </c>
      <c r="AF278" s="1192">
        <f t="shared" si="121"/>
        <v>0</v>
      </c>
      <c r="AG278" s="1193">
        <f t="shared" si="119"/>
        <v>0</v>
      </c>
      <c r="AH278" s="1193">
        <f t="shared" si="119"/>
        <v>0</v>
      </c>
      <c r="AI278" s="1193">
        <f t="shared" si="119"/>
        <v>0</v>
      </c>
      <c r="AJ278" s="1193">
        <f t="shared" si="119"/>
        <v>0</v>
      </c>
      <c r="AK278" s="1193">
        <f t="shared" si="119"/>
        <v>0</v>
      </c>
      <c r="AL278" s="1193">
        <f t="shared" si="119"/>
        <v>0</v>
      </c>
      <c r="AM278" s="1194">
        <f t="shared" si="119"/>
        <v>0</v>
      </c>
      <c r="AN278" s="1194">
        <f t="shared" si="125"/>
        <v>0</v>
      </c>
      <c r="AO278" s="1194">
        <f t="shared" si="126"/>
        <v>0</v>
      </c>
      <c r="AP278" s="1195">
        <f t="shared" si="127"/>
        <v>0</v>
      </c>
      <c r="AQ278" s="1192">
        <f t="shared" si="122"/>
        <v>0</v>
      </c>
      <c r="AR278" s="1193">
        <f t="shared" si="128"/>
        <v>0</v>
      </c>
      <c r="AS278" s="1195">
        <f t="shared" si="129"/>
        <v>0</v>
      </c>
      <c r="AT278" s="1192">
        <v>138</v>
      </c>
      <c r="AU278" s="1193"/>
      <c r="AV278" s="1193"/>
      <c r="AW278" s="1193"/>
      <c r="AX278" s="1193"/>
      <c r="AY278" s="1194"/>
      <c r="AZ278" s="1194"/>
      <c r="BA278" s="1193"/>
      <c r="BB278" s="1192">
        <v>0</v>
      </c>
      <c r="BC278" s="1191">
        <v>0</v>
      </c>
      <c r="BD278" s="1192">
        <v>0</v>
      </c>
      <c r="BE278" s="1192">
        <v>0</v>
      </c>
      <c r="BF278" s="1192">
        <v>0</v>
      </c>
      <c r="BG278" s="1192">
        <v>0</v>
      </c>
      <c r="BH278" s="1192">
        <v>0</v>
      </c>
      <c r="BI278" s="1192">
        <v>0</v>
      </c>
      <c r="BJ278" s="1192">
        <v>0</v>
      </c>
      <c r="BK278" s="1193">
        <v>0</v>
      </c>
      <c r="BL278" s="1193"/>
      <c r="BM278" s="1191">
        <f t="shared" si="112"/>
        <v>0</v>
      </c>
      <c r="BN278" s="1192"/>
      <c r="BO278" s="1193"/>
      <c r="BP278" s="1193"/>
      <c r="BQ278" s="1193"/>
      <c r="BR278" s="1193"/>
      <c r="BS278" s="1193"/>
      <c r="BT278" s="1193"/>
      <c r="BU278" s="1193"/>
      <c r="BV278" s="1191"/>
      <c r="BW278" s="1192">
        <f t="shared" si="130"/>
        <v>0</v>
      </c>
      <c r="BX278" s="1004">
        <f t="shared" si="131"/>
        <v>0</v>
      </c>
      <c r="BY278" s="1193">
        <f t="shared" si="132"/>
        <v>0</v>
      </c>
      <c r="BZ278" s="1193">
        <f t="shared" si="136"/>
        <v>0</v>
      </c>
      <c r="CA278" s="1193">
        <f t="shared" si="137"/>
        <v>0</v>
      </c>
      <c r="CB278" s="1193">
        <f t="shared" si="133"/>
        <v>0</v>
      </c>
      <c r="CC278" s="1193">
        <f t="shared" si="134"/>
        <v>0</v>
      </c>
      <c r="CF278" s="778">
        <f t="shared" si="138"/>
        <v>0</v>
      </c>
      <c r="CN278" s="1291">
        <f t="shared" si="118"/>
        <v>0</v>
      </c>
      <c r="CO278" s="1233"/>
      <c r="CP278" s="1295"/>
      <c r="CQ278" s="1295"/>
      <c r="CR278" s="1295"/>
      <c r="CS278" s="1295"/>
      <c r="CT278" s="1295"/>
      <c r="CU278" s="1293">
        <f t="shared" si="135"/>
        <v>0</v>
      </c>
      <c r="CV278" s="1293">
        <f t="shared" si="113"/>
        <v>0</v>
      </c>
    </row>
    <row r="279" spans="1:100" ht="15.6" x14ac:dyDescent="0.3">
      <c r="A279" s="1290">
        <v>77</v>
      </c>
      <c r="B279" s="1190" t="s">
        <v>1078</v>
      </c>
      <c r="C279" s="1191">
        <v>0</v>
      </c>
      <c r="D279" s="1192">
        <v>0</v>
      </c>
      <c r="E279" s="1193">
        <v>115</v>
      </c>
      <c r="F279" s="1193">
        <v>0</v>
      </c>
      <c r="G279" s="1193">
        <v>0</v>
      </c>
      <c r="H279" s="1193">
        <v>0</v>
      </c>
      <c r="I279" s="1193">
        <v>0</v>
      </c>
      <c r="J279" s="1193">
        <v>0</v>
      </c>
      <c r="K279" s="1194">
        <v>0</v>
      </c>
      <c r="L279" s="1194">
        <v>0</v>
      </c>
      <c r="M279" s="1195">
        <f t="shared" si="120"/>
        <v>115</v>
      </c>
      <c r="N279" s="1196">
        <v>0</v>
      </c>
      <c r="O279" s="1193"/>
      <c r="P279" s="1193"/>
      <c r="Q279" s="1193"/>
      <c r="R279" s="1193"/>
      <c r="S279" s="1193"/>
      <c r="T279" s="1193"/>
      <c r="U279" s="1193"/>
      <c r="V279" s="1193"/>
      <c r="W279" s="1194"/>
      <c r="X279" s="1194"/>
      <c r="Y279" s="1195">
        <f t="shared" si="123"/>
        <v>0</v>
      </c>
      <c r="Z279" s="1192">
        <v>0</v>
      </c>
      <c r="AA279" s="1193">
        <v>0</v>
      </c>
      <c r="AB279" s="1193">
        <v>0</v>
      </c>
      <c r="AC279" s="1193">
        <v>0</v>
      </c>
      <c r="AD279" s="1193">
        <v>0</v>
      </c>
      <c r="AE279" s="1195">
        <f t="shared" si="124"/>
        <v>0</v>
      </c>
      <c r="AF279" s="1192">
        <f t="shared" si="121"/>
        <v>0</v>
      </c>
      <c r="AG279" s="1193">
        <f t="shared" si="119"/>
        <v>115</v>
      </c>
      <c r="AH279" s="1193">
        <f t="shared" si="119"/>
        <v>0</v>
      </c>
      <c r="AI279" s="1193">
        <f t="shared" si="119"/>
        <v>0</v>
      </c>
      <c r="AJ279" s="1193">
        <f t="shared" si="119"/>
        <v>0</v>
      </c>
      <c r="AK279" s="1193">
        <f t="shared" si="119"/>
        <v>0</v>
      </c>
      <c r="AL279" s="1193">
        <f t="shared" si="119"/>
        <v>0</v>
      </c>
      <c r="AM279" s="1194">
        <f t="shared" si="119"/>
        <v>0</v>
      </c>
      <c r="AN279" s="1194">
        <f t="shared" si="125"/>
        <v>0</v>
      </c>
      <c r="AO279" s="1194">
        <f t="shared" si="126"/>
        <v>0</v>
      </c>
      <c r="AP279" s="1195">
        <f t="shared" si="127"/>
        <v>115</v>
      </c>
      <c r="AQ279" s="1192">
        <f t="shared" si="122"/>
        <v>0</v>
      </c>
      <c r="AR279" s="1193">
        <f t="shared" si="128"/>
        <v>0</v>
      </c>
      <c r="AS279" s="1195">
        <f t="shared" si="129"/>
        <v>0</v>
      </c>
      <c r="AT279" s="1192">
        <v>13</v>
      </c>
      <c r="AU279" s="1193"/>
      <c r="AV279" s="1193"/>
      <c r="AW279" s="1193"/>
      <c r="AX279" s="1193"/>
      <c r="AY279" s="1194"/>
      <c r="AZ279" s="1194"/>
      <c r="BA279" s="1193"/>
      <c r="BB279" s="1192">
        <v>0</v>
      </c>
      <c r="BC279" s="1191">
        <v>0</v>
      </c>
      <c r="BD279" s="1192">
        <v>0</v>
      </c>
      <c r="BE279" s="1192">
        <v>0</v>
      </c>
      <c r="BF279" s="1192">
        <v>0</v>
      </c>
      <c r="BG279" s="1192">
        <v>0</v>
      </c>
      <c r="BH279" s="1192">
        <v>0</v>
      </c>
      <c r="BI279" s="1192">
        <v>0</v>
      </c>
      <c r="BJ279" s="1192">
        <v>0</v>
      </c>
      <c r="BK279" s="1193">
        <v>0</v>
      </c>
      <c r="BL279" s="1193"/>
      <c r="BM279" s="1191">
        <f t="shared" si="112"/>
        <v>0</v>
      </c>
      <c r="BN279" s="1192">
        <f>AD279*AX279</f>
        <v>0</v>
      </c>
      <c r="BO279" s="1193"/>
      <c r="BP279" s="1193"/>
      <c r="BQ279" s="1193"/>
      <c r="BR279" s="1193"/>
      <c r="BS279" s="1193"/>
      <c r="BT279" s="1193"/>
      <c r="BU279" s="1193"/>
      <c r="BV279" s="1191"/>
      <c r="BW279" s="1192">
        <f t="shared" si="130"/>
        <v>0</v>
      </c>
      <c r="BX279" s="1004">
        <f t="shared" si="131"/>
        <v>0</v>
      </c>
      <c r="BY279" s="1193">
        <f t="shared" si="132"/>
        <v>0</v>
      </c>
      <c r="BZ279" s="1193">
        <f t="shared" si="136"/>
        <v>0</v>
      </c>
      <c r="CA279" s="1193">
        <f t="shared" si="137"/>
        <v>0</v>
      </c>
      <c r="CB279" s="1193">
        <f t="shared" si="133"/>
        <v>0</v>
      </c>
      <c r="CC279" s="1193">
        <f t="shared" si="134"/>
        <v>0</v>
      </c>
      <c r="CF279" s="778">
        <f t="shared" si="138"/>
        <v>0</v>
      </c>
      <c r="CN279" s="1291">
        <f t="shared" si="118"/>
        <v>0</v>
      </c>
      <c r="CO279" s="1233"/>
      <c r="CP279" s="1295">
        <v>8</v>
      </c>
      <c r="CQ279" s="1295">
        <v>7</v>
      </c>
      <c r="CR279" s="1295">
        <v>9</v>
      </c>
      <c r="CS279" s="1295">
        <v>3</v>
      </c>
      <c r="CT279" s="1295"/>
      <c r="CU279" s="1293">
        <f t="shared" si="135"/>
        <v>27</v>
      </c>
      <c r="CV279" s="1293">
        <f t="shared" si="113"/>
        <v>27</v>
      </c>
    </row>
    <row r="280" spans="1:100" ht="15.6" x14ac:dyDescent="0.3">
      <c r="A280" s="1290">
        <v>78</v>
      </c>
      <c r="B280" s="1190" t="s">
        <v>1079</v>
      </c>
      <c r="C280" s="1191">
        <v>0</v>
      </c>
      <c r="D280" s="1192">
        <v>0</v>
      </c>
      <c r="E280" s="1193">
        <v>36</v>
      </c>
      <c r="F280" s="1193">
        <v>0</v>
      </c>
      <c r="G280" s="1193">
        <v>0</v>
      </c>
      <c r="H280" s="1193">
        <v>0</v>
      </c>
      <c r="I280" s="1193">
        <v>0</v>
      </c>
      <c r="J280" s="1193">
        <v>0</v>
      </c>
      <c r="K280" s="1194">
        <v>0</v>
      </c>
      <c r="L280" s="1194">
        <v>0</v>
      </c>
      <c r="M280" s="1195">
        <f t="shared" si="120"/>
        <v>36</v>
      </c>
      <c r="N280" s="1196">
        <v>0</v>
      </c>
      <c r="O280" s="1193"/>
      <c r="P280" s="1193"/>
      <c r="Q280" s="1193"/>
      <c r="R280" s="1193"/>
      <c r="S280" s="1193"/>
      <c r="T280" s="1193"/>
      <c r="U280" s="1193"/>
      <c r="V280" s="1193"/>
      <c r="W280" s="1194"/>
      <c r="X280" s="1194"/>
      <c r="Y280" s="1195">
        <f t="shared" si="123"/>
        <v>0</v>
      </c>
      <c r="Z280" s="1192">
        <v>0</v>
      </c>
      <c r="AA280" s="1193">
        <v>0</v>
      </c>
      <c r="AB280" s="1193">
        <v>0</v>
      </c>
      <c r="AC280" s="1193">
        <v>0</v>
      </c>
      <c r="AD280" s="1193">
        <v>0</v>
      </c>
      <c r="AE280" s="1195">
        <f t="shared" si="124"/>
        <v>0</v>
      </c>
      <c r="AF280" s="1192">
        <f t="shared" si="121"/>
        <v>0</v>
      </c>
      <c r="AG280" s="1193">
        <f t="shared" si="119"/>
        <v>36</v>
      </c>
      <c r="AH280" s="1193">
        <f t="shared" si="119"/>
        <v>0</v>
      </c>
      <c r="AI280" s="1193">
        <f t="shared" si="119"/>
        <v>0</v>
      </c>
      <c r="AJ280" s="1193">
        <f t="shared" si="119"/>
        <v>0</v>
      </c>
      <c r="AK280" s="1193">
        <f t="shared" si="119"/>
        <v>0</v>
      </c>
      <c r="AL280" s="1193">
        <f t="shared" si="119"/>
        <v>0</v>
      </c>
      <c r="AM280" s="1194">
        <f t="shared" si="119"/>
        <v>0</v>
      </c>
      <c r="AN280" s="1194">
        <f t="shared" si="125"/>
        <v>0</v>
      </c>
      <c r="AO280" s="1194">
        <f t="shared" si="126"/>
        <v>0</v>
      </c>
      <c r="AP280" s="1195">
        <f t="shared" si="127"/>
        <v>36</v>
      </c>
      <c r="AQ280" s="1192">
        <f t="shared" si="122"/>
        <v>0</v>
      </c>
      <c r="AR280" s="1193">
        <f t="shared" si="128"/>
        <v>0</v>
      </c>
      <c r="AS280" s="1195">
        <f t="shared" si="129"/>
        <v>0</v>
      </c>
      <c r="AT280" s="1192">
        <v>16</v>
      </c>
      <c r="AU280" s="1193"/>
      <c r="AV280" s="1193"/>
      <c r="AW280" s="1193"/>
      <c r="AX280" s="1193"/>
      <c r="AY280" s="1194"/>
      <c r="AZ280" s="1194"/>
      <c r="BA280" s="1193"/>
      <c r="BB280" s="1192">
        <v>0</v>
      </c>
      <c r="BC280" s="1191">
        <v>0</v>
      </c>
      <c r="BD280" s="1192">
        <v>0</v>
      </c>
      <c r="BE280" s="1192">
        <v>0</v>
      </c>
      <c r="BF280" s="1192">
        <v>0</v>
      </c>
      <c r="BG280" s="1192">
        <v>0</v>
      </c>
      <c r="BH280" s="1192">
        <v>0</v>
      </c>
      <c r="BI280" s="1192">
        <v>0</v>
      </c>
      <c r="BJ280" s="1192">
        <v>0</v>
      </c>
      <c r="BK280" s="1193">
        <v>0</v>
      </c>
      <c r="BL280" s="1193"/>
      <c r="BM280" s="1191">
        <f t="shared" si="112"/>
        <v>0</v>
      </c>
      <c r="BN280" s="1192"/>
      <c r="BO280" s="1193"/>
      <c r="BP280" s="1193"/>
      <c r="BQ280" s="1193"/>
      <c r="BR280" s="1193"/>
      <c r="BS280" s="1193"/>
      <c r="BT280" s="1193"/>
      <c r="BU280" s="1193"/>
      <c r="BV280" s="1191"/>
      <c r="BW280" s="1192">
        <f t="shared" si="130"/>
        <v>0</v>
      </c>
      <c r="BX280" s="1004">
        <f t="shared" si="131"/>
        <v>0</v>
      </c>
      <c r="BY280" s="1193">
        <f t="shared" si="132"/>
        <v>0</v>
      </c>
      <c r="BZ280" s="1193">
        <f t="shared" si="136"/>
        <v>0</v>
      </c>
      <c r="CA280" s="1193">
        <f t="shared" si="137"/>
        <v>0</v>
      </c>
      <c r="CB280" s="1193">
        <f t="shared" si="133"/>
        <v>0</v>
      </c>
      <c r="CC280" s="1193">
        <f t="shared" si="134"/>
        <v>0</v>
      </c>
      <c r="CF280" s="778">
        <f t="shared" si="138"/>
        <v>0</v>
      </c>
      <c r="CN280" s="1291">
        <f t="shared" si="118"/>
        <v>0</v>
      </c>
      <c r="CO280" s="1233"/>
      <c r="CP280" s="1295"/>
      <c r="CQ280" s="1295"/>
      <c r="CR280" s="1295"/>
      <c r="CS280" s="1295"/>
      <c r="CT280" s="1295"/>
      <c r="CU280" s="1293">
        <f t="shared" si="135"/>
        <v>0</v>
      </c>
      <c r="CV280" s="1294">
        <f t="shared" si="113"/>
        <v>0</v>
      </c>
    </row>
    <row r="281" spans="1:100" ht="15.6" x14ac:dyDescent="0.3">
      <c r="A281" s="1290">
        <v>79</v>
      </c>
      <c r="B281" s="1190" t="s">
        <v>1080</v>
      </c>
      <c r="C281" s="1191">
        <v>0</v>
      </c>
      <c r="D281" s="1192">
        <v>0</v>
      </c>
      <c r="E281" s="1193">
        <v>0</v>
      </c>
      <c r="F281" s="1193">
        <v>0</v>
      </c>
      <c r="G281" s="1193">
        <v>0</v>
      </c>
      <c r="H281" s="1193">
        <v>0</v>
      </c>
      <c r="I281" s="1193">
        <v>126</v>
      </c>
      <c r="J281" s="1193">
        <v>0</v>
      </c>
      <c r="K281" s="1194">
        <v>0</v>
      </c>
      <c r="L281" s="1194">
        <v>0</v>
      </c>
      <c r="M281" s="1195">
        <f t="shared" si="120"/>
        <v>126</v>
      </c>
      <c r="N281" s="1196">
        <v>0</v>
      </c>
      <c r="O281" s="1193"/>
      <c r="P281" s="1193"/>
      <c r="Q281" s="1193"/>
      <c r="R281" s="1193"/>
      <c r="S281" s="1193"/>
      <c r="T281" s="1193">
        <v>126</v>
      </c>
      <c r="U281" s="1193"/>
      <c r="V281" s="1193"/>
      <c r="W281" s="1194"/>
      <c r="X281" s="1194"/>
      <c r="Y281" s="1195">
        <f t="shared" si="123"/>
        <v>126</v>
      </c>
      <c r="Z281" s="1192">
        <v>0</v>
      </c>
      <c r="AA281" s="1193">
        <v>0</v>
      </c>
      <c r="AB281" s="1193">
        <v>12</v>
      </c>
      <c r="AC281" s="1193">
        <v>114</v>
      </c>
      <c r="AD281" s="1193">
        <v>0</v>
      </c>
      <c r="AE281" s="1195">
        <f t="shared" si="124"/>
        <v>126</v>
      </c>
      <c r="AF281" s="1192">
        <f t="shared" si="121"/>
        <v>0</v>
      </c>
      <c r="AG281" s="1193">
        <f t="shared" si="119"/>
        <v>0</v>
      </c>
      <c r="AH281" s="1193">
        <f t="shared" si="119"/>
        <v>0</v>
      </c>
      <c r="AI281" s="1193">
        <f t="shared" si="119"/>
        <v>0</v>
      </c>
      <c r="AJ281" s="1193">
        <f t="shared" si="119"/>
        <v>0</v>
      </c>
      <c r="AK281" s="1193">
        <f t="shared" si="119"/>
        <v>0</v>
      </c>
      <c r="AL281" s="1193">
        <f t="shared" si="119"/>
        <v>0</v>
      </c>
      <c r="AM281" s="1194">
        <f t="shared" si="119"/>
        <v>0</v>
      </c>
      <c r="AN281" s="1194">
        <f t="shared" si="125"/>
        <v>0</v>
      </c>
      <c r="AO281" s="1194">
        <f t="shared" si="126"/>
        <v>0</v>
      </c>
      <c r="AP281" s="1195">
        <f t="shared" si="127"/>
        <v>0</v>
      </c>
      <c r="AQ281" s="1192">
        <f t="shared" si="122"/>
        <v>126</v>
      </c>
      <c r="AR281" s="1193">
        <f t="shared" si="128"/>
        <v>126</v>
      </c>
      <c r="AS281" s="1195">
        <f t="shared" si="129"/>
        <v>0</v>
      </c>
      <c r="AT281" s="1192">
        <v>332</v>
      </c>
      <c r="AU281" s="1193"/>
      <c r="AV281" s="1193"/>
      <c r="AW281" s="1193"/>
      <c r="AX281" s="1193">
        <v>304.5</v>
      </c>
      <c r="AY281" s="1194"/>
      <c r="AZ281" s="1194"/>
      <c r="BA281" s="1193"/>
      <c r="BB281" s="1192">
        <v>0</v>
      </c>
      <c r="BC281" s="1191">
        <v>0</v>
      </c>
      <c r="BD281" s="1192">
        <v>0</v>
      </c>
      <c r="BE281" s="1192">
        <v>0</v>
      </c>
      <c r="BF281" s="1192">
        <v>0</v>
      </c>
      <c r="BG281" s="1192">
        <v>0</v>
      </c>
      <c r="BH281" s="1192">
        <v>0</v>
      </c>
      <c r="BI281" s="1192">
        <v>0</v>
      </c>
      <c r="BJ281" s="1192">
        <v>0</v>
      </c>
      <c r="BK281" s="1193">
        <v>0</v>
      </c>
      <c r="BL281" s="1193"/>
      <c r="BM281" s="1191">
        <f t="shared" si="112"/>
        <v>0</v>
      </c>
      <c r="BN281" s="1192">
        <f>+('Store Plant &amp; Machinery'!G36/'QTY Sheet 18-19'!I281)*'QTY Sheet 18-19'!AD281*100000</f>
        <v>0</v>
      </c>
      <c r="BO281" s="1193"/>
      <c r="BP281" s="1193"/>
      <c r="BQ281" s="1193"/>
      <c r="BR281" s="1193">
        <f>AB281*AX281</f>
        <v>3654</v>
      </c>
      <c r="BS281" s="1325">
        <f>AC281*AX281</f>
        <v>34713</v>
      </c>
      <c r="BT281" s="1193"/>
      <c r="BU281" s="1193"/>
      <c r="BV281" s="1191"/>
      <c r="BW281" s="1192">
        <f t="shared" si="130"/>
        <v>0</v>
      </c>
      <c r="BX281" s="1004">
        <f t="shared" si="131"/>
        <v>38367</v>
      </c>
      <c r="BY281" s="1193">
        <f t="shared" si="132"/>
        <v>0</v>
      </c>
      <c r="BZ281" s="1193">
        <f t="shared" si="136"/>
        <v>38367</v>
      </c>
      <c r="CA281" s="1193">
        <f t="shared" si="137"/>
        <v>38367</v>
      </c>
      <c r="CB281" s="1193">
        <f t="shared" si="133"/>
        <v>0</v>
      </c>
      <c r="CC281" s="1193">
        <f t="shared" si="134"/>
        <v>0</v>
      </c>
      <c r="CF281" s="778">
        <f t="shared" si="138"/>
        <v>0</v>
      </c>
      <c r="CN281" s="1291">
        <f t="shared" si="118"/>
        <v>114</v>
      </c>
      <c r="CO281" s="1233"/>
      <c r="CP281" s="1295">
        <v>2</v>
      </c>
      <c r="CQ281" s="1295">
        <v>2</v>
      </c>
      <c r="CR281" s="1295"/>
      <c r="CS281" s="1295">
        <v>2</v>
      </c>
      <c r="CT281" s="1295"/>
      <c r="CU281" s="1293">
        <f t="shared" si="135"/>
        <v>6</v>
      </c>
      <c r="CV281" s="1294">
        <f t="shared" si="113"/>
        <v>-108</v>
      </c>
    </row>
    <row r="282" spans="1:100" ht="15.6" x14ac:dyDescent="0.3">
      <c r="A282" s="1290">
        <v>80</v>
      </c>
      <c r="B282" s="1190" t="s">
        <v>1798</v>
      </c>
      <c r="C282" s="1191">
        <v>0</v>
      </c>
      <c r="D282" s="1192">
        <v>0</v>
      </c>
      <c r="E282" s="1193">
        <v>0</v>
      </c>
      <c r="F282" s="1193">
        <v>0</v>
      </c>
      <c r="G282" s="1193">
        <v>0</v>
      </c>
      <c r="H282" s="1193">
        <v>0</v>
      </c>
      <c r="I282" s="1193">
        <v>1</v>
      </c>
      <c r="J282" s="1193">
        <v>0</v>
      </c>
      <c r="K282" s="1194">
        <v>0</v>
      </c>
      <c r="L282" s="1194">
        <v>0</v>
      </c>
      <c r="M282" s="1195">
        <f t="shared" si="120"/>
        <v>1</v>
      </c>
      <c r="N282" s="1196">
        <v>0</v>
      </c>
      <c r="O282" s="1193"/>
      <c r="P282" s="1193"/>
      <c r="Q282" s="1193"/>
      <c r="R282" s="1193"/>
      <c r="S282" s="1193"/>
      <c r="T282" s="1193">
        <v>1</v>
      </c>
      <c r="U282" s="1193"/>
      <c r="V282" s="1193"/>
      <c r="W282" s="1194"/>
      <c r="X282" s="1194"/>
      <c r="Y282" s="1195">
        <f t="shared" si="123"/>
        <v>1</v>
      </c>
      <c r="Z282" s="1192">
        <v>0</v>
      </c>
      <c r="AA282" s="1193">
        <v>0</v>
      </c>
      <c r="AB282" s="1193">
        <v>0</v>
      </c>
      <c r="AC282" s="1193">
        <v>1</v>
      </c>
      <c r="AD282" s="1193">
        <v>0</v>
      </c>
      <c r="AE282" s="1195">
        <f t="shared" si="124"/>
        <v>1</v>
      </c>
      <c r="AF282" s="1192">
        <f t="shared" si="121"/>
        <v>0</v>
      </c>
      <c r="AG282" s="1193">
        <f t="shared" si="119"/>
        <v>0</v>
      </c>
      <c r="AH282" s="1193">
        <f t="shared" si="119"/>
        <v>0</v>
      </c>
      <c r="AI282" s="1193">
        <f t="shared" si="119"/>
        <v>0</v>
      </c>
      <c r="AJ282" s="1193">
        <f t="shared" si="119"/>
        <v>0</v>
      </c>
      <c r="AK282" s="1193">
        <f t="shared" si="119"/>
        <v>0</v>
      </c>
      <c r="AL282" s="1193">
        <f t="shared" si="119"/>
        <v>0</v>
      </c>
      <c r="AM282" s="1194">
        <f t="shared" si="119"/>
        <v>0</v>
      </c>
      <c r="AN282" s="1194">
        <f t="shared" si="125"/>
        <v>0</v>
      </c>
      <c r="AO282" s="1194">
        <f t="shared" si="126"/>
        <v>0</v>
      </c>
      <c r="AP282" s="1195">
        <f t="shared" si="127"/>
        <v>0</v>
      </c>
      <c r="AQ282" s="1192">
        <f t="shared" si="122"/>
        <v>1</v>
      </c>
      <c r="AR282" s="1193">
        <f t="shared" si="128"/>
        <v>1</v>
      </c>
      <c r="AS282" s="1195">
        <f t="shared" si="129"/>
        <v>0</v>
      </c>
      <c r="AT282" s="1192">
        <v>0</v>
      </c>
      <c r="AU282" s="1193"/>
      <c r="AV282" s="1193"/>
      <c r="AW282" s="1193"/>
      <c r="AX282" s="1193">
        <v>496352.4</v>
      </c>
      <c r="AY282" s="1194"/>
      <c r="AZ282" s="1194"/>
      <c r="BA282" s="1193"/>
      <c r="BB282" s="1192">
        <v>0</v>
      </c>
      <c r="BC282" s="1191">
        <v>0</v>
      </c>
      <c r="BD282" s="1192">
        <v>0</v>
      </c>
      <c r="BE282" s="1192">
        <v>0</v>
      </c>
      <c r="BF282" s="1192">
        <v>0</v>
      </c>
      <c r="BG282" s="1192">
        <v>0</v>
      </c>
      <c r="BH282" s="1192">
        <v>0</v>
      </c>
      <c r="BI282" s="1192">
        <v>0</v>
      </c>
      <c r="BJ282" s="1192">
        <v>0</v>
      </c>
      <c r="BK282" s="1193">
        <v>0</v>
      </c>
      <c r="BL282" s="1193"/>
      <c r="BM282" s="1191">
        <f t="shared" si="112"/>
        <v>0</v>
      </c>
      <c r="BN282" s="1192"/>
      <c r="BO282" s="1193"/>
      <c r="BP282" s="1193"/>
      <c r="BQ282" s="1193"/>
      <c r="BR282" s="1193"/>
      <c r="BS282" s="1325">
        <f>+AX282*AC282</f>
        <v>496352.4</v>
      </c>
      <c r="BT282" s="1193"/>
      <c r="BU282" s="1193"/>
      <c r="BV282" s="1191"/>
      <c r="BW282" s="1192">
        <f t="shared" si="130"/>
        <v>0</v>
      </c>
      <c r="BX282" s="1004">
        <f t="shared" si="131"/>
        <v>496352.4</v>
      </c>
      <c r="BY282" s="1193">
        <f t="shared" si="132"/>
        <v>0</v>
      </c>
      <c r="BZ282" s="1193">
        <f t="shared" si="136"/>
        <v>496352.4</v>
      </c>
      <c r="CA282" s="1193">
        <f t="shared" si="137"/>
        <v>496352.4</v>
      </c>
      <c r="CB282" s="1193">
        <f t="shared" si="133"/>
        <v>0</v>
      </c>
      <c r="CC282" s="1193">
        <f t="shared" si="134"/>
        <v>0</v>
      </c>
      <c r="CF282" s="778">
        <f t="shared" si="138"/>
        <v>0</v>
      </c>
      <c r="CN282" s="1291">
        <f t="shared" si="118"/>
        <v>1</v>
      </c>
      <c r="CO282" s="1233"/>
      <c r="CP282" s="1295"/>
      <c r="CQ282" s="1295"/>
      <c r="CR282" s="1295"/>
      <c r="CS282" s="1295"/>
      <c r="CT282" s="1295"/>
      <c r="CU282" s="1293">
        <f t="shared" si="135"/>
        <v>0</v>
      </c>
      <c r="CV282" s="1294">
        <f t="shared" si="113"/>
        <v>-1</v>
      </c>
    </row>
    <row r="283" spans="1:100" ht="15.6" x14ac:dyDescent="0.3">
      <c r="A283" s="1290">
        <v>81</v>
      </c>
      <c r="B283" s="1190" t="s">
        <v>1799</v>
      </c>
      <c r="C283" s="1191">
        <v>0</v>
      </c>
      <c r="D283" s="1192">
        <v>0</v>
      </c>
      <c r="E283" s="1193">
        <v>0</v>
      </c>
      <c r="F283" s="1193">
        <v>0</v>
      </c>
      <c r="G283" s="1193">
        <v>0</v>
      </c>
      <c r="H283" s="1193">
        <v>0</v>
      </c>
      <c r="I283" s="1193">
        <v>0</v>
      </c>
      <c r="J283" s="1193">
        <v>0</v>
      </c>
      <c r="K283" s="1194">
        <v>0</v>
      </c>
      <c r="L283" s="1194">
        <v>0</v>
      </c>
      <c r="M283" s="1195">
        <f t="shared" si="120"/>
        <v>0</v>
      </c>
      <c r="N283" s="1196">
        <v>18</v>
      </c>
      <c r="O283" s="1193"/>
      <c r="P283" s="1193"/>
      <c r="Q283" s="1193"/>
      <c r="R283" s="1193"/>
      <c r="S283" s="1193"/>
      <c r="T283" s="1193"/>
      <c r="U283" s="1193"/>
      <c r="V283" s="1193"/>
      <c r="W283" s="1194"/>
      <c r="X283" s="1194">
        <v>5</v>
      </c>
      <c r="Y283" s="1195">
        <f t="shared" si="123"/>
        <v>5</v>
      </c>
      <c r="Z283" s="1192">
        <v>0</v>
      </c>
      <c r="AA283" s="1193">
        <v>0</v>
      </c>
      <c r="AB283" s="1193">
        <v>1</v>
      </c>
      <c r="AC283" s="1193">
        <v>4</v>
      </c>
      <c r="AD283" s="1193">
        <v>0</v>
      </c>
      <c r="AE283" s="1195">
        <f t="shared" si="124"/>
        <v>5</v>
      </c>
      <c r="AF283" s="1192">
        <f t="shared" si="121"/>
        <v>0</v>
      </c>
      <c r="AG283" s="1193">
        <f t="shared" si="119"/>
        <v>0</v>
      </c>
      <c r="AH283" s="1193">
        <f t="shared" si="119"/>
        <v>0</v>
      </c>
      <c r="AI283" s="1193">
        <f t="shared" si="119"/>
        <v>0</v>
      </c>
      <c r="AJ283" s="1193">
        <f t="shared" si="119"/>
        <v>0</v>
      </c>
      <c r="AK283" s="1193">
        <f t="shared" si="119"/>
        <v>0</v>
      </c>
      <c r="AL283" s="1193">
        <f t="shared" si="119"/>
        <v>0</v>
      </c>
      <c r="AM283" s="1194">
        <f t="shared" si="119"/>
        <v>0</v>
      </c>
      <c r="AN283" s="1194">
        <f t="shared" si="125"/>
        <v>0</v>
      </c>
      <c r="AO283" s="1194">
        <f t="shared" si="126"/>
        <v>13</v>
      </c>
      <c r="AP283" s="1195">
        <f t="shared" si="127"/>
        <v>13</v>
      </c>
      <c r="AQ283" s="1192">
        <f t="shared" si="122"/>
        <v>5</v>
      </c>
      <c r="AR283" s="1193">
        <f t="shared" si="128"/>
        <v>5</v>
      </c>
      <c r="AS283" s="1195">
        <f t="shared" si="129"/>
        <v>0</v>
      </c>
      <c r="AT283" s="1192">
        <v>0</v>
      </c>
      <c r="AU283" s="1193"/>
      <c r="AV283" s="1193"/>
      <c r="AW283" s="1193"/>
      <c r="AX283" s="1193">
        <v>554982</v>
      </c>
      <c r="AY283" s="1194"/>
      <c r="AZ283" s="1194"/>
      <c r="BA283" s="1193"/>
      <c r="BB283" s="1192">
        <v>0</v>
      </c>
      <c r="BC283" s="1191">
        <v>0</v>
      </c>
      <c r="BD283" s="1192">
        <v>387003.42</v>
      </c>
      <c r="BE283" s="1192">
        <v>0</v>
      </c>
      <c r="BF283" s="1192">
        <v>0</v>
      </c>
      <c r="BG283" s="1192">
        <v>18</v>
      </c>
      <c r="BH283" s="1192">
        <v>0</v>
      </c>
      <c r="BI283" s="1192">
        <v>0</v>
      </c>
      <c r="BJ283" s="1192">
        <v>6966061.5599999996</v>
      </c>
      <c r="BK283" s="1193">
        <v>0</v>
      </c>
      <c r="BL283" s="1193"/>
      <c r="BM283" s="1191">
        <f t="shared" si="112"/>
        <v>6966061.5599999996</v>
      </c>
      <c r="BN283" s="1192"/>
      <c r="BO283" s="1193"/>
      <c r="BP283" s="1193"/>
      <c r="BQ283" s="1193"/>
      <c r="BR283" s="1004">
        <f>+AB283*BD283</f>
        <v>387003.42</v>
      </c>
      <c r="BS283" s="1325">
        <f>AC283*BD283</f>
        <v>1548013.68</v>
      </c>
      <c r="BT283" s="1193"/>
      <c r="BU283" s="1193"/>
      <c r="BV283" s="1191"/>
      <c r="BW283" s="1192">
        <f t="shared" si="130"/>
        <v>5031044.46</v>
      </c>
      <c r="BX283" s="1004">
        <f t="shared" si="131"/>
        <v>0</v>
      </c>
      <c r="BY283" s="1193">
        <f t="shared" si="132"/>
        <v>6966061.5599999996</v>
      </c>
      <c r="BZ283" s="1193">
        <f t="shared" si="136"/>
        <v>1935017.0999999996</v>
      </c>
      <c r="CA283" s="1193">
        <f t="shared" si="137"/>
        <v>1935017.0999999999</v>
      </c>
      <c r="CB283" s="1193">
        <f t="shared" si="133"/>
        <v>0</v>
      </c>
      <c r="CC283" s="1193">
        <f t="shared" si="134"/>
        <v>5031044.46</v>
      </c>
      <c r="CF283" s="778">
        <f t="shared" si="138"/>
        <v>6966061.5599999996</v>
      </c>
      <c r="CH283">
        <f>13*387003</f>
        <v>5031039</v>
      </c>
      <c r="CN283" s="1291">
        <f t="shared" si="118"/>
        <v>4</v>
      </c>
      <c r="CO283" s="1233"/>
      <c r="CP283" s="1295"/>
      <c r="CQ283" s="1295">
        <v>1</v>
      </c>
      <c r="CR283" s="1295"/>
      <c r="CS283" s="1295"/>
      <c r="CT283" s="1295"/>
      <c r="CU283" s="1293">
        <f t="shared" si="135"/>
        <v>1</v>
      </c>
      <c r="CV283" s="1294">
        <f t="shared" si="113"/>
        <v>-3</v>
      </c>
    </row>
    <row r="284" spans="1:100" ht="15.6" x14ac:dyDescent="0.3">
      <c r="A284" s="1290">
        <v>82</v>
      </c>
      <c r="B284" s="1190" t="s">
        <v>1800</v>
      </c>
      <c r="C284" s="1191">
        <v>0</v>
      </c>
      <c r="D284" s="1192">
        <v>0</v>
      </c>
      <c r="E284" s="1193">
        <v>0</v>
      </c>
      <c r="F284" s="1193">
        <v>0</v>
      </c>
      <c r="G284" s="1193">
        <v>0</v>
      </c>
      <c r="H284" s="1193">
        <v>0</v>
      </c>
      <c r="I284" s="1193">
        <v>2</v>
      </c>
      <c r="J284" s="1193">
        <v>0</v>
      </c>
      <c r="K284" s="1194">
        <v>0</v>
      </c>
      <c r="L284" s="1194">
        <v>0</v>
      </c>
      <c r="M284" s="1195">
        <f t="shared" si="120"/>
        <v>2</v>
      </c>
      <c r="N284" s="1196">
        <v>3</v>
      </c>
      <c r="O284" s="1193"/>
      <c r="P284" s="1193"/>
      <c r="Q284" s="1193"/>
      <c r="R284" s="1193"/>
      <c r="S284" s="1193"/>
      <c r="T284" s="1193"/>
      <c r="U284" s="1193"/>
      <c r="V284" s="1193"/>
      <c r="W284" s="1194"/>
      <c r="X284" s="1194"/>
      <c r="Y284" s="1195">
        <f t="shared" si="123"/>
        <v>0</v>
      </c>
      <c r="Z284" s="1192">
        <v>0</v>
      </c>
      <c r="AA284" s="1193">
        <v>0</v>
      </c>
      <c r="AB284" s="1193">
        <v>0</v>
      </c>
      <c r="AC284" s="1193">
        <v>0</v>
      </c>
      <c r="AD284" s="1193">
        <v>0</v>
      </c>
      <c r="AE284" s="1195">
        <f t="shared" si="124"/>
        <v>0</v>
      </c>
      <c r="AF284" s="1192">
        <f t="shared" si="121"/>
        <v>0</v>
      </c>
      <c r="AG284" s="1193">
        <f t="shared" si="119"/>
        <v>0</v>
      </c>
      <c r="AH284" s="1193">
        <f t="shared" si="119"/>
        <v>0</v>
      </c>
      <c r="AI284" s="1193">
        <f t="shared" si="119"/>
        <v>0</v>
      </c>
      <c r="AJ284" s="1193">
        <f t="shared" si="119"/>
        <v>0</v>
      </c>
      <c r="AK284" s="1193">
        <f t="shared" si="119"/>
        <v>2</v>
      </c>
      <c r="AL284" s="1193">
        <f t="shared" si="119"/>
        <v>0</v>
      </c>
      <c r="AM284" s="1194">
        <f t="shared" si="119"/>
        <v>0</v>
      </c>
      <c r="AN284" s="1194">
        <f t="shared" si="125"/>
        <v>0</v>
      </c>
      <c r="AO284" s="1194">
        <f t="shared" si="126"/>
        <v>3</v>
      </c>
      <c r="AP284" s="1195">
        <f t="shared" si="127"/>
        <v>5</v>
      </c>
      <c r="AQ284" s="1192">
        <f t="shared" si="122"/>
        <v>0</v>
      </c>
      <c r="AR284" s="1193">
        <f t="shared" si="128"/>
        <v>0</v>
      </c>
      <c r="AS284" s="1195">
        <f t="shared" si="129"/>
        <v>0</v>
      </c>
      <c r="AT284" s="1192">
        <v>0</v>
      </c>
      <c r="AU284" s="1193"/>
      <c r="AV284" s="1193"/>
      <c r="AW284" s="1193"/>
      <c r="AX284" s="1193">
        <v>613989</v>
      </c>
      <c r="AY284" s="1194"/>
      <c r="AZ284" s="1194"/>
      <c r="BA284" s="1193"/>
      <c r="BB284" s="1192">
        <v>0</v>
      </c>
      <c r="BC284" s="1191">
        <v>0</v>
      </c>
      <c r="BD284" s="1192">
        <v>423379.28</v>
      </c>
      <c r="BE284" s="1192">
        <v>0</v>
      </c>
      <c r="BF284" s="1192">
        <v>0</v>
      </c>
      <c r="BG284" s="1192">
        <v>3</v>
      </c>
      <c r="BH284" s="1192">
        <v>0</v>
      </c>
      <c r="BI284" s="1192">
        <v>0</v>
      </c>
      <c r="BJ284" s="1192">
        <v>1270137.8400000001</v>
      </c>
      <c r="BK284" s="1193">
        <v>0</v>
      </c>
      <c r="BL284" s="1193"/>
      <c r="BM284" s="1191">
        <f t="shared" si="112"/>
        <v>1270137.8400000001</v>
      </c>
      <c r="BN284" s="1192">
        <f>AD284*AX284</f>
        <v>0</v>
      </c>
      <c r="BO284" s="1193"/>
      <c r="BP284" s="1193"/>
      <c r="BQ284" s="1193"/>
      <c r="BR284" s="1193"/>
      <c r="BS284" s="1193"/>
      <c r="BT284" s="1193"/>
      <c r="BU284" s="1193"/>
      <c r="BV284" s="1191"/>
      <c r="BW284" s="1326">
        <f t="shared" si="130"/>
        <v>2498115.84</v>
      </c>
      <c r="BX284" s="1004">
        <f t="shared" si="131"/>
        <v>1227978</v>
      </c>
      <c r="BY284" s="1193">
        <f t="shared" si="132"/>
        <v>1270137.8400000001</v>
      </c>
      <c r="BZ284" s="1193">
        <f t="shared" si="136"/>
        <v>0</v>
      </c>
      <c r="CA284" s="1193">
        <f t="shared" si="137"/>
        <v>0</v>
      </c>
      <c r="CB284" s="1193">
        <f t="shared" si="133"/>
        <v>0</v>
      </c>
      <c r="CC284" s="1193">
        <f t="shared" si="134"/>
        <v>1270137.8400000001</v>
      </c>
      <c r="CE284">
        <f>846758.56+423379.28</f>
        <v>1270137.8400000001</v>
      </c>
      <c r="CF284" s="778">
        <f t="shared" si="138"/>
        <v>1270137.8400000001</v>
      </c>
      <c r="CN284" s="1291">
        <f t="shared" si="118"/>
        <v>0</v>
      </c>
      <c r="CO284" s="1233"/>
      <c r="CP284" s="1295">
        <v>3</v>
      </c>
      <c r="CQ284" s="1295">
        <v>5</v>
      </c>
      <c r="CR284" s="1295">
        <v>2</v>
      </c>
      <c r="CS284" s="1295">
        <v>5</v>
      </c>
      <c r="CT284" s="1295"/>
      <c r="CU284" s="1293">
        <f t="shared" si="135"/>
        <v>15</v>
      </c>
      <c r="CV284" s="1294">
        <f t="shared" si="113"/>
        <v>15</v>
      </c>
    </row>
    <row r="285" spans="1:100" ht="15.6" x14ac:dyDescent="0.3">
      <c r="A285" s="1290">
        <v>83</v>
      </c>
      <c r="B285" s="1190" t="s">
        <v>1801</v>
      </c>
      <c r="C285" s="1191">
        <v>0</v>
      </c>
      <c r="D285" s="1192">
        <v>0</v>
      </c>
      <c r="E285" s="1193">
        <v>0</v>
      </c>
      <c r="F285" s="1193">
        <v>0</v>
      </c>
      <c r="G285" s="1193">
        <v>0</v>
      </c>
      <c r="H285" s="1193">
        <v>0</v>
      </c>
      <c r="I285" s="1193">
        <v>0</v>
      </c>
      <c r="J285" s="1193">
        <v>0</v>
      </c>
      <c r="K285" s="1194">
        <v>0</v>
      </c>
      <c r="L285" s="1194">
        <v>0</v>
      </c>
      <c r="M285" s="1195">
        <f t="shared" si="120"/>
        <v>0</v>
      </c>
      <c r="N285" s="1196">
        <v>0</v>
      </c>
      <c r="O285" s="1193"/>
      <c r="P285" s="1193"/>
      <c r="Q285" s="1193"/>
      <c r="R285" s="1193"/>
      <c r="S285" s="1193"/>
      <c r="T285" s="1193"/>
      <c r="U285" s="1193"/>
      <c r="V285" s="1193"/>
      <c r="W285" s="1194"/>
      <c r="X285" s="1194"/>
      <c r="Y285" s="1195">
        <f t="shared" si="123"/>
        <v>0</v>
      </c>
      <c r="Z285" s="1192">
        <v>0</v>
      </c>
      <c r="AA285" s="1193">
        <v>0</v>
      </c>
      <c r="AB285" s="1193">
        <v>0</v>
      </c>
      <c r="AC285" s="1193">
        <v>0</v>
      </c>
      <c r="AD285" s="1193">
        <v>0</v>
      </c>
      <c r="AE285" s="1195">
        <f t="shared" si="124"/>
        <v>0</v>
      </c>
      <c r="AF285" s="1192">
        <f t="shared" si="121"/>
        <v>0</v>
      </c>
      <c r="AG285" s="1193">
        <f t="shared" si="119"/>
        <v>0</v>
      </c>
      <c r="AH285" s="1193">
        <f t="shared" si="119"/>
        <v>0</v>
      </c>
      <c r="AI285" s="1193">
        <f t="shared" si="119"/>
        <v>0</v>
      </c>
      <c r="AJ285" s="1193">
        <f t="shared" si="119"/>
        <v>0</v>
      </c>
      <c r="AK285" s="1193">
        <f t="shared" si="119"/>
        <v>0</v>
      </c>
      <c r="AL285" s="1193">
        <f t="shared" si="119"/>
        <v>0</v>
      </c>
      <c r="AM285" s="1194">
        <f t="shared" si="119"/>
        <v>0</v>
      </c>
      <c r="AN285" s="1194">
        <f t="shared" si="125"/>
        <v>0</v>
      </c>
      <c r="AO285" s="1194">
        <f t="shared" si="126"/>
        <v>0</v>
      </c>
      <c r="AP285" s="1195">
        <f t="shared" si="127"/>
        <v>0</v>
      </c>
      <c r="AQ285" s="1192">
        <f t="shared" si="122"/>
        <v>0</v>
      </c>
      <c r="AR285" s="1193">
        <f t="shared" si="128"/>
        <v>0</v>
      </c>
      <c r="AS285" s="1195" t="s">
        <v>45</v>
      </c>
      <c r="AT285" s="1192">
        <v>0</v>
      </c>
      <c r="AU285" s="1193"/>
      <c r="AV285" s="1193"/>
      <c r="AW285" s="1193"/>
      <c r="AX285" s="1193">
        <v>756814.5</v>
      </c>
      <c r="AY285" s="1194"/>
      <c r="AZ285" s="1194"/>
      <c r="BA285" s="1193"/>
      <c r="BB285" s="1192">
        <v>0</v>
      </c>
      <c r="BC285" s="1191">
        <v>0</v>
      </c>
      <c r="BD285" s="1192">
        <v>0</v>
      </c>
      <c r="BE285" s="1192">
        <v>0</v>
      </c>
      <c r="BF285" s="1192">
        <v>0</v>
      </c>
      <c r="BG285" s="1192">
        <v>0</v>
      </c>
      <c r="BH285" s="1192">
        <v>0</v>
      </c>
      <c r="BI285" s="1192">
        <v>0</v>
      </c>
      <c r="BJ285" s="1192">
        <v>0</v>
      </c>
      <c r="BK285" s="1193">
        <v>0</v>
      </c>
      <c r="BL285" s="1193"/>
      <c r="BM285" s="1191">
        <f t="shared" si="112"/>
        <v>0</v>
      </c>
      <c r="BN285" s="1192"/>
      <c r="BO285" s="1193"/>
      <c r="BP285" s="1193"/>
      <c r="BQ285" s="1193"/>
      <c r="BR285" s="1193"/>
      <c r="BS285" s="1193"/>
      <c r="BT285" s="1193"/>
      <c r="BU285" s="1193"/>
      <c r="BV285" s="1191"/>
      <c r="BW285" s="1192">
        <f t="shared" si="130"/>
        <v>0</v>
      </c>
      <c r="BX285" s="1004">
        <f t="shared" si="131"/>
        <v>0</v>
      </c>
      <c r="BY285" s="1193">
        <f t="shared" si="132"/>
        <v>0</v>
      </c>
      <c r="BZ285" s="1193">
        <f t="shared" si="136"/>
        <v>0</v>
      </c>
      <c r="CA285" s="1193">
        <f t="shared" si="137"/>
        <v>0</v>
      </c>
      <c r="CB285" s="1193">
        <f t="shared" si="133"/>
        <v>0</v>
      </c>
      <c r="CC285" s="1193">
        <f t="shared" si="134"/>
        <v>0</v>
      </c>
      <c r="CF285" s="778">
        <f t="shared" si="138"/>
        <v>0</v>
      </c>
      <c r="CN285" s="1291">
        <f t="shared" si="118"/>
        <v>0</v>
      </c>
      <c r="CO285" s="1233"/>
      <c r="CP285" s="1295"/>
      <c r="CQ285" s="1295"/>
      <c r="CR285" s="1295"/>
      <c r="CS285" s="1295"/>
      <c r="CT285" s="1295"/>
      <c r="CU285" s="1293">
        <f t="shared" si="135"/>
        <v>0</v>
      </c>
      <c r="CV285" s="1294">
        <f t="shared" si="113"/>
        <v>0</v>
      </c>
    </row>
    <row r="286" spans="1:100" ht="15.6" x14ac:dyDescent="0.3">
      <c r="A286" s="1290">
        <v>84</v>
      </c>
      <c r="B286" s="1190" t="s">
        <v>1802</v>
      </c>
      <c r="C286" s="1191">
        <v>0</v>
      </c>
      <c r="D286" s="1192">
        <v>0</v>
      </c>
      <c r="E286" s="1193">
        <v>0</v>
      </c>
      <c r="F286" s="1193">
        <v>0</v>
      </c>
      <c r="G286" s="1193">
        <v>0</v>
      </c>
      <c r="H286" s="1193">
        <v>0</v>
      </c>
      <c r="I286" s="1193">
        <v>35</v>
      </c>
      <c r="J286" s="1193">
        <v>0</v>
      </c>
      <c r="K286" s="1194">
        <v>0</v>
      </c>
      <c r="L286" s="1194">
        <v>0</v>
      </c>
      <c r="M286" s="1195">
        <f t="shared" si="120"/>
        <v>35</v>
      </c>
      <c r="N286" s="1196">
        <v>0</v>
      </c>
      <c r="O286" s="1193"/>
      <c r="P286" s="1193"/>
      <c r="Q286" s="1193"/>
      <c r="R286" s="1193"/>
      <c r="S286" s="1193"/>
      <c r="T286" s="1193">
        <v>23</v>
      </c>
      <c r="U286" s="1193"/>
      <c r="V286" s="1193"/>
      <c r="W286" s="1194"/>
      <c r="X286" s="1194"/>
      <c r="Y286" s="1195">
        <f t="shared" si="123"/>
        <v>23</v>
      </c>
      <c r="Z286" s="1192">
        <v>0</v>
      </c>
      <c r="AA286" s="1193">
        <v>0</v>
      </c>
      <c r="AB286" s="1193">
        <v>0</v>
      </c>
      <c r="AC286" s="1193">
        <v>23</v>
      </c>
      <c r="AD286" s="1193">
        <v>0</v>
      </c>
      <c r="AE286" s="1195">
        <f t="shared" si="124"/>
        <v>23</v>
      </c>
      <c r="AF286" s="1192">
        <f t="shared" si="121"/>
        <v>0</v>
      </c>
      <c r="AG286" s="1193">
        <f t="shared" si="119"/>
        <v>0</v>
      </c>
      <c r="AH286" s="1193">
        <f t="shared" si="119"/>
        <v>0</v>
      </c>
      <c r="AI286" s="1193">
        <f t="shared" si="119"/>
        <v>0</v>
      </c>
      <c r="AJ286" s="1193">
        <f t="shared" si="119"/>
        <v>0</v>
      </c>
      <c r="AK286" s="1193">
        <f t="shared" si="119"/>
        <v>12</v>
      </c>
      <c r="AL286" s="1193">
        <f t="shared" si="119"/>
        <v>0</v>
      </c>
      <c r="AM286" s="1194">
        <f t="shared" si="119"/>
        <v>0</v>
      </c>
      <c r="AN286" s="1194">
        <f t="shared" si="125"/>
        <v>0</v>
      </c>
      <c r="AO286" s="1194">
        <f t="shared" si="126"/>
        <v>0</v>
      </c>
      <c r="AP286" s="1195">
        <f t="shared" si="127"/>
        <v>12</v>
      </c>
      <c r="AQ286" s="1192">
        <f t="shared" si="122"/>
        <v>23</v>
      </c>
      <c r="AR286" s="1193">
        <f t="shared" si="128"/>
        <v>23</v>
      </c>
      <c r="AS286" s="1195">
        <f t="shared" si="129"/>
        <v>0</v>
      </c>
      <c r="AT286" s="1192">
        <v>0</v>
      </c>
      <c r="AU286" s="1193"/>
      <c r="AV286" s="1193"/>
      <c r="AW286" s="1193"/>
      <c r="AX286" s="1193">
        <v>5281.5529500000002</v>
      </c>
      <c r="AY286" s="1194"/>
      <c r="AZ286" s="1194"/>
      <c r="BA286" s="1193"/>
      <c r="BB286" s="1192">
        <v>0</v>
      </c>
      <c r="BC286" s="1191">
        <v>0</v>
      </c>
      <c r="BD286" s="1192">
        <v>0</v>
      </c>
      <c r="BE286" s="1192">
        <v>0</v>
      </c>
      <c r="BF286" s="1192">
        <v>0</v>
      </c>
      <c r="BG286" s="1192">
        <v>0</v>
      </c>
      <c r="BH286" s="1192">
        <v>0</v>
      </c>
      <c r="BI286" s="1192">
        <v>0</v>
      </c>
      <c r="BJ286" s="1192">
        <v>0</v>
      </c>
      <c r="BK286" s="1193">
        <v>0</v>
      </c>
      <c r="BL286" s="1193"/>
      <c r="BM286" s="1191">
        <f t="shared" si="112"/>
        <v>0</v>
      </c>
      <c r="BN286" s="1192"/>
      <c r="BO286" s="1193"/>
      <c r="BP286" s="1193"/>
      <c r="BQ286" s="1193"/>
      <c r="BR286" s="1193"/>
      <c r="BS286" s="1193"/>
      <c r="BT286" s="1193">
        <f>+AX286*AC286</f>
        <v>121475.71785</v>
      </c>
      <c r="BU286" s="1193"/>
      <c r="BV286" s="1191"/>
      <c r="BW286" s="1192">
        <f t="shared" si="130"/>
        <v>63378.635399999999</v>
      </c>
      <c r="BX286" s="1004">
        <f t="shared" si="131"/>
        <v>184854.35325000001</v>
      </c>
      <c r="BY286" s="1193">
        <f t="shared" si="132"/>
        <v>0</v>
      </c>
      <c r="BZ286" s="1193">
        <f t="shared" si="136"/>
        <v>121475.71785000002</v>
      </c>
      <c r="CA286" s="1193">
        <f>BN286+BO286+BP286+BQ286+BR286+BT286+BU286+BV286</f>
        <v>121475.71785</v>
      </c>
      <c r="CB286" s="1193">
        <f t="shared" si="133"/>
        <v>0</v>
      </c>
      <c r="CC286" s="1193">
        <f t="shared" si="134"/>
        <v>0</v>
      </c>
      <c r="CF286" s="778">
        <f t="shared" si="138"/>
        <v>0</v>
      </c>
      <c r="CN286" s="1291">
        <f t="shared" si="118"/>
        <v>23</v>
      </c>
      <c r="CO286" s="1233"/>
      <c r="CP286" s="1295"/>
      <c r="CQ286" s="1295"/>
      <c r="CR286" s="1295"/>
      <c r="CS286" s="1295"/>
      <c r="CT286" s="1295"/>
      <c r="CU286" s="1293">
        <f t="shared" si="135"/>
        <v>0</v>
      </c>
      <c r="CV286" s="1293">
        <f t="shared" si="113"/>
        <v>-23</v>
      </c>
    </row>
    <row r="287" spans="1:100" ht="15.6" x14ac:dyDescent="0.3">
      <c r="A287" s="1290">
        <v>85</v>
      </c>
      <c r="B287" s="1190" t="s">
        <v>1803</v>
      </c>
      <c r="C287" s="1191">
        <v>0</v>
      </c>
      <c r="D287" s="1192">
        <v>0</v>
      </c>
      <c r="E287" s="1193">
        <v>0</v>
      </c>
      <c r="F287" s="1193">
        <v>0</v>
      </c>
      <c r="G287" s="1193">
        <v>0</v>
      </c>
      <c r="H287" s="1193">
        <v>0</v>
      </c>
      <c r="I287" s="1193">
        <v>1</v>
      </c>
      <c r="J287" s="1193">
        <v>0</v>
      </c>
      <c r="K287" s="1194">
        <v>0</v>
      </c>
      <c r="L287" s="1194">
        <v>0</v>
      </c>
      <c r="M287" s="1195">
        <f t="shared" si="120"/>
        <v>1</v>
      </c>
      <c r="N287" s="1196">
        <v>0</v>
      </c>
      <c r="O287" s="1193"/>
      <c r="P287" s="1193"/>
      <c r="Q287" s="1193"/>
      <c r="R287" s="1193"/>
      <c r="S287" s="1193"/>
      <c r="T287" s="1193">
        <v>1</v>
      </c>
      <c r="U287" s="1193"/>
      <c r="V287" s="1193"/>
      <c r="W287" s="1194"/>
      <c r="X287" s="1194"/>
      <c r="Y287" s="1195">
        <f t="shared" si="123"/>
        <v>1</v>
      </c>
      <c r="Z287" s="1192">
        <v>0</v>
      </c>
      <c r="AA287" s="1193">
        <v>0</v>
      </c>
      <c r="AB287" s="1193">
        <v>0</v>
      </c>
      <c r="AC287" s="1193">
        <v>1</v>
      </c>
      <c r="AD287" s="1193">
        <v>0</v>
      </c>
      <c r="AE287" s="1195">
        <f t="shared" si="124"/>
        <v>1</v>
      </c>
      <c r="AF287" s="1192">
        <f t="shared" si="121"/>
        <v>0</v>
      </c>
      <c r="AG287" s="1193">
        <f t="shared" si="119"/>
        <v>0</v>
      </c>
      <c r="AH287" s="1193">
        <f t="shared" si="119"/>
        <v>0</v>
      </c>
      <c r="AI287" s="1193">
        <f t="shared" si="119"/>
        <v>0</v>
      </c>
      <c r="AJ287" s="1193">
        <f t="shared" si="119"/>
        <v>0</v>
      </c>
      <c r="AK287" s="1193">
        <f t="shared" si="119"/>
        <v>0</v>
      </c>
      <c r="AL287" s="1193">
        <f t="shared" si="119"/>
        <v>0</v>
      </c>
      <c r="AM287" s="1194">
        <f t="shared" si="119"/>
        <v>0</v>
      </c>
      <c r="AN287" s="1194">
        <f t="shared" si="125"/>
        <v>0</v>
      </c>
      <c r="AO287" s="1194">
        <f t="shared" si="126"/>
        <v>0</v>
      </c>
      <c r="AP287" s="1195">
        <f t="shared" si="127"/>
        <v>0</v>
      </c>
      <c r="AQ287" s="1192">
        <f t="shared" si="122"/>
        <v>1</v>
      </c>
      <c r="AR287" s="1193">
        <f t="shared" si="128"/>
        <v>1</v>
      </c>
      <c r="AS287" s="1195">
        <f t="shared" si="129"/>
        <v>0</v>
      </c>
      <c r="AT287" s="1192">
        <v>0</v>
      </c>
      <c r="AU287" s="1193"/>
      <c r="AV287" s="1193"/>
      <c r="AW287" s="1193"/>
      <c r="AX287" s="1193">
        <v>807263.7</v>
      </c>
      <c r="AY287" s="1194"/>
      <c r="AZ287" s="1194"/>
      <c r="BA287" s="1193"/>
      <c r="BB287" s="1192">
        <v>0</v>
      </c>
      <c r="BC287" s="1191">
        <v>0</v>
      </c>
      <c r="BD287" s="1192">
        <v>0</v>
      </c>
      <c r="BE287" s="1192">
        <v>0</v>
      </c>
      <c r="BF287" s="1192">
        <v>0</v>
      </c>
      <c r="BG287" s="1192">
        <v>0</v>
      </c>
      <c r="BH287" s="1192">
        <v>0</v>
      </c>
      <c r="BI287" s="1192">
        <v>0</v>
      </c>
      <c r="BJ287" s="1192">
        <v>0</v>
      </c>
      <c r="BK287" s="1193">
        <v>0</v>
      </c>
      <c r="BL287" s="1193"/>
      <c r="BM287" s="1191">
        <f t="shared" si="112"/>
        <v>0</v>
      </c>
      <c r="BN287" s="1192">
        <f>AD287*AX287</f>
        <v>0</v>
      </c>
      <c r="BO287" s="1193"/>
      <c r="BP287" s="1193"/>
      <c r="BQ287" s="1193"/>
      <c r="BR287" s="1193">
        <f>AB287*AX287</f>
        <v>0</v>
      </c>
      <c r="BS287" s="1325">
        <f>(AC287+AA287)*AX287</f>
        <v>807263.7</v>
      </c>
      <c r="BT287" s="1193"/>
      <c r="BU287" s="1193"/>
      <c r="BV287" s="1191"/>
      <c r="BW287" s="1192">
        <f t="shared" si="130"/>
        <v>0</v>
      </c>
      <c r="BX287" s="1004">
        <f t="shared" si="131"/>
        <v>807263.7</v>
      </c>
      <c r="BY287" s="1193">
        <f t="shared" si="132"/>
        <v>0</v>
      </c>
      <c r="BZ287" s="1193">
        <f t="shared" si="136"/>
        <v>807263.7</v>
      </c>
      <c r="CA287" s="1193">
        <f>BN287+BO287+BP287+BQ287+BR287+BS287+BV287</f>
        <v>807263.7</v>
      </c>
      <c r="CB287" s="1193">
        <f t="shared" si="133"/>
        <v>0</v>
      </c>
      <c r="CC287" s="1193">
        <f t="shared" si="134"/>
        <v>0</v>
      </c>
      <c r="CF287" s="778">
        <f t="shared" si="138"/>
        <v>0</v>
      </c>
      <c r="CN287" s="1291">
        <f t="shared" si="118"/>
        <v>1</v>
      </c>
      <c r="CO287" s="1233"/>
      <c r="CP287" s="1295">
        <v>1</v>
      </c>
      <c r="CQ287" s="1295">
        <v>2</v>
      </c>
      <c r="CR287" s="1295">
        <v>1</v>
      </c>
      <c r="CS287" s="1295">
        <v>1</v>
      </c>
      <c r="CT287" s="1295"/>
      <c r="CU287" s="1293">
        <f t="shared" si="135"/>
        <v>5</v>
      </c>
      <c r="CV287" s="1293">
        <f t="shared" si="113"/>
        <v>4</v>
      </c>
    </row>
    <row r="288" spans="1:100" ht="15.6" x14ac:dyDescent="0.3">
      <c r="A288" s="1290">
        <v>86</v>
      </c>
      <c r="B288" s="1190" t="s">
        <v>1084</v>
      </c>
      <c r="C288" s="1191">
        <v>0</v>
      </c>
      <c r="D288" s="1192">
        <v>0</v>
      </c>
      <c r="E288" s="1193">
        <v>0</v>
      </c>
      <c r="F288" s="1193">
        <v>0</v>
      </c>
      <c r="G288" s="1193">
        <v>0</v>
      </c>
      <c r="H288" s="1193">
        <v>0</v>
      </c>
      <c r="I288" s="1193">
        <v>0</v>
      </c>
      <c r="J288" s="1193">
        <v>0</v>
      </c>
      <c r="K288" s="1194">
        <v>0</v>
      </c>
      <c r="L288" s="1194">
        <v>0</v>
      </c>
      <c r="M288" s="1195">
        <f t="shared" si="120"/>
        <v>0</v>
      </c>
      <c r="N288" s="1196">
        <v>0</v>
      </c>
      <c r="O288" s="1193"/>
      <c r="P288" s="1193"/>
      <c r="Q288" s="1193"/>
      <c r="R288" s="1193"/>
      <c r="S288" s="1193"/>
      <c r="T288" s="1193"/>
      <c r="U288" s="1193"/>
      <c r="V288" s="1193"/>
      <c r="W288" s="1194"/>
      <c r="X288" s="1194"/>
      <c r="Y288" s="1195">
        <f t="shared" si="123"/>
        <v>0</v>
      </c>
      <c r="Z288" s="1192">
        <v>0</v>
      </c>
      <c r="AA288" s="1193">
        <v>0</v>
      </c>
      <c r="AB288" s="1193">
        <v>0</v>
      </c>
      <c r="AC288" s="1193">
        <v>0</v>
      </c>
      <c r="AD288" s="1193">
        <v>0</v>
      </c>
      <c r="AE288" s="1195">
        <f t="shared" si="124"/>
        <v>0</v>
      </c>
      <c r="AF288" s="1192">
        <f t="shared" si="121"/>
        <v>0</v>
      </c>
      <c r="AG288" s="1193">
        <f t="shared" si="119"/>
        <v>0</v>
      </c>
      <c r="AH288" s="1193">
        <f t="shared" si="119"/>
        <v>0</v>
      </c>
      <c r="AI288" s="1193">
        <f t="shared" si="119"/>
        <v>0</v>
      </c>
      <c r="AJ288" s="1193">
        <f t="shared" si="119"/>
        <v>0</v>
      </c>
      <c r="AK288" s="1193">
        <f t="shared" si="119"/>
        <v>0</v>
      </c>
      <c r="AL288" s="1193">
        <f t="shared" si="119"/>
        <v>0</v>
      </c>
      <c r="AM288" s="1194">
        <f t="shared" si="119"/>
        <v>0</v>
      </c>
      <c r="AN288" s="1194">
        <f t="shared" si="125"/>
        <v>0</v>
      </c>
      <c r="AO288" s="1194">
        <f t="shared" si="126"/>
        <v>0</v>
      </c>
      <c r="AP288" s="1195">
        <f t="shared" si="127"/>
        <v>0</v>
      </c>
      <c r="AQ288" s="1192">
        <f t="shared" si="122"/>
        <v>0</v>
      </c>
      <c r="AR288" s="1193">
        <f t="shared" si="128"/>
        <v>0</v>
      </c>
      <c r="AS288" s="1195">
        <f t="shared" si="129"/>
        <v>0</v>
      </c>
      <c r="AT288" s="1192">
        <v>256</v>
      </c>
      <c r="AU288" s="1193"/>
      <c r="AV288" s="1193"/>
      <c r="AW288" s="1193"/>
      <c r="AX288" s="1193"/>
      <c r="AY288" s="1194"/>
      <c r="AZ288" s="1194"/>
      <c r="BA288" s="1193"/>
      <c r="BB288" s="1192">
        <v>0</v>
      </c>
      <c r="BC288" s="1191">
        <v>0</v>
      </c>
      <c r="BD288" s="1192">
        <v>0</v>
      </c>
      <c r="BE288" s="1192">
        <v>0</v>
      </c>
      <c r="BF288" s="1192">
        <v>0</v>
      </c>
      <c r="BG288" s="1192">
        <v>0</v>
      </c>
      <c r="BH288" s="1192">
        <v>0</v>
      </c>
      <c r="BI288" s="1192">
        <v>0</v>
      </c>
      <c r="BJ288" s="1192">
        <v>0</v>
      </c>
      <c r="BK288" s="1193">
        <v>0</v>
      </c>
      <c r="BL288" s="1193"/>
      <c r="BM288" s="1191">
        <f t="shared" si="112"/>
        <v>0</v>
      </c>
      <c r="BN288" s="1192"/>
      <c r="BO288" s="1193"/>
      <c r="BP288" s="1193"/>
      <c r="BQ288" s="1193"/>
      <c r="BR288" s="1193"/>
      <c r="BS288" s="1193"/>
      <c r="BT288" s="1193"/>
      <c r="BU288" s="1193"/>
      <c r="BV288" s="1191"/>
      <c r="BW288" s="1192">
        <f t="shared" si="130"/>
        <v>0</v>
      </c>
      <c r="BX288" s="1004">
        <f t="shared" si="131"/>
        <v>0</v>
      </c>
      <c r="BY288" s="1193">
        <f t="shared" si="132"/>
        <v>0</v>
      </c>
      <c r="BZ288" s="1193">
        <f t="shared" si="136"/>
        <v>0</v>
      </c>
      <c r="CA288" s="1193">
        <f t="shared" si="137"/>
        <v>0</v>
      </c>
      <c r="CB288" s="1193">
        <f t="shared" si="133"/>
        <v>0</v>
      </c>
      <c r="CC288" s="1193">
        <f t="shared" si="134"/>
        <v>0</v>
      </c>
      <c r="CF288" s="778">
        <f t="shared" si="138"/>
        <v>0</v>
      </c>
      <c r="CN288" s="1291">
        <f t="shared" si="118"/>
        <v>0</v>
      </c>
      <c r="CO288" s="1233"/>
      <c r="CP288" s="1295"/>
      <c r="CQ288" s="1295"/>
      <c r="CR288" s="1295"/>
      <c r="CS288" s="1295"/>
      <c r="CT288" s="1295"/>
      <c r="CU288" s="1293">
        <f t="shared" si="135"/>
        <v>0</v>
      </c>
      <c r="CV288" s="1293">
        <f t="shared" si="113"/>
        <v>0</v>
      </c>
    </row>
    <row r="289" spans="1:100" ht="15.6" x14ac:dyDescent="0.3">
      <c r="A289" s="1290">
        <v>87</v>
      </c>
      <c r="B289" s="1190" t="s">
        <v>1085</v>
      </c>
      <c r="C289" s="1191">
        <v>0</v>
      </c>
      <c r="D289" s="1192">
        <v>0</v>
      </c>
      <c r="E289" s="1193">
        <v>0</v>
      </c>
      <c r="F289" s="1193">
        <v>0</v>
      </c>
      <c r="G289" s="1193">
        <v>0</v>
      </c>
      <c r="H289" s="1193">
        <v>0</v>
      </c>
      <c r="I289" s="1193">
        <v>0</v>
      </c>
      <c r="J289" s="1193">
        <v>0</v>
      </c>
      <c r="K289" s="1194">
        <v>0</v>
      </c>
      <c r="L289" s="1194">
        <v>200</v>
      </c>
      <c r="M289" s="1195">
        <f t="shared" si="120"/>
        <v>200</v>
      </c>
      <c r="N289" s="1196">
        <v>0</v>
      </c>
      <c r="O289" s="1193"/>
      <c r="P289" s="1193"/>
      <c r="Q289" s="1193"/>
      <c r="R289" s="1193"/>
      <c r="S289" s="1193"/>
      <c r="T289" s="1193"/>
      <c r="U289" s="1193"/>
      <c r="V289" s="1193"/>
      <c r="W289" s="1194">
        <v>27</v>
      </c>
      <c r="X289" s="1194"/>
      <c r="Y289" s="1195">
        <f t="shared" si="123"/>
        <v>27</v>
      </c>
      <c r="Z289" s="1192">
        <v>0</v>
      </c>
      <c r="AA289" s="1193">
        <v>0</v>
      </c>
      <c r="AB289" s="1193">
        <v>0</v>
      </c>
      <c r="AC289" s="1193">
        <v>15</v>
      </c>
      <c r="AD289" s="1193">
        <v>12</v>
      </c>
      <c r="AE289" s="1195">
        <f t="shared" si="124"/>
        <v>27</v>
      </c>
      <c r="AF289" s="1192">
        <f t="shared" si="121"/>
        <v>0</v>
      </c>
      <c r="AG289" s="1193">
        <f t="shared" si="119"/>
        <v>0</v>
      </c>
      <c r="AH289" s="1193">
        <f t="shared" si="119"/>
        <v>0</v>
      </c>
      <c r="AI289" s="1193">
        <f t="shared" si="119"/>
        <v>0</v>
      </c>
      <c r="AJ289" s="1193">
        <f t="shared" si="119"/>
        <v>0</v>
      </c>
      <c r="AK289" s="1193">
        <f t="shared" si="119"/>
        <v>0</v>
      </c>
      <c r="AL289" s="1193">
        <f t="shared" si="119"/>
        <v>0</v>
      </c>
      <c r="AM289" s="1194">
        <f t="shared" si="119"/>
        <v>0</v>
      </c>
      <c r="AN289" s="1194">
        <f t="shared" si="125"/>
        <v>173</v>
      </c>
      <c r="AO289" s="1194">
        <f t="shared" si="126"/>
        <v>0</v>
      </c>
      <c r="AP289" s="1195">
        <f t="shared" si="127"/>
        <v>173</v>
      </c>
      <c r="AQ289" s="1192">
        <f t="shared" si="122"/>
        <v>27</v>
      </c>
      <c r="AR289" s="1193">
        <f t="shared" si="128"/>
        <v>27</v>
      </c>
      <c r="AS289" s="1195">
        <f t="shared" si="129"/>
        <v>0</v>
      </c>
      <c r="AT289" s="1192">
        <v>0</v>
      </c>
      <c r="AU289" s="1193"/>
      <c r="AV289" s="1193">
        <v>250</v>
      </c>
      <c r="AW289" s="1193"/>
      <c r="AX289" s="1193">
        <v>320</v>
      </c>
      <c r="AY289" s="1194"/>
      <c r="AZ289" s="1194"/>
      <c r="BA289" s="1193"/>
      <c r="BB289" s="1192">
        <v>299.92059999999998</v>
      </c>
      <c r="BC289" s="1191">
        <v>0</v>
      </c>
      <c r="BD289" s="1192">
        <v>0</v>
      </c>
      <c r="BE289" s="1192">
        <v>0</v>
      </c>
      <c r="BF289" s="1192">
        <v>0</v>
      </c>
      <c r="BG289" s="1192">
        <v>0</v>
      </c>
      <c r="BH289" s="1192">
        <v>0</v>
      </c>
      <c r="BI289" s="1192">
        <v>0</v>
      </c>
      <c r="BJ289" s="1192">
        <v>0</v>
      </c>
      <c r="BK289" s="1193">
        <v>0</v>
      </c>
      <c r="BL289" s="1193"/>
      <c r="BM289" s="1191">
        <f t="shared" si="112"/>
        <v>0</v>
      </c>
      <c r="BN289" s="1192">
        <f>+('Store Lines '!G42/'QTY Sheet 18-19'!L289)*'QTY Sheet 18-19'!AD289*100000</f>
        <v>718.8161029727994</v>
      </c>
      <c r="BO289" s="1193"/>
      <c r="BP289" s="1193"/>
      <c r="BQ289" s="1193"/>
      <c r="BR289" s="1193"/>
      <c r="BS289" s="1193"/>
      <c r="BT289" s="1193"/>
      <c r="BU289" s="1193">
        <f>+AC289*BB289</f>
        <v>4498.8089999999993</v>
      </c>
      <c r="BV289" s="1191"/>
      <c r="BW289" s="1330">
        <f t="shared" si="130"/>
        <v>51886.263799999993</v>
      </c>
      <c r="BX289" s="1325">
        <f t="shared" si="131"/>
        <v>59984.119999999995</v>
      </c>
      <c r="BY289" s="1193">
        <f t="shared" si="132"/>
        <v>0</v>
      </c>
      <c r="BZ289" s="1193">
        <f t="shared" si="136"/>
        <v>8097.856200000002</v>
      </c>
      <c r="CA289" s="1193">
        <f t="shared" si="137"/>
        <v>5217.6251029727991</v>
      </c>
      <c r="CB289" s="1193">
        <f t="shared" si="133"/>
        <v>2880.2310970272028</v>
      </c>
      <c r="CC289" s="1193">
        <f t="shared" si="134"/>
        <v>0</v>
      </c>
      <c r="CF289" s="778">
        <f t="shared" si="138"/>
        <v>-718.8161029727994</v>
      </c>
      <c r="CN289" s="1291">
        <f t="shared" si="118"/>
        <v>15</v>
      </c>
      <c r="CO289" s="1233"/>
      <c r="CP289" s="1295">
        <v>0</v>
      </c>
      <c r="CQ289" s="1295"/>
      <c r="CR289" s="1295"/>
      <c r="CS289" s="1295">
        <v>0</v>
      </c>
      <c r="CT289" s="1295"/>
      <c r="CU289" s="1293">
        <f t="shared" si="135"/>
        <v>0</v>
      </c>
      <c r="CV289" s="1293">
        <f t="shared" si="113"/>
        <v>-15</v>
      </c>
    </row>
    <row r="290" spans="1:100" ht="15.6" x14ac:dyDescent="0.3">
      <c r="A290" s="1290">
        <v>88</v>
      </c>
      <c r="B290" s="1190" t="s">
        <v>1086</v>
      </c>
      <c r="C290" s="1191">
        <v>0</v>
      </c>
      <c r="D290" s="1192">
        <v>0</v>
      </c>
      <c r="E290" s="1193">
        <v>0</v>
      </c>
      <c r="F290" s="1193">
        <v>0</v>
      </c>
      <c r="G290" s="1193">
        <v>0</v>
      </c>
      <c r="H290" s="1193">
        <v>0</v>
      </c>
      <c r="I290" s="1193">
        <v>0</v>
      </c>
      <c r="J290" s="1193">
        <v>0</v>
      </c>
      <c r="K290" s="1194">
        <v>0</v>
      </c>
      <c r="L290" s="1194">
        <v>200</v>
      </c>
      <c r="M290" s="1195">
        <f t="shared" si="120"/>
        <v>200</v>
      </c>
      <c r="N290" s="1196">
        <v>0</v>
      </c>
      <c r="O290" s="1193"/>
      <c r="P290" s="1193"/>
      <c r="Q290" s="1193"/>
      <c r="R290" s="1193"/>
      <c r="S290" s="1193"/>
      <c r="T290" s="1193"/>
      <c r="U290" s="1193"/>
      <c r="V290" s="1193"/>
      <c r="W290" s="1194">
        <v>2</v>
      </c>
      <c r="X290" s="1194"/>
      <c r="Y290" s="1195">
        <f t="shared" si="123"/>
        <v>2</v>
      </c>
      <c r="Z290" s="1192">
        <v>0</v>
      </c>
      <c r="AA290" s="1193">
        <v>0</v>
      </c>
      <c r="AB290" s="1193">
        <v>0</v>
      </c>
      <c r="AC290" s="1193">
        <v>1</v>
      </c>
      <c r="AD290" s="1193">
        <v>1</v>
      </c>
      <c r="AE290" s="1195">
        <f t="shared" si="124"/>
        <v>2</v>
      </c>
      <c r="AF290" s="1192">
        <f t="shared" si="121"/>
        <v>0</v>
      </c>
      <c r="AG290" s="1193">
        <f t="shared" si="119"/>
        <v>0</v>
      </c>
      <c r="AH290" s="1193">
        <f t="shared" si="119"/>
        <v>0</v>
      </c>
      <c r="AI290" s="1193">
        <f t="shared" si="119"/>
        <v>0</v>
      </c>
      <c r="AJ290" s="1193">
        <f t="shared" si="119"/>
        <v>0</v>
      </c>
      <c r="AK290" s="1193">
        <f t="shared" si="119"/>
        <v>0</v>
      </c>
      <c r="AL290" s="1193">
        <f t="shared" si="119"/>
        <v>0</v>
      </c>
      <c r="AM290" s="1194">
        <f t="shared" si="119"/>
        <v>0</v>
      </c>
      <c r="AN290" s="1194">
        <f t="shared" si="125"/>
        <v>198</v>
      </c>
      <c r="AO290" s="1194">
        <f t="shared" si="126"/>
        <v>0</v>
      </c>
      <c r="AP290" s="1195">
        <f t="shared" si="127"/>
        <v>198</v>
      </c>
      <c r="AQ290" s="1192">
        <f t="shared" si="122"/>
        <v>2</v>
      </c>
      <c r="AR290" s="1193">
        <f t="shared" si="128"/>
        <v>2</v>
      </c>
      <c r="AS290" s="1195">
        <f t="shared" si="129"/>
        <v>0</v>
      </c>
      <c r="AT290" s="1192">
        <v>327</v>
      </c>
      <c r="AU290" s="1193"/>
      <c r="AV290" s="1193"/>
      <c r="AW290" s="1193"/>
      <c r="AX290" s="1193"/>
      <c r="AY290" s="1194"/>
      <c r="AZ290" s="1194"/>
      <c r="BA290" s="1193"/>
      <c r="BB290" s="1192">
        <v>319.95699999999999</v>
      </c>
      <c r="BC290" s="1191">
        <v>0</v>
      </c>
      <c r="BD290" s="1192">
        <v>0</v>
      </c>
      <c r="BE290" s="1192">
        <v>0</v>
      </c>
      <c r="BF290" s="1192">
        <v>0</v>
      </c>
      <c r="BG290" s="1192">
        <v>0</v>
      </c>
      <c r="BH290" s="1192">
        <v>0</v>
      </c>
      <c r="BI290" s="1192">
        <v>0</v>
      </c>
      <c r="BJ290" s="1192">
        <v>0</v>
      </c>
      <c r="BK290" s="1193">
        <v>0</v>
      </c>
      <c r="BL290" s="1193"/>
      <c r="BM290" s="1191">
        <f t="shared" si="112"/>
        <v>0</v>
      </c>
      <c r="BN290" s="1192">
        <f>+('Store Lines '!G43/'QTY Sheet 18-19'!L290)*'QTY Sheet 18-19'!AD290*100000</f>
        <v>203.44657819199998</v>
      </c>
      <c r="BO290" s="1193"/>
      <c r="BP290" s="1193"/>
      <c r="BQ290" s="1193"/>
      <c r="BR290" s="1193"/>
      <c r="BS290" s="1193"/>
      <c r="BT290" s="1193"/>
      <c r="BU290" s="1193">
        <f>+AC290*BB290</f>
        <v>319.95699999999999</v>
      </c>
      <c r="BV290" s="1191"/>
      <c r="BW290" s="1330">
        <f t="shared" si="130"/>
        <v>63351.485999999997</v>
      </c>
      <c r="BX290" s="1325">
        <f t="shared" si="131"/>
        <v>63991.4</v>
      </c>
      <c r="BY290" s="1193">
        <f t="shared" si="132"/>
        <v>0</v>
      </c>
      <c r="BZ290" s="1193">
        <f t="shared" si="136"/>
        <v>639.91400000000431</v>
      </c>
      <c r="CA290" s="1193">
        <f t="shared" si="137"/>
        <v>523.40357819199994</v>
      </c>
      <c r="CB290" s="1193">
        <f t="shared" si="133"/>
        <v>116.51042180800437</v>
      </c>
      <c r="CC290" s="1193">
        <f t="shared" si="134"/>
        <v>0</v>
      </c>
      <c r="CF290" s="778">
        <f t="shared" si="138"/>
        <v>-203.44657819199998</v>
      </c>
      <c r="CN290" s="1291">
        <f t="shared" si="118"/>
        <v>1</v>
      </c>
      <c r="CO290" s="1233"/>
      <c r="CP290" s="1295"/>
      <c r="CQ290" s="1295">
        <v>0</v>
      </c>
      <c r="CR290" s="1295"/>
      <c r="CS290" s="1295">
        <v>0</v>
      </c>
      <c r="CT290" s="1295"/>
      <c r="CU290" s="1293">
        <f t="shared" si="135"/>
        <v>0</v>
      </c>
      <c r="CV290" s="1293">
        <f t="shared" si="113"/>
        <v>-1</v>
      </c>
    </row>
    <row r="291" spans="1:100" ht="15.6" x14ac:dyDescent="0.3">
      <c r="A291" s="1290">
        <v>89</v>
      </c>
      <c r="B291" s="1296" t="s">
        <v>1089</v>
      </c>
      <c r="C291" s="1191">
        <v>0</v>
      </c>
      <c r="D291" s="1192">
        <v>0</v>
      </c>
      <c r="E291" s="1193">
        <v>0</v>
      </c>
      <c r="F291" s="1193">
        <v>0</v>
      </c>
      <c r="G291" s="1193">
        <v>0</v>
      </c>
      <c r="H291" s="1193">
        <v>0</v>
      </c>
      <c r="I291" s="1193">
        <v>0</v>
      </c>
      <c r="J291" s="1193">
        <v>0</v>
      </c>
      <c r="K291" s="1194">
        <v>0</v>
      </c>
      <c r="L291" s="1194">
        <v>0</v>
      </c>
      <c r="M291" s="1195">
        <f t="shared" si="120"/>
        <v>0</v>
      </c>
      <c r="N291" s="1196">
        <v>0</v>
      </c>
      <c r="O291" s="1193"/>
      <c r="P291" s="1193"/>
      <c r="Q291" s="1193"/>
      <c r="R291" s="1193"/>
      <c r="S291" s="1193"/>
      <c r="T291" s="1193"/>
      <c r="U291" s="1193"/>
      <c r="V291" s="1193"/>
      <c r="W291" s="1194"/>
      <c r="X291" s="1194"/>
      <c r="Y291" s="1195">
        <f t="shared" si="123"/>
        <v>0</v>
      </c>
      <c r="Z291" s="1192">
        <v>0</v>
      </c>
      <c r="AA291" s="1193">
        <v>0</v>
      </c>
      <c r="AB291" s="1193">
        <v>0</v>
      </c>
      <c r="AC291" s="1193">
        <v>0</v>
      </c>
      <c r="AD291" s="1193">
        <v>0</v>
      </c>
      <c r="AE291" s="1195">
        <f t="shared" si="124"/>
        <v>0</v>
      </c>
      <c r="AF291" s="1192">
        <f t="shared" si="121"/>
        <v>0</v>
      </c>
      <c r="AG291" s="1193">
        <f t="shared" si="119"/>
        <v>0</v>
      </c>
      <c r="AH291" s="1193">
        <f t="shared" si="119"/>
        <v>0</v>
      </c>
      <c r="AI291" s="1193">
        <f t="shared" si="119"/>
        <v>0</v>
      </c>
      <c r="AJ291" s="1193">
        <f t="shared" si="119"/>
        <v>0</v>
      </c>
      <c r="AK291" s="1193">
        <f t="shared" si="119"/>
        <v>0</v>
      </c>
      <c r="AL291" s="1193">
        <f t="shared" si="119"/>
        <v>0</v>
      </c>
      <c r="AM291" s="1194">
        <f t="shared" si="119"/>
        <v>0</v>
      </c>
      <c r="AN291" s="1194">
        <f t="shared" si="125"/>
        <v>0</v>
      </c>
      <c r="AO291" s="1194">
        <f t="shared" si="126"/>
        <v>0</v>
      </c>
      <c r="AP291" s="1195">
        <f t="shared" si="127"/>
        <v>0</v>
      </c>
      <c r="AQ291" s="1192">
        <f t="shared" si="122"/>
        <v>0</v>
      </c>
      <c r="AR291" s="1193">
        <f t="shared" si="128"/>
        <v>0</v>
      </c>
      <c r="AS291" s="1195">
        <f t="shared" si="129"/>
        <v>0</v>
      </c>
      <c r="AT291" s="1192">
        <v>326</v>
      </c>
      <c r="AU291" s="1193"/>
      <c r="AV291" s="1193"/>
      <c r="AW291" s="1193"/>
      <c r="AX291" s="1193"/>
      <c r="AY291" s="1194"/>
      <c r="AZ291" s="1194"/>
      <c r="BA291" s="1193"/>
      <c r="BB291" s="1192">
        <v>0</v>
      </c>
      <c r="BC291" s="1191">
        <v>0</v>
      </c>
      <c r="BD291" s="1192">
        <v>0</v>
      </c>
      <c r="BE291" s="1192">
        <v>0</v>
      </c>
      <c r="BF291" s="1192">
        <v>0</v>
      </c>
      <c r="BG291" s="1192">
        <v>0</v>
      </c>
      <c r="BH291" s="1192">
        <v>0</v>
      </c>
      <c r="BI291" s="1192">
        <v>0</v>
      </c>
      <c r="BJ291" s="1192">
        <v>0</v>
      </c>
      <c r="BK291" s="1193">
        <v>0</v>
      </c>
      <c r="BL291" s="1193"/>
      <c r="BM291" s="1191">
        <f t="shared" si="112"/>
        <v>0</v>
      </c>
      <c r="BN291" s="1192"/>
      <c r="BO291" s="1193">
        <f>+AD291*BD291</f>
        <v>0</v>
      </c>
      <c r="BP291" s="1193"/>
      <c r="BQ291" s="1193"/>
      <c r="BR291" s="1193"/>
      <c r="BS291" s="1193"/>
      <c r="BT291" s="1193"/>
      <c r="BU291" s="1193">
        <f>+AC291*BD291</f>
        <v>0</v>
      </c>
      <c r="BV291" s="1191"/>
      <c r="BW291" s="1192">
        <f t="shared" si="130"/>
        <v>0</v>
      </c>
      <c r="BX291" s="1004">
        <f t="shared" si="131"/>
        <v>0</v>
      </c>
      <c r="BY291" s="1193">
        <f t="shared" si="132"/>
        <v>0</v>
      </c>
      <c r="BZ291" s="1193">
        <f t="shared" si="136"/>
        <v>0</v>
      </c>
      <c r="CA291" s="1193">
        <f t="shared" si="137"/>
        <v>0</v>
      </c>
      <c r="CB291" s="1193">
        <f t="shared" si="133"/>
        <v>0</v>
      </c>
      <c r="CC291" s="1193">
        <f t="shared" si="134"/>
        <v>0</v>
      </c>
      <c r="CF291" s="778">
        <f t="shared" si="138"/>
        <v>0</v>
      </c>
      <c r="CN291" s="1291">
        <f t="shared" si="118"/>
        <v>0</v>
      </c>
      <c r="CO291" s="1233"/>
      <c r="CP291" s="1295"/>
      <c r="CQ291" s="1295"/>
      <c r="CR291" s="1295"/>
      <c r="CS291" s="1295"/>
      <c r="CT291" s="1295"/>
      <c r="CU291" s="1293">
        <f t="shared" si="135"/>
        <v>0</v>
      </c>
      <c r="CV291" s="1293">
        <f t="shared" si="113"/>
        <v>0</v>
      </c>
    </row>
    <row r="292" spans="1:100" ht="15.6" x14ac:dyDescent="0.3">
      <c r="A292" s="1290">
        <v>90</v>
      </c>
      <c r="B292" s="1190" t="s">
        <v>1090</v>
      </c>
      <c r="C292" s="1191">
        <v>1</v>
      </c>
      <c r="D292" s="1192">
        <v>0</v>
      </c>
      <c r="E292" s="1193">
        <v>425</v>
      </c>
      <c r="F292" s="1193">
        <v>0</v>
      </c>
      <c r="G292" s="1193">
        <v>0</v>
      </c>
      <c r="H292" s="1193">
        <v>0</v>
      </c>
      <c r="I292" s="1193">
        <v>0</v>
      </c>
      <c r="J292" s="1193">
        <v>0</v>
      </c>
      <c r="K292" s="1194">
        <v>0</v>
      </c>
      <c r="L292" s="1194">
        <v>0</v>
      </c>
      <c r="M292" s="1195">
        <f t="shared" si="120"/>
        <v>425</v>
      </c>
      <c r="N292" s="1196">
        <v>0</v>
      </c>
      <c r="O292" s="1193">
        <v>1</v>
      </c>
      <c r="P292" s="1193">
        <v>26</v>
      </c>
      <c r="Q292" s="1193"/>
      <c r="R292" s="1193"/>
      <c r="S292" s="1193"/>
      <c r="T292" s="1193"/>
      <c r="U292" s="1193"/>
      <c r="V292" s="1193"/>
      <c r="W292" s="1194"/>
      <c r="X292" s="1194"/>
      <c r="Y292" s="1195">
        <f t="shared" si="123"/>
        <v>27</v>
      </c>
      <c r="Z292" s="1192">
        <v>0</v>
      </c>
      <c r="AA292" s="1193">
        <v>0</v>
      </c>
      <c r="AB292" s="1193">
        <v>0</v>
      </c>
      <c r="AC292" s="1193">
        <v>5</v>
      </c>
      <c r="AD292" s="1193">
        <v>22</v>
      </c>
      <c r="AE292" s="1195">
        <f t="shared" si="124"/>
        <v>27</v>
      </c>
      <c r="AF292" s="1192">
        <f t="shared" si="121"/>
        <v>0</v>
      </c>
      <c r="AG292" s="1193">
        <f t="shared" si="119"/>
        <v>399</v>
      </c>
      <c r="AH292" s="1193">
        <f t="shared" si="119"/>
        <v>0</v>
      </c>
      <c r="AI292" s="1193">
        <f t="shared" si="119"/>
        <v>0</v>
      </c>
      <c r="AJ292" s="1193">
        <f t="shared" si="119"/>
        <v>0</v>
      </c>
      <c r="AK292" s="1193">
        <f t="shared" si="119"/>
        <v>0</v>
      </c>
      <c r="AL292" s="1193">
        <f t="shared" si="119"/>
        <v>0</v>
      </c>
      <c r="AM292" s="1194">
        <f t="shared" si="119"/>
        <v>0</v>
      </c>
      <c r="AN292" s="1194">
        <f t="shared" si="125"/>
        <v>0</v>
      </c>
      <c r="AO292" s="1194">
        <f t="shared" si="126"/>
        <v>0</v>
      </c>
      <c r="AP292" s="1195">
        <f t="shared" si="127"/>
        <v>399</v>
      </c>
      <c r="AQ292" s="1192">
        <f t="shared" si="122"/>
        <v>27</v>
      </c>
      <c r="AR292" s="1193">
        <f t="shared" si="128"/>
        <v>27</v>
      </c>
      <c r="AS292" s="1195">
        <f t="shared" si="129"/>
        <v>0</v>
      </c>
      <c r="AT292" s="1192">
        <v>32</v>
      </c>
      <c r="AU292" s="1193"/>
      <c r="AV292" s="1193"/>
      <c r="AW292" s="1193"/>
      <c r="AX292" s="1193"/>
      <c r="AY292" s="1194"/>
      <c r="AZ292" s="1194"/>
      <c r="BA292" s="1193"/>
      <c r="BB292" s="1192">
        <v>0</v>
      </c>
      <c r="BC292" s="1191">
        <v>0</v>
      </c>
      <c r="BD292" s="1192">
        <v>0</v>
      </c>
      <c r="BE292" s="1192">
        <v>0</v>
      </c>
      <c r="BF292" s="1192">
        <v>0</v>
      </c>
      <c r="BG292" s="1192">
        <v>0</v>
      </c>
      <c r="BH292" s="1192">
        <v>0</v>
      </c>
      <c r="BI292" s="1192">
        <v>0</v>
      </c>
      <c r="BJ292" s="1192">
        <v>0</v>
      </c>
      <c r="BK292" s="1193">
        <v>0</v>
      </c>
      <c r="BL292" s="1193"/>
      <c r="BM292" s="1191">
        <f t="shared" ref="BM292:BM330" si="139">SUM(BJ292:BL292)</f>
        <v>0</v>
      </c>
      <c r="BN292" s="1192"/>
      <c r="BO292" s="1193">
        <f>+AD292*BD292</f>
        <v>0</v>
      </c>
      <c r="BP292" s="1193"/>
      <c r="BQ292" s="1193"/>
      <c r="BR292" s="1193">
        <f>+AB292*BD292</f>
        <v>0</v>
      </c>
      <c r="BS292" s="1193"/>
      <c r="BT292" s="1193"/>
      <c r="BU292" s="1193"/>
      <c r="BV292" s="1191"/>
      <c r="BW292" s="1192">
        <f t="shared" si="130"/>
        <v>0</v>
      </c>
      <c r="BX292" s="1004">
        <f t="shared" si="131"/>
        <v>0</v>
      </c>
      <c r="BY292" s="1193">
        <f t="shared" si="132"/>
        <v>0</v>
      </c>
      <c r="BZ292" s="1193">
        <f t="shared" si="136"/>
        <v>0</v>
      </c>
      <c r="CA292" s="1193">
        <f t="shared" si="137"/>
        <v>0</v>
      </c>
      <c r="CB292" s="1193">
        <f t="shared" si="133"/>
        <v>0</v>
      </c>
      <c r="CC292" s="1193">
        <f t="shared" si="134"/>
        <v>0</v>
      </c>
      <c r="CD292" s="1320" t="s">
        <v>2092</v>
      </c>
      <c r="CF292" s="778">
        <f t="shared" si="138"/>
        <v>0</v>
      </c>
      <c r="CN292" s="1291"/>
      <c r="CO292" s="1233"/>
      <c r="CP292" s="1295"/>
      <c r="CQ292" s="1295"/>
      <c r="CR292" s="1295"/>
      <c r="CS292" s="1295"/>
      <c r="CT292" s="1295"/>
      <c r="CU292" s="1293"/>
      <c r="CV292" s="1293"/>
    </row>
    <row r="293" spans="1:100" ht="15.6" x14ac:dyDescent="0.3">
      <c r="A293" s="1290">
        <v>91</v>
      </c>
      <c r="B293" s="1190" t="s">
        <v>1091</v>
      </c>
      <c r="C293" s="1191">
        <v>0</v>
      </c>
      <c r="D293" s="1192">
        <v>0</v>
      </c>
      <c r="E293" s="1193">
        <v>0</v>
      </c>
      <c r="F293" s="1193">
        <v>0</v>
      </c>
      <c r="G293" s="1193">
        <v>0</v>
      </c>
      <c r="H293" s="1193">
        <v>0</v>
      </c>
      <c r="I293" s="1193">
        <v>0</v>
      </c>
      <c r="J293" s="1193">
        <v>0</v>
      </c>
      <c r="K293" s="1194">
        <v>0</v>
      </c>
      <c r="L293" s="1194">
        <v>239</v>
      </c>
      <c r="M293" s="1195">
        <f t="shared" si="120"/>
        <v>239</v>
      </c>
      <c r="N293" s="1196">
        <v>0</v>
      </c>
      <c r="O293" s="1193"/>
      <c r="P293" s="1193"/>
      <c r="Q293" s="1193"/>
      <c r="R293" s="1193"/>
      <c r="S293" s="1193"/>
      <c r="T293" s="1193"/>
      <c r="U293" s="1193"/>
      <c r="V293" s="1193"/>
      <c r="W293" s="1194">
        <v>126</v>
      </c>
      <c r="X293" s="1194"/>
      <c r="Y293" s="1195">
        <f t="shared" si="123"/>
        <v>126</v>
      </c>
      <c r="Z293" s="1192">
        <v>0</v>
      </c>
      <c r="AA293" s="1193">
        <v>0</v>
      </c>
      <c r="AB293" s="1193">
        <v>0</v>
      </c>
      <c r="AC293" s="1193">
        <v>29</v>
      </c>
      <c r="AD293" s="1193">
        <v>97</v>
      </c>
      <c r="AE293" s="1195">
        <f t="shared" si="124"/>
        <v>126</v>
      </c>
      <c r="AF293" s="1192">
        <f t="shared" si="121"/>
        <v>0</v>
      </c>
      <c r="AG293" s="1193">
        <f t="shared" si="119"/>
        <v>0</v>
      </c>
      <c r="AH293" s="1193">
        <f t="shared" si="119"/>
        <v>0</v>
      </c>
      <c r="AI293" s="1193">
        <f t="shared" si="119"/>
        <v>0</v>
      </c>
      <c r="AJ293" s="1193">
        <f t="shared" si="119"/>
        <v>0</v>
      </c>
      <c r="AK293" s="1193">
        <f t="shared" si="119"/>
        <v>0</v>
      </c>
      <c r="AL293" s="1193">
        <f t="shared" si="119"/>
        <v>0</v>
      </c>
      <c r="AM293" s="1194">
        <f t="shared" si="119"/>
        <v>0</v>
      </c>
      <c r="AN293" s="1194">
        <f t="shared" si="125"/>
        <v>113</v>
      </c>
      <c r="AO293" s="1194">
        <f t="shared" si="126"/>
        <v>0</v>
      </c>
      <c r="AP293" s="1195">
        <f t="shared" si="127"/>
        <v>113</v>
      </c>
      <c r="AQ293" s="1192">
        <f t="shared" si="122"/>
        <v>126</v>
      </c>
      <c r="AR293" s="1193">
        <f t="shared" si="128"/>
        <v>126</v>
      </c>
      <c r="AS293" s="1195">
        <f t="shared" si="129"/>
        <v>0</v>
      </c>
      <c r="AT293" s="1192">
        <v>10</v>
      </c>
      <c r="AU293" s="1193"/>
      <c r="AV293" s="1193"/>
      <c r="AW293" s="1193"/>
      <c r="AX293" s="1193"/>
      <c r="AY293" s="1194"/>
      <c r="AZ293" s="1194"/>
      <c r="BA293" s="1193"/>
      <c r="BB293" s="1192">
        <v>12.999000000000001</v>
      </c>
      <c r="BC293" s="1191">
        <v>0</v>
      </c>
      <c r="BD293" s="1192">
        <v>0</v>
      </c>
      <c r="BE293" s="1192">
        <v>0</v>
      </c>
      <c r="BF293" s="1192">
        <v>0</v>
      </c>
      <c r="BG293" s="1192">
        <v>0</v>
      </c>
      <c r="BH293" s="1192">
        <v>0</v>
      </c>
      <c r="BI293" s="1192">
        <v>0</v>
      </c>
      <c r="BJ293" s="1192">
        <v>0</v>
      </c>
      <c r="BK293" s="1193">
        <v>0</v>
      </c>
      <c r="BL293" s="1193"/>
      <c r="BM293" s="1191">
        <f t="shared" si="139"/>
        <v>0</v>
      </c>
      <c r="BN293" s="1192">
        <f>+('Store Lines '!G44/'QTY Sheet 18-19'!L293)*'QTY Sheet 18-19'!AD293*100000</f>
        <v>150.52754977405866</v>
      </c>
      <c r="BO293" s="1193">
        <f>+AD293*BD293</f>
        <v>0</v>
      </c>
      <c r="BP293" s="1193"/>
      <c r="BQ293" s="1193"/>
      <c r="BR293" s="1193"/>
      <c r="BS293" s="1193"/>
      <c r="BT293" s="1193"/>
      <c r="BU293" s="1193">
        <f>+AC293*BB293</f>
        <v>376.971</v>
      </c>
      <c r="BV293" s="1191"/>
      <c r="BW293" s="1330">
        <f t="shared" si="130"/>
        <v>1468.8870000000002</v>
      </c>
      <c r="BX293" s="1325">
        <f t="shared" si="131"/>
        <v>3106.761</v>
      </c>
      <c r="BY293" s="1193">
        <f t="shared" si="132"/>
        <v>0</v>
      </c>
      <c r="BZ293" s="1193">
        <f t="shared" si="136"/>
        <v>1637.8739999999998</v>
      </c>
      <c r="CA293" s="1193">
        <f>BN293+BO293+BP293+BQ293+BR293+BS293+BT293+BU293+BV293</f>
        <v>527.49854977405869</v>
      </c>
      <c r="CB293" s="1193">
        <f t="shared" si="133"/>
        <v>1110.3754502259412</v>
      </c>
      <c r="CC293" s="1193">
        <f t="shared" si="134"/>
        <v>0</v>
      </c>
      <c r="CD293" s="1320" t="s">
        <v>2093</v>
      </c>
      <c r="CE293">
        <f>37.05*30</f>
        <v>1111.5</v>
      </c>
      <c r="CF293" s="778">
        <f t="shared" si="138"/>
        <v>-150.52754977405866</v>
      </c>
      <c r="CN293" s="1291"/>
      <c r="CO293" s="1233"/>
      <c r="CP293" s="1295"/>
      <c r="CQ293" s="1295"/>
      <c r="CR293" s="1295"/>
      <c r="CS293" s="1295"/>
      <c r="CT293" s="1295"/>
      <c r="CU293" s="1293"/>
      <c r="CV293" s="1293"/>
    </row>
    <row r="294" spans="1:100" ht="15.6" x14ac:dyDescent="0.3">
      <c r="A294" s="1290">
        <v>92</v>
      </c>
      <c r="B294" s="1190" t="s">
        <v>1884</v>
      </c>
      <c r="C294" s="1191">
        <v>0</v>
      </c>
      <c r="D294" s="1192">
        <v>0</v>
      </c>
      <c r="E294" s="1193">
        <v>0</v>
      </c>
      <c r="F294" s="1193">
        <v>0</v>
      </c>
      <c r="G294" s="1193">
        <v>0</v>
      </c>
      <c r="H294" s="1193">
        <v>0</v>
      </c>
      <c r="I294" s="1193">
        <v>0</v>
      </c>
      <c r="J294" s="1193">
        <v>0</v>
      </c>
      <c r="K294" s="1194">
        <v>0</v>
      </c>
      <c r="L294" s="1194">
        <v>1895</v>
      </c>
      <c r="M294" s="1195">
        <f t="shared" si="120"/>
        <v>1895</v>
      </c>
      <c r="N294" s="1196">
        <v>0</v>
      </c>
      <c r="O294" s="1193"/>
      <c r="P294" s="1193"/>
      <c r="Q294" s="1193"/>
      <c r="R294" s="1193"/>
      <c r="S294" s="1193"/>
      <c r="T294" s="1193"/>
      <c r="U294" s="1193"/>
      <c r="V294" s="1193"/>
      <c r="W294" s="1194">
        <v>1895</v>
      </c>
      <c r="X294" s="1194"/>
      <c r="Y294" s="1195">
        <f t="shared" si="123"/>
        <v>1895</v>
      </c>
      <c r="Z294" s="1192">
        <v>0</v>
      </c>
      <c r="AA294" s="1193">
        <v>0</v>
      </c>
      <c r="AB294" s="1193">
        <v>0</v>
      </c>
      <c r="AC294" s="1193">
        <v>1895</v>
      </c>
      <c r="AD294" s="1193">
        <v>0</v>
      </c>
      <c r="AE294" s="1195">
        <f t="shared" si="124"/>
        <v>1895</v>
      </c>
      <c r="AF294" s="1192">
        <f t="shared" si="121"/>
        <v>0</v>
      </c>
      <c r="AG294" s="1193">
        <f t="shared" si="119"/>
        <v>0</v>
      </c>
      <c r="AH294" s="1193">
        <f t="shared" si="119"/>
        <v>0</v>
      </c>
      <c r="AI294" s="1193">
        <f t="shared" si="119"/>
        <v>0</v>
      </c>
      <c r="AJ294" s="1193">
        <f t="shared" si="119"/>
        <v>0</v>
      </c>
      <c r="AK294" s="1193">
        <f t="shared" si="119"/>
        <v>0</v>
      </c>
      <c r="AL294" s="1193">
        <f t="shared" si="119"/>
        <v>0</v>
      </c>
      <c r="AM294" s="1194">
        <f t="shared" si="119"/>
        <v>0</v>
      </c>
      <c r="AN294" s="1194">
        <f t="shared" si="125"/>
        <v>0</v>
      </c>
      <c r="AO294" s="1194">
        <f t="shared" si="126"/>
        <v>0</v>
      </c>
      <c r="AP294" s="1195">
        <f t="shared" si="127"/>
        <v>0</v>
      </c>
      <c r="AQ294" s="1192">
        <f t="shared" si="122"/>
        <v>1895</v>
      </c>
      <c r="AR294" s="1193">
        <f t="shared" si="128"/>
        <v>1895</v>
      </c>
      <c r="AS294" s="1195">
        <f t="shared" si="129"/>
        <v>0</v>
      </c>
      <c r="AT294" s="1192"/>
      <c r="AU294" s="1193"/>
      <c r="AV294" s="1193"/>
      <c r="AW294" s="1193"/>
      <c r="AX294" s="1193"/>
      <c r="AY294" s="1194"/>
      <c r="AZ294" s="1194"/>
      <c r="BA294" s="1193"/>
      <c r="BB294" s="1192">
        <v>23.990100000000002</v>
      </c>
      <c r="BC294" s="1191">
        <v>0</v>
      </c>
      <c r="BD294" s="1192">
        <v>0</v>
      </c>
      <c r="BE294" s="1192">
        <v>0</v>
      </c>
      <c r="BF294" s="1192">
        <v>0</v>
      </c>
      <c r="BG294" s="1192">
        <v>0</v>
      </c>
      <c r="BH294" s="1192">
        <v>0</v>
      </c>
      <c r="BI294" s="1192">
        <v>0</v>
      </c>
      <c r="BJ294" s="1192">
        <v>0</v>
      </c>
      <c r="BK294" s="1193">
        <v>0</v>
      </c>
      <c r="BL294" s="1193"/>
      <c r="BM294" s="1191">
        <f t="shared" si="139"/>
        <v>0</v>
      </c>
      <c r="BN294" s="1192">
        <f>+BB294*AD294</f>
        <v>0</v>
      </c>
      <c r="BO294" s="1193">
        <f>+AD294*BD294</f>
        <v>0</v>
      </c>
      <c r="BP294" s="1193"/>
      <c r="BQ294" s="1193"/>
      <c r="BR294" s="1193"/>
      <c r="BS294" s="1193"/>
      <c r="BT294" s="1193"/>
      <c r="BU294" s="1193">
        <f>+AC294*BB294</f>
        <v>45461.239500000003</v>
      </c>
      <c r="BV294" s="1191"/>
      <c r="BW294" s="1330">
        <f t="shared" si="130"/>
        <v>0</v>
      </c>
      <c r="BX294" s="1009">
        <f t="shared" si="131"/>
        <v>45461.239500000003</v>
      </c>
      <c r="BY294" s="1193">
        <f t="shared" si="132"/>
        <v>0</v>
      </c>
      <c r="BZ294" s="1193">
        <f t="shared" si="136"/>
        <v>45461.239500000003</v>
      </c>
      <c r="CA294" s="1193">
        <f>BN294+BO294+BP294+BQ294+BR294+BS294+BT294+BU294+BV294</f>
        <v>45461.239500000003</v>
      </c>
      <c r="CB294" s="1193">
        <f t="shared" si="133"/>
        <v>0</v>
      </c>
      <c r="CC294" s="1193">
        <f t="shared" si="134"/>
        <v>0</v>
      </c>
      <c r="CD294" s="1320" t="s">
        <v>2096</v>
      </c>
      <c r="CE294">
        <f>140.75*5</f>
        <v>703.75</v>
      </c>
      <c r="CF294" s="778">
        <f t="shared" si="138"/>
        <v>0</v>
      </c>
      <c r="CN294" s="1291"/>
      <c r="CO294" s="1233"/>
      <c r="CP294" s="1295"/>
      <c r="CQ294" s="1295"/>
      <c r="CR294" s="1295"/>
      <c r="CS294" s="1295"/>
      <c r="CT294" s="1295"/>
      <c r="CU294" s="1293"/>
      <c r="CV294" s="1293"/>
    </row>
    <row r="295" spans="1:100" ht="15.6" x14ac:dyDescent="0.3">
      <c r="A295" s="1290">
        <v>96</v>
      </c>
      <c r="B295" s="1190" t="s">
        <v>2124</v>
      </c>
      <c r="C295" s="1191">
        <v>0</v>
      </c>
      <c r="D295" s="1192">
        <v>0</v>
      </c>
      <c r="E295" s="1193">
        <v>0</v>
      </c>
      <c r="F295" s="1193">
        <v>0</v>
      </c>
      <c r="G295" s="1193">
        <v>0</v>
      </c>
      <c r="H295" s="1193">
        <v>0</v>
      </c>
      <c r="I295" s="1193">
        <v>0</v>
      </c>
      <c r="J295" s="1193">
        <v>0</v>
      </c>
      <c r="K295" s="1194">
        <v>0</v>
      </c>
      <c r="L295" s="1194">
        <v>0</v>
      </c>
      <c r="M295" s="1195">
        <f t="shared" si="120"/>
        <v>0</v>
      </c>
      <c r="N295" s="1196">
        <v>3</v>
      </c>
      <c r="O295" s="1193"/>
      <c r="P295" s="1193"/>
      <c r="Q295" s="1193"/>
      <c r="R295" s="1193"/>
      <c r="S295" s="1193"/>
      <c r="T295" s="1193"/>
      <c r="U295" s="1193"/>
      <c r="V295" s="1193"/>
      <c r="W295" s="1194"/>
      <c r="X295" s="1194">
        <v>3</v>
      </c>
      <c r="Y295" s="1195">
        <f t="shared" si="123"/>
        <v>3</v>
      </c>
      <c r="Z295" s="1192">
        <v>0</v>
      </c>
      <c r="AA295" s="1193">
        <v>0</v>
      </c>
      <c r="AB295" s="1193">
        <v>0</v>
      </c>
      <c r="AC295" s="1193">
        <v>0</v>
      </c>
      <c r="AD295" s="1193">
        <v>3</v>
      </c>
      <c r="AE295" s="1195">
        <f t="shared" si="124"/>
        <v>3</v>
      </c>
      <c r="AF295" s="1192">
        <f t="shared" si="121"/>
        <v>0</v>
      </c>
      <c r="AG295" s="1193">
        <f t="shared" ref="AG295:AM328" si="140">E295-P295</f>
        <v>0</v>
      </c>
      <c r="AH295" s="1193">
        <f t="shared" si="140"/>
        <v>0</v>
      </c>
      <c r="AI295" s="1193">
        <f t="shared" si="140"/>
        <v>0</v>
      </c>
      <c r="AJ295" s="1193">
        <f t="shared" si="140"/>
        <v>0</v>
      </c>
      <c r="AK295" s="1193">
        <f t="shared" si="140"/>
        <v>0</v>
      </c>
      <c r="AL295" s="1193">
        <f t="shared" si="140"/>
        <v>0</v>
      </c>
      <c r="AM295" s="1194">
        <f t="shared" si="140"/>
        <v>0</v>
      </c>
      <c r="AN295" s="1194">
        <f t="shared" si="125"/>
        <v>0</v>
      </c>
      <c r="AO295" s="1194">
        <f t="shared" si="126"/>
        <v>0</v>
      </c>
      <c r="AP295" s="1195">
        <f t="shared" si="127"/>
        <v>0</v>
      </c>
      <c r="AQ295" s="1192">
        <f t="shared" si="122"/>
        <v>3</v>
      </c>
      <c r="AR295" s="1193">
        <f t="shared" si="128"/>
        <v>3</v>
      </c>
      <c r="AS295" s="1195">
        <f t="shared" si="129"/>
        <v>0</v>
      </c>
      <c r="AT295" s="1192"/>
      <c r="AU295" s="1193"/>
      <c r="AV295" s="1193"/>
      <c r="AW295" s="1193"/>
      <c r="AX295" s="1193"/>
      <c r="AY295" s="1194"/>
      <c r="AZ295" s="1194"/>
      <c r="BA295" s="1193"/>
      <c r="BB295" s="1192">
        <v>215000</v>
      </c>
      <c r="BC295" s="1191">
        <v>0</v>
      </c>
      <c r="BD295" s="1192">
        <v>73333.459999999992</v>
      </c>
      <c r="BE295" s="1192">
        <v>0</v>
      </c>
      <c r="BF295" s="1192">
        <v>0</v>
      </c>
      <c r="BG295" s="1192">
        <v>3</v>
      </c>
      <c r="BH295" s="1192">
        <v>0</v>
      </c>
      <c r="BI295" s="1192">
        <v>0</v>
      </c>
      <c r="BJ295" s="1192">
        <v>220000.37999999998</v>
      </c>
      <c r="BK295" s="1193">
        <v>0</v>
      </c>
      <c r="BL295" s="1193"/>
      <c r="BM295" s="1191">
        <f t="shared" si="139"/>
        <v>220000.37999999998</v>
      </c>
      <c r="BN295" s="1192"/>
      <c r="BO295" s="1193">
        <f>+AD295*BD295</f>
        <v>220000.37999999998</v>
      </c>
      <c r="BP295" s="1193"/>
      <c r="BQ295" s="1193"/>
      <c r="BR295" s="1193"/>
      <c r="BS295" s="1193"/>
      <c r="BT295" s="1193"/>
      <c r="BU295" s="1193">
        <f>+AC295*BD295</f>
        <v>0</v>
      </c>
      <c r="BV295" s="1191"/>
      <c r="BW295" s="1192">
        <f t="shared" si="130"/>
        <v>0</v>
      </c>
      <c r="BX295" s="1004">
        <f t="shared" si="131"/>
        <v>0</v>
      </c>
      <c r="BY295" s="1193">
        <f t="shared" si="132"/>
        <v>220000.37999999998</v>
      </c>
      <c r="BZ295" s="1193">
        <f t="shared" si="136"/>
        <v>220000.37999999998</v>
      </c>
      <c r="CA295" s="1193">
        <f t="shared" si="137"/>
        <v>220000.37999999998</v>
      </c>
      <c r="CB295" s="1193">
        <f t="shared" si="133"/>
        <v>0</v>
      </c>
      <c r="CC295" s="1193">
        <f t="shared" si="134"/>
        <v>0</v>
      </c>
      <c r="CD295" s="1320" t="s">
        <v>2095</v>
      </c>
      <c r="CE295" s="778">
        <f>5*AZ300</f>
        <v>3291.75</v>
      </c>
      <c r="CF295" s="778">
        <f t="shared" si="138"/>
        <v>0</v>
      </c>
      <c r="CG295" s="778"/>
      <c r="CH295" s="778"/>
      <c r="CI295" s="778"/>
      <c r="CJ295" s="778"/>
      <c r="CN295" s="1291">
        <f t="shared" ref="CN295:CN303" si="141">IF((Z295+AA295+AC295-O295-P295)&gt;0,Z295+AA295+AC295-O295-P295,0)</f>
        <v>0</v>
      </c>
      <c r="CO295" s="1233"/>
      <c r="CP295" s="1295"/>
      <c r="CQ295" s="1295"/>
      <c r="CR295" s="1295"/>
      <c r="CS295" s="1295"/>
      <c r="CT295" s="1295"/>
      <c r="CU295" s="1293">
        <f t="shared" si="135"/>
        <v>0</v>
      </c>
      <c r="CV295" s="1293">
        <f t="shared" si="113"/>
        <v>0</v>
      </c>
    </row>
    <row r="296" spans="1:100" ht="15.6" x14ac:dyDescent="0.3">
      <c r="A296" s="1290">
        <v>98</v>
      </c>
      <c r="B296" s="1190" t="s">
        <v>1092</v>
      </c>
      <c r="C296" s="1191">
        <v>1</v>
      </c>
      <c r="D296" s="1192">
        <v>0</v>
      </c>
      <c r="E296" s="1193">
        <v>0</v>
      </c>
      <c r="F296" s="1193">
        <v>0</v>
      </c>
      <c r="G296" s="1193">
        <v>0</v>
      </c>
      <c r="H296" s="1193">
        <v>0</v>
      </c>
      <c r="I296" s="1193">
        <v>0</v>
      </c>
      <c r="J296" s="1193">
        <v>0</v>
      </c>
      <c r="K296" s="1194">
        <v>0</v>
      </c>
      <c r="L296" s="1194">
        <v>168</v>
      </c>
      <c r="M296" s="1195">
        <f t="shared" si="120"/>
        <v>168</v>
      </c>
      <c r="N296" s="1196">
        <v>0</v>
      </c>
      <c r="O296" s="1192">
        <v>1</v>
      </c>
      <c r="P296" s="1193"/>
      <c r="Q296" s="1193"/>
      <c r="R296" s="1193"/>
      <c r="S296" s="1193"/>
      <c r="T296" s="1193"/>
      <c r="U296" s="1193"/>
      <c r="V296" s="1193"/>
      <c r="W296" s="1194">
        <v>96</v>
      </c>
      <c r="X296" s="1194"/>
      <c r="Y296" s="1195">
        <f t="shared" si="123"/>
        <v>97</v>
      </c>
      <c r="Z296" s="1192">
        <v>0</v>
      </c>
      <c r="AA296" s="1192">
        <v>0</v>
      </c>
      <c r="AB296" s="1192">
        <v>0</v>
      </c>
      <c r="AC296" s="1192">
        <v>97</v>
      </c>
      <c r="AD296" s="1192">
        <v>0</v>
      </c>
      <c r="AE296" s="1195">
        <f t="shared" si="124"/>
        <v>97</v>
      </c>
      <c r="AF296" s="1192">
        <f t="shared" si="121"/>
        <v>0</v>
      </c>
      <c r="AG296" s="1193">
        <f t="shared" si="140"/>
        <v>0</v>
      </c>
      <c r="AH296" s="1193">
        <f t="shared" si="140"/>
        <v>0</v>
      </c>
      <c r="AI296" s="1193">
        <f t="shared" si="140"/>
        <v>0</v>
      </c>
      <c r="AJ296" s="1193">
        <f t="shared" si="140"/>
        <v>0</v>
      </c>
      <c r="AK296" s="1193">
        <f t="shared" si="140"/>
        <v>0</v>
      </c>
      <c r="AL296" s="1193">
        <f t="shared" si="140"/>
        <v>0</v>
      </c>
      <c r="AM296" s="1194">
        <f t="shared" si="140"/>
        <v>0</v>
      </c>
      <c r="AN296" s="1194">
        <f t="shared" si="125"/>
        <v>72</v>
      </c>
      <c r="AO296" s="1194">
        <f t="shared" si="126"/>
        <v>0</v>
      </c>
      <c r="AP296" s="1195">
        <f t="shared" si="127"/>
        <v>72</v>
      </c>
      <c r="AQ296" s="1192">
        <f t="shared" si="122"/>
        <v>97</v>
      </c>
      <c r="AR296" s="1193">
        <f t="shared" si="128"/>
        <v>97</v>
      </c>
      <c r="AS296" s="1195">
        <f t="shared" si="129"/>
        <v>0</v>
      </c>
      <c r="AT296" s="1192">
        <v>1154</v>
      </c>
      <c r="AU296" s="1193"/>
      <c r="AV296" s="1193"/>
      <c r="AW296" s="1193"/>
      <c r="AX296" s="1193"/>
      <c r="AY296" s="1194"/>
      <c r="AZ296" s="1194"/>
      <c r="BA296" s="1193"/>
      <c r="BB296" s="1192">
        <v>849.95399999999995</v>
      </c>
      <c r="BC296" s="1191">
        <v>0</v>
      </c>
      <c r="BD296" s="1192">
        <v>0</v>
      </c>
      <c r="BE296" s="1192">
        <v>0</v>
      </c>
      <c r="BF296" s="1192">
        <v>0</v>
      </c>
      <c r="BG296" s="1192">
        <v>0</v>
      </c>
      <c r="BH296" s="1192">
        <v>0</v>
      </c>
      <c r="BI296" s="1192">
        <v>0</v>
      </c>
      <c r="BJ296" s="1192">
        <v>0</v>
      </c>
      <c r="BK296" s="1193">
        <v>0</v>
      </c>
      <c r="BL296" s="1193"/>
      <c r="BM296" s="1191">
        <f t="shared" si="139"/>
        <v>0</v>
      </c>
      <c r="BN296" s="1192">
        <v>0</v>
      </c>
      <c r="BO296" s="1193"/>
      <c r="BP296" s="1193"/>
      <c r="BQ296" s="1193"/>
      <c r="BR296" s="1193"/>
      <c r="BS296" s="1193"/>
      <c r="BT296" s="1193"/>
      <c r="BU296" s="1193">
        <f>(+AC296-1)*BB296</f>
        <v>81595.584000000003</v>
      </c>
      <c r="BV296" s="1191"/>
      <c r="BW296" s="1330">
        <f t="shared" si="130"/>
        <v>61196.687999999995</v>
      </c>
      <c r="BX296" s="1325">
        <f t="shared" si="131"/>
        <v>142792.272</v>
      </c>
      <c r="BY296" s="1193">
        <f t="shared" si="132"/>
        <v>0</v>
      </c>
      <c r="BZ296" s="1193">
        <f t="shared" si="136"/>
        <v>81595.584000000003</v>
      </c>
      <c r="CA296" s="1193">
        <f t="shared" si="137"/>
        <v>81595.584000000003</v>
      </c>
      <c r="CB296" s="1004">
        <f t="shared" si="133"/>
        <v>0</v>
      </c>
      <c r="CC296" s="1193">
        <f t="shared" si="134"/>
        <v>0</v>
      </c>
      <c r="CF296" s="778">
        <f t="shared" si="138"/>
        <v>0</v>
      </c>
      <c r="CN296" s="1291">
        <f t="shared" si="141"/>
        <v>96</v>
      </c>
      <c r="CO296" s="1233"/>
      <c r="CP296" s="1295"/>
      <c r="CQ296" s="1295"/>
      <c r="CR296" s="1295"/>
      <c r="CS296" s="1295"/>
      <c r="CT296" s="1295"/>
      <c r="CU296" s="1293">
        <f t="shared" si="135"/>
        <v>0</v>
      </c>
      <c r="CV296" s="1294">
        <f t="shared" ref="CV296:CV330" si="142">CU296-CN296</f>
        <v>-96</v>
      </c>
    </row>
    <row r="297" spans="1:100" ht="15.6" x14ac:dyDescent="0.3">
      <c r="A297" s="1290">
        <v>99</v>
      </c>
      <c r="B297" s="1190" t="s">
        <v>1093</v>
      </c>
      <c r="C297" s="1191">
        <v>3</v>
      </c>
      <c r="D297" s="1192">
        <v>0</v>
      </c>
      <c r="E297" s="1193">
        <v>0</v>
      </c>
      <c r="F297" s="1193">
        <v>0</v>
      </c>
      <c r="G297" s="1193">
        <v>0</v>
      </c>
      <c r="H297" s="1193">
        <v>0</v>
      </c>
      <c r="I297" s="1193">
        <v>0</v>
      </c>
      <c r="J297" s="1193">
        <v>0</v>
      </c>
      <c r="K297" s="1194">
        <v>216</v>
      </c>
      <c r="L297" s="1194">
        <v>0</v>
      </c>
      <c r="M297" s="1195">
        <f t="shared" si="120"/>
        <v>216</v>
      </c>
      <c r="N297" s="1196">
        <v>0</v>
      </c>
      <c r="O297" s="1192">
        <v>3</v>
      </c>
      <c r="P297" s="1193"/>
      <c r="Q297" s="1193"/>
      <c r="R297" s="1193"/>
      <c r="S297" s="1193"/>
      <c r="T297" s="1193"/>
      <c r="U297" s="1193"/>
      <c r="V297" s="1193">
        <v>33</v>
      </c>
      <c r="W297" s="1194"/>
      <c r="X297" s="1194"/>
      <c r="Y297" s="1195">
        <f t="shared" si="123"/>
        <v>36</v>
      </c>
      <c r="Z297" s="1192">
        <v>0</v>
      </c>
      <c r="AA297" s="1192">
        <v>0</v>
      </c>
      <c r="AB297" s="1192">
        <v>10</v>
      </c>
      <c r="AC297" s="1192">
        <v>26</v>
      </c>
      <c r="AD297" s="1192">
        <v>0</v>
      </c>
      <c r="AE297" s="1195">
        <f t="shared" si="124"/>
        <v>36</v>
      </c>
      <c r="AF297" s="1192">
        <f t="shared" si="121"/>
        <v>0</v>
      </c>
      <c r="AG297" s="1193">
        <f t="shared" si="140"/>
        <v>0</v>
      </c>
      <c r="AH297" s="1193">
        <f t="shared" si="140"/>
        <v>0</v>
      </c>
      <c r="AI297" s="1193">
        <f t="shared" si="140"/>
        <v>0</v>
      </c>
      <c r="AJ297" s="1193">
        <f t="shared" si="140"/>
        <v>0</v>
      </c>
      <c r="AK297" s="1193">
        <f t="shared" si="140"/>
        <v>0</v>
      </c>
      <c r="AL297" s="1193">
        <f t="shared" si="140"/>
        <v>0</v>
      </c>
      <c r="AM297" s="1194">
        <f t="shared" si="140"/>
        <v>183</v>
      </c>
      <c r="AN297" s="1194">
        <f t="shared" si="125"/>
        <v>0</v>
      </c>
      <c r="AO297" s="1194">
        <f t="shared" si="126"/>
        <v>0</v>
      </c>
      <c r="AP297" s="1195">
        <f t="shared" si="127"/>
        <v>183</v>
      </c>
      <c r="AQ297" s="1192">
        <f t="shared" si="122"/>
        <v>36</v>
      </c>
      <c r="AR297" s="1193">
        <f t="shared" si="128"/>
        <v>36</v>
      </c>
      <c r="AS297" s="1195">
        <f t="shared" si="129"/>
        <v>0</v>
      </c>
      <c r="AT297" s="1192">
        <v>9530</v>
      </c>
      <c r="AU297" s="1193"/>
      <c r="AV297" s="1193"/>
      <c r="AW297" s="1193"/>
      <c r="AX297" s="1193"/>
      <c r="AY297" s="1194"/>
      <c r="AZ297" s="1194">
        <v>8750</v>
      </c>
      <c r="BA297" s="1193"/>
      <c r="BB297" s="1192">
        <v>0</v>
      </c>
      <c r="BC297" s="1191">
        <v>0</v>
      </c>
      <c r="BD297" s="1192">
        <v>0</v>
      </c>
      <c r="BE297" s="1192">
        <v>0</v>
      </c>
      <c r="BF297" s="1192">
        <v>0</v>
      </c>
      <c r="BG297" s="1192">
        <v>0</v>
      </c>
      <c r="BH297" s="1192">
        <v>0</v>
      </c>
      <c r="BI297" s="1192">
        <v>0</v>
      </c>
      <c r="BJ297" s="1192">
        <v>0</v>
      </c>
      <c r="BK297" s="1193">
        <v>0</v>
      </c>
      <c r="BL297" s="1193"/>
      <c r="BM297" s="1191">
        <f t="shared" si="139"/>
        <v>0</v>
      </c>
      <c r="BN297" s="1193">
        <f>+AZ297*AD297</f>
        <v>0</v>
      </c>
      <c r="BO297" s="1193"/>
      <c r="BP297" s="1193"/>
      <c r="BQ297" s="1193"/>
      <c r="BR297" s="1004">
        <f>+AB297*AZ297</f>
        <v>87500</v>
      </c>
      <c r="BS297" s="1193"/>
      <c r="BT297" s="1193"/>
      <c r="BU297" s="1193">
        <f>+(AC297-3)*AZ297</f>
        <v>201250</v>
      </c>
      <c r="BV297" s="1191"/>
      <c r="BW297" s="1330">
        <f t="shared" si="130"/>
        <v>1601250</v>
      </c>
      <c r="BX297" s="1325">
        <f t="shared" si="131"/>
        <v>1890000</v>
      </c>
      <c r="BY297" s="1193">
        <f t="shared" si="132"/>
        <v>0</v>
      </c>
      <c r="BZ297" s="1193">
        <f t="shared" si="136"/>
        <v>288750</v>
      </c>
      <c r="CA297" s="1193">
        <f t="shared" si="137"/>
        <v>288750</v>
      </c>
      <c r="CB297" s="1004">
        <f t="shared" si="133"/>
        <v>0</v>
      </c>
      <c r="CC297" s="1193">
        <f t="shared" si="134"/>
        <v>0</v>
      </c>
      <c r="CF297" s="778">
        <f t="shared" si="138"/>
        <v>0</v>
      </c>
      <c r="CN297" s="1291">
        <f t="shared" si="141"/>
        <v>23</v>
      </c>
      <c r="CO297" s="1233"/>
      <c r="CP297" s="1295"/>
      <c r="CQ297" s="1295">
        <v>2</v>
      </c>
      <c r="CR297" s="1295"/>
      <c r="CS297" s="1295"/>
      <c r="CT297" s="1295"/>
      <c r="CU297" s="1293">
        <f t="shared" si="135"/>
        <v>2</v>
      </c>
      <c r="CV297" s="1294">
        <f t="shared" si="142"/>
        <v>-21</v>
      </c>
    </row>
    <row r="298" spans="1:100" ht="15.6" x14ac:dyDescent="0.3">
      <c r="A298" s="1290">
        <v>100</v>
      </c>
      <c r="B298" s="1297" t="s">
        <v>1094</v>
      </c>
      <c r="C298" s="1191">
        <v>0</v>
      </c>
      <c r="D298" s="1192">
        <v>0</v>
      </c>
      <c r="E298" s="1193">
        <v>0</v>
      </c>
      <c r="F298" s="1193">
        <v>0</v>
      </c>
      <c r="G298" s="1193">
        <v>5</v>
      </c>
      <c r="H298" s="1193">
        <v>0</v>
      </c>
      <c r="I298" s="1193">
        <v>0</v>
      </c>
      <c r="J298" s="1193">
        <v>0</v>
      </c>
      <c r="K298" s="1194">
        <v>0</v>
      </c>
      <c r="L298" s="1194">
        <v>0</v>
      </c>
      <c r="M298" s="1195">
        <f t="shared" si="120"/>
        <v>5</v>
      </c>
      <c r="N298" s="1196">
        <v>0</v>
      </c>
      <c r="O298" s="1193"/>
      <c r="P298" s="1193"/>
      <c r="Q298" s="1193"/>
      <c r="R298" s="1193">
        <v>5</v>
      </c>
      <c r="S298" s="1193"/>
      <c r="T298" s="1193"/>
      <c r="U298" s="1193"/>
      <c r="V298" s="1193"/>
      <c r="W298" s="1194"/>
      <c r="X298" s="1194"/>
      <c r="Y298" s="1195">
        <f t="shared" si="123"/>
        <v>5</v>
      </c>
      <c r="Z298" s="1192">
        <v>0</v>
      </c>
      <c r="AA298" s="1192">
        <v>0</v>
      </c>
      <c r="AB298" s="1192">
        <v>0</v>
      </c>
      <c r="AC298" s="1192">
        <v>5</v>
      </c>
      <c r="AD298" s="1192">
        <v>0</v>
      </c>
      <c r="AE298" s="1195">
        <f t="shared" si="124"/>
        <v>5</v>
      </c>
      <c r="AF298" s="1192">
        <f t="shared" si="121"/>
        <v>0</v>
      </c>
      <c r="AG298" s="1193">
        <f t="shared" si="140"/>
        <v>0</v>
      </c>
      <c r="AH298" s="1193">
        <f t="shared" si="140"/>
        <v>0</v>
      </c>
      <c r="AI298" s="1193">
        <f t="shared" si="140"/>
        <v>0</v>
      </c>
      <c r="AJ298" s="1193">
        <f t="shared" si="140"/>
        <v>0</v>
      </c>
      <c r="AK298" s="1193">
        <f t="shared" si="140"/>
        <v>0</v>
      </c>
      <c r="AL298" s="1193">
        <f t="shared" si="140"/>
        <v>0</v>
      </c>
      <c r="AM298" s="1194">
        <f t="shared" si="140"/>
        <v>0</v>
      </c>
      <c r="AN298" s="1194">
        <f t="shared" si="125"/>
        <v>0</v>
      </c>
      <c r="AO298" s="1194">
        <f t="shared" si="126"/>
        <v>0</v>
      </c>
      <c r="AP298" s="1195">
        <f t="shared" si="127"/>
        <v>0</v>
      </c>
      <c r="AQ298" s="1192">
        <f t="shared" si="122"/>
        <v>5</v>
      </c>
      <c r="AR298" s="1193">
        <f t="shared" si="128"/>
        <v>5</v>
      </c>
      <c r="AS298" s="1195">
        <f t="shared" si="129"/>
        <v>0</v>
      </c>
      <c r="AT298" s="1192">
        <v>0</v>
      </c>
      <c r="AU298" s="1193"/>
      <c r="AV298" s="1193">
        <v>7845</v>
      </c>
      <c r="AW298" s="1193"/>
      <c r="AX298" s="1193"/>
      <c r="AY298" s="1194"/>
      <c r="AZ298" s="1194"/>
      <c r="BA298" s="1193"/>
      <c r="BB298" s="1192">
        <v>0</v>
      </c>
      <c r="BC298" s="1191">
        <v>0</v>
      </c>
      <c r="BD298" s="1192">
        <v>0</v>
      </c>
      <c r="BE298" s="1192">
        <v>0</v>
      </c>
      <c r="BF298" s="1192">
        <v>0</v>
      </c>
      <c r="BG298" s="1192">
        <v>0</v>
      </c>
      <c r="BH298" s="1192">
        <v>0</v>
      </c>
      <c r="BI298" s="1192">
        <v>0</v>
      </c>
      <c r="BJ298" s="1192">
        <v>0</v>
      </c>
      <c r="BK298" s="1193">
        <v>0</v>
      </c>
      <c r="BL298" s="1193"/>
      <c r="BM298" s="1191">
        <f t="shared" si="139"/>
        <v>0</v>
      </c>
      <c r="BN298" s="1192">
        <f>+('Store Lines '!G32/'QTY Sheet 18-19'!G298)*'QTY Sheet 18-19'!AD298*100000</f>
        <v>0</v>
      </c>
      <c r="BO298" s="1193"/>
      <c r="BP298" s="1193"/>
      <c r="BQ298" s="1193"/>
      <c r="BR298" s="1193"/>
      <c r="BS298" s="1193"/>
      <c r="BT298" s="1193"/>
      <c r="BU298" s="1193">
        <f>+AC298*AV298</f>
        <v>39225</v>
      </c>
      <c r="BV298" s="1191"/>
      <c r="BW298" s="1330">
        <f t="shared" si="130"/>
        <v>0</v>
      </c>
      <c r="BX298" s="1325">
        <f t="shared" si="131"/>
        <v>39225</v>
      </c>
      <c r="BY298" s="1193">
        <f t="shared" si="132"/>
        <v>0</v>
      </c>
      <c r="BZ298" s="1193">
        <f t="shared" si="136"/>
        <v>39225</v>
      </c>
      <c r="CA298" s="1193">
        <f t="shared" si="137"/>
        <v>39225</v>
      </c>
      <c r="CB298" s="1193">
        <f t="shared" si="133"/>
        <v>0</v>
      </c>
      <c r="CC298" s="1193">
        <f t="shared" si="134"/>
        <v>0</v>
      </c>
      <c r="CF298" s="778">
        <f t="shared" si="138"/>
        <v>0</v>
      </c>
      <c r="CN298" s="1291">
        <f t="shared" si="141"/>
        <v>5</v>
      </c>
      <c r="CO298" s="1233"/>
      <c r="CP298" s="1295">
        <v>2</v>
      </c>
      <c r="CQ298" s="1295"/>
      <c r="CR298" s="1295"/>
      <c r="CS298" s="1295"/>
      <c r="CT298" s="1295"/>
      <c r="CU298" s="1293">
        <f t="shared" si="135"/>
        <v>2</v>
      </c>
      <c r="CV298" s="1294">
        <f t="shared" si="142"/>
        <v>-3</v>
      </c>
    </row>
    <row r="299" spans="1:100" ht="15.6" x14ac:dyDescent="0.3">
      <c r="A299" s="1290">
        <v>101</v>
      </c>
      <c r="B299" s="1296" t="s">
        <v>1326</v>
      </c>
      <c r="C299" s="1191">
        <v>0</v>
      </c>
      <c r="D299" s="1192">
        <v>0</v>
      </c>
      <c r="E299" s="1193">
        <v>0</v>
      </c>
      <c r="F299" s="1193">
        <v>0</v>
      </c>
      <c r="G299" s="1193">
        <v>0</v>
      </c>
      <c r="H299" s="1193">
        <v>0</v>
      </c>
      <c r="I299" s="1193">
        <v>0</v>
      </c>
      <c r="J299" s="1193">
        <v>0</v>
      </c>
      <c r="K299" s="1193">
        <v>0</v>
      </c>
      <c r="L299" s="1194">
        <v>131</v>
      </c>
      <c r="M299" s="1195">
        <f t="shared" si="120"/>
        <v>131</v>
      </c>
      <c r="N299" s="1196">
        <v>0</v>
      </c>
      <c r="O299" s="1192"/>
      <c r="P299" s="1193"/>
      <c r="Q299" s="1193"/>
      <c r="R299" s="1193"/>
      <c r="S299" s="1193"/>
      <c r="T299" s="1193"/>
      <c r="U299" s="1193"/>
      <c r="V299" s="1193"/>
      <c r="W299" s="1194">
        <v>124</v>
      </c>
      <c r="X299" s="1194"/>
      <c r="Y299" s="1195">
        <f t="shared" si="123"/>
        <v>124</v>
      </c>
      <c r="Z299" s="1192">
        <v>0</v>
      </c>
      <c r="AA299" s="1192">
        <v>0</v>
      </c>
      <c r="AB299" s="1192">
        <v>15</v>
      </c>
      <c r="AC299" s="1192">
        <v>109</v>
      </c>
      <c r="AD299" s="1192">
        <v>0</v>
      </c>
      <c r="AE299" s="1195">
        <f t="shared" si="124"/>
        <v>124</v>
      </c>
      <c r="AF299" s="1192">
        <f t="shared" si="121"/>
        <v>0</v>
      </c>
      <c r="AG299" s="1193">
        <f t="shared" si="140"/>
        <v>0</v>
      </c>
      <c r="AH299" s="1193">
        <f t="shared" si="140"/>
        <v>0</v>
      </c>
      <c r="AI299" s="1193">
        <f t="shared" si="140"/>
        <v>0</v>
      </c>
      <c r="AJ299" s="1193">
        <f t="shared" si="140"/>
        <v>0</v>
      </c>
      <c r="AK299" s="1193">
        <f t="shared" si="140"/>
        <v>0</v>
      </c>
      <c r="AL299" s="1193">
        <f t="shared" si="140"/>
        <v>0</v>
      </c>
      <c r="AM299" s="1194">
        <f t="shared" si="140"/>
        <v>0</v>
      </c>
      <c r="AN299" s="1194">
        <f t="shared" si="125"/>
        <v>7</v>
      </c>
      <c r="AO299" s="1194">
        <f t="shared" si="126"/>
        <v>0</v>
      </c>
      <c r="AP299" s="1195">
        <f t="shared" si="127"/>
        <v>7</v>
      </c>
      <c r="AQ299" s="1192">
        <f t="shared" si="122"/>
        <v>124</v>
      </c>
      <c r="AR299" s="1193">
        <f t="shared" si="128"/>
        <v>124</v>
      </c>
      <c r="AS299" s="1195">
        <f t="shared" si="129"/>
        <v>0</v>
      </c>
      <c r="AT299" s="1192">
        <v>0</v>
      </c>
      <c r="AU299" s="1193"/>
      <c r="AV299" s="1193"/>
      <c r="AW299" s="1193"/>
      <c r="AX299" s="1193">
        <v>12998.7</v>
      </c>
      <c r="AY299" s="1194"/>
      <c r="AZ299" s="1194"/>
      <c r="BA299" s="1193"/>
      <c r="BB299" s="1192">
        <v>13230.835650000001</v>
      </c>
      <c r="BC299" s="1191">
        <v>0</v>
      </c>
      <c r="BD299" s="1192">
        <v>0</v>
      </c>
      <c r="BE299" s="1192">
        <v>0</v>
      </c>
      <c r="BF299" s="1192">
        <v>0</v>
      </c>
      <c r="BG299" s="1192">
        <v>0</v>
      </c>
      <c r="BH299" s="1192">
        <v>0</v>
      </c>
      <c r="BI299" s="1192">
        <v>0</v>
      </c>
      <c r="BJ299" s="1192">
        <v>0</v>
      </c>
      <c r="BK299" s="1193">
        <v>0</v>
      </c>
      <c r="BL299" s="1193"/>
      <c r="BM299" s="1191">
        <f t="shared" si="139"/>
        <v>0</v>
      </c>
      <c r="BN299" s="1192">
        <f>+('Store Lines '!G33/'QTY Sheet 18-19'!L299)*'QTY Sheet 18-19'!AD299*100000</f>
        <v>0</v>
      </c>
      <c r="BO299" s="1193"/>
      <c r="BP299" s="1193"/>
      <c r="BQ299" s="1193"/>
      <c r="BR299" s="1004">
        <f>+AB299*BB299</f>
        <v>198462.53475000002</v>
      </c>
      <c r="BS299" s="1193"/>
      <c r="BT299" s="1193"/>
      <c r="BU299" s="1193">
        <f>+AC299*BB299</f>
        <v>1442161.0858500001</v>
      </c>
      <c r="BV299" s="1191"/>
      <c r="BW299" s="1330">
        <f t="shared" si="130"/>
        <v>92615.849550000014</v>
      </c>
      <c r="BX299" s="1325">
        <f t="shared" si="131"/>
        <v>1733239.4701500002</v>
      </c>
      <c r="BY299" s="1193">
        <f t="shared" si="132"/>
        <v>0</v>
      </c>
      <c r="BZ299" s="1193">
        <f t="shared" si="136"/>
        <v>1640623.6206000003</v>
      </c>
      <c r="CA299" s="1193">
        <f t="shared" si="137"/>
        <v>1640623.6206000003</v>
      </c>
      <c r="CB299" s="1193">
        <f t="shared" si="133"/>
        <v>0</v>
      </c>
      <c r="CC299" s="1193">
        <f t="shared" si="134"/>
        <v>0</v>
      </c>
      <c r="CF299" s="778">
        <f t="shared" si="138"/>
        <v>0</v>
      </c>
      <c r="CN299" s="1291">
        <f t="shared" si="141"/>
        <v>109</v>
      </c>
      <c r="CO299" s="1233"/>
      <c r="CP299" s="1295"/>
      <c r="CQ299" s="1295"/>
      <c r="CR299" s="1295"/>
      <c r="CS299" s="1295"/>
      <c r="CT299" s="1295"/>
      <c r="CU299" s="1293">
        <f t="shared" si="135"/>
        <v>0</v>
      </c>
      <c r="CV299" s="1294">
        <f t="shared" si="142"/>
        <v>-109</v>
      </c>
    </row>
    <row r="300" spans="1:100" ht="15.6" x14ac:dyDescent="0.3">
      <c r="A300" s="1290">
        <v>102</v>
      </c>
      <c r="B300" s="1190" t="s">
        <v>1804</v>
      </c>
      <c r="C300" s="1191">
        <v>0</v>
      </c>
      <c r="D300" s="1192">
        <v>0</v>
      </c>
      <c r="E300" s="1193">
        <v>0</v>
      </c>
      <c r="F300" s="1193">
        <v>0</v>
      </c>
      <c r="G300" s="1193">
        <v>0</v>
      </c>
      <c r="H300" s="1193">
        <v>0</v>
      </c>
      <c r="I300" s="1193">
        <v>0</v>
      </c>
      <c r="J300" s="1193">
        <v>0</v>
      </c>
      <c r="K300" s="1194">
        <v>157</v>
      </c>
      <c r="L300" s="1194">
        <v>0</v>
      </c>
      <c r="M300" s="1195">
        <f t="shared" si="120"/>
        <v>157</v>
      </c>
      <c r="N300" s="1196">
        <v>0</v>
      </c>
      <c r="O300" s="1192"/>
      <c r="P300" s="1193"/>
      <c r="Q300" s="1193"/>
      <c r="R300" s="1193"/>
      <c r="S300" s="1193"/>
      <c r="T300" s="1193"/>
      <c r="U300" s="1193"/>
      <c r="V300" s="1193">
        <v>90</v>
      </c>
      <c r="W300" s="1194"/>
      <c r="X300" s="1194"/>
      <c r="Y300" s="1195">
        <f t="shared" si="123"/>
        <v>90</v>
      </c>
      <c r="Z300" s="1192">
        <v>0</v>
      </c>
      <c r="AA300" s="1192">
        <v>0</v>
      </c>
      <c r="AB300" s="1192">
        <v>6</v>
      </c>
      <c r="AC300" s="1192">
        <v>84</v>
      </c>
      <c r="AD300" s="1192">
        <v>0</v>
      </c>
      <c r="AE300" s="1195">
        <f t="shared" si="124"/>
        <v>90</v>
      </c>
      <c r="AF300" s="1192">
        <f t="shared" si="121"/>
        <v>0</v>
      </c>
      <c r="AG300" s="1193">
        <f t="shared" si="140"/>
        <v>0</v>
      </c>
      <c r="AH300" s="1193">
        <f t="shared" si="140"/>
        <v>0</v>
      </c>
      <c r="AI300" s="1193">
        <f t="shared" si="140"/>
        <v>0</v>
      </c>
      <c r="AJ300" s="1193">
        <f t="shared" si="140"/>
        <v>0</v>
      </c>
      <c r="AK300" s="1193">
        <f t="shared" si="140"/>
        <v>0</v>
      </c>
      <c r="AL300" s="1193">
        <f t="shared" si="140"/>
        <v>0</v>
      </c>
      <c r="AM300" s="1194">
        <f t="shared" si="140"/>
        <v>67</v>
      </c>
      <c r="AN300" s="1194">
        <f t="shared" si="125"/>
        <v>0</v>
      </c>
      <c r="AO300" s="1194">
        <f t="shared" si="126"/>
        <v>0</v>
      </c>
      <c r="AP300" s="1195">
        <f t="shared" si="127"/>
        <v>67</v>
      </c>
      <c r="AQ300" s="1192">
        <f t="shared" si="122"/>
        <v>90</v>
      </c>
      <c r="AR300" s="1193">
        <f t="shared" si="128"/>
        <v>90</v>
      </c>
      <c r="AS300" s="1195">
        <f t="shared" si="129"/>
        <v>0</v>
      </c>
      <c r="AT300" s="1192">
        <v>518</v>
      </c>
      <c r="AU300" s="1193"/>
      <c r="AV300" s="1193"/>
      <c r="AW300" s="1193"/>
      <c r="AX300" s="1193"/>
      <c r="AY300" s="1194"/>
      <c r="AZ300" s="1194">
        <v>658.35</v>
      </c>
      <c r="BA300" s="1193"/>
      <c r="BB300" s="1192">
        <v>0</v>
      </c>
      <c r="BC300" s="1191">
        <v>0</v>
      </c>
      <c r="BD300" s="1192">
        <v>0</v>
      </c>
      <c r="BE300" s="1192">
        <v>0</v>
      </c>
      <c r="BF300" s="1192">
        <v>0</v>
      </c>
      <c r="BG300" s="1192">
        <v>0</v>
      </c>
      <c r="BH300" s="1192">
        <v>0</v>
      </c>
      <c r="BI300" s="1192">
        <v>0</v>
      </c>
      <c r="BJ300" s="1192">
        <v>0</v>
      </c>
      <c r="BK300" s="1193">
        <v>0</v>
      </c>
      <c r="BL300" s="1193"/>
      <c r="BM300" s="1191">
        <f t="shared" si="139"/>
        <v>0</v>
      </c>
      <c r="BN300" s="1192">
        <f>+('Store Plant &amp; Machinery'!G52/'QTY Sheet 18-19'!K300)*'QTY Sheet 18-19'!AD300*100000</f>
        <v>0</v>
      </c>
      <c r="BO300" s="1193"/>
      <c r="BP300" s="1193"/>
      <c r="BQ300" s="1193"/>
      <c r="BR300" s="1193">
        <f>+AB300*AZ300</f>
        <v>3950.1000000000004</v>
      </c>
      <c r="BS300" s="1325">
        <f>+AC300*AZ300</f>
        <v>55301.4</v>
      </c>
      <c r="BT300" s="1193"/>
      <c r="BU300" s="1193"/>
      <c r="BV300" s="1191"/>
      <c r="BW300" s="1326">
        <f t="shared" si="130"/>
        <v>44109.450000000004</v>
      </c>
      <c r="BX300" s="1004">
        <f t="shared" si="131"/>
        <v>103360.95</v>
      </c>
      <c r="BY300" s="1193">
        <f t="shared" si="132"/>
        <v>0</v>
      </c>
      <c r="BZ300" s="1193">
        <f t="shared" si="136"/>
        <v>59251.499999999993</v>
      </c>
      <c r="CA300" s="1193">
        <f t="shared" si="137"/>
        <v>59251.5</v>
      </c>
      <c r="CB300" s="1193">
        <f t="shared" si="133"/>
        <v>0</v>
      </c>
      <c r="CC300" s="1193">
        <f t="shared" si="134"/>
        <v>0</v>
      </c>
      <c r="CF300" s="778">
        <f t="shared" si="138"/>
        <v>0</v>
      </c>
      <c r="CN300" s="1291">
        <f t="shared" si="141"/>
        <v>84</v>
      </c>
      <c r="CO300" s="1233"/>
      <c r="CP300" s="1295">
        <v>0</v>
      </c>
      <c r="CQ300" s="1295">
        <v>0</v>
      </c>
      <c r="CR300" s="1295"/>
      <c r="CS300" s="1295">
        <v>0</v>
      </c>
      <c r="CT300" s="1295"/>
      <c r="CU300" s="1293">
        <f>CP300+CQ300+CR300+CS300</f>
        <v>0</v>
      </c>
      <c r="CV300" s="1294">
        <f t="shared" si="142"/>
        <v>-84</v>
      </c>
    </row>
    <row r="301" spans="1:100" ht="15.6" x14ac:dyDescent="0.3">
      <c r="A301" s="1290">
        <v>103</v>
      </c>
      <c r="B301" s="1190" t="s">
        <v>1096</v>
      </c>
      <c r="C301" s="1191">
        <v>2</v>
      </c>
      <c r="D301" s="1192">
        <v>0</v>
      </c>
      <c r="E301" s="1193">
        <v>0</v>
      </c>
      <c r="F301" s="1193">
        <v>0</v>
      </c>
      <c r="G301" s="1193">
        <v>0</v>
      </c>
      <c r="H301" s="1193">
        <v>3</v>
      </c>
      <c r="I301" s="1193">
        <v>0</v>
      </c>
      <c r="J301" s="1193">
        <v>0</v>
      </c>
      <c r="K301" s="1194">
        <v>0</v>
      </c>
      <c r="L301" s="1194">
        <v>0</v>
      </c>
      <c r="M301" s="1195">
        <f t="shared" si="120"/>
        <v>3</v>
      </c>
      <c r="N301" s="1196">
        <v>0</v>
      </c>
      <c r="O301" s="1193">
        <v>2</v>
      </c>
      <c r="P301" s="1193"/>
      <c r="Q301" s="1193"/>
      <c r="R301" s="1193"/>
      <c r="S301" s="1193">
        <v>3</v>
      </c>
      <c r="T301" s="1193"/>
      <c r="U301" s="1193"/>
      <c r="V301" s="1193"/>
      <c r="W301" s="1194"/>
      <c r="X301" s="1194"/>
      <c r="Y301" s="1195">
        <f t="shared" si="123"/>
        <v>5</v>
      </c>
      <c r="Z301" s="1192">
        <v>0</v>
      </c>
      <c r="AA301" s="1192">
        <v>0</v>
      </c>
      <c r="AB301" s="1192">
        <v>0</v>
      </c>
      <c r="AC301" s="1192">
        <v>3</v>
      </c>
      <c r="AD301" s="1192">
        <v>2</v>
      </c>
      <c r="AE301" s="1195">
        <f t="shared" si="124"/>
        <v>5</v>
      </c>
      <c r="AF301" s="1192">
        <f t="shared" si="121"/>
        <v>0</v>
      </c>
      <c r="AG301" s="1193">
        <f t="shared" si="140"/>
        <v>0</v>
      </c>
      <c r="AH301" s="1193">
        <f t="shared" si="140"/>
        <v>0</v>
      </c>
      <c r="AI301" s="1193">
        <f t="shared" si="140"/>
        <v>0</v>
      </c>
      <c r="AJ301" s="1193">
        <f t="shared" si="140"/>
        <v>0</v>
      </c>
      <c r="AK301" s="1193">
        <f t="shared" si="140"/>
        <v>0</v>
      </c>
      <c r="AL301" s="1193">
        <f t="shared" si="140"/>
        <v>0</v>
      </c>
      <c r="AM301" s="1194">
        <f t="shared" si="140"/>
        <v>0</v>
      </c>
      <c r="AN301" s="1194">
        <f t="shared" si="125"/>
        <v>0</v>
      </c>
      <c r="AO301" s="1194">
        <f t="shared" si="126"/>
        <v>0</v>
      </c>
      <c r="AP301" s="1195">
        <f t="shared" si="127"/>
        <v>0</v>
      </c>
      <c r="AQ301" s="1192">
        <f t="shared" si="122"/>
        <v>5</v>
      </c>
      <c r="AR301" s="1193">
        <f t="shared" si="128"/>
        <v>5</v>
      </c>
      <c r="AS301" s="1195">
        <f t="shared" si="129"/>
        <v>0</v>
      </c>
      <c r="AT301" s="1192">
        <v>88195</v>
      </c>
      <c r="AU301" s="1193"/>
      <c r="AV301" s="1193"/>
      <c r="AW301" s="1193">
        <v>173812</v>
      </c>
      <c r="AX301" s="1193"/>
      <c r="AY301" s="1194"/>
      <c r="AZ301" s="1194"/>
      <c r="BA301" s="1193"/>
      <c r="BB301" s="1192">
        <v>0</v>
      </c>
      <c r="BC301" s="1191">
        <v>0</v>
      </c>
      <c r="BD301" s="1192">
        <v>0</v>
      </c>
      <c r="BE301" s="1192">
        <v>0</v>
      </c>
      <c r="BF301" s="1192">
        <v>0</v>
      </c>
      <c r="BG301" s="1192">
        <v>0</v>
      </c>
      <c r="BH301" s="1192">
        <v>0</v>
      </c>
      <c r="BI301" s="1192">
        <v>0</v>
      </c>
      <c r="BJ301" s="1192">
        <v>0</v>
      </c>
      <c r="BK301" s="1193">
        <v>0</v>
      </c>
      <c r="BL301" s="1193"/>
      <c r="BM301" s="1191">
        <f t="shared" si="139"/>
        <v>0</v>
      </c>
      <c r="BN301" s="1192"/>
      <c r="BO301" s="1193"/>
      <c r="BP301" s="1193"/>
      <c r="BQ301" s="1193"/>
      <c r="BR301" s="1004">
        <f>+AB301*AW301</f>
        <v>0</v>
      </c>
      <c r="BS301" s="1193">
        <f>+AC301*AW301</f>
        <v>521436</v>
      </c>
      <c r="BT301" s="1193"/>
      <c r="BU301" s="1193"/>
      <c r="BV301" s="1191"/>
      <c r="BW301" s="1192">
        <f t="shared" si="130"/>
        <v>0</v>
      </c>
      <c r="BX301" s="1004">
        <f t="shared" si="131"/>
        <v>521436</v>
      </c>
      <c r="BY301" s="1193">
        <f t="shared" si="132"/>
        <v>0</v>
      </c>
      <c r="BZ301" s="1193">
        <f t="shared" si="136"/>
        <v>521436</v>
      </c>
      <c r="CA301" s="1193">
        <f t="shared" si="137"/>
        <v>521436</v>
      </c>
      <c r="CB301" s="1193">
        <f t="shared" si="133"/>
        <v>0</v>
      </c>
      <c r="CC301" s="1193">
        <f t="shared" si="134"/>
        <v>0</v>
      </c>
      <c r="CF301" s="778">
        <f t="shared" si="138"/>
        <v>0</v>
      </c>
      <c r="CN301" s="1291">
        <f t="shared" si="141"/>
        <v>1</v>
      </c>
      <c r="CO301" s="1233"/>
      <c r="CP301" s="1295"/>
      <c r="CQ301" s="1295">
        <v>1</v>
      </c>
      <c r="CR301" s="1295"/>
      <c r="CS301" s="1295">
        <v>2</v>
      </c>
      <c r="CT301" s="1295"/>
      <c r="CU301" s="1293">
        <f t="shared" si="135"/>
        <v>3</v>
      </c>
      <c r="CV301" s="1294">
        <f t="shared" si="142"/>
        <v>2</v>
      </c>
    </row>
    <row r="302" spans="1:100" ht="15.6" x14ac:dyDescent="0.3">
      <c r="A302" s="1290">
        <v>104</v>
      </c>
      <c r="B302" s="1190" t="s">
        <v>1097</v>
      </c>
      <c r="C302" s="1191">
        <v>0</v>
      </c>
      <c r="D302" s="1192">
        <v>0</v>
      </c>
      <c r="E302" s="1193">
        <v>0</v>
      </c>
      <c r="F302" s="1193">
        <v>0</v>
      </c>
      <c r="G302" s="1193">
        <v>0</v>
      </c>
      <c r="H302" s="1193">
        <v>0</v>
      </c>
      <c r="I302" s="1193">
        <v>0</v>
      </c>
      <c r="J302" s="1193">
        <v>0</v>
      </c>
      <c r="K302" s="1193">
        <v>0</v>
      </c>
      <c r="L302" s="1194">
        <v>0</v>
      </c>
      <c r="M302" s="1195">
        <f t="shared" si="120"/>
        <v>0</v>
      </c>
      <c r="N302" s="1196">
        <v>0</v>
      </c>
      <c r="O302" s="1193"/>
      <c r="P302" s="1193"/>
      <c r="Q302" s="1193"/>
      <c r="R302" s="1193"/>
      <c r="S302" s="1193"/>
      <c r="T302" s="1193"/>
      <c r="U302" s="1193"/>
      <c r="V302" s="1193"/>
      <c r="W302" s="1194"/>
      <c r="X302" s="1194"/>
      <c r="Y302" s="1195">
        <f t="shared" si="123"/>
        <v>0</v>
      </c>
      <c r="Z302" s="1192">
        <v>0</v>
      </c>
      <c r="AA302" s="1192">
        <v>0</v>
      </c>
      <c r="AB302" s="1192">
        <v>0</v>
      </c>
      <c r="AC302" s="1192">
        <v>0</v>
      </c>
      <c r="AD302" s="1192">
        <v>0</v>
      </c>
      <c r="AE302" s="1195">
        <f t="shared" si="124"/>
        <v>0</v>
      </c>
      <c r="AF302" s="1192">
        <f t="shared" si="121"/>
        <v>0</v>
      </c>
      <c r="AG302" s="1193">
        <f t="shared" si="140"/>
        <v>0</v>
      </c>
      <c r="AH302" s="1193">
        <f t="shared" si="140"/>
        <v>0</v>
      </c>
      <c r="AI302" s="1193">
        <f t="shared" si="140"/>
        <v>0</v>
      </c>
      <c r="AJ302" s="1193">
        <f t="shared" si="140"/>
        <v>0</v>
      </c>
      <c r="AK302" s="1193">
        <f t="shared" si="140"/>
        <v>0</v>
      </c>
      <c r="AL302" s="1193">
        <f t="shared" si="140"/>
        <v>0</v>
      </c>
      <c r="AM302" s="1194">
        <f t="shared" si="140"/>
        <v>0</v>
      </c>
      <c r="AN302" s="1194">
        <f t="shared" si="125"/>
        <v>0</v>
      </c>
      <c r="AO302" s="1194">
        <f t="shared" si="126"/>
        <v>0</v>
      </c>
      <c r="AP302" s="1195">
        <f t="shared" si="127"/>
        <v>0</v>
      </c>
      <c r="AQ302" s="1192">
        <f t="shared" si="122"/>
        <v>0</v>
      </c>
      <c r="AR302" s="1193">
        <f t="shared" si="128"/>
        <v>0</v>
      </c>
      <c r="AS302" s="1195">
        <f t="shared" si="129"/>
        <v>0</v>
      </c>
      <c r="AT302" s="1192">
        <v>63000</v>
      </c>
      <c r="AU302" s="1193"/>
      <c r="AV302" s="1193"/>
      <c r="AW302" s="1193"/>
      <c r="AX302" s="1193"/>
      <c r="AY302" s="1194"/>
      <c r="AZ302" s="1194"/>
      <c r="BA302" s="1193"/>
      <c r="BB302" s="1192">
        <v>0</v>
      </c>
      <c r="BC302" s="1191">
        <v>0</v>
      </c>
      <c r="BD302" s="1192">
        <v>0</v>
      </c>
      <c r="BE302" s="1192">
        <v>0</v>
      </c>
      <c r="BF302" s="1192">
        <v>0</v>
      </c>
      <c r="BG302" s="1192">
        <v>0</v>
      </c>
      <c r="BH302" s="1192">
        <v>0</v>
      </c>
      <c r="BI302" s="1192">
        <v>0</v>
      </c>
      <c r="BJ302" s="1192">
        <v>0</v>
      </c>
      <c r="BK302" s="1193">
        <v>0</v>
      </c>
      <c r="BL302" s="1193"/>
      <c r="BM302" s="1191">
        <f t="shared" si="139"/>
        <v>0</v>
      </c>
      <c r="BN302" s="1192"/>
      <c r="BO302" s="1193"/>
      <c r="BP302" s="1193"/>
      <c r="BQ302" s="1193"/>
      <c r="BR302" s="1193"/>
      <c r="BS302" s="1193"/>
      <c r="BT302" s="1193"/>
      <c r="BU302" s="1193"/>
      <c r="BV302" s="1191"/>
      <c r="BW302" s="1192">
        <f t="shared" si="130"/>
        <v>0</v>
      </c>
      <c r="BX302" s="1004">
        <f t="shared" si="131"/>
        <v>0</v>
      </c>
      <c r="BY302" s="1193">
        <f t="shared" si="132"/>
        <v>0</v>
      </c>
      <c r="BZ302" s="1193">
        <f t="shared" si="136"/>
        <v>0</v>
      </c>
      <c r="CA302" s="1193">
        <f t="shared" si="137"/>
        <v>0</v>
      </c>
      <c r="CB302" s="1193">
        <f t="shared" si="133"/>
        <v>0</v>
      </c>
      <c r="CC302" s="1193">
        <f t="shared" si="134"/>
        <v>0</v>
      </c>
      <c r="CF302" s="778">
        <f t="shared" si="138"/>
        <v>0</v>
      </c>
      <c r="CN302" s="1291">
        <f t="shared" si="141"/>
        <v>0</v>
      </c>
      <c r="CO302" s="1233"/>
      <c r="CP302" s="1295"/>
      <c r="CQ302" s="1295"/>
      <c r="CR302" s="1295"/>
      <c r="CS302" s="1295"/>
      <c r="CT302" s="1295"/>
      <c r="CU302" s="1293">
        <f t="shared" si="135"/>
        <v>0</v>
      </c>
      <c r="CV302" s="1294">
        <f t="shared" si="142"/>
        <v>0</v>
      </c>
    </row>
    <row r="303" spans="1:100" ht="15.6" x14ac:dyDescent="0.3">
      <c r="A303" s="1290">
        <v>105</v>
      </c>
      <c r="B303" s="1296" t="s">
        <v>1098</v>
      </c>
      <c r="C303" s="1191">
        <v>0</v>
      </c>
      <c r="D303" s="1192">
        <v>0</v>
      </c>
      <c r="E303" s="1193">
        <v>0</v>
      </c>
      <c r="F303" s="1193">
        <v>0</v>
      </c>
      <c r="G303" s="1193">
        <v>0</v>
      </c>
      <c r="H303" s="1193">
        <v>0</v>
      </c>
      <c r="I303" s="1193">
        <v>0</v>
      </c>
      <c r="J303" s="1193">
        <v>0</v>
      </c>
      <c r="K303" s="1194">
        <v>0</v>
      </c>
      <c r="L303" s="1194">
        <v>0</v>
      </c>
      <c r="M303" s="1195">
        <f t="shared" si="120"/>
        <v>0</v>
      </c>
      <c r="N303" s="1196">
        <v>5</v>
      </c>
      <c r="O303" s="1193"/>
      <c r="P303" s="1193"/>
      <c r="Q303" s="1193"/>
      <c r="R303" s="1193"/>
      <c r="S303" s="1193"/>
      <c r="T303" s="1193"/>
      <c r="U303" s="1193"/>
      <c r="V303" s="1193"/>
      <c r="W303" s="1194"/>
      <c r="X303" s="1194">
        <v>5</v>
      </c>
      <c r="Y303" s="1195">
        <f t="shared" si="123"/>
        <v>5</v>
      </c>
      <c r="Z303" s="1192">
        <v>0</v>
      </c>
      <c r="AA303" s="1192">
        <v>0</v>
      </c>
      <c r="AB303" s="1192">
        <v>0</v>
      </c>
      <c r="AC303" s="1192">
        <v>3</v>
      </c>
      <c r="AD303" s="1192">
        <v>2</v>
      </c>
      <c r="AE303" s="1195">
        <f t="shared" si="124"/>
        <v>5</v>
      </c>
      <c r="AF303" s="1192">
        <f t="shared" si="121"/>
        <v>0</v>
      </c>
      <c r="AG303" s="1193">
        <f t="shared" si="140"/>
        <v>0</v>
      </c>
      <c r="AH303" s="1193">
        <f t="shared" si="140"/>
        <v>0</v>
      </c>
      <c r="AI303" s="1193">
        <f t="shared" si="140"/>
        <v>0</v>
      </c>
      <c r="AJ303" s="1193">
        <f t="shared" si="140"/>
        <v>0</v>
      </c>
      <c r="AK303" s="1193">
        <f t="shared" si="140"/>
        <v>0</v>
      </c>
      <c r="AL303" s="1193">
        <f t="shared" si="140"/>
        <v>0</v>
      </c>
      <c r="AM303" s="1194">
        <f t="shared" si="140"/>
        <v>0</v>
      </c>
      <c r="AN303" s="1194">
        <f t="shared" si="125"/>
        <v>0</v>
      </c>
      <c r="AO303" s="1194">
        <f t="shared" si="126"/>
        <v>0</v>
      </c>
      <c r="AP303" s="1195">
        <f t="shared" si="127"/>
        <v>0</v>
      </c>
      <c r="AQ303" s="1192">
        <f t="shared" si="122"/>
        <v>5</v>
      </c>
      <c r="AR303" s="1193">
        <f t="shared" si="128"/>
        <v>5</v>
      </c>
      <c r="AS303" s="1195">
        <f t="shared" si="129"/>
        <v>0</v>
      </c>
      <c r="AT303" s="1192">
        <v>215334</v>
      </c>
      <c r="AU303" s="1193"/>
      <c r="AV303" s="1193"/>
      <c r="AW303" s="1193"/>
      <c r="AX303" s="1193"/>
      <c r="AY303" s="1194"/>
      <c r="AZ303" s="1194">
        <v>214931</v>
      </c>
      <c r="BA303" s="1193"/>
      <c r="BB303" s="1192">
        <v>0</v>
      </c>
      <c r="BC303" s="1191">
        <v>0</v>
      </c>
      <c r="BD303" s="1192">
        <v>216962</v>
      </c>
      <c r="BE303" s="1192">
        <v>0</v>
      </c>
      <c r="BF303" s="1192">
        <v>0</v>
      </c>
      <c r="BG303" s="1192">
        <v>5</v>
      </c>
      <c r="BH303" s="1192">
        <v>0</v>
      </c>
      <c r="BI303" s="1192">
        <v>0</v>
      </c>
      <c r="BJ303" s="1192">
        <v>1084810</v>
      </c>
      <c r="BK303" s="1193">
        <v>0</v>
      </c>
      <c r="BL303" s="1193"/>
      <c r="BM303" s="1191">
        <f t="shared" si="139"/>
        <v>1084810</v>
      </c>
      <c r="BN303" s="1192"/>
      <c r="BO303" s="1193">
        <f>+AD303*BD303</f>
        <v>433924</v>
      </c>
      <c r="BP303" s="1193"/>
      <c r="BQ303" s="1193"/>
      <c r="BR303" s="1004">
        <f>+AB303*BD303</f>
        <v>0</v>
      </c>
      <c r="BS303" s="1197">
        <f>+AC303*BD303</f>
        <v>650886</v>
      </c>
      <c r="BT303" s="1193"/>
      <c r="BU303" s="1193"/>
      <c r="BV303" s="1191"/>
      <c r="BW303" s="1192">
        <f t="shared" si="130"/>
        <v>0</v>
      </c>
      <c r="BX303" s="1004">
        <f t="shared" si="131"/>
        <v>0</v>
      </c>
      <c r="BY303" s="1193">
        <f t="shared" si="132"/>
        <v>1084810</v>
      </c>
      <c r="BZ303" s="1193">
        <f t="shared" si="136"/>
        <v>1084810</v>
      </c>
      <c r="CA303" s="1193">
        <f t="shared" si="137"/>
        <v>1084810</v>
      </c>
      <c r="CB303" s="1193">
        <f t="shared" si="133"/>
        <v>0</v>
      </c>
      <c r="CC303" s="1193">
        <f t="shared" si="134"/>
        <v>0</v>
      </c>
      <c r="CF303" s="778">
        <f t="shared" si="138"/>
        <v>650886</v>
      </c>
      <c r="CN303" s="1291">
        <f t="shared" si="141"/>
        <v>3</v>
      </c>
      <c r="CO303" s="1233"/>
      <c r="CP303" s="1295"/>
      <c r="CQ303" s="1295">
        <v>1</v>
      </c>
      <c r="CR303" s="1295"/>
      <c r="CS303" s="1295"/>
      <c r="CT303" s="1295"/>
      <c r="CU303" s="1293">
        <f t="shared" si="135"/>
        <v>1</v>
      </c>
      <c r="CV303" s="1294">
        <f t="shared" si="142"/>
        <v>-2</v>
      </c>
    </row>
    <row r="304" spans="1:100" ht="15.6" x14ac:dyDescent="0.3">
      <c r="A304" s="1290">
        <v>106</v>
      </c>
      <c r="B304" s="1190" t="s">
        <v>1859</v>
      </c>
      <c r="C304" s="1191">
        <v>0</v>
      </c>
      <c r="D304" s="1192">
        <v>0</v>
      </c>
      <c r="E304" s="1193">
        <v>0</v>
      </c>
      <c r="F304" s="1193">
        <v>0</v>
      </c>
      <c r="G304" s="1193">
        <v>0</v>
      </c>
      <c r="H304" s="1193">
        <v>0</v>
      </c>
      <c r="I304" s="1193">
        <v>0</v>
      </c>
      <c r="J304" s="1193">
        <v>0</v>
      </c>
      <c r="K304" s="1194">
        <v>0</v>
      </c>
      <c r="L304" s="1194">
        <v>0</v>
      </c>
      <c r="M304" s="1195">
        <f t="shared" si="120"/>
        <v>0</v>
      </c>
      <c r="N304" s="1196">
        <v>0</v>
      </c>
      <c r="O304" s="1298"/>
      <c r="P304" s="1193"/>
      <c r="Q304" s="1193"/>
      <c r="R304" s="1193"/>
      <c r="S304" s="1193"/>
      <c r="T304" s="1193"/>
      <c r="U304" s="1193"/>
      <c r="V304" s="1193"/>
      <c r="W304" s="1194"/>
      <c r="X304" s="1194"/>
      <c r="Y304" s="1195">
        <f t="shared" si="123"/>
        <v>0</v>
      </c>
      <c r="Z304" s="1192">
        <v>0</v>
      </c>
      <c r="AA304" s="1192">
        <v>0</v>
      </c>
      <c r="AB304" s="1192">
        <v>0</v>
      </c>
      <c r="AC304" s="1192">
        <v>0</v>
      </c>
      <c r="AD304" s="1192">
        <v>0</v>
      </c>
      <c r="AE304" s="1195">
        <f t="shared" si="124"/>
        <v>0</v>
      </c>
      <c r="AF304" s="1192">
        <f t="shared" si="121"/>
        <v>0</v>
      </c>
      <c r="AG304" s="1193">
        <f t="shared" si="140"/>
        <v>0</v>
      </c>
      <c r="AH304" s="1193">
        <f t="shared" si="140"/>
        <v>0</v>
      </c>
      <c r="AI304" s="1193">
        <f t="shared" si="140"/>
        <v>0</v>
      </c>
      <c r="AJ304" s="1193">
        <f t="shared" si="140"/>
        <v>0</v>
      </c>
      <c r="AK304" s="1193">
        <f t="shared" si="140"/>
        <v>0</v>
      </c>
      <c r="AL304" s="1193">
        <f t="shared" si="140"/>
        <v>0</v>
      </c>
      <c r="AM304" s="1194">
        <f t="shared" si="140"/>
        <v>0</v>
      </c>
      <c r="AN304" s="1194">
        <f t="shared" si="125"/>
        <v>0</v>
      </c>
      <c r="AO304" s="1194">
        <f t="shared" si="126"/>
        <v>0</v>
      </c>
      <c r="AP304" s="1195">
        <f t="shared" si="127"/>
        <v>0</v>
      </c>
      <c r="AQ304" s="1192">
        <f t="shared" si="122"/>
        <v>0</v>
      </c>
      <c r="AR304" s="1193">
        <f t="shared" si="128"/>
        <v>0</v>
      </c>
      <c r="AS304" s="1195">
        <f t="shared" si="129"/>
        <v>0</v>
      </c>
      <c r="AT304" s="1192"/>
      <c r="AU304" s="1193"/>
      <c r="AV304" s="1193"/>
      <c r="AW304" s="1193"/>
      <c r="AX304" s="1193"/>
      <c r="AY304" s="1194"/>
      <c r="AZ304" s="1194">
        <v>242555</v>
      </c>
      <c r="BA304" s="1193"/>
      <c r="BB304" s="1192">
        <v>0</v>
      </c>
      <c r="BC304" s="1191">
        <v>0</v>
      </c>
      <c r="BD304" s="1192">
        <v>0</v>
      </c>
      <c r="BE304" s="1192">
        <v>0</v>
      </c>
      <c r="BF304" s="1192">
        <v>0</v>
      </c>
      <c r="BG304" s="1192">
        <v>0</v>
      </c>
      <c r="BH304" s="1192">
        <v>0</v>
      </c>
      <c r="BI304" s="1192">
        <v>0</v>
      </c>
      <c r="BJ304" s="1192">
        <v>0</v>
      </c>
      <c r="BK304" s="1193">
        <v>0</v>
      </c>
      <c r="BL304" s="1193"/>
      <c r="BM304" s="1191">
        <f t="shared" si="139"/>
        <v>0</v>
      </c>
      <c r="BN304" s="1192"/>
      <c r="BO304" s="1193"/>
      <c r="BP304" s="1193"/>
      <c r="BQ304" s="1193"/>
      <c r="BR304" s="1193"/>
      <c r="BS304" s="1197">
        <f>(AC304*BD303)</f>
        <v>0</v>
      </c>
      <c r="BT304" s="1193"/>
      <c r="BU304" s="1193"/>
      <c r="BV304" s="1191"/>
      <c r="BW304" s="1192">
        <f t="shared" si="130"/>
        <v>0</v>
      </c>
      <c r="BX304" s="1004">
        <f t="shared" si="131"/>
        <v>0</v>
      </c>
      <c r="BY304" s="1193">
        <f t="shared" si="132"/>
        <v>0</v>
      </c>
      <c r="BZ304" s="1193">
        <f t="shared" si="136"/>
        <v>0</v>
      </c>
      <c r="CA304" s="1193">
        <f t="shared" si="137"/>
        <v>0</v>
      </c>
      <c r="CB304" s="1193">
        <f t="shared" si="133"/>
        <v>0</v>
      </c>
      <c r="CC304" s="1193">
        <f t="shared" si="134"/>
        <v>0</v>
      </c>
      <c r="CF304" s="778">
        <f t="shared" si="138"/>
        <v>0</v>
      </c>
      <c r="CN304" s="1291" t="e">
        <f>IF((Z304+AA304+AC304-P304-#REF!)&gt;0,Z304+AA304+AC304-P304-#REF!,0)</f>
        <v>#REF!</v>
      </c>
      <c r="CO304" s="1233"/>
      <c r="CP304" s="1295">
        <v>1</v>
      </c>
      <c r="CQ304" s="1295"/>
      <c r="CR304" s="1295"/>
      <c r="CS304" s="1295"/>
      <c r="CT304" s="1295"/>
      <c r="CU304" s="1293">
        <f t="shared" si="135"/>
        <v>1</v>
      </c>
      <c r="CV304" s="1294" t="e">
        <f t="shared" si="142"/>
        <v>#REF!</v>
      </c>
    </row>
    <row r="305" spans="1:107" ht="15.6" x14ac:dyDescent="0.3">
      <c r="A305" s="1290">
        <v>107</v>
      </c>
      <c r="B305" s="1190" t="s">
        <v>1099</v>
      </c>
      <c r="C305" s="1191">
        <v>0</v>
      </c>
      <c r="D305" s="1192">
        <v>0</v>
      </c>
      <c r="E305" s="1193">
        <v>0</v>
      </c>
      <c r="F305" s="1193">
        <v>0</v>
      </c>
      <c r="G305" s="1193">
        <v>0</v>
      </c>
      <c r="H305" s="1193">
        <v>0</v>
      </c>
      <c r="I305" s="1193">
        <v>0</v>
      </c>
      <c r="J305" s="1193">
        <v>0</v>
      </c>
      <c r="K305" s="1194">
        <v>0</v>
      </c>
      <c r="L305" s="1194">
        <v>0</v>
      </c>
      <c r="M305" s="1195">
        <f t="shared" si="120"/>
        <v>0</v>
      </c>
      <c r="N305" s="1196">
        <v>0</v>
      </c>
      <c r="O305" s="1193"/>
      <c r="P305" s="1193"/>
      <c r="Q305" s="1193"/>
      <c r="R305" s="1193"/>
      <c r="S305" s="1193"/>
      <c r="T305" s="1193"/>
      <c r="U305" s="1193"/>
      <c r="V305" s="1193"/>
      <c r="W305" s="1194"/>
      <c r="X305" s="1194"/>
      <c r="Y305" s="1195">
        <f t="shared" si="123"/>
        <v>0</v>
      </c>
      <c r="Z305" s="1192">
        <v>0</v>
      </c>
      <c r="AA305" s="1192">
        <v>0</v>
      </c>
      <c r="AB305" s="1192">
        <v>0</v>
      </c>
      <c r="AC305" s="1192">
        <v>0</v>
      </c>
      <c r="AD305" s="1192">
        <v>0</v>
      </c>
      <c r="AE305" s="1195">
        <f t="shared" ref="AE305:AE313" si="143">SUM(Z305:AD305)</f>
        <v>0</v>
      </c>
      <c r="AF305" s="1192">
        <f t="shared" si="121"/>
        <v>0</v>
      </c>
      <c r="AG305" s="1193">
        <f t="shared" si="140"/>
        <v>0</v>
      </c>
      <c r="AH305" s="1193">
        <f t="shared" si="140"/>
        <v>0</v>
      </c>
      <c r="AI305" s="1193">
        <f t="shared" si="140"/>
        <v>0</v>
      </c>
      <c r="AJ305" s="1193">
        <f t="shared" si="140"/>
        <v>0</v>
      </c>
      <c r="AK305" s="1193">
        <f t="shared" si="140"/>
        <v>0</v>
      </c>
      <c r="AL305" s="1193">
        <f t="shared" si="140"/>
        <v>0</v>
      </c>
      <c r="AM305" s="1194">
        <f t="shared" si="140"/>
        <v>0</v>
      </c>
      <c r="AN305" s="1194">
        <f t="shared" si="125"/>
        <v>0</v>
      </c>
      <c r="AO305" s="1194">
        <f t="shared" si="126"/>
        <v>0</v>
      </c>
      <c r="AP305" s="1195">
        <f t="shared" si="127"/>
        <v>0</v>
      </c>
      <c r="AQ305" s="1192">
        <f t="shared" si="122"/>
        <v>0</v>
      </c>
      <c r="AR305" s="1193">
        <f t="shared" si="128"/>
        <v>0</v>
      </c>
      <c r="AS305" s="1195">
        <f t="shared" si="129"/>
        <v>0</v>
      </c>
      <c r="AT305" s="1192">
        <v>63000</v>
      </c>
      <c r="AU305" s="1193"/>
      <c r="AV305" s="1193"/>
      <c r="AW305" s="1193"/>
      <c r="AX305" s="1193"/>
      <c r="AY305" s="1194"/>
      <c r="AZ305" s="1194"/>
      <c r="BA305" s="1193"/>
      <c r="BB305" s="1192">
        <v>0</v>
      </c>
      <c r="BC305" s="1191">
        <v>0</v>
      </c>
      <c r="BD305" s="1192">
        <v>0</v>
      </c>
      <c r="BE305" s="1192">
        <v>0</v>
      </c>
      <c r="BF305" s="1192">
        <v>0</v>
      </c>
      <c r="BG305" s="1192">
        <v>0</v>
      </c>
      <c r="BH305" s="1192">
        <v>0</v>
      </c>
      <c r="BI305" s="1192">
        <v>0</v>
      </c>
      <c r="BJ305" s="1192">
        <v>0</v>
      </c>
      <c r="BK305" s="1193">
        <v>0</v>
      </c>
      <c r="BL305" s="1193"/>
      <c r="BM305" s="1191">
        <f t="shared" si="139"/>
        <v>0</v>
      </c>
      <c r="BN305" s="1192"/>
      <c r="BO305" s="1193"/>
      <c r="BP305" s="1193"/>
      <c r="BQ305" s="1193"/>
      <c r="BR305" s="1193"/>
      <c r="BS305" s="1193"/>
      <c r="BT305" s="1193"/>
      <c r="BU305" s="1193"/>
      <c r="BV305" s="1191"/>
      <c r="BW305" s="1192">
        <f t="shared" si="130"/>
        <v>0</v>
      </c>
      <c r="BX305" s="1004">
        <f t="shared" si="131"/>
        <v>0</v>
      </c>
      <c r="BY305" s="1193">
        <f t="shared" si="132"/>
        <v>0</v>
      </c>
      <c r="BZ305" s="1193">
        <f t="shared" si="136"/>
        <v>0</v>
      </c>
      <c r="CA305" s="1193">
        <f t="shared" si="137"/>
        <v>0</v>
      </c>
      <c r="CB305" s="1193">
        <f t="shared" si="133"/>
        <v>0</v>
      </c>
      <c r="CC305" s="1193">
        <f t="shared" si="134"/>
        <v>0</v>
      </c>
      <c r="CF305" s="778">
        <f t="shared" si="138"/>
        <v>0</v>
      </c>
      <c r="CN305" s="1291">
        <f t="shared" ref="CN305:CN330" si="144">IF((Z305+AA305+AC305-O305-P305)&gt;0,Z305+AA305+AC305-O305-P305,0)</f>
        <v>0</v>
      </c>
      <c r="CO305" s="1233"/>
      <c r="CP305" s="1295"/>
      <c r="CQ305" s="1295"/>
      <c r="CR305" s="1295"/>
      <c r="CS305" s="1295"/>
      <c r="CT305" s="1295"/>
      <c r="CU305" s="1293">
        <f t="shared" si="135"/>
        <v>0</v>
      </c>
      <c r="CV305" s="1294">
        <f t="shared" si="142"/>
        <v>0</v>
      </c>
    </row>
    <row r="306" spans="1:107" ht="15.6" x14ac:dyDescent="0.3">
      <c r="A306" s="1290">
        <v>108</v>
      </c>
      <c r="B306" s="1297" t="s">
        <v>377</v>
      </c>
      <c r="C306" s="1191">
        <v>2</v>
      </c>
      <c r="D306" s="1192">
        <v>1</v>
      </c>
      <c r="E306" s="1193">
        <v>0</v>
      </c>
      <c r="F306" s="1193">
        <v>0</v>
      </c>
      <c r="G306" s="1193">
        <v>0</v>
      </c>
      <c r="H306" s="1193">
        <v>0</v>
      </c>
      <c r="I306" s="1193">
        <v>0</v>
      </c>
      <c r="J306" s="1193">
        <v>0</v>
      </c>
      <c r="K306" s="1194">
        <v>0</v>
      </c>
      <c r="L306" s="1194">
        <v>0</v>
      </c>
      <c r="M306" s="1195">
        <f t="shared" si="120"/>
        <v>1</v>
      </c>
      <c r="N306" s="1196">
        <v>0</v>
      </c>
      <c r="O306" s="1193">
        <v>3</v>
      </c>
      <c r="P306" s="1193">
        <v>0</v>
      </c>
      <c r="Q306" s="1193"/>
      <c r="R306" s="1193"/>
      <c r="S306" s="1193"/>
      <c r="T306" s="1193"/>
      <c r="U306" s="1193"/>
      <c r="V306" s="1193"/>
      <c r="W306" s="1194">
        <v>0</v>
      </c>
      <c r="X306" s="1194"/>
      <c r="Y306" s="1195">
        <f t="shared" si="123"/>
        <v>3</v>
      </c>
      <c r="Z306" s="1192">
        <v>0</v>
      </c>
      <c r="AA306" s="1192">
        <v>0</v>
      </c>
      <c r="AB306" s="1192">
        <v>0</v>
      </c>
      <c r="AC306" s="1192">
        <v>3</v>
      </c>
      <c r="AD306" s="1192">
        <v>0</v>
      </c>
      <c r="AE306" s="1195">
        <f t="shared" si="143"/>
        <v>3</v>
      </c>
      <c r="AF306" s="1192">
        <f t="shared" si="121"/>
        <v>0</v>
      </c>
      <c r="AG306" s="1193">
        <f t="shared" si="140"/>
        <v>0</v>
      </c>
      <c r="AH306" s="1193">
        <f t="shared" si="140"/>
        <v>0</v>
      </c>
      <c r="AI306" s="1193">
        <f t="shared" si="140"/>
        <v>0</v>
      </c>
      <c r="AJ306" s="1193">
        <f t="shared" si="140"/>
        <v>0</v>
      </c>
      <c r="AK306" s="1193">
        <f t="shared" si="140"/>
        <v>0</v>
      </c>
      <c r="AL306" s="1193">
        <f t="shared" si="140"/>
        <v>0</v>
      </c>
      <c r="AM306" s="1194">
        <f t="shared" si="140"/>
        <v>0</v>
      </c>
      <c r="AN306" s="1194">
        <f t="shared" si="125"/>
        <v>0</v>
      </c>
      <c r="AO306" s="1194">
        <f t="shared" si="126"/>
        <v>0</v>
      </c>
      <c r="AP306" s="1195">
        <f t="shared" si="127"/>
        <v>0</v>
      </c>
      <c r="AQ306" s="1192">
        <f t="shared" si="122"/>
        <v>3</v>
      </c>
      <c r="AR306" s="1193">
        <f t="shared" si="128"/>
        <v>3</v>
      </c>
      <c r="AS306" s="1195">
        <f t="shared" si="129"/>
        <v>0</v>
      </c>
      <c r="AT306" s="1192">
        <v>279355</v>
      </c>
      <c r="AU306" s="1193"/>
      <c r="AV306" s="1193"/>
      <c r="AW306" s="1193"/>
      <c r="AX306" s="1193"/>
      <c r="AY306" s="1194"/>
      <c r="AZ306" s="1194"/>
      <c r="BA306" s="1193"/>
      <c r="BB306" s="1192">
        <v>0</v>
      </c>
      <c r="BC306" s="1191">
        <v>0</v>
      </c>
      <c r="BD306" s="1192">
        <v>0</v>
      </c>
      <c r="BE306" s="1192">
        <v>0</v>
      </c>
      <c r="BF306" s="1192">
        <v>0</v>
      </c>
      <c r="BG306" s="1192">
        <v>0</v>
      </c>
      <c r="BH306" s="1192">
        <v>0</v>
      </c>
      <c r="BI306" s="1192">
        <v>0</v>
      </c>
      <c r="BJ306" s="1192">
        <v>0</v>
      </c>
      <c r="BK306" s="1193">
        <v>0</v>
      </c>
      <c r="BL306" s="1193"/>
      <c r="BM306" s="1191">
        <f t="shared" si="139"/>
        <v>0</v>
      </c>
      <c r="BN306" s="1192"/>
      <c r="BO306" s="1193"/>
      <c r="BP306" s="1193"/>
      <c r="BQ306" s="1193"/>
      <c r="BR306" s="1193"/>
      <c r="BS306" s="1193"/>
      <c r="BT306" s="1193"/>
      <c r="BU306" s="1193"/>
      <c r="BV306" s="1191"/>
      <c r="BW306" s="1192">
        <f t="shared" si="130"/>
        <v>0</v>
      </c>
      <c r="BX306" s="1004">
        <f t="shared" si="131"/>
        <v>0</v>
      </c>
      <c r="BY306" s="1193">
        <f t="shared" si="132"/>
        <v>0</v>
      </c>
      <c r="BZ306" s="1193">
        <f t="shared" si="136"/>
        <v>0</v>
      </c>
      <c r="CA306" s="1193">
        <f t="shared" si="137"/>
        <v>0</v>
      </c>
      <c r="CB306" s="1193">
        <f t="shared" si="133"/>
        <v>0</v>
      </c>
      <c r="CC306" s="1193">
        <f t="shared" si="134"/>
        <v>0</v>
      </c>
      <c r="CF306" s="778">
        <f t="shared" si="138"/>
        <v>0</v>
      </c>
      <c r="CN306" s="1291">
        <f t="shared" si="144"/>
        <v>0</v>
      </c>
      <c r="CO306" s="1233"/>
      <c r="CP306" s="1295"/>
      <c r="CQ306" s="1295"/>
      <c r="CR306" s="1295"/>
      <c r="CS306" s="1295"/>
      <c r="CT306" s="1295"/>
      <c r="CU306" s="1293">
        <f t="shared" si="135"/>
        <v>0</v>
      </c>
      <c r="CV306" s="1293">
        <f t="shared" si="142"/>
        <v>0</v>
      </c>
    </row>
    <row r="307" spans="1:107" ht="15.6" x14ac:dyDescent="0.3">
      <c r="A307" s="1290">
        <v>109</v>
      </c>
      <c r="B307" s="1190" t="s">
        <v>1858</v>
      </c>
      <c r="C307" s="1191">
        <v>0</v>
      </c>
      <c r="D307" s="1192">
        <v>0</v>
      </c>
      <c r="E307" s="1193">
        <v>0</v>
      </c>
      <c r="F307" s="1193">
        <v>0</v>
      </c>
      <c r="G307" s="1193">
        <v>0</v>
      </c>
      <c r="H307" s="1193">
        <v>0</v>
      </c>
      <c r="I307" s="1193">
        <v>0</v>
      </c>
      <c r="J307" s="1193">
        <v>0</v>
      </c>
      <c r="K307" s="1194">
        <v>0</v>
      </c>
      <c r="L307" s="1194">
        <v>0</v>
      </c>
      <c r="M307" s="1195">
        <f t="shared" si="120"/>
        <v>0</v>
      </c>
      <c r="N307" s="1196">
        <v>0</v>
      </c>
      <c r="O307" s="1193"/>
      <c r="P307" s="1193"/>
      <c r="Q307" s="1193"/>
      <c r="R307" s="1193"/>
      <c r="S307" s="1193"/>
      <c r="T307" s="1193"/>
      <c r="U307" s="1193"/>
      <c r="V307" s="1193"/>
      <c r="W307" s="1194"/>
      <c r="X307" s="1194"/>
      <c r="Y307" s="1195">
        <f t="shared" si="123"/>
        <v>0</v>
      </c>
      <c r="Z307" s="1192">
        <v>0</v>
      </c>
      <c r="AA307" s="1192">
        <v>0</v>
      </c>
      <c r="AB307" s="1192">
        <v>0</v>
      </c>
      <c r="AC307" s="1192">
        <v>0</v>
      </c>
      <c r="AD307" s="1192">
        <v>0</v>
      </c>
      <c r="AE307" s="1195">
        <f t="shared" si="143"/>
        <v>0</v>
      </c>
      <c r="AF307" s="1192">
        <f t="shared" si="121"/>
        <v>0</v>
      </c>
      <c r="AG307" s="1193">
        <f t="shared" si="140"/>
        <v>0</v>
      </c>
      <c r="AH307" s="1193">
        <f t="shared" si="140"/>
        <v>0</v>
      </c>
      <c r="AI307" s="1193">
        <f t="shared" si="140"/>
        <v>0</v>
      </c>
      <c r="AJ307" s="1193">
        <f t="shared" si="140"/>
        <v>0</v>
      </c>
      <c r="AK307" s="1193">
        <f t="shared" si="140"/>
        <v>0</v>
      </c>
      <c r="AL307" s="1193">
        <f t="shared" si="140"/>
        <v>0</v>
      </c>
      <c r="AM307" s="1194">
        <f t="shared" si="140"/>
        <v>0</v>
      </c>
      <c r="AN307" s="1194">
        <f t="shared" si="125"/>
        <v>0</v>
      </c>
      <c r="AO307" s="1194">
        <f t="shared" si="126"/>
        <v>0</v>
      </c>
      <c r="AP307" s="1195">
        <f t="shared" si="127"/>
        <v>0</v>
      </c>
      <c r="AQ307" s="1192">
        <f t="shared" si="122"/>
        <v>0</v>
      </c>
      <c r="AR307" s="1193">
        <f t="shared" si="128"/>
        <v>0</v>
      </c>
      <c r="AS307" s="1195">
        <f t="shared" si="129"/>
        <v>0</v>
      </c>
      <c r="AT307" s="1192"/>
      <c r="AU307" s="1193"/>
      <c r="AV307" s="1193"/>
      <c r="AW307" s="1193"/>
      <c r="AX307" s="1193"/>
      <c r="AY307" s="1194"/>
      <c r="AZ307" s="1194">
        <v>320141</v>
      </c>
      <c r="BA307" s="1193"/>
      <c r="BB307" s="1192">
        <v>0</v>
      </c>
      <c r="BC307" s="1191">
        <v>0</v>
      </c>
      <c r="BD307" s="1192">
        <v>0</v>
      </c>
      <c r="BE307" s="1192">
        <v>0</v>
      </c>
      <c r="BF307" s="1192">
        <v>0</v>
      </c>
      <c r="BG307" s="1192">
        <v>0</v>
      </c>
      <c r="BH307" s="1192">
        <v>0</v>
      </c>
      <c r="BI307" s="1192">
        <v>0</v>
      </c>
      <c r="BJ307" s="1192">
        <v>0</v>
      </c>
      <c r="BK307" s="1193">
        <v>0</v>
      </c>
      <c r="BL307" s="1193"/>
      <c r="BM307" s="1191">
        <f t="shared" si="139"/>
        <v>0</v>
      </c>
      <c r="BN307" s="1192"/>
      <c r="BO307" s="1193"/>
      <c r="BP307" s="1193"/>
      <c r="BQ307" s="1193"/>
      <c r="BR307" s="1193"/>
      <c r="BS307" s="1193"/>
      <c r="BT307" s="1193"/>
      <c r="BU307" s="1193"/>
      <c r="BV307" s="1191"/>
      <c r="BW307" s="1192">
        <f t="shared" si="130"/>
        <v>0</v>
      </c>
      <c r="BX307" s="1004">
        <f t="shared" si="131"/>
        <v>0</v>
      </c>
      <c r="BY307" s="1193">
        <f t="shared" si="132"/>
        <v>0</v>
      </c>
      <c r="BZ307" s="1193">
        <f t="shared" si="136"/>
        <v>0</v>
      </c>
      <c r="CA307" s="1193">
        <f t="shared" si="137"/>
        <v>0</v>
      </c>
      <c r="CB307" s="1193">
        <f t="shared" si="133"/>
        <v>0</v>
      </c>
      <c r="CC307" s="1193">
        <f t="shared" si="134"/>
        <v>0</v>
      </c>
      <c r="CF307" s="778">
        <f t="shared" si="138"/>
        <v>0</v>
      </c>
      <c r="CN307" s="1291">
        <f t="shared" si="144"/>
        <v>0</v>
      </c>
      <c r="CO307" s="1233"/>
      <c r="CP307" s="1295"/>
      <c r="CQ307" s="1295"/>
      <c r="CR307" s="1295"/>
      <c r="CS307" s="1295"/>
      <c r="CT307" s="1295"/>
      <c r="CU307" s="1293">
        <f t="shared" si="135"/>
        <v>0</v>
      </c>
      <c r="CV307" s="1293">
        <f t="shared" si="142"/>
        <v>0</v>
      </c>
    </row>
    <row r="308" spans="1:107" ht="15.6" x14ac:dyDescent="0.3">
      <c r="A308" s="1290">
        <v>110</v>
      </c>
      <c r="B308" s="1190" t="s">
        <v>1100</v>
      </c>
      <c r="C308" s="1191">
        <v>0</v>
      </c>
      <c r="D308" s="1192">
        <v>0</v>
      </c>
      <c r="E308" s="1193">
        <v>0</v>
      </c>
      <c r="F308" s="1193">
        <v>0</v>
      </c>
      <c r="G308" s="1193">
        <v>0</v>
      </c>
      <c r="H308" s="1193">
        <v>0</v>
      </c>
      <c r="I308" s="1193">
        <v>0</v>
      </c>
      <c r="J308" s="1193">
        <v>0</v>
      </c>
      <c r="K308" s="1194">
        <v>0</v>
      </c>
      <c r="L308" s="1194">
        <v>0</v>
      </c>
      <c r="M308" s="1195">
        <f t="shared" si="120"/>
        <v>0</v>
      </c>
      <c r="N308" s="1196">
        <v>0</v>
      </c>
      <c r="O308" s="1193"/>
      <c r="P308" s="1193"/>
      <c r="Q308" s="1193"/>
      <c r="R308" s="1193"/>
      <c r="S308" s="1193"/>
      <c r="T308" s="1193"/>
      <c r="U308" s="1193"/>
      <c r="V308" s="1193"/>
      <c r="W308" s="1194"/>
      <c r="X308" s="1194"/>
      <c r="Y308" s="1195">
        <f t="shared" si="123"/>
        <v>0</v>
      </c>
      <c r="Z308" s="1192">
        <v>0</v>
      </c>
      <c r="AA308" s="1192">
        <v>0</v>
      </c>
      <c r="AB308" s="1192">
        <v>0</v>
      </c>
      <c r="AC308" s="1192">
        <v>0</v>
      </c>
      <c r="AD308" s="1192">
        <v>0</v>
      </c>
      <c r="AE308" s="1195">
        <f t="shared" si="143"/>
        <v>0</v>
      </c>
      <c r="AF308" s="1192">
        <f t="shared" si="121"/>
        <v>0</v>
      </c>
      <c r="AG308" s="1193">
        <f t="shared" si="140"/>
        <v>0</v>
      </c>
      <c r="AH308" s="1193">
        <f t="shared" si="140"/>
        <v>0</v>
      </c>
      <c r="AI308" s="1193">
        <f t="shared" si="140"/>
        <v>0</v>
      </c>
      <c r="AJ308" s="1193">
        <f t="shared" si="140"/>
        <v>0</v>
      </c>
      <c r="AK308" s="1193">
        <f t="shared" si="140"/>
        <v>0</v>
      </c>
      <c r="AL308" s="1193">
        <f t="shared" si="140"/>
        <v>0</v>
      </c>
      <c r="AM308" s="1194">
        <f t="shared" si="140"/>
        <v>0</v>
      </c>
      <c r="AN308" s="1194">
        <f t="shared" si="125"/>
        <v>0</v>
      </c>
      <c r="AO308" s="1194">
        <f t="shared" si="126"/>
        <v>0</v>
      </c>
      <c r="AP308" s="1195">
        <f t="shared" si="127"/>
        <v>0</v>
      </c>
      <c r="AQ308" s="1192">
        <f t="shared" si="122"/>
        <v>0</v>
      </c>
      <c r="AR308" s="1193">
        <f t="shared" si="128"/>
        <v>0</v>
      </c>
      <c r="AS308" s="1195">
        <f t="shared" si="129"/>
        <v>0</v>
      </c>
      <c r="AT308" s="1192">
        <v>332322</v>
      </c>
      <c r="AU308" s="1193"/>
      <c r="AV308" s="1193"/>
      <c r="AW308" s="1193"/>
      <c r="AX308" s="1193"/>
      <c r="AY308" s="1194"/>
      <c r="AZ308" s="1194"/>
      <c r="BA308" s="1193"/>
      <c r="BB308" s="1192">
        <v>0</v>
      </c>
      <c r="BC308" s="1191">
        <v>0</v>
      </c>
      <c r="BD308" s="1192">
        <v>0</v>
      </c>
      <c r="BE308" s="1192">
        <v>0</v>
      </c>
      <c r="BF308" s="1192">
        <v>0</v>
      </c>
      <c r="BG308" s="1192">
        <v>0</v>
      </c>
      <c r="BH308" s="1192">
        <v>0</v>
      </c>
      <c r="BI308" s="1192">
        <v>0</v>
      </c>
      <c r="BJ308" s="1192">
        <v>0</v>
      </c>
      <c r="BK308" s="1193">
        <v>0</v>
      </c>
      <c r="BL308" s="1193"/>
      <c r="BM308" s="1191">
        <f t="shared" si="139"/>
        <v>0</v>
      </c>
      <c r="BN308" s="1192"/>
      <c r="BO308" s="1193"/>
      <c r="BP308" s="1193"/>
      <c r="BQ308" s="1193"/>
      <c r="BR308" s="1193"/>
      <c r="BS308" s="1193"/>
      <c r="BT308" s="1193"/>
      <c r="BU308" s="1193"/>
      <c r="BV308" s="1191"/>
      <c r="BW308" s="1192">
        <f t="shared" si="130"/>
        <v>0</v>
      </c>
      <c r="BX308" s="1004">
        <f t="shared" si="131"/>
        <v>0</v>
      </c>
      <c r="BY308" s="1193">
        <f t="shared" si="132"/>
        <v>0</v>
      </c>
      <c r="BZ308" s="1193">
        <f t="shared" si="136"/>
        <v>0</v>
      </c>
      <c r="CA308" s="1193">
        <f t="shared" si="137"/>
        <v>0</v>
      </c>
      <c r="CB308" s="1193">
        <f t="shared" si="133"/>
        <v>0</v>
      </c>
      <c r="CC308" s="1193">
        <f t="shared" si="134"/>
        <v>0</v>
      </c>
      <c r="CF308" s="778">
        <f t="shared" si="138"/>
        <v>0</v>
      </c>
      <c r="CN308" s="1291">
        <f t="shared" si="144"/>
        <v>0</v>
      </c>
      <c r="CO308" s="1233"/>
      <c r="CP308" s="1295"/>
      <c r="CQ308" s="1295"/>
      <c r="CR308" s="1295"/>
      <c r="CS308" s="1295"/>
      <c r="CT308" s="1295"/>
      <c r="CU308" s="1293">
        <f t="shared" si="135"/>
        <v>0</v>
      </c>
      <c r="CV308" s="1293">
        <f t="shared" si="142"/>
        <v>0</v>
      </c>
    </row>
    <row r="309" spans="1:107" ht="15.6" x14ac:dyDescent="0.3">
      <c r="A309" s="1290">
        <v>111</v>
      </c>
      <c r="B309" s="1190" t="s">
        <v>1860</v>
      </c>
      <c r="C309" s="1191">
        <v>0</v>
      </c>
      <c r="D309" s="1192">
        <v>0</v>
      </c>
      <c r="E309" s="1193">
        <v>0</v>
      </c>
      <c r="F309" s="1193">
        <v>0</v>
      </c>
      <c r="G309" s="1193">
        <v>0</v>
      </c>
      <c r="H309" s="1193">
        <v>0</v>
      </c>
      <c r="I309" s="1193">
        <v>0</v>
      </c>
      <c r="J309" s="1193">
        <v>0</v>
      </c>
      <c r="K309" s="1194">
        <v>0</v>
      </c>
      <c r="L309" s="1194">
        <v>1</v>
      </c>
      <c r="M309" s="1195">
        <f t="shared" si="120"/>
        <v>1</v>
      </c>
      <c r="N309" s="1196">
        <v>0</v>
      </c>
      <c r="O309" s="1193"/>
      <c r="P309" s="1193"/>
      <c r="Q309" s="1193"/>
      <c r="R309" s="1193"/>
      <c r="S309" s="1193"/>
      <c r="T309" s="1193"/>
      <c r="U309" s="1193"/>
      <c r="V309" s="1193"/>
      <c r="W309" s="1194">
        <v>1</v>
      </c>
      <c r="X309" s="1194"/>
      <c r="Y309" s="1195">
        <f t="shared" si="123"/>
        <v>1</v>
      </c>
      <c r="Z309" s="1192">
        <v>0</v>
      </c>
      <c r="AA309" s="1192">
        <v>0</v>
      </c>
      <c r="AB309" s="1192">
        <v>0</v>
      </c>
      <c r="AC309" s="1192">
        <v>1</v>
      </c>
      <c r="AD309" s="1192">
        <v>0</v>
      </c>
      <c r="AE309" s="1195">
        <f t="shared" si="143"/>
        <v>1</v>
      </c>
      <c r="AF309" s="1192">
        <f t="shared" si="121"/>
        <v>0</v>
      </c>
      <c r="AG309" s="1193">
        <f t="shared" si="140"/>
        <v>0</v>
      </c>
      <c r="AH309" s="1193">
        <f t="shared" si="140"/>
        <v>0</v>
      </c>
      <c r="AI309" s="1193">
        <f t="shared" si="140"/>
        <v>0</v>
      </c>
      <c r="AJ309" s="1193">
        <f t="shared" si="140"/>
        <v>0</v>
      </c>
      <c r="AK309" s="1193">
        <f t="shared" si="140"/>
        <v>0</v>
      </c>
      <c r="AL309" s="1193">
        <f t="shared" si="140"/>
        <v>0</v>
      </c>
      <c r="AM309" s="1194">
        <f t="shared" si="140"/>
        <v>0</v>
      </c>
      <c r="AN309" s="1194">
        <f t="shared" si="125"/>
        <v>0</v>
      </c>
      <c r="AO309" s="1194">
        <f t="shared" si="126"/>
        <v>0</v>
      </c>
      <c r="AP309" s="1195">
        <f t="shared" si="127"/>
        <v>0</v>
      </c>
      <c r="AQ309" s="1192">
        <f t="shared" si="122"/>
        <v>1</v>
      </c>
      <c r="AR309" s="1193">
        <f t="shared" si="128"/>
        <v>1</v>
      </c>
      <c r="AS309" s="1195">
        <f t="shared" si="129"/>
        <v>0</v>
      </c>
      <c r="AT309" s="1192"/>
      <c r="AU309" s="1193"/>
      <c r="AV309" s="1193"/>
      <c r="AW309" s="1193"/>
      <c r="AX309" s="1193"/>
      <c r="AY309" s="1194"/>
      <c r="AZ309" s="1194">
        <v>359162</v>
      </c>
      <c r="BA309" s="1193"/>
      <c r="BB309" s="1192">
        <v>528436</v>
      </c>
      <c r="BC309" s="1191">
        <v>0</v>
      </c>
      <c r="BD309" s="1192">
        <v>0</v>
      </c>
      <c r="BE309" s="1192">
        <v>0</v>
      </c>
      <c r="BF309" s="1192">
        <v>0</v>
      </c>
      <c r="BG309" s="1192">
        <v>0</v>
      </c>
      <c r="BH309" s="1192">
        <v>0</v>
      </c>
      <c r="BI309" s="1192">
        <v>0</v>
      </c>
      <c r="BJ309" s="1192">
        <v>0</v>
      </c>
      <c r="BK309" s="1193">
        <v>0</v>
      </c>
      <c r="BL309" s="1193"/>
      <c r="BM309" s="1191">
        <f t="shared" si="139"/>
        <v>0</v>
      </c>
      <c r="BN309" s="1192"/>
      <c r="BO309" s="1193"/>
      <c r="BP309" s="1193"/>
      <c r="BQ309" s="1193"/>
      <c r="BR309" s="1193"/>
      <c r="BS309" s="1193">
        <f>+AC309*BB309</f>
        <v>528436</v>
      </c>
      <c r="BT309" s="1193"/>
      <c r="BU309" s="1193"/>
      <c r="BV309" s="1191"/>
      <c r="BW309" s="1192">
        <f t="shared" si="130"/>
        <v>0</v>
      </c>
      <c r="BX309" s="1004">
        <f t="shared" si="131"/>
        <v>528436</v>
      </c>
      <c r="BY309" s="1193">
        <f t="shared" si="132"/>
        <v>0</v>
      </c>
      <c r="BZ309" s="1193">
        <f t="shared" si="136"/>
        <v>528436</v>
      </c>
      <c r="CA309" s="1193">
        <f t="shared" si="137"/>
        <v>528436</v>
      </c>
      <c r="CB309" s="1193">
        <f t="shared" si="133"/>
        <v>0</v>
      </c>
      <c r="CC309" s="1193">
        <f t="shared" si="134"/>
        <v>0</v>
      </c>
      <c r="CF309" s="778">
        <f t="shared" si="138"/>
        <v>0</v>
      </c>
      <c r="CN309" s="1291">
        <f t="shared" si="144"/>
        <v>1</v>
      </c>
      <c r="CO309" s="1233"/>
      <c r="CP309" s="1295"/>
      <c r="CQ309" s="1295"/>
      <c r="CR309" s="1295"/>
      <c r="CS309" s="1295"/>
      <c r="CT309" s="1295"/>
      <c r="CU309" s="1293">
        <f t="shared" si="135"/>
        <v>0</v>
      </c>
      <c r="CV309" s="1293">
        <f t="shared" si="142"/>
        <v>-1</v>
      </c>
    </row>
    <row r="310" spans="1:107" ht="15.6" x14ac:dyDescent="0.3">
      <c r="A310" s="1290">
        <v>112</v>
      </c>
      <c r="B310" s="1190" t="s">
        <v>1101</v>
      </c>
      <c r="C310" s="1191">
        <v>1</v>
      </c>
      <c r="D310" s="1192">
        <v>1</v>
      </c>
      <c r="E310" s="1193">
        <v>0</v>
      </c>
      <c r="F310" s="1193">
        <v>0</v>
      </c>
      <c r="G310" s="1193">
        <v>0</v>
      </c>
      <c r="H310" s="1193">
        <v>0</v>
      </c>
      <c r="I310" s="1193">
        <v>0</v>
      </c>
      <c r="J310" s="1193">
        <v>0</v>
      </c>
      <c r="K310" s="1194">
        <v>0</v>
      </c>
      <c r="L310" s="1194">
        <v>0</v>
      </c>
      <c r="M310" s="1195">
        <f t="shared" si="120"/>
        <v>1</v>
      </c>
      <c r="N310" s="1196">
        <v>0</v>
      </c>
      <c r="O310" s="1193">
        <v>2</v>
      </c>
      <c r="P310" s="1193"/>
      <c r="Q310" s="1193"/>
      <c r="R310" s="1193"/>
      <c r="S310" s="1193"/>
      <c r="T310" s="1193"/>
      <c r="U310" s="1193"/>
      <c r="V310" s="1193"/>
      <c r="W310" s="1194"/>
      <c r="X310" s="1194"/>
      <c r="Y310" s="1195">
        <f t="shared" si="123"/>
        <v>2</v>
      </c>
      <c r="Z310" s="1192">
        <v>0</v>
      </c>
      <c r="AA310" s="1192">
        <v>0</v>
      </c>
      <c r="AB310" s="1192">
        <v>0</v>
      </c>
      <c r="AC310" s="1192">
        <v>0</v>
      </c>
      <c r="AD310" s="1192">
        <v>2</v>
      </c>
      <c r="AE310" s="1195">
        <f t="shared" si="143"/>
        <v>2</v>
      </c>
      <c r="AF310" s="1192">
        <f t="shared" si="121"/>
        <v>0</v>
      </c>
      <c r="AG310" s="1193">
        <f t="shared" si="140"/>
        <v>0</v>
      </c>
      <c r="AH310" s="1193">
        <f t="shared" si="140"/>
        <v>0</v>
      </c>
      <c r="AI310" s="1193">
        <f t="shared" si="140"/>
        <v>0</v>
      </c>
      <c r="AJ310" s="1193">
        <f t="shared" si="140"/>
        <v>0</v>
      </c>
      <c r="AK310" s="1193">
        <f t="shared" si="140"/>
        <v>0</v>
      </c>
      <c r="AL310" s="1193">
        <f t="shared" si="140"/>
        <v>0</v>
      </c>
      <c r="AM310" s="1194">
        <f t="shared" si="140"/>
        <v>0</v>
      </c>
      <c r="AN310" s="1194">
        <f t="shared" si="125"/>
        <v>0</v>
      </c>
      <c r="AO310" s="1194">
        <f t="shared" si="126"/>
        <v>0</v>
      </c>
      <c r="AP310" s="1195">
        <f t="shared" si="127"/>
        <v>0</v>
      </c>
      <c r="AQ310" s="1192">
        <f t="shared" si="122"/>
        <v>2</v>
      </c>
      <c r="AR310" s="1193">
        <f t="shared" si="128"/>
        <v>2</v>
      </c>
      <c r="AS310" s="1195">
        <f t="shared" si="129"/>
        <v>0</v>
      </c>
      <c r="AT310" s="1192">
        <v>424600</v>
      </c>
      <c r="AU310" s="1193"/>
      <c r="AV310" s="1193"/>
      <c r="AW310" s="1193"/>
      <c r="AX310" s="1193"/>
      <c r="AY310" s="1194"/>
      <c r="AZ310" s="1194"/>
      <c r="BA310" s="1193"/>
      <c r="BB310" s="1192">
        <v>0</v>
      </c>
      <c r="BC310" s="1191">
        <v>0</v>
      </c>
      <c r="BD310" s="1192">
        <v>0</v>
      </c>
      <c r="BE310" s="1192">
        <v>0</v>
      </c>
      <c r="BF310" s="1192">
        <v>0</v>
      </c>
      <c r="BG310" s="1192">
        <v>0</v>
      </c>
      <c r="BH310" s="1192">
        <v>0</v>
      </c>
      <c r="BI310" s="1192">
        <v>0</v>
      </c>
      <c r="BJ310" s="1192">
        <v>0</v>
      </c>
      <c r="BK310" s="1193">
        <v>0</v>
      </c>
      <c r="BL310" s="1193"/>
      <c r="BM310" s="1191">
        <f t="shared" si="139"/>
        <v>0</v>
      </c>
      <c r="BN310" s="1192"/>
      <c r="BO310" s="1193"/>
      <c r="BP310" s="1193"/>
      <c r="BQ310" s="1193"/>
      <c r="BR310" s="1193"/>
      <c r="BS310" s="1193"/>
      <c r="BT310" s="1193"/>
      <c r="BU310" s="1193"/>
      <c r="BV310" s="1191"/>
      <c r="BW310" s="1192">
        <f t="shared" si="130"/>
        <v>0</v>
      </c>
      <c r="BX310" s="1004">
        <f t="shared" si="131"/>
        <v>0</v>
      </c>
      <c r="BY310" s="1193">
        <f t="shared" si="132"/>
        <v>0</v>
      </c>
      <c r="BZ310" s="1193">
        <f t="shared" si="136"/>
        <v>0</v>
      </c>
      <c r="CA310" s="1193">
        <f t="shared" si="137"/>
        <v>0</v>
      </c>
      <c r="CB310" s="1193">
        <f t="shared" si="133"/>
        <v>0</v>
      </c>
      <c r="CC310" s="1193">
        <f t="shared" si="134"/>
        <v>0</v>
      </c>
      <c r="CF310" s="778">
        <f t="shared" si="138"/>
        <v>0</v>
      </c>
      <c r="CN310" s="1291">
        <f t="shared" si="144"/>
        <v>0</v>
      </c>
      <c r="CO310" s="1233"/>
      <c r="CP310" s="1295"/>
      <c r="CQ310" s="1295"/>
      <c r="CR310" s="1295"/>
      <c r="CS310" s="1295"/>
      <c r="CT310" s="1295"/>
      <c r="CU310" s="1293">
        <f t="shared" si="135"/>
        <v>0</v>
      </c>
      <c r="CV310" s="1293">
        <f t="shared" si="142"/>
        <v>0</v>
      </c>
    </row>
    <row r="311" spans="1:107" ht="15.6" x14ac:dyDescent="0.3">
      <c r="A311" s="1290">
        <v>113</v>
      </c>
      <c r="B311" s="1190" t="s">
        <v>1861</v>
      </c>
      <c r="C311" s="1191">
        <v>1</v>
      </c>
      <c r="D311" s="1192">
        <v>0</v>
      </c>
      <c r="E311" s="1193">
        <v>0</v>
      </c>
      <c r="F311" s="1193">
        <v>0</v>
      </c>
      <c r="G311" s="1193">
        <v>0</v>
      </c>
      <c r="H311" s="1193">
        <v>0</v>
      </c>
      <c r="I311" s="1193">
        <v>0</v>
      </c>
      <c r="J311" s="1193">
        <v>0</v>
      </c>
      <c r="K311" s="1194">
        <v>2</v>
      </c>
      <c r="L311" s="1194">
        <v>0</v>
      </c>
      <c r="M311" s="1195">
        <f t="shared" si="120"/>
        <v>2</v>
      </c>
      <c r="N311" s="1196">
        <v>0</v>
      </c>
      <c r="O311" s="1193">
        <v>1</v>
      </c>
      <c r="P311" s="1193"/>
      <c r="Q311" s="1193"/>
      <c r="R311" s="1193"/>
      <c r="S311" s="1193"/>
      <c r="T311" s="1193"/>
      <c r="U311" s="1193"/>
      <c r="V311" s="1193"/>
      <c r="W311" s="1194"/>
      <c r="X311" s="1194"/>
      <c r="Y311" s="1195">
        <f t="shared" si="123"/>
        <v>1</v>
      </c>
      <c r="Z311" s="1192">
        <v>0</v>
      </c>
      <c r="AA311" s="1192">
        <v>0</v>
      </c>
      <c r="AB311" s="1192">
        <v>0</v>
      </c>
      <c r="AC311" s="1192">
        <v>1</v>
      </c>
      <c r="AD311" s="1192">
        <v>0</v>
      </c>
      <c r="AE311" s="1195">
        <f t="shared" si="143"/>
        <v>1</v>
      </c>
      <c r="AF311" s="1192">
        <f t="shared" si="121"/>
        <v>0</v>
      </c>
      <c r="AG311" s="1193">
        <f t="shared" si="140"/>
        <v>0</v>
      </c>
      <c r="AH311" s="1193">
        <f t="shared" si="140"/>
        <v>0</v>
      </c>
      <c r="AI311" s="1193">
        <f t="shared" si="140"/>
        <v>0</v>
      </c>
      <c r="AJ311" s="1193">
        <f t="shared" si="140"/>
        <v>0</v>
      </c>
      <c r="AK311" s="1193">
        <f t="shared" si="140"/>
        <v>0</v>
      </c>
      <c r="AL311" s="1193">
        <f t="shared" si="140"/>
        <v>0</v>
      </c>
      <c r="AM311" s="1194">
        <f t="shared" si="140"/>
        <v>2</v>
      </c>
      <c r="AN311" s="1194">
        <f t="shared" si="125"/>
        <v>0</v>
      </c>
      <c r="AO311" s="1194">
        <f t="shared" si="126"/>
        <v>0</v>
      </c>
      <c r="AP311" s="1195">
        <f t="shared" si="127"/>
        <v>2</v>
      </c>
      <c r="AQ311" s="1192">
        <f t="shared" si="122"/>
        <v>1</v>
      </c>
      <c r="AR311" s="1193">
        <f t="shared" si="128"/>
        <v>1</v>
      </c>
      <c r="AS311" s="1195">
        <f t="shared" si="129"/>
        <v>0</v>
      </c>
      <c r="AT311" s="1192"/>
      <c r="AU311" s="1193"/>
      <c r="AV311" s="1193"/>
      <c r="AW311" s="1193"/>
      <c r="AX311" s="1193"/>
      <c r="AY311" s="1194"/>
      <c r="AZ311" s="1194">
        <v>490643.5</v>
      </c>
      <c r="BA311" s="1193"/>
      <c r="BB311" s="1192">
        <v>0</v>
      </c>
      <c r="BC311" s="1191">
        <v>0</v>
      </c>
      <c r="BD311" s="1192">
        <v>0</v>
      </c>
      <c r="BE311" s="1192">
        <v>0</v>
      </c>
      <c r="BF311" s="1192">
        <v>0</v>
      </c>
      <c r="BG311" s="1192">
        <v>0</v>
      </c>
      <c r="BH311" s="1192">
        <v>0</v>
      </c>
      <c r="BI311" s="1192">
        <v>0</v>
      </c>
      <c r="BJ311" s="1192">
        <v>0</v>
      </c>
      <c r="BK311" s="1193">
        <v>0</v>
      </c>
      <c r="BL311" s="1193"/>
      <c r="BM311" s="1191">
        <f t="shared" si="139"/>
        <v>0</v>
      </c>
      <c r="BN311" s="1192"/>
      <c r="BO311" s="1193"/>
      <c r="BP311" s="1193"/>
      <c r="BQ311" s="1193"/>
      <c r="BR311" s="1193"/>
      <c r="BS311" s="1193"/>
      <c r="BT311" s="1193"/>
      <c r="BU311" s="1193"/>
      <c r="BV311" s="1191"/>
      <c r="BW311" s="1326">
        <f t="shared" si="130"/>
        <v>981287</v>
      </c>
      <c r="BX311" s="1004">
        <f t="shared" si="131"/>
        <v>981287</v>
      </c>
      <c r="BY311" s="1193">
        <f t="shared" si="132"/>
        <v>0</v>
      </c>
      <c r="BZ311" s="1193">
        <f t="shared" si="136"/>
        <v>0</v>
      </c>
      <c r="CA311" s="1193">
        <f t="shared" si="137"/>
        <v>0</v>
      </c>
      <c r="CB311" s="1193">
        <f t="shared" si="133"/>
        <v>0</v>
      </c>
      <c r="CC311" s="1193">
        <f t="shared" si="134"/>
        <v>0</v>
      </c>
      <c r="CF311" s="778">
        <f t="shared" si="138"/>
        <v>0</v>
      </c>
      <c r="CN311" s="1291">
        <f t="shared" si="144"/>
        <v>0</v>
      </c>
      <c r="CO311" s="1233"/>
      <c r="CP311" s="1295"/>
      <c r="CQ311" s="1295"/>
      <c r="CR311" s="1295"/>
      <c r="CS311" s="1295"/>
      <c r="CT311" s="1295"/>
      <c r="CU311" s="1293">
        <f t="shared" si="135"/>
        <v>0</v>
      </c>
      <c r="CV311" s="1293">
        <f t="shared" si="142"/>
        <v>0</v>
      </c>
    </row>
    <row r="312" spans="1:107" ht="15.6" x14ac:dyDescent="0.3">
      <c r="A312" s="1290">
        <v>114</v>
      </c>
      <c r="B312" s="1190" t="s">
        <v>1102</v>
      </c>
      <c r="C312" s="1191">
        <v>0</v>
      </c>
      <c r="D312" s="1192">
        <v>0</v>
      </c>
      <c r="E312" s="1193">
        <v>562</v>
      </c>
      <c r="F312" s="1193">
        <v>0</v>
      </c>
      <c r="G312" s="1193">
        <v>0</v>
      </c>
      <c r="H312" s="1193">
        <v>0</v>
      </c>
      <c r="I312" s="1193">
        <v>0</v>
      </c>
      <c r="J312" s="1193">
        <v>0</v>
      </c>
      <c r="K312" s="1194">
        <v>0</v>
      </c>
      <c r="L312" s="1194">
        <v>0</v>
      </c>
      <c r="M312" s="1195">
        <f t="shared" si="120"/>
        <v>562</v>
      </c>
      <c r="N312" s="1196">
        <v>0</v>
      </c>
      <c r="O312" s="1193"/>
      <c r="P312" s="1193"/>
      <c r="Q312" s="1193"/>
      <c r="R312" s="1193"/>
      <c r="S312" s="1193"/>
      <c r="T312" s="1193"/>
      <c r="U312" s="1193"/>
      <c r="V312" s="1193"/>
      <c r="W312" s="1194"/>
      <c r="X312" s="1194"/>
      <c r="Y312" s="1195">
        <f t="shared" si="123"/>
        <v>0</v>
      </c>
      <c r="Z312" s="1192">
        <v>0</v>
      </c>
      <c r="AA312" s="1192">
        <v>0</v>
      </c>
      <c r="AB312" s="1192">
        <v>0</v>
      </c>
      <c r="AC312" s="1192">
        <v>0</v>
      </c>
      <c r="AD312" s="1192">
        <v>0</v>
      </c>
      <c r="AE312" s="1195">
        <f t="shared" si="143"/>
        <v>0</v>
      </c>
      <c r="AF312" s="1192">
        <f t="shared" si="121"/>
        <v>0</v>
      </c>
      <c r="AG312" s="1193">
        <f t="shared" si="140"/>
        <v>562</v>
      </c>
      <c r="AH312" s="1193">
        <f t="shared" si="140"/>
        <v>0</v>
      </c>
      <c r="AI312" s="1193">
        <f t="shared" si="140"/>
        <v>0</v>
      </c>
      <c r="AJ312" s="1193">
        <f t="shared" si="140"/>
        <v>0</v>
      </c>
      <c r="AK312" s="1193">
        <f t="shared" si="140"/>
        <v>0</v>
      </c>
      <c r="AL312" s="1193">
        <f t="shared" si="140"/>
        <v>0</v>
      </c>
      <c r="AM312" s="1194">
        <f t="shared" si="140"/>
        <v>0</v>
      </c>
      <c r="AN312" s="1194">
        <f t="shared" si="125"/>
        <v>0</v>
      </c>
      <c r="AO312" s="1194">
        <f t="shared" si="126"/>
        <v>0</v>
      </c>
      <c r="AP312" s="1195">
        <f t="shared" si="127"/>
        <v>562</v>
      </c>
      <c r="AQ312" s="1192">
        <f t="shared" si="122"/>
        <v>0</v>
      </c>
      <c r="AR312" s="1193">
        <f t="shared" si="128"/>
        <v>0</v>
      </c>
      <c r="AS312" s="1195">
        <f t="shared" si="129"/>
        <v>0</v>
      </c>
      <c r="AT312" s="1192">
        <v>613</v>
      </c>
      <c r="AU312" s="1193"/>
      <c r="AV312" s="1193"/>
      <c r="AW312" s="1193"/>
      <c r="AX312" s="1193"/>
      <c r="AY312" s="1194"/>
      <c r="AZ312" s="1194"/>
      <c r="BA312" s="1193"/>
      <c r="BB312" s="1192">
        <v>0</v>
      </c>
      <c r="BC312" s="1191">
        <v>0</v>
      </c>
      <c r="BD312" s="1192">
        <v>0</v>
      </c>
      <c r="BE312" s="1192">
        <v>0</v>
      </c>
      <c r="BF312" s="1192">
        <v>0</v>
      </c>
      <c r="BG312" s="1192">
        <v>0</v>
      </c>
      <c r="BH312" s="1192">
        <v>0</v>
      </c>
      <c r="BI312" s="1192">
        <v>0</v>
      </c>
      <c r="BJ312" s="1192">
        <v>0</v>
      </c>
      <c r="BK312" s="1193">
        <v>0</v>
      </c>
      <c r="BL312" s="1193"/>
      <c r="BM312" s="1191">
        <f t="shared" si="139"/>
        <v>0</v>
      </c>
      <c r="BN312" s="1192"/>
      <c r="BO312" s="1193"/>
      <c r="BP312" s="1193"/>
      <c r="BQ312" s="1193"/>
      <c r="BR312" s="1193"/>
      <c r="BS312" s="1193"/>
      <c r="BT312" s="1193"/>
      <c r="BU312" s="1193"/>
      <c r="BV312" s="1191"/>
      <c r="BW312" s="1192">
        <f t="shared" si="130"/>
        <v>0</v>
      </c>
      <c r="BX312" s="1004">
        <f t="shared" si="131"/>
        <v>0</v>
      </c>
      <c r="BY312" s="1193">
        <f t="shared" si="132"/>
        <v>0</v>
      </c>
      <c r="BZ312" s="1193">
        <f t="shared" si="136"/>
        <v>0</v>
      </c>
      <c r="CA312" s="1193">
        <f t="shared" si="137"/>
        <v>0</v>
      </c>
      <c r="CB312" s="1193">
        <f t="shared" si="133"/>
        <v>0</v>
      </c>
      <c r="CC312" s="1193">
        <f t="shared" si="134"/>
        <v>0</v>
      </c>
      <c r="CF312" s="778">
        <f t="shared" si="138"/>
        <v>0</v>
      </c>
      <c r="CN312" s="1291">
        <f t="shared" si="144"/>
        <v>0</v>
      </c>
      <c r="CO312" s="1233"/>
      <c r="CP312" s="1295"/>
      <c r="CQ312" s="1295"/>
      <c r="CR312" s="1295"/>
      <c r="CS312" s="1295"/>
      <c r="CT312" s="1295"/>
      <c r="CU312" s="1293">
        <f t="shared" si="135"/>
        <v>0</v>
      </c>
      <c r="CV312" s="1293">
        <f t="shared" si="142"/>
        <v>0</v>
      </c>
    </row>
    <row r="313" spans="1:107" ht="15.6" x14ac:dyDescent="0.3">
      <c r="A313" s="1290">
        <v>115</v>
      </c>
      <c r="B313" s="1190" t="s">
        <v>1103</v>
      </c>
      <c r="C313" s="1191">
        <v>0</v>
      </c>
      <c r="D313" s="1192">
        <v>0</v>
      </c>
      <c r="E313" s="1193">
        <v>550</v>
      </c>
      <c r="F313" s="1193">
        <v>0</v>
      </c>
      <c r="G313" s="1193">
        <v>0</v>
      </c>
      <c r="H313" s="1193">
        <v>0</v>
      </c>
      <c r="I313" s="1193">
        <v>0</v>
      </c>
      <c r="J313" s="1193">
        <v>0</v>
      </c>
      <c r="K313" s="1194">
        <v>0</v>
      </c>
      <c r="L313" s="1194">
        <v>0</v>
      </c>
      <c r="M313" s="1195">
        <f t="shared" si="120"/>
        <v>550</v>
      </c>
      <c r="N313" s="1196">
        <v>0</v>
      </c>
      <c r="O313" s="1193"/>
      <c r="P313" s="1193"/>
      <c r="Q313" s="1193"/>
      <c r="R313" s="1193"/>
      <c r="S313" s="1193"/>
      <c r="T313" s="1193"/>
      <c r="U313" s="1193"/>
      <c r="V313" s="1193"/>
      <c r="W313" s="1194"/>
      <c r="X313" s="1194"/>
      <c r="Y313" s="1195">
        <f t="shared" si="123"/>
        <v>0</v>
      </c>
      <c r="Z313" s="1192">
        <v>0</v>
      </c>
      <c r="AA313" s="1192">
        <v>0</v>
      </c>
      <c r="AB313" s="1192">
        <v>0</v>
      </c>
      <c r="AC313" s="1192">
        <v>0</v>
      </c>
      <c r="AD313" s="1192">
        <v>0</v>
      </c>
      <c r="AE313" s="1195">
        <f t="shared" si="143"/>
        <v>0</v>
      </c>
      <c r="AF313" s="1192">
        <f t="shared" si="121"/>
        <v>0</v>
      </c>
      <c r="AG313" s="1193">
        <f t="shared" si="140"/>
        <v>550</v>
      </c>
      <c r="AH313" s="1193">
        <f t="shared" si="140"/>
        <v>0</v>
      </c>
      <c r="AI313" s="1193">
        <f t="shared" si="140"/>
        <v>0</v>
      </c>
      <c r="AJ313" s="1193">
        <f t="shared" si="140"/>
        <v>0</v>
      </c>
      <c r="AK313" s="1193">
        <f t="shared" si="140"/>
        <v>0</v>
      </c>
      <c r="AL313" s="1193">
        <f t="shared" si="140"/>
        <v>0</v>
      </c>
      <c r="AM313" s="1194">
        <f t="shared" si="140"/>
        <v>0</v>
      </c>
      <c r="AN313" s="1194">
        <f t="shared" si="125"/>
        <v>0</v>
      </c>
      <c r="AO313" s="1194">
        <f t="shared" si="126"/>
        <v>0</v>
      </c>
      <c r="AP313" s="1195">
        <f t="shared" si="127"/>
        <v>550</v>
      </c>
      <c r="AQ313" s="1192">
        <f t="shared" si="122"/>
        <v>0</v>
      </c>
      <c r="AR313" s="1193">
        <f t="shared" si="128"/>
        <v>0</v>
      </c>
      <c r="AS313" s="1195">
        <f t="shared" si="129"/>
        <v>0</v>
      </c>
      <c r="AT313" s="1192">
        <v>1162</v>
      </c>
      <c r="AU313" s="1193"/>
      <c r="AV313" s="1193"/>
      <c r="AW313" s="1193"/>
      <c r="AX313" s="1193"/>
      <c r="AY313" s="1194"/>
      <c r="AZ313" s="1194"/>
      <c r="BA313" s="1193"/>
      <c r="BB313" s="1192">
        <v>0</v>
      </c>
      <c r="BC313" s="1191">
        <v>0</v>
      </c>
      <c r="BD313" s="1192">
        <v>0</v>
      </c>
      <c r="BE313" s="1192">
        <v>0</v>
      </c>
      <c r="BF313" s="1192">
        <v>0</v>
      </c>
      <c r="BG313" s="1192">
        <v>0</v>
      </c>
      <c r="BH313" s="1192">
        <v>0</v>
      </c>
      <c r="BI313" s="1192">
        <v>0</v>
      </c>
      <c r="BJ313" s="1192">
        <v>0</v>
      </c>
      <c r="BK313" s="1193">
        <v>0</v>
      </c>
      <c r="BL313" s="1193"/>
      <c r="BM313" s="1191">
        <f t="shared" si="139"/>
        <v>0</v>
      </c>
      <c r="BN313" s="1192"/>
      <c r="BO313" s="1193"/>
      <c r="BP313" s="1193"/>
      <c r="BQ313" s="1193"/>
      <c r="BR313" s="1193"/>
      <c r="BS313" s="1193"/>
      <c r="BT313" s="1193"/>
      <c r="BU313" s="1193"/>
      <c r="BV313" s="1191"/>
      <c r="BW313" s="1192">
        <f t="shared" si="130"/>
        <v>0</v>
      </c>
      <c r="BX313" s="1004">
        <f t="shared" si="131"/>
        <v>0</v>
      </c>
      <c r="BY313" s="1193">
        <f t="shared" si="132"/>
        <v>0</v>
      </c>
      <c r="BZ313" s="1193">
        <f t="shared" si="136"/>
        <v>0</v>
      </c>
      <c r="CA313" s="1193">
        <f t="shared" si="137"/>
        <v>0</v>
      </c>
      <c r="CB313" s="1193">
        <f t="shared" si="133"/>
        <v>0</v>
      </c>
      <c r="CC313" s="1193">
        <f t="shared" si="134"/>
        <v>0</v>
      </c>
      <c r="CF313" s="778">
        <f t="shared" si="138"/>
        <v>0</v>
      </c>
      <c r="CN313" s="1291">
        <f t="shared" si="144"/>
        <v>0</v>
      </c>
      <c r="CO313" s="1233"/>
      <c r="CP313" s="1295"/>
      <c r="CQ313" s="1295"/>
      <c r="CR313" s="1295"/>
      <c r="CS313" s="1295"/>
      <c r="CT313" s="1295"/>
      <c r="CU313" s="1293">
        <f t="shared" si="135"/>
        <v>0</v>
      </c>
      <c r="CV313" s="1293">
        <f t="shared" si="142"/>
        <v>0</v>
      </c>
    </row>
    <row r="314" spans="1:107" ht="15.6" x14ac:dyDescent="0.3">
      <c r="A314" s="1290">
        <v>116</v>
      </c>
      <c r="B314" s="1190" t="s">
        <v>1104</v>
      </c>
      <c r="C314" s="1191">
        <v>0</v>
      </c>
      <c r="D314" s="1192">
        <v>0</v>
      </c>
      <c r="E314" s="1193">
        <v>383.5</v>
      </c>
      <c r="F314" s="1193">
        <v>0</v>
      </c>
      <c r="G314" s="1193">
        <v>0</v>
      </c>
      <c r="H314" s="1193">
        <v>0</v>
      </c>
      <c r="I314" s="1193">
        <v>0</v>
      </c>
      <c r="J314" s="1193">
        <v>0</v>
      </c>
      <c r="K314" s="1194">
        <v>0</v>
      </c>
      <c r="L314" s="1194">
        <v>0</v>
      </c>
      <c r="M314" s="1195">
        <f t="shared" si="120"/>
        <v>383.5</v>
      </c>
      <c r="N314" s="1196">
        <v>0</v>
      </c>
      <c r="O314" s="1192"/>
      <c r="P314" s="1193"/>
      <c r="Q314" s="1193"/>
      <c r="R314" s="1193"/>
      <c r="S314" s="1193"/>
      <c r="T314" s="1193"/>
      <c r="U314" s="1193"/>
      <c r="V314" s="1193"/>
      <c r="W314" s="1194"/>
      <c r="X314" s="1194"/>
      <c r="Y314" s="1195">
        <f t="shared" si="123"/>
        <v>0</v>
      </c>
      <c r="Z314" s="1192">
        <v>0</v>
      </c>
      <c r="AA314" s="1192">
        <v>0</v>
      </c>
      <c r="AB314" s="1192">
        <v>0</v>
      </c>
      <c r="AC314" s="1192">
        <v>0</v>
      </c>
      <c r="AD314" s="1192">
        <v>0</v>
      </c>
      <c r="AE314" s="1195">
        <f t="shared" si="124"/>
        <v>0</v>
      </c>
      <c r="AF314" s="1192">
        <f t="shared" si="121"/>
        <v>0</v>
      </c>
      <c r="AG314" s="1193">
        <f t="shared" si="140"/>
        <v>383.5</v>
      </c>
      <c r="AH314" s="1193">
        <f t="shared" si="140"/>
        <v>0</v>
      </c>
      <c r="AI314" s="1193">
        <f t="shared" si="140"/>
        <v>0</v>
      </c>
      <c r="AJ314" s="1193">
        <f t="shared" si="140"/>
        <v>0</v>
      </c>
      <c r="AK314" s="1193">
        <f t="shared" si="140"/>
        <v>0</v>
      </c>
      <c r="AL314" s="1193">
        <f t="shared" si="140"/>
        <v>0</v>
      </c>
      <c r="AM314" s="1194">
        <f t="shared" si="140"/>
        <v>0</v>
      </c>
      <c r="AN314" s="1194">
        <f t="shared" si="125"/>
        <v>0</v>
      </c>
      <c r="AO314" s="1194">
        <f t="shared" si="126"/>
        <v>0</v>
      </c>
      <c r="AP314" s="1195">
        <f t="shared" si="127"/>
        <v>383.5</v>
      </c>
      <c r="AQ314" s="1192">
        <f t="shared" si="122"/>
        <v>0</v>
      </c>
      <c r="AR314" s="1193">
        <f t="shared" si="128"/>
        <v>0</v>
      </c>
      <c r="AS314" s="1195">
        <f t="shared" si="129"/>
        <v>0</v>
      </c>
      <c r="AT314" s="1192">
        <v>29.6</v>
      </c>
      <c r="AU314" s="1193"/>
      <c r="AV314" s="1193"/>
      <c r="AW314" s="1193"/>
      <c r="AX314" s="1193"/>
      <c r="AY314" s="1194"/>
      <c r="AZ314" s="1194"/>
      <c r="BA314" s="1193"/>
      <c r="BB314" s="1192">
        <v>0</v>
      </c>
      <c r="BC314" s="1191">
        <v>0</v>
      </c>
      <c r="BD314" s="1192">
        <v>0</v>
      </c>
      <c r="BE314" s="1192">
        <v>0</v>
      </c>
      <c r="BF314" s="1192">
        <v>0</v>
      </c>
      <c r="BG314" s="1192">
        <v>0</v>
      </c>
      <c r="BH314" s="1192">
        <v>0</v>
      </c>
      <c r="BI314" s="1192">
        <v>0</v>
      </c>
      <c r="BJ314" s="1192">
        <v>0</v>
      </c>
      <c r="BK314" s="1193">
        <v>0</v>
      </c>
      <c r="BL314" s="1193"/>
      <c r="BM314" s="1191">
        <f t="shared" si="139"/>
        <v>0</v>
      </c>
      <c r="BN314" s="1192">
        <f>AD314*AX314</f>
        <v>0</v>
      </c>
      <c r="BO314" s="1193"/>
      <c r="BP314" s="1193"/>
      <c r="BQ314" s="1193"/>
      <c r="BR314" s="1193"/>
      <c r="BS314" s="1193"/>
      <c r="BT314" s="1193"/>
      <c r="BU314" s="1193"/>
      <c r="BV314" s="1191"/>
      <c r="BW314" s="1192">
        <f t="shared" si="130"/>
        <v>0</v>
      </c>
      <c r="BX314" s="1004">
        <f t="shared" si="131"/>
        <v>0</v>
      </c>
      <c r="BY314" s="1193">
        <f t="shared" si="132"/>
        <v>0</v>
      </c>
      <c r="BZ314" s="1193">
        <f t="shared" si="136"/>
        <v>0</v>
      </c>
      <c r="CA314" s="1193">
        <f t="shared" si="137"/>
        <v>0</v>
      </c>
      <c r="CB314" s="1193">
        <f t="shared" si="133"/>
        <v>0</v>
      </c>
      <c r="CC314" s="1193">
        <f t="shared" si="134"/>
        <v>0</v>
      </c>
      <c r="CF314" s="778">
        <f t="shared" si="138"/>
        <v>0</v>
      </c>
      <c r="CN314" s="1291">
        <f t="shared" si="144"/>
        <v>0</v>
      </c>
      <c r="CO314" s="1233"/>
      <c r="CP314" s="1295">
        <v>356</v>
      </c>
      <c r="CQ314" s="1295">
        <v>1265</v>
      </c>
      <c r="CR314" s="1295">
        <v>290</v>
      </c>
      <c r="CS314" s="1295">
        <v>358</v>
      </c>
      <c r="CT314" s="1295"/>
      <c r="CU314" s="1293">
        <f t="shared" si="135"/>
        <v>2269</v>
      </c>
      <c r="CV314" s="1293">
        <f t="shared" si="142"/>
        <v>2269</v>
      </c>
    </row>
    <row r="315" spans="1:107" ht="15.6" x14ac:dyDescent="0.3">
      <c r="A315" s="1290">
        <v>117</v>
      </c>
      <c r="B315" s="1190" t="s">
        <v>1105</v>
      </c>
      <c r="C315" s="1191">
        <v>0</v>
      </c>
      <c r="D315" s="1192">
        <v>0</v>
      </c>
      <c r="E315" s="1193">
        <v>156</v>
      </c>
      <c r="F315" s="1193">
        <v>0</v>
      </c>
      <c r="G315" s="1193">
        <v>0</v>
      </c>
      <c r="H315" s="1193">
        <v>0</v>
      </c>
      <c r="I315" s="1193">
        <v>0</v>
      </c>
      <c r="J315" s="1193">
        <v>0</v>
      </c>
      <c r="K315" s="1194">
        <v>0</v>
      </c>
      <c r="L315" s="1194">
        <v>0</v>
      </c>
      <c r="M315" s="1195">
        <f t="shared" si="120"/>
        <v>156</v>
      </c>
      <c r="N315" s="1196">
        <v>0</v>
      </c>
      <c r="O315" s="1193"/>
      <c r="P315" s="1193"/>
      <c r="Q315" s="1193"/>
      <c r="R315" s="1193"/>
      <c r="S315" s="1193"/>
      <c r="T315" s="1193"/>
      <c r="U315" s="1193"/>
      <c r="V315" s="1193"/>
      <c r="W315" s="1194"/>
      <c r="X315" s="1194"/>
      <c r="Y315" s="1195">
        <f t="shared" si="123"/>
        <v>0</v>
      </c>
      <c r="Z315" s="1192">
        <v>0</v>
      </c>
      <c r="AA315" s="1192">
        <v>0</v>
      </c>
      <c r="AB315" s="1192">
        <v>0</v>
      </c>
      <c r="AC315" s="1192">
        <v>0</v>
      </c>
      <c r="AD315" s="1192">
        <v>0</v>
      </c>
      <c r="AE315" s="1195">
        <f t="shared" si="124"/>
        <v>0</v>
      </c>
      <c r="AF315" s="1192">
        <f t="shared" si="121"/>
        <v>0</v>
      </c>
      <c r="AG315" s="1193">
        <f t="shared" si="140"/>
        <v>156</v>
      </c>
      <c r="AH315" s="1193">
        <f t="shared" si="140"/>
        <v>0</v>
      </c>
      <c r="AI315" s="1193">
        <f t="shared" si="140"/>
        <v>0</v>
      </c>
      <c r="AJ315" s="1193">
        <f t="shared" si="140"/>
        <v>0</v>
      </c>
      <c r="AK315" s="1193">
        <f t="shared" si="140"/>
        <v>0</v>
      </c>
      <c r="AL315" s="1193">
        <f t="shared" si="140"/>
        <v>0</v>
      </c>
      <c r="AM315" s="1194">
        <f t="shared" si="140"/>
        <v>0</v>
      </c>
      <c r="AN315" s="1194">
        <f t="shared" si="125"/>
        <v>0</v>
      </c>
      <c r="AO315" s="1194">
        <f t="shared" si="126"/>
        <v>0</v>
      </c>
      <c r="AP315" s="1195">
        <f t="shared" si="127"/>
        <v>156</v>
      </c>
      <c r="AQ315" s="1192">
        <f t="shared" si="122"/>
        <v>0</v>
      </c>
      <c r="AR315" s="1193">
        <f t="shared" si="128"/>
        <v>0</v>
      </c>
      <c r="AS315" s="1195">
        <f t="shared" si="129"/>
        <v>0</v>
      </c>
      <c r="AT315" s="1192">
        <v>35</v>
      </c>
      <c r="AU315" s="1193"/>
      <c r="AV315" s="1193"/>
      <c r="AW315" s="1193"/>
      <c r="AX315" s="1193"/>
      <c r="AY315" s="1194"/>
      <c r="AZ315" s="1194"/>
      <c r="BA315" s="1193"/>
      <c r="BB315" s="1192">
        <v>0</v>
      </c>
      <c r="BC315" s="1191">
        <v>0</v>
      </c>
      <c r="BD315" s="1192">
        <v>0</v>
      </c>
      <c r="BE315" s="1192">
        <v>0</v>
      </c>
      <c r="BF315" s="1192">
        <v>0</v>
      </c>
      <c r="BG315" s="1192">
        <v>0</v>
      </c>
      <c r="BH315" s="1192">
        <v>0</v>
      </c>
      <c r="BI315" s="1192">
        <v>0</v>
      </c>
      <c r="BJ315" s="1192">
        <v>0</v>
      </c>
      <c r="BK315" s="1193">
        <v>0</v>
      </c>
      <c r="BL315" s="1193"/>
      <c r="BM315" s="1191">
        <f t="shared" si="139"/>
        <v>0</v>
      </c>
      <c r="BN315" s="1192">
        <f>AD315*AX315</f>
        <v>0</v>
      </c>
      <c r="BO315" s="1193"/>
      <c r="BP315" s="1193"/>
      <c r="BQ315" s="1193"/>
      <c r="BR315" s="1193"/>
      <c r="BS315" s="1193"/>
      <c r="BT315" s="1193"/>
      <c r="BU315" s="1193"/>
      <c r="BV315" s="1191"/>
      <c r="BW315" s="1192">
        <f t="shared" si="130"/>
        <v>0</v>
      </c>
      <c r="BX315" s="1004">
        <f t="shared" si="131"/>
        <v>0</v>
      </c>
      <c r="BY315" s="1193">
        <f t="shared" si="132"/>
        <v>0</v>
      </c>
      <c r="BZ315" s="1193">
        <f t="shared" si="136"/>
        <v>0</v>
      </c>
      <c r="CA315" s="1193">
        <f t="shared" si="137"/>
        <v>0</v>
      </c>
      <c r="CB315" s="1193">
        <f t="shared" si="133"/>
        <v>0</v>
      </c>
      <c r="CC315" s="1193">
        <f t="shared" si="134"/>
        <v>0</v>
      </c>
      <c r="CF315" s="778">
        <f t="shared" si="138"/>
        <v>0</v>
      </c>
      <c r="CN315" s="1291">
        <f t="shared" si="144"/>
        <v>0</v>
      </c>
      <c r="CO315" s="1233"/>
      <c r="CP315" s="1295">
        <v>100</v>
      </c>
      <c r="CQ315" s="1295">
        <v>30</v>
      </c>
      <c r="CR315" s="1295"/>
      <c r="CS315" s="1295"/>
      <c r="CT315" s="1295"/>
      <c r="CU315" s="1293">
        <f t="shared" si="135"/>
        <v>130</v>
      </c>
      <c r="CV315" s="1293">
        <f t="shared" si="142"/>
        <v>130</v>
      </c>
    </row>
    <row r="316" spans="1:107" ht="15.6" x14ac:dyDescent="0.3">
      <c r="A316" s="1290">
        <v>118</v>
      </c>
      <c r="B316" s="1190" t="s">
        <v>1106</v>
      </c>
      <c r="C316" s="1191">
        <v>0</v>
      </c>
      <c r="D316" s="1192">
        <v>0</v>
      </c>
      <c r="E316" s="1193">
        <v>215</v>
      </c>
      <c r="F316" s="1193">
        <v>0</v>
      </c>
      <c r="G316" s="1193">
        <v>0</v>
      </c>
      <c r="H316" s="1193">
        <v>0</v>
      </c>
      <c r="I316" s="1193">
        <v>0</v>
      </c>
      <c r="J316" s="1193">
        <v>0</v>
      </c>
      <c r="K316" s="1194">
        <v>0</v>
      </c>
      <c r="L316" s="1194">
        <v>0</v>
      </c>
      <c r="M316" s="1195">
        <f t="shared" si="120"/>
        <v>215</v>
      </c>
      <c r="N316" s="1196">
        <v>0</v>
      </c>
      <c r="O316" s="1193"/>
      <c r="P316" s="1193"/>
      <c r="Q316" s="1193"/>
      <c r="R316" s="1193"/>
      <c r="S316" s="1193"/>
      <c r="T316" s="1193"/>
      <c r="U316" s="1193"/>
      <c r="V316" s="1193"/>
      <c r="W316" s="1194"/>
      <c r="X316" s="1194"/>
      <c r="Y316" s="1195">
        <f t="shared" si="123"/>
        <v>0</v>
      </c>
      <c r="Z316" s="1192">
        <v>0</v>
      </c>
      <c r="AA316" s="1192">
        <v>0</v>
      </c>
      <c r="AB316" s="1192">
        <v>0</v>
      </c>
      <c r="AC316" s="1192">
        <v>0</v>
      </c>
      <c r="AD316" s="1192">
        <v>0</v>
      </c>
      <c r="AE316" s="1195">
        <f t="shared" si="124"/>
        <v>0</v>
      </c>
      <c r="AF316" s="1192">
        <f t="shared" si="121"/>
        <v>0</v>
      </c>
      <c r="AG316" s="1193">
        <f t="shared" si="140"/>
        <v>215</v>
      </c>
      <c r="AH316" s="1193">
        <f t="shared" si="140"/>
        <v>0</v>
      </c>
      <c r="AI316" s="1193">
        <f t="shared" si="140"/>
        <v>0</v>
      </c>
      <c r="AJ316" s="1193">
        <f t="shared" si="140"/>
        <v>0</v>
      </c>
      <c r="AK316" s="1193">
        <f t="shared" si="140"/>
        <v>0</v>
      </c>
      <c r="AL316" s="1193">
        <f t="shared" si="140"/>
        <v>0</v>
      </c>
      <c r="AM316" s="1194">
        <f t="shared" si="140"/>
        <v>0</v>
      </c>
      <c r="AN316" s="1194">
        <f t="shared" si="125"/>
        <v>0</v>
      </c>
      <c r="AO316" s="1194">
        <f t="shared" si="126"/>
        <v>0</v>
      </c>
      <c r="AP316" s="1195">
        <f t="shared" si="127"/>
        <v>215</v>
      </c>
      <c r="AQ316" s="1192">
        <f t="shared" si="122"/>
        <v>0</v>
      </c>
      <c r="AR316" s="1193">
        <f t="shared" si="128"/>
        <v>0</v>
      </c>
      <c r="AS316" s="1195">
        <f t="shared" si="129"/>
        <v>0</v>
      </c>
      <c r="AT316" s="1192">
        <v>817</v>
      </c>
      <c r="AU316" s="1193"/>
      <c r="AV316" s="1193"/>
      <c r="AW316" s="1193"/>
      <c r="AX316" s="1193"/>
      <c r="AY316" s="1194"/>
      <c r="AZ316" s="1194"/>
      <c r="BA316" s="1193"/>
      <c r="BB316" s="1192">
        <v>0</v>
      </c>
      <c r="BC316" s="1191">
        <v>0</v>
      </c>
      <c r="BD316" s="1192">
        <v>0</v>
      </c>
      <c r="BE316" s="1192">
        <v>0</v>
      </c>
      <c r="BF316" s="1192">
        <v>0</v>
      </c>
      <c r="BG316" s="1192">
        <v>0</v>
      </c>
      <c r="BH316" s="1192">
        <v>0</v>
      </c>
      <c r="BI316" s="1192">
        <v>0</v>
      </c>
      <c r="BJ316" s="1192">
        <v>0</v>
      </c>
      <c r="BK316" s="1193">
        <v>0</v>
      </c>
      <c r="BL316" s="1193"/>
      <c r="BM316" s="1191">
        <f t="shared" si="139"/>
        <v>0</v>
      </c>
      <c r="BN316" s="1192"/>
      <c r="BO316" s="1193"/>
      <c r="BP316" s="1193"/>
      <c r="BQ316" s="1193"/>
      <c r="BR316" s="1193"/>
      <c r="BS316" s="1193"/>
      <c r="BT316" s="1193"/>
      <c r="BU316" s="1193"/>
      <c r="BV316" s="1191"/>
      <c r="BW316" s="1192">
        <f t="shared" si="130"/>
        <v>0</v>
      </c>
      <c r="BX316" s="1004">
        <f t="shared" si="131"/>
        <v>0</v>
      </c>
      <c r="BY316" s="1193">
        <f t="shared" si="132"/>
        <v>0</v>
      </c>
      <c r="BZ316" s="1193">
        <f t="shared" si="136"/>
        <v>0</v>
      </c>
      <c r="CA316" s="1193">
        <f t="shared" si="137"/>
        <v>0</v>
      </c>
      <c r="CB316" s="1193">
        <f t="shared" si="133"/>
        <v>0</v>
      </c>
      <c r="CC316" s="1193">
        <f t="shared" si="134"/>
        <v>0</v>
      </c>
      <c r="CF316" s="778">
        <f t="shared" si="138"/>
        <v>0</v>
      </c>
      <c r="CN316" s="1291">
        <f t="shared" si="144"/>
        <v>0</v>
      </c>
      <c r="CO316" s="1233"/>
      <c r="CP316" s="1295"/>
      <c r="CQ316" s="1295">
        <v>0</v>
      </c>
      <c r="CR316" s="1295"/>
      <c r="CS316" s="1295">
        <v>0</v>
      </c>
      <c r="CT316" s="1295"/>
      <c r="CU316" s="1293">
        <f t="shared" si="135"/>
        <v>0</v>
      </c>
      <c r="CV316" s="1294">
        <f t="shared" si="142"/>
        <v>0</v>
      </c>
    </row>
    <row r="317" spans="1:107" ht="15.6" x14ac:dyDescent="0.3">
      <c r="A317" s="1290">
        <v>119</v>
      </c>
      <c r="B317" s="1190" t="s">
        <v>1107</v>
      </c>
      <c r="C317" s="1191">
        <v>0</v>
      </c>
      <c r="D317" s="1192">
        <v>0</v>
      </c>
      <c r="E317" s="1193">
        <v>326</v>
      </c>
      <c r="F317" s="1193">
        <v>0</v>
      </c>
      <c r="G317" s="1193">
        <v>0</v>
      </c>
      <c r="H317" s="1193">
        <v>0</v>
      </c>
      <c r="I317" s="1193">
        <v>0</v>
      </c>
      <c r="J317" s="1193">
        <v>0</v>
      </c>
      <c r="K317" s="1194">
        <v>0</v>
      </c>
      <c r="L317" s="1194">
        <v>0</v>
      </c>
      <c r="M317" s="1195">
        <f t="shared" si="120"/>
        <v>326</v>
      </c>
      <c r="N317" s="1196">
        <v>0</v>
      </c>
      <c r="O317" s="1193"/>
      <c r="P317" s="1193"/>
      <c r="Q317" s="1193"/>
      <c r="R317" s="1193"/>
      <c r="S317" s="1193"/>
      <c r="T317" s="1193"/>
      <c r="U317" s="1193"/>
      <c r="V317" s="1193"/>
      <c r="W317" s="1194"/>
      <c r="X317" s="1194"/>
      <c r="Y317" s="1195">
        <f t="shared" si="123"/>
        <v>0</v>
      </c>
      <c r="Z317" s="1192">
        <v>0</v>
      </c>
      <c r="AA317" s="1192">
        <v>0</v>
      </c>
      <c r="AB317" s="1192">
        <v>0</v>
      </c>
      <c r="AC317" s="1192">
        <v>0</v>
      </c>
      <c r="AD317" s="1192">
        <v>0</v>
      </c>
      <c r="AE317" s="1195">
        <f t="shared" si="124"/>
        <v>0</v>
      </c>
      <c r="AF317" s="1192">
        <f t="shared" si="121"/>
        <v>0</v>
      </c>
      <c r="AG317" s="1193">
        <f t="shared" si="140"/>
        <v>326</v>
      </c>
      <c r="AH317" s="1193">
        <f t="shared" si="140"/>
        <v>0</v>
      </c>
      <c r="AI317" s="1193">
        <f t="shared" si="140"/>
        <v>0</v>
      </c>
      <c r="AJ317" s="1193">
        <f t="shared" si="140"/>
        <v>0</v>
      </c>
      <c r="AK317" s="1193">
        <f t="shared" si="140"/>
        <v>0</v>
      </c>
      <c r="AL317" s="1193">
        <f t="shared" si="140"/>
        <v>0</v>
      </c>
      <c r="AM317" s="1194">
        <f t="shared" si="140"/>
        <v>0</v>
      </c>
      <c r="AN317" s="1194">
        <f t="shared" si="125"/>
        <v>0</v>
      </c>
      <c r="AO317" s="1194">
        <f t="shared" si="126"/>
        <v>0</v>
      </c>
      <c r="AP317" s="1195">
        <f t="shared" si="127"/>
        <v>326</v>
      </c>
      <c r="AQ317" s="1192">
        <f t="shared" si="122"/>
        <v>0</v>
      </c>
      <c r="AR317" s="1193">
        <f t="shared" si="128"/>
        <v>0</v>
      </c>
      <c r="AS317" s="1195">
        <f t="shared" si="129"/>
        <v>0</v>
      </c>
      <c r="AT317" s="1192">
        <v>401</v>
      </c>
      <c r="AU317" s="1193"/>
      <c r="AV317" s="1193"/>
      <c r="AW317" s="1193"/>
      <c r="AX317" s="1193"/>
      <c r="AY317" s="1194"/>
      <c r="AZ317" s="1194"/>
      <c r="BA317" s="1193"/>
      <c r="BB317" s="1192">
        <v>0</v>
      </c>
      <c r="BC317" s="1191">
        <v>0</v>
      </c>
      <c r="BD317" s="1192">
        <v>0</v>
      </c>
      <c r="BE317" s="1192">
        <v>0</v>
      </c>
      <c r="BF317" s="1192">
        <v>0</v>
      </c>
      <c r="BG317" s="1192">
        <v>0</v>
      </c>
      <c r="BH317" s="1192">
        <v>0</v>
      </c>
      <c r="BI317" s="1192">
        <v>0</v>
      </c>
      <c r="BJ317" s="1192">
        <v>0</v>
      </c>
      <c r="BK317" s="1193">
        <v>0</v>
      </c>
      <c r="BL317" s="1193"/>
      <c r="BM317" s="1191">
        <f t="shared" si="139"/>
        <v>0</v>
      </c>
      <c r="BN317" s="1192">
        <f>AD317*AT317</f>
        <v>0</v>
      </c>
      <c r="BO317" s="1193"/>
      <c r="BP317" s="1193"/>
      <c r="BQ317" s="1193"/>
      <c r="BR317" s="1193"/>
      <c r="BS317" s="1193"/>
      <c r="BT317" s="1193"/>
      <c r="BU317" s="1193"/>
      <c r="BV317" s="1191"/>
      <c r="BW317" s="1192">
        <f t="shared" si="130"/>
        <v>0</v>
      </c>
      <c r="BX317" s="1004">
        <f t="shared" si="131"/>
        <v>0</v>
      </c>
      <c r="BY317" s="1193">
        <f t="shared" si="132"/>
        <v>0</v>
      </c>
      <c r="BZ317" s="1193">
        <f t="shared" si="136"/>
        <v>0</v>
      </c>
      <c r="CA317" s="1193">
        <f t="shared" si="137"/>
        <v>0</v>
      </c>
      <c r="CB317" s="1193">
        <f t="shared" si="133"/>
        <v>0</v>
      </c>
      <c r="CC317" s="1193">
        <f t="shared" si="134"/>
        <v>0</v>
      </c>
      <c r="CF317" s="778">
        <f t="shared" si="138"/>
        <v>0</v>
      </c>
      <c r="CN317" s="1291">
        <f t="shared" si="144"/>
        <v>0</v>
      </c>
      <c r="CO317" s="1233"/>
      <c r="CP317" s="1295"/>
      <c r="CQ317" s="1295"/>
      <c r="CR317" s="1295">
        <v>1</v>
      </c>
      <c r="CS317" s="1295">
        <v>0</v>
      </c>
      <c r="CT317" s="1295"/>
      <c r="CU317" s="1293">
        <f t="shared" si="135"/>
        <v>1</v>
      </c>
      <c r="CV317" s="1294">
        <f t="shared" si="142"/>
        <v>1</v>
      </c>
    </row>
    <row r="318" spans="1:107" ht="15.6" x14ac:dyDescent="0.3">
      <c r="A318" s="1290">
        <v>120</v>
      </c>
      <c r="B318" s="1190" t="s">
        <v>1809</v>
      </c>
      <c r="C318" s="1191">
        <v>0</v>
      </c>
      <c r="D318" s="1192">
        <v>0</v>
      </c>
      <c r="E318" s="1193">
        <v>62</v>
      </c>
      <c r="F318" s="1193">
        <v>0</v>
      </c>
      <c r="G318" s="1193">
        <v>0</v>
      </c>
      <c r="H318" s="1193">
        <v>0</v>
      </c>
      <c r="I318" s="1193">
        <v>0</v>
      </c>
      <c r="J318" s="1193">
        <v>0</v>
      </c>
      <c r="K318" s="1194">
        <v>0</v>
      </c>
      <c r="L318" s="1194">
        <v>0</v>
      </c>
      <c r="M318" s="1195">
        <f t="shared" si="120"/>
        <v>62</v>
      </c>
      <c r="N318" s="1196">
        <v>0</v>
      </c>
      <c r="O318" s="1193"/>
      <c r="P318" s="1193"/>
      <c r="Q318" s="1193"/>
      <c r="R318" s="1193"/>
      <c r="S318" s="1193"/>
      <c r="T318" s="1193"/>
      <c r="U318" s="1193"/>
      <c r="V318" s="1193"/>
      <c r="W318" s="1194"/>
      <c r="X318" s="1194"/>
      <c r="Y318" s="1195">
        <f t="shared" si="123"/>
        <v>0</v>
      </c>
      <c r="Z318" s="1192">
        <v>0</v>
      </c>
      <c r="AA318" s="1192">
        <v>0</v>
      </c>
      <c r="AB318" s="1192">
        <v>0</v>
      </c>
      <c r="AC318" s="1192">
        <v>0</v>
      </c>
      <c r="AD318" s="1192">
        <v>0</v>
      </c>
      <c r="AE318" s="1195">
        <f t="shared" si="124"/>
        <v>0</v>
      </c>
      <c r="AF318" s="1192">
        <f t="shared" si="121"/>
        <v>0</v>
      </c>
      <c r="AG318" s="1193">
        <f t="shared" si="140"/>
        <v>62</v>
      </c>
      <c r="AH318" s="1193">
        <f t="shared" si="140"/>
        <v>0</v>
      </c>
      <c r="AI318" s="1193">
        <f t="shared" si="140"/>
        <v>0</v>
      </c>
      <c r="AJ318" s="1193">
        <f t="shared" si="140"/>
        <v>0</v>
      </c>
      <c r="AK318" s="1193">
        <f t="shared" si="140"/>
        <v>0</v>
      </c>
      <c r="AL318" s="1193">
        <f t="shared" si="140"/>
        <v>0</v>
      </c>
      <c r="AM318" s="1194">
        <f t="shared" si="140"/>
        <v>0</v>
      </c>
      <c r="AN318" s="1194">
        <f t="shared" si="125"/>
        <v>0</v>
      </c>
      <c r="AO318" s="1194">
        <f t="shared" si="126"/>
        <v>0</v>
      </c>
      <c r="AP318" s="1195">
        <f t="shared" si="127"/>
        <v>62</v>
      </c>
      <c r="AQ318" s="1192">
        <f t="shared" si="122"/>
        <v>0</v>
      </c>
      <c r="AR318" s="1193">
        <f t="shared" si="128"/>
        <v>0</v>
      </c>
      <c r="AS318" s="1195">
        <f t="shared" si="129"/>
        <v>0</v>
      </c>
      <c r="AT318" s="1192">
        <v>35</v>
      </c>
      <c r="AU318" s="1193"/>
      <c r="AV318" s="1193"/>
      <c r="AW318" s="1193"/>
      <c r="AX318" s="1193"/>
      <c r="AY318" s="1194"/>
      <c r="AZ318" s="1194"/>
      <c r="BA318" s="1193"/>
      <c r="BB318" s="1192">
        <v>0</v>
      </c>
      <c r="BC318" s="1191">
        <v>0</v>
      </c>
      <c r="BD318" s="1192">
        <v>0</v>
      </c>
      <c r="BE318" s="1192">
        <v>0</v>
      </c>
      <c r="BF318" s="1192">
        <v>0</v>
      </c>
      <c r="BG318" s="1192">
        <v>0</v>
      </c>
      <c r="BH318" s="1192">
        <v>0</v>
      </c>
      <c r="BI318" s="1192">
        <v>0</v>
      </c>
      <c r="BJ318" s="1192">
        <v>0</v>
      </c>
      <c r="BK318" s="1193">
        <v>0</v>
      </c>
      <c r="BL318" s="1193"/>
      <c r="BM318" s="1191">
        <f t="shared" si="139"/>
        <v>0</v>
      </c>
      <c r="BN318" s="1192"/>
      <c r="BO318" s="1193"/>
      <c r="BP318" s="1193"/>
      <c r="BQ318" s="1193"/>
      <c r="BR318" s="1193"/>
      <c r="BS318" s="1193"/>
      <c r="BT318" s="1193"/>
      <c r="BU318" s="1193"/>
      <c r="BV318" s="1191"/>
      <c r="BW318" s="1192">
        <f t="shared" si="130"/>
        <v>0</v>
      </c>
      <c r="BX318" s="1004">
        <f t="shared" si="131"/>
        <v>0</v>
      </c>
      <c r="BY318" s="1193">
        <f t="shared" si="132"/>
        <v>0</v>
      </c>
      <c r="BZ318" s="1193">
        <f t="shared" si="136"/>
        <v>0</v>
      </c>
      <c r="CA318" s="1193">
        <f t="shared" si="137"/>
        <v>0</v>
      </c>
      <c r="CB318" s="1193">
        <f t="shared" si="133"/>
        <v>0</v>
      </c>
      <c r="CC318" s="1193">
        <f t="shared" si="134"/>
        <v>0</v>
      </c>
      <c r="CF318" s="778">
        <f t="shared" si="138"/>
        <v>0</v>
      </c>
      <c r="CN318" s="1291">
        <f t="shared" si="144"/>
        <v>0</v>
      </c>
      <c r="CO318" s="1233"/>
      <c r="CP318" s="1295"/>
      <c r="CQ318" s="1295"/>
      <c r="CR318" s="1295"/>
      <c r="CS318" s="1295"/>
      <c r="CT318" s="1295"/>
      <c r="CU318" s="1293">
        <f t="shared" si="135"/>
        <v>0</v>
      </c>
      <c r="CV318" s="1294">
        <f t="shared" si="142"/>
        <v>0</v>
      </c>
    </row>
    <row r="319" spans="1:107" ht="15.6" x14ac:dyDescent="0.3">
      <c r="A319" s="1290">
        <v>121</v>
      </c>
      <c r="B319" s="1190" t="s">
        <v>1109</v>
      </c>
      <c r="C319" s="1191">
        <v>0</v>
      </c>
      <c r="D319" s="1192">
        <v>0</v>
      </c>
      <c r="E319" s="1193">
        <v>105</v>
      </c>
      <c r="F319" s="1193">
        <v>0</v>
      </c>
      <c r="G319" s="1193">
        <v>0</v>
      </c>
      <c r="H319" s="1193">
        <v>0</v>
      </c>
      <c r="I319" s="1193">
        <v>0</v>
      </c>
      <c r="J319" s="1193">
        <v>0</v>
      </c>
      <c r="K319" s="1194">
        <v>0</v>
      </c>
      <c r="L319" s="1194">
        <v>0</v>
      </c>
      <c r="M319" s="1195">
        <f t="shared" si="120"/>
        <v>105</v>
      </c>
      <c r="N319" s="1196">
        <v>0</v>
      </c>
      <c r="O319" s="1193"/>
      <c r="P319" s="1193"/>
      <c r="Q319" s="1193"/>
      <c r="R319" s="1193"/>
      <c r="S319" s="1193"/>
      <c r="T319" s="1193"/>
      <c r="U319" s="1193"/>
      <c r="V319" s="1193"/>
      <c r="W319" s="1194"/>
      <c r="X319" s="1194"/>
      <c r="Y319" s="1195">
        <f t="shared" si="123"/>
        <v>0</v>
      </c>
      <c r="Z319" s="1192">
        <v>0</v>
      </c>
      <c r="AA319" s="1192">
        <v>0</v>
      </c>
      <c r="AB319" s="1192">
        <v>0</v>
      </c>
      <c r="AC319" s="1192">
        <v>0</v>
      </c>
      <c r="AD319" s="1192">
        <v>0</v>
      </c>
      <c r="AE319" s="1195">
        <f t="shared" si="124"/>
        <v>0</v>
      </c>
      <c r="AF319" s="1192">
        <f t="shared" si="121"/>
        <v>0</v>
      </c>
      <c r="AG319" s="1193">
        <f t="shared" si="140"/>
        <v>105</v>
      </c>
      <c r="AH319" s="1193">
        <f t="shared" si="140"/>
        <v>0</v>
      </c>
      <c r="AI319" s="1193">
        <f t="shared" si="140"/>
        <v>0</v>
      </c>
      <c r="AJ319" s="1193">
        <f t="shared" si="140"/>
        <v>0</v>
      </c>
      <c r="AK319" s="1193">
        <f t="shared" si="140"/>
        <v>0</v>
      </c>
      <c r="AL319" s="1193">
        <f t="shared" si="140"/>
        <v>0</v>
      </c>
      <c r="AM319" s="1194">
        <f t="shared" si="140"/>
        <v>0</v>
      </c>
      <c r="AN319" s="1194">
        <f t="shared" si="125"/>
        <v>0</v>
      </c>
      <c r="AO319" s="1194">
        <f t="shared" si="126"/>
        <v>0</v>
      </c>
      <c r="AP319" s="1195">
        <f t="shared" si="127"/>
        <v>105</v>
      </c>
      <c r="AQ319" s="1192">
        <f t="shared" si="122"/>
        <v>0</v>
      </c>
      <c r="AR319" s="1193">
        <f t="shared" si="128"/>
        <v>0</v>
      </c>
      <c r="AS319" s="1195">
        <f t="shared" si="129"/>
        <v>0</v>
      </c>
      <c r="AT319" s="1192">
        <v>536</v>
      </c>
      <c r="AU319" s="1193"/>
      <c r="AV319" s="1193"/>
      <c r="AW319" s="1193"/>
      <c r="AX319" s="1193"/>
      <c r="AY319" s="1194"/>
      <c r="AZ319" s="1194"/>
      <c r="BA319" s="1193"/>
      <c r="BB319" s="1192">
        <v>0</v>
      </c>
      <c r="BC319" s="1191">
        <v>0</v>
      </c>
      <c r="BD319" s="1192">
        <v>0</v>
      </c>
      <c r="BE319" s="1192">
        <v>0</v>
      </c>
      <c r="BF319" s="1192">
        <v>0</v>
      </c>
      <c r="BG319" s="1192">
        <v>0</v>
      </c>
      <c r="BH319" s="1192">
        <v>0</v>
      </c>
      <c r="BI319" s="1192">
        <v>0</v>
      </c>
      <c r="BJ319" s="1192">
        <v>0</v>
      </c>
      <c r="BK319" s="1193">
        <v>0</v>
      </c>
      <c r="BL319" s="1193"/>
      <c r="BM319" s="1191">
        <f t="shared" si="139"/>
        <v>0</v>
      </c>
      <c r="BN319" s="1192"/>
      <c r="BO319" s="1193"/>
      <c r="BP319" s="1193"/>
      <c r="BQ319" s="1193"/>
      <c r="BR319" s="1193"/>
      <c r="BS319" s="1193"/>
      <c r="BT319" s="1193"/>
      <c r="BU319" s="1193"/>
      <c r="BV319" s="1191"/>
      <c r="BW319" s="1192">
        <f t="shared" si="130"/>
        <v>0</v>
      </c>
      <c r="BX319" s="1004">
        <f t="shared" si="131"/>
        <v>0</v>
      </c>
      <c r="BY319" s="1193">
        <f t="shared" si="132"/>
        <v>0</v>
      </c>
      <c r="BZ319" s="1193">
        <f t="shared" si="136"/>
        <v>0</v>
      </c>
      <c r="CA319" s="1193">
        <f t="shared" si="137"/>
        <v>0</v>
      </c>
      <c r="CB319" s="1193">
        <f t="shared" si="133"/>
        <v>0</v>
      </c>
      <c r="CC319" s="1193">
        <f t="shared" si="134"/>
        <v>0</v>
      </c>
      <c r="CF319" s="778">
        <f t="shared" si="138"/>
        <v>0</v>
      </c>
      <c r="CN319" s="1291">
        <f t="shared" si="144"/>
        <v>0</v>
      </c>
      <c r="CO319" s="1233"/>
      <c r="CP319" s="1295"/>
      <c r="CQ319" s="1295"/>
      <c r="CR319" s="1295"/>
      <c r="CS319" s="1295"/>
      <c r="CT319" s="1295"/>
      <c r="CU319" s="1293">
        <f t="shared" si="135"/>
        <v>0</v>
      </c>
      <c r="CV319" s="1294">
        <f t="shared" si="142"/>
        <v>0</v>
      </c>
    </row>
    <row r="320" spans="1:107" ht="15.6" x14ac:dyDescent="0.3">
      <c r="A320" s="1290">
        <v>122</v>
      </c>
      <c r="B320" s="1297" t="s">
        <v>1110</v>
      </c>
      <c r="C320" s="1191">
        <v>383</v>
      </c>
      <c r="D320" s="1192">
        <v>0</v>
      </c>
      <c r="E320" s="1193">
        <v>0</v>
      </c>
      <c r="F320" s="1193">
        <v>0</v>
      </c>
      <c r="G320" s="1193">
        <v>0</v>
      </c>
      <c r="H320" s="1193">
        <v>0</v>
      </c>
      <c r="I320" s="1193">
        <v>0</v>
      </c>
      <c r="J320" s="1193">
        <v>0</v>
      </c>
      <c r="K320" s="1194">
        <v>0</v>
      </c>
      <c r="L320" s="1194">
        <v>2741</v>
      </c>
      <c r="M320" s="1195">
        <f t="shared" si="120"/>
        <v>2741</v>
      </c>
      <c r="N320" s="1196">
        <v>5000</v>
      </c>
      <c r="O320" s="1193">
        <v>383</v>
      </c>
      <c r="P320" s="1193"/>
      <c r="Q320" s="1193"/>
      <c r="R320" s="1193"/>
      <c r="S320" s="1193"/>
      <c r="T320" s="1193"/>
      <c r="U320" s="1193"/>
      <c r="V320" s="1193"/>
      <c r="W320" s="1194">
        <v>2173</v>
      </c>
      <c r="X320" s="1194">
        <v>125</v>
      </c>
      <c r="Y320" s="1195">
        <f t="shared" si="123"/>
        <v>2681</v>
      </c>
      <c r="Z320" s="1192">
        <v>0</v>
      </c>
      <c r="AA320" s="1192">
        <v>0</v>
      </c>
      <c r="AB320" s="1192">
        <f>125+582+220</f>
        <v>927</v>
      </c>
      <c r="AC320" s="1192">
        <f>2351-582-220</f>
        <v>1549</v>
      </c>
      <c r="AD320" s="1192">
        <v>205</v>
      </c>
      <c r="AE320" s="1195">
        <f t="shared" si="124"/>
        <v>2681</v>
      </c>
      <c r="AF320" s="1192">
        <f t="shared" si="121"/>
        <v>0</v>
      </c>
      <c r="AG320" s="1193">
        <f t="shared" si="140"/>
        <v>0</v>
      </c>
      <c r="AH320" s="1193">
        <f t="shared" si="140"/>
        <v>0</v>
      </c>
      <c r="AI320" s="1193">
        <f t="shared" si="140"/>
        <v>0</v>
      </c>
      <c r="AJ320" s="1193">
        <f t="shared" si="140"/>
        <v>0</v>
      </c>
      <c r="AK320" s="1193">
        <f t="shared" si="140"/>
        <v>0</v>
      </c>
      <c r="AL320" s="1193">
        <f t="shared" si="140"/>
        <v>0</v>
      </c>
      <c r="AM320" s="1194">
        <f t="shared" si="140"/>
        <v>0</v>
      </c>
      <c r="AN320" s="1194">
        <f t="shared" si="125"/>
        <v>568</v>
      </c>
      <c r="AO320" s="1194">
        <f t="shared" si="126"/>
        <v>4875</v>
      </c>
      <c r="AP320" s="1195">
        <f t="shared" si="127"/>
        <v>5443</v>
      </c>
      <c r="AQ320" s="1192">
        <f t="shared" si="122"/>
        <v>2681</v>
      </c>
      <c r="AR320" s="1193">
        <f t="shared" si="128"/>
        <v>2681</v>
      </c>
      <c r="AS320" s="1195">
        <f t="shared" si="129"/>
        <v>0</v>
      </c>
      <c r="AT320" s="1192">
        <v>989</v>
      </c>
      <c r="AU320" s="1193"/>
      <c r="AV320" s="1193"/>
      <c r="AW320" s="1193">
        <v>1088</v>
      </c>
      <c r="AX320" s="1193">
        <v>1045.32</v>
      </c>
      <c r="AY320" s="1194"/>
      <c r="AZ320" s="1194"/>
      <c r="BA320" s="1193"/>
      <c r="BB320" s="1192">
        <v>1235</v>
      </c>
      <c r="BC320" s="1191">
        <v>0</v>
      </c>
      <c r="BD320" s="1192">
        <v>1234.7791399999999</v>
      </c>
      <c r="BE320" s="1192">
        <v>0</v>
      </c>
      <c r="BF320" s="1192">
        <v>0</v>
      </c>
      <c r="BG320" s="1192">
        <v>5000</v>
      </c>
      <c r="BH320" s="1192">
        <v>0</v>
      </c>
      <c r="BI320" s="1192">
        <v>0</v>
      </c>
      <c r="BJ320" s="1192">
        <v>6173895.6999999993</v>
      </c>
      <c r="BK320" s="1193">
        <v>0</v>
      </c>
      <c r="BL320" s="1193"/>
      <c r="BM320" s="1191">
        <f t="shared" si="139"/>
        <v>6173895.6999999993</v>
      </c>
      <c r="BN320" s="1192">
        <v>0</v>
      </c>
      <c r="BO320" s="1193"/>
      <c r="BP320" s="1193"/>
      <c r="BQ320" s="1193"/>
      <c r="BR320" s="1004">
        <f>(125*BD320)+BB320*802</f>
        <v>1144817.3925000001</v>
      </c>
      <c r="BS320" s="1193"/>
      <c r="BT320" s="1193">
        <f>+(AC320-(O320-AD320))*BB320</f>
        <v>1693185</v>
      </c>
      <c r="BU320" s="1193"/>
      <c r="BV320" s="1191"/>
      <c r="BW320" s="1192">
        <f>(AH320*AT320)+(AI320*AV320)+(AJ320*AW320)+(AK320*AX320)+(AM320*AZ320)+(AN320*BB320)+(AO320*BD320)</f>
        <v>6721028.3074999992</v>
      </c>
      <c r="BX320" s="1004">
        <f t="shared" si="131"/>
        <v>3385135</v>
      </c>
      <c r="BY320" s="1193">
        <f t="shared" si="132"/>
        <v>6173895.6999999993</v>
      </c>
      <c r="BZ320" s="1193">
        <f t="shared" si="136"/>
        <v>2838002.3925000001</v>
      </c>
      <c r="CA320" s="1193">
        <f t="shared" si="137"/>
        <v>2838002.3925000001</v>
      </c>
      <c r="CB320" s="1193">
        <f t="shared" si="133"/>
        <v>0</v>
      </c>
      <c r="CC320" s="1193">
        <f t="shared" si="134"/>
        <v>6019548.3074999992</v>
      </c>
      <c r="CD320" s="778">
        <f>+W320*BB320</f>
        <v>2683655</v>
      </c>
      <c r="CF320" s="778">
        <f t="shared" si="138"/>
        <v>6173895.6999999993</v>
      </c>
      <c r="CN320" s="1291">
        <f t="shared" si="144"/>
        <v>1166</v>
      </c>
      <c r="CO320" s="1233"/>
      <c r="CP320" s="1295"/>
      <c r="CQ320" s="1295"/>
      <c r="CR320" s="1295"/>
      <c r="CS320" s="1295"/>
      <c r="CT320" s="1295"/>
      <c r="CU320" s="1293">
        <f t="shared" si="135"/>
        <v>0</v>
      </c>
      <c r="CV320" s="1294">
        <f t="shared" si="142"/>
        <v>-1166</v>
      </c>
      <c r="DC320">
        <f>(AH320*AT320)+(AI320*AV320)+(AJ320*AW320)+(AK320*AX320)+(AN320*BD320)+(AM320*AZ320)+(AN320*BB320)+(AO320*BD320)</f>
        <v>7422382.8590199994</v>
      </c>
    </row>
    <row r="321" spans="1:107" ht="15.6" x14ac:dyDescent="0.3">
      <c r="A321" s="1290">
        <v>123</v>
      </c>
      <c r="B321" s="1190" t="s">
        <v>1810</v>
      </c>
      <c r="C321" s="1191">
        <v>37</v>
      </c>
      <c r="D321" s="1192">
        <v>0</v>
      </c>
      <c r="E321" s="1193">
        <v>0</v>
      </c>
      <c r="F321" s="1193">
        <v>0</v>
      </c>
      <c r="G321" s="1193">
        <v>0</v>
      </c>
      <c r="H321" s="1193">
        <v>0</v>
      </c>
      <c r="I321" s="1193">
        <v>0</v>
      </c>
      <c r="J321" s="1193">
        <v>0</v>
      </c>
      <c r="K321" s="1194">
        <v>0</v>
      </c>
      <c r="L321" s="1194">
        <v>860</v>
      </c>
      <c r="M321" s="1195">
        <f t="shared" si="120"/>
        <v>860</v>
      </c>
      <c r="N321" s="1196">
        <v>0</v>
      </c>
      <c r="O321" s="1193">
        <v>24</v>
      </c>
      <c r="P321" s="1193"/>
      <c r="Q321" s="1193"/>
      <c r="R321" s="1193"/>
      <c r="S321" s="1193"/>
      <c r="T321" s="1193"/>
      <c r="U321" s="1193"/>
      <c r="V321" s="1193"/>
      <c r="W321" s="1194"/>
      <c r="X321" s="1194"/>
      <c r="Y321" s="1195">
        <f t="shared" si="123"/>
        <v>24</v>
      </c>
      <c r="Z321" s="1192">
        <v>0</v>
      </c>
      <c r="AA321" s="1192">
        <v>0</v>
      </c>
      <c r="AB321" s="1192">
        <v>0</v>
      </c>
      <c r="AC321" s="1192">
        <v>24</v>
      </c>
      <c r="AD321" s="1192">
        <v>0</v>
      </c>
      <c r="AE321" s="1195">
        <f t="shared" si="124"/>
        <v>24</v>
      </c>
      <c r="AF321" s="1192">
        <f t="shared" si="121"/>
        <v>13</v>
      </c>
      <c r="AG321" s="1193">
        <f t="shared" si="140"/>
        <v>0</v>
      </c>
      <c r="AH321" s="1193">
        <f t="shared" si="140"/>
        <v>0</v>
      </c>
      <c r="AI321" s="1193">
        <f t="shared" si="140"/>
        <v>0</v>
      </c>
      <c r="AJ321" s="1193">
        <f t="shared" si="140"/>
        <v>0</v>
      </c>
      <c r="AK321" s="1193">
        <f t="shared" si="140"/>
        <v>0</v>
      </c>
      <c r="AL321" s="1193">
        <f t="shared" si="140"/>
        <v>0</v>
      </c>
      <c r="AM321" s="1194">
        <f t="shared" si="140"/>
        <v>0</v>
      </c>
      <c r="AN321" s="1194">
        <f t="shared" si="125"/>
        <v>860</v>
      </c>
      <c r="AO321" s="1194">
        <f t="shared" si="126"/>
        <v>0</v>
      </c>
      <c r="AP321" s="1195">
        <f t="shared" si="127"/>
        <v>873</v>
      </c>
      <c r="AQ321" s="1192">
        <f t="shared" si="122"/>
        <v>24</v>
      </c>
      <c r="AR321" s="1193">
        <f t="shared" si="128"/>
        <v>24</v>
      </c>
      <c r="AS321" s="1195">
        <f t="shared" si="129"/>
        <v>0</v>
      </c>
      <c r="AT321" s="1192">
        <v>0</v>
      </c>
      <c r="AU321" s="1193"/>
      <c r="AV321" s="1193"/>
      <c r="AW321" s="1193"/>
      <c r="AX321" s="1193">
        <v>909.54</v>
      </c>
      <c r="AY321" s="1194"/>
      <c r="AZ321" s="1194"/>
      <c r="BA321" s="1193"/>
      <c r="BB321" s="1192">
        <v>966.99749999999995</v>
      </c>
      <c r="BC321" s="1191">
        <v>0</v>
      </c>
      <c r="BD321" s="1192">
        <v>0</v>
      </c>
      <c r="BE321" s="1192">
        <v>0</v>
      </c>
      <c r="BF321" s="1192">
        <v>0</v>
      </c>
      <c r="BG321" s="1192">
        <v>0</v>
      </c>
      <c r="BH321" s="1192">
        <v>0</v>
      </c>
      <c r="BI321" s="1192">
        <v>0</v>
      </c>
      <c r="BJ321" s="1192">
        <v>0</v>
      </c>
      <c r="BK321" s="1193">
        <v>0</v>
      </c>
      <c r="BL321" s="1193"/>
      <c r="BM321" s="1191">
        <f t="shared" si="139"/>
        <v>0</v>
      </c>
      <c r="BN321" s="1192"/>
      <c r="BO321" s="1193"/>
      <c r="BP321" s="1193"/>
      <c r="BQ321" s="1193"/>
      <c r="BR321" s="1193"/>
      <c r="BS321" s="1193"/>
      <c r="BT321" s="1193"/>
      <c r="BU321" s="1193"/>
      <c r="BV321" s="1191"/>
      <c r="BW321" s="1192">
        <f t="shared" si="130"/>
        <v>831617.85</v>
      </c>
      <c r="BX321" s="1004">
        <f t="shared" si="131"/>
        <v>831617.85</v>
      </c>
      <c r="BY321" s="1193">
        <f t="shared" si="132"/>
        <v>0</v>
      </c>
      <c r="BZ321" s="1193">
        <f t="shared" si="136"/>
        <v>0</v>
      </c>
      <c r="CA321" s="1193">
        <f t="shared" si="137"/>
        <v>0</v>
      </c>
      <c r="CB321" s="1193">
        <f t="shared" si="133"/>
        <v>0</v>
      </c>
      <c r="CC321" s="1193">
        <f t="shared" si="134"/>
        <v>0</v>
      </c>
      <c r="CD321" s="778">
        <f>+L320*BB320</f>
        <v>3385135</v>
      </c>
      <c r="CF321" s="778">
        <f t="shared" si="138"/>
        <v>0</v>
      </c>
      <c r="CN321" s="1291">
        <f t="shared" si="144"/>
        <v>0</v>
      </c>
      <c r="CO321" s="1233"/>
      <c r="CP321" s="1295"/>
      <c r="CQ321" s="1295"/>
      <c r="CR321" s="1295"/>
      <c r="CS321" s="1295"/>
      <c r="CT321" s="1295"/>
      <c r="CU321" s="1293">
        <f t="shared" si="135"/>
        <v>0</v>
      </c>
      <c r="CV321" s="1294">
        <f t="shared" si="142"/>
        <v>0</v>
      </c>
      <c r="DC321">
        <f>(AH320*AT320)</f>
        <v>0</v>
      </c>
    </row>
    <row r="322" spans="1:107" ht="15.6" x14ac:dyDescent="0.3">
      <c r="A322" s="1290">
        <v>124</v>
      </c>
      <c r="B322" s="1190" t="s">
        <v>1811</v>
      </c>
      <c r="C322" s="1191">
        <v>0</v>
      </c>
      <c r="D322" s="1192">
        <v>0</v>
      </c>
      <c r="E322" s="1193">
        <v>60</v>
      </c>
      <c r="F322" s="1193">
        <v>0</v>
      </c>
      <c r="G322" s="1193">
        <v>0</v>
      </c>
      <c r="H322" s="1193">
        <v>0</v>
      </c>
      <c r="I322" s="1193">
        <v>0</v>
      </c>
      <c r="J322" s="1193">
        <v>0</v>
      </c>
      <c r="K322" s="1194">
        <v>0</v>
      </c>
      <c r="L322" s="1194">
        <v>0</v>
      </c>
      <c r="M322" s="1195">
        <f t="shared" ref="M322:M347" si="145">SUM(D322:L322)</f>
        <v>60</v>
      </c>
      <c r="N322" s="1196">
        <v>0</v>
      </c>
      <c r="O322" s="1192"/>
      <c r="P322" s="1193">
        <v>18</v>
      </c>
      <c r="Q322" s="1193"/>
      <c r="R322" s="1193"/>
      <c r="S322" s="1193"/>
      <c r="T322" s="1193"/>
      <c r="U322" s="1193"/>
      <c r="V322" s="1193"/>
      <c r="W322" s="1194"/>
      <c r="X322" s="1194"/>
      <c r="Y322" s="1195">
        <f t="shared" si="123"/>
        <v>18</v>
      </c>
      <c r="Z322" s="1192">
        <v>0</v>
      </c>
      <c r="AA322" s="1192">
        <v>0</v>
      </c>
      <c r="AB322" s="1192">
        <v>2</v>
      </c>
      <c r="AC322" s="1192">
        <v>5</v>
      </c>
      <c r="AD322" s="1192">
        <v>11</v>
      </c>
      <c r="AE322" s="1192">
        <v>18</v>
      </c>
      <c r="AF322" s="1192">
        <f t="shared" si="121"/>
        <v>0</v>
      </c>
      <c r="AG322" s="1193">
        <f t="shared" si="140"/>
        <v>42</v>
      </c>
      <c r="AH322" s="1193">
        <f t="shared" si="140"/>
        <v>0</v>
      </c>
      <c r="AI322" s="1193">
        <f t="shared" si="140"/>
        <v>0</v>
      </c>
      <c r="AJ322" s="1193">
        <f t="shared" si="140"/>
        <v>0</v>
      </c>
      <c r="AK322" s="1193">
        <f t="shared" si="140"/>
        <v>0</v>
      </c>
      <c r="AL322" s="1193">
        <f t="shared" si="140"/>
        <v>0</v>
      </c>
      <c r="AM322" s="1194">
        <f t="shared" si="140"/>
        <v>0</v>
      </c>
      <c r="AN322" s="1194">
        <f t="shared" si="125"/>
        <v>0</v>
      </c>
      <c r="AO322" s="1194">
        <f t="shared" si="126"/>
        <v>0</v>
      </c>
      <c r="AP322" s="1195">
        <f t="shared" si="127"/>
        <v>42</v>
      </c>
      <c r="AQ322" s="1192">
        <f t="shared" si="122"/>
        <v>18</v>
      </c>
      <c r="AR322" s="1193">
        <f t="shared" si="128"/>
        <v>18</v>
      </c>
      <c r="AS322" s="1195">
        <f t="shared" si="129"/>
        <v>0</v>
      </c>
      <c r="AT322" s="1192">
        <v>693</v>
      </c>
      <c r="AU322" s="1193"/>
      <c r="AV322" s="1193"/>
      <c r="AW322" s="1193"/>
      <c r="AX322" s="1193"/>
      <c r="AY322" s="1194"/>
      <c r="AZ322" s="1194"/>
      <c r="BA322" s="1193"/>
      <c r="BB322" s="1192">
        <v>0</v>
      </c>
      <c r="BC322" s="1191">
        <v>0</v>
      </c>
      <c r="BD322" s="1192">
        <v>0</v>
      </c>
      <c r="BE322" s="1192">
        <v>0</v>
      </c>
      <c r="BF322" s="1192">
        <v>0</v>
      </c>
      <c r="BG322" s="1192">
        <v>0</v>
      </c>
      <c r="BH322" s="1192">
        <v>0</v>
      </c>
      <c r="BI322" s="1192">
        <v>0</v>
      </c>
      <c r="BJ322" s="1192">
        <v>0</v>
      </c>
      <c r="BK322" s="1193">
        <v>0</v>
      </c>
      <c r="BL322" s="1193"/>
      <c r="BM322" s="1191">
        <f t="shared" si="139"/>
        <v>0</v>
      </c>
      <c r="BN322" s="1192"/>
      <c r="BO322" s="1193"/>
      <c r="BP322" s="1193"/>
      <c r="BQ322" s="1193"/>
      <c r="BR322" s="1193"/>
      <c r="BS322" s="1193"/>
      <c r="BT322" s="1193"/>
      <c r="BU322" s="1193"/>
      <c r="BV322" s="1191"/>
      <c r="BW322" s="1192">
        <f t="shared" si="130"/>
        <v>0</v>
      </c>
      <c r="BX322" s="1004">
        <f t="shared" si="131"/>
        <v>0</v>
      </c>
      <c r="BY322" s="1193">
        <f t="shared" si="132"/>
        <v>0</v>
      </c>
      <c r="BZ322" s="1193">
        <f t="shared" si="136"/>
        <v>0</v>
      </c>
      <c r="CA322" s="1193">
        <f t="shared" si="137"/>
        <v>0</v>
      </c>
      <c r="CB322" s="1193">
        <f t="shared" si="133"/>
        <v>0</v>
      </c>
      <c r="CC322" s="1193">
        <f t="shared" si="134"/>
        <v>0</v>
      </c>
      <c r="CF322" s="778">
        <f t="shared" si="138"/>
        <v>0</v>
      </c>
      <c r="CN322" s="1291">
        <f t="shared" si="144"/>
        <v>0</v>
      </c>
      <c r="CO322" s="1233"/>
      <c r="CP322" s="1295"/>
      <c r="CQ322" s="1295"/>
      <c r="CR322" s="1295"/>
      <c r="CS322" s="1295"/>
      <c r="CT322" s="1295"/>
      <c r="CU322" s="1293">
        <f t="shared" si="135"/>
        <v>0</v>
      </c>
      <c r="CV322" s="1294">
        <f t="shared" si="142"/>
        <v>0</v>
      </c>
      <c r="DC322">
        <f>+(AI320*AV320)</f>
        <v>0</v>
      </c>
    </row>
    <row r="323" spans="1:107" ht="15.6" x14ac:dyDescent="0.3">
      <c r="A323" s="1290">
        <v>125</v>
      </c>
      <c r="B323" s="1190" t="s">
        <v>324</v>
      </c>
      <c r="C323" s="1191">
        <v>0</v>
      </c>
      <c r="D323" s="1192">
        <v>0</v>
      </c>
      <c r="E323" s="1193">
        <v>0</v>
      </c>
      <c r="F323" s="1193">
        <v>14</v>
      </c>
      <c r="G323" s="1193">
        <v>0</v>
      </c>
      <c r="H323" s="1193">
        <v>0</v>
      </c>
      <c r="I323" s="1193">
        <v>0</v>
      </c>
      <c r="J323" s="1193">
        <v>0</v>
      </c>
      <c r="K323" s="1194">
        <v>0</v>
      </c>
      <c r="L323" s="1194">
        <v>0</v>
      </c>
      <c r="M323" s="1195">
        <f t="shared" si="145"/>
        <v>14</v>
      </c>
      <c r="N323" s="1196">
        <v>0</v>
      </c>
      <c r="O323" s="1193"/>
      <c r="P323" s="1193"/>
      <c r="Q323" s="1193">
        <v>2</v>
      </c>
      <c r="R323" s="1193"/>
      <c r="S323" s="1193"/>
      <c r="T323" s="1193"/>
      <c r="U323" s="1193"/>
      <c r="V323" s="1193"/>
      <c r="W323" s="1194"/>
      <c r="X323" s="1194"/>
      <c r="Y323" s="1195">
        <f t="shared" si="123"/>
        <v>2</v>
      </c>
      <c r="Z323" s="1192">
        <v>0</v>
      </c>
      <c r="AA323" s="1192">
        <v>0</v>
      </c>
      <c r="AB323" s="1192">
        <v>0</v>
      </c>
      <c r="AC323" s="1192">
        <v>0</v>
      </c>
      <c r="AD323" s="1192">
        <v>2</v>
      </c>
      <c r="AE323" s="1195">
        <f t="shared" si="124"/>
        <v>2</v>
      </c>
      <c r="AF323" s="1192">
        <f t="shared" si="121"/>
        <v>0</v>
      </c>
      <c r="AG323" s="1193">
        <f t="shared" si="140"/>
        <v>0</v>
      </c>
      <c r="AH323" s="1193">
        <f t="shared" si="140"/>
        <v>12</v>
      </c>
      <c r="AI323" s="1193">
        <f t="shared" si="140"/>
        <v>0</v>
      </c>
      <c r="AJ323" s="1193">
        <f t="shared" si="140"/>
        <v>0</v>
      </c>
      <c r="AK323" s="1193">
        <f t="shared" si="140"/>
        <v>0</v>
      </c>
      <c r="AL323" s="1193">
        <f t="shared" si="140"/>
        <v>0</v>
      </c>
      <c r="AM323" s="1194">
        <f t="shared" si="140"/>
        <v>0</v>
      </c>
      <c r="AN323" s="1194">
        <f t="shared" si="125"/>
        <v>0</v>
      </c>
      <c r="AO323" s="1194">
        <f t="shared" si="126"/>
        <v>0</v>
      </c>
      <c r="AP323" s="1195">
        <f t="shared" si="127"/>
        <v>12</v>
      </c>
      <c r="AQ323" s="1192">
        <f t="shared" si="122"/>
        <v>2</v>
      </c>
      <c r="AR323" s="1193">
        <f t="shared" si="128"/>
        <v>2</v>
      </c>
      <c r="AS323" s="1195">
        <f t="shared" si="129"/>
        <v>0</v>
      </c>
      <c r="AT323" s="1192">
        <v>1938</v>
      </c>
      <c r="AU323" s="1193"/>
      <c r="AV323" s="1193"/>
      <c r="AW323" s="1193"/>
      <c r="AX323" s="1193"/>
      <c r="AY323" s="1194"/>
      <c r="AZ323" s="1194"/>
      <c r="BA323" s="1193"/>
      <c r="BB323" s="1192">
        <v>0</v>
      </c>
      <c r="BC323" s="1191">
        <v>0</v>
      </c>
      <c r="BD323" s="1192">
        <v>0</v>
      </c>
      <c r="BE323" s="1192">
        <v>0</v>
      </c>
      <c r="BF323" s="1192">
        <v>0</v>
      </c>
      <c r="BG323" s="1192">
        <v>0</v>
      </c>
      <c r="BH323" s="1192">
        <v>0</v>
      </c>
      <c r="BI323" s="1192">
        <v>0</v>
      </c>
      <c r="BJ323" s="1192">
        <v>0</v>
      </c>
      <c r="BK323" s="1193">
        <v>0</v>
      </c>
      <c r="BL323" s="1193"/>
      <c r="BM323" s="1191">
        <f t="shared" si="139"/>
        <v>0</v>
      </c>
      <c r="BN323" s="1192">
        <f>+('Store Lines '!G20/'QTY Sheet 18-19'!F323)*'QTY Sheet 18-19'!AD323*100000</f>
        <v>0</v>
      </c>
      <c r="BO323" s="1193"/>
      <c r="BP323" s="1193"/>
      <c r="BQ323" s="1193"/>
      <c r="BR323" s="1193"/>
      <c r="BS323" s="1193"/>
      <c r="BT323" s="1193"/>
      <c r="BU323" s="1197">
        <f>+(Q323-AD323)*AT323+(W323*BD323)</f>
        <v>0</v>
      </c>
      <c r="BV323" s="1191"/>
      <c r="BW323" s="1326">
        <f t="shared" si="130"/>
        <v>23256</v>
      </c>
      <c r="BX323" s="1325">
        <f t="shared" si="131"/>
        <v>27132</v>
      </c>
      <c r="BY323" s="1193">
        <f t="shared" si="132"/>
        <v>0</v>
      </c>
      <c r="BZ323" s="1193">
        <f t="shared" si="136"/>
        <v>3876</v>
      </c>
      <c r="CA323" s="1193">
        <f t="shared" si="137"/>
        <v>0</v>
      </c>
      <c r="CB323" s="1193">
        <f t="shared" si="133"/>
        <v>3876</v>
      </c>
      <c r="CC323" s="1193">
        <f t="shared" si="134"/>
        <v>0</v>
      </c>
      <c r="CF323" s="778">
        <f t="shared" si="138"/>
        <v>0</v>
      </c>
      <c r="CN323" s="1291">
        <f t="shared" si="144"/>
        <v>0</v>
      </c>
      <c r="CO323" s="1233"/>
      <c r="CP323" s="1295">
        <v>2</v>
      </c>
      <c r="CQ323" s="1295">
        <v>5</v>
      </c>
      <c r="CR323" s="1295"/>
      <c r="CS323" s="1295"/>
      <c r="CT323" s="1295"/>
      <c r="CU323" s="1293">
        <f t="shared" si="135"/>
        <v>7</v>
      </c>
      <c r="CV323" s="1294">
        <f t="shared" si="142"/>
        <v>7</v>
      </c>
      <c r="DC323">
        <f>+(AJ320*AW320)</f>
        <v>0</v>
      </c>
    </row>
    <row r="324" spans="1:107" ht="15.6" x14ac:dyDescent="0.3">
      <c r="A324" s="1290">
        <v>126</v>
      </c>
      <c r="B324" s="1190" t="s">
        <v>1111</v>
      </c>
      <c r="C324" s="1191">
        <v>0</v>
      </c>
      <c r="D324" s="1192">
        <v>0</v>
      </c>
      <c r="E324" s="1193">
        <v>0</v>
      </c>
      <c r="F324" s="1193">
        <v>0</v>
      </c>
      <c r="G324" s="1193">
        <v>0</v>
      </c>
      <c r="H324" s="1193">
        <v>0</v>
      </c>
      <c r="I324" s="1193">
        <v>0</v>
      </c>
      <c r="J324" s="1193">
        <v>0</v>
      </c>
      <c r="K324" s="1194">
        <v>0</v>
      </c>
      <c r="L324" s="1194">
        <v>0</v>
      </c>
      <c r="M324" s="1195">
        <f t="shared" si="145"/>
        <v>0</v>
      </c>
      <c r="N324" s="1196">
        <v>0</v>
      </c>
      <c r="O324" s="1193"/>
      <c r="P324" s="1193"/>
      <c r="Q324" s="1193"/>
      <c r="R324" s="1193"/>
      <c r="S324" s="1193"/>
      <c r="T324" s="1193"/>
      <c r="U324" s="1193"/>
      <c r="V324" s="1193"/>
      <c r="W324" s="1194"/>
      <c r="X324" s="1194"/>
      <c r="Y324" s="1195">
        <f t="shared" si="123"/>
        <v>0</v>
      </c>
      <c r="Z324" s="1192">
        <v>0</v>
      </c>
      <c r="AA324" s="1192">
        <v>0</v>
      </c>
      <c r="AB324" s="1192">
        <v>0</v>
      </c>
      <c r="AC324" s="1192">
        <v>0</v>
      </c>
      <c r="AD324" s="1192">
        <v>0</v>
      </c>
      <c r="AE324" s="1195">
        <f t="shared" si="124"/>
        <v>0</v>
      </c>
      <c r="AF324" s="1192">
        <f t="shared" si="121"/>
        <v>0</v>
      </c>
      <c r="AG324" s="1193">
        <f t="shared" si="140"/>
        <v>0</v>
      </c>
      <c r="AH324" s="1193">
        <f t="shared" si="140"/>
        <v>0</v>
      </c>
      <c r="AI324" s="1193">
        <f t="shared" si="140"/>
        <v>0</v>
      </c>
      <c r="AJ324" s="1193">
        <f t="shared" si="140"/>
        <v>0</v>
      </c>
      <c r="AK324" s="1193">
        <f t="shared" si="140"/>
        <v>0</v>
      </c>
      <c r="AL324" s="1193">
        <f t="shared" si="140"/>
        <v>0</v>
      </c>
      <c r="AM324" s="1194">
        <f t="shared" si="140"/>
        <v>0</v>
      </c>
      <c r="AN324" s="1194">
        <f t="shared" si="125"/>
        <v>0</v>
      </c>
      <c r="AO324" s="1194">
        <f t="shared" si="126"/>
        <v>0</v>
      </c>
      <c r="AP324" s="1195">
        <f t="shared" si="127"/>
        <v>0</v>
      </c>
      <c r="AQ324" s="1192">
        <f t="shared" si="122"/>
        <v>0</v>
      </c>
      <c r="AR324" s="1193">
        <f t="shared" si="128"/>
        <v>0</v>
      </c>
      <c r="AS324" s="1195">
        <f t="shared" si="129"/>
        <v>0</v>
      </c>
      <c r="AT324" s="1192">
        <v>180</v>
      </c>
      <c r="AU324" s="1193"/>
      <c r="AV324" s="1193"/>
      <c r="AW324" s="1193"/>
      <c r="AX324" s="1193"/>
      <c r="AY324" s="1194"/>
      <c r="AZ324" s="1194"/>
      <c r="BA324" s="1193"/>
      <c r="BB324" s="1192">
        <v>0</v>
      </c>
      <c r="BC324" s="1191">
        <v>0</v>
      </c>
      <c r="BD324" s="1192">
        <v>0</v>
      </c>
      <c r="BE324" s="1192">
        <v>0</v>
      </c>
      <c r="BF324" s="1192">
        <v>0</v>
      </c>
      <c r="BG324" s="1192">
        <v>0</v>
      </c>
      <c r="BH324" s="1192">
        <v>0</v>
      </c>
      <c r="BI324" s="1192">
        <v>0</v>
      </c>
      <c r="BJ324" s="1192">
        <v>0</v>
      </c>
      <c r="BK324" s="1193">
        <v>0</v>
      </c>
      <c r="BL324" s="1193"/>
      <c r="BM324" s="1191">
        <f t="shared" si="139"/>
        <v>0</v>
      </c>
      <c r="BN324" s="1192">
        <f>+AD324*AT324</f>
        <v>0</v>
      </c>
      <c r="BO324" s="1193"/>
      <c r="BP324" s="1193"/>
      <c r="BQ324" s="1193"/>
      <c r="BR324" s="1193"/>
      <c r="BS324" s="1193"/>
      <c r="BT324" s="1193"/>
      <c r="BU324" s="1197">
        <f>(AC324+AA324)*AT324</f>
        <v>0</v>
      </c>
      <c r="BV324" s="1191"/>
      <c r="BW324" s="1192">
        <f t="shared" si="130"/>
        <v>0</v>
      </c>
      <c r="BX324" s="1004">
        <f t="shared" si="131"/>
        <v>0</v>
      </c>
      <c r="BY324" s="1193">
        <f t="shared" si="132"/>
        <v>0</v>
      </c>
      <c r="BZ324" s="1193">
        <f t="shared" si="136"/>
        <v>0</v>
      </c>
      <c r="CA324" s="1193">
        <f t="shared" si="137"/>
        <v>0</v>
      </c>
      <c r="CB324" s="1193">
        <f t="shared" si="133"/>
        <v>0</v>
      </c>
      <c r="CC324" s="1193">
        <f t="shared" si="134"/>
        <v>0</v>
      </c>
      <c r="CF324" s="778">
        <f t="shared" si="138"/>
        <v>0</v>
      </c>
      <c r="CN324" s="1291">
        <f t="shared" si="144"/>
        <v>0</v>
      </c>
      <c r="CO324" s="1233"/>
      <c r="CP324" s="1295"/>
      <c r="CQ324" s="1295"/>
      <c r="CR324" s="1295">
        <v>2</v>
      </c>
      <c r="CS324" s="1295">
        <v>5</v>
      </c>
      <c r="CT324" s="1295"/>
      <c r="CU324" s="1293">
        <f t="shared" si="135"/>
        <v>7</v>
      </c>
      <c r="CV324" s="1294">
        <f t="shared" si="142"/>
        <v>7</v>
      </c>
      <c r="DC324">
        <f>+(AK320*AX320)</f>
        <v>0</v>
      </c>
    </row>
    <row r="325" spans="1:107" ht="15.6" x14ac:dyDescent="0.3">
      <c r="A325" s="1290">
        <v>127</v>
      </c>
      <c r="B325" s="1190" t="s">
        <v>1112</v>
      </c>
      <c r="C325" s="1191">
        <v>0</v>
      </c>
      <c r="D325" s="1192">
        <v>0</v>
      </c>
      <c r="E325" s="1193">
        <v>0</v>
      </c>
      <c r="F325" s="1193">
        <v>0</v>
      </c>
      <c r="G325" s="1193">
        <v>0</v>
      </c>
      <c r="H325" s="1193">
        <v>0</v>
      </c>
      <c r="I325" s="1193">
        <v>0</v>
      </c>
      <c r="J325" s="1193">
        <v>0</v>
      </c>
      <c r="K325" s="1194">
        <v>0</v>
      </c>
      <c r="L325" s="1194">
        <v>0</v>
      </c>
      <c r="M325" s="1195">
        <f t="shared" si="145"/>
        <v>0</v>
      </c>
      <c r="N325" s="1196">
        <v>0</v>
      </c>
      <c r="O325" s="1192"/>
      <c r="P325" s="1193"/>
      <c r="Q325" s="1193"/>
      <c r="R325" s="1193"/>
      <c r="S325" s="1193"/>
      <c r="T325" s="1193"/>
      <c r="U325" s="1193"/>
      <c r="V325" s="1193"/>
      <c r="W325" s="1194"/>
      <c r="X325" s="1194"/>
      <c r="Y325" s="1195">
        <f t="shared" si="123"/>
        <v>0</v>
      </c>
      <c r="Z325" s="1192">
        <v>0</v>
      </c>
      <c r="AA325" s="1192">
        <v>0</v>
      </c>
      <c r="AB325" s="1192">
        <v>0</v>
      </c>
      <c r="AC325" s="1192">
        <v>0</v>
      </c>
      <c r="AD325" s="1192">
        <v>0</v>
      </c>
      <c r="AE325" s="1195">
        <f t="shared" si="124"/>
        <v>0</v>
      </c>
      <c r="AF325" s="1192">
        <f t="shared" si="121"/>
        <v>0</v>
      </c>
      <c r="AG325" s="1193">
        <f t="shared" si="140"/>
        <v>0</v>
      </c>
      <c r="AH325" s="1193">
        <f t="shared" si="140"/>
        <v>0</v>
      </c>
      <c r="AI325" s="1193">
        <f t="shared" si="140"/>
        <v>0</v>
      </c>
      <c r="AJ325" s="1193">
        <f t="shared" si="140"/>
        <v>0</v>
      </c>
      <c r="AK325" s="1193">
        <f t="shared" si="140"/>
        <v>0</v>
      </c>
      <c r="AL325" s="1193">
        <f t="shared" si="140"/>
        <v>0</v>
      </c>
      <c r="AM325" s="1194">
        <f t="shared" si="140"/>
        <v>0</v>
      </c>
      <c r="AN325" s="1194">
        <f t="shared" si="125"/>
        <v>0</v>
      </c>
      <c r="AO325" s="1194">
        <f t="shared" si="126"/>
        <v>0</v>
      </c>
      <c r="AP325" s="1195">
        <f t="shared" si="127"/>
        <v>0</v>
      </c>
      <c r="AQ325" s="1192">
        <f t="shared" si="122"/>
        <v>0</v>
      </c>
      <c r="AR325" s="1193">
        <f t="shared" si="128"/>
        <v>0</v>
      </c>
      <c r="AS325" s="1195">
        <f t="shared" si="129"/>
        <v>0</v>
      </c>
      <c r="AT325" s="1192">
        <v>381</v>
      </c>
      <c r="AU325" s="1193"/>
      <c r="AV325" s="1193"/>
      <c r="AW325" s="1193"/>
      <c r="AX325" s="1193"/>
      <c r="AY325" s="1194"/>
      <c r="AZ325" s="1194"/>
      <c r="BA325" s="1193"/>
      <c r="BB325" s="1192">
        <v>0</v>
      </c>
      <c r="BC325" s="1191">
        <v>0</v>
      </c>
      <c r="BD325" s="1192">
        <v>0</v>
      </c>
      <c r="BE325" s="1192">
        <v>0</v>
      </c>
      <c r="BF325" s="1192">
        <v>0</v>
      </c>
      <c r="BG325" s="1192">
        <v>0</v>
      </c>
      <c r="BH325" s="1192">
        <v>0</v>
      </c>
      <c r="BI325" s="1192">
        <v>0</v>
      </c>
      <c r="BJ325" s="1192">
        <v>0</v>
      </c>
      <c r="BK325" s="1193">
        <v>0</v>
      </c>
      <c r="BL325" s="1193"/>
      <c r="BM325" s="1191">
        <f t="shared" si="139"/>
        <v>0</v>
      </c>
      <c r="BN325" s="1192">
        <f>AD325*AX325</f>
        <v>0</v>
      </c>
      <c r="BO325" s="1193"/>
      <c r="BP325" s="1193"/>
      <c r="BQ325" s="1193"/>
      <c r="BR325" s="1193"/>
      <c r="BS325" s="1193"/>
      <c r="BT325" s="1193"/>
      <c r="BU325" s="1197">
        <f>+(T325-AD325)*AX325+(W325*BD325)</f>
        <v>0</v>
      </c>
      <c r="BV325" s="1191"/>
      <c r="BW325" s="1192">
        <f t="shared" si="130"/>
        <v>0</v>
      </c>
      <c r="BX325" s="1004">
        <f t="shared" si="131"/>
        <v>0</v>
      </c>
      <c r="BY325" s="1193">
        <f t="shared" si="132"/>
        <v>0</v>
      </c>
      <c r="BZ325" s="1193">
        <f t="shared" si="136"/>
        <v>0</v>
      </c>
      <c r="CA325" s="1193">
        <f t="shared" si="137"/>
        <v>0</v>
      </c>
      <c r="CB325" s="1193">
        <f t="shared" si="133"/>
        <v>0</v>
      </c>
      <c r="CC325" s="1193">
        <f t="shared" si="134"/>
        <v>0</v>
      </c>
      <c r="CF325" s="778">
        <f t="shared" si="138"/>
        <v>0</v>
      </c>
      <c r="CN325" s="1291">
        <f t="shared" si="144"/>
        <v>0</v>
      </c>
      <c r="CO325" s="1233"/>
      <c r="CP325" s="1295">
        <v>11</v>
      </c>
      <c r="CQ325" s="1295">
        <v>25</v>
      </c>
      <c r="CR325" s="1295">
        <v>2</v>
      </c>
      <c r="CS325" s="1295">
        <v>11</v>
      </c>
      <c r="CT325" s="1295"/>
      <c r="CU325" s="1293">
        <f t="shared" si="135"/>
        <v>49</v>
      </c>
      <c r="CV325" s="1294">
        <f t="shared" si="142"/>
        <v>49</v>
      </c>
      <c r="DC325">
        <f>+(AN320*BD320)</f>
        <v>701354.55151999998</v>
      </c>
    </row>
    <row r="326" spans="1:107" ht="15.6" x14ac:dyDescent="0.3">
      <c r="A326" s="1290">
        <v>128</v>
      </c>
      <c r="B326" s="1190" t="s">
        <v>322</v>
      </c>
      <c r="C326" s="1191">
        <v>0</v>
      </c>
      <c r="D326" s="1192">
        <v>0</v>
      </c>
      <c r="E326" s="1193">
        <v>0</v>
      </c>
      <c r="F326" s="1193">
        <v>0</v>
      </c>
      <c r="G326" s="1193">
        <v>0</v>
      </c>
      <c r="H326" s="1193">
        <v>0</v>
      </c>
      <c r="I326" s="1193">
        <v>0</v>
      </c>
      <c r="J326" s="1193">
        <v>0</v>
      </c>
      <c r="K326" s="1194">
        <v>0</v>
      </c>
      <c r="L326" s="1194">
        <v>130</v>
      </c>
      <c r="M326" s="1195">
        <f t="shared" si="145"/>
        <v>130</v>
      </c>
      <c r="N326" s="1196">
        <v>0</v>
      </c>
      <c r="O326" s="1193"/>
      <c r="P326" s="1193"/>
      <c r="Q326" s="1193"/>
      <c r="R326" s="1193"/>
      <c r="S326" s="1193"/>
      <c r="T326" s="1193"/>
      <c r="U326" s="1193"/>
      <c r="V326" s="1193"/>
      <c r="W326" s="1194">
        <v>75</v>
      </c>
      <c r="X326" s="1194"/>
      <c r="Y326" s="1195">
        <f t="shared" si="123"/>
        <v>75</v>
      </c>
      <c r="Z326" s="1192">
        <v>0</v>
      </c>
      <c r="AA326" s="1192">
        <v>0</v>
      </c>
      <c r="AB326" s="1192">
        <v>0</v>
      </c>
      <c r="AC326" s="1192">
        <v>75</v>
      </c>
      <c r="AD326" s="1192">
        <v>0</v>
      </c>
      <c r="AE326" s="1195">
        <f t="shared" si="124"/>
        <v>75</v>
      </c>
      <c r="AF326" s="1192">
        <f t="shared" si="121"/>
        <v>0</v>
      </c>
      <c r="AG326" s="1193">
        <f t="shared" si="140"/>
        <v>0</v>
      </c>
      <c r="AH326" s="1193">
        <f t="shared" si="140"/>
        <v>0</v>
      </c>
      <c r="AI326" s="1193">
        <f t="shared" si="140"/>
        <v>0</v>
      </c>
      <c r="AJ326" s="1193">
        <f t="shared" si="140"/>
        <v>0</v>
      </c>
      <c r="AK326" s="1193">
        <f t="shared" si="140"/>
        <v>0</v>
      </c>
      <c r="AL326" s="1193">
        <f t="shared" si="140"/>
        <v>0</v>
      </c>
      <c r="AM326" s="1194">
        <f t="shared" si="140"/>
        <v>0</v>
      </c>
      <c r="AN326" s="1194">
        <f t="shared" si="125"/>
        <v>55</v>
      </c>
      <c r="AO326" s="1194">
        <f t="shared" si="126"/>
        <v>0</v>
      </c>
      <c r="AP326" s="1195">
        <f t="shared" si="127"/>
        <v>55</v>
      </c>
      <c r="AQ326" s="1192">
        <f t="shared" si="122"/>
        <v>75</v>
      </c>
      <c r="AR326" s="1193">
        <f t="shared" si="128"/>
        <v>75</v>
      </c>
      <c r="AS326" s="1195">
        <f t="shared" si="129"/>
        <v>0</v>
      </c>
      <c r="AT326" s="1192">
        <v>585</v>
      </c>
      <c r="AU326" s="1193"/>
      <c r="AV326" s="1193"/>
      <c r="AW326" s="1193">
        <v>570</v>
      </c>
      <c r="AX326" s="1193"/>
      <c r="AY326" s="1194"/>
      <c r="AZ326" s="1194"/>
      <c r="BA326" s="1193"/>
      <c r="BB326" s="1192">
        <v>482</v>
      </c>
      <c r="BC326" s="1191">
        <v>0</v>
      </c>
      <c r="BD326" s="1192">
        <v>0</v>
      </c>
      <c r="BE326" s="1192">
        <v>0</v>
      </c>
      <c r="BF326" s="1192">
        <v>0</v>
      </c>
      <c r="BG326" s="1192">
        <v>0</v>
      </c>
      <c r="BH326" s="1192">
        <v>0</v>
      </c>
      <c r="BI326" s="1192">
        <v>0</v>
      </c>
      <c r="BJ326" s="1192">
        <v>0</v>
      </c>
      <c r="BK326" s="1193">
        <v>0</v>
      </c>
      <c r="BL326" s="1193"/>
      <c r="BM326" s="1191">
        <f t="shared" si="139"/>
        <v>0</v>
      </c>
      <c r="BN326" s="1192">
        <f>+('Store Lines '!G21/'QTY Sheet 18-19'!L326)*'QTY Sheet 18-19'!AD326*100000</f>
        <v>0</v>
      </c>
      <c r="BO326" s="1192"/>
      <c r="BP326" s="1193"/>
      <c r="BQ326" s="1193"/>
      <c r="BR326" s="1193">
        <f>+AB326*BD326</f>
        <v>0</v>
      </c>
      <c r="BS326" s="1193"/>
      <c r="BT326" s="1193"/>
      <c r="BU326" s="1197">
        <f>+AC326*BB326</f>
        <v>36150</v>
      </c>
      <c r="BV326" s="1191"/>
      <c r="BW326" s="1326">
        <f t="shared" si="130"/>
        <v>26510</v>
      </c>
      <c r="BX326" s="1325">
        <f t="shared" si="131"/>
        <v>62660</v>
      </c>
      <c r="BY326" s="1193">
        <f t="shared" si="132"/>
        <v>0</v>
      </c>
      <c r="BZ326" s="1193">
        <f t="shared" si="136"/>
        <v>36150</v>
      </c>
      <c r="CA326" s="1193">
        <f t="shared" si="137"/>
        <v>36150</v>
      </c>
      <c r="CB326" s="1193">
        <f t="shared" si="133"/>
        <v>0</v>
      </c>
      <c r="CC326" s="1193">
        <f t="shared" si="134"/>
        <v>0</v>
      </c>
      <c r="CF326" s="778">
        <f t="shared" si="138"/>
        <v>0</v>
      </c>
      <c r="CN326" s="1291">
        <f t="shared" si="144"/>
        <v>75</v>
      </c>
      <c r="CO326" s="1233"/>
      <c r="CP326" s="1295">
        <v>0</v>
      </c>
      <c r="CQ326" s="1295">
        <v>0</v>
      </c>
      <c r="CR326" s="1295">
        <v>0</v>
      </c>
      <c r="CS326" s="1295">
        <v>0</v>
      </c>
      <c r="CT326" s="1295"/>
      <c r="CU326" s="1293">
        <f t="shared" si="135"/>
        <v>0</v>
      </c>
      <c r="CV326" s="1294">
        <f t="shared" si="142"/>
        <v>-75</v>
      </c>
    </row>
    <row r="327" spans="1:107" ht="15.6" x14ac:dyDescent="0.3">
      <c r="A327" s="1290">
        <v>129</v>
      </c>
      <c r="B327" s="1190" t="s">
        <v>1113</v>
      </c>
      <c r="C327" s="1191">
        <v>0</v>
      </c>
      <c r="D327" s="1192">
        <v>0</v>
      </c>
      <c r="E327" s="1193">
        <v>0</v>
      </c>
      <c r="F327" s="1193">
        <v>0</v>
      </c>
      <c r="G327" s="1193">
        <v>0</v>
      </c>
      <c r="H327" s="1193">
        <v>0</v>
      </c>
      <c r="I327" s="1193">
        <v>0</v>
      </c>
      <c r="J327" s="1193">
        <v>0</v>
      </c>
      <c r="K327" s="1194">
        <v>0</v>
      </c>
      <c r="L327" s="1194">
        <v>0</v>
      </c>
      <c r="M327" s="1195">
        <f t="shared" si="145"/>
        <v>0</v>
      </c>
      <c r="N327" s="1196">
        <v>0</v>
      </c>
      <c r="O327" s="1193"/>
      <c r="P327" s="1193"/>
      <c r="Q327" s="1193"/>
      <c r="R327" s="1193"/>
      <c r="S327" s="1193"/>
      <c r="T327" s="1193"/>
      <c r="U327" s="1193"/>
      <c r="V327" s="1193"/>
      <c r="W327" s="1194"/>
      <c r="X327" s="1194"/>
      <c r="Y327" s="1195">
        <f t="shared" si="123"/>
        <v>0</v>
      </c>
      <c r="Z327" s="1192">
        <v>0</v>
      </c>
      <c r="AA327" s="1192">
        <v>0</v>
      </c>
      <c r="AB327" s="1192">
        <v>0</v>
      </c>
      <c r="AC327" s="1192">
        <v>0</v>
      </c>
      <c r="AD327" s="1192">
        <v>0</v>
      </c>
      <c r="AE327" s="1195">
        <f t="shared" si="124"/>
        <v>0</v>
      </c>
      <c r="AF327" s="1192">
        <f t="shared" ref="AF327:AF346" si="146">(D327+C327)-O327</f>
        <v>0</v>
      </c>
      <c r="AG327" s="1193">
        <f t="shared" si="140"/>
        <v>0</v>
      </c>
      <c r="AH327" s="1193">
        <f t="shared" si="140"/>
        <v>0</v>
      </c>
      <c r="AI327" s="1193">
        <f t="shared" si="140"/>
        <v>0</v>
      </c>
      <c r="AJ327" s="1193">
        <f t="shared" si="140"/>
        <v>0</v>
      </c>
      <c r="AK327" s="1193">
        <f t="shared" si="140"/>
        <v>0</v>
      </c>
      <c r="AL327" s="1193">
        <f t="shared" si="140"/>
        <v>0</v>
      </c>
      <c r="AM327" s="1194">
        <f t="shared" si="140"/>
        <v>0</v>
      </c>
      <c r="AN327" s="1194">
        <f t="shared" si="125"/>
        <v>0</v>
      </c>
      <c r="AO327" s="1194">
        <f t="shared" si="126"/>
        <v>0</v>
      </c>
      <c r="AP327" s="1195">
        <f t="shared" si="127"/>
        <v>0</v>
      </c>
      <c r="AQ327" s="1192">
        <f t="shared" ref="AQ327:AQ332" si="147">Y327</f>
        <v>0</v>
      </c>
      <c r="AR327" s="1193">
        <f t="shared" si="128"/>
        <v>0</v>
      </c>
      <c r="AS327" s="1195">
        <f t="shared" si="129"/>
        <v>0</v>
      </c>
      <c r="AT327" s="1192">
        <v>300</v>
      </c>
      <c r="AU327" s="1193"/>
      <c r="AV327" s="1193"/>
      <c r="AW327" s="1193"/>
      <c r="AX327" s="1193"/>
      <c r="AY327" s="1194"/>
      <c r="AZ327" s="1194"/>
      <c r="BA327" s="1193"/>
      <c r="BB327" s="1192">
        <v>0</v>
      </c>
      <c r="BC327" s="1191">
        <v>0</v>
      </c>
      <c r="BD327" s="1192">
        <v>0</v>
      </c>
      <c r="BE327" s="1192">
        <v>0</v>
      </c>
      <c r="BF327" s="1192">
        <v>0</v>
      </c>
      <c r="BG327" s="1192">
        <v>0</v>
      </c>
      <c r="BH327" s="1192">
        <v>0</v>
      </c>
      <c r="BI327" s="1192">
        <v>0</v>
      </c>
      <c r="BJ327" s="1192">
        <v>0</v>
      </c>
      <c r="BK327" s="1193">
        <v>0</v>
      </c>
      <c r="BL327" s="1193"/>
      <c r="BM327" s="1191">
        <f t="shared" si="139"/>
        <v>0</v>
      </c>
      <c r="BN327" s="1192">
        <f>AD327*AT327</f>
        <v>0</v>
      </c>
      <c r="BO327" s="1193"/>
      <c r="BP327" s="1193"/>
      <c r="BQ327" s="1193"/>
      <c r="BR327" s="1193">
        <f>AB327*AT327</f>
        <v>0</v>
      </c>
      <c r="BS327" s="1193"/>
      <c r="BT327" s="1193"/>
      <c r="BU327" s="1197">
        <f>(AC327+AA327-P327)*AT327</f>
        <v>0</v>
      </c>
      <c r="BV327" s="1191"/>
      <c r="BW327" s="1192">
        <f t="shared" si="130"/>
        <v>0</v>
      </c>
      <c r="BX327" s="1004">
        <f t="shared" si="131"/>
        <v>0</v>
      </c>
      <c r="BY327" s="1193">
        <f t="shared" si="132"/>
        <v>0</v>
      </c>
      <c r="BZ327" s="1193">
        <f t="shared" si="136"/>
        <v>0</v>
      </c>
      <c r="CA327" s="1193">
        <f t="shared" si="137"/>
        <v>0</v>
      </c>
      <c r="CB327" s="1193">
        <f t="shared" si="133"/>
        <v>0</v>
      </c>
      <c r="CC327" s="1193">
        <f t="shared" si="134"/>
        <v>0</v>
      </c>
      <c r="CF327" s="778">
        <f t="shared" si="138"/>
        <v>0</v>
      </c>
      <c r="CN327" s="1291">
        <f t="shared" si="144"/>
        <v>0</v>
      </c>
      <c r="CO327" s="1233"/>
      <c r="CP327" s="1295">
        <v>0</v>
      </c>
      <c r="CQ327" s="1295">
        <v>9</v>
      </c>
      <c r="CR327" s="1295">
        <v>0</v>
      </c>
      <c r="CS327" s="1295">
        <v>0</v>
      </c>
      <c r="CT327" s="1295"/>
      <c r="CU327" s="1293">
        <f t="shared" si="135"/>
        <v>9</v>
      </c>
      <c r="CV327" s="1294">
        <f t="shared" si="142"/>
        <v>9</v>
      </c>
    </row>
    <row r="328" spans="1:107" ht="15.6" x14ac:dyDescent="0.3">
      <c r="A328" s="1290">
        <v>130</v>
      </c>
      <c r="B328" s="1190" t="s">
        <v>1114</v>
      </c>
      <c r="C328" s="1191">
        <v>0</v>
      </c>
      <c r="D328" s="1192">
        <v>0</v>
      </c>
      <c r="E328" s="1193">
        <v>0</v>
      </c>
      <c r="F328" s="1193">
        <v>0</v>
      </c>
      <c r="G328" s="1193">
        <v>0</v>
      </c>
      <c r="H328" s="1193">
        <v>0</v>
      </c>
      <c r="I328" s="1193">
        <v>0</v>
      </c>
      <c r="J328" s="1193">
        <v>0</v>
      </c>
      <c r="K328" s="1194">
        <v>0</v>
      </c>
      <c r="L328" s="1194">
        <v>0</v>
      </c>
      <c r="M328" s="1195">
        <f t="shared" si="145"/>
        <v>0</v>
      </c>
      <c r="N328" s="1196">
        <v>0</v>
      </c>
      <c r="O328" s="1192"/>
      <c r="P328" s="1193"/>
      <c r="Q328" s="1193"/>
      <c r="R328" s="1193"/>
      <c r="S328" s="1193"/>
      <c r="T328" s="1193"/>
      <c r="U328" s="1193"/>
      <c r="V328" s="1193"/>
      <c r="W328" s="1194"/>
      <c r="X328" s="1194"/>
      <c r="Y328" s="1195">
        <f t="shared" ref="Y328:Y346" si="148">SUM(O328:X328)</f>
        <v>0</v>
      </c>
      <c r="Z328" s="1192">
        <v>0</v>
      </c>
      <c r="AA328" s="1192">
        <v>0</v>
      </c>
      <c r="AB328" s="1192">
        <v>0</v>
      </c>
      <c r="AC328" s="1192">
        <v>0</v>
      </c>
      <c r="AD328" s="1192">
        <v>0</v>
      </c>
      <c r="AE328" s="1195">
        <f t="shared" ref="AE328:AE334" si="149">SUM(Z328:AD328)</f>
        <v>0</v>
      </c>
      <c r="AF328" s="1192">
        <f t="shared" si="146"/>
        <v>0</v>
      </c>
      <c r="AG328" s="1193">
        <f t="shared" si="140"/>
        <v>0</v>
      </c>
      <c r="AH328" s="1193">
        <f t="shared" si="140"/>
        <v>0</v>
      </c>
      <c r="AI328" s="1193">
        <f t="shared" si="140"/>
        <v>0</v>
      </c>
      <c r="AJ328" s="1193">
        <f t="shared" ref="AJ328:AM346" si="150">H328-S328</f>
        <v>0</v>
      </c>
      <c r="AK328" s="1193">
        <f t="shared" si="150"/>
        <v>0</v>
      </c>
      <c r="AL328" s="1193">
        <f t="shared" si="150"/>
        <v>0</v>
      </c>
      <c r="AM328" s="1194">
        <f t="shared" si="150"/>
        <v>0</v>
      </c>
      <c r="AN328" s="1194">
        <f t="shared" ref="AN328:AN346" si="151">+L328-W328</f>
        <v>0</v>
      </c>
      <c r="AO328" s="1194">
        <f t="shared" ref="AO328:AO346" si="152">+N328-X328</f>
        <v>0</v>
      </c>
      <c r="AP328" s="1195">
        <f t="shared" ref="AP328:AP346" si="153">+AO328+AN328+AM328+AL328+AK328+AJ328+AI328+AH328+AG328+AF328</f>
        <v>0</v>
      </c>
      <c r="AQ328" s="1192">
        <f t="shared" si="147"/>
        <v>0</v>
      </c>
      <c r="AR328" s="1193">
        <f>AE328</f>
        <v>0</v>
      </c>
      <c r="AS328" s="1195">
        <f>AQ328-AR328</f>
        <v>0</v>
      </c>
      <c r="AT328" s="1192">
        <v>848</v>
      </c>
      <c r="AU328" s="1193"/>
      <c r="AV328" s="1193"/>
      <c r="AW328" s="1193"/>
      <c r="AX328" s="1193"/>
      <c r="AY328" s="1194"/>
      <c r="AZ328" s="1194"/>
      <c r="BA328" s="1193"/>
      <c r="BB328" s="1192">
        <v>0</v>
      </c>
      <c r="BC328" s="1191">
        <v>0</v>
      </c>
      <c r="BD328" s="1192">
        <v>0</v>
      </c>
      <c r="BE328" s="1192">
        <v>0</v>
      </c>
      <c r="BF328" s="1192">
        <v>0</v>
      </c>
      <c r="BG328" s="1192">
        <v>0</v>
      </c>
      <c r="BH328" s="1192">
        <v>0</v>
      </c>
      <c r="BI328" s="1192">
        <v>0</v>
      </c>
      <c r="BJ328" s="1192">
        <v>0</v>
      </c>
      <c r="BK328" s="1193">
        <v>0</v>
      </c>
      <c r="BL328" s="1193"/>
      <c r="BM328" s="1191">
        <f t="shared" si="139"/>
        <v>0</v>
      </c>
      <c r="BN328" s="1192"/>
      <c r="BO328" s="1193"/>
      <c r="BP328" s="1193"/>
      <c r="BQ328" s="1193"/>
      <c r="BR328" s="1193"/>
      <c r="BS328" s="1193"/>
      <c r="BT328" s="1193"/>
      <c r="BU328" s="1193"/>
      <c r="BV328" s="1191"/>
      <c r="BW328" s="1192">
        <f t="shared" si="130"/>
        <v>0</v>
      </c>
      <c r="BX328" s="1004">
        <f t="shared" si="131"/>
        <v>0</v>
      </c>
      <c r="BY328" s="1193">
        <f>BM328</f>
        <v>0</v>
      </c>
      <c r="BZ328" s="1193">
        <f t="shared" si="136"/>
        <v>0</v>
      </c>
      <c r="CA328" s="1193">
        <f t="shared" si="137"/>
        <v>0</v>
      </c>
      <c r="CB328" s="1193">
        <f>BZ328-CA328</f>
        <v>0</v>
      </c>
      <c r="CC328" s="1193">
        <f t="shared" ref="CC328:CC346" si="154">+AO328*BD328</f>
        <v>0</v>
      </c>
      <c r="CF328" s="778">
        <f t="shared" si="138"/>
        <v>0</v>
      </c>
      <c r="CN328" s="1291">
        <f t="shared" si="144"/>
        <v>0</v>
      </c>
      <c r="CO328" s="1233"/>
      <c r="CP328" s="1295">
        <v>0</v>
      </c>
      <c r="CQ328" s="1295">
        <v>0</v>
      </c>
      <c r="CR328" s="1295"/>
      <c r="CS328" s="1295"/>
      <c r="CT328" s="1295"/>
      <c r="CU328" s="1293">
        <f>CP328+CQ328+CR328+CS328</f>
        <v>0</v>
      </c>
      <c r="CV328" s="1293">
        <f t="shared" si="142"/>
        <v>0</v>
      </c>
    </row>
    <row r="329" spans="1:107" ht="15.6" x14ac:dyDescent="0.3">
      <c r="A329" s="1290">
        <v>131</v>
      </c>
      <c r="B329" s="1190" t="s">
        <v>563</v>
      </c>
      <c r="C329" s="1191">
        <v>4</v>
      </c>
      <c r="D329" s="1192">
        <v>0</v>
      </c>
      <c r="E329" s="1193">
        <v>0</v>
      </c>
      <c r="F329" s="1193">
        <v>0</v>
      </c>
      <c r="G329" s="1193">
        <v>0</v>
      </c>
      <c r="H329" s="1193">
        <v>0</v>
      </c>
      <c r="I329" s="1193">
        <v>0</v>
      </c>
      <c r="J329" s="1193">
        <v>0</v>
      </c>
      <c r="K329" s="1194">
        <v>0</v>
      </c>
      <c r="L329" s="1194">
        <v>380</v>
      </c>
      <c r="M329" s="1195">
        <f t="shared" si="145"/>
        <v>380</v>
      </c>
      <c r="N329" s="1196">
        <v>0</v>
      </c>
      <c r="O329" s="1193">
        <v>4</v>
      </c>
      <c r="P329" s="1193"/>
      <c r="Q329" s="1193"/>
      <c r="R329" s="1193"/>
      <c r="S329" s="1193"/>
      <c r="T329" s="1193"/>
      <c r="U329" s="1193"/>
      <c r="V329" s="1193"/>
      <c r="W329" s="1194">
        <v>149</v>
      </c>
      <c r="X329" s="1194"/>
      <c r="Y329" s="1195">
        <f t="shared" si="148"/>
        <v>153</v>
      </c>
      <c r="Z329" s="1192">
        <v>0</v>
      </c>
      <c r="AA329" s="1192">
        <v>0</v>
      </c>
      <c r="AB329" s="1192">
        <v>0</v>
      </c>
      <c r="AC329" s="1192">
        <v>153</v>
      </c>
      <c r="AD329" s="1192">
        <v>0</v>
      </c>
      <c r="AE329" s="1195">
        <f t="shared" si="149"/>
        <v>153</v>
      </c>
      <c r="AF329" s="1192">
        <f t="shared" si="146"/>
        <v>0</v>
      </c>
      <c r="AG329" s="1193">
        <f t="shared" ref="AG329:AI346" si="155">E329-P329</f>
        <v>0</v>
      </c>
      <c r="AH329" s="1193">
        <f t="shared" si="155"/>
        <v>0</v>
      </c>
      <c r="AI329" s="1193">
        <f t="shared" si="155"/>
        <v>0</v>
      </c>
      <c r="AJ329" s="1193">
        <f t="shared" si="150"/>
        <v>0</v>
      </c>
      <c r="AK329" s="1193">
        <f t="shared" si="150"/>
        <v>0</v>
      </c>
      <c r="AL329" s="1193">
        <f t="shared" si="150"/>
        <v>0</v>
      </c>
      <c r="AM329" s="1194">
        <f t="shared" si="150"/>
        <v>0</v>
      </c>
      <c r="AN329" s="1194">
        <f t="shared" si="151"/>
        <v>231</v>
      </c>
      <c r="AO329" s="1194">
        <f t="shared" si="152"/>
        <v>0</v>
      </c>
      <c r="AP329" s="1195">
        <f t="shared" si="153"/>
        <v>231</v>
      </c>
      <c r="AQ329" s="1192">
        <f t="shared" si="147"/>
        <v>153</v>
      </c>
      <c r="AR329" s="1193">
        <f>AE329</f>
        <v>153</v>
      </c>
      <c r="AS329" s="1195">
        <f>AQ329-AR329</f>
        <v>0</v>
      </c>
      <c r="AT329" s="1192">
        <v>900</v>
      </c>
      <c r="AU329" s="1193"/>
      <c r="AV329" s="1193"/>
      <c r="AW329" s="1193"/>
      <c r="AX329" s="1193">
        <v>950</v>
      </c>
      <c r="AY329" s="1194"/>
      <c r="AZ329" s="1194"/>
      <c r="BA329" s="1193"/>
      <c r="BB329" s="1192">
        <v>660</v>
      </c>
      <c r="BC329" s="1191">
        <v>0</v>
      </c>
      <c r="BD329" s="1192">
        <v>0</v>
      </c>
      <c r="BE329" s="1192">
        <v>0</v>
      </c>
      <c r="BF329" s="1192">
        <v>0</v>
      </c>
      <c r="BG329" s="1192">
        <v>0</v>
      </c>
      <c r="BH329" s="1192">
        <v>0</v>
      </c>
      <c r="BI329" s="1192">
        <v>0</v>
      </c>
      <c r="BJ329" s="1192">
        <v>0</v>
      </c>
      <c r="BK329" s="1193">
        <v>0</v>
      </c>
      <c r="BL329" s="1193"/>
      <c r="BM329" s="1191">
        <f t="shared" si="139"/>
        <v>0</v>
      </c>
      <c r="BN329" s="1192">
        <v>0</v>
      </c>
      <c r="BO329" s="1193"/>
      <c r="BP329" s="1193"/>
      <c r="BQ329" s="1193"/>
      <c r="BR329" s="1193"/>
      <c r="BS329" s="1193"/>
      <c r="BT329" s="1193"/>
      <c r="BU329" s="1197">
        <f>+(AC329-4)*BB329</f>
        <v>98340</v>
      </c>
      <c r="BV329" s="1191"/>
      <c r="BW329" s="1326">
        <f t="shared" si="130"/>
        <v>152460</v>
      </c>
      <c r="BX329" s="1325">
        <f t="shared" si="131"/>
        <v>250800</v>
      </c>
      <c r="BY329" s="1193">
        <f>BM329</f>
        <v>0</v>
      </c>
      <c r="BZ329" s="1193">
        <f>BX329+BY329-BW329</f>
        <v>98340</v>
      </c>
      <c r="CA329" s="1193">
        <f>BN329+BO329+BP329+BQ329+BR329+BS329+BT329+BU329+BV329</f>
        <v>98340</v>
      </c>
      <c r="CB329" s="1004">
        <f>BZ329-CA329</f>
        <v>0</v>
      </c>
      <c r="CC329" s="1193">
        <f t="shared" si="154"/>
        <v>0</v>
      </c>
      <c r="CF329" s="778">
        <f t="shared" si="138"/>
        <v>0</v>
      </c>
      <c r="CN329" s="1291">
        <f t="shared" si="144"/>
        <v>149</v>
      </c>
      <c r="CO329" s="1233"/>
      <c r="CP329" s="1295"/>
      <c r="CQ329" s="1295">
        <v>0</v>
      </c>
      <c r="CR329" s="1295"/>
      <c r="CS329" s="1295">
        <v>3</v>
      </c>
      <c r="CT329" s="1295"/>
      <c r="CU329" s="1293">
        <f>CP329+CQ329+CR329+CS329</f>
        <v>3</v>
      </c>
      <c r="CV329" s="1293">
        <f t="shared" si="142"/>
        <v>-146</v>
      </c>
    </row>
    <row r="330" spans="1:107" ht="15.6" x14ac:dyDescent="0.3">
      <c r="A330" s="1290">
        <v>132</v>
      </c>
      <c r="B330" s="1299" t="s">
        <v>1115</v>
      </c>
      <c r="C330" s="1191">
        <v>0</v>
      </c>
      <c r="D330" s="1192">
        <v>17</v>
      </c>
      <c r="E330" s="1193">
        <v>0</v>
      </c>
      <c r="F330" s="1193">
        <v>0</v>
      </c>
      <c r="G330" s="1193">
        <v>0</v>
      </c>
      <c r="H330" s="1193">
        <v>0</v>
      </c>
      <c r="I330" s="1193">
        <v>0</v>
      </c>
      <c r="J330" s="1193">
        <v>0</v>
      </c>
      <c r="K330" s="1194">
        <v>0</v>
      </c>
      <c r="L330" s="1194">
        <v>0</v>
      </c>
      <c r="M330" s="1195">
        <f t="shared" si="145"/>
        <v>17</v>
      </c>
      <c r="N330" s="1196">
        <v>0</v>
      </c>
      <c r="O330" s="1193">
        <v>6</v>
      </c>
      <c r="P330" s="1193"/>
      <c r="Q330" s="1193"/>
      <c r="R330" s="1193"/>
      <c r="S330" s="1193"/>
      <c r="T330" s="1193"/>
      <c r="U330" s="1193"/>
      <c r="V330" s="1193"/>
      <c r="W330" s="1194"/>
      <c r="X330" s="1194"/>
      <c r="Y330" s="1195">
        <f t="shared" si="148"/>
        <v>6</v>
      </c>
      <c r="Z330" s="1192">
        <v>0</v>
      </c>
      <c r="AA330" s="1192">
        <v>0</v>
      </c>
      <c r="AB330" s="1192">
        <v>0</v>
      </c>
      <c r="AC330" s="1192">
        <v>6</v>
      </c>
      <c r="AD330" s="1192">
        <v>0</v>
      </c>
      <c r="AE330" s="1195">
        <f t="shared" si="149"/>
        <v>6</v>
      </c>
      <c r="AF330" s="1192">
        <f t="shared" si="146"/>
        <v>11</v>
      </c>
      <c r="AG330" s="1193">
        <f t="shared" si="155"/>
        <v>0</v>
      </c>
      <c r="AH330" s="1193">
        <f t="shared" si="155"/>
        <v>0</v>
      </c>
      <c r="AI330" s="1193">
        <f t="shared" si="155"/>
        <v>0</v>
      </c>
      <c r="AJ330" s="1193">
        <f t="shared" si="150"/>
        <v>0</v>
      </c>
      <c r="AK330" s="1193">
        <f t="shared" si="150"/>
        <v>0</v>
      </c>
      <c r="AL330" s="1193">
        <f t="shared" si="150"/>
        <v>0</v>
      </c>
      <c r="AM330" s="1194">
        <f t="shared" si="150"/>
        <v>0</v>
      </c>
      <c r="AN330" s="1194">
        <f t="shared" si="151"/>
        <v>0</v>
      </c>
      <c r="AO330" s="1194">
        <f t="shared" si="152"/>
        <v>0</v>
      </c>
      <c r="AP330" s="1195">
        <f t="shared" si="153"/>
        <v>11</v>
      </c>
      <c r="AQ330" s="1192">
        <f t="shared" si="147"/>
        <v>6</v>
      </c>
      <c r="AR330" s="1193">
        <f>AE330</f>
        <v>6</v>
      </c>
      <c r="AS330" s="1195">
        <f>AQ330-AR330</f>
        <v>0</v>
      </c>
      <c r="AT330" s="1192">
        <v>900</v>
      </c>
      <c r="AU330" s="1193"/>
      <c r="AV330" s="1193"/>
      <c r="AW330" s="1193"/>
      <c r="AX330" s="1193"/>
      <c r="AY330" s="1194"/>
      <c r="AZ330" s="1194"/>
      <c r="BA330" s="1193"/>
      <c r="BB330" s="1192">
        <v>0</v>
      </c>
      <c r="BC330" s="1191">
        <v>0</v>
      </c>
      <c r="BD330" s="1192">
        <v>0</v>
      </c>
      <c r="BE330" s="1192">
        <v>0</v>
      </c>
      <c r="BF330" s="1192">
        <v>0</v>
      </c>
      <c r="BG330" s="1192">
        <v>0</v>
      </c>
      <c r="BH330" s="1192">
        <v>0</v>
      </c>
      <c r="BI330" s="1192">
        <v>0</v>
      </c>
      <c r="BJ330" s="1192">
        <v>0</v>
      </c>
      <c r="BK330" s="1193">
        <v>0</v>
      </c>
      <c r="BL330" s="1193"/>
      <c r="BM330" s="1191">
        <f t="shared" si="139"/>
        <v>0</v>
      </c>
      <c r="BN330" s="1192">
        <f>AD330*AT330</f>
        <v>0</v>
      </c>
      <c r="BO330" s="1193"/>
      <c r="BP330" s="1193"/>
      <c r="BQ330" s="1193"/>
      <c r="BR330" s="1193"/>
      <c r="BS330" s="1193"/>
      <c r="BT330" s="1193"/>
      <c r="BU330" s="1197">
        <v>0</v>
      </c>
      <c r="BV330" s="1191"/>
      <c r="BW330" s="1192">
        <f t="shared" si="130"/>
        <v>0</v>
      </c>
      <c r="BX330" s="1004">
        <f t="shared" si="131"/>
        <v>0</v>
      </c>
      <c r="BY330" s="1193">
        <f>BM330</f>
        <v>0</v>
      </c>
      <c r="BZ330" s="1193">
        <f>BX330+BY330-BW330</f>
        <v>0</v>
      </c>
      <c r="CA330" s="1193">
        <f>BN330+BO330+BP330+BQ330+BR330+BS330+BT330+BU330+BV330</f>
        <v>0</v>
      </c>
      <c r="CB330" s="1193">
        <f>BZ330-CA330</f>
        <v>0</v>
      </c>
      <c r="CC330" s="1193">
        <f t="shared" si="154"/>
        <v>0</v>
      </c>
      <c r="CF330" s="778">
        <f t="shared" si="138"/>
        <v>0</v>
      </c>
      <c r="CN330" s="1291">
        <f t="shared" si="144"/>
        <v>0</v>
      </c>
      <c r="CO330" s="1233"/>
      <c r="CP330" s="1295"/>
      <c r="CQ330" s="1295">
        <v>3</v>
      </c>
      <c r="CR330" s="1295"/>
      <c r="CS330" s="1295">
        <v>3</v>
      </c>
      <c r="CT330" s="1295"/>
      <c r="CU330" s="1293">
        <f>CP330+CQ330+CR330+CS330</f>
        <v>6</v>
      </c>
      <c r="CV330" s="1293">
        <f t="shared" si="142"/>
        <v>6</v>
      </c>
    </row>
    <row r="331" spans="1:107" ht="15.6" x14ac:dyDescent="0.3">
      <c r="A331" s="1290">
        <v>133</v>
      </c>
      <c r="B331" s="1296" t="s">
        <v>323</v>
      </c>
      <c r="C331" s="1191">
        <v>0</v>
      </c>
      <c r="D331" s="1192">
        <v>0</v>
      </c>
      <c r="E331" s="1193">
        <v>0</v>
      </c>
      <c r="F331" s="1193">
        <v>0</v>
      </c>
      <c r="G331" s="1193">
        <v>0</v>
      </c>
      <c r="H331" s="1193">
        <v>0</v>
      </c>
      <c r="I331" s="1193">
        <v>0</v>
      </c>
      <c r="J331" s="1193">
        <v>0</v>
      </c>
      <c r="K331" s="1194">
        <v>0</v>
      </c>
      <c r="L331" s="1194">
        <v>356</v>
      </c>
      <c r="M331" s="1195">
        <f t="shared" si="145"/>
        <v>356</v>
      </c>
      <c r="N331" s="1196">
        <v>0</v>
      </c>
      <c r="O331" s="1193"/>
      <c r="P331" s="1193"/>
      <c r="Q331" s="1193"/>
      <c r="R331" s="1193"/>
      <c r="S331" s="1193"/>
      <c r="T331" s="1193"/>
      <c r="U331" s="1193"/>
      <c r="V331" s="1193"/>
      <c r="W331" s="1194">
        <v>29</v>
      </c>
      <c r="X331" s="1194"/>
      <c r="Y331" s="1195">
        <f t="shared" si="148"/>
        <v>29</v>
      </c>
      <c r="Z331" s="1192">
        <v>0</v>
      </c>
      <c r="AA331" s="1192">
        <v>0</v>
      </c>
      <c r="AB331" s="1192">
        <v>0</v>
      </c>
      <c r="AC331" s="1192">
        <v>25</v>
      </c>
      <c r="AD331" s="1192">
        <v>4</v>
      </c>
      <c r="AE331" s="1195">
        <f t="shared" si="149"/>
        <v>29</v>
      </c>
      <c r="AF331" s="1192">
        <f t="shared" si="146"/>
        <v>0</v>
      </c>
      <c r="AG331" s="1193">
        <f t="shared" si="155"/>
        <v>0</v>
      </c>
      <c r="AH331" s="1193">
        <f t="shared" si="155"/>
        <v>0</v>
      </c>
      <c r="AI331" s="1193">
        <f t="shared" si="155"/>
        <v>0</v>
      </c>
      <c r="AJ331" s="1193">
        <f t="shared" si="150"/>
        <v>0</v>
      </c>
      <c r="AK331" s="1193">
        <f t="shared" si="150"/>
        <v>0</v>
      </c>
      <c r="AL331" s="1193">
        <f t="shared" si="150"/>
        <v>0</v>
      </c>
      <c r="AM331" s="1194">
        <f t="shared" si="150"/>
        <v>0</v>
      </c>
      <c r="AN331" s="1194">
        <f t="shared" si="151"/>
        <v>327</v>
      </c>
      <c r="AO331" s="1194">
        <f t="shared" si="152"/>
        <v>0</v>
      </c>
      <c r="AP331" s="1195">
        <f t="shared" si="153"/>
        <v>327</v>
      </c>
      <c r="AQ331" s="1192">
        <f t="shared" si="147"/>
        <v>29</v>
      </c>
      <c r="AR331" s="1193">
        <f>AE331</f>
        <v>29</v>
      </c>
      <c r="AS331" s="1195">
        <f>AQ331-AR331</f>
        <v>0</v>
      </c>
      <c r="AT331" s="1192">
        <v>1262</v>
      </c>
      <c r="AU331" s="1193"/>
      <c r="AV331" s="1193"/>
      <c r="AW331" s="1193"/>
      <c r="AX331" s="1193"/>
      <c r="AY331" s="1194"/>
      <c r="AZ331" s="1194"/>
      <c r="BA331" s="1193"/>
      <c r="BB331" s="1192">
        <v>812</v>
      </c>
      <c r="BC331" s="1191">
        <v>0</v>
      </c>
      <c r="BD331" s="1192">
        <v>0</v>
      </c>
      <c r="BE331" s="1192">
        <v>0</v>
      </c>
      <c r="BF331" s="1192">
        <v>0</v>
      </c>
      <c r="BG331" s="1192">
        <v>0</v>
      </c>
      <c r="BH331" s="1192">
        <v>0</v>
      </c>
      <c r="BI331" s="1192">
        <v>0</v>
      </c>
      <c r="BJ331" s="1192">
        <v>0</v>
      </c>
      <c r="BK331" s="1193">
        <v>0</v>
      </c>
      <c r="BL331" s="1193"/>
      <c r="BM331" s="1191">
        <f>SUM(BJ331:BL331)</f>
        <v>0</v>
      </c>
      <c r="BN331" s="1192">
        <f>+('Store Lines '!G48/'QTY Sheet 18-19'!L331)*'QTY Sheet 18-19'!AD331*100000</f>
        <v>1799.8883235955054</v>
      </c>
      <c r="BO331" s="1193"/>
      <c r="BP331" s="1193"/>
      <c r="BQ331" s="1193"/>
      <c r="BR331" s="1193"/>
      <c r="BS331" s="1193"/>
      <c r="BT331" s="1193"/>
      <c r="BU331" s="1197">
        <f>AC331*BB331</f>
        <v>20300</v>
      </c>
      <c r="BV331" s="1191"/>
      <c r="BW331" s="1326">
        <f t="shared" si="130"/>
        <v>265524</v>
      </c>
      <c r="BX331" s="1325">
        <f t="shared" si="131"/>
        <v>289072</v>
      </c>
      <c r="BY331" s="1193">
        <f>BM331</f>
        <v>0</v>
      </c>
      <c r="BZ331" s="1193">
        <f>BX331+BY331-BW331</f>
        <v>23548</v>
      </c>
      <c r="CA331" s="1193">
        <f>BN331+BO331+BP331+BQ331+BR331+BS331+BT331+BU331+BV331</f>
        <v>22099.888323595507</v>
      </c>
      <c r="CB331" s="1193">
        <f>BZ331-CA331</f>
        <v>1448.1116764044928</v>
      </c>
      <c r="CC331" s="1193">
        <f t="shared" si="154"/>
        <v>0</v>
      </c>
      <c r="CF331" s="778">
        <f t="shared" si="138"/>
        <v>-1799.8883235955054</v>
      </c>
      <c r="CN331" s="1291">
        <f>IF((Z331+AA331+AC331-O331-P331)&gt;0,Z331+AA331+AC331-O331-P331,0)</f>
        <v>25</v>
      </c>
      <c r="CO331" s="1233"/>
      <c r="CP331" s="1295">
        <v>4</v>
      </c>
      <c r="CQ331" s="1295">
        <v>9</v>
      </c>
      <c r="CR331" s="1295"/>
      <c r="CS331" s="1295"/>
      <c r="CT331" s="1295"/>
      <c r="CU331" s="1293">
        <f>CP331+CQ331+CR331+CS331</f>
        <v>13</v>
      </c>
      <c r="CV331" s="1293">
        <f>CU331-CN331</f>
        <v>-12</v>
      </c>
    </row>
    <row r="332" spans="1:107" ht="15.6" x14ac:dyDescent="0.3">
      <c r="A332" s="1290">
        <v>134</v>
      </c>
      <c r="B332" s="1300" t="s">
        <v>1116</v>
      </c>
      <c r="C332" s="1191">
        <v>0</v>
      </c>
      <c r="D332" s="1192">
        <v>31</v>
      </c>
      <c r="E332" s="1193">
        <v>0</v>
      </c>
      <c r="F332" s="1193">
        <v>150</v>
      </c>
      <c r="G332" s="1193">
        <v>0</v>
      </c>
      <c r="H332" s="1193">
        <v>0</v>
      </c>
      <c r="I332" s="1193">
        <v>0</v>
      </c>
      <c r="J332" s="1193">
        <v>0</v>
      </c>
      <c r="K332" s="1194">
        <v>0</v>
      </c>
      <c r="L332" s="1194">
        <v>0</v>
      </c>
      <c r="M332" s="1195">
        <f t="shared" si="145"/>
        <v>181</v>
      </c>
      <c r="N332" s="1196">
        <v>0</v>
      </c>
      <c r="O332" s="1193">
        <v>9</v>
      </c>
      <c r="P332" s="1193"/>
      <c r="Q332" s="1193"/>
      <c r="R332" s="1193"/>
      <c r="S332" s="1193"/>
      <c r="T332" s="1193"/>
      <c r="U332" s="1193"/>
      <c r="V332" s="1193"/>
      <c r="W332" s="1194"/>
      <c r="X332" s="1194"/>
      <c r="Y332" s="1195">
        <f t="shared" si="148"/>
        <v>9</v>
      </c>
      <c r="Z332" s="1192">
        <v>0</v>
      </c>
      <c r="AA332" s="1192">
        <v>0</v>
      </c>
      <c r="AB332" s="1192">
        <v>0</v>
      </c>
      <c r="AC332" s="1192">
        <v>6</v>
      </c>
      <c r="AD332" s="1192">
        <v>3</v>
      </c>
      <c r="AE332" s="1195">
        <f t="shared" si="149"/>
        <v>9</v>
      </c>
      <c r="AF332" s="1192">
        <f t="shared" si="146"/>
        <v>22</v>
      </c>
      <c r="AG332" s="1193">
        <f t="shared" si="155"/>
        <v>0</v>
      </c>
      <c r="AH332" s="1193">
        <f t="shared" si="155"/>
        <v>150</v>
      </c>
      <c r="AI332" s="1193">
        <f t="shared" si="155"/>
        <v>0</v>
      </c>
      <c r="AJ332" s="1193">
        <f t="shared" si="150"/>
        <v>0</v>
      </c>
      <c r="AK332" s="1193">
        <f t="shared" si="150"/>
        <v>0</v>
      </c>
      <c r="AL332" s="1193">
        <f t="shared" si="150"/>
        <v>0</v>
      </c>
      <c r="AM332" s="1194">
        <f t="shared" si="150"/>
        <v>0</v>
      </c>
      <c r="AN332" s="1194">
        <f t="shared" si="151"/>
        <v>0</v>
      </c>
      <c r="AO332" s="1194">
        <f t="shared" si="152"/>
        <v>0</v>
      </c>
      <c r="AP332" s="1195">
        <f t="shared" si="153"/>
        <v>172</v>
      </c>
      <c r="AQ332" s="1192">
        <f t="shared" si="147"/>
        <v>9</v>
      </c>
      <c r="AR332" s="1193">
        <f>AE332</f>
        <v>9</v>
      </c>
      <c r="AS332" s="1195">
        <f>AQ332-AR332</f>
        <v>0</v>
      </c>
      <c r="AT332" s="1192">
        <v>950</v>
      </c>
      <c r="AU332" s="1193"/>
      <c r="AV332" s="1193"/>
      <c r="AW332" s="1193"/>
      <c r="AX332" s="1193"/>
      <c r="AY332" s="1194"/>
      <c r="AZ332" s="1194"/>
      <c r="BA332" s="1193"/>
      <c r="BB332" s="1192">
        <v>0</v>
      </c>
      <c r="BC332" s="1191">
        <v>0</v>
      </c>
      <c r="BD332" s="1192">
        <v>0</v>
      </c>
      <c r="BE332" s="1192">
        <v>0</v>
      </c>
      <c r="BF332" s="1192">
        <v>0</v>
      </c>
      <c r="BG332" s="1192">
        <v>0</v>
      </c>
      <c r="BH332" s="1192">
        <v>0</v>
      </c>
      <c r="BI332" s="1192">
        <v>0</v>
      </c>
      <c r="BJ332" s="1192">
        <v>0</v>
      </c>
      <c r="BK332" s="1193">
        <v>0</v>
      </c>
      <c r="BL332" s="1193"/>
      <c r="BM332" s="1191">
        <f>SUM(BJ332:BL332)</f>
        <v>0</v>
      </c>
      <c r="BN332" s="1192">
        <v>0</v>
      </c>
      <c r="BO332" s="1192">
        <f>AD332*BD332</f>
        <v>0</v>
      </c>
      <c r="BP332" s="1193"/>
      <c r="BQ332" s="1193"/>
      <c r="BR332" s="1193"/>
      <c r="BS332" s="1193"/>
      <c r="BT332" s="1193"/>
      <c r="BU332" s="1197">
        <f>AC332*BD332</f>
        <v>0</v>
      </c>
      <c r="BV332" s="1191"/>
      <c r="BW332" s="1326">
        <f t="shared" ref="BW332:BW346" si="156">(AH332*AT332)+(AI332*AV332)+(AJ332*AW332)+(AK332*AX332)+(AN332*BD332)+(AM332*AZ332)+(AN332*BB332)+(AO332*BD332)</f>
        <v>142500</v>
      </c>
      <c r="BX332" s="1325">
        <f t="shared" ref="BX332:BX346" si="157">(F332*AT332)+(G332*AV332)+(H332*AW332)+(I332*AX332)+(K332*AZ332)+(L332*BB332)</f>
        <v>142500</v>
      </c>
      <c r="BY332" s="1193">
        <f>BM332</f>
        <v>0</v>
      </c>
      <c r="BZ332" s="1193">
        <f>BX332+BY332-BW332</f>
        <v>0</v>
      </c>
      <c r="CA332" s="1193">
        <f>BN332+BO332+BP332+BQ332+BR332+BS332+BT332+BU332+BV332</f>
        <v>0</v>
      </c>
      <c r="CB332" s="1193">
        <f>BZ332-CA332</f>
        <v>0</v>
      </c>
      <c r="CC332" s="1193">
        <f t="shared" si="154"/>
        <v>0</v>
      </c>
      <c r="CF332" s="778">
        <f t="shared" si="138"/>
        <v>0</v>
      </c>
    </row>
    <row r="333" spans="1:107" ht="15.6" x14ac:dyDescent="0.3">
      <c r="A333" s="1290">
        <v>135</v>
      </c>
      <c r="B333" s="1300" t="s">
        <v>1117</v>
      </c>
      <c r="C333" s="1191">
        <v>0</v>
      </c>
      <c r="D333" s="1192">
        <v>0</v>
      </c>
      <c r="E333" s="1193">
        <v>0</v>
      </c>
      <c r="F333" s="1193">
        <v>0</v>
      </c>
      <c r="G333" s="1193">
        <v>0</v>
      </c>
      <c r="H333" s="1193">
        <v>0</v>
      </c>
      <c r="I333" s="1193">
        <v>21</v>
      </c>
      <c r="J333" s="1193">
        <v>0</v>
      </c>
      <c r="K333" s="1193">
        <v>0</v>
      </c>
      <c r="L333" s="1193">
        <v>192</v>
      </c>
      <c r="M333" s="1301">
        <f t="shared" si="145"/>
        <v>213</v>
      </c>
      <c r="N333" s="1196">
        <v>0</v>
      </c>
      <c r="O333" s="1192"/>
      <c r="P333" s="1193"/>
      <c r="Q333" s="1193"/>
      <c r="R333" s="1193"/>
      <c r="S333" s="1193"/>
      <c r="T333" s="1193">
        <v>21</v>
      </c>
      <c r="U333" s="1193"/>
      <c r="V333" s="1193"/>
      <c r="W333" s="1193">
        <v>8</v>
      </c>
      <c r="X333" s="1193"/>
      <c r="Y333" s="1195">
        <f t="shared" si="148"/>
        <v>29</v>
      </c>
      <c r="Z333" s="1192">
        <v>0</v>
      </c>
      <c r="AA333" s="1192">
        <v>0</v>
      </c>
      <c r="AB333" s="1192">
        <v>2</v>
      </c>
      <c r="AC333" s="1192">
        <v>27</v>
      </c>
      <c r="AD333" s="1192">
        <v>0</v>
      </c>
      <c r="AE333" s="1195">
        <f t="shared" si="149"/>
        <v>29</v>
      </c>
      <c r="AF333" s="1192">
        <f t="shared" si="146"/>
        <v>0</v>
      </c>
      <c r="AG333" s="1193">
        <f t="shared" si="155"/>
        <v>0</v>
      </c>
      <c r="AH333" s="1193">
        <f t="shared" si="155"/>
        <v>0</v>
      </c>
      <c r="AI333" s="1193">
        <f t="shared" si="155"/>
        <v>0</v>
      </c>
      <c r="AJ333" s="1193">
        <f t="shared" si="150"/>
        <v>0</v>
      </c>
      <c r="AK333" s="1193">
        <f t="shared" si="150"/>
        <v>0</v>
      </c>
      <c r="AL333" s="1193">
        <f t="shared" si="150"/>
        <v>0</v>
      </c>
      <c r="AM333" s="1194">
        <f t="shared" si="150"/>
        <v>0</v>
      </c>
      <c r="AN333" s="1194">
        <f t="shared" si="151"/>
        <v>184</v>
      </c>
      <c r="AO333" s="1194">
        <f t="shared" si="152"/>
        <v>0</v>
      </c>
      <c r="AP333" s="1195">
        <f t="shared" si="153"/>
        <v>184</v>
      </c>
      <c r="AQ333" s="1192">
        <f t="shared" ref="AQ333:AQ346" si="158">Y333</f>
        <v>29</v>
      </c>
      <c r="AR333" s="1193">
        <f t="shared" ref="AR333:AR346" si="159">AE333</f>
        <v>29</v>
      </c>
      <c r="AS333" s="1195">
        <f t="shared" ref="AS333:AS346" si="160">AQ333-AR333</f>
        <v>0</v>
      </c>
      <c r="AT333" s="1193">
        <v>2050</v>
      </c>
      <c r="AU333" s="1193"/>
      <c r="AV333" s="1193"/>
      <c r="AW333" s="1193"/>
      <c r="AX333" s="1193">
        <v>2364.1590000000001</v>
      </c>
      <c r="AY333" s="1193"/>
      <c r="AZ333" s="1193"/>
      <c r="BA333" s="1193"/>
      <c r="BB333" s="1193">
        <v>2059.9731999999999</v>
      </c>
      <c r="BC333" s="1191">
        <v>0</v>
      </c>
      <c r="BD333" s="1192">
        <v>0</v>
      </c>
      <c r="BE333" s="1192">
        <v>0</v>
      </c>
      <c r="BF333" s="1192">
        <v>0</v>
      </c>
      <c r="BG333" s="1192">
        <v>0</v>
      </c>
      <c r="BH333" s="1192">
        <v>0</v>
      </c>
      <c r="BI333" s="1192">
        <v>0</v>
      </c>
      <c r="BJ333" s="1192">
        <v>0</v>
      </c>
      <c r="BK333" s="1193">
        <v>0</v>
      </c>
      <c r="BL333" s="1193"/>
      <c r="BM333" s="1191">
        <f t="shared" ref="BM333:BM346" si="161">SUM(BJ333:BL333)</f>
        <v>0</v>
      </c>
      <c r="BN333" s="1192">
        <f>+('Store Lines '!G49/'QTY Sheet 18-19'!L333)*'QTY Sheet 18-19'!AD333*100000</f>
        <v>0</v>
      </c>
      <c r="BO333" s="1193"/>
      <c r="BP333" s="1193"/>
      <c r="BQ333" s="1193"/>
      <c r="BR333" s="1193">
        <f>+AB333*BB333</f>
        <v>4119.9463999999998</v>
      </c>
      <c r="BS333" s="1193"/>
      <c r="BT333" s="1193"/>
      <c r="BU333" s="1197">
        <f>+I333*AX333+BB333*(AC333-T333)</f>
        <v>62007.178199999995</v>
      </c>
      <c r="BV333" s="1191"/>
      <c r="BW333" s="1326">
        <f t="shared" si="156"/>
        <v>379035.06880000001</v>
      </c>
      <c r="BX333" s="1325">
        <f t="shared" si="157"/>
        <v>445162.19339999993</v>
      </c>
      <c r="BY333" s="1193">
        <f t="shared" ref="BY333:BY346" si="162">BM333</f>
        <v>0</v>
      </c>
      <c r="BZ333" s="1193">
        <f t="shared" ref="BZ333:BZ346" si="163">BX333+BY333-BW333</f>
        <v>66127.124599999923</v>
      </c>
      <c r="CA333" s="1193">
        <f t="shared" ref="CA333:CA346" si="164">BN333+BO333+BP333+BQ333+BR333+BS333+BT333+BU333+BV333</f>
        <v>66127.124599999996</v>
      </c>
      <c r="CB333" s="1193">
        <f t="shared" ref="CB333:CB346" si="165">BZ333-CA333</f>
        <v>0</v>
      </c>
      <c r="CC333" s="1193">
        <f t="shared" si="154"/>
        <v>0</v>
      </c>
      <c r="CF333" s="778">
        <f t="shared" si="138"/>
        <v>0</v>
      </c>
    </row>
    <row r="334" spans="1:107" ht="15.6" x14ac:dyDescent="0.3">
      <c r="A334" s="1290">
        <v>136</v>
      </c>
      <c r="B334" s="1300" t="s">
        <v>1118</v>
      </c>
      <c r="C334" s="1191">
        <v>0</v>
      </c>
      <c r="D334" s="1192">
        <v>0</v>
      </c>
      <c r="E334" s="1193">
        <v>0</v>
      </c>
      <c r="F334" s="1193">
        <v>0</v>
      </c>
      <c r="G334" s="1193">
        <v>0</v>
      </c>
      <c r="H334" s="1193">
        <v>0</v>
      </c>
      <c r="I334" s="1193">
        <v>0</v>
      </c>
      <c r="J334" s="1193">
        <v>0</v>
      </c>
      <c r="K334" s="1193">
        <v>0</v>
      </c>
      <c r="L334" s="1193">
        <v>191</v>
      </c>
      <c r="M334" s="1301">
        <f t="shared" si="145"/>
        <v>191</v>
      </c>
      <c r="N334" s="1196">
        <v>0</v>
      </c>
      <c r="O334" s="1192"/>
      <c r="P334" s="1193"/>
      <c r="Q334" s="1193"/>
      <c r="R334" s="1193"/>
      <c r="S334" s="1193"/>
      <c r="T334" s="1193"/>
      <c r="U334" s="1193"/>
      <c r="V334" s="1193"/>
      <c r="W334" s="1193">
        <v>44</v>
      </c>
      <c r="X334" s="1193"/>
      <c r="Y334" s="1195">
        <f t="shared" si="148"/>
        <v>44</v>
      </c>
      <c r="Z334" s="1192">
        <v>0</v>
      </c>
      <c r="AA334" s="1192">
        <v>0</v>
      </c>
      <c r="AB334" s="1192">
        <v>0</v>
      </c>
      <c r="AC334" s="1192">
        <v>34</v>
      </c>
      <c r="AD334" s="1192">
        <v>10</v>
      </c>
      <c r="AE334" s="1195">
        <f t="shared" si="149"/>
        <v>44</v>
      </c>
      <c r="AF334" s="1192">
        <f t="shared" si="146"/>
        <v>0</v>
      </c>
      <c r="AG334" s="1193">
        <f t="shared" si="155"/>
        <v>0</v>
      </c>
      <c r="AH334" s="1193">
        <f t="shared" si="155"/>
        <v>0</v>
      </c>
      <c r="AI334" s="1193">
        <f t="shared" si="155"/>
        <v>0</v>
      </c>
      <c r="AJ334" s="1193">
        <f t="shared" si="150"/>
        <v>0</v>
      </c>
      <c r="AK334" s="1193">
        <f t="shared" si="150"/>
        <v>0</v>
      </c>
      <c r="AL334" s="1193">
        <f t="shared" si="150"/>
        <v>0</v>
      </c>
      <c r="AM334" s="1194">
        <f t="shared" si="150"/>
        <v>0</v>
      </c>
      <c r="AN334" s="1194">
        <f t="shared" si="151"/>
        <v>147</v>
      </c>
      <c r="AO334" s="1194">
        <f t="shared" si="152"/>
        <v>0</v>
      </c>
      <c r="AP334" s="1195">
        <f t="shared" si="153"/>
        <v>147</v>
      </c>
      <c r="AQ334" s="1192">
        <f t="shared" si="158"/>
        <v>44</v>
      </c>
      <c r="AR334" s="1193">
        <f t="shared" si="159"/>
        <v>44</v>
      </c>
      <c r="AS334" s="1195">
        <f t="shared" si="160"/>
        <v>0</v>
      </c>
      <c r="AT334" s="1193">
        <v>504</v>
      </c>
      <c r="AU334" s="1193"/>
      <c r="AV334" s="1193"/>
      <c r="AW334" s="1193"/>
      <c r="AX334" s="1193"/>
      <c r="AY334" s="1193"/>
      <c r="AZ334" s="1193"/>
      <c r="BA334" s="1193"/>
      <c r="BB334" s="1193">
        <v>476</v>
      </c>
      <c r="BC334" s="1191">
        <v>0</v>
      </c>
      <c r="BD334" s="1192">
        <v>0</v>
      </c>
      <c r="BE334" s="1192">
        <v>0</v>
      </c>
      <c r="BF334" s="1192">
        <v>0</v>
      </c>
      <c r="BG334" s="1192">
        <v>0</v>
      </c>
      <c r="BH334" s="1192">
        <v>0</v>
      </c>
      <c r="BI334" s="1192">
        <v>0</v>
      </c>
      <c r="BJ334" s="1192">
        <v>0</v>
      </c>
      <c r="BK334" s="1193">
        <v>0</v>
      </c>
      <c r="BL334" s="1193"/>
      <c r="BM334" s="1191">
        <f t="shared" si="161"/>
        <v>0</v>
      </c>
      <c r="BN334" s="1192">
        <f>+('Store Lines '!G50/'QTY Sheet 18-19'!L334)*'QTY Sheet 18-19'!AD334*100000</f>
        <v>1477.1260897699869</v>
      </c>
      <c r="BO334" s="1193"/>
      <c r="BP334" s="1193"/>
      <c r="BQ334" s="1193"/>
      <c r="BR334" s="1193"/>
      <c r="BS334" s="1193"/>
      <c r="BT334" s="1193"/>
      <c r="BU334" s="1197">
        <f>+AC334*BB334</f>
        <v>16184</v>
      </c>
      <c r="BV334" s="1191"/>
      <c r="BW334" s="1326">
        <f t="shared" si="156"/>
        <v>69972</v>
      </c>
      <c r="BX334" s="1325">
        <f t="shared" si="157"/>
        <v>90916</v>
      </c>
      <c r="BY334" s="1193">
        <f t="shared" si="162"/>
        <v>0</v>
      </c>
      <c r="BZ334" s="1193">
        <f t="shared" si="163"/>
        <v>20944</v>
      </c>
      <c r="CA334" s="1193">
        <f t="shared" si="164"/>
        <v>17661.126089769987</v>
      </c>
      <c r="CB334" s="1193">
        <f t="shared" si="165"/>
        <v>3282.8739102300133</v>
      </c>
      <c r="CC334" s="1193">
        <f t="shared" si="154"/>
        <v>0</v>
      </c>
      <c r="CF334" s="778">
        <f t="shared" ref="CF334:CF346" si="166">+BM334-BN334-BO334-BP334</f>
        <v>-1477.1260897699869</v>
      </c>
    </row>
    <row r="335" spans="1:107" ht="15.6" x14ac:dyDescent="0.3">
      <c r="A335" s="1290">
        <v>137</v>
      </c>
      <c r="B335" s="1300" t="s">
        <v>1119</v>
      </c>
      <c r="C335" s="1191">
        <v>0</v>
      </c>
      <c r="D335" s="1192">
        <v>0</v>
      </c>
      <c r="E335" s="1193">
        <v>0</v>
      </c>
      <c r="F335" s="1193">
        <v>15</v>
      </c>
      <c r="G335" s="1193">
        <v>0</v>
      </c>
      <c r="H335" s="1193">
        <v>0</v>
      </c>
      <c r="I335" s="1193">
        <v>0</v>
      </c>
      <c r="J335" s="1193">
        <v>0</v>
      </c>
      <c r="K335" s="1193">
        <v>0</v>
      </c>
      <c r="L335" s="1193">
        <v>454</v>
      </c>
      <c r="M335" s="1301">
        <f t="shared" si="145"/>
        <v>469</v>
      </c>
      <c r="N335" s="1196">
        <v>0</v>
      </c>
      <c r="O335" s="1192"/>
      <c r="P335" s="1193"/>
      <c r="Q335" s="1193">
        <v>15</v>
      </c>
      <c r="R335" s="1193"/>
      <c r="S335" s="1193"/>
      <c r="T335" s="1193"/>
      <c r="U335" s="1193"/>
      <c r="V335" s="1193"/>
      <c r="W335" s="1193">
        <v>17</v>
      </c>
      <c r="X335" s="1193"/>
      <c r="Y335" s="1195">
        <f t="shared" si="148"/>
        <v>32</v>
      </c>
      <c r="Z335" s="1192">
        <v>0</v>
      </c>
      <c r="AA335" s="1192">
        <v>0</v>
      </c>
      <c r="AB335" s="1192">
        <v>0</v>
      </c>
      <c r="AC335" s="1192">
        <v>32</v>
      </c>
      <c r="AD335" s="1192">
        <v>0</v>
      </c>
      <c r="AE335" s="1195">
        <f t="shared" ref="AE335:AE346" si="167">SUM(Z335:AD335)</f>
        <v>32</v>
      </c>
      <c r="AF335" s="1192">
        <f t="shared" si="146"/>
        <v>0</v>
      </c>
      <c r="AG335" s="1193">
        <f t="shared" si="155"/>
        <v>0</v>
      </c>
      <c r="AH335" s="1193">
        <f t="shared" si="155"/>
        <v>0</v>
      </c>
      <c r="AI335" s="1193">
        <f t="shared" si="155"/>
        <v>0</v>
      </c>
      <c r="AJ335" s="1193">
        <f t="shared" si="150"/>
        <v>0</v>
      </c>
      <c r="AK335" s="1193">
        <f t="shared" si="150"/>
        <v>0</v>
      </c>
      <c r="AL335" s="1193">
        <f t="shared" si="150"/>
        <v>0</v>
      </c>
      <c r="AM335" s="1194">
        <f t="shared" si="150"/>
        <v>0</v>
      </c>
      <c r="AN335" s="1194">
        <f t="shared" si="151"/>
        <v>437</v>
      </c>
      <c r="AO335" s="1194">
        <f t="shared" si="152"/>
        <v>0</v>
      </c>
      <c r="AP335" s="1195">
        <f t="shared" si="153"/>
        <v>437</v>
      </c>
      <c r="AQ335" s="1192">
        <f t="shared" si="158"/>
        <v>32</v>
      </c>
      <c r="AR335" s="1193">
        <f t="shared" si="159"/>
        <v>32</v>
      </c>
      <c r="AS335" s="1195">
        <f t="shared" si="160"/>
        <v>0</v>
      </c>
      <c r="AT335" s="1193">
        <v>995</v>
      </c>
      <c r="AU335" s="1193"/>
      <c r="AV335" s="1193"/>
      <c r="AW335" s="1193"/>
      <c r="AX335" s="1193"/>
      <c r="AY335" s="1193"/>
      <c r="AZ335" s="1193"/>
      <c r="BA335" s="1193"/>
      <c r="BB335" s="1193">
        <v>660</v>
      </c>
      <c r="BC335" s="1191">
        <v>0</v>
      </c>
      <c r="BD335" s="1192">
        <v>0</v>
      </c>
      <c r="BE335" s="1192">
        <v>0</v>
      </c>
      <c r="BF335" s="1192">
        <v>0</v>
      </c>
      <c r="BG335" s="1192">
        <v>0</v>
      </c>
      <c r="BH335" s="1192">
        <v>0</v>
      </c>
      <c r="BI335" s="1192">
        <v>0</v>
      </c>
      <c r="BJ335" s="1192">
        <v>0</v>
      </c>
      <c r="BK335" s="1193">
        <v>0</v>
      </c>
      <c r="BL335" s="1193"/>
      <c r="BM335" s="1191">
        <f t="shared" si="161"/>
        <v>0</v>
      </c>
      <c r="BN335" s="1192">
        <f>+('Store Lines '!G51/'QTY Sheet 18-19'!L335)*'QTY Sheet 18-19'!AD335*100000</f>
        <v>0</v>
      </c>
      <c r="BO335" s="1193"/>
      <c r="BP335" s="1193"/>
      <c r="BQ335" s="1193"/>
      <c r="BR335" s="1193"/>
      <c r="BS335" s="1193"/>
      <c r="BT335" s="1193"/>
      <c r="BU335" s="1197">
        <f>+Q335*AT335+(AC335-Q335)*BB335</f>
        <v>26145</v>
      </c>
      <c r="BV335" s="1191"/>
      <c r="BW335" s="1326">
        <f t="shared" si="156"/>
        <v>288420</v>
      </c>
      <c r="BX335" s="1325">
        <f t="shared" si="157"/>
        <v>314565</v>
      </c>
      <c r="BY335" s="1193">
        <f t="shared" si="162"/>
        <v>0</v>
      </c>
      <c r="BZ335" s="1193">
        <f t="shared" si="163"/>
        <v>26145</v>
      </c>
      <c r="CA335" s="1193">
        <f t="shared" si="164"/>
        <v>26145</v>
      </c>
      <c r="CB335" s="1193">
        <f t="shared" si="165"/>
        <v>0</v>
      </c>
      <c r="CC335" s="1193">
        <f t="shared" si="154"/>
        <v>0</v>
      </c>
      <c r="CF335" s="778">
        <f t="shared" si="166"/>
        <v>0</v>
      </c>
    </row>
    <row r="336" spans="1:107" ht="15.6" x14ac:dyDescent="0.3">
      <c r="A336" s="1290">
        <v>138</v>
      </c>
      <c r="B336" s="1300" t="s">
        <v>1120</v>
      </c>
      <c r="C336" s="1191">
        <v>0</v>
      </c>
      <c r="D336" s="1192">
        <v>0</v>
      </c>
      <c r="E336" s="1193">
        <v>27</v>
      </c>
      <c r="F336" s="1193">
        <v>50</v>
      </c>
      <c r="G336" s="1193">
        <v>0</v>
      </c>
      <c r="H336" s="1193">
        <v>0</v>
      </c>
      <c r="I336" s="1193">
        <v>0</v>
      </c>
      <c r="J336" s="1193">
        <v>0</v>
      </c>
      <c r="K336" s="1193">
        <v>0</v>
      </c>
      <c r="L336" s="1193">
        <v>0</v>
      </c>
      <c r="M336" s="1301">
        <f t="shared" si="145"/>
        <v>77</v>
      </c>
      <c r="N336" s="1196">
        <v>0</v>
      </c>
      <c r="O336" s="1192"/>
      <c r="P336" s="1193">
        <v>8</v>
      </c>
      <c r="Q336" s="1193"/>
      <c r="R336" s="1193"/>
      <c r="S336" s="1193"/>
      <c r="T336" s="1193"/>
      <c r="U336" s="1193"/>
      <c r="V336" s="1193"/>
      <c r="W336" s="1193"/>
      <c r="X336" s="1193"/>
      <c r="Y336" s="1195">
        <f t="shared" si="148"/>
        <v>8</v>
      </c>
      <c r="Z336" s="1192">
        <v>0</v>
      </c>
      <c r="AA336" s="1192">
        <v>0</v>
      </c>
      <c r="AB336" s="1192">
        <v>0</v>
      </c>
      <c r="AC336" s="1192">
        <v>8</v>
      </c>
      <c r="AD336" s="1192">
        <v>0</v>
      </c>
      <c r="AE336" s="1195">
        <f t="shared" si="167"/>
        <v>8</v>
      </c>
      <c r="AF336" s="1192">
        <f t="shared" si="146"/>
        <v>0</v>
      </c>
      <c r="AG336" s="1193">
        <f t="shared" si="155"/>
        <v>19</v>
      </c>
      <c r="AH336" s="1193">
        <f t="shared" si="155"/>
        <v>50</v>
      </c>
      <c r="AI336" s="1193">
        <f t="shared" si="155"/>
        <v>0</v>
      </c>
      <c r="AJ336" s="1193">
        <f t="shared" si="150"/>
        <v>0</v>
      </c>
      <c r="AK336" s="1193">
        <f t="shared" si="150"/>
        <v>0</v>
      </c>
      <c r="AL336" s="1193">
        <f t="shared" si="150"/>
        <v>0</v>
      </c>
      <c r="AM336" s="1194">
        <f t="shared" si="150"/>
        <v>0</v>
      </c>
      <c r="AN336" s="1194">
        <f t="shared" si="151"/>
        <v>0</v>
      </c>
      <c r="AO336" s="1194">
        <f t="shared" si="152"/>
        <v>0</v>
      </c>
      <c r="AP336" s="1195">
        <f t="shared" si="153"/>
        <v>69</v>
      </c>
      <c r="AQ336" s="1192">
        <f t="shared" si="158"/>
        <v>8</v>
      </c>
      <c r="AR336" s="1193">
        <f t="shared" si="159"/>
        <v>8</v>
      </c>
      <c r="AS336" s="1195">
        <f t="shared" si="160"/>
        <v>0</v>
      </c>
      <c r="AT336" s="1193">
        <v>3400</v>
      </c>
      <c r="AU336" s="1193"/>
      <c r="AV336" s="1193"/>
      <c r="AW336" s="1193"/>
      <c r="AX336" s="1193"/>
      <c r="AY336" s="1193"/>
      <c r="AZ336" s="1193"/>
      <c r="BA336" s="1193"/>
      <c r="BB336" s="1193">
        <v>0</v>
      </c>
      <c r="BC336" s="1191">
        <v>0</v>
      </c>
      <c r="BD336" s="1192">
        <v>0</v>
      </c>
      <c r="BE336" s="1192">
        <v>0</v>
      </c>
      <c r="BF336" s="1192">
        <v>0</v>
      </c>
      <c r="BG336" s="1192">
        <v>0</v>
      </c>
      <c r="BH336" s="1192">
        <v>0</v>
      </c>
      <c r="BI336" s="1192">
        <v>0</v>
      </c>
      <c r="BJ336" s="1192">
        <v>0</v>
      </c>
      <c r="BK336" s="1193">
        <v>0</v>
      </c>
      <c r="BL336" s="1193"/>
      <c r="BM336" s="1191">
        <f t="shared" si="161"/>
        <v>0</v>
      </c>
      <c r="BN336" s="1192"/>
      <c r="BO336" s="1193"/>
      <c r="BP336" s="1193"/>
      <c r="BQ336" s="1193"/>
      <c r="BR336" s="1193"/>
      <c r="BS336" s="1193"/>
      <c r="BT336" s="1193"/>
      <c r="BU336" s="1197"/>
      <c r="BV336" s="1191"/>
      <c r="BW336" s="1326">
        <f t="shared" si="156"/>
        <v>170000</v>
      </c>
      <c r="BX336" s="1325">
        <f t="shared" si="157"/>
        <v>170000</v>
      </c>
      <c r="BY336" s="1193">
        <f t="shared" si="162"/>
        <v>0</v>
      </c>
      <c r="BZ336" s="1193">
        <f t="shared" si="163"/>
        <v>0</v>
      </c>
      <c r="CA336" s="1193">
        <f t="shared" si="164"/>
        <v>0</v>
      </c>
      <c r="CB336" s="1193">
        <f t="shared" si="165"/>
        <v>0</v>
      </c>
      <c r="CC336" s="1193">
        <f t="shared" si="154"/>
        <v>0</v>
      </c>
      <c r="CF336" s="778">
        <f t="shared" si="166"/>
        <v>0</v>
      </c>
    </row>
    <row r="337" spans="1:84" ht="15.6" x14ac:dyDescent="0.3">
      <c r="A337" s="1290">
        <v>139</v>
      </c>
      <c r="B337" s="1300" t="s">
        <v>476</v>
      </c>
      <c r="C337" s="1191">
        <v>0</v>
      </c>
      <c r="D337" s="1192">
        <v>0</v>
      </c>
      <c r="E337" s="1193">
        <v>0</v>
      </c>
      <c r="F337" s="1193">
        <v>0</v>
      </c>
      <c r="G337" s="1193">
        <v>0</v>
      </c>
      <c r="H337" s="1193">
        <v>97</v>
      </c>
      <c r="I337" s="1193">
        <v>0</v>
      </c>
      <c r="J337" s="1193">
        <v>0</v>
      </c>
      <c r="K337" s="1193">
        <v>0</v>
      </c>
      <c r="L337" s="1193">
        <v>0</v>
      </c>
      <c r="M337" s="1301">
        <f t="shared" si="145"/>
        <v>97</v>
      </c>
      <c r="N337" s="1196">
        <v>0</v>
      </c>
      <c r="O337" s="1192"/>
      <c r="P337" s="1193"/>
      <c r="Q337" s="1193"/>
      <c r="R337" s="1193"/>
      <c r="S337" s="1193">
        <v>9</v>
      </c>
      <c r="T337" s="1193"/>
      <c r="U337" s="1193"/>
      <c r="V337" s="1193"/>
      <c r="W337" s="1193"/>
      <c r="X337" s="1193"/>
      <c r="Y337" s="1195">
        <f t="shared" si="148"/>
        <v>9</v>
      </c>
      <c r="Z337" s="1192">
        <v>0</v>
      </c>
      <c r="AA337" s="1192">
        <v>0</v>
      </c>
      <c r="AB337" s="1192">
        <v>0</v>
      </c>
      <c r="AC337" s="1192">
        <v>8</v>
      </c>
      <c r="AD337" s="1192">
        <v>1</v>
      </c>
      <c r="AE337" s="1195">
        <f t="shared" si="167"/>
        <v>9</v>
      </c>
      <c r="AF337" s="1192">
        <f t="shared" si="146"/>
        <v>0</v>
      </c>
      <c r="AG337" s="1193">
        <f t="shared" si="155"/>
        <v>0</v>
      </c>
      <c r="AH337" s="1193">
        <f t="shared" si="155"/>
        <v>0</v>
      </c>
      <c r="AI337" s="1193">
        <f t="shared" si="155"/>
        <v>0</v>
      </c>
      <c r="AJ337" s="1193">
        <f t="shared" si="150"/>
        <v>88</v>
      </c>
      <c r="AK337" s="1193">
        <f t="shared" si="150"/>
        <v>0</v>
      </c>
      <c r="AL337" s="1193">
        <f t="shared" si="150"/>
        <v>0</v>
      </c>
      <c r="AM337" s="1194">
        <f t="shared" si="150"/>
        <v>0</v>
      </c>
      <c r="AN337" s="1194">
        <f t="shared" si="151"/>
        <v>0</v>
      </c>
      <c r="AO337" s="1194">
        <f t="shared" si="152"/>
        <v>0</v>
      </c>
      <c r="AP337" s="1195">
        <f t="shared" si="153"/>
        <v>88</v>
      </c>
      <c r="AQ337" s="1192">
        <f t="shared" si="158"/>
        <v>9</v>
      </c>
      <c r="AR337" s="1193">
        <f t="shared" si="159"/>
        <v>9</v>
      </c>
      <c r="AS337" s="1195">
        <f t="shared" si="160"/>
        <v>0</v>
      </c>
      <c r="AT337" s="1193">
        <v>2090</v>
      </c>
      <c r="AU337" s="1193"/>
      <c r="AV337" s="1193"/>
      <c r="AW337" s="1193">
        <v>2056</v>
      </c>
      <c r="AX337" s="1193"/>
      <c r="AY337" s="1193"/>
      <c r="AZ337" s="1193"/>
      <c r="BA337" s="1193"/>
      <c r="BB337" s="1193">
        <v>0</v>
      </c>
      <c r="BC337" s="1191">
        <v>0</v>
      </c>
      <c r="BD337" s="1192">
        <v>0</v>
      </c>
      <c r="BE337" s="1192">
        <v>0</v>
      </c>
      <c r="BF337" s="1192">
        <v>0</v>
      </c>
      <c r="BG337" s="1192">
        <v>0</v>
      </c>
      <c r="BH337" s="1192">
        <v>0</v>
      </c>
      <c r="BI337" s="1192">
        <v>0</v>
      </c>
      <c r="BJ337" s="1192">
        <v>0</v>
      </c>
      <c r="BK337" s="1193">
        <v>0</v>
      </c>
      <c r="BL337" s="1193"/>
      <c r="BM337" s="1191">
        <f t="shared" si="161"/>
        <v>0</v>
      </c>
      <c r="BN337" s="1192">
        <f>+('Store Lines '!G28/'QTY Sheet 18-19'!H337)*'QTY Sheet 18-19'!AD337*100000</f>
        <v>831.87031752577309</v>
      </c>
      <c r="BO337" s="1193"/>
      <c r="BP337" s="1193"/>
      <c r="BQ337" s="1193"/>
      <c r="BR337" s="1193"/>
      <c r="BS337" s="1193"/>
      <c r="BT337" s="1193"/>
      <c r="BU337" s="1197">
        <f>+AC337*AW337</f>
        <v>16448</v>
      </c>
      <c r="BV337" s="1191"/>
      <c r="BW337" s="1326">
        <f t="shared" si="156"/>
        <v>180928</v>
      </c>
      <c r="BX337" s="1325">
        <f t="shared" si="157"/>
        <v>199432</v>
      </c>
      <c r="BY337" s="1193">
        <f t="shared" si="162"/>
        <v>0</v>
      </c>
      <c r="BZ337" s="1193">
        <f t="shared" si="163"/>
        <v>18504</v>
      </c>
      <c r="CA337" s="1193">
        <f t="shared" si="164"/>
        <v>17279.870317525772</v>
      </c>
      <c r="CB337" s="1193">
        <f t="shared" si="165"/>
        <v>1224.1296824742276</v>
      </c>
      <c r="CC337" s="1193">
        <f t="shared" si="154"/>
        <v>0</v>
      </c>
      <c r="CF337" s="778">
        <f t="shared" si="166"/>
        <v>-831.87031752577309</v>
      </c>
    </row>
    <row r="338" spans="1:84" ht="15.6" x14ac:dyDescent="0.3">
      <c r="A338" s="1290">
        <v>140</v>
      </c>
      <c r="B338" s="1300" t="s">
        <v>1121</v>
      </c>
      <c r="C338" s="1191">
        <v>0</v>
      </c>
      <c r="D338" s="1192">
        <v>0</v>
      </c>
      <c r="E338" s="1193">
        <v>0</v>
      </c>
      <c r="F338" s="1193">
        <v>25</v>
      </c>
      <c r="G338" s="1193">
        <v>0</v>
      </c>
      <c r="H338" s="1193">
        <v>0</v>
      </c>
      <c r="I338" s="1193">
        <v>0</v>
      </c>
      <c r="J338" s="1193">
        <v>0</v>
      </c>
      <c r="K338" s="1193">
        <v>0</v>
      </c>
      <c r="L338" s="1193">
        <v>0</v>
      </c>
      <c r="M338" s="1301">
        <f t="shared" si="145"/>
        <v>25</v>
      </c>
      <c r="N338" s="1196">
        <v>0</v>
      </c>
      <c r="O338" s="1192"/>
      <c r="P338" s="1193"/>
      <c r="Q338" s="1193">
        <v>12</v>
      </c>
      <c r="R338" s="1193"/>
      <c r="S338" s="1193"/>
      <c r="T338" s="1193"/>
      <c r="U338" s="1193"/>
      <c r="V338" s="1193"/>
      <c r="W338" s="1193"/>
      <c r="X338" s="1193"/>
      <c r="Y338" s="1195">
        <f t="shared" si="148"/>
        <v>12</v>
      </c>
      <c r="Z338" s="1192">
        <v>0</v>
      </c>
      <c r="AA338" s="1192">
        <v>0</v>
      </c>
      <c r="AB338" s="1192">
        <v>2</v>
      </c>
      <c r="AC338" s="1192">
        <v>10</v>
      </c>
      <c r="AD338" s="1192">
        <v>0</v>
      </c>
      <c r="AE338" s="1195">
        <f t="shared" si="167"/>
        <v>12</v>
      </c>
      <c r="AF338" s="1192">
        <f t="shared" si="146"/>
        <v>0</v>
      </c>
      <c r="AG338" s="1193">
        <f t="shared" si="155"/>
        <v>0</v>
      </c>
      <c r="AH338" s="1193">
        <f t="shared" si="155"/>
        <v>13</v>
      </c>
      <c r="AI338" s="1193">
        <f t="shared" si="155"/>
        <v>0</v>
      </c>
      <c r="AJ338" s="1193">
        <f t="shared" si="150"/>
        <v>0</v>
      </c>
      <c r="AK338" s="1193">
        <f t="shared" si="150"/>
        <v>0</v>
      </c>
      <c r="AL338" s="1193">
        <f t="shared" si="150"/>
        <v>0</v>
      </c>
      <c r="AM338" s="1194">
        <f t="shared" si="150"/>
        <v>0</v>
      </c>
      <c r="AN338" s="1194">
        <f t="shared" si="151"/>
        <v>0</v>
      </c>
      <c r="AO338" s="1194">
        <f t="shared" si="152"/>
        <v>0</v>
      </c>
      <c r="AP338" s="1195">
        <f t="shared" si="153"/>
        <v>13</v>
      </c>
      <c r="AQ338" s="1192">
        <f t="shared" si="158"/>
        <v>12</v>
      </c>
      <c r="AR338" s="1193">
        <f t="shared" si="159"/>
        <v>12</v>
      </c>
      <c r="AS338" s="1195">
        <f t="shared" si="160"/>
        <v>0</v>
      </c>
      <c r="AT338" s="1193">
        <v>3636</v>
      </c>
      <c r="AU338" s="1193"/>
      <c r="AV338" s="1193"/>
      <c r="AW338" s="1193"/>
      <c r="AX338" s="1193"/>
      <c r="AY338" s="1193"/>
      <c r="AZ338" s="1193"/>
      <c r="BA338" s="1193"/>
      <c r="BB338" s="1193">
        <v>0</v>
      </c>
      <c r="BC338" s="1191">
        <v>0</v>
      </c>
      <c r="BD338" s="1192">
        <v>0</v>
      </c>
      <c r="BE338" s="1192">
        <v>0</v>
      </c>
      <c r="BF338" s="1192">
        <v>0</v>
      </c>
      <c r="BG338" s="1192">
        <v>0</v>
      </c>
      <c r="BH338" s="1192">
        <v>0</v>
      </c>
      <c r="BI338" s="1192">
        <v>0</v>
      </c>
      <c r="BJ338" s="1192">
        <v>0</v>
      </c>
      <c r="BK338" s="1193">
        <v>0</v>
      </c>
      <c r="BL338" s="1193"/>
      <c r="BM338" s="1191">
        <f t="shared" si="161"/>
        <v>0</v>
      </c>
      <c r="BN338" s="1192"/>
      <c r="BO338" s="1193"/>
      <c r="BP338" s="1193"/>
      <c r="BQ338" s="1193"/>
      <c r="BR338" s="1193">
        <f>+AB338*AT338</f>
        <v>7272</v>
      </c>
      <c r="BS338" s="1193"/>
      <c r="BT338" s="1193"/>
      <c r="BU338" s="1197">
        <f>+AC338*AT338</f>
        <v>36360</v>
      </c>
      <c r="BV338" s="1191"/>
      <c r="BW338" s="1326">
        <f t="shared" si="156"/>
        <v>47268</v>
      </c>
      <c r="BX338" s="1325">
        <f t="shared" si="157"/>
        <v>90900</v>
      </c>
      <c r="BY338" s="1193">
        <f t="shared" si="162"/>
        <v>0</v>
      </c>
      <c r="BZ338" s="1193">
        <f t="shared" si="163"/>
        <v>43632</v>
      </c>
      <c r="CA338" s="1193">
        <f t="shared" si="164"/>
        <v>43632</v>
      </c>
      <c r="CB338" s="1193">
        <f t="shared" si="165"/>
        <v>0</v>
      </c>
      <c r="CC338" s="1193">
        <f t="shared" si="154"/>
        <v>0</v>
      </c>
      <c r="CF338" s="778">
        <f t="shared" si="166"/>
        <v>0</v>
      </c>
    </row>
    <row r="339" spans="1:84" ht="15.6" x14ac:dyDescent="0.3">
      <c r="A339" s="1290">
        <v>141</v>
      </c>
      <c r="B339" s="1300" t="s">
        <v>1182</v>
      </c>
      <c r="C339" s="1191">
        <v>0</v>
      </c>
      <c r="D339" s="1192">
        <v>0</v>
      </c>
      <c r="E339" s="1193">
        <v>0</v>
      </c>
      <c r="F339" s="1193">
        <v>23</v>
      </c>
      <c r="G339" s="1193">
        <v>0</v>
      </c>
      <c r="H339" s="1193">
        <v>0</v>
      </c>
      <c r="I339" s="1193">
        <v>0</v>
      </c>
      <c r="J339" s="1193">
        <v>0</v>
      </c>
      <c r="K339" s="1193">
        <v>0</v>
      </c>
      <c r="L339" s="1193">
        <v>59</v>
      </c>
      <c r="M339" s="1301">
        <f t="shared" si="145"/>
        <v>82</v>
      </c>
      <c r="N339" s="1196">
        <v>0</v>
      </c>
      <c r="O339" s="1192"/>
      <c r="P339" s="1193"/>
      <c r="Q339" s="1193">
        <v>4</v>
      </c>
      <c r="R339" s="1193"/>
      <c r="S339" s="1193"/>
      <c r="T339" s="1193"/>
      <c r="U339" s="1193"/>
      <c r="V339" s="1193"/>
      <c r="W339" s="1193"/>
      <c r="X339" s="1193"/>
      <c r="Y339" s="1195">
        <f t="shared" si="148"/>
        <v>4</v>
      </c>
      <c r="Z339" s="1192">
        <v>0</v>
      </c>
      <c r="AA339" s="1192">
        <v>0</v>
      </c>
      <c r="AB339" s="1192">
        <v>0</v>
      </c>
      <c r="AC339" s="1192">
        <v>4</v>
      </c>
      <c r="AD339" s="1192">
        <v>0</v>
      </c>
      <c r="AE339" s="1195">
        <f t="shared" si="167"/>
        <v>4</v>
      </c>
      <c r="AF339" s="1192">
        <f t="shared" si="146"/>
        <v>0</v>
      </c>
      <c r="AG339" s="1193">
        <f t="shared" si="155"/>
        <v>0</v>
      </c>
      <c r="AH339" s="1193">
        <f t="shared" si="155"/>
        <v>19</v>
      </c>
      <c r="AI339" s="1193">
        <f t="shared" si="155"/>
        <v>0</v>
      </c>
      <c r="AJ339" s="1193">
        <f t="shared" si="150"/>
        <v>0</v>
      </c>
      <c r="AK339" s="1193">
        <f t="shared" si="150"/>
        <v>0</v>
      </c>
      <c r="AL339" s="1193">
        <f t="shared" si="150"/>
        <v>0</v>
      </c>
      <c r="AM339" s="1194">
        <f t="shared" si="150"/>
        <v>0</v>
      </c>
      <c r="AN339" s="1194">
        <f t="shared" si="151"/>
        <v>59</v>
      </c>
      <c r="AO339" s="1194">
        <f t="shared" si="152"/>
        <v>0</v>
      </c>
      <c r="AP339" s="1195">
        <f t="shared" si="153"/>
        <v>78</v>
      </c>
      <c r="AQ339" s="1192">
        <f t="shared" si="158"/>
        <v>4</v>
      </c>
      <c r="AR339" s="1193">
        <f t="shared" si="159"/>
        <v>4</v>
      </c>
      <c r="AS339" s="1195">
        <f t="shared" si="160"/>
        <v>0</v>
      </c>
      <c r="AT339" s="1193">
        <v>7919</v>
      </c>
      <c r="AU339" s="1193"/>
      <c r="AV339" s="1193"/>
      <c r="AW339" s="1193"/>
      <c r="AX339" s="1193"/>
      <c r="AY339" s="1193"/>
      <c r="AZ339" s="1193"/>
      <c r="BA339" s="1193"/>
      <c r="BB339" s="1193">
        <v>8900</v>
      </c>
      <c r="BC339" s="1191">
        <v>0</v>
      </c>
      <c r="BD339" s="1192">
        <v>0</v>
      </c>
      <c r="BE339" s="1192">
        <v>0</v>
      </c>
      <c r="BF339" s="1192">
        <v>0</v>
      </c>
      <c r="BG339" s="1192">
        <v>0</v>
      </c>
      <c r="BH339" s="1192">
        <v>0</v>
      </c>
      <c r="BI339" s="1192">
        <v>0</v>
      </c>
      <c r="BJ339" s="1192">
        <v>0</v>
      </c>
      <c r="BK339" s="1193">
        <v>0</v>
      </c>
      <c r="BL339" s="1193"/>
      <c r="BM339" s="1191">
        <f t="shared" si="161"/>
        <v>0</v>
      </c>
      <c r="BN339" s="1192"/>
      <c r="BO339" s="1193"/>
      <c r="BP339" s="1193"/>
      <c r="BQ339" s="1193"/>
      <c r="BR339" s="1193"/>
      <c r="BS339" s="1193"/>
      <c r="BT339" s="1193"/>
      <c r="BU339" s="1197">
        <f>+AC339*AT339</f>
        <v>31676</v>
      </c>
      <c r="BV339" s="1191"/>
      <c r="BW339" s="1326">
        <f t="shared" si="156"/>
        <v>675561</v>
      </c>
      <c r="BX339" s="1325">
        <f t="shared" si="157"/>
        <v>707237</v>
      </c>
      <c r="BY339" s="1193">
        <f t="shared" si="162"/>
        <v>0</v>
      </c>
      <c r="BZ339" s="1193">
        <f t="shared" si="163"/>
        <v>31676</v>
      </c>
      <c r="CA339" s="1193">
        <f t="shared" si="164"/>
        <v>31676</v>
      </c>
      <c r="CB339" s="1193">
        <f t="shared" si="165"/>
        <v>0</v>
      </c>
      <c r="CC339" s="1193">
        <f t="shared" si="154"/>
        <v>0</v>
      </c>
      <c r="CF339" s="778">
        <f t="shared" si="166"/>
        <v>0</v>
      </c>
    </row>
    <row r="340" spans="1:84" ht="15.6" x14ac:dyDescent="0.3">
      <c r="A340" s="1290">
        <v>142</v>
      </c>
      <c r="B340" s="1300" t="s">
        <v>1943</v>
      </c>
      <c r="C340" s="1191">
        <v>0</v>
      </c>
      <c r="D340" s="1302">
        <v>0</v>
      </c>
      <c r="E340" s="1303">
        <v>0</v>
      </c>
      <c r="F340" s="1303">
        <v>0</v>
      </c>
      <c r="G340" s="1303">
        <v>0</v>
      </c>
      <c r="H340" s="1303">
        <v>0</v>
      </c>
      <c r="I340" s="1303">
        <v>0</v>
      </c>
      <c r="J340" s="1303">
        <v>0</v>
      </c>
      <c r="K340" s="1303">
        <v>0</v>
      </c>
      <c r="L340" s="1303">
        <v>294</v>
      </c>
      <c r="M340" s="1304">
        <f t="shared" si="145"/>
        <v>294</v>
      </c>
      <c r="N340" s="1196">
        <v>0</v>
      </c>
      <c r="O340" s="1302"/>
      <c r="P340" s="1303"/>
      <c r="Q340" s="1303"/>
      <c r="R340" s="1303"/>
      <c r="S340" s="1303"/>
      <c r="T340" s="1303"/>
      <c r="U340" s="1303"/>
      <c r="V340" s="1303"/>
      <c r="W340" s="1303">
        <v>26</v>
      </c>
      <c r="X340" s="1303"/>
      <c r="Y340" s="1195">
        <f t="shared" si="148"/>
        <v>26</v>
      </c>
      <c r="Z340" s="1302">
        <v>0</v>
      </c>
      <c r="AA340" s="1302">
        <v>0</v>
      </c>
      <c r="AB340" s="1302">
        <v>1</v>
      </c>
      <c r="AC340" s="1302">
        <v>25</v>
      </c>
      <c r="AD340" s="1302">
        <v>0</v>
      </c>
      <c r="AE340" s="1195">
        <f t="shared" si="167"/>
        <v>26</v>
      </c>
      <c r="AF340" s="1192">
        <f t="shared" si="146"/>
        <v>0</v>
      </c>
      <c r="AG340" s="1193">
        <f t="shared" si="155"/>
        <v>0</v>
      </c>
      <c r="AH340" s="1193">
        <f t="shared" si="155"/>
        <v>0</v>
      </c>
      <c r="AI340" s="1193">
        <f t="shared" si="155"/>
        <v>0</v>
      </c>
      <c r="AJ340" s="1193">
        <f t="shared" si="150"/>
        <v>0</v>
      </c>
      <c r="AK340" s="1193">
        <f t="shared" si="150"/>
        <v>0</v>
      </c>
      <c r="AL340" s="1193">
        <f t="shared" si="150"/>
        <v>0</v>
      </c>
      <c r="AM340" s="1194">
        <f t="shared" si="150"/>
        <v>0</v>
      </c>
      <c r="AN340" s="1194">
        <f t="shared" si="151"/>
        <v>268</v>
      </c>
      <c r="AO340" s="1194">
        <f t="shared" si="152"/>
        <v>0</v>
      </c>
      <c r="AP340" s="1195">
        <f t="shared" si="153"/>
        <v>268</v>
      </c>
      <c r="AQ340" s="1192">
        <f t="shared" si="158"/>
        <v>26</v>
      </c>
      <c r="AR340" s="1193">
        <f t="shared" si="159"/>
        <v>26</v>
      </c>
      <c r="AS340" s="1195">
        <f t="shared" si="160"/>
        <v>0</v>
      </c>
      <c r="AT340" s="1303"/>
      <c r="AU340" s="1303"/>
      <c r="AV340" s="1303"/>
      <c r="AW340" s="1303"/>
      <c r="AX340" s="1303"/>
      <c r="AY340" s="1303"/>
      <c r="AZ340" s="1303"/>
      <c r="BA340" s="1303"/>
      <c r="BB340" s="1303">
        <v>809</v>
      </c>
      <c r="BC340" s="1305">
        <v>0</v>
      </c>
      <c r="BD340" s="1192">
        <v>0</v>
      </c>
      <c r="BE340" s="1192">
        <v>0</v>
      </c>
      <c r="BF340" s="1192">
        <v>0</v>
      </c>
      <c r="BG340" s="1192">
        <v>0</v>
      </c>
      <c r="BH340" s="1192">
        <v>0</v>
      </c>
      <c r="BI340" s="1192">
        <v>0</v>
      </c>
      <c r="BJ340" s="1192">
        <v>0</v>
      </c>
      <c r="BK340" s="1193">
        <v>0</v>
      </c>
      <c r="BL340" s="1193"/>
      <c r="BM340" s="1191">
        <f t="shared" si="161"/>
        <v>0</v>
      </c>
      <c r="BN340" s="1302">
        <f>+('Store Lines '!G53/'QTY Sheet 18-19'!L340)*'QTY Sheet 18-19'!AD340*100000</f>
        <v>0</v>
      </c>
      <c r="BO340" s="1303"/>
      <c r="BP340" s="1303"/>
      <c r="BQ340" s="1303"/>
      <c r="BR340" s="1303">
        <f>+AB340*BB340</f>
        <v>809</v>
      </c>
      <c r="BS340" s="1303"/>
      <c r="BT340" s="1303"/>
      <c r="BU340" s="1306">
        <f>+AC340*BB340</f>
        <v>20225</v>
      </c>
      <c r="BV340" s="1305"/>
      <c r="BW340" s="1326">
        <f t="shared" si="156"/>
        <v>216812</v>
      </c>
      <c r="BX340" s="1325">
        <f t="shared" si="157"/>
        <v>237846</v>
      </c>
      <c r="BY340" s="1193">
        <f t="shared" si="162"/>
        <v>0</v>
      </c>
      <c r="BZ340" s="1193">
        <f t="shared" si="163"/>
        <v>21034</v>
      </c>
      <c r="CA340" s="1193">
        <f t="shared" si="164"/>
        <v>21034</v>
      </c>
      <c r="CB340" s="1193">
        <f t="shared" si="165"/>
        <v>0</v>
      </c>
      <c r="CC340" s="1193">
        <f t="shared" si="154"/>
        <v>0</v>
      </c>
      <c r="CF340" s="778">
        <f t="shared" si="166"/>
        <v>0</v>
      </c>
    </row>
    <row r="341" spans="1:84" ht="15.6" x14ac:dyDescent="0.3">
      <c r="A341" s="1290">
        <v>143</v>
      </c>
      <c r="B341" s="1198" t="s">
        <v>1988</v>
      </c>
      <c r="C341" s="1191">
        <v>0</v>
      </c>
      <c r="D341" s="1192">
        <v>0</v>
      </c>
      <c r="E341" s="1303">
        <v>0</v>
      </c>
      <c r="F341" s="1303">
        <v>0</v>
      </c>
      <c r="G341" s="1303">
        <v>0</v>
      </c>
      <c r="H341" s="1303">
        <v>0</v>
      </c>
      <c r="I341" s="1303">
        <v>0</v>
      </c>
      <c r="J341" s="1303">
        <v>0</v>
      </c>
      <c r="K341" s="1303">
        <v>0</v>
      </c>
      <c r="L341" s="1303">
        <v>0</v>
      </c>
      <c r="M341" s="1304">
        <f t="shared" si="145"/>
        <v>0</v>
      </c>
      <c r="N341" s="1196">
        <v>20</v>
      </c>
      <c r="O341" s="1192"/>
      <c r="P341" s="1193"/>
      <c r="Q341" s="1193"/>
      <c r="R341" s="1193"/>
      <c r="S341" s="1193"/>
      <c r="T341" s="1193"/>
      <c r="U341" s="1193"/>
      <c r="V341" s="1193"/>
      <c r="W341" s="1193"/>
      <c r="X341" s="1193">
        <v>1</v>
      </c>
      <c r="Y341" s="1195">
        <f t="shared" si="148"/>
        <v>1</v>
      </c>
      <c r="Z341" s="1193">
        <v>0</v>
      </c>
      <c r="AA341" s="1193">
        <v>0</v>
      </c>
      <c r="AB341" s="1193">
        <v>1</v>
      </c>
      <c r="AC341" s="1193">
        <v>0</v>
      </c>
      <c r="AD341" s="1193">
        <v>0</v>
      </c>
      <c r="AE341" s="1195">
        <f t="shared" si="167"/>
        <v>1</v>
      </c>
      <c r="AF341" s="1192">
        <f t="shared" si="146"/>
        <v>0</v>
      </c>
      <c r="AG341" s="1193">
        <f t="shared" si="155"/>
        <v>0</v>
      </c>
      <c r="AH341" s="1193">
        <f t="shared" si="155"/>
        <v>0</v>
      </c>
      <c r="AI341" s="1193">
        <f t="shared" si="155"/>
        <v>0</v>
      </c>
      <c r="AJ341" s="1193">
        <f t="shared" si="150"/>
        <v>0</v>
      </c>
      <c r="AK341" s="1193">
        <f t="shared" si="150"/>
        <v>0</v>
      </c>
      <c r="AL341" s="1193">
        <f t="shared" si="150"/>
        <v>0</v>
      </c>
      <c r="AM341" s="1194">
        <f t="shared" si="150"/>
        <v>0</v>
      </c>
      <c r="AN341" s="1194">
        <f t="shared" si="151"/>
        <v>0</v>
      </c>
      <c r="AO341" s="1194">
        <f t="shared" si="152"/>
        <v>19</v>
      </c>
      <c r="AP341" s="1195">
        <f t="shared" si="153"/>
        <v>19</v>
      </c>
      <c r="AQ341" s="1192">
        <f t="shared" si="158"/>
        <v>1</v>
      </c>
      <c r="AR341" s="1193">
        <f t="shared" si="159"/>
        <v>1</v>
      </c>
      <c r="AS341" s="1195">
        <f t="shared" si="160"/>
        <v>0</v>
      </c>
      <c r="AT341" s="1193"/>
      <c r="AU341" s="1193"/>
      <c r="AV341" s="1193"/>
      <c r="AW341" s="1193"/>
      <c r="AX341" s="1193"/>
      <c r="AY341" s="1193"/>
      <c r="AZ341" s="1193"/>
      <c r="BA341" s="1193"/>
      <c r="BB341" s="1193"/>
      <c r="BC341" s="1191"/>
      <c r="BD341" s="1192">
        <v>980</v>
      </c>
      <c r="BE341" s="1193"/>
      <c r="BF341" s="1191"/>
      <c r="BG341" s="1192">
        <v>20</v>
      </c>
      <c r="BH341" s="1193"/>
      <c r="BI341" s="1191"/>
      <c r="BJ341" s="1192">
        <v>19600</v>
      </c>
      <c r="BK341" s="1193">
        <v>0</v>
      </c>
      <c r="BL341" s="1193"/>
      <c r="BM341" s="1191">
        <f t="shared" si="161"/>
        <v>19600</v>
      </c>
      <c r="BN341" s="1192"/>
      <c r="BO341" s="1193"/>
      <c r="BP341" s="1193"/>
      <c r="BQ341" s="1193"/>
      <c r="BR341" s="1193">
        <f>+AB341*BD341</f>
        <v>980</v>
      </c>
      <c r="BS341" s="1193"/>
      <c r="BT341" s="1193"/>
      <c r="BU341" s="1197"/>
      <c r="BV341" s="1191"/>
      <c r="BW341" s="1192">
        <f t="shared" si="156"/>
        <v>18620</v>
      </c>
      <c r="BX341" s="1004">
        <f t="shared" si="157"/>
        <v>0</v>
      </c>
      <c r="BY341" s="1193">
        <f t="shared" si="162"/>
        <v>19600</v>
      </c>
      <c r="BZ341" s="1193">
        <f t="shared" si="163"/>
        <v>980</v>
      </c>
      <c r="CA341" s="1193">
        <f t="shared" si="164"/>
        <v>980</v>
      </c>
      <c r="CB341" s="1193">
        <f t="shared" si="165"/>
        <v>0</v>
      </c>
      <c r="CC341" s="1193">
        <f t="shared" si="154"/>
        <v>18620</v>
      </c>
      <c r="CF341" s="778">
        <f t="shared" si="166"/>
        <v>19600</v>
      </c>
    </row>
    <row r="342" spans="1:84" ht="15.6" x14ac:dyDescent="0.3">
      <c r="A342" s="1290">
        <v>144</v>
      </c>
      <c r="B342" s="1198" t="s">
        <v>1794</v>
      </c>
      <c r="C342" s="1191">
        <v>0</v>
      </c>
      <c r="D342" s="1192">
        <v>0</v>
      </c>
      <c r="E342" s="1303">
        <v>0</v>
      </c>
      <c r="F342" s="1303">
        <v>0</v>
      </c>
      <c r="G342" s="1303">
        <v>0</v>
      </c>
      <c r="H342" s="1303">
        <v>0</v>
      </c>
      <c r="I342" s="1303">
        <v>0</v>
      </c>
      <c r="J342" s="1303">
        <v>0</v>
      </c>
      <c r="K342" s="1303">
        <v>0</v>
      </c>
      <c r="L342" s="1303">
        <v>0</v>
      </c>
      <c r="M342" s="1304">
        <f t="shared" si="145"/>
        <v>0</v>
      </c>
      <c r="N342" s="1196">
        <v>40</v>
      </c>
      <c r="O342" s="1192"/>
      <c r="P342" s="1193"/>
      <c r="Q342" s="1193"/>
      <c r="R342" s="1193"/>
      <c r="S342" s="1193"/>
      <c r="T342" s="1193"/>
      <c r="U342" s="1193"/>
      <c r="V342" s="1193"/>
      <c r="W342" s="1193"/>
      <c r="X342" s="1193">
        <v>4</v>
      </c>
      <c r="Y342" s="1195">
        <f t="shared" si="148"/>
        <v>4</v>
      </c>
      <c r="Z342" s="1193">
        <v>0</v>
      </c>
      <c r="AA342" s="1193">
        <v>0</v>
      </c>
      <c r="AB342" s="1193">
        <v>0</v>
      </c>
      <c r="AC342" s="1193">
        <v>1</v>
      </c>
      <c r="AD342" s="1193">
        <v>3</v>
      </c>
      <c r="AE342" s="1195">
        <f t="shared" si="167"/>
        <v>4</v>
      </c>
      <c r="AF342" s="1192">
        <f t="shared" si="146"/>
        <v>0</v>
      </c>
      <c r="AG342" s="1193">
        <f t="shared" si="155"/>
        <v>0</v>
      </c>
      <c r="AH342" s="1193">
        <f t="shared" si="155"/>
        <v>0</v>
      </c>
      <c r="AI342" s="1193">
        <f t="shared" si="155"/>
        <v>0</v>
      </c>
      <c r="AJ342" s="1193">
        <f t="shared" si="150"/>
        <v>0</v>
      </c>
      <c r="AK342" s="1193">
        <f t="shared" si="150"/>
        <v>0</v>
      </c>
      <c r="AL342" s="1193">
        <f t="shared" si="150"/>
        <v>0</v>
      </c>
      <c r="AM342" s="1194">
        <f t="shared" si="150"/>
        <v>0</v>
      </c>
      <c r="AN342" s="1194">
        <f t="shared" si="151"/>
        <v>0</v>
      </c>
      <c r="AO342" s="1194">
        <f t="shared" si="152"/>
        <v>36</v>
      </c>
      <c r="AP342" s="1195">
        <f t="shared" si="153"/>
        <v>36</v>
      </c>
      <c r="AQ342" s="1192">
        <f t="shared" si="158"/>
        <v>4</v>
      </c>
      <c r="AR342" s="1193">
        <f t="shared" si="159"/>
        <v>4</v>
      </c>
      <c r="AS342" s="1195">
        <f t="shared" si="160"/>
        <v>0</v>
      </c>
      <c r="AT342" s="1193"/>
      <c r="AU342" s="1193"/>
      <c r="AV342" s="1193"/>
      <c r="AW342" s="1193"/>
      <c r="AX342" s="1193"/>
      <c r="AY342" s="1193"/>
      <c r="AZ342" s="1193"/>
      <c r="BA342" s="1193"/>
      <c r="BB342" s="1193"/>
      <c r="BC342" s="1191"/>
      <c r="BD342" s="1192">
        <v>2773</v>
      </c>
      <c r="BE342" s="1193"/>
      <c r="BF342" s="1191"/>
      <c r="BG342" s="1192">
        <v>40</v>
      </c>
      <c r="BH342" s="1193"/>
      <c r="BI342" s="1191"/>
      <c r="BJ342" s="1192">
        <v>110920</v>
      </c>
      <c r="BK342" s="1193">
        <v>0</v>
      </c>
      <c r="BL342" s="1193"/>
      <c r="BM342" s="1191">
        <f t="shared" si="161"/>
        <v>110920</v>
      </c>
      <c r="BN342" s="1192"/>
      <c r="BO342" s="1193">
        <f>+AD342*BD342</f>
        <v>8319</v>
      </c>
      <c r="BP342" s="1193"/>
      <c r="BQ342" s="1193"/>
      <c r="BR342" s="1193"/>
      <c r="BS342" s="1193"/>
      <c r="BT342" s="1193">
        <f>+AC342*BD342</f>
        <v>2773</v>
      </c>
      <c r="BU342" s="1197"/>
      <c r="BV342" s="1191"/>
      <c r="BW342" s="1192">
        <f t="shared" si="156"/>
        <v>99828</v>
      </c>
      <c r="BX342" s="1004">
        <f t="shared" si="157"/>
        <v>0</v>
      </c>
      <c r="BY342" s="1193">
        <f t="shared" si="162"/>
        <v>110920</v>
      </c>
      <c r="BZ342" s="1193">
        <f t="shared" si="163"/>
        <v>11092</v>
      </c>
      <c r="CA342" s="1193">
        <f t="shared" si="164"/>
        <v>11092</v>
      </c>
      <c r="CB342" s="1193">
        <f t="shared" si="165"/>
        <v>0</v>
      </c>
      <c r="CC342" s="1193">
        <f t="shared" si="154"/>
        <v>99828</v>
      </c>
      <c r="CF342" s="778">
        <f t="shared" si="166"/>
        <v>102601</v>
      </c>
    </row>
    <row r="343" spans="1:84" ht="15.6" x14ac:dyDescent="0.3">
      <c r="A343" s="1290">
        <v>145</v>
      </c>
      <c r="B343" s="1198" t="s">
        <v>1989</v>
      </c>
      <c r="C343" s="1191">
        <v>0</v>
      </c>
      <c r="D343" s="1192">
        <v>0</v>
      </c>
      <c r="E343" s="1303">
        <v>0</v>
      </c>
      <c r="F343" s="1303">
        <v>0</v>
      </c>
      <c r="G343" s="1303">
        <v>0</v>
      </c>
      <c r="H343" s="1303">
        <v>0</v>
      </c>
      <c r="I343" s="1303">
        <v>0</v>
      </c>
      <c r="J343" s="1303">
        <v>0</v>
      </c>
      <c r="K343" s="1303">
        <v>0</v>
      </c>
      <c r="L343" s="1303">
        <v>0</v>
      </c>
      <c r="M343" s="1304">
        <f t="shared" si="145"/>
        <v>0</v>
      </c>
      <c r="N343" s="1196">
        <v>40</v>
      </c>
      <c r="O343" s="1192"/>
      <c r="P343" s="1193"/>
      <c r="Q343" s="1193"/>
      <c r="R343" s="1193"/>
      <c r="S343" s="1193"/>
      <c r="T343" s="1193"/>
      <c r="U343" s="1193"/>
      <c r="V343" s="1193"/>
      <c r="W343" s="1193"/>
      <c r="X343" s="1193"/>
      <c r="Y343" s="1195">
        <f t="shared" si="148"/>
        <v>0</v>
      </c>
      <c r="Z343" s="1193">
        <v>0</v>
      </c>
      <c r="AA343" s="1193">
        <v>0</v>
      </c>
      <c r="AB343" s="1193">
        <v>0</v>
      </c>
      <c r="AC343" s="1193">
        <v>0</v>
      </c>
      <c r="AD343" s="1193">
        <v>0</v>
      </c>
      <c r="AE343" s="1195">
        <f t="shared" si="167"/>
        <v>0</v>
      </c>
      <c r="AF343" s="1192">
        <f t="shared" si="146"/>
        <v>0</v>
      </c>
      <c r="AG343" s="1193">
        <f t="shared" si="155"/>
        <v>0</v>
      </c>
      <c r="AH343" s="1193">
        <f t="shared" si="155"/>
        <v>0</v>
      </c>
      <c r="AI343" s="1193">
        <f t="shared" si="155"/>
        <v>0</v>
      </c>
      <c r="AJ343" s="1193">
        <f t="shared" si="150"/>
        <v>0</v>
      </c>
      <c r="AK343" s="1193">
        <f t="shared" si="150"/>
        <v>0</v>
      </c>
      <c r="AL343" s="1193">
        <f t="shared" si="150"/>
        <v>0</v>
      </c>
      <c r="AM343" s="1194">
        <f t="shared" si="150"/>
        <v>0</v>
      </c>
      <c r="AN343" s="1194">
        <f t="shared" si="151"/>
        <v>0</v>
      </c>
      <c r="AO343" s="1194">
        <f t="shared" si="152"/>
        <v>40</v>
      </c>
      <c r="AP343" s="1195">
        <f t="shared" si="153"/>
        <v>40</v>
      </c>
      <c r="AQ343" s="1192">
        <f t="shared" si="158"/>
        <v>0</v>
      </c>
      <c r="AR343" s="1193">
        <f t="shared" si="159"/>
        <v>0</v>
      </c>
      <c r="AS343" s="1195">
        <f t="shared" si="160"/>
        <v>0</v>
      </c>
      <c r="AT343" s="1193"/>
      <c r="AU343" s="1193"/>
      <c r="AV343" s="1193"/>
      <c r="AW343" s="1193"/>
      <c r="AX343" s="1193"/>
      <c r="AY343" s="1193"/>
      <c r="AZ343" s="1193"/>
      <c r="BA343" s="1193"/>
      <c r="BB343" s="1193"/>
      <c r="BC343" s="1191"/>
      <c r="BD343" s="1192">
        <v>2100</v>
      </c>
      <c r="BE343" s="1193"/>
      <c r="BF343" s="1191"/>
      <c r="BG343" s="1192">
        <v>40</v>
      </c>
      <c r="BH343" s="1193"/>
      <c r="BI343" s="1191"/>
      <c r="BJ343" s="1192">
        <f>+BG343*BD343</f>
        <v>84000</v>
      </c>
      <c r="BK343" s="1193">
        <v>0</v>
      </c>
      <c r="BL343" s="1193"/>
      <c r="BM343" s="1191">
        <f t="shared" si="161"/>
        <v>84000</v>
      </c>
      <c r="BN343" s="1192"/>
      <c r="BO343" s="1193"/>
      <c r="BP343" s="1193"/>
      <c r="BQ343" s="1193"/>
      <c r="BR343" s="1193"/>
      <c r="BS343" s="1193"/>
      <c r="BT343" s="1193"/>
      <c r="BU343" s="1197"/>
      <c r="BV343" s="1191"/>
      <c r="BW343" s="1192">
        <f t="shared" si="156"/>
        <v>84000</v>
      </c>
      <c r="BX343" s="1004">
        <f t="shared" si="157"/>
        <v>0</v>
      </c>
      <c r="BY343" s="1193">
        <f t="shared" si="162"/>
        <v>84000</v>
      </c>
      <c r="BZ343" s="1193">
        <f t="shared" si="163"/>
        <v>0</v>
      </c>
      <c r="CA343" s="1193">
        <f t="shared" si="164"/>
        <v>0</v>
      </c>
      <c r="CB343" s="1193">
        <f t="shared" si="165"/>
        <v>0</v>
      </c>
      <c r="CC343" s="1193">
        <f t="shared" si="154"/>
        <v>84000</v>
      </c>
      <c r="CF343" s="778">
        <f t="shared" si="166"/>
        <v>84000</v>
      </c>
    </row>
    <row r="344" spans="1:84" ht="15.6" x14ac:dyDescent="0.3">
      <c r="A344" s="1290">
        <v>146</v>
      </c>
      <c r="B344" s="1198" t="s">
        <v>1990</v>
      </c>
      <c r="C344" s="1191">
        <v>0</v>
      </c>
      <c r="D344" s="1192">
        <v>0</v>
      </c>
      <c r="E344" s="1303">
        <v>0</v>
      </c>
      <c r="F344" s="1303">
        <v>0</v>
      </c>
      <c r="G344" s="1303">
        <v>0</v>
      </c>
      <c r="H344" s="1303">
        <v>0</v>
      </c>
      <c r="I344" s="1303">
        <v>0</v>
      </c>
      <c r="J344" s="1303">
        <v>0</v>
      </c>
      <c r="K344" s="1303">
        <v>0</v>
      </c>
      <c r="L344" s="1303">
        <v>0</v>
      </c>
      <c r="M344" s="1304">
        <f t="shared" si="145"/>
        <v>0</v>
      </c>
      <c r="N344" s="1196">
        <v>3</v>
      </c>
      <c r="O344" s="1192"/>
      <c r="P344" s="1193"/>
      <c r="Q344" s="1193"/>
      <c r="R344" s="1193"/>
      <c r="S344" s="1193"/>
      <c r="T344" s="1193"/>
      <c r="U344" s="1193"/>
      <c r="V344" s="1193"/>
      <c r="W344" s="1193"/>
      <c r="X344" s="1193">
        <v>3</v>
      </c>
      <c r="Y344" s="1195">
        <f t="shared" si="148"/>
        <v>3</v>
      </c>
      <c r="Z344" s="1193">
        <v>0</v>
      </c>
      <c r="AA344" s="1193">
        <v>0</v>
      </c>
      <c r="AB344" s="1193">
        <v>0</v>
      </c>
      <c r="AC344" s="1193">
        <v>3</v>
      </c>
      <c r="AD344" s="1193">
        <v>0</v>
      </c>
      <c r="AE344" s="1195">
        <f t="shared" si="167"/>
        <v>3</v>
      </c>
      <c r="AF344" s="1192">
        <f t="shared" si="146"/>
        <v>0</v>
      </c>
      <c r="AG344" s="1193">
        <f t="shared" si="155"/>
        <v>0</v>
      </c>
      <c r="AH344" s="1193">
        <f t="shared" si="155"/>
        <v>0</v>
      </c>
      <c r="AI344" s="1193">
        <f t="shared" si="155"/>
        <v>0</v>
      </c>
      <c r="AJ344" s="1193">
        <f t="shared" si="150"/>
        <v>0</v>
      </c>
      <c r="AK344" s="1193">
        <f t="shared" si="150"/>
        <v>0</v>
      </c>
      <c r="AL344" s="1193">
        <f t="shared" si="150"/>
        <v>0</v>
      </c>
      <c r="AM344" s="1194">
        <f t="shared" si="150"/>
        <v>0</v>
      </c>
      <c r="AN344" s="1194">
        <f t="shared" si="151"/>
        <v>0</v>
      </c>
      <c r="AO344" s="1194">
        <f t="shared" si="152"/>
        <v>0</v>
      </c>
      <c r="AP344" s="1195">
        <f t="shared" si="153"/>
        <v>0</v>
      </c>
      <c r="AQ344" s="1192">
        <f t="shared" si="158"/>
        <v>3</v>
      </c>
      <c r="AR344" s="1193">
        <f t="shared" si="159"/>
        <v>3</v>
      </c>
      <c r="AS344" s="1195">
        <f t="shared" si="160"/>
        <v>0</v>
      </c>
      <c r="AT344" s="1193"/>
      <c r="AU344" s="1193"/>
      <c r="AV344" s="1193"/>
      <c r="AW344" s="1193"/>
      <c r="AX344" s="1193"/>
      <c r="AY344" s="1193"/>
      <c r="AZ344" s="1193"/>
      <c r="BA344" s="1193"/>
      <c r="BB344" s="1193"/>
      <c r="BC344" s="1191"/>
      <c r="BD344" s="1192">
        <v>18880</v>
      </c>
      <c r="BE344" s="1193"/>
      <c r="BF344" s="1191"/>
      <c r="BG344" s="1192">
        <v>3</v>
      </c>
      <c r="BH344" s="1193"/>
      <c r="BI344" s="1191"/>
      <c r="BJ344" s="1192">
        <v>56640</v>
      </c>
      <c r="BK344" s="1193">
        <v>0</v>
      </c>
      <c r="BL344" s="1193"/>
      <c r="BM344" s="1191">
        <f t="shared" si="161"/>
        <v>56640</v>
      </c>
      <c r="BN344" s="1192"/>
      <c r="BO344" s="1193"/>
      <c r="BP344" s="1193"/>
      <c r="BQ344" s="1193"/>
      <c r="BR344" s="1193"/>
      <c r="BS344" s="1193">
        <f>+AC344*BD344</f>
        <v>56640</v>
      </c>
      <c r="BT344" s="1193"/>
      <c r="BU344" s="1197"/>
      <c r="BV344" s="1191"/>
      <c r="BW344" s="1192">
        <f t="shared" si="156"/>
        <v>0</v>
      </c>
      <c r="BX344" s="1004">
        <f t="shared" si="157"/>
        <v>0</v>
      </c>
      <c r="BY344" s="1193">
        <f t="shared" si="162"/>
        <v>56640</v>
      </c>
      <c r="BZ344" s="1193">
        <f t="shared" si="163"/>
        <v>56640</v>
      </c>
      <c r="CA344" s="1193">
        <f t="shared" si="164"/>
        <v>56640</v>
      </c>
      <c r="CB344" s="1193">
        <f t="shared" si="165"/>
        <v>0</v>
      </c>
      <c r="CC344" s="1193">
        <f t="shared" si="154"/>
        <v>0</v>
      </c>
      <c r="CF344" s="778">
        <f t="shared" si="166"/>
        <v>56640</v>
      </c>
    </row>
    <row r="345" spans="1:84" ht="15.6" x14ac:dyDescent="0.3">
      <c r="A345" s="1290">
        <v>147</v>
      </c>
      <c r="B345" s="1198" t="s">
        <v>1991</v>
      </c>
      <c r="C345" s="1191">
        <v>0</v>
      </c>
      <c r="D345" s="1192">
        <v>0</v>
      </c>
      <c r="E345" s="1303">
        <v>0</v>
      </c>
      <c r="F345" s="1303">
        <v>0</v>
      </c>
      <c r="G345" s="1303">
        <v>0</v>
      </c>
      <c r="H345" s="1303">
        <v>0</v>
      </c>
      <c r="I345" s="1303">
        <v>0</v>
      </c>
      <c r="J345" s="1303">
        <v>0</v>
      </c>
      <c r="K345" s="1303">
        <v>0</v>
      </c>
      <c r="L345" s="1303">
        <v>0</v>
      </c>
      <c r="M345" s="1304">
        <f t="shared" si="145"/>
        <v>0</v>
      </c>
      <c r="N345" s="1196">
        <v>60</v>
      </c>
      <c r="O345" s="1192"/>
      <c r="P345" s="1193"/>
      <c r="Q345" s="1193"/>
      <c r="R345" s="1193"/>
      <c r="S345" s="1193"/>
      <c r="T345" s="1193"/>
      <c r="U345" s="1193"/>
      <c r="V345" s="1193"/>
      <c r="W345" s="1193"/>
      <c r="X345" s="1193"/>
      <c r="Y345" s="1195">
        <f t="shared" si="148"/>
        <v>0</v>
      </c>
      <c r="Z345" s="1193">
        <v>0</v>
      </c>
      <c r="AA345" s="1193">
        <v>0</v>
      </c>
      <c r="AB345" s="1193">
        <v>0</v>
      </c>
      <c r="AC345" s="1193">
        <v>0</v>
      </c>
      <c r="AD345" s="1193">
        <v>0</v>
      </c>
      <c r="AE345" s="1195">
        <f t="shared" si="167"/>
        <v>0</v>
      </c>
      <c r="AF345" s="1192">
        <f t="shared" si="146"/>
        <v>0</v>
      </c>
      <c r="AG345" s="1193">
        <f t="shared" si="155"/>
        <v>0</v>
      </c>
      <c r="AH345" s="1193">
        <f t="shared" si="155"/>
        <v>0</v>
      </c>
      <c r="AI345" s="1193">
        <f t="shared" si="155"/>
        <v>0</v>
      </c>
      <c r="AJ345" s="1193">
        <f t="shared" si="150"/>
        <v>0</v>
      </c>
      <c r="AK345" s="1193">
        <f t="shared" si="150"/>
        <v>0</v>
      </c>
      <c r="AL345" s="1193">
        <f t="shared" si="150"/>
        <v>0</v>
      </c>
      <c r="AM345" s="1194">
        <f t="shared" si="150"/>
        <v>0</v>
      </c>
      <c r="AN345" s="1194">
        <f t="shared" si="151"/>
        <v>0</v>
      </c>
      <c r="AO345" s="1194">
        <f t="shared" si="152"/>
        <v>60</v>
      </c>
      <c r="AP345" s="1195">
        <f t="shared" si="153"/>
        <v>60</v>
      </c>
      <c r="AQ345" s="1192">
        <f t="shared" si="158"/>
        <v>0</v>
      </c>
      <c r="AR345" s="1193">
        <f t="shared" si="159"/>
        <v>0</v>
      </c>
      <c r="AS345" s="1195">
        <f t="shared" si="160"/>
        <v>0</v>
      </c>
      <c r="AT345" s="1193"/>
      <c r="AU345" s="1193"/>
      <c r="AV345" s="1193"/>
      <c r="AW345" s="1193"/>
      <c r="AX345" s="1193"/>
      <c r="AY345" s="1193"/>
      <c r="AZ345" s="1193"/>
      <c r="BA345" s="1193"/>
      <c r="BB345" s="1193"/>
      <c r="BC345" s="1191"/>
      <c r="BD345" s="1192">
        <v>240</v>
      </c>
      <c r="BE345" s="1193"/>
      <c r="BF345" s="1191"/>
      <c r="BG345" s="1192">
        <v>60</v>
      </c>
      <c r="BH345" s="1193"/>
      <c r="BI345" s="1191"/>
      <c r="BJ345" s="1192">
        <v>14400</v>
      </c>
      <c r="BK345" s="1193">
        <v>0</v>
      </c>
      <c r="BL345" s="1193"/>
      <c r="BM345" s="1191">
        <f t="shared" si="161"/>
        <v>14400</v>
      </c>
      <c r="BN345" s="1192"/>
      <c r="BO345" s="1193"/>
      <c r="BP345" s="1193"/>
      <c r="BQ345" s="1193"/>
      <c r="BR345" s="1193"/>
      <c r="BS345" s="1193"/>
      <c r="BT345" s="1193"/>
      <c r="BU345" s="1197"/>
      <c r="BV345" s="1191"/>
      <c r="BW345" s="1192">
        <f t="shared" si="156"/>
        <v>14400</v>
      </c>
      <c r="BX345" s="1004">
        <f t="shared" si="157"/>
        <v>0</v>
      </c>
      <c r="BY345" s="1193">
        <f t="shared" si="162"/>
        <v>14400</v>
      </c>
      <c r="BZ345" s="1193">
        <f t="shared" si="163"/>
        <v>0</v>
      </c>
      <c r="CA345" s="1193">
        <f t="shared" si="164"/>
        <v>0</v>
      </c>
      <c r="CB345" s="1193">
        <f t="shared" si="165"/>
        <v>0</v>
      </c>
      <c r="CC345" s="1193">
        <f t="shared" si="154"/>
        <v>14400</v>
      </c>
      <c r="CF345" s="778">
        <f t="shared" si="166"/>
        <v>14400</v>
      </c>
    </row>
    <row r="346" spans="1:84" ht="15.6" x14ac:dyDescent="0.3">
      <c r="A346" s="1290">
        <v>148</v>
      </c>
      <c r="B346" s="1198" t="s">
        <v>1992</v>
      </c>
      <c r="C346" s="1191">
        <v>0</v>
      </c>
      <c r="D346" s="1192">
        <v>0</v>
      </c>
      <c r="E346" s="1303">
        <v>0</v>
      </c>
      <c r="F346" s="1303">
        <v>0</v>
      </c>
      <c r="G346" s="1303">
        <v>0</v>
      </c>
      <c r="H346" s="1303">
        <v>0</v>
      </c>
      <c r="I346" s="1303">
        <v>0</v>
      </c>
      <c r="J346" s="1303">
        <v>0</v>
      </c>
      <c r="K346" s="1303">
        <v>0</v>
      </c>
      <c r="L346" s="1303">
        <v>0</v>
      </c>
      <c r="M346" s="1304">
        <f t="shared" si="145"/>
        <v>0</v>
      </c>
      <c r="N346" s="1196">
        <v>100</v>
      </c>
      <c r="O346" s="1192"/>
      <c r="P346" s="1193"/>
      <c r="Q346" s="1193"/>
      <c r="R346" s="1193"/>
      <c r="S346" s="1193"/>
      <c r="T346" s="1193"/>
      <c r="U346" s="1193"/>
      <c r="V346" s="1193"/>
      <c r="W346" s="1193"/>
      <c r="X346" s="1193">
        <v>100</v>
      </c>
      <c r="Y346" s="1195">
        <f t="shared" si="148"/>
        <v>100</v>
      </c>
      <c r="Z346" s="1193">
        <v>0</v>
      </c>
      <c r="AA346" s="1193">
        <v>0</v>
      </c>
      <c r="AB346" s="1193">
        <v>0</v>
      </c>
      <c r="AC346" s="1193">
        <v>100</v>
      </c>
      <c r="AD346" s="1193">
        <v>0</v>
      </c>
      <c r="AE346" s="1195">
        <f t="shared" si="167"/>
        <v>100</v>
      </c>
      <c r="AF346" s="1192">
        <f t="shared" si="146"/>
        <v>0</v>
      </c>
      <c r="AG346" s="1193">
        <f t="shared" si="155"/>
        <v>0</v>
      </c>
      <c r="AH346" s="1193">
        <f t="shared" si="155"/>
        <v>0</v>
      </c>
      <c r="AI346" s="1193">
        <f t="shared" si="155"/>
        <v>0</v>
      </c>
      <c r="AJ346" s="1193">
        <f t="shared" si="150"/>
        <v>0</v>
      </c>
      <c r="AK346" s="1193">
        <f t="shared" si="150"/>
        <v>0</v>
      </c>
      <c r="AL346" s="1193">
        <f t="shared" si="150"/>
        <v>0</v>
      </c>
      <c r="AM346" s="1194">
        <f t="shared" si="150"/>
        <v>0</v>
      </c>
      <c r="AN346" s="1194">
        <f t="shared" si="151"/>
        <v>0</v>
      </c>
      <c r="AO346" s="1194">
        <f t="shared" si="152"/>
        <v>0</v>
      </c>
      <c r="AP346" s="1195">
        <f t="shared" si="153"/>
        <v>0</v>
      </c>
      <c r="AQ346" s="1192">
        <f t="shared" si="158"/>
        <v>100</v>
      </c>
      <c r="AR346" s="1193">
        <f t="shared" si="159"/>
        <v>100</v>
      </c>
      <c r="AS346" s="1195">
        <f t="shared" si="160"/>
        <v>0</v>
      </c>
      <c r="AT346" s="1193"/>
      <c r="AU346" s="1193"/>
      <c r="AV346" s="1193"/>
      <c r="AW346" s="1193"/>
      <c r="AX346" s="1193"/>
      <c r="AY346" s="1193"/>
      <c r="AZ346" s="1193"/>
      <c r="BA346" s="1193"/>
      <c r="BB346" s="1193"/>
      <c r="BC346" s="1191"/>
      <c r="BD346" s="1192">
        <v>460</v>
      </c>
      <c r="BE346" s="1193"/>
      <c r="BF346" s="1191"/>
      <c r="BG346" s="1192">
        <v>100</v>
      </c>
      <c r="BH346" s="1193"/>
      <c r="BI346" s="1191"/>
      <c r="BJ346" s="1192">
        <v>46000</v>
      </c>
      <c r="BK346" s="1193">
        <v>0</v>
      </c>
      <c r="BL346" s="1193"/>
      <c r="BM346" s="1191">
        <f t="shared" si="161"/>
        <v>46000</v>
      </c>
      <c r="BN346" s="1192"/>
      <c r="BO346" s="1193"/>
      <c r="BP346" s="1193"/>
      <c r="BQ346" s="1193"/>
      <c r="BR346" s="1193"/>
      <c r="BS346" s="1193"/>
      <c r="BT346" s="1193">
        <f>+AC346*BD346</f>
        <v>46000</v>
      </c>
      <c r="BU346" s="1197"/>
      <c r="BV346" s="1191"/>
      <c r="BW346" s="1192">
        <f t="shared" si="156"/>
        <v>0</v>
      </c>
      <c r="BX346" s="1004">
        <f t="shared" si="157"/>
        <v>0</v>
      </c>
      <c r="BY346" s="1193">
        <f t="shared" si="162"/>
        <v>46000</v>
      </c>
      <c r="BZ346" s="1193">
        <f t="shared" si="163"/>
        <v>46000</v>
      </c>
      <c r="CA346" s="1193">
        <f t="shared" si="164"/>
        <v>46000</v>
      </c>
      <c r="CB346" s="1193">
        <f t="shared" si="165"/>
        <v>0</v>
      </c>
      <c r="CC346" s="1193">
        <f t="shared" si="154"/>
        <v>0</v>
      </c>
      <c r="CF346" s="778">
        <f t="shared" si="166"/>
        <v>46000</v>
      </c>
    </row>
    <row r="347" spans="1:84" ht="15.6" x14ac:dyDescent="0.3">
      <c r="A347" s="1290"/>
      <c r="B347" s="1190"/>
      <c r="C347" s="1193"/>
      <c r="D347" s="1193"/>
      <c r="E347" s="1303">
        <v>0</v>
      </c>
      <c r="F347" s="1303">
        <v>0</v>
      </c>
      <c r="G347" s="1303">
        <v>0</v>
      </c>
      <c r="H347" s="1303">
        <v>0</v>
      </c>
      <c r="I347" s="1303">
        <v>0</v>
      </c>
      <c r="J347" s="1303">
        <v>0</v>
      </c>
      <c r="K347" s="1303">
        <v>0</v>
      </c>
      <c r="L347" s="1303">
        <v>0</v>
      </c>
      <c r="M347" s="1304">
        <f t="shared" si="145"/>
        <v>0</v>
      </c>
      <c r="N347" s="1193"/>
      <c r="O347" s="1193"/>
      <c r="P347" s="1193"/>
      <c r="Q347" s="1193"/>
      <c r="R347" s="1193"/>
      <c r="S347" s="1193"/>
      <c r="T347" s="1193"/>
      <c r="U347" s="1193"/>
      <c r="V347" s="1193"/>
      <c r="W347" s="1193"/>
      <c r="X347" s="1193"/>
      <c r="Y347" s="1307"/>
      <c r="Z347" s="1193"/>
      <c r="AA347" s="1193"/>
      <c r="AB347" s="1193"/>
      <c r="AC347" s="1193"/>
      <c r="AD347" s="1193"/>
      <c r="AE347" s="1307"/>
      <c r="AF347" s="1193"/>
      <c r="AG347" s="1193"/>
      <c r="AH347" s="1193"/>
      <c r="AI347" s="1193"/>
      <c r="AJ347" s="1193"/>
      <c r="AK347" s="1193"/>
      <c r="AL347" s="1193"/>
      <c r="AM347" s="1193"/>
      <c r="AN347" s="1193"/>
      <c r="AO347" s="1193"/>
      <c r="AP347" s="1195">
        <f>SUM(A347:AF347)</f>
        <v>0</v>
      </c>
      <c r="AQ347" s="1192"/>
      <c r="AR347" s="1193"/>
      <c r="AS347" s="1307"/>
      <c r="AT347" s="1193"/>
      <c r="AU347" s="1193"/>
      <c r="AV347" s="1193"/>
      <c r="AW347" s="1193"/>
      <c r="AX347" s="1193"/>
      <c r="AY347" s="1193"/>
      <c r="AZ347" s="1193"/>
      <c r="BA347" s="1193"/>
      <c r="BB347" s="1193"/>
      <c r="BC347" s="1193"/>
      <c r="BD347" s="1193"/>
      <c r="BE347" s="1193"/>
      <c r="BF347" s="1193"/>
      <c r="BG347" s="1193"/>
      <c r="BH347" s="1193"/>
      <c r="BI347" s="1193"/>
      <c r="BJ347" s="1193"/>
      <c r="BK347" s="1193"/>
      <c r="BL347" s="1193"/>
      <c r="BM347" s="1193"/>
      <c r="BN347" s="1193"/>
      <c r="BO347" s="1193"/>
      <c r="BP347" s="1193"/>
      <c r="BQ347" s="1193"/>
      <c r="BR347" s="1193"/>
      <c r="BS347" s="1193"/>
      <c r="BT347" s="1193"/>
      <c r="BU347" s="1197"/>
      <c r="BV347" s="1193"/>
      <c r="BW347" s="1193"/>
      <c r="BX347" s="1004"/>
      <c r="BY347" s="1193"/>
      <c r="BZ347" s="1193"/>
      <c r="CA347" s="1193"/>
      <c r="CB347" s="1193"/>
      <c r="CC347" s="1193"/>
    </row>
    <row r="348" spans="1:84" ht="15.6" x14ac:dyDescent="0.3">
      <c r="A348" s="1290"/>
      <c r="B348" s="1190"/>
      <c r="C348" s="1193"/>
      <c r="D348" s="1193"/>
      <c r="E348" s="1193"/>
      <c r="F348" s="1193"/>
      <c r="G348" s="1193"/>
      <c r="H348" s="1193"/>
      <c r="I348" s="1193"/>
      <c r="J348" s="1193"/>
      <c r="K348" s="1193"/>
      <c r="L348" s="1193"/>
      <c r="M348" s="1307"/>
      <c r="N348" s="1193"/>
      <c r="O348" s="1193"/>
      <c r="P348" s="1193"/>
      <c r="Q348" s="1193"/>
      <c r="R348" s="1193"/>
      <c r="S348" s="1193"/>
      <c r="T348" s="1193"/>
      <c r="U348" s="1193"/>
      <c r="V348" s="1193"/>
      <c r="W348" s="1193"/>
      <c r="X348" s="1193"/>
      <c r="Y348" s="1307"/>
      <c r="Z348" s="1193"/>
      <c r="AA348" s="1193"/>
      <c r="AB348" s="1193"/>
      <c r="AC348" s="1193"/>
      <c r="AD348" s="1193"/>
      <c r="AE348" s="1307"/>
      <c r="AF348" s="1193"/>
      <c r="AG348" s="1193"/>
      <c r="AH348" s="1193"/>
      <c r="AI348" s="1193"/>
      <c r="AJ348" s="1193"/>
      <c r="AK348" s="1193"/>
      <c r="AL348" s="1193"/>
      <c r="AM348" s="1193"/>
      <c r="AN348" s="1193"/>
      <c r="AO348" s="1193"/>
      <c r="AP348" s="1195"/>
      <c r="AQ348" s="1192"/>
      <c r="AR348" s="1193"/>
      <c r="AS348" s="1307"/>
      <c r="AT348" s="1193"/>
      <c r="AU348" s="1193"/>
      <c r="AV348" s="1193"/>
      <c r="AW348" s="1193"/>
      <c r="AX348" s="1193"/>
      <c r="AY348" s="1193"/>
      <c r="AZ348" s="1193"/>
      <c r="BA348" s="1193"/>
      <c r="BB348" s="1193"/>
      <c r="BC348" s="1193"/>
      <c r="BD348" s="1193"/>
      <c r="BE348" s="1193"/>
      <c r="BF348" s="1193"/>
      <c r="BG348" s="1193"/>
      <c r="BH348" s="1193"/>
      <c r="BI348" s="1193"/>
      <c r="BJ348" s="1193"/>
      <c r="BK348" s="1193"/>
      <c r="BL348" s="1193"/>
      <c r="BM348" s="1193"/>
      <c r="BN348" s="1193"/>
      <c r="BO348" s="1193"/>
      <c r="BP348" s="1193"/>
      <c r="BQ348" s="1193"/>
      <c r="BR348" s="1193"/>
      <c r="BS348" s="1193"/>
      <c r="BT348" s="1193"/>
      <c r="BU348" s="1197"/>
      <c r="BV348" s="1193"/>
      <c r="BW348" s="1193"/>
      <c r="BX348" s="1004"/>
      <c r="BY348" s="1193"/>
      <c r="BZ348" s="1193"/>
      <c r="CA348" s="1193"/>
      <c r="CB348" s="1193"/>
      <c r="CC348" s="1193"/>
    </row>
    <row r="349" spans="1:84" ht="15.6" x14ac:dyDescent="0.3">
      <c r="A349" s="1290"/>
      <c r="B349" s="1190"/>
      <c r="C349" s="1193"/>
      <c r="D349" s="1193"/>
      <c r="E349" s="1193"/>
      <c r="F349" s="1193"/>
      <c r="G349" s="1193"/>
      <c r="H349" s="1193"/>
      <c r="I349" s="1193"/>
      <c r="J349" s="1193"/>
      <c r="K349" s="1193"/>
      <c r="L349" s="1193"/>
      <c r="M349" s="1307"/>
      <c r="N349" s="1193"/>
      <c r="O349" s="1193"/>
      <c r="P349" s="1193"/>
      <c r="Q349" s="1193"/>
      <c r="R349" s="1193"/>
      <c r="S349" s="1193"/>
      <c r="T349" s="1193"/>
      <c r="U349" s="1193"/>
      <c r="V349" s="1193"/>
      <c r="W349" s="1193"/>
      <c r="X349" s="1193"/>
      <c r="Y349" s="1307"/>
      <c r="Z349" s="1193"/>
      <c r="AA349" s="1193"/>
      <c r="AB349" s="1193"/>
      <c r="AC349" s="1193"/>
      <c r="AD349" s="1193"/>
      <c r="AE349" s="1307"/>
      <c r="AF349" s="1193"/>
      <c r="AG349" s="1193"/>
      <c r="AH349" s="1193"/>
      <c r="AI349" s="1193"/>
      <c r="AJ349" s="1193"/>
      <c r="AK349" s="1193"/>
      <c r="AL349" s="1193"/>
      <c r="AM349" s="1193"/>
      <c r="AN349" s="1193"/>
      <c r="AO349" s="1193"/>
      <c r="AP349" s="1195"/>
      <c r="AQ349" s="1192"/>
      <c r="AR349" s="1193"/>
      <c r="AS349" s="1307"/>
      <c r="AT349" s="1303"/>
      <c r="AU349" s="1303"/>
      <c r="AV349" s="1303"/>
      <c r="AW349" s="1303"/>
      <c r="AX349" s="1303"/>
      <c r="AY349" s="1303"/>
      <c r="AZ349" s="1303"/>
      <c r="BA349" s="1303"/>
      <c r="BB349" s="1303"/>
      <c r="BC349" s="1303"/>
      <c r="BD349" s="1193"/>
      <c r="BE349" s="1193"/>
      <c r="BF349" s="1193"/>
      <c r="BG349" s="1193"/>
      <c r="BH349" s="1193"/>
      <c r="BI349" s="1193"/>
      <c r="BJ349" s="1193"/>
      <c r="BK349" s="1193"/>
      <c r="BL349" s="1193"/>
      <c r="BM349" s="1193"/>
      <c r="BN349" s="1193"/>
      <c r="BO349" s="1193"/>
      <c r="BP349" s="1193"/>
      <c r="BQ349" s="1193"/>
      <c r="BR349" s="1193"/>
      <c r="BS349" s="1193"/>
      <c r="BT349" s="1193"/>
      <c r="BU349" s="1197"/>
      <c r="BV349" s="1193"/>
      <c r="BW349" s="1193"/>
      <c r="BX349" s="1004"/>
      <c r="BY349" s="1193"/>
      <c r="BZ349" s="1193"/>
      <c r="CA349" s="1193"/>
      <c r="CB349" s="1193"/>
      <c r="CC349" s="1193"/>
    </row>
    <row r="350" spans="1:84" ht="15.6" x14ac:dyDescent="0.3">
      <c r="B350" s="1189"/>
      <c r="AF350" s="1199">
        <f t="shared" ref="AF350:AP350" si="168">SUM(AF203:AF331)</f>
        <v>24</v>
      </c>
      <c r="AG350" s="1199">
        <f t="shared" si="168"/>
        <v>6712.65</v>
      </c>
      <c r="AH350" s="1199">
        <f t="shared" si="168"/>
        <v>12023</v>
      </c>
      <c r="AI350" s="1199">
        <f t="shared" si="168"/>
        <v>0</v>
      </c>
      <c r="AJ350" s="1199">
        <f t="shared" si="168"/>
        <v>38</v>
      </c>
      <c r="AK350" s="1199">
        <f t="shared" si="168"/>
        <v>102</v>
      </c>
      <c r="AL350" s="1199">
        <f t="shared" si="168"/>
        <v>0</v>
      </c>
      <c r="AM350" s="1199">
        <f t="shared" si="168"/>
        <v>471</v>
      </c>
      <c r="AN350" s="1199">
        <f t="shared" si="168"/>
        <v>29081.5</v>
      </c>
      <c r="AO350" s="1199">
        <f t="shared" si="168"/>
        <v>4896</v>
      </c>
      <c r="AP350" s="1308">
        <f t="shared" si="168"/>
        <v>53348.15</v>
      </c>
      <c r="AT350" s="1008"/>
      <c r="AU350" s="1008"/>
      <c r="AV350" s="1008"/>
      <c r="AW350" s="1008"/>
      <c r="AX350" s="1008"/>
      <c r="AY350" s="1008"/>
      <c r="AZ350" s="1008"/>
      <c r="BA350" s="1008"/>
      <c r="BB350" s="1008"/>
      <c r="BC350" s="1008"/>
      <c r="BN350" s="1199">
        <f>SUM(BN203:BN348)</f>
        <v>15109.485365213295</v>
      </c>
      <c r="BO350" s="1199">
        <f>SUM(BO203:BO348)</f>
        <v>668320.38</v>
      </c>
      <c r="BP350" s="1199">
        <f t="shared" ref="BP350:CB350" si="169">SUM(BP203:BP348)</f>
        <v>0</v>
      </c>
      <c r="BQ350" s="1199">
        <f t="shared" si="169"/>
        <v>0</v>
      </c>
      <c r="BR350" s="1199">
        <f>SUM(BR203:BR348)</f>
        <v>2295111.6536499998</v>
      </c>
      <c r="BS350" s="1199">
        <f t="shared" si="169"/>
        <v>5362897.0830000006</v>
      </c>
      <c r="BT350" s="1199">
        <f t="shared" si="169"/>
        <v>1947803.81785</v>
      </c>
      <c r="BU350" s="1199">
        <f t="shared" si="169"/>
        <v>4049168.57455</v>
      </c>
      <c r="BV350" s="1199">
        <f t="shared" si="169"/>
        <v>0</v>
      </c>
      <c r="BW350" s="1199">
        <f t="shared" si="169"/>
        <v>26119755.104449999</v>
      </c>
      <c r="BX350" s="1199">
        <f t="shared" si="169"/>
        <v>24430828.340699997</v>
      </c>
      <c r="BY350" s="1199">
        <f t="shared" si="169"/>
        <v>16171987.979999999</v>
      </c>
      <c r="BZ350" s="1199">
        <f t="shared" si="169"/>
        <v>14483061.216250001</v>
      </c>
      <c r="CA350" s="1199">
        <f t="shared" si="169"/>
        <v>14338410.994415214</v>
      </c>
      <c r="CB350" s="1199">
        <f t="shared" si="169"/>
        <v>144650.2218347867</v>
      </c>
    </row>
    <row r="351" spans="1:84" ht="15.6" x14ac:dyDescent="0.3">
      <c r="B351" s="1189"/>
      <c r="AT351" s="1008"/>
      <c r="AU351" s="1008"/>
      <c r="AV351" s="1008"/>
      <c r="AW351" s="1008"/>
      <c r="AX351" s="1008"/>
      <c r="AY351" s="1008"/>
      <c r="AZ351" s="1008"/>
      <c r="BA351" s="1008"/>
      <c r="BB351" s="1008"/>
      <c r="BC351" s="1008"/>
      <c r="BG351">
        <v>1980</v>
      </c>
      <c r="BU351" s="778"/>
    </row>
    <row r="352" spans="1:84" ht="15.6" x14ac:dyDescent="0.3">
      <c r="B352" s="1189"/>
      <c r="BH352">
        <v>1234.779</v>
      </c>
      <c r="BM352" t="s">
        <v>1518</v>
      </c>
      <c r="BN352" s="778">
        <f>+BN203+BN205+BN207+BN231+BN233+BN248+BN249+BN251+BN253+BN254+BN258+BN259+BN260+BN262+BN263+BN268+BN269+BN300+BN347+BN281</f>
        <v>8524.2748892279196</v>
      </c>
      <c r="BP352" s="1065">
        <f>+BO295+BO303</f>
        <v>653924.38</v>
      </c>
      <c r="BR352" s="778">
        <f>+BR205+BR230+BR231+BR233+BR260+BR268+BR269+BR281+BR283+BR300</f>
        <v>472550.02999999997</v>
      </c>
      <c r="BT352" s="778"/>
      <c r="BU352" s="778"/>
      <c r="BW352" s="1065">
        <f>+SUM(BW322:BW340)+BW204+BW209+BW210+BW229+BW242+BW244+BW245+BW266+BW267+BW273+BW281+BW289+BW290+BW293+BW294+BW296+BW297+BW298+BW299</f>
        <v>8290589.76315</v>
      </c>
      <c r="BX352" s="1065">
        <f>+SUM(BX322:BX340)+BX204+BX209+BX210+BX229+BX242+BX244+BX245+BX266+BX267+BX273+BX289+BX290+BX293+BX294+BX296+BX297+BX298+BX299</f>
        <v>13088219.476049997</v>
      </c>
      <c r="BY352" s="778">
        <f>+BW352-BX352</f>
        <v>-4797629.7128999969</v>
      </c>
      <c r="CF352" s="778">
        <f>+CF216+CF320+CF341+CF342+CF343+CF345+CF346</f>
        <v>6510382.1999999993</v>
      </c>
    </row>
    <row r="353" spans="2:80" ht="15.6" x14ac:dyDescent="0.3">
      <c r="B353" s="1189"/>
      <c r="W353" s="1200"/>
      <c r="X353" s="1052"/>
      <c r="BM353" t="s">
        <v>2098</v>
      </c>
      <c r="BN353" s="778">
        <f>+BN204+BN209+BN210+BN229+BN242+BN244+BN246+BN266+BN289+BN290+BN292+BN293+BN294+BN296+BN297+BN298+BN299+SUM(BN322:BN340)</f>
        <v>6585.2104759853746</v>
      </c>
      <c r="BP353" s="1065">
        <f>+BO216+BO342</f>
        <v>14396</v>
      </c>
      <c r="BR353" s="1065">
        <f>+BR341+BR320+BR216</f>
        <v>1157951.3925000001</v>
      </c>
      <c r="BS353" s="778">
        <f>+BT350+BR352</f>
        <v>2420353.84785</v>
      </c>
      <c r="BV353" s="1065"/>
      <c r="BW353" s="778">
        <f>+BW311+BW309+BW301+BW300+BW287+BW284+BW282+BW269+BW268+BW265+BW260+BW259+BW258+BW254+BW253+BW249+BW248+BW237+BW236+BW235+BW234+BW233+BW232+BW231+BW230+BW207+BW205+BW203+BW251+BW283</f>
        <v>9856677.1483999994</v>
      </c>
      <c r="BX353" s="778">
        <f>+BX311+BX309+BX301+BX300+BX287+BX284+BX282+BX269+BX268+BX265+BX260+BX259+BX258+BX254+BX253+BX249+BX248+BX237+BX236+BX235+BX234+BX233+BX232+BX231+BX230+BX207+BX205+BX203+BX251++BX281</f>
        <v>6752580.4614000004</v>
      </c>
      <c r="BY353" s="778">
        <f>+BW353-BX353</f>
        <v>3104096.686999999</v>
      </c>
      <c r="BZ353" s="1065">
        <f>+BY205+BY283+BY284+BY295+BY303+BY344</f>
        <v>9647209.7799999993</v>
      </c>
    </row>
    <row r="354" spans="2:80" ht="15.6" x14ac:dyDescent="0.3">
      <c r="B354" s="1189"/>
      <c r="BM354" t="s">
        <v>2099</v>
      </c>
      <c r="BN354" s="778">
        <f>+BN223+BN226</f>
        <v>0</v>
      </c>
      <c r="BP354" s="1323">
        <f>SUM(BP352:BP353)</f>
        <v>668320.38</v>
      </c>
      <c r="BR354" s="1065">
        <f>+BR340+BR338+BR333+BR299+BR297+BR245+BR244+BR242+BR229+BR210+BR209+BR204</f>
        <v>664610.23115000001</v>
      </c>
      <c r="BU354" s="778"/>
      <c r="BW354" s="1065">
        <f>+BW321+BW320+BW286+BW226+BW345+BW343+BW342+BW341+BW216</f>
        <v>7972488.1928999992</v>
      </c>
      <c r="BX354" s="1065">
        <f>+BX321+BX320+BX286+BX226</f>
        <v>4590028.4032499995</v>
      </c>
      <c r="BY354" s="778">
        <f>+BW354-BX354</f>
        <v>3382459.7896499997</v>
      </c>
    </row>
    <row r="355" spans="2:80" ht="15.6" x14ac:dyDescent="0.3">
      <c r="B355" s="1338">
        <f>+BY350+BY201</f>
        <v>21501438.504159998</v>
      </c>
      <c r="BN355" s="1324">
        <f>SUM(BN352:BN354)</f>
        <v>15109.485365213295</v>
      </c>
      <c r="BR355" s="1324">
        <f>SUM(BR352:BR354)</f>
        <v>2295111.6536500002</v>
      </c>
      <c r="BS355" s="1065">
        <f>+BR350-BR355</f>
        <v>0</v>
      </c>
      <c r="BV355">
        <v>13042758</v>
      </c>
      <c r="BW355" s="1065">
        <f>SUM(BW352:BW354)</f>
        <v>26119755.104449999</v>
      </c>
      <c r="BX355" s="1065">
        <f>SUM(BX352:BX354)</f>
        <v>24430828.340700001</v>
      </c>
      <c r="CB355" s="778">
        <f>+CB300+CB268+CB269+CB260+CB259+CB258+CB254+CB253+CB251+CB249+CB248+CB233+CB231+CB203+CB205+CB207</f>
        <v>45217.325110772093</v>
      </c>
    </row>
    <row r="356" spans="2:80" ht="15.6" x14ac:dyDescent="0.3">
      <c r="B356" s="1338">
        <v>21178581</v>
      </c>
      <c r="BS356" s="778">
        <f>+BS350+BR354</f>
        <v>6027507.3141500009</v>
      </c>
      <c r="CB356" s="778">
        <f>+CB340+CB339+CB338+CB337+CB334+CB333+CB332+CB331+CB330+CB329+CB328+CB326+CB325+CB324+CB323+CB299+CB298+CB297+CB296+CB294+CB293+CB290+CB289+CB281+CB266+CB244+CB242+CB229+CB210+CB209+CB204+CB335</f>
        <v>77265.696724014619</v>
      </c>
    </row>
    <row r="357" spans="2:80" ht="15.6" x14ac:dyDescent="0.3">
      <c r="B357" s="1189"/>
      <c r="BX357" s="778"/>
      <c r="BY357" s="778">
        <f>+BY352+BR353+BU350</f>
        <v>409490.25415000319</v>
      </c>
    </row>
    <row r="358" spans="2:80" ht="15.6" x14ac:dyDescent="0.3">
      <c r="B358" s="1189"/>
    </row>
    <row r="359" spans="2:80" ht="15.6" x14ac:dyDescent="0.3">
      <c r="B359" s="1189"/>
    </row>
    <row r="360" spans="2:80" x14ac:dyDescent="0.3">
      <c r="BX360" t="s">
        <v>2058</v>
      </c>
      <c r="BY360" t="s">
        <v>2059</v>
      </c>
      <c r="BZ360" t="s">
        <v>2060</v>
      </c>
    </row>
    <row r="361" spans="2:80" x14ac:dyDescent="0.3">
      <c r="BW361" t="s">
        <v>2055</v>
      </c>
      <c r="BX361" s="778">
        <f>+BN203+BN205+BN207+BN231+BN233+BN248+BN249+BN251+BN253+BN254+BN258+BN259+BN260+BN262+BN263+BN268+BN269+BN300+BN347+BN281</f>
        <v>8524.2748892279196</v>
      </c>
      <c r="BY361" s="778">
        <f>+CB300+CB269+CB268+CB260+CB259+CB253+CB251+CB233+CB231+CB203+CB205+CB207+CB248+CB254+CB258+CB249++CB281</f>
        <v>45217.325110772086</v>
      </c>
      <c r="BZ361" s="778">
        <f>+BX361+BY361</f>
        <v>53741.600000000006</v>
      </c>
    </row>
    <row r="362" spans="2:80" ht="15.6" x14ac:dyDescent="0.3">
      <c r="B362" s="1189"/>
      <c r="C362" s="1289"/>
      <c r="D362" s="1289"/>
      <c r="E362" s="1289"/>
      <c r="F362" s="1289"/>
      <c r="G362" s="1289"/>
      <c r="BW362" t="s">
        <v>2056</v>
      </c>
      <c r="BX362" s="778">
        <f>+BN226+BN342</f>
        <v>0</v>
      </c>
      <c r="BY362" s="1065">
        <f>+CB226</f>
        <v>22167.200000000004</v>
      </c>
      <c r="BZ362" s="778">
        <f>+BX362+BY362</f>
        <v>22167.200000000004</v>
      </c>
    </row>
    <row r="363" spans="2:80" ht="15.6" x14ac:dyDescent="0.3">
      <c r="B363" s="1189"/>
      <c r="C363" s="1289"/>
      <c r="D363" s="1289"/>
      <c r="E363" s="1289"/>
      <c r="F363" s="1289"/>
      <c r="G363" s="1289"/>
      <c r="BW363" t="s">
        <v>2057</v>
      </c>
      <c r="BX363" s="778">
        <f>+BN204+BN209+BN210+BN229+BN242+BN244+BN246+BN266+BN289+BN290+BN292+BN293+BN294+BN296+BN297+BN298+BN299+SUM(BN322:BN340)</f>
        <v>6585.2104759853746</v>
      </c>
      <c r="BY363" s="778">
        <f>+CB340+CB339+CB338+CB337+CB334+CB333+CB332+CB331+CB330+CB329+CB328+CB326+CB325+CB324+CB323+CB299+CB298+CB297+CB296+CB294+CB293+CB290+CB289+CB266+CB244+CB242+CB229+CB210+CB209+CB204+CB335</f>
        <v>77265.696724014619</v>
      </c>
      <c r="BZ363" s="778">
        <f>+BX363+BY363</f>
        <v>83850.907199999987</v>
      </c>
    </row>
    <row r="364" spans="2:80" ht="15.6" x14ac:dyDescent="0.3">
      <c r="B364" s="1189"/>
      <c r="C364" s="1289"/>
      <c r="D364" s="1289"/>
      <c r="E364" s="1289"/>
      <c r="F364" s="1289"/>
      <c r="G364" s="1289"/>
      <c r="BX364" s="1324">
        <f>SUM(BX361:BX363)</f>
        <v>15109.485365213295</v>
      </c>
      <c r="BY364" s="1324">
        <f>SUM(BY361:BY363)</f>
        <v>144650.2218347867</v>
      </c>
      <c r="BZ364" s="1324">
        <f>SUM(BZ361:BZ363)</f>
        <v>159759.7072</v>
      </c>
    </row>
    <row r="365" spans="2:80" ht="15.6" x14ac:dyDescent="0.3">
      <c r="B365" s="1189"/>
      <c r="C365" s="1289"/>
      <c r="D365" s="1289"/>
      <c r="E365" s="1289"/>
      <c r="F365" s="1289"/>
      <c r="G365" s="1289"/>
      <c r="BY365" s="778">
        <f>+BY364-CB350</f>
        <v>0</v>
      </c>
    </row>
    <row r="366" spans="2:80" ht="15.6" x14ac:dyDescent="0.3">
      <c r="B366" s="1189"/>
      <c r="C366" s="1289"/>
      <c r="D366" s="1289"/>
      <c r="E366" s="1289"/>
      <c r="F366" s="1289"/>
      <c r="G366" s="1289"/>
      <c r="BZ366" s="1065"/>
    </row>
    <row r="367" spans="2:80" ht="15.6" x14ac:dyDescent="0.3">
      <c r="B367" s="1189"/>
      <c r="C367" s="1289"/>
      <c r="D367" s="1289"/>
      <c r="E367" s="1289"/>
      <c r="F367" s="1289"/>
      <c r="G367" s="1289"/>
    </row>
    <row r="368" spans="2:80" ht="15.6" x14ac:dyDescent="0.3">
      <c r="B368" s="1189"/>
      <c r="C368" s="1289"/>
      <c r="D368" s="1289"/>
      <c r="E368" s="1289"/>
      <c r="F368" s="1289"/>
      <c r="G368" s="1289"/>
    </row>
    <row r="369" spans="2:7" ht="15.6" x14ac:dyDescent="0.3">
      <c r="B369" s="1189"/>
      <c r="C369" s="1289"/>
      <c r="D369" s="1289"/>
      <c r="E369" s="1289"/>
      <c r="F369" s="1289"/>
      <c r="G369" s="1289"/>
    </row>
    <row r="370" spans="2:7" ht="15.6" x14ac:dyDescent="0.3">
      <c r="B370" s="1189"/>
      <c r="C370" s="1289"/>
      <c r="D370" s="1289"/>
      <c r="E370" s="1289"/>
      <c r="F370" s="1289"/>
      <c r="G370" s="1289"/>
    </row>
    <row r="371" spans="2:7" ht="15.6" x14ac:dyDescent="0.3">
      <c r="B371" s="1189"/>
      <c r="C371" s="1289"/>
      <c r="D371" s="1289"/>
      <c r="E371" s="1289"/>
      <c r="F371" s="1289"/>
      <c r="G371" s="1289"/>
    </row>
    <row r="372" spans="2:7" ht="15.6" x14ac:dyDescent="0.3">
      <c r="B372" s="1189"/>
      <c r="C372" s="1289"/>
      <c r="D372" s="1289"/>
      <c r="E372" s="1289"/>
      <c r="F372" s="1289"/>
      <c r="G372" s="1289"/>
    </row>
    <row r="373" spans="2:7" ht="15.6" x14ac:dyDescent="0.3">
      <c r="B373" s="1189"/>
      <c r="C373" s="1289"/>
      <c r="D373" s="1289"/>
      <c r="E373" s="1289"/>
      <c r="F373" s="1289"/>
      <c r="G373" s="1289"/>
    </row>
    <row r="374" spans="2:7" ht="15.6" x14ac:dyDescent="0.3">
      <c r="B374" s="1189"/>
      <c r="C374" s="1289"/>
      <c r="D374" s="1289"/>
      <c r="E374" s="1289"/>
      <c r="F374" s="1289"/>
      <c r="G374" s="1289"/>
    </row>
    <row r="375" spans="2:7" ht="15.6" x14ac:dyDescent="0.3">
      <c r="B375" s="1189"/>
      <c r="C375" s="1289"/>
      <c r="D375" s="1289"/>
      <c r="E375" s="1289"/>
      <c r="F375" s="1289"/>
      <c r="G375" s="1289"/>
    </row>
    <row r="376" spans="2:7" ht="15.6" x14ac:dyDescent="0.3">
      <c r="B376" s="1189"/>
      <c r="C376" s="1289"/>
      <c r="D376" s="1289"/>
      <c r="E376" s="1289"/>
      <c r="F376" s="1289"/>
      <c r="G376" s="1289"/>
    </row>
    <row r="377" spans="2:7" ht="15.6" x14ac:dyDescent="0.3">
      <c r="B377" s="1189"/>
      <c r="C377" s="1289"/>
      <c r="D377" s="1289"/>
      <c r="E377" s="1289"/>
      <c r="F377" s="1289"/>
      <c r="G377" s="1289"/>
    </row>
    <row r="378" spans="2:7" ht="15.6" x14ac:dyDescent="0.3">
      <c r="B378" s="1189"/>
      <c r="C378" s="1289"/>
      <c r="D378" s="1289"/>
      <c r="E378" s="1289"/>
      <c r="F378" s="1289"/>
      <c r="G378" s="1289"/>
    </row>
    <row r="379" spans="2:7" ht="15.6" x14ac:dyDescent="0.3">
      <c r="B379" s="1189"/>
      <c r="C379" s="1289"/>
      <c r="D379" s="1289"/>
      <c r="E379" s="1289"/>
      <c r="F379" s="1289"/>
      <c r="G379" s="1289"/>
    </row>
    <row r="380" spans="2:7" ht="15.6" x14ac:dyDescent="0.3">
      <c r="B380" s="1189"/>
      <c r="C380" s="1289"/>
      <c r="D380" s="1289"/>
      <c r="E380" s="1289"/>
      <c r="F380" s="1289"/>
      <c r="G380" s="1289"/>
    </row>
    <row r="381" spans="2:7" ht="15.6" x14ac:dyDescent="0.3">
      <c r="B381" s="1189"/>
      <c r="C381" s="1289"/>
      <c r="D381" s="1289"/>
      <c r="E381" s="1289"/>
      <c r="F381" s="1289"/>
      <c r="G381" s="1289"/>
    </row>
    <row r="382" spans="2:7" ht="15.6" x14ac:dyDescent="0.3">
      <c r="B382" s="1189"/>
      <c r="C382" s="1289"/>
      <c r="D382" s="1289"/>
      <c r="E382" s="1289"/>
      <c r="F382" s="1289"/>
      <c r="G382" s="1289"/>
    </row>
    <row r="383" spans="2:7" ht="15.6" x14ac:dyDescent="0.3">
      <c r="B383" s="1189"/>
      <c r="C383" s="1289"/>
      <c r="D383" s="1289"/>
      <c r="E383" s="1289"/>
      <c r="F383" s="1289"/>
      <c r="G383" s="1289"/>
    </row>
    <row r="384" spans="2:7" ht="15.6" x14ac:dyDescent="0.3">
      <c r="B384" s="1189"/>
      <c r="C384" s="1289"/>
      <c r="D384" s="1289"/>
      <c r="E384" s="1289"/>
      <c r="F384" s="1289"/>
      <c r="G384" s="1289"/>
    </row>
    <row r="385" spans="2:7" ht="15.6" x14ac:dyDescent="0.3">
      <c r="B385" s="1189"/>
      <c r="C385" s="1289"/>
      <c r="D385" s="1289"/>
      <c r="E385" s="1289"/>
      <c r="F385" s="1289"/>
      <c r="G385" s="1289"/>
    </row>
    <row r="386" spans="2:7" ht="15.6" x14ac:dyDescent="0.3">
      <c r="B386" s="1189"/>
      <c r="C386" s="1289"/>
      <c r="D386" s="1289"/>
      <c r="E386" s="1289"/>
      <c r="F386" s="1289"/>
      <c r="G386" s="1289"/>
    </row>
    <row r="387" spans="2:7" ht="15.6" x14ac:dyDescent="0.3">
      <c r="B387" s="1189"/>
      <c r="C387" s="1289"/>
      <c r="D387" s="1289"/>
      <c r="E387" s="1289"/>
      <c r="F387" s="1289"/>
      <c r="G387" s="1289"/>
    </row>
    <row r="388" spans="2:7" ht="15.6" x14ac:dyDescent="0.3">
      <c r="B388" s="1189"/>
      <c r="C388" s="1289"/>
      <c r="D388" s="1289"/>
      <c r="E388" s="1289"/>
      <c r="F388" s="1289"/>
      <c r="G388" s="1289"/>
    </row>
    <row r="389" spans="2:7" ht="15.6" x14ac:dyDescent="0.3">
      <c r="B389" s="1189"/>
      <c r="C389" s="1289"/>
      <c r="D389" s="1289"/>
      <c r="E389" s="1289"/>
      <c r="F389" s="1289"/>
      <c r="G389" s="1289"/>
    </row>
    <row r="390" spans="2:7" ht="15.6" x14ac:dyDescent="0.3">
      <c r="B390" s="1189"/>
      <c r="C390" s="1289"/>
      <c r="D390" s="1289"/>
      <c r="E390" s="1289"/>
      <c r="F390" s="1289"/>
      <c r="G390" s="1289"/>
    </row>
    <row r="391" spans="2:7" ht="15.6" x14ac:dyDescent="0.3">
      <c r="B391" s="1189"/>
      <c r="C391" s="1289"/>
      <c r="D391" s="1289"/>
      <c r="E391" s="1289"/>
      <c r="F391" s="1289"/>
      <c r="G391" s="1289"/>
    </row>
    <row r="392" spans="2:7" ht="15.6" x14ac:dyDescent="0.3">
      <c r="B392" s="1189"/>
      <c r="C392" s="1289"/>
      <c r="D392" s="1289"/>
      <c r="E392" s="1289"/>
      <c r="F392" s="1289"/>
      <c r="G392" s="1289"/>
    </row>
    <row r="393" spans="2:7" ht="15.6" x14ac:dyDescent="0.3">
      <c r="B393" s="1309"/>
      <c r="C393" s="1289"/>
      <c r="D393" s="1289"/>
      <c r="E393" s="1289"/>
      <c r="F393" s="1289"/>
      <c r="G393" s="1289"/>
    </row>
    <row r="394" spans="2:7" ht="15.6" x14ac:dyDescent="0.3">
      <c r="B394" s="1189"/>
      <c r="C394" s="1289"/>
      <c r="D394" s="1289"/>
      <c r="E394" s="1289"/>
      <c r="F394" s="1289"/>
      <c r="G394" s="1289"/>
    </row>
    <row r="395" spans="2:7" ht="15.6" x14ac:dyDescent="0.3">
      <c r="B395" s="1189"/>
      <c r="C395" s="1289"/>
      <c r="D395" s="1289"/>
      <c r="E395" s="1289"/>
      <c r="F395" s="1289"/>
      <c r="G395" s="1289"/>
    </row>
    <row r="396" spans="2:7" ht="15.6" x14ac:dyDescent="0.3">
      <c r="B396" s="1189"/>
      <c r="C396" s="1289"/>
      <c r="D396" s="1289"/>
      <c r="E396" s="1289"/>
      <c r="F396" s="1289"/>
      <c r="G396" s="1289"/>
    </row>
    <row r="397" spans="2:7" ht="15.6" x14ac:dyDescent="0.3">
      <c r="B397" s="1189"/>
      <c r="C397" s="1289"/>
      <c r="D397" s="1289"/>
      <c r="E397" s="1289"/>
      <c r="F397" s="1289"/>
      <c r="G397" s="1289"/>
    </row>
    <row r="398" spans="2:7" ht="15.6" x14ac:dyDescent="0.3">
      <c r="B398" s="1189"/>
      <c r="C398" s="1289"/>
      <c r="D398" s="1289"/>
      <c r="E398" s="1289"/>
      <c r="F398" s="1289"/>
      <c r="G398" s="1289"/>
    </row>
    <row r="399" spans="2:7" ht="15.6" x14ac:dyDescent="0.3">
      <c r="B399" s="1189"/>
      <c r="C399" s="1289"/>
      <c r="D399" s="1289"/>
      <c r="E399" s="1289"/>
      <c r="F399" s="1289"/>
      <c r="G399" s="1289"/>
    </row>
    <row r="400" spans="2:7" ht="15.6" x14ac:dyDescent="0.3">
      <c r="B400" s="1189"/>
      <c r="C400" s="1289"/>
      <c r="D400" s="1289"/>
      <c r="E400" s="1289"/>
      <c r="F400" s="1289"/>
      <c r="G400" s="1289"/>
    </row>
    <row r="401" spans="2:7" ht="15.6" x14ac:dyDescent="0.3">
      <c r="B401" s="1189"/>
      <c r="C401" s="1289"/>
      <c r="D401" s="1289"/>
      <c r="E401" s="1289"/>
      <c r="F401" s="1289"/>
      <c r="G401" s="1289"/>
    </row>
    <row r="402" spans="2:7" ht="15.6" x14ac:dyDescent="0.3">
      <c r="B402" s="1189"/>
      <c r="C402" s="1289"/>
      <c r="D402" s="1289"/>
      <c r="E402" s="1289"/>
      <c r="F402" s="1289"/>
      <c r="G402" s="1289"/>
    </row>
    <row r="403" spans="2:7" ht="15.6" x14ac:dyDescent="0.3">
      <c r="B403" s="1309"/>
      <c r="C403" s="1289"/>
      <c r="D403" s="1289"/>
      <c r="E403" s="1289"/>
      <c r="F403" s="1289"/>
      <c r="G403" s="1289"/>
    </row>
    <row r="404" spans="2:7" ht="15.6" x14ac:dyDescent="0.3">
      <c r="B404" s="1189"/>
      <c r="C404" s="1289"/>
      <c r="D404" s="1289"/>
      <c r="E404" s="1289"/>
      <c r="F404" s="1289"/>
      <c r="G404" s="1289"/>
    </row>
    <row r="405" spans="2:7" ht="15.6" x14ac:dyDescent="0.3">
      <c r="B405" s="1189"/>
      <c r="C405" s="1289"/>
      <c r="D405" s="1289"/>
      <c r="E405" s="1289"/>
      <c r="F405" s="1289"/>
      <c r="G405" s="1289"/>
    </row>
    <row r="406" spans="2:7" ht="15.6" x14ac:dyDescent="0.3">
      <c r="B406" s="1189"/>
      <c r="C406" s="1289"/>
      <c r="D406" s="1289"/>
      <c r="E406" s="1289"/>
      <c r="F406" s="1289"/>
      <c r="G406" s="1289"/>
    </row>
    <row r="407" spans="2:7" ht="15.6" x14ac:dyDescent="0.3">
      <c r="B407" s="1189"/>
      <c r="C407" s="1289"/>
      <c r="D407" s="1289"/>
      <c r="E407" s="1289"/>
      <c r="F407" s="1289"/>
      <c r="G407" s="1289"/>
    </row>
    <row r="408" spans="2:7" ht="15.6" x14ac:dyDescent="0.3">
      <c r="B408" s="1189"/>
      <c r="C408" s="1289"/>
      <c r="D408" s="1289"/>
      <c r="E408" s="1289"/>
      <c r="F408" s="1289"/>
      <c r="G408" s="1289"/>
    </row>
    <row r="409" spans="2:7" ht="15.6" x14ac:dyDescent="0.3">
      <c r="B409" s="1189"/>
      <c r="C409" s="1289"/>
      <c r="D409" s="1289"/>
      <c r="E409" s="1289"/>
      <c r="F409" s="1289"/>
      <c r="G409" s="1289"/>
    </row>
    <row r="410" spans="2:7" ht="15.6" x14ac:dyDescent="0.3">
      <c r="B410" s="1189"/>
      <c r="C410" s="1289"/>
      <c r="D410" s="1289"/>
      <c r="E410" s="1289"/>
      <c r="F410" s="1289"/>
      <c r="G410" s="1289"/>
    </row>
    <row r="411" spans="2:7" ht="15.6" x14ac:dyDescent="0.3">
      <c r="B411" s="1189"/>
      <c r="C411" s="1289"/>
      <c r="D411" s="1289"/>
      <c r="E411" s="1289"/>
      <c r="F411" s="1289"/>
      <c r="G411" s="1289"/>
    </row>
    <row r="412" spans="2:7" ht="15.6" x14ac:dyDescent="0.3">
      <c r="B412" s="1189"/>
      <c r="C412" s="1289"/>
      <c r="D412" s="1289"/>
      <c r="E412" s="1289"/>
      <c r="F412" s="1289"/>
      <c r="G412" s="1289"/>
    </row>
    <row r="413" spans="2:7" ht="15.6" x14ac:dyDescent="0.3">
      <c r="B413" s="1189"/>
      <c r="C413" s="1289"/>
      <c r="D413" s="1289"/>
      <c r="E413" s="1289"/>
      <c r="F413" s="1289"/>
      <c r="G413" s="1289"/>
    </row>
    <row r="414" spans="2:7" ht="15.6" x14ac:dyDescent="0.3">
      <c r="B414" s="1189"/>
      <c r="C414" s="1289"/>
      <c r="D414" s="1289"/>
      <c r="E414" s="1289"/>
      <c r="F414" s="1289"/>
      <c r="G414" s="1289"/>
    </row>
    <row r="415" spans="2:7" ht="15.6" x14ac:dyDescent="0.3">
      <c r="B415" s="1189"/>
      <c r="C415" s="1289"/>
      <c r="D415" s="1289"/>
      <c r="E415" s="1289"/>
      <c r="F415" s="1289"/>
      <c r="G415" s="1289"/>
    </row>
    <row r="416" spans="2:7" ht="15.6" x14ac:dyDescent="0.3">
      <c r="B416" s="1189"/>
      <c r="C416" s="1289"/>
      <c r="D416" s="1289"/>
      <c r="E416" s="1289"/>
      <c r="F416" s="1289"/>
      <c r="G416" s="1289"/>
    </row>
    <row r="417" spans="2:7" ht="15.6" x14ac:dyDescent="0.3">
      <c r="B417" s="1189"/>
      <c r="C417" s="1289"/>
      <c r="D417" s="1289"/>
      <c r="E417" s="1289"/>
      <c r="F417" s="1289"/>
      <c r="G417" s="1289"/>
    </row>
    <row r="418" spans="2:7" ht="15.6" x14ac:dyDescent="0.3">
      <c r="B418" s="1189"/>
      <c r="C418" s="1289"/>
      <c r="D418" s="1289"/>
      <c r="E418" s="1289"/>
      <c r="F418" s="1289"/>
      <c r="G418" s="1289"/>
    </row>
    <row r="419" spans="2:7" ht="15.6" x14ac:dyDescent="0.3">
      <c r="B419" s="1189"/>
      <c r="C419" s="1289"/>
      <c r="D419" s="1289"/>
      <c r="E419" s="1289"/>
      <c r="F419" s="1289"/>
      <c r="G419" s="1289"/>
    </row>
    <row r="420" spans="2:7" ht="15.6" x14ac:dyDescent="0.3">
      <c r="B420" s="1189"/>
      <c r="C420" s="1289"/>
      <c r="D420" s="1289"/>
      <c r="E420" s="1289"/>
      <c r="F420" s="1289"/>
      <c r="G420" s="1289"/>
    </row>
    <row r="421" spans="2:7" ht="15.6" x14ac:dyDescent="0.3">
      <c r="B421" s="1189"/>
      <c r="C421" s="1289"/>
      <c r="D421" s="1289"/>
      <c r="E421" s="1289"/>
      <c r="F421" s="1289"/>
      <c r="G421" s="1289"/>
    </row>
    <row r="422" spans="2:7" ht="15.6" x14ac:dyDescent="0.3">
      <c r="B422" s="1189"/>
      <c r="C422" s="1289"/>
      <c r="D422" s="1289"/>
      <c r="E422" s="1289"/>
      <c r="F422" s="1289"/>
      <c r="G422" s="1289"/>
    </row>
    <row r="423" spans="2:7" ht="15.6" x14ac:dyDescent="0.3">
      <c r="B423" s="1189"/>
      <c r="C423" s="1289"/>
      <c r="D423" s="1289"/>
      <c r="E423" s="1289"/>
      <c r="F423" s="1289"/>
      <c r="G423" s="1289"/>
    </row>
    <row r="424" spans="2:7" ht="15.6" x14ac:dyDescent="0.3">
      <c r="B424" s="1189"/>
      <c r="C424" s="1289"/>
      <c r="D424" s="1289"/>
      <c r="E424" s="1289"/>
      <c r="F424" s="1289"/>
      <c r="G424" s="1289"/>
    </row>
    <row r="425" spans="2:7" ht="15.6" x14ac:dyDescent="0.3">
      <c r="B425" s="1189"/>
      <c r="C425" s="1289"/>
      <c r="D425" s="1289"/>
      <c r="E425" s="1289"/>
      <c r="F425" s="1289"/>
      <c r="G425" s="1289"/>
    </row>
    <row r="426" spans="2:7" ht="15.6" x14ac:dyDescent="0.3">
      <c r="B426" s="1189"/>
      <c r="C426" s="1289"/>
      <c r="D426" s="1289"/>
      <c r="E426" s="1289"/>
      <c r="F426" s="1289"/>
      <c r="G426" s="1289"/>
    </row>
    <row r="427" spans="2:7" ht="15.6" x14ac:dyDescent="0.3">
      <c r="B427" s="1189"/>
      <c r="C427" s="1289"/>
      <c r="D427" s="1289"/>
      <c r="E427" s="1289"/>
      <c r="F427" s="1289"/>
      <c r="G427" s="1289"/>
    </row>
    <row r="428" spans="2:7" ht="15.6" x14ac:dyDescent="0.3">
      <c r="B428" s="1189"/>
      <c r="C428" s="1289"/>
      <c r="D428" s="1289"/>
      <c r="E428" s="1289"/>
      <c r="F428" s="1289"/>
      <c r="G428" s="1289"/>
    </row>
    <row r="429" spans="2:7" ht="15.6" x14ac:dyDescent="0.3">
      <c r="B429" s="1189"/>
      <c r="C429" s="1289"/>
      <c r="D429" s="1289"/>
      <c r="E429" s="1289"/>
      <c r="F429" s="1289"/>
      <c r="G429" s="1289"/>
    </row>
    <row r="430" spans="2:7" ht="15.6" x14ac:dyDescent="0.3">
      <c r="B430" s="1189"/>
      <c r="C430" s="1289"/>
      <c r="D430" s="1289"/>
      <c r="E430" s="1289"/>
      <c r="F430" s="1289"/>
      <c r="G430" s="1289"/>
    </row>
    <row r="431" spans="2:7" ht="15.6" x14ac:dyDescent="0.3">
      <c r="B431" s="1189"/>
      <c r="C431" s="1289"/>
      <c r="D431" s="1289"/>
      <c r="E431" s="1289"/>
      <c r="F431" s="1289"/>
      <c r="G431" s="1289"/>
    </row>
    <row r="432" spans="2:7" ht="15.6" x14ac:dyDescent="0.3">
      <c r="B432" s="1189"/>
      <c r="C432" s="1289"/>
      <c r="D432" s="1289"/>
      <c r="E432" s="1289"/>
      <c r="F432" s="1289"/>
      <c r="G432" s="1289"/>
    </row>
    <row r="433" spans="2:7" ht="15.6" x14ac:dyDescent="0.3">
      <c r="B433" s="1189"/>
      <c r="C433" s="1289"/>
      <c r="D433" s="1289"/>
      <c r="E433" s="1289"/>
      <c r="F433" s="1289"/>
      <c r="G433" s="1289"/>
    </row>
    <row r="434" spans="2:7" ht="15.6" x14ac:dyDescent="0.3">
      <c r="B434" s="1189"/>
      <c r="C434" s="1289"/>
      <c r="D434" s="1289"/>
      <c r="E434" s="1289"/>
      <c r="F434" s="1289"/>
      <c r="G434" s="1289"/>
    </row>
    <row r="435" spans="2:7" ht="15.6" x14ac:dyDescent="0.3">
      <c r="B435" s="1189"/>
      <c r="C435" s="1289"/>
      <c r="D435" s="1289"/>
      <c r="E435" s="1289"/>
      <c r="F435" s="1289"/>
      <c r="G435" s="1289"/>
    </row>
    <row r="436" spans="2:7" ht="15.6" x14ac:dyDescent="0.3">
      <c r="B436" s="1189"/>
      <c r="C436" s="1289"/>
      <c r="D436" s="1289"/>
      <c r="E436" s="1289"/>
      <c r="F436" s="1289"/>
      <c r="G436" s="1289"/>
    </row>
    <row r="437" spans="2:7" ht="15.6" x14ac:dyDescent="0.3">
      <c r="B437" s="1189"/>
      <c r="C437" s="1289"/>
      <c r="D437" s="1289"/>
      <c r="E437" s="1289"/>
      <c r="F437" s="1289"/>
      <c r="G437" s="1289"/>
    </row>
    <row r="438" spans="2:7" ht="15.6" x14ac:dyDescent="0.3">
      <c r="B438" s="1189"/>
      <c r="C438" s="1289"/>
      <c r="D438" s="1289"/>
      <c r="E438" s="1289"/>
      <c r="F438" s="1289"/>
      <c r="G438" s="1289"/>
    </row>
    <row r="439" spans="2:7" ht="15.6" x14ac:dyDescent="0.3">
      <c r="B439" s="1189"/>
      <c r="C439" s="1289"/>
      <c r="D439" s="1289"/>
      <c r="E439" s="1289"/>
      <c r="F439" s="1289"/>
      <c r="G439" s="1289"/>
    </row>
    <row r="440" spans="2:7" ht="15.6" x14ac:dyDescent="0.3">
      <c r="B440" s="1189"/>
      <c r="C440" s="1289"/>
      <c r="D440" s="1289"/>
      <c r="E440" s="1289"/>
      <c r="F440" s="1289"/>
      <c r="G440" s="1289"/>
    </row>
    <row r="441" spans="2:7" ht="15.6" x14ac:dyDescent="0.3">
      <c r="B441" s="1189"/>
      <c r="C441" s="1289"/>
      <c r="D441" s="1289"/>
      <c r="E441" s="1289"/>
      <c r="F441" s="1289"/>
      <c r="G441" s="1289"/>
    </row>
    <row r="442" spans="2:7" ht="15.6" x14ac:dyDescent="0.3">
      <c r="B442" s="1189"/>
      <c r="C442" s="1289"/>
      <c r="D442" s="1289"/>
      <c r="E442" s="1289"/>
      <c r="F442" s="1289"/>
      <c r="G442" s="1289"/>
    </row>
    <row r="443" spans="2:7" ht="15.6" x14ac:dyDescent="0.3">
      <c r="B443" s="1189"/>
      <c r="C443" s="1289"/>
      <c r="D443" s="1289"/>
      <c r="E443" s="1289"/>
      <c r="F443" s="1289"/>
      <c r="G443" s="1289"/>
    </row>
    <row r="444" spans="2:7" ht="15.6" x14ac:dyDescent="0.3">
      <c r="B444" s="1189"/>
      <c r="C444" s="1289"/>
      <c r="D444" s="1289"/>
      <c r="E444" s="1289"/>
      <c r="F444" s="1289"/>
      <c r="G444" s="1289"/>
    </row>
    <row r="445" spans="2:7" ht="15.6" x14ac:dyDescent="0.3">
      <c r="B445" s="1189"/>
      <c r="C445" s="1289"/>
      <c r="D445" s="1289"/>
      <c r="E445" s="1289"/>
      <c r="F445" s="1289"/>
      <c r="G445" s="1289"/>
    </row>
    <row r="446" spans="2:7" ht="15.6" x14ac:dyDescent="0.3">
      <c r="B446" s="1189"/>
      <c r="C446" s="1289"/>
      <c r="D446" s="1289"/>
      <c r="E446" s="1289"/>
      <c r="F446" s="1289"/>
      <c r="G446" s="1289"/>
    </row>
    <row r="447" spans="2:7" ht="15.6" x14ac:dyDescent="0.3">
      <c r="B447" s="1189"/>
      <c r="C447" s="1289"/>
      <c r="D447" s="1289"/>
      <c r="E447" s="1289"/>
      <c r="F447" s="1289"/>
      <c r="G447" s="1289"/>
    </row>
    <row r="448" spans="2:7" ht="15.6" x14ac:dyDescent="0.3">
      <c r="B448" s="1189"/>
      <c r="C448" s="1289"/>
      <c r="D448" s="1289"/>
      <c r="E448" s="1289"/>
      <c r="F448" s="1289"/>
      <c r="G448" s="1289"/>
    </row>
    <row r="449" spans="2:7" ht="15.6" x14ac:dyDescent="0.3">
      <c r="B449" s="1189"/>
      <c r="C449" s="1289"/>
      <c r="D449" s="1289"/>
      <c r="E449" s="1289"/>
      <c r="F449" s="1289"/>
      <c r="G449" s="1289"/>
    </row>
    <row r="450" spans="2:7" ht="15.6" x14ac:dyDescent="0.3">
      <c r="B450" s="1189"/>
      <c r="C450" s="1289"/>
      <c r="D450" s="1289"/>
      <c r="E450" s="1289"/>
      <c r="F450" s="1289"/>
      <c r="G450" s="1289"/>
    </row>
    <row r="451" spans="2:7" ht="15.6" x14ac:dyDescent="0.3">
      <c r="B451" s="1189"/>
      <c r="C451" s="1289"/>
      <c r="D451" s="1289"/>
      <c r="E451" s="1289"/>
      <c r="F451" s="1289"/>
      <c r="G451" s="1289"/>
    </row>
    <row r="452" spans="2:7" ht="15.6" x14ac:dyDescent="0.3">
      <c r="B452" s="1189"/>
      <c r="C452" s="1289"/>
      <c r="D452" s="1289"/>
      <c r="E452" s="1289"/>
      <c r="F452" s="1289"/>
      <c r="G452" s="1289"/>
    </row>
    <row r="453" spans="2:7" ht="15.6" x14ac:dyDescent="0.3">
      <c r="B453" s="1309"/>
      <c r="C453" s="1289"/>
      <c r="D453" s="1289"/>
      <c r="E453" s="1289"/>
      <c r="F453" s="1289"/>
      <c r="G453" s="1289"/>
    </row>
    <row r="454" spans="2:7" ht="15.6" x14ac:dyDescent="0.3">
      <c r="B454" s="1309"/>
      <c r="C454" s="1289"/>
      <c r="D454" s="1289"/>
      <c r="E454" s="1289"/>
      <c r="F454" s="1289"/>
      <c r="G454" s="1289"/>
    </row>
    <row r="455" spans="2:7" ht="15.6" x14ac:dyDescent="0.3">
      <c r="B455" s="1309"/>
      <c r="C455" s="1289"/>
      <c r="D455" s="1289"/>
      <c r="E455" s="1289"/>
      <c r="F455" s="1289"/>
      <c r="G455" s="1289"/>
    </row>
    <row r="456" spans="2:7" ht="15.6" x14ac:dyDescent="0.3">
      <c r="B456" s="1309"/>
      <c r="C456" s="1289"/>
      <c r="D456" s="1289"/>
      <c r="E456" s="1289"/>
      <c r="F456" s="1289"/>
      <c r="G456" s="1289"/>
    </row>
    <row r="457" spans="2:7" ht="15.6" x14ac:dyDescent="0.3">
      <c r="B457" s="1309"/>
      <c r="C457" s="1289"/>
      <c r="D457" s="1289"/>
      <c r="E457" s="1289"/>
      <c r="F457" s="1289"/>
      <c r="G457" s="1289"/>
    </row>
    <row r="458" spans="2:7" ht="15.6" x14ac:dyDescent="0.3">
      <c r="B458" s="1309"/>
      <c r="C458" s="1289"/>
      <c r="D458" s="1289"/>
      <c r="E458" s="1289"/>
      <c r="F458" s="1289"/>
      <c r="G458" s="1289"/>
    </row>
    <row r="459" spans="2:7" ht="15.6" x14ac:dyDescent="0.3">
      <c r="B459" s="1189"/>
      <c r="C459" s="1289"/>
      <c r="D459" s="1289"/>
      <c r="E459" s="1289"/>
      <c r="F459" s="1289"/>
      <c r="G459" s="1289"/>
    </row>
    <row r="460" spans="2:7" ht="15.6" x14ac:dyDescent="0.3">
      <c r="B460" s="1189"/>
      <c r="C460" s="1289"/>
      <c r="D460" s="1289"/>
      <c r="E460" s="1289"/>
      <c r="F460" s="1289"/>
      <c r="G460" s="1289"/>
    </row>
    <row r="461" spans="2:7" ht="15.6" x14ac:dyDescent="0.3">
      <c r="B461" s="1189"/>
      <c r="C461" s="1289"/>
      <c r="D461" s="1289"/>
      <c r="E461" s="1289"/>
      <c r="F461" s="1289"/>
      <c r="G461" s="1289"/>
    </row>
    <row r="462" spans="2:7" ht="15.6" x14ac:dyDescent="0.3">
      <c r="B462" s="1189"/>
      <c r="C462" s="1289"/>
      <c r="D462" s="1289"/>
      <c r="E462" s="1289"/>
      <c r="F462" s="1289"/>
      <c r="G462" s="1289"/>
    </row>
    <row r="463" spans="2:7" ht="15.6" x14ac:dyDescent="0.3">
      <c r="B463" s="1189"/>
      <c r="C463" s="1289"/>
      <c r="D463" s="1289"/>
      <c r="E463" s="1289"/>
      <c r="F463" s="1289"/>
      <c r="G463" s="1289"/>
    </row>
    <row r="464" spans="2:7" ht="15.6" x14ac:dyDescent="0.3">
      <c r="B464" s="1189"/>
      <c r="C464" s="1289"/>
      <c r="D464" s="1289"/>
      <c r="E464" s="1289"/>
      <c r="F464" s="1289"/>
      <c r="G464" s="1289"/>
    </row>
    <row r="465" spans="2:7" ht="15.6" x14ac:dyDescent="0.3">
      <c r="B465" s="1189"/>
      <c r="C465" s="1289"/>
      <c r="D465" s="1289"/>
      <c r="E465" s="1289"/>
      <c r="F465" s="1289"/>
      <c r="G465" s="1289"/>
    </row>
    <row r="466" spans="2:7" ht="15.6" x14ac:dyDescent="0.3">
      <c r="B466" s="1189"/>
      <c r="C466" s="1289"/>
      <c r="D466" s="1289"/>
      <c r="E466" s="1289"/>
      <c r="F466" s="1289"/>
      <c r="G466" s="1289"/>
    </row>
    <row r="467" spans="2:7" ht="15.6" x14ac:dyDescent="0.3">
      <c r="B467" s="1189"/>
      <c r="C467" s="1289"/>
      <c r="D467" s="1289"/>
      <c r="E467" s="1289"/>
      <c r="F467" s="1289"/>
      <c r="G467" s="1289"/>
    </row>
    <row r="468" spans="2:7" ht="15.6" x14ac:dyDescent="0.3">
      <c r="B468" s="1189"/>
      <c r="C468" s="1289"/>
      <c r="D468" s="1289"/>
      <c r="E468" s="1289"/>
      <c r="F468" s="1289"/>
      <c r="G468" s="1289"/>
    </row>
    <row r="469" spans="2:7" ht="15.6" x14ac:dyDescent="0.3">
      <c r="B469" s="1189"/>
      <c r="C469" s="1289"/>
      <c r="D469" s="1289"/>
      <c r="E469" s="1289"/>
      <c r="F469" s="1289"/>
      <c r="G469" s="1289"/>
    </row>
    <row r="470" spans="2:7" ht="15.6" x14ac:dyDescent="0.3">
      <c r="B470" s="1189"/>
      <c r="C470" s="1289"/>
      <c r="D470" s="1289"/>
      <c r="E470" s="1289"/>
      <c r="F470" s="1289"/>
      <c r="G470" s="1289"/>
    </row>
    <row r="471" spans="2:7" ht="15.6" x14ac:dyDescent="0.3">
      <c r="B471" s="1189"/>
      <c r="C471" s="1289"/>
      <c r="D471" s="1289"/>
      <c r="E471" s="1289"/>
      <c r="F471" s="1289"/>
      <c r="G471" s="1289"/>
    </row>
    <row r="472" spans="2:7" ht="15.6" x14ac:dyDescent="0.3">
      <c r="B472" s="1189"/>
      <c r="C472" s="1289"/>
      <c r="D472" s="1289"/>
      <c r="E472" s="1289"/>
      <c r="F472" s="1289"/>
      <c r="G472" s="1289"/>
    </row>
    <row r="473" spans="2:7" ht="15.6" x14ac:dyDescent="0.3">
      <c r="B473" s="1189"/>
      <c r="C473" s="1289"/>
      <c r="D473" s="1289"/>
      <c r="E473" s="1289"/>
      <c r="F473" s="1289"/>
      <c r="G473" s="1289"/>
    </row>
    <row r="474" spans="2:7" ht="15.6" x14ac:dyDescent="0.3">
      <c r="B474" s="1189"/>
      <c r="C474" s="1289"/>
      <c r="D474" s="1289"/>
      <c r="E474" s="1289"/>
      <c r="F474" s="1289"/>
      <c r="G474" s="1289"/>
    </row>
    <row r="475" spans="2:7" ht="15.6" x14ac:dyDescent="0.3">
      <c r="B475" s="1189"/>
      <c r="C475" s="1289"/>
      <c r="D475" s="1289"/>
      <c r="E475" s="1289"/>
      <c r="F475" s="1289"/>
      <c r="G475" s="1289"/>
    </row>
    <row r="476" spans="2:7" ht="15.6" x14ac:dyDescent="0.3">
      <c r="B476" s="1189"/>
      <c r="C476" s="1289"/>
      <c r="D476" s="1289"/>
      <c r="E476" s="1289"/>
      <c r="F476" s="1289"/>
      <c r="G476" s="1289"/>
    </row>
    <row r="477" spans="2:7" ht="15.6" x14ac:dyDescent="0.3">
      <c r="B477" s="1189"/>
      <c r="C477" s="1289"/>
      <c r="D477" s="1289"/>
      <c r="E477" s="1289"/>
      <c r="F477" s="1289"/>
      <c r="G477" s="1289"/>
    </row>
    <row r="478" spans="2:7" ht="15.6" x14ac:dyDescent="0.3">
      <c r="B478" s="1189"/>
      <c r="C478" s="1289"/>
      <c r="D478" s="1289"/>
      <c r="E478" s="1289"/>
      <c r="F478" s="1289"/>
      <c r="G478" s="1289"/>
    </row>
    <row r="479" spans="2:7" ht="15.6" x14ac:dyDescent="0.3">
      <c r="B479" s="1189"/>
      <c r="C479" s="1289"/>
      <c r="D479" s="1289"/>
      <c r="E479" s="1289"/>
      <c r="F479" s="1289"/>
      <c r="G479" s="1289"/>
    </row>
    <row r="480" spans="2:7" ht="15.6" x14ac:dyDescent="0.3">
      <c r="B480" s="1189"/>
      <c r="C480" s="1289"/>
      <c r="D480" s="1289"/>
      <c r="E480" s="1289"/>
      <c r="F480" s="1289"/>
      <c r="G480" s="1289"/>
    </row>
    <row r="481" spans="2:7" ht="15.6" x14ac:dyDescent="0.3">
      <c r="B481" s="1189"/>
      <c r="C481" s="1289"/>
      <c r="D481" s="1289"/>
      <c r="E481" s="1289"/>
      <c r="F481" s="1289"/>
      <c r="G481" s="1289"/>
    </row>
    <row r="482" spans="2:7" ht="15.6" x14ac:dyDescent="0.3">
      <c r="B482" s="1189"/>
      <c r="C482" s="1289"/>
      <c r="D482" s="1289"/>
      <c r="E482" s="1289"/>
      <c r="F482" s="1289"/>
      <c r="G482" s="1289"/>
    </row>
    <row r="483" spans="2:7" ht="15.6" x14ac:dyDescent="0.3">
      <c r="B483" s="1189"/>
      <c r="C483" s="1289"/>
      <c r="D483" s="1289"/>
      <c r="E483" s="1289"/>
      <c r="F483" s="1289"/>
      <c r="G483" s="1289"/>
    </row>
    <row r="484" spans="2:7" ht="15.6" x14ac:dyDescent="0.3">
      <c r="B484" s="1189"/>
      <c r="C484" s="1289"/>
      <c r="D484" s="1289"/>
      <c r="E484" s="1289"/>
      <c r="F484" s="1289"/>
      <c r="G484" s="1289"/>
    </row>
    <row r="485" spans="2:7" ht="15.6" x14ac:dyDescent="0.3">
      <c r="B485" s="1189"/>
      <c r="C485" s="1289"/>
      <c r="D485" s="1289"/>
      <c r="E485" s="1289"/>
      <c r="F485" s="1289"/>
      <c r="G485" s="1289"/>
    </row>
    <row r="486" spans="2:7" ht="15.6" x14ac:dyDescent="0.3">
      <c r="B486" s="1189"/>
      <c r="C486" s="1289"/>
      <c r="D486" s="1289"/>
      <c r="E486" s="1289"/>
      <c r="F486" s="1289"/>
      <c r="G486" s="1289"/>
    </row>
    <row r="487" spans="2:7" ht="15.6" x14ac:dyDescent="0.3">
      <c r="B487" s="1189"/>
      <c r="C487" s="1289"/>
      <c r="D487" s="1289"/>
      <c r="E487" s="1289"/>
      <c r="F487" s="1289"/>
      <c r="G487" s="1289"/>
    </row>
    <row r="488" spans="2:7" ht="15.6" x14ac:dyDescent="0.3">
      <c r="B488" s="1189"/>
      <c r="C488" s="1289"/>
      <c r="D488" s="1289"/>
      <c r="E488" s="1289"/>
      <c r="F488" s="1289"/>
      <c r="G488" s="1289"/>
    </row>
    <row r="489" spans="2:7" ht="15.6" x14ac:dyDescent="0.3">
      <c r="B489" s="1189"/>
      <c r="C489" s="1289"/>
      <c r="D489" s="1289"/>
      <c r="E489" s="1289"/>
      <c r="F489" s="1289"/>
      <c r="G489" s="1289"/>
    </row>
    <row r="490" spans="2:7" ht="15.6" x14ac:dyDescent="0.3">
      <c r="B490" s="1189"/>
      <c r="C490" s="1289"/>
      <c r="D490" s="1289"/>
      <c r="E490" s="1289"/>
      <c r="F490" s="1289"/>
      <c r="G490" s="1289"/>
    </row>
    <row r="491" spans="2:7" ht="15.6" x14ac:dyDescent="0.3">
      <c r="B491" s="1189"/>
      <c r="C491" s="1289"/>
      <c r="D491" s="1289"/>
      <c r="E491" s="1289"/>
      <c r="F491" s="1289"/>
      <c r="G491" s="1289"/>
    </row>
    <row r="492" spans="2:7" ht="15.6" x14ac:dyDescent="0.3">
      <c r="B492" s="1189"/>
      <c r="C492" s="1289"/>
      <c r="D492" s="1289"/>
      <c r="E492" s="1289"/>
      <c r="F492" s="1289"/>
      <c r="G492" s="1289"/>
    </row>
    <row r="493" spans="2:7" ht="15.6" x14ac:dyDescent="0.3">
      <c r="B493" s="1189"/>
      <c r="C493" s="1289"/>
      <c r="D493" s="1289"/>
      <c r="E493" s="1289"/>
      <c r="F493" s="1289"/>
      <c r="G493" s="1289"/>
    </row>
    <row r="494" spans="2:7" ht="15.6" x14ac:dyDescent="0.3">
      <c r="B494" s="1189"/>
      <c r="C494" s="1289"/>
      <c r="D494" s="1289"/>
      <c r="E494" s="1289"/>
      <c r="F494" s="1289"/>
      <c r="G494" s="1289"/>
    </row>
    <row r="495" spans="2:7" ht="15.6" x14ac:dyDescent="0.3">
      <c r="B495" s="1189"/>
      <c r="C495" s="1289"/>
      <c r="D495" s="1289"/>
      <c r="E495" s="1289"/>
      <c r="F495" s="1289"/>
      <c r="G495" s="1289"/>
    </row>
    <row r="496" spans="2:7" ht="15.6" x14ac:dyDescent="0.3">
      <c r="B496" s="1189"/>
      <c r="C496" s="1289"/>
      <c r="D496" s="1289"/>
      <c r="E496" s="1289"/>
      <c r="F496" s="1289"/>
      <c r="G496" s="1289"/>
    </row>
    <row r="497" spans="2:7" ht="15.6" x14ac:dyDescent="0.3">
      <c r="B497" s="1189"/>
      <c r="C497" s="1289"/>
      <c r="D497" s="1289"/>
      <c r="E497" s="1289"/>
      <c r="F497" s="1289"/>
      <c r="G497" s="1289"/>
    </row>
    <row r="498" spans="2:7" ht="15.6" x14ac:dyDescent="0.3">
      <c r="B498" s="1189"/>
      <c r="C498" s="1289"/>
      <c r="D498" s="1289"/>
      <c r="E498" s="1289"/>
      <c r="F498" s="1289"/>
      <c r="G498" s="1289"/>
    </row>
    <row r="499" spans="2:7" ht="15.6" x14ac:dyDescent="0.3">
      <c r="B499" s="1189"/>
      <c r="C499" s="1289"/>
      <c r="D499" s="1289"/>
      <c r="E499" s="1289"/>
      <c r="F499" s="1289"/>
      <c r="G499" s="1289"/>
    </row>
    <row r="500" spans="2:7" ht="15.6" x14ac:dyDescent="0.3">
      <c r="B500" s="1189"/>
      <c r="C500" s="1289"/>
      <c r="D500" s="1289"/>
      <c r="E500" s="1289"/>
      <c r="F500" s="1289"/>
      <c r="G500" s="1289"/>
    </row>
    <row r="501" spans="2:7" ht="15.6" x14ac:dyDescent="0.3">
      <c r="B501" s="1189"/>
      <c r="C501" s="1289"/>
      <c r="D501" s="1289"/>
      <c r="E501" s="1289"/>
      <c r="F501" s="1289"/>
      <c r="G501" s="1289"/>
    </row>
    <row r="502" spans="2:7" ht="15.6" x14ac:dyDescent="0.3">
      <c r="B502" s="1189"/>
      <c r="C502" s="1289"/>
      <c r="D502" s="1289"/>
      <c r="E502" s="1289"/>
      <c r="F502" s="1289"/>
      <c r="G502" s="1289"/>
    </row>
    <row r="503" spans="2:7" ht="15.6" x14ac:dyDescent="0.3">
      <c r="B503" s="1189"/>
      <c r="C503" s="1289"/>
      <c r="D503" s="1289"/>
      <c r="E503" s="1289"/>
      <c r="F503" s="1289"/>
      <c r="G503" s="1289"/>
    </row>
  </sheetData>
  <mergeCells count="32">
    <mergeCell ref="I3:J3"/>
    <mergeCell ref="T3:U3"/>
    <mergeCell ref="AK3:AL3"/>
    <mergeCell ref="BY2:BY3"/>
    <mergeCell ref="BZ2:BZ3"/>
    <mergeCell ref="BG2:BI2"/>
    <mergeCell ref="BJ2:BM2"/>
    <mergeCell ref="BN2:BR2"/>
    <mergeCell ref="BS2:BV2"/>
    <mergeCell ref="BD2:BF2"/>
    <mergeCell ref="CB2:CB3"/>
    <mergeCell ref="BW2:BW3"/>
    <mergeCell ref="BX2:BX3"/>
    <mergeCell ref="Z2:AE2"/>
    <mergeCell ref="AF2:AO2"/>
    <mergeCell ref="CA2:CA3"/>
    <mergeCell ref="DD259:DK259"/>
    <mergeCell ref="A2:A3"/>
    <mergeCell ref="B2:B3"/>
    <mergeCell ref="C2:C3"/>
    <mergeCell ref="D2:J2"/>
    <mergeCell ref="O2:X2"/>
    <mergeCell ref="CC2:CC3"/>
    <mergeCell ref="CD2:CD3"/>
    <mergeCell ref="AS2:AS3"/>
    <mergeCell ref="AT2:BC2"/>
    <mergeCell ref="CN2:CN3"/>
    <mergeCell ref="CP2:CV2"/>
    <mergeCell ref="CE2:CE3"/>
    <mergeCell ref="CK2:CK3"/>
    <mergeCell ref="AQ2:AQ3"/>
    <mergeCell ref="AR2:AR3"/>
  </mergeCells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DB541"/>
  <sheetViews>
    <sheetView topLeftCell="D207" workbookViewId="0">
      <selection activeCell="N216" sqref="N216"/>
    </sheetView>
  </sheetViews>
  <sheetFormatPr defaultRowHeight="14.4" x14ac:dyDescent="0.3"/>
  <cols>
    <col min="2" max="2" width="46.109375" bestFit="1" customWidth="1"/>
    <col min="3" max="3" width="12.6640625" style="1366" customWidth="1"/>
    <col min="4" max="5" width="16.44140625" style="1366" customWidth="1"/>
    <col min="6" max="6" width="19.109375" style="1366" customWidth="1"/>
    <col min="7" max="7" width="18.44140625" style="1366" customWidth="1"/>
    <col min="8" max="8" width="18" style="1366" customWidth="1"/>
    <col min="9" max="13" width="16.44140625" style="1366" customWidth="1"/>
    <col min="14" max="14" width="14.88671875" style="1366" bestFit="1" customWidth="1"/>
    <col min="15" max="15" width="16.5546875" style="1366" bestFit="1" customWidth="1"/>
    <col min="16" max="22" width="16.44140625" style="1366" customWidth="1"/>
    <col min="23" max="23" width="17.5546875" style="1366" customWidth="1"/>
    <col min="24" max="27" width="16.44140625" style="1366" customWidth="1"/>
    <col min="28" max="28" width="17.33203125" style="1366" customWidth="1"/>
    <col min="29" max="29" width="21.109375" style="1366" customWidth="1"/>
    <col min="30" max="30" width="27.44140625" style="1366" customWidth="1"/>
    <col min="31" max="31" width="13.109375" style="1366" customWidth="1"/>
    <col min="32" max="33" width="12.6640625" style="1366" customWidth="1"/>
    <col min="34" max="45" width="16.44140625" style="1366" customWidth="1"/>
    <col min="46" max="46" width="18.33203125" style="1366" bestFit="1" customWidth="1"/>
    <col min="47" max="47" width="15.6640625" style="1366" bestFit="1" customWidth="1"/>
    <col min="48" max="48" width="13.6640625" style="1366" bestFit="1" customWidth="1"/>
    <col min="49" max="49" width="13.109375" bestFit="1" customWidth="1"/>
    <col min="50" max="50" width="8.5546875" bestFit="1" customWidth="1"/>
    <col min="51" max="51" width="10.109375" bestFit="1" customWidth="1"/>
    <col min="52" max="52" width="13.109375" bestFit="1" customWidth="1"/>
    <col min="53" max="54" width="12.6640625" customWidth="1"/>
    <col min="55" max="57" width="12.33203125" customWidth="1"/>
    <col min="58" max="58" width="10" bestFit="1" customWidth="1"/>
    <col min="59" max="59" width="12.33203125" customWidth="1"/>
    <col min="60" max="60" width="14.109375" bestFit="1" customWidth="1"/>
    <col min="61" max="61" width="10.109375" bestFit="1" customWidth="1"/>
    <col min="62" max="62" width="9.33203125" bestFit="1" customWidth="1"/>
    <col min="63" max="63" width="13.5546875" bestFit="1" customWidth="1"/>
    <col min="64" max="64" width="11" bestFit="1" customWidth="1"/>
    <col min="65" max="65" width="9.33203125" bestFit="1" customWidth="1"/>
    <col min="66" max="66" width="15.44140625" bestFit="1" customWidth="1"/>
    <col min="67" max="67" width="13.5546875" bestFit="1" customWidth="1"/>
    <col min="68" max="68" width="9.33203125" bestFit="1" customWidth="1"/>
    <col min="69" max="69" width="15.44140625" bestFit="1" customWidth="1"/>
    <col min="70" max="73" width="16.44140625" customWidth="1"/>
    <col min="74" max="74" width="25.109375" customWidth="1"/>
    <col min="75" max="76" width="16.44140625" customWidth="1"/>
    <col min="77" max="77" width="18.33203125" customWidth="1"/>
    <col min="78" max="78" width="16.44140625" customWidth="1"/>
    <col min="79" max="79" width="18.33203125" bestFit="1" customWidth="1"/>
    <col min="80" max="80" width="16.44140625" bestFit="1" customWidth="1"/>
    <col min="81" max="81" width="15.44140625" bestFit="1" customWidth="1"/>
    <col min="82" max="82" width="25" bestFit="1" customWidth="1"/>
    <col min="83" max="83" width="20.44140625" bestFit="1" customWidth="1"/>
    <col min="84" max="84" width="20.6640625" bestFit="1" customWidth="1"/>
    <col min="85" max="85" width="38.88671875" bestFit="1" customWidth="1"/>
    <col min="86" max="86" width="46" customWidth="1"/>
    <col min="87" max="87" width="35.6640625" customWidth="1"/>
    <col min="88" max="88" width="29.6640625" customWidth="1"/>
    <col min="89" max="90" width="0" hidden="1" customWidth="1"/>
    <col min="91" max="91" width="17.109375" bestFit="1" customWidth="1"/>
    <col min="93" max="93" width="9.88671875" customWidth="1"/>
    <col min="94" max="94" width="11" customWidth="1"/>
    <col min="95" max="95" width="9.88671875" customWidth="1"/>
    <col min="96" max="97" width="11" customWidth="1"/>
    <col min="98" max="98" width="11" bestFit="1" customWidth="1"/>
    <col min="99" max="99" width="10.33203125" bestFit="1" customWidth="1"/>
  </cols>
  <sheetData>
    <row r="1" spans="1:99" ht="15.6" x14ac:dyDescent="0.3"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/>
      <c r="AC1" s="538"/>
      <c r="AD1" s="538"/>
      <c r="AE1" s="538"/>
      <c r="AF1" s="538"/>
      <c r="AG1" s="538"/>
      <c r="AH1" s="538"/>
      <c r="AI1" s="538"/>
      <c r="AJ1" s="538"/>
      <c r="AK1" s="538"/>
      <c r="AL1" s="538"/>
      <c r="AM1" s="538"/>
      <c r="AN1" s="538"/>
      <c r="AO1" s="538"/>
      <c r="AP1" s="538"/>
      <c r="AQ1" s="538"/>
      <c r="AR1" s="538"/>
      <c r="AS1" s="538"/>
      <c r="AT1" s="538"/>
      <c r="AU1" s="538"/>
      <c r="AV1" s="538"/>
      <c r="AW1" s="538"/>
      <c r="AX1" s="538"/>
      <c r="AY1" s="538"/>
      <c r="AZ1" s="538"/>
      <c r="BA1" s="538"/>
      <c r="BB1" s="538"/>
      <c r="BC1" s="538"/>
      <c r="BD1" s="538"/>
      <c r="BE1" s="538"/>
      <c r="BF1" s="538"/>
      <c r="BG1" s="538"/>
      <c r="BH1" s="538"/>
      <c r="BI1" s="538"/>
      <c r="BJ1" s="538"/>
      <c r="BK1" s="538"/>
      <c r="BL1" s="538"/>
      <c r="BM1" s="538"/>
      <c r="BN1" s="538"/>
      <c r="BO1" s="538"/>
      <c r="BP1" s="538"/>
      <c r="BQ1" s="538"/>
      <c r="BR1" s="538"/>
      <c r="BS1" s="538"/>
      <c r="BT1" s="538"/>
      <c r="BU1" s="538"/>
      <c r="BV1" s="538"/>
      <c r="BW1" s="538"/>
      <c r="BX1" s="538"/>
      <c r="BY1" s="538"/>
      <c r="BZ1" s="538"/>
      <c r="CA1" s="538"/>
      <c r="CB1" s="538"/>
      <c r="CC1" s="538"/>
      <c r="CD1" s="538"/>
      <c r="CE1" s="538"/>
      <c r="CF1" s="538"/>
      <c r="CG1" s="538"/>
      <c r="CH1" s="538"/>
      <c r="CI1" s="538"/>
      <c r="CJ1" s="538"/>
      <c r="CP1" s="1135"/>
      <c r="CQ1" s="1135"/>
      <c r="CR1" s="1135"/>
      <c r="CS1" s="1135"/>
      <c r="CT1" s="1135"/>
      <c r="CU1" s="1135"/>
    </row>
    <row r="2" spans="1:99" x14ac:dyDescent="0.3">
      <c r="A2" s="1347" t="s">
        <v>1862</v>
      </c>
      <c r="B2" s="1347" t="s">
        <v>20</v>
      </c>
      <c r="C2" s="1255" t="s">
        <v>1183</v>
      </c>
      <c r="D2" s="1349" t="s">
        <v>1184</v>
      </c>
      <c r="E2" s="1350"/>
      <c r="F2" s="1350"/>
      <c r="G2" s="1350"/>
      <c r="H2" s="1350"/>
      <c r="I2" s="1350"/>
      <c r="J2" s="1350"/>
      <c r="K2" s="1136"/>
      <c r="L2" s="1136"/>
      <c r="M2" s="1136"/>
      <c r="N2" s="539"/>
      <c r="O2" s="1136"/>
      <c r="P2" s="1354" t="s">
        <v>1186</v>
      </c>
      <c r="Q2" s="1355"/>
      <c r="R2" s="1355"/>
      <c r="S2" s="1355"/>
      <c r="T2" s="1355"/>
      <c r="U2" s="1355"/>
      <c r="V2" s="1355"/>
      <c r="W2" s="1355"/>
      <c r="X2" s="1355"/>
      <c r="Y2" s="1346"/>
      <c r="Z2" s="1355"/>
      <c r="AA2" s="544"/>
      <c r="AB2" s="543" t="s">
        <v>1187</v>
      </c>
      <c r="AC2" s="539"/>
      <c r="AD2" s="539"/>
      <c r="AE2" s="539"/>
      <c r="AF2" s="539"/>
      <c r="AG2" s="544"/>
      <c r="AH2" s="1349" t="s">
        <v>1863</v>
      </c>
      <c r="AI2" s="1350"/>
      <c r="AJ2" s="1350"/>
      <c r="AK2" s="1350"/>
      <c r="AL2" s="1350"/>
      <c r="AM2" s="1350"/>
      <c r="AN2" s="1350"/>
      <c r="AO2" s="1350"/>
      <c r="AP2" s="1350"/>
      <c r="AQ2" s="548"/>
      <c r="AR2" s="1350"/>
      <c r="AS2" s="1258"/>
      <c r="AT2" s="1364" t="s">
        <v>1189</v>
      </c>
      <c r="AU2" s="1347" t="s">
        <v>1190</v>
      </c>
      <c r="AV2" s="1348" t="s">
        <v>1191</v>
      </c>
      <c r="AW2" s="1349" t="s">
        <v>1192</v>
      </c>
      <c r="AX2" s="1350"/>
      <c r="AY2" s="1350"/>
      <c r="AZ2" s="1350"/>
      <c r="BA2" s="1350"/>
      <c r="BB2" s="1350"/>
      <c r="BC2" s="1350"/>
      <c r="BD2" s="1350"/>
      <c r="BE2" s="1350"/>
      <c r="BF2" s="1350"/>
      <c r="BG2" s="1350"/>
      <c r="BH2" s="543" t="s">
        <v>672</v>
      </c>
      <c r="BI2" s="539"/>
      <c r="BJ2" s="544"/>
      <c r="BK2" s="543" t="s">
        <v>1193</v>
      </c>
      <c r="BL2" s="539"/>
      <c r="BM2" s="544"/>
      <c r="BN2" s="1361" t="s">
        <v>1194</v>
      </c>
      <c r="BO2" s="1362"/>
      <c r="BP2" s="1362"/>
      <c r="BQ2" s="1363"/>
      <c r="BR2" s="1349" t="s">
        <v>1195</v>
      </c>
      <c r="BS2" s="1350"/>
      <c r="BT2" s="1350"/>
      <c r="BU2" s="1350"/>
      <c r="BV2" s="548"/>
      <c r="BW2" s="548" t="s">
        <v>1864</v>
      </c>
      <c r="BX2" s="539"/>
      <c r="BY2" s="539"/>
      <c r="BZ2" s="544"/>
      <c r="CA2" s="1253" t="s">
        <v>1197</v>
      </c>
      <c r="CB2" s="1254" t="s">
        <v>1198</v>
      </c>
      <c r="CC2" s="1254" t="s">
        <v>672</v>
      </c>
      <c r="CD2" s="1347" t="s">
        <v>1199</v>
      </c>
      <c r="CE2" s="1347" t="s">
        <v>1200</v>
      </c>
      <c r="CF2" s="1347" t="s">
        <v>1201</v>
      </c>
      <c r="CG2" s="1347" t="s">
        <v>1202</v>
      </c>
      <c r="CH2" s="1347" t="s">
        <v>1528</v>
      </c>
      <c r="CI2" s="1347" t="s">
        <v>1529</v>
      </c>
      <c r="CJ2" s="1347" t="s">
        <v>1534</v>
      </c>
      <c r="CM2" s="1357" t="s">
        <v>1125</v>
      </c>
      <c r="CN2" s="1064"/>
      <c r="CO2" s="1358" t="s">
        <v>1746</v>
      </c>
      <c r="CP2" s="1358"/>
      <c r="CQ2" s="1358"/>
      <c r="CR2" s="1358"/>
      <c r="CS2" s="1358"/>
      <c r="CT2" s="1358"/>
      <c r="CU2" s="1358"/>
    </row>
    <row r="3" spans="1:99" x14ac:dyDescent="0.3">
      <c r="A3" s="1347"/>
      <c r="B3" s="1347"/>
      <c r="C3" s="1353"/>
      <c r="D3" s="543" t="s">
        <v>1183</v>
      </c>
      <c r="E3" s="539" t="s">
        <v>1198</v>
      </c>
      <c r="F3" s="539" t="s">
        <v>1203</v>
      </c>
      <c r="G3" s="539" t="s">
        <v>1204</v>
      </c>
      <c r="H3" s="539" t="s">
        <v>1205</v>
      </c>
      <c r="I3" s="647" t="s">
        <v>1185</v>
      </c>
      <c r="J3" s="548"/>
      <c r="K3" s="539" t="s">
        <v>1865</v>
      </c>
      <c r="L3" s="539" t="s">
        <v>1866</v>
      </c>
      <c r="M3" s="539" t="s">
        <v>1981</v>
      </c>
      <c r="N3" s="539" t="s">
        <v>1757</v>
      </c>
      <c r="O3" s="539" t="s">
        <v>2133</v>
      </c>
      <c r="P3" s="1137" t="s">
        <v>1183</v>
      </c>
      <c r="Q3" s="1138" t="s">
        <v>1198</v>
      </c>
      <c r="R3" s="1138" t="s">
        <v>1203</v>
      </c>
      <c r="S3" s="1138" t="s">
        <v>1204</v>
      </c>
      <c r="T3" s="1139" t="s">
        <v>1205</v>
      </c>
      <c r="U3" s="639" t="s">
        <v>1185</v>
      </c>
      <c r="V3" s="1360"/>
      <c r="W3" s="1138" t="s">
        <v>1867</v>
      </c>
      <c r="X3" s="1138" t="s">
        <v>1866</v>
      </c>
      <c r="Y3" s="542" t="s">
        <v>1981</v>
      </c>
      <c r="Z3" s="542" t="s">
        <v>2133</v>
      </c>
      <c r="AA3" s="1140" t="s">
        <v>10</v>
      </c>
      <c r="AB3" s="1141" t="s">
        <v>1750</v>
      </c>
      <c r="AC3" s="1142" t="s">
        <v>1752</v>
      </c>
      <c r="AD3" s="1142" t="s">
        <v>1753</v>
      </c>
      <c r="AE3" s="1142" t="s">
        <v>1754</v>
      </c>
      <c r="AF3" s="1142" t="s">
        <v>1206</v>
      </c>
      <c r="AG3" s="639" t="s">
        <v>10</v>
      </c>
      <c r="AH3" s="1253" t="s">
        <v>1183</v>
      </c>
      <c r="AI3" s="1143" t="s">
        <v>1198</v>
      </c>
      <c r="AJ3" s="1143" t="s">
        <v>1203</v>
      </c>
      <c r="AK3" s="1143" t="s">
        <v>1204</v>
      </c>
      <c r="AL3" s="1144" t="s">
        <v>1205</v>
      </c>
      <c r="AM3" s="647" t="s">
        <v>1185</v>
      </c>
      <c r="AN3" s="548"/>
      <c r="AO3" s="1254" t="s">
        <v>1867</v>
      </c>
      <c r="AP3" s="1254" t="s">
        <v>1866</v>
      </c>
      <c r="AQ3" s="1254" t="s">
        <v>1981</v>
      </c>
      <c r="AR3" s="1254" t="s">
        <v>2133</v>
      </c>
      <c r="AS3" s="544" t="s">
        <v>10</v>
      </c>
      <c r="AT3" s="1359"/>
      <c r="AU3" s="1318"/>
      <c r="AV3" s="1356"/>
      <c r="AW3" s="543" t="s">
        <v>1211</v>
      </c>
      <c r="AX3" s="539" t="s">
        <v>1212</v>
      </c>
      <c r="AY3" s="539" t="s">
        <v>1213</v>
      </c>
      <c r="AZ3" s="539" t="s">
        <v>1214</v>
      </c>
      <c r="BA3" s="539" t="s">
        <v>1868</v>
      </c>
      <c r="BB3" s="539" t="s">
        <v>1869</v>
      </c>
      <c r="BC3" s="539" t="s">
        <v>1870</v>
      </c>
      <c r="BD3" s="539" t="s">
        <v>1871</v>
      </c>
      <c r="BE3" s="539" t="s">
        <v>1982</v>
      </c>
      <c r="BF3" s="539" t="s">
        <v>1983</v>
      </c>
      <c r="BG3" s="539" t="s">
        <v>2134</v>
      </c>
      <c r="BH3" s="548" t="s">
        <v>1211</v>
      </c>
      <c r="BI3" s="539" t="s">
        <v>1212</v>
      </c>
      <c r="BJ3" s="544" t="s">
        <v>1213</v>
      </c>
      <c r="BK3" s="543" t="s">
        <v>1215</v>
      </c>
      <c r="BL3" s="539" t="s">
        <v>1216</v>
      </c>
      <c r="BM3" s="544" t="s">
        <v>1217</v>
      </c>
      <c r="BN3" s="543" t="s">
        <v>1218</v>
      </c>
      <c r="BO3" s="539" t="s">
        <v>1219</v>
      </c>
      <c r="BP3" s="539" t="s">
        <v>1220</v>
      </c>
      <c r="BQ3" s="1255" t="s">
        <v>1757</v>
      </c>
      <c r="BR3" s="548" t="s">
        <v>1222</v>
      </c>
      <c r="BS3" s="539" t="s">
        <v>1223</v>
      </c>
      <c r="BT3" s="539" t="s">
        <v>1224</v>
      </c>
      <c r="BU3" s="539" t="s">
        <v>1225</v>
      </c>
      <c r="BV3" s="539" t="s">
        <v>1753</v>
      </c>
      <c r="BW3" s="548" t="s">
        <v>1226</v>
      </c>
      <c r="BX3" s="539" t="s">
        <v>1227</v>
      </c>
      <c r="BY3" s="539" t="s">
        <v>6</v>
      </c>
      <c r="BZ3" s="544" t="s">
        <v>1123</v>
      </c>
      <c r="CA3" s="1351"/>
      <c r="CB3" s="1352"/>
      <c r="CC3" s="1352"/>
      <c r="CD3" s="1347"/>
      <c r="CE3" s="1347"/>
      <c r="CF3" s="1347"/>
      <c r="CG3" s="1347"/>
      <c r="CH3" s="1347"/>
      <c r="CI3" s="1347"/>
      <c r="CJ3" s="1347"/>
      <c r="CM3" s="1357"/>
      <c r="CO3" s="1145" t="s">
        <v>1758</v>
      </c>
      <c r="CP3" s="1145" t="s">
        <v>1759</v>
      </c>
      <c r="CQ3" s="1146" t="s">
        <v>1760</v>
      </c>
      <c r="CR3" s="1146" t="s">
        <v>1761</v>
      </c>
      <c r="CS3" s="1146"/>
      <c r="CT3" s="1146" t="s">
        <v>10</v>
      </c>
      <c r="CU3" s="1146" t="s">
        <v>1813</v>
      </c>
    </row>
    <row r="4" spans="1:99" ht="15.6" x14ac:dyDescent="0.3">
      <c r="A4" s="1365">
        <v>1</v>
      </c>
      <c r="B4" s="1147" t="s">
        <v>685</v>
      </c>
      <c r="C4" s="1148">
        <v>0</v>
      </c>
      <c r="D4" s="1149">
        <v>0</v>
      </c>
      <c r="E4" s="1150">
        <v>16</v>
      </c>
      <c r="F4" s="1150">
        <v>0</v>
      </c>
      <c r="G4" s="1150">
        <v>0</v>
      </c>
      <c r="H4" s="1150">
        <v>0</v>
      </c>
      <c r="I4" s="1150">
        <v>0</v>
      </c>
      <c r="J4" s="1150">
        <v>0</v>
      </c>
      <c r="K4" s="1153">
        <v>0</v>
      </c>
      <c r="L4" s="1150">
        <v>0</v>
      </c>
      <c r="M4" s="1150">
        <v>0</v>
      </c>
      <c r="N4" s="1151">
        <v>16</v>
      </c>
      <c r="O4" s="1152">
        <v>0</v>
      </c>
      <c r="P4" s="1149"/>
      <c r="Q4" s="1150">
        <v>14</v>
      </c>
      <c r="R4" s="1150"/>
      <c r="S4" s="1150"/>
      <c r="T4" s="1150"/>
      <c r="U4" s="1150"/>
      <c r="V4" s="1150"/>
      <c r="W4" s="1150"/>
      <c r="X4" s="1153"/>
      <c r="Y4" s="1153"/>
      <c r="Z4" s="1153"/>
      <c r="AA4" s="1154">
        <v>14</v>
      </c>
      <c r="AB4" s="1149">
        <v>0</v>
      </c>
      <c r="AC4" s="1150">
        <v>0</v>
      </c>
      <c r="AD4" s="1150">
        <v>0</v>
      </c>
      <c r="AE4" s="1150">
        <v>7</v>
      </c>
      <c r="AF4" s="1150">
        <v>7</v>
      </c>
      <c r="AG4" s="1154">
        <v>14</v>
      </c>
      <c r="AH4" s="1149">
        <v>0</v>
      </c>
      <c r="AI4" s="1150">
        <v>2</v>
      </c>
      <c r="AJ4" s="1150">
        <v>0</v>
      </c>
      <c r="AK4" s="1150">
        <v>0</v>
      </c>
      <c r="AL4" s="1150">
        <v>0</v>
      </c>
      <c r="AM4" s="1150">
        <v>0</v>
      </c>
      <c r="AN4" s="1150">
        <v>0</v>
      </c>
      <c r="AO4" s="1150">
        <v>0</v>
      </c>
      <c r="AP4" s="1153">
        <v>0</v>
      </c>
      <c r="AQ4" s="1153">
        <v>0</v>
      </c>
      <c r="AR4" s="1153">
        <v>0</v>
      </c>
      <c r="AS4" s="1154">
        <v>2</v>
      </c>
      <c r="AT4" s="1155">
        <v>14</v>
      </c>
      <c r="AU4" s="1156">
        <v>14</v>
      </c>
      <c r="AV4" s="1157">
        <v>0</v>
      </c>
      <c r="AW4" s="1158">
        <v>195</v>
      </c>
      <c r="AX4" s="1159"/>
      <c r="AY4" s="1159"/>
      <c r="AZ4" s="1159"/>
      <c r="BA4" s="1159"/>
      <c r="BB4" s="1160"/>
      <c r="BC4" s="1160"/>
      <c r="BD4" s="1160"/>
      <c r="BE4" s="1160">
        <v>0</v>
      </c>
      <c r="BF4" s="1159">
        <v>0</v>
      </c>
      <c r="BG4" s="1280">
        <v>0</v>
      </c>
      <c r="BH4" s="1158">
        <v>0</v>
      </c>
      <c r="BI4" s="1159">
        <v>0</v>
      </c>
      <c r="BJ4" s="1161">
        <v>0</v>
      </c>
      <c r="BK4" s="1162">
        <v>0</v>
      </c>
      <c r="BL4" s="1159">
        <v>0</v>
      </c>
      <c r="BM4" s="1161">
        <v>0</v>
      </c>
      <c r="BN4" s="1162">
        <v>0</v>
      </c>
      <c r="BO4" s="1159">
        <v>0</v>
      </c>
      <c r="BP4" s="1159">
        <v>0</v>
      </c>
      <c r="BQ4" s="1163">
        <v>0</v>
      </c>
      <c r="BR4" s="1159">
        <v>2730</v>
      </c>
      <c r="BS4" s="1159"/>
      <c r="BT4" s="1159"/>
      <c r="BU4" s="1159"/>
      <c r="BV4" s="1159">
        <v>0</v>
      </c>
      <c r="BW4" s="1159"/>
      <c r="BX4" s="1159"/>
      <c r="BY4" s="1159"/>
      <c r="BZ4" s="1161"/>
      <c r="CA4" s="1158">
        <v>390</v>
      </c>
      <c r="CB4" s="1159">
        <v>3120</v>
      </c>
      <c r="CC4" s="1159">
        <v>0</v>
      </c>
      <c r="CD4" s="1159">
        <v>2730</v>
      </c>
      <c r="CE4" s="1159">
        <v>2730</v>
      </c>
      <c r="CF4" s="1150">
        <v>0</v>
      </c>
      <c r="CG4" s="1159">
        <v>0</v>
      </c>
    </row>
    <row r="5" spans="1:99" ht="15.6" x14ac:dyDescent="0.3">
      <c r="A5" s="1365">
        <v>2</v>
      </c>
      <c r="B5" s="1147" t="s">
        <v>687</v>
      </c>
      <c r="C5" s="1148">
        <v>0</v>
      </c>
      <c r="D5" s="1149">
        <v>0</v>
      </c>
      <c r="E5" s="1150">
        <v>1</v>
      </c>
      <c r="F5" s="1150">
        <v>0</v>
      </c>
      <c r="G5" s="1150">
        <v>0</v>
      </c>
      <c r="H5" s="1150">
        <v>0</v>
      </c>
      <c r="I5" s="1150">
        <v>0</v>
      </c>
      <c r="J5" s="1150">
        <v>0</v>
      </c>
      <c r="K5" s="1153">
        <v>0</v>
      </c>
      <c r="L5" s="1150">
        <v>0</v>
      </c>
      <c r="M5" s="1150">
        <v>0</v>
      </c>
      <c r="N5" s="1151">
        <v>1</v>
      </c>
      <c r="O5" s="1152">
        <v>0</v>
      </c>
      <c r="P5" s="1149"/>
      <c r="Q5" s="1150"/>
      <c r="R5" s="1150"/>
      <c r="S5" s="1150"/>
      <c r="T5" s="1150"/>
      <c r="U5" s="1150"/>
      <c r="V5" s="1150"/>
      <c r="W5" s="1150"/>
      <c r="X5" s="1153"/>
      <c r="Y5" s="1153"/>
      <c r="Z5" s="1153"/>
      <c r="AA5" s="1154">
        <v>0</v>
      </c>
      <c r="AB5" s="1149">
        <v>0</v>
      </c>
      <c r="AC5" s="1150">
        <v>0</v>
      </c>
      <c r="AD5" s="1150">
        <v>0</v>
      </c>
      <c r="AE5" s="1150">
        <v>0</v>
      </c>
      <c r="AF5" s="1150">
        <v>0</v>
      </c>
      <c r="AG5" s="1154">
        <v>0</v>
      </c>
      <c r="AH5" s="1149">
        <v>0</v>
      </c>
      <c r="AI5" s="1150">
        <v>1</v>
      </c>
      <c r="AJ5" s="1150">
        <v>0</v>
      </c>
      <c r="AK5" s="1150">
        <v>0</v>
      </c>
      <c r="AL5" s="1150">
        <v>0</v>
      </c>
      <c r="AM5" s="1150">
        <v>0</v>
      </c>
      <c r="AN5" s="1150">
        <v>0</v>
      </c>
      <c r="AO5" s="1150">
        <v>0</v>
      </c>
      <c r="AP5" s="1153">
        <v>0</v>
      </c>
      <c r="AQ5" s="1153">
        <v>0</v>
      </c>
      <c r="AR5" s="1153">
        <v>0</v>
      </c>
      <c r="AS5" s="1154">
        <v>1</v>
      </c>
      <c r="AT5" s="1149">
        <v>0</v>
      </c>
      <c r="AU5" s="1150">
        <v>0</v>
      </c>
      <c r="AV5" s="1154">
        <v>0</v>
      </c>
      <c r="AW5" s="1158">
        <v>1</v>
      </c>
      <c r="AX5" s="1159"/>
      <c r="AY5" s="1159"/>
      <c r="AZ5" s="1159"/>
      <c r="BA5" s="1159"/>
      <c r="BB5" s="1160"/>
      <c r="BC5" s="1160"/>
      <c r="BD5" s="1160"/>
      <c r="BE5" s="1160">
        <v>0</v>
      </c>
      <c r="BF5" s="1159">
        <v>0</v>
      </c>
      <c r="BG5" s="1280">
        <v>0</v>
      </c>
      <c r="BH5" s="1158">
        <v>0</v>
      </c>
      <c r="BI5" s="1159">
        <v>0</v>
      </c>
      <c r="BJ5" s="1161">
        <v>0</v>
      </c>
      <c r="BK5" s="1162">
        <v>0</v>
      </c>
      <c r="BL5" s="1159">
        <v>0</v>
      </c>
      <c r="BM5" s="1161">
        <v>0</v>
      </c>
      <c r="BN5" s="1162">
        <v>0</v>
      </c>
      <c r="BO5" s="1159">
        <v>0</v>
      </c>
      <c r="BP5" s="1159">
        <v>0</v>
      </c>
      <c r="BQ5" s="1161">
        <v>0</v>
      </c>
      <c r="BR5" s="1159">
        <v>0</v>
      </c>
      <c r="BS5" s="1159"/>
      <c r="BT5" s="1159"/>
      <c r="BU5" s="1159"/>
      <c r="BV5" s="1159">
        <v>0</v>
      </c>
      <c r="BW5" s="1159"/>
      <c r="BX5" s="1159"/>
      <c r="BY5" s="1159"/>
      <c r="BZ5" s="1161"/>
      <c r="CA5" s="1158">
        <v>1</v>
      </c>
      <c r="CB5" s="1159">
        <v>1</v>
      </c>
      <c r="CC5" s="1159">
        <v>0</v>
      </c>
      <c r="CD5" s="1159">
        <v>0</v>
      </c>
      <c r="CE5" s="1159">
        <v>0</v>
      </c>
      <c r="CF5" s="1150">
        <v>0</v>
      </c>
      <c r="CG5" s="1159">
        <v>0</v>
      </c>
    </row>
    <row r="6" spans="1:99" ht="15.6" x14ac:dyDescent="0.3">
      <c r="A6" s="1365">
        <v>3</v>
      </c>
      <c r="B6" s="1147" t="s">
        <v>688</v>
      </c>
      <c r="C6" s="1148">
        <v>0</v>
      </c>
      <c r="D6" s="1149">
        <v>0</v>
      </c>
      <c r="E6" s="1150">
        <v>40.5</v>
      </c>
      <c r="F6" s="1150">
        <v>0</v>
      </c>
      <c r="G6" s="1150">
        <v>0</v>
      </c>
      <c r="H6" s="1150">
        <v>0</v>
      </c>
      <c r="I6" s="1150">
        <v>0</v>
      </c>
      <c r="J6" s="1150">
        <v>0</v>
      </c>
      <c r="K6" s="1153">
        <v>0</v>
      </c>
      <c r="L6" s="1150">
        <v>0</v>
      </c>
      <c r="M6" s="1150">
        <v>0</v>
      </c>
      <c r="N6" s="1151">
        <v>40.5</v>
      </c>
      <c r="O6" s="1152">
        <v>0</v>
      </c>
      <c r="P6" s="1149"/>
      <c r="Q6" s="1150"/>
      <c r="R6" s="1150"/>
      <c r="S6" s="1150"/>
      <c r="T6" s="1150"/>
      <c r="U6" s="1150"/>
      <c r="V6" s="1150"/>
      <c r="W6" s="1150"/>
      <c r="X6" s="1153"/>
      <c r="Y6" s="1153"/>
      <c r="Z6" s="1153"/>
      <c r="AA6" s="1154">
        <v>0</v>
      </c>
      <c r="AB6" s="1149">
        <v>0</v>
      </c>
      <c r="AC6" s="1150">
        <v>0</v>
      </c>
      <c r="AD6" s="1150">
        <v>0</v>
      </c>
      <c r="AE6" s="1150">
        <v>0</v>
      </c>
      <c r="AF6" s="1150">
        <v>0</v>
      </c>
      <c r="AG6" s="1154">
        <v>0</v>
      </c>
      <c r="AH6" s="1149">
        <v>0</v>
      </c>
      <c r="AI6" s="1150">
        <v>40.5</v>
      </c>
      <c r="AJ6" s="1150">
        <v>0</v>
      </c>
      <c r="AK6" s="1150">
        <v>0</v>
      </c>
      <c r="AL6" s="1150">
        <v>0</v>
      </c>
      <c r="AM6" s="1150">
        <v>0</v>
      </c>
      <c r="AN6" s="1150">
        <v>0</v>
      </c>
      <c r="AO6" s="1150">
        <v>0</v>
      </c>
      <c r="AP6" s="1153">
        <v>0</v>
      </c>
      <c r="AQ6" s="1153">
        <v>0</v>
      </c>
      <c r="AR6" s="1153">
        <v>0</v>
      </c>
      <c r="AS6" s="1154">
        <v>40.5</v>
      </c>
      <c r="AT6" s="1149">
        <v>0</v>
      </c>
      <c r="AU6" s="1150">
        <v>0</v>
      </c>
      <c r="AV6" s="1154">
        <v>0</v>
      </c>
      <c r="AW6" s="1158">
        <v>146</v>
      </c>
      <c r="AX6" s="1159"/>
      <c r="AY6" s="1159"/>
      <c r="AZ6" s="1159"/>
      <c r="BA6" s="1159"/>
      <c r="BB6" s="1160"/>
      <c r="BC6" s="1160"/>
      <c r="BD6" s="1160"/>
      <c r="BE6" s="1160">
        <v>0</v>
      </c>
      <c r="BF6" s="1159">
        <v>0</v>
      </c>
      <c r="BG6" s="1280">
        <v>0</v>
      </c>
      <c r="BH6" s="1158">
        <v>0</v>
      </c>
      <c r="BI6" s="1159">
        <v>0</v>
      </c>
      <c r="BJ6" s="1161">
        <v>0</v>
      </c>
      <c r="BK6" s="1162">
        <v>0</v>
      </c>
      <c r="BL6" s="1159">
        <v>0</v>
      </c>
      <c r="BM6" s="1161">
        <v>0</v>
      </c>
      <c r="BN6" s="1162">
        <v>0</v>
      </c>
      <c r="BO6" s="1159">
        <v>0</v>
      </c>
      <c r="BP6" s="1159">
        <v>0</v>
      </c>
      <c r="BQ6" s="1161">
        <v>0</v>
      </c>
      <c r="BR6" s="1159">
        <v>0</v>
      </c>
      <c r="BS6" s="1159"/>
      <c r="BT6" s="1159"/>
      <c r="BU6" s="1159"/>
      <c r="BV6" s="1159">
        <v>0</v>
      </c>
      <c r="BW6" s="1159"/>
      <c r="BX6" s="1159"/>
      <c r="BY6" s="1159"/>
      <c r="BZ6" s="1161"/>
      <c r="CA6" s="1158">
        <v>5913</v>
      </c>
      <c r="CB6" s="1159">
        <v>5913</v>
      </c>
      <c r="CC6" s="1159">
        <v>0</v>
      </c>
      <c r="CD6" s="1159">
        <v>0</v>
      </c>
      <c r="CE6" s="1159">
        <v>0</v>
      </c>
      <c r="CF6" s="1150">
        <v>0</v>
      </c>
      <c r="CG6" s="1159">
        <v>0</v>
      </c>
      <c r="CO6" s="1366"/>
      <c r="CP6" s="1366"/>
      <c r="CQ6" s="1366"/>
    </row>
    <row r="7" spans="1:99" ht="15.6" x14ac:dyDescent="0.3">
      <c r="A7" s="1365">
        <v>4</v>
      </c>
      <c r="B7" s="1261" t="s">
        <v>690</v>
      </c>
      <c r="C7" s="1148">
        <v>0</v>
      </c>
      <c r="D7" s="1149">
        <v>0</v>
      </c>
      <c r="E7" s="1150">
        <v>997.3</v>
      </c>
      <c r="F7" s="1150">
        <v>0</v>
      </c>
      <c r="G7" s="1150">
        <v>0</v>
      </c>
      <c r="H7" s="1150">
        <v>0</v>
      </c>
      <c r="I7" s="1150">
        <v>0</v>
      </c>
      <c r="J7" s="1150">
        <v>0</v>
      </c>
      <c r="K7" s="1153">
        <v>0</v>
      </c>
      <c r="L7" s="1150">
        <v>0</v>
      </c>
      <c r="M7" s="1150">
        <v>0</v>
      </c>
      <c r="N7" s="1151">
        <v>997.3</v>
      </c>
      <c r="O7" s="1152">
        <v>0</v>
      </c>
      <c r="P7" s="1149"/>
      <c r="Q7" s="1150">
        <v>75</v>
      </c>
      <c r="R7" s="1150"/>
      <c r="S7" s="1150"/>
      <c r="T7" s="1150"/>
      <c r="U7" s="1150"/>
      <c r="V7" s="1150"/>
      <c r="W7" s="1150"/>
      <c r="X7" s="1153"/>
      <c r="Y7" s="1153"/>
      <c r="Z7" s="1153"/>
      <c r="AA7" s="1154">
        <v>75</v>
      </c>
      <c r="AB7" s="1149">
        <v>0</v>
      </c>
      <c r="AC7" s="1150">
        <v>0</v>
      </c>
      <c r="AD7" s="1150">
        <v>0</v>
      </c>
      <c r="AE7" s="1150">
        <v>75</v>
      </c>
      <c r="AF7" s="1150">
        <v>0</v>
      </c>
      <c r="AG7" s="1154">
        <v>75</v>
      </c>
      <c r="AH7" s="1149">
        <v>0</v>
      </c>
      <c r="AI7" s="1150">
        <v>922.3</v>
      </c>
      <c r="AJ7" s="1150">
        <v>0</v>
      </c>
      <c r="AK7" s="1150">
        <v>0</v>
      </c>
      <c r="AL7" s="1150">
        <v>0</v>
      </c>
      <c r="AM7" s="1150">
        <v>0</v>
      </c>
      <c r="AN7" s="1150">
        <v>0</v>
      </c>
      <c r="AO7" s="1150">
        <v>0</v>
      </c>
      <c r="AP7" s="1153">
        <v>0</v>
      </c>
      <c r="AQ7" s="1153">
        <v>0</v>
      </c>
      <c r="AR7" s="1153">
        <v>0</v>
      </c>
      <c r="AS7" s="1154">
        <v>922.3</v>
      </c>
      <c r="AT7" s="1149">
        <v>75</v>
      </c>
      <c r="AU7" s="1150">
        <v>75</v>
      </c>
      <c r="AV7" s="1154">
        <v>0</v>
      </c>
      <c r="AW7" s="1158">
        <v>146</v>
      </c>
      <c r="AX7" s="1159"/>
      <c r="AY7" s="1159"/>
      <c r="AZ7" s="1159"/>
      <c r="BA7" s="1159"/>
      <c r="BB7" s="1160"/>
      <c r="BC7" s="1160"/>
      <c r="BD7" s="1160"/>
      <c r="BE7" s="1160">
        <v>0</v>
      </c>
      <c r="BF7" s="1159">
        <v>0</v>
      </c>
      <c r="BG7" s="1280">
        <v>0</v>
      </c>
      <c r="BH7" s="1158">
        <v>0</v>
      </c>
      <c r="BI7" s="1159">
        <v>0</v>
      </c>
      <c r="BJ7" s="1161">
        <v>0</v>
      </c>
      <c r="BK7" s="1162">
        <v>0</v>
      </c>
      <c r="BL7" s="1159">
        <v>0</v>
      </c>
      <c r="BM7" s="1161">
        <v>0</v>
      </c>
      <c r="BN7" s="1162">
        <v>0</v>
      </c>
      <c r="BO7" s="1159">
        <v>0</v>
      </c>
      <c r="BP7" s="1159">
        <v>0</v>
      </c>
      <c r="BQ7" s="1161">
        <v>0</v>
      </c>
      <c r="BR7" s="1159">
        <v>10950</v>
      </c>
      <c r="BS7" s="1159"/>
      <c r="BT7" s="1159"/>
      <c r="BU7" s="1159"/>
      <c r="BV7" s="1159">
        <v>0</v>
      </c>
      <c r="BW7" s="1159"/>
      <c r="BX7" s="1159"/>
      <c r="BY7" s="1159"/>
      <c r="BZ7" s="1161"/>
      <c r="CA7" s="1158">
        <v>134655.79999999999</v>
      </c>
      <c r="CB7" s="1159">
        <v>145605.79999999999</v>
      </c>
      <c r="CC7" s="1159">
        <v>0</v>
      </c>
      <c r="CD7" s="1159">
        <v>10950</v>
      </c>
      <c r="CE7" s="1159">
        <v>10950</v>
      </c>
      <c r="CF7" s="1150">
        <v>0</v>
      </c>
      <c r="CG7" s="1159">
        <v>0</v>
      </c>
      <c r="CL7" s="1065"/>
      <c r="CM7" s="1367"/>
      <c r="CO7" s="1366"/>
      <c r="CP7" s="1366"/>
      <c r="CQ7" s="1366"/>
    </row>
    <row r="8" spans="1:99" s="1273" customFormat="1" ht="15.6" x14ac:dyDescent="0.3">
      <c r="A8" s="1365">
        <v>5</v>
      </c>
      <c r="B8" s="1284" t="s">
        <v>691</v>
      </c>
      <c r="C8" s="1368">
        <v>0</v>
      </c>
      <c r="D8" s="1369">
        <v>0</v>
      </c>
      <c r="E8" s="1276">
        <v>0</v>
      </c>
      <c r="F8" s="1276">
        <v>0</v>
      </c>
      <c r="G8" s="1276">
        <v>0</v>
      </c>
      <c r="H8" s="1276">
        <v>0</v>
      </c>
      <c r="I8" s="1276">
        <v>0</v>
      </c>
      <c r="J8" s="1276">
        <v>0</v>
      </c>
      <c r="K8" s="1370">
        <v>0</v>
      </c>
      <c r="L8" s="1276">
        <v>0</v>
      </c>
      <c r="M8" s="1276">
        <v>0</v>
      </c>
      <c r="N8" s="1371">
        <v>0</v>
      </c>
      <c r="O8" s="1372">
        <v>0</v>
      </c>
      <c r="P8" s="1369"/>
      <c r="Q8" s="1276"/>
      <c r="R8" s="1276"/>
      <c r="S8" s="1276"/>
      <c r="T8" s="1276"/>
      <c r="U8" s="1276"/>
      <c r="V8" s="1276"/>
      <c r="W8" s="1276"/>
      <c r="X8" s="1370"/>
      <c r="Y8" s="1370"/>
      <c r="Z8" s="1370"/>
      <c r="AA8" s="1154">
        <v>0</v>
      </c>
      <c r="AB8" s="1369">
        <v>0</v>
      </c>
      <c r="AC8" s="1276">
        <v>0</v>
      </c>
      <c r="AD8" s="1276">
        <v>33</v>
      </c>
      <c r="AE8" s="1276">
        <v>90</v>
      </c>
      <c r="AF8" s="1276">
        <v>5</v>
      </c>
      <c r="AG8" s="1373">
        <v>128</v>
      </c>
      <c r="AH8" s="1369">
        <v>0</v>
      </c>
      <c r="AI8" s="1276">
        <v>0</v>
      </c>
      <c r="AJ8" s="1276">
        <v>0</v>
      </c>
      <c r="AK8" s="1276">
        <v>0</v>
      </c>
      <c r="AL8" s="1276">
        <v>0</v>
      </c>
      <c r="AM8" s="1276">
        <v>0</v>
      </c>
      <c r="AN8" s="1276">
        <v>0</v>
      </c>
      <c r="AO8" s="1276">
        <v>0</v>
      </c>
      <c r="AP8" s="1370">
        <v>0</v>
      </c>
      <c r="AQ8" s="1153">
        <v>0</v>
      </c>
      <c r="AR8" s="1153">
        <v>0</v>
      </c>
      <c r="AS8" s="1154">
        <v>0</v>
      </c>
      <c r="AT8" s="1369">
        <v>0</v>
      </c>
      <c r="AU8" s="1276">
        <v>128</v>
      </c>
      <c r="AV8" s="1373">
        <v>0</v>
      </c>
      <c r="AW8" s="1374">
        <v>146</v>
      </c>
      <c r="AX8" s="1375"/>
      <c r="AY8" s="1375"/>
      <c r="AZ8" s="1375"/>
      <c r="BA8" s="1375"/>
      <c r="BB8" s="1376"/>
      <c r="BC8" s="1376"/>
      <c r="BD8" s="1376"/>
      <c r="BE8" s="1376">
        <v>0</v>
      </c>
      <c r="BF8" s="1375">
        <v>0</v>
      </c>
      <c r="BG8" s="1377">
        <v>0</v>
      </c>
      <c r="BH8" s="1374">
        <v>0</v>
      </c>
      <c r="BI8" s="1375">
        <v>0</v>
      </c>
      <c r="BJ8" s="1378">
        <v>0</v>
      </c>
      <c r="BK8" s="1379">
        <v>0</v>
      </c>
      <c r="BL8" s="1375">
        <v>0</v>
      </c>
      <c r="BM8" s="1378">
        <v>0</v>
      </c>
      <c r="BN8" s="1379">
        <v>0</v>
      </c>
      <c r="BO8" s="1375">
        <v>0</v>
      </c>
      <c r="BP8" s="1375">
        <v>0</v>
      </c>
      <c r="BQ8" s="1378">
        <v>0</v>
      </c>
      <c r="BR8" s="1375">
        <v>0</v>
      </c>
      <c r="BS8" s="1375"/>
      <c r="BT8" s="1375"/>
      <c r="BU8" s="1375"/>
      <c r="BV8" s="1375">
        <v>4818</v>
      </c>
      <c r="BW8" s="1375"/>
      <c r="BX8" s="1375"/>
      <c r="BY8" s="1375"/>
      <c r="BZ8" s="1378"/>
      <c r="CA8" s="1158">
        <v>0</v>
      </c>
      <c r="CB8" s="1159">
        <v>0</v>
      </c>
      <c r="CC8" s="1375">
        <v>0</v>
      </c>
      <c r="CD8" s="1375">
        <v>0</v>
      </c>
      <c r="CE8" s="1375">
        <v>4818</v>
      </c>
      <c r="CF8" s="1276">
        <v>-4818</v>
      </c>
      <c r="CG8" s="1159">
        <v>0</v>
      </c>
      <c r="CO8" s="1380"/>
      <c r="CP8" s="1380"/>
      <c r="CQ8" s="1380"/>
    </row>
    <row r="9" spans="1:99" ht="15.6" x14ac:dyDescent="0.3">
      <c r="A9" s="1365">
        <v>6</v>
      </c>
      <c r="B9" s="1261" t="s">
        <v>692</v>
      </c>
      <c r="C9" s="1148">
        <v>0</v>
      </c>
      <c r="D9" s="1149">
        <v>527.5</v>
      </c>
      <c r="E9" s="1150">
        <v>705</v>
      </c>
      <c r="F9" s="1150">
        <v>0</v>
      </c>
      <c r="G9" s="1150">
        <v>0</v>
      </c>
      <c r="H9" s="1150">
        <v>0</v>
      </c>
      <c r="I9" s="1150">
        <v>0</v>
      </c>
      <c r="J9" s="1150">
        <v>0</v>
      </c>
      <c r="K9" s="1153">
        <v>0</v>
      </c>
      <c r="L9" s="1150">
        <v>0</v>
      </c>
      <c r="M9" s="1150">
        <v>0</v>
      </c>
      <c r="N9" s="1151">
        <v>1232.5</v>
      </c>
      <c r="O9" s="1152">
        <v>0</v>
      </c>
      <c r="P9" s="1149">
        <v>7</v>
      </c>
      <c r="Q9" s="1150">
        <v>15</v>
      </c>
      <c r="R9" s="1150"/>
      <c r="S9" s="1150"/>
      <c r="T9" s="1150"/>
      <c r="U9" s="1150"/>
      <c r="V9" s="1150"/>
      <c r="W9" s="1150"/>
      <c r="X9" s="1153"/>
      <c r="Y9" s="1153"/>
      <c r="Z9" s="1153"/>
      <c r="AA9" s="1154">
        <v>22</v>
      </c>
      <c r="AB9" s="1149">
        <v>0</v>
      </c>
      <c r="AC9" s="1150">
        <v>0</v>
      </c>
      <c r="AD9" s="1150">
        <v>0</v>
      </c>
      <c r="AE9" s="1150">
        <v>15</v>
      </c>
      <c r="AF9" s="1150">
        <v>7</v>
      </c>
      <c r="AG9" s="1154">
        <v>22</v>
      </c>
      <c r="AH9" s="1149">
        <v>520.5</v>
      </c>
      <c r="AI9" s="1150">
        <v>690</v>
      </c>
      <c r="AJ9" s="1150">
        <v>0</v>
      </c>
      <c r="AK9" s="1150">
        <v>0</v>
      </c>
      <c r="AL9" s="1150">
        <v>0</v>
      </c>
      <c r="AM9" s="1150">
        <v>0</v>
      </c>
      <c r="AN9" s="1150">
        <v>0</v>
      </c>
      <c r="AO9" s="1150">
        <v>0</v>
      </c>
      <c r="AP9" s="1153">
        <v>0</v>
      </c>
      <c r="AQ9" s="1153">
        <v>0</v>
      </c>
      <c r="AR9" s="1153">
        <v>0</v>
      </c>
      <c r="AS9" s="1154">
        <v>1210.5</v>
      </c>
      <c r="AT9" s="1149">
        <v>22</v>
      </c>
      <c r="AU9" s="1150">
        <v>22</v>
      </c>
      <c r="AV9" s="1154">
        <v>0</v>
      </c>
      <c r="AW9" s="1158">
        <v>146</v>
      </c>
      <c r="AX9" s="1159"/>
      <c r="AY9" s="1159"/>
      <c r="AZ9" s="1159"/>
      <c r="BA9" s="1159"/>
      <c r="BB9" s="1160"/>
      <c r="BC9" s="1160"/>
      <c r="BD9" s="1160"/>
      <c r="BE9" s="1160">
        <v>0</v>
      </c>
      <c r="BF9" s="1159">
        <v>0</v>
      </c>
      <c r="BG9" s="1280">
        <v>0</v>
      </c>
      <c r="BH9" s="1158">
        <v>0</v>
      </c>
      <c r="BI9" s="1159">
        <v>0</v>
      </c>
      <c r="BJ9" s="1161">
        <v>0</v>
      </c>
      <c r="BK9" s="1162">
        <v>0</v>
      </c>
      <c r="BL9" s="1159">
        <v>0</v>
      </c>
      <c r="BM9" s="1161">
        <v>0</v>
      </c>
      <c r="BN9" s="1162">
        <v>0</v>
      </c>
      <c r="BO9" s="1159">
        <v>0</v>
      </c>
      <c r="BP9" s="1159">
        <v>0</v>
      </c>
      <c r="BQ9" s="1161">
        <v>0</v>
      </c>
      <c r="BR9" s="1159">
        <v>2190</v>
      </c>
      <c r="BS9" s="1159"/>
      <c r="BT9" s="1159"/>
      <c r="BU9" s="1159"/>
      <c r="BV9" s="1159">
        <v>0</v>
      </c>
      <c r="BW9" s="1159"/>
      <c r="BX9" s="1159"/>
      <c r="BY9" s="1159"/>
      <c r="BZ9" s="1161"/>
      <c r="CA9" s="1158">
        <v>100740</v>
      </c>
      <c r="CB9" s="1159">
        <v>102930</v>
      </c>
      <c r="CC9" s="1159">
        <v>0</v>
      </c>
      <c r="CD9" s="1159">
        <v>2190</v>
      </c>
      <c r="CE9" s="1159">
        <v>2190</v>
      </c>
      <c r="CF9" s="1150">
        <v>0</v>
      </c>
      <c r="CG9" s="1159">
        <v>0</v>
      </c>
      <c r="CO9" s="1366"/>
      <c r="CP9" s="1366"/>
      <c r="CQ9" s="1366"/>
    </row>
    <row r="10" spans="1:99" ht="15.6" x14ac:dyDescent="0.3">
      <c r="A10" s="1365">
        <v>7</v>
      </c>
      <c r="B10" s="1147" t="s">
        <v>693</v>
      </c>
      <c r="C10" s="1148">
        <v>0</v>
      </c>
      <c r="D10" s="1149">
        <v>658</v>
      </c>
      <c r="E10" s="1150">
        <v>1990.9</v>
      </c>
      <c r="F10" s="1150">
        <v>0</v>
      </c>
      <c r="G10" s="1150">
        <v>0</v>
      </c>
      <c r="H10" s="1150">
        <v>0</v>
      </c>
      <c r="I10" s="1150">
        <v>0</v>
      </c>
      <c r="J10" s="1150">
        <v>0</v>
      </c>
      <c r="K10" s="1153">
        <v>0</v>
      </c>
      <c r="L10" s="1150">
        <v>0</v>
      </c>
      <c r="M10" s="1150">
        <v>0</v>
      </c>
      <c r="N10" s="1151">
        <v>2648.9</v>
      </c>
      <c r="O10" s="1152">
        <v>0</v>
      </c>
      <c r="P10" s="1149"/>
      <c r="Q10" s="1150"/>
      <c r="R10" s="1150"/>
      <c r="S10" s="1150"/>
      <c r="T10" s="1150"/>
      <c r="U10" s="1150"/>
      <c r="V10" s="1150"/>
      <c r="W10" s="1150"/>
      <c r="X10" s="1153"/>
      <c r="Y10" s="1153"/>
      <c r="Z10" s="1153"/>
      <c r="AA10" s="1154">
        <v>0</v>
      </c>
      <c r="AB10" s="1149">
        <v>0</v>
      </c>
      <c r="AC10" s="1150">
        <v>0</v>
      </c>
      <c r="AD10" s="1150">
        <v>0</v>
      </c>
      <c r="AE10" s="1150">
        <v>0</v>
      </c>
      <c r="AF10" s="1150">
        <v>0</v>
      </c>
      <c r="AG10" s="1154">
        <v>0</v>
      </c>
      <c r="AH10" s="1149">
        <v>658</v>
      </c>
      <c r="AI10" s="1150">
        <v>1990.9</v>
      </c>
      <c r="AJ10" s="1150">
        <v>0</v>
      </c>
      <c r="AK10" s="1150">
        <v>0</v>
      </c>
      <c r="AL10" s="1150">
        <v>0</v>
      </c>
      <c r="AM10" s="1150">
        <v>0</v>
      </c>
      <c r="AN10" s="1150">
        <v>0</v>
      </c>
      <c r="AO10" s="1150">
        <v>0</v>
      </c>
      <c r="AP10" s="1153">
        <v>0</v>
      </c>
      <c r="AQ10" s="1153">
        <v>0</v>
      </c>
      <c r="AR10" s="1153">
        <v>0</v>
      </c>
      <c r="AS10" s="1154">
        <v>2648.9</v>
      </c>
      <c r="AT10" s="1149">
        <v>0</v>
      </c>
      <c r="AU10" s="1150">
        <v>0</v>
      </c>
      <c r="AV10" s="1154">
        <v>0</v>
      </c>
      <c r="AW10" s="1158">
        <v>146</v>
      </c>
      <c r="AX10" s="1159"/>
      <c r="AY10" s="1159"/>
      <c r="AZ10" s="1159"/>
      <c r="BA10" s="1159"/>
      <c r="BB10" s="1160"/>
      <c r="BC10" s="1160"/>
      <c r="BD10" s="1160"/>
      <c r="BE10" s="1160">
        <v>0</v>
      </c>
      <c r="BF10" s="1159">
        <v>0</v>
      </c>
      <c r="BG10" s="1280">
        <v>0</v>
      </c>
      <c r="BH10" s="1158">
        <v>0</v>
      </c>
      <c r="BI10" s="1159">
        <v>0</v>
      </c>
      <c r="BJ10" s="1161">
        <v>0</v>
      </c>
      <c r="BK10" s="1162">
        <v>0</v>
      </c>
      <c r="BL10" s="1159">
        <v>0</v>
      </c>
      <c r="BM10" s="1161">
        <v>0</v>
      </c>
      <c r="BN10" s="1162">
        <v>0</v>
      </c>
      <c r="BO10" s="1159">
        <v>0</v>
      </c>
      <c r="BP10" s="1159">
        <v>0</v>
      </c>
      <c r="BQ10" s="1161">
        <v>0</v>
      </c>
      <c r="BR10" s="1159">
        <v>0</v>
      </c>
      <c r="BS10" s="1159"/>
      <c r="BT10" s="1159"/>
      <c r="BU10" s="1159"/>
      <c r="BV10" s="1159">
        <v>0</v>
      </c>
      <c r="BW10" s="1159"/>
      <c r="BX10" s="1159"/>
      <c r="BY10" s="1159"/>
      <c r="BZ10" s="1161"/>
      <c r="CA10" s="1158">
        <v>290671.40000000002</v>
      </c>
      <c r="CB10" s="1159">
        <v>290671.40000000002</v>
      </c>
      <c r="CC10" s="1159">
        <v>0</v>
      </c>
      <c r="CD10" s="1159">
        <v>0</v>
      </c>
      <c r="CE10" s="1159">
        <v>0</v>
      </c>
      <c r="CF10" s="1150">
        <v>0</v>
      </c>
      <c r="CG10" s="1159">
        <v>0</v>
      </c>
      <c r="CO10" s="1366"/>
      <c r="CP10" s="1366"/>
      <c r="CQ10" s="1366"/>
    </row>
    <row r="11" spans="1:99" ht="15.6" x14ac:dyDescent="0.3">
      <c r="A11" s="1365">
        <v>8</v>
      </c>
      <c r="B11" s="1147" t="s">
        <v>694</v>
      </c>
      <c r="C11" s="1148">
        <v>0</v>
      </c>
      <c r="D11" s="1149">
        <v>0</v>
      </c>
      <c r="E11" s="1150">
        <v>0</v>
      </c>
      <c r="F11" s="1150">
        <v>0</v>
      </c>
      <c r="G11" s="1150">
        <v>0</v>
      </c>
      <c r="H11" s="1150">
        <v>0</v>
      </c>
      <c r="I11" s="1150">
        <v>0</v>
      </c>
      <c r="J11" s="1150">
        <v>0</v>
      </c>
      <c r="K11" s="1153">
        <v>0</v>
      </c>
      <c r="L11" s="1150">
        <v>0</v>
      </c>
      <c r="M11" s="1150">
        <v>0</v>
      </c>
      <c r="N11" s="1151">
        <v>0</v>
      </c>
      <c r="O11" s="1152">
        <v>0</v>
      </c>
      <c r="P11" s="1149"/>
      <c r="Q11" s="1150"/>
      <c r="R11" s="1150"/>
      <c r="S11" s="1150"/>
      <c r="T11" s="1150"/>
      <c r="U11" s="1150"/>
      <c r="V11" s="1150"/>
      <c r="W11" s="1150"/>
      <c r="X11" s="1153"/>
      <c r="Y11" s="1153"/>
      <c r="Z11" s="1153"/>
      <c r="AA11" s="1154">
        <v>0</v>
      </c>
      <c r="AB11" s="1149">
        <v>0</v>
      </c>
      <c r="AC11" s="1150">
        <v>0</v>
      </c>
      <c r="AD11" s="1150">
        <v>0</v>
      </c>
      <c r="AE11" s="1150">
        <v>0</v>
      </c>
      <c r="AF11" s="1150">
        <v>0</v>
      </c>
      <c r="AG11" s="1154">
        <v>0</v>
      </c>
      <c r="AH11" s="1149">
        <v>0</v>
      </c>
      <c r="AI11" s="1150">
        <v>0</v>
      </c>
      <c r="AJ11" s="1150">
        <v>0</v>
      </c>
      <c r="AK11" s="1150">
        <v>0</v>
      </c>
      <c r="AL11" s="1150">
        <v>0</v>
      </c>
      <c r="AM11" s="1150">
        <v>0</v>
      </c>
      <c r="AN11" s="1150">
        <v>0</v>
      </c>
      <c r="AO11" s="1150">
        <v>0</v>
      </c>
      <c r="AP11" s="1153">
        <v>0</v>
      </c>
      <c r="AQ11" s="1153">
        <v>0</v>
      </c>
      <c r="AR11" s="1153">
        <v>0</v>
      </c>
      <c r="AS11" s="1154">
        <v>0</v>
      </c>
      <c r="AT11" s="1149">
        <v>0</v>
      </c>
      <c r="AU11" s="1150">
        <v>0</v>
      </c>
      <c r="AV11" s="1154">
        <v>0</v>
      </c>
      <c r="AW11" s="1158">
        <v>140</v>
      </c>
      <c r="AX11" s="1159"/>
      <c r="AY11" s="1159"/>
      <c r="AZ11" s="1159"/>
      <c r="BA11" s="1159"/>
      <c r="BB11" s="1160"/>
      <c r="BC11" s="1160"/>
      <c r="BD11" s="1160"/>
      <c r="BE11" s="1160">
        <v>0</v>
      </c>
      <c r="BF11" s="1159">
        <v>0</v>
      </c>
      <c r="BG11" s="1280">
        <v>0</v>
      </c>
      <c r="BH11" s="1158">
        <v>0</v>
      </c>
      <c r="BI11" s="1159">
        <v>0</v>
      </c>
      <c r="BJ11" s="1161">
        <v>0</v>
      </c>
      <c r="BK11" s="1162">
        <v>0</v>
      </c>
      <c r="BL11" s="1159">
        <v>0</v>
      </c>
      <c r="BM11" s="1161">
        <v>0</v>
      </c>
      <c r="BN11" s="1162">
        <v>0</v>
      </c>
      <c r="BO11" s="1159">
        <v>0</v>
      </c>
      <c r="BP11" s="1159">
        <v>0</v>
      </c>
      <c r="BQ11" s="1161">
        <v>0</v>
      </c>
      <c r="BR11" s="1159">
        <v>0</v>
      </c>
      <c r="BS11" s="1159"/>
      <c r="BT11" s="1159"/>
      <c r="BU11" s="1159"/>
      <c r="BV11" s="1159">
        <v>0</v>
      </c>
      <c r="BW11" s="1159"/>
      <c r="BX11" s="1159"/>
      <c r="BY11" s="1159"/>
      <c r="BZ11" s="1161"/>
      <c r="CA11" s="1158">
        <v>0</v>
      </c>
      <c r="CB11" s="1159">
        <v>0</v>
      </c>
      <c r="CC11" s="1159">
        <v>0</v>
      </c>
      <c r="CD11" s="1159">
        <v>0</v>
      </c>
      <c r="CE11" s="1159">
        <v>0</v>
      </c>
      <c r="CF11" s="1150">
        <v>0</v>
      </c>
      <c r="CG11" s="1159">
        <v>0</v>
      </c>
    </row>
    <row r="12" spans="1:99" ht="15.6" x14ac:dyDescent="0.3">
      <c r="A12" s="1365">
        <v>9</v>
      </c>
      <c r="B12" s="1147" t="s">
        <v>695</v>
      </c>
      <c r="C12" s="1148">
        <v>0</v>
      </c>
      <c r="D12" s="1149">
        <v>0</v>
      </c>
      <c r="E12" s="1150">
        <v>1</v>
      </c>
      <c r="F12" s="1150">
        <v>0</v>
      </c>
      <c r="G12" s="1150">
        <v>0</v>
      </c>
      <c r="H12" s="1150">
        <v>0</v>
      </c>
      <c r="I12" s="1150">
        <v>0</v>
      </c>
      <c r="J12" s="1150">
        <v>0</v>
      </c>
      <c r="K12" s="1153">
        <v>0</v>
      </c>
      <c r="L12" s="1150">
        <v>0</v>
      </c>
      <c r="M12" s="1150">
        <v>0</v>
      </c>
      <c r="N12" s="1151">
        <v>1</v>
      </c>
      <c r="O12" s="1152">
        <v>0</v>
      </c>
      <c r="P12" s="1149"/>
      <c r="Q12" s="1150">
        <v>1</v>
      </c>
      <c r="R12" s="1150"/>
      <c r="S12" s="1150"/>
      <c r="T12" s="1150"/>
      <c r="U12" s="1150"/>
      <c r="V12" s="1150"/>
      <c r="W12" s="1150"/>
      <c r="X12" s="1153"/>
      <c r="Y12" s="1153"/>
      <c r="Z12" s="1153"/>
      <c r="AA12" s="1154">
        <v>1</v>
      </c>
      <c r="AB12" s="1149">
        <v>0</v>
      </c>
      <c r="AC12" s="1150">
        <v>0</v>
      </c>
      <c r="AD12" s="1150">
        <v>0</v>
      </c>
      <c r="AE12" s="1150">
        <v>1</v>
      </c>
      <c r="AF12" s="1150">
        <v>0</v>
      </c>
      <c r="AG12" s="1154">
        <v>1</v>
      </c>
      <c r="AH12" s="1149">
        <v>0</v>
      </c>
      <c r="AI12" s="1150">
        <v>0</v>
      </c>
      <c r="AJ12" s="1150">
        <v>0</v>
      </c>
      <c r="AK12" s="1150">
        <v>0</v>
      </c>
      <c r="AL12" s="1150">
        <v>0</v>
      </c>
      <c r="AM12" s="1150">
        <v>0</v>
      </c>
      <c r="AN12" s="1150">
        <v>0</v>
      </c>
      <c r="AO12" s="1150">
        <v>0</v>
      </c>
      <c r="AP12" s="1153">
        <v>0</v>
      </c>
      <c r="AQ12" s="1153">
        <v>0</v>
      </c>
      <c r="AR12" s="1153">
        <v>0</v>
      </c>
      <c r="AS12" s="1154">
        <v>0</v>
      </c>
      <c r="AT12" s="1149">
        <v>1</v>
      </c>
      <c r="AU12" s="1150">
        <v>1</v>
      </c>
      <c r="AV12" s="1154">
        <v>0</v>
      </c>
      <c r="AW12" s="1158">
        <v>65</v>
      </c>
      <c r="AX12" s="1159"/>
      <c r="AY12" s="1159"/>
      <c r="AZ12" s="1159"/>
      <c r="BA12" s="1159"/>
      <c r="BB12" s="1160"/>
      <c r="BC12" s="1160"/>
      <c r="BD12" s="1160"/>
      <c r="BE12" s="1160">
        <v>0</v>
      </c>
      <c r="BF12" s="1159">
        <v>0</v>
      </c>
      <c r="BG12" s="1280">
        <v>0</v>
      </c>
      <c r="BH12" s="1158">
        <v>0</v>
      </c>
      <c r="BI12" s="1159">
        <v>0</v>
      </c>
      <c r="BJ12" s="1161">
        <v>0</v>
      </c>
      <c r="BK12" s="1162">
        <v>0</v>
      </c>
      <c r="BL12" s="1159">
        <v>0</v>
      </c>
      <c r="BM12" s="1161">
        <v>0</v>
      </c>
      <c r="BN12" s="1162">
        <v>0</v>
      </c>
      <c r="BO12" s="1159">
        <v>0</v>
      </c>
      <c r="BP12" s="1159">
        <v>0</v>
      </c>
      <c r="BQ12" s="1161">
        <v>0</v>
      </c>
      <c r="BR12" s="1159">
        <v>65</v>
      </c>
      <c r="BS12" s="1159"/>
      <c r="BT12" s="1159"/>
      <c r="BU12" s="1159"/>
      <c r="BV12" s="1159">
        <v>0</v>
      </c>
      <c r="BW12" s="1159"/>
      <c r="BX12" s="1159"/>
      <c r="BY12" s="1159"/>
      <c r="BZ12" s="1161"/>
      <c r="CA12" s="1158">
        <v>0</v>
      </c>
      <c r="CB12" s="1159">
        <v>65</v>
      </c>
      <c r="CC12" s="1159">
        <v>0</v>
      </c>
      <c r="CD12" s="1159">
        <v>65</v>
      </c>
      <c r="CE12" s="1159">
        <v>65</v>
      </c>
      <c r="CF12" s="1150">
        <v>0</v>
      </c>
      <c r="CG12" s="1159">
        <v>0</v>
      </c>
    </row>
    <row r="13" spans="1:99" ht="15.6" x14ac:dyDescent="0.3">
      <c r="A13" s="1365">
        <v>10</v>
      </c>
      <c r="B13" s="1147" t="s">
        <v>696</v>
      </c>
      <c r="C13" s="1148">
        <v>2</v>
      </c>
      <c r="D13" s="1149">
        <v>0</v>
      </c>
      <c r="E13" s="1150">
        <v>35</v>
      </c>
      <c r="F13" s="1150">
        <v>0</v>
      </c>
      <c r="G13" s="1150">
        <v>0</v>
      </c>
      <c r="H13" s="1150">
        <v>0</v>
      </c>
      <c r="I13" s="1150">
        <v>0</v>
      </c>
      <c r="J13" s="1150">
        <v>0</v>
      </c>
      <c r="K13" s="1153">
        <v>0</v>
      </c>
      <c r="L13" s="1150">
        <v>0</v>
      </c>
      <c r="M13" s="1150">
        <v>0</v>
      </c>
      <c r="N13" s="1151">
        <v>35</v>
      </c>
      <c r="O13" s="1152">
        <v>0</v>
      </c>
      <c r="P13" s="1149"/>
      <c r="Q13" s="1150">
        <v>16</v>
      </c>
      <c r="R13" s="1150"/>
      <c r="S13" s="1150"/>
      <c r="T13" s="1150"/>
      <c r="U13" s="1150"/>
      <c r="V13" s="1150"/>
      <c r="W13" s="1150"/>
      <c r="X13" s="1153"/>
      <c r="Y13" s="1153"/>
      <c r="Z13" s="1153"/>
      <c r="AA13" s="1154">
        <v>16</v>
      </c>
      <c r="AB13" s="1149">
        <v>0</v>
      </c>
      <c r="AC13" s="1150">
        <v>0</v>
      </c>
      <c r="AD13" s="1150">
        <v>0</v>
      </c>
      <c r="AE13" s="1150">
        <v>12</v>
      </c>
      <c r="AF13" s="1150">
        <v>4</v>
      </c>
      <c r="AG13" s="1154">
        <v>16</v>
      </c>
      <c r="AH13" s="1149">
        <v>2</v>
      </c>
      <c r="AI13" s="1150">
        <v>19</v>
      </c>
      <c r="AJ13" s="1150">
        <v>0</v>
      </c>
      <c r="AK13" s="1150">
        <v>0</v>
      </c>
      <c r="AL13" s="1150">
        <v>0</v>
      </c>
      <c r="AM13" s="1150">
        <v>0</v>
      </c>
      <c r="AN13" s="1150">
        <v>0</v>
      </c>
      <c r="AO13" s="1150">
        <v>0</v>
      </c>
      <c r="AP13" s="1153">
        <v>0</v>
      </c>
      <c r="AQ13" s="1153">
        <v>0</v>
      </c>
      <c r="AR13" s="1153">
        <v>0</v>
      </c>
      <c r="AS13" s="1154">
        <v>21</v>
      </c>
      <c r="AT13" s="1149">
        <v>16</v>
      </c>
      <c r="AU13" s="1150">
        <v>16</v>
      </c>
      <c r="AV13" s="1154">
        <v>0</v>
      </c>
      <c r="AW13" s="1158">
        <v>5</v>
      </c>
      <c r="AX13" s="1159"/>
      <c r="AY13" s="1159"/>
      <c r="AZ13" s="1159"/>
      <c r="BA13" s="1159"/>
      <c r="BB13" s="1160"/>
      <c r="BC13" s="1160"/>
      <c r="BD13" s="1160"/>
      <c r="BE13" s="1160">
        <v>0</v>
      </c>
      <c r="BF13" s="1159">
        <v>0</v>
      </c>
      <c r="BG13" s="1280">
        <v>0</v>
      </c>
      <c r="BH13" s="1158">
        <v>0</v>
      </c>
      <c r="BI13" s="1159">
        <v>0</v>
      </c>
      <c r="BJ13" s="1161">
        <v>0</v>
      </c>
      <c r="BK13" s="1162">
        <v>0</v>
      </c>
      <c r="BL13" s="1159">
        <v>0</v>
      </c>
      <c r="BM13" s="1161">
        <v>0</v>
      </c>
      <c r="BN13" s="1162">
        <v>0</v>
      </c>
      <c r="BO13" s="1159">
        <v>0</v>
      </c>
      <c r="BP13" s="1159">
        <v>0</v>
      </c>
      <c r="BQ13" s="1161">
        <v>0</v>
      </c>
      <c r="BR13" s="1159">
        <v>80</v>
      </c>
      <c r="BS13" s="1159"/>
      <c r="BT13" s="1159"/>
      <c r="BU13" s="1159"/>
      <c r="BV13" s="1159">
        <v>0</v>
      </c>
      <c r="BW13" s="1159"/>
      <c r="BX13" s="1159"/>
      <c r="BY13" s="1159"/>
      <c r="BZ13" s="1161"/>
      <c r="CA13" s="1158">
        <v>95</v>
      </c>
      <c r="CB13" s="1159">
        <v>175</v>
      </c>
      <c r="CC13" s="1159">
        <v>0</v>
      </c>
      <c r="CD13" s="1159">
        <v>80</v>
      </c>
      <c r="CE13" s="1159">
        <v>80</v>
      </c>
      <c r="CF13" s="1150">
        <v>0</v>
      </c>
      <c r="CG13" s="1159">
        <v>0</v>
      </c>
    </row>
    <row r="14" spans="1:99" ht="15.6" x14ac:dyDescent="0.3">
      <c r="A14" s="1365">
        <v>11</v>
      </c>
      <c r="B14" s="1147" t="s">
        <v>697</v>
      </c>
      <c r="C14" s="1148">
        <v>2</v>
      </c>
      <c r="D14" s="1149">
        <v>0</v>
      </c>
      <c r="E14" s="1150">
        <v>0</v>
      </c>
      <c r="F14" s="1150">
        <v>0</v>
      </c>
      <c r="G14" s="1150">
        <v>0</v>
      </c>
      <c r="H14" s="1150">
        <v>0</v>
      </c>
      <c r="I14" s="1150">
        <v>0</v>
      </c>
      <c r="J14" s="1150">
        <v>0</v>
      </c>
      <c r="K14" s="1153">
        <v>0</v>
      </c>
      <c r="L14" s="1150">
        <v>0</v>
      </c>
      <c r="M14" s="1150">
        <v>0</v>
      </c>
      <c r="N14" s="1151">
        <v>0</v>
      </c>
      <c r="O14" s="1152">
        <v>0</v>
      </c>
      <c r="P14" s="1149">
        <v>2</v>
      </c>
      <c r="Q14" s="1150"/>
      <c r="R14" s="1150"/>
      <c r="S14" s="1150"/>
      <c r="T14" s="1150"/>
      <c r="U14" s="1150"/>
      <c r="V14" s="1150"/>
      <c r="W14" s="1150"/>
      <c r="X14" s="1153"/>
      <c r="Y14" s="1153"/>
      <c r="Z14" s="1153"/>
      <c r="AA14" s="1154">
        <v>2</v>
      </c>
      <c r="AB14" s="1149">
        <v>0</v>
      </c>
      <c r="AC14" s="1150">
        <v>0</v>
      </c>
      <c r="AD14" s="1150">
        <v>0</v>
      </c>
      <c r="AE14" s="1150">
        <v>2</v>
      </c>
      <c r="AF14" s="1150">
        <v>0</v>
      </c>
      <c r="AG14" s="1154">
        <v>2</v>
      </c>
      <c r="AH14" s="1149">
        <v>0</v>
      </c>
      <c r="AI14" s="1150">
        <v>0</v>
      </c>
      <c r="AJ14" s="1150">
        <v>0</v>
      </c>
      <c r="AK14" s="1150">
        <v>0</v>
      </c>
      <c r="AL14" s="1150">
        <v>0</v>
      </c>
      <c r="AM14" s="1150">
        <v>0</v>
      </c>
      <c r="AN14" s="1150">
        <v>0</v>
      </c>
      <c r="AO14" s="1150">
        <v>0</v>
      </c>
      <c r="AP14" s="1153">
        <v>0</v>
      </c>
      <c r="AQ14" s="1153">
        <v>0</v>
      </c>
      <c r="AR14" s="1153">
        <v>0</v>
      </c>
      <c r="AS14" s="1154">
        <v>0</v>
      </c>
      <c r="AT14" s="1149">
        <v>2</v>
      </c>
      <c r="AU14" s="1150">
        <v>2</v>
      </c>
      <c r="AV14" s="1154">
        <v>0</v>
      </c>
      <c r="AW14" s="1158">
        <v>162</v>
      </c>
      <c r="AX14" s="1159"/>
      <c r="AY14" s="1159"/>
      <c r="AZ14" s="1159"/>
      <c r="BA14" s="1159"/>
      <c r="BB14" s="1160"/>
      <c r="BC14" s="1160"/>
      <c r="BD14" s="1160"/>
      <c r="BE14" s="1160">
        <v>0</v>
      </c>
      <c r="BF14" s="1159">
        <v>0</v>
      </c>
      <c r="BG14" s="1280">
        <v>0</v>
      </c>
      <c r="BH14" s="1158">
        <v>0</v>
      </c>
      <c r="BI14" s="1159">
        <v>0</v>
      </c>
      <c r="BJ14" s="1161">
        <v>0</v>
      </c>
      <c r="BK14" s="1162">
        <v>0</v>
      </c>
      <c r="BL14" s="1159">
        <v>0</v>
      </c>
      <c r="BM14" s="1161">
        <v>0</v>
      </c>
      <c r="BN14" s="1162">
        <v>0</v>
      </c>
      <c r="BO14" s="1159">
        <v>0</v>
      </c>
      <c r="BP14" s="1159">
        <v>0</v>
      </c>
      <c r="BQ14" s="1161">
        <v>0</v>
      </c>
      <c r="BR14" s="1159">
        <v>0</v>
      </c>
      <c r="BS14" s="1159"/>
      <c r="BT14" s="1159"/>
      <c r="BU14" s="1159"/>
      <c r="BV14" s="1159">
        <v>0</v>
      </c>
      <c r="BW14" s="1159"/>
      <c r="BX14" s="1159"/>
      <c r="BY14" s="1159"/>
      <c r="BZ14" s="1161"/>
      <c r="CA14" s="1158">
        <v>0</v>
      </c>
      <c r="CB14" s="1159">
        <v>0</v>
      </c>
      <c r="CC14" s="1159">
        <v>0</v>
      </c>
      <c r="CD14" s="1159">
        <v>0</v>
      </c>
      <c r="CE14" s="1159">
        <v>0</v>
      </c>
      <c r="CF14" s="1150">
        <v>0</v>
      </c>
      <c r="CG14" s="1159">
        <v>0</v>
      </c>
    </row>
    <row r="15" spans="1:99" ht="15.6" x14ac:dyDescent="0.3">
      <c r="A15" s="1365">
        <v>12</v>
      </c>
      <c r="B15" s="1147" t="s">
        <v>698</v>
      </c>
      <c r="C15" s="1148">
        <v>0</v>
      </c>
      <c r="D15" s="1149">
        <v>0</v>
      </c>
      <c r="E15" s="1150">
        <v>124</v>
      </c>
      <c r="F15" s="1150">
        <v>0</v>
      </c>
      <c r="G15" s="1150">
        <v>0</v>
      </c>
      <c r="H15" s="1150">
        <v>0</v>
      </c>
      <c r="I15" s="1150">
        <v>0</v>
      </c>
      <c r="J15" s="1150">
        <v>0</v>
      </c>
      <c r="K15" s="1153">
        <v>0</v>
      </c>
      <c r="L15" s="1150">
        <v>0</v>
      </c>
      <c r="M15" s="1150">
        <v>0</v>
      </c>
      <c r="N15" s="1151">
        <v>124</v>
      </c>
      <c r="O15" s="1152">
        <v>0</v>
      </c>
      <c r="P15" s="1149"/>
      <c r="Q15" s="1150"/>
      <c r="R15" s="1150"/>
      <c r="S15" s="1150"/>
      <c r="T15" s="1150"/>
      <c r="U15" s="1150"/>
      <c r="V15" s="1150"/>
      <c r="W15" s="1150"/>
      <c r="X15" s="1153"/>
      <c r="Y15" s="1153"/>
      <c r="Z15" s="1153"/>
      <c r="AA15" s="1154">
        <v>0</v>
      </c>
      <c r="AB15" s="1149">
        <v>0</v>
      </c>
      <c r="AC15" s="1150">
        <v>0</v>
      </c>
      <c r="AD15" s="1150">
        <v>0</v>
      </c>
      <c r="AE15" s="1150">
        <v>0</v>
      </c>
      <c r="AF15" s="1150">
        <v>0</v>
      </c>
      <c r="AG15" s="1154">
        <v>0</v>
      </c>
      <c r="AH15" s="1149">
        <v>0</v>
      </c>
      <c r="AI15" s="1150">
        <v>124</v>
      </c>
      <c r="AJ15" s="1150">
        <v>0</v>
      </c>
      <c r="AK15" s="1150">
        <v>0</v>
      </c>
      <c r="AL15" s="1150">
        <v>0</v>
      </c>
      <c r="AM15" s="1150">
        <v>0</v>
      </c>
      <c r="AN15" s="1150">
        <v>0</v>
      </c>
      <c r="AO15" s="1150">
        <v>0</v>
      </c>
      <c r="AP15" s="1153">
        <v>0</v>
      </c>
      <c r="AQ15" s="1153">
        <v>0</v>
      </c>
      <c r="AR15" s="1153">
        <v>0</v>
      </c>
      <c r="AS15" s="1154">
        <v>124</v>
      </c>
      <c r="AT15" s="1149">
        <v>0</v>
      </c>
      <c r="AU15" s="1150">
        <v>0</v>
      </c>
      <c r="AV15" s="1154">
        <v>0</v>
      </c>
      <c r="AW15" s="1158">
        <v>7</v>
      </c>
      <c r="AX15" s="1159"/>
      <c r="AY15" s="1159"/>
      <c r="AZ15" s="1159"/>
      <c r="BA15" s="1159"/>
      <c r="BB15" s="1160"/>
      <c r="BC15" s="1160"/>
      <c r="BD15" s="1160"/>
      <c r="BE15" s="1160">
        <v>0</v>
      </c>
      <c r="BF15" s="1159">
        <v>0</v>
      </c>
      <c r="BG15" s="1280">
        <v>0</v>
      </c>
      <c r="BH15" s="1158">
        <v>0</v>
      </c>
      <c r="BI15" s="1159">
        <v>0</v>
      </c>
      <c r="BJ15" s="1161">
        <v>0</v>
      </c>
      <c r="BK15" s="1162">
        <v>0</v>
      </c>
      <c r="BL15" s="1159">
        <v>0</v>
      </c>
      <c r="BM15" s="1161">
        <v>0</v>
      </c>
      <c r="BN15" s="1162">
        <v>0</v>
      </c>
      <c r="BO15" s="1159">
        <v>0</v>
      </c>
      <c r="BP15" s="1159">
        <v>0</v>
      </c>
      <c r="BQ15" s="1161">
        <v>0</v>
      </c>
      <c r="BR15" s="1159">
        <v>0</v>
      </c>
      <c r="BS15" s="1159"/>
      <c r="BT15" s="1159"/>
      <c r="BU15" s="1159"/>
      <c r="BV15" s="1159">
        <v>0</v>
      </c>
      <c r="BW15" s="1159"/>
      <c r="BX15" s="1159"/>
      <c r="BY15" s="1159"/>
      <c r="BZ15" s="1161"/>
      <c r="CA15" s="1158">
        <v>868</v>
      </c>
      <c r="CB15" s="1159">
        <v>868</v>
      </c>
      <c r="CC15" s="1159">
        <v>0</v>
      </c>
      <c r="CD15" s="1159">
        <v>0</v>
      </c>
      <c r="CE15" s="1159">
        <v>0</v>
      </c>
      <c r="CF15" s="1150">
        <v>0</v>
      </c>
      <c r="CG15" s="1159">
        <v>0</v>
      </c>
    </row>
    <row r="16" spans="1:99" ht="15.6" x14ac:dyDescent="0.3">
      <c r="A16" s="1365">
        <v>13</v>
      </c>
      <c r="B16" s="1147" t="s">
        <v>699</v>
      </c>
      <c r="C16" s="1148">
        <v>0</v>
      </c>
      <c r="D16" s="1149">
        <v>0</v>
      </c>
      <c r="E16" s="1150">
        <v>300</v>
      </c>
      <c r="F16" s="1150">
        <v>0</v>
      </c>
      <c r="G16" s="1150">
        <v>0</v>
      </c>
      <c r="H16" s="1150">
        <v>0</v>
      </c>
      <c r="I16" s="1150">
        <v>0</v>
      </c>
      <c r="J16" s="1150">
        <v>0</v>
      </c>
      <c r="K16" s="1153">
        <v>0</v>
      </c>
      <c r="L16" s="1150">
        <v>0</v>
      </c>
      <c r="M16" s="1150">
        <v>0</v>
      </c>
      <c r="N16" s="1151">
        <v>300</v>
      </c>
      <c r="O16" s="1152">
        <v>0</v>
      </c>
      <c r="P16" s="1149"/>
      <c r="Q16" s="1150">
        <v>25</v>
      </c>
      <c r="R16" s="1150"/>
      <c r="S16" s="1150"/>
      <c r="T16" s="1150"/>
      <c r="U16" s="1150"/>
      <c r="V16" s="1150"/>
      <c r="W16" s="1150"/>
      <c r="X16" s="1153"/>
      <c r="Y16" s="1153"/>
      <c r="Z16" s="1153"/>
      <c r="AA16" s="1154">
        <v>25</v>
      </c>
      <c r="AB16" s="1149">
        <v>0</v>
      </c>
      <c r="AC16" s="1150">
        <v>0</v>
      </c>
      <c r="AD16" s="1150">
        <v>0</v>
      </c>
      <c r="AE16" s="1150">
        <v>0</v>
      </c>
      <c r="AF16" s="1150">
        <v>25</v>
      </c>
      <c r="AG16" s="1154">
        <v>25</v>
      </c>
      <c r="AH16" s="1149">
        <v>0</v>
      </c>
      <c r="AI16" s="1150">
        <v>275</v>
      </c>
      <c r="AJ16" s="1150">
        <v>0</v>
      </c>
      <c r="AK16" s="1150">
        <v>0</v>
      </c>
      <c r="AL16" s="1150">
        <v>0</v>
      </c>
      <c r="AM16" s="1150">
        <v>0</v>
      </c>
      <c r="AN16" s="1150">
        <v>0</v>
      </c>
      <c r="AO16" s="1150">
        <v>0</v>
      </c>
      <c r="AP16" s="1153">
        <v>0</v>
      </c>
      <c r="AQ16" s="1153">
        <v>0</v>
      </c>
      <c r="AR16" s="1153">
        <v>0</v>
      </c>
      <c r="AS16" s="1154">
        <v>275</v>
      </c>
      <c r="AT16" s="1149">
        <v>25</v>
      </c>
      <c r="AU16" s="1150">
        <v>25</v>
      </c>
      <c r="AV16" s="1154">
        <v>0</v>
      </c>
      <c r="AW16" s="1158">
        <v>6</v>
      </c>
      <c r="AX16" s="1159"/>
      <c r="AY16" s="1159"/>
      <c r="AZ16" s="1159"/>
      <c r="BA16" s="1159"/>
      <c r="BB16" s="1160"/>
      <c r="BC16" s="1160"/>
      <c r="BD16" s="1160"/>
      <c r="BE16" s="1160">
        <v>0</v>
      </c>
      <c r="BF16" s="1159">
        <v>0</v>
      </c>
      <c r="BG16" s="1280">
        <v>0</v>
      </c>
      <c r="BH16" s="1158">
        <v>0</v>
      </c>
      <c r="BI16" s="1159">
        <v>0</v>
      </c>
      <c r="BJ16" s="1161">
        <v>0</v>
      </c>
      <c r="BK16" s="1162">
        <v>0</v>
      </c>
      <c r="BL16" s="1159">
        <v>0</v>
      </c>
      <c r="BM16" s="1161">
        <v>0</v>
      </c>
      <c r="BN16" s="1162">
        <v>0</v>
      </c>
      <c r="BO16" s="1159">
        <v>0</v>
      </c>
      <c r="BP16" s="1159">
        <v>0</v>
      </c>
      <c r="BQ16" s="1161">
        <v>0</v>
      </c>
      <c r="BR16" s="1159">
        <v>150</v>
      </c>
      <c r="BS16" s="1159"/>
      <c r="BT16" s="1159"/>
      <c r="BU16" s="1159"/>
      <c r="BV16" s="1159">
        <v>0</v>
      </c>
      <c r="BW16" s="1159"/>
      <c r="BX16" s="1159"/>
      <c r="BY16" s="1159"/>
      <c r="BZ16" s="1161"/>
      <c r="CA16" s="1158">
        <v>1650</v>
      </c>
      <c r="CB16" s="1159">
        <v>1800</v>
      </c>
      <c r="CC16" s="1159">
        <v>0</v>
      </c>
      <c r="CD16" s="1159">
        <v>150</v>
      </c>
      <c r="CE16" s="1159">
        <v>150</v>
      </c>
      <c r="CF16" s="1150">
        <v>0</v>
      </c>
      <c r="CG16" s="1159">
        <v>0</v>
      </c>
    </row>
    <row r="17" spans="1:85" ht="15.6" x14ac:dyDescent="0.3">
      <c r="A17" s="1365">
        <v>14</v>
      </c>
      <c r="B17" s="1147" t="s">
        <v>700</v>
      </c>
      <c r="C17" s="1148">
        <v>0</v>
      </c>
      <c r="D17" s="1149">
        <v>0</v>
      </c>
      <c r="E17" s="1150">
        <v>6</v>
      </c>
      <c r="F17" s="1150">
        <v>0</v>
      </c>
      <c r="G17" s="1150">
        <v>0</v>
      </c>
      <c r="H17" s="1150">
        <v>0</v>
      </c>
      <c r="I17" s="1150">
        <v>0</v>
      </c>
      <c r="J17" s="1150">
        <v>0</v>
      </c>
      <c r="K17" s="1153">
        <v>0</v>
      </c>
      <c r="L17" s="1150">
        <v>0</v>
      </c>
      <c r="M17" s="1150">
        <v>0</v>
      </c>
      <c r="N17" s="1151">
        <v>6</v>
      </c>
      <c r="O17" s="1152">
        <v>0</v>
      </c>
      <c r="P17" s="1149"/>
      <c r="Q17" s="1150"/>
      <c r="R17" s="1150"/>
      <c r="S17" s="1150"/>
      <c r="T17" s="1150"/>
      <c r="U17" s="1150"/>
      <c r="V17" s="1150"/>
      <c r="W17" s="1150"/>
      <c r="X17" s="1153"/>
      <c r="Y17" s="1153"/>
      <c r="Z17" s="1153"/>
      <c r="AA17" s="1154">
        <v>0</v>
      </c>
      <c r="AB17" s="1149">
        <v>0</v>
      </c>
      <c r="AC17" s="1150">
        <v>0</v>
      </c>
      <c r="AD17" s="1150">
        <v>0</v>
      </c>
      <c r="AE17" s="1150">
        <v>0</v>
      </c>
      <c r="AF17" s="1150">
        <v>0</v>
      </c>
      <c r="AG17" s="1154">
        <v>0</v>
      </c>
      <c r="AH17" s="1149">
        <v>0</v>
      </c>
      <c r="AI17" s="1150">
        <v>6</v>
      </c>
      <c r="AJ17" s="1150">
        <v>0</v>
      </c>
      <c r="AK17" s="1150">
        <v>0</v>
      </c>
      <c r="AL17" s="1150">
        <v>0</v>
      </c>
      <c r="AM17" s="1150">
        <v>0</v>
      </c>
      <c r="AN17" s="1150">
        <v>0</v>
      </c>
      <c r="AO17" s="1150">
        <v>0</v>
      </c>
      <c r="AP17" s="1153">
        <v>0</v>
      </c>
      <c r="AQ17" s="1153">
        <v>0</v>
      </c>
      <c r="AR17" s="1153">
        <v>0</v>
      </c>
      <c r="AS17" s="1154">
        <v>6</v>
      </c>
      <c r="AT17" s="1149">
        <v>0</v>
      </c>
      <c r="AU17" s="1150">
        <v>0</v>
      </c>
      <c r="AV17" s="1154">
        <v>0</v>
      </c>
      <c r="AW17" s="1158">
        <v>605</v>
      </c>
      <c r="AX17" s="1159"/>
      <c r="AY17" s="1159"/>
      <c r="AZ17" s="1159"/>
      <c r="BA17" s="1159"/>
      <c r="BB17" s="1160"/>
      <c r="BC17" s="1160"/>
      <c r="BD17" s="1160"/>
      <c r="BE17" s="1160">
        <v>0</v>
      </c>
      <c r="BF17" s="1159">
        <v>0</v>
      </c>
      <c r="BG17" s="1280">
        <v>0</v>
      </c>
      <c r="BH17" s="1158">
        <v>0</v>
      </c>
      <c r="BI17" s="1159">
        <v>0</v>
      </c>
      <c r="BJ17" s="1161">
        <v>0</v>
      </c>
      <c r="BK17" s="1162">
        <v>0</v>
      </c>
      <c r="BL17" s="1159">
        <v>0</v>
      </c>
      <c r="BM17" s="1161">
        <v>0</v>
      </c>
      <c r="BN17" s="1162">
        <v>0</v>
      </c>
      <c r="BO17" s="1159">
        <v>0</v>
      </c>
      <c r="BP17" s="1159">
        <v>0</v>
      </c>
      <c r="BQ17" s="1161">
        <v>0</v>
      </c>
      <c r="BR17" s="1159">
        <v>0</v>
      </c>
      <c r="BS17" s="1159"/>
      <c r="BT17" s="1159"/>
      <c r="BU17" s="1159"/>
      <c r="BV17" s="1159">
        <v>0</v>
      </c>
      <c r="BW17" s="1159"/>
      <c r="BX17" s="1159"/>
      <c r="BY17" s="1159"/>
      <c r="BZ17" s="1161"/>
      <c r="CA17" s="1158">
        <v>3630</v>
      </c>
      <c r="CB17" s="1159">
        <v>3630</v>
      </c>
      <c r="CC17" s="1159">
        <v>0</v>
      </c>
      <c r="CD17" s="1159">
        <v>0</v>
      </c>
      <c r="CE17" s="1159">
        <v>0</v>
      </c>
      <c r="CF17" s="1150">
        <v>0</v>
      </c>
      <c r="CG17" s="1159">
        <v>0</v>
      </c>
    </row>
    <row r="18" spans="1:85" ht="15.6" x14ac:dyDescent="0.3">
      <c r="A18" s="1365">
        <v>15</v>
      </c>
      <c r="B18" s="1147" t="s">
        <v>701</v>
      </c>
      <c r="C18" s="1148">
        <v>0</v>
      </c>
      <c r="D18" s="1149">
        <v>0</v>
      </c>
      <c r="E18" s="1150">
        <v>19</v>
      </c>
      <c r="F18" s="1150">
        <v>0</v>
      </c>
      <c r="G18" s="1150">
        <v>0</v>
      </c>
      <c r="H18" s="1150">
        <v>0</v>
      </c>
      <c r="I18" s="1150">
        <v>0</v>
      </c>
      <c r="J18" s="1150">
        <v>0</v>
      </c>
      <c r="K18" s="1153">
        <v>0</v>
      </c>
      <c r="L18" s="1150">
        <v>0</v>
      </c>
      <c r="M18" s="1150">
        <v>0</v>
      </c>
      <c r="N18" s="1151">
        <v>19</v>
      </c>
      <c r="O18" s="1152">
        <v>0</v>
      </c>
      <c r="P18" s="1149"/>
      <c r="Q18" s="1150"/>
      <c r="R18" s="1150"/>
      <c r="S18" s="1150"/>
      <c r="T18" s="1150"/>
      <c r="U18" s="1150"/>
      <c r="V18" s="1150"/>
      <c r="W18" s="1150"/>
      <c r="X18" s="1153"/>
      <c r="Y18" s="1153"/>
      <c r="Z18" s="1153"/>
      <c r="AA18" s="1154">
        <v>0</v>
      </c>
      <c r="AB18" s="1149">
        <v>0</v>
      </c>
      <c r="AC18" s="1150">
        <v>0</v>
      </c>
      <c r="AD18" s="1150">
        <v>0</v>
      </c>
      <c r="AE18" s="1150">
        <v>0</v>
      </c>
      <c r="AF18" s="1150">
        <v>0</v>
      </c>
      <c r="AG18" s="1154">
        <v>0</v>
      </c>
      <c r="AH18" s="1149">
        <v>0</v>
      </c>
      <c r="AI18" s="1150">
        <v>19</v>
      </c>
      <c r="AJ18" s="1150">
        <v>0</v>
      </c>
      <c r="AK18" s="1150">
        <v>0</v>
      </c>
      <c r="AL18" s="1150">
        <v>0</v>
      </c>
      <c r="AM18" s="1150">
        <v>0</v>
      </c>
      <c r="AN18" s="1150">
        <v>0</v>
      </c>
      <c r="AO18" s="1150">
        <v>0</v>
      </c>
      <c r="AP18" s="1153">
        <v>0</v>
      </c>
      <c r="AQ18" s="1153">
        <v>0</v>
      </c>
      <c r="AR18" s="1153">
        <v>0</v>
      </c>
      <c r="AS18" s="1154">
        <v>19</v>
      </c>
      <c r="AT18" s="1149">
        <v>0</v>
      </c>
      <c r="AU18" s="1150">
        <v>0</v>
      </c>
      <c r="AV18" s="1154">
        <v>0</v>
      </c>
      <c r="AW18" s="1158">
        <v>413</v>
      </c>
      <c r="AX18" s="1159"/>
      <c r="AY18" s="1159"/>
      <c r="AZ18" s="1159"/>
      <c r="BA18" s="1159"/>
      <c r="BB18" s="1160"/>
      <c r="BC18" s="1160"/>
      <c r="BD18" s="1160"/>
      <c r="BE18" s="1160">
        <v>0</v>
      </c>
      <c r="BF18" s="1159">
        <v>0</v>
      </c>
      <c r="BG18" s="1280">
        <v>0</v>
      </c>
      <c r="BH18" s="1158">
        <v>0</v>
      </c>
      <c r="BI18" s="1159">
        <v>0</v>
      </c>
      <c r="BJ18" s="1161">
        <v>0</v>
      </c>
      <c r="BK18" s="1162">
        <v>0</v>
      </c>
      <c r="BL18" s="1159">
        <v>0</v>
      </c>
      <c r="BM18" s="1161">
        <v>0</v>
      </c>
      <c r="BN18" s="1162">
        <v>0</v>
      </c>
      <c r="BO18" s="1159">
        <v>0</v>
      </c>
      <c r="BP18" s="1159">
        <v>0</v>
      </c>
      <c r="BQ18" s="1161">
        <v>0</v>
      </c>
      <c r="BR18" s="1159">
        <v>0</v>
      </c>
      <c r="BS18" s="1159"/>
      <c r="BT18" s="1159"/>
      <c r="BU18" s="1159"/>
      <c r="BV18" s="1159">
        <v>0</v>
      </c>
      <c r="BW18" s="1159"/>
      <c r="BX18" s="1159"/>
      <c r="BY18" s="1159"/>
      <c r="BZ18" s="1161"/>
      <c r="CA18" s="1158">
        <v>7847</v>
      </c>
      <c r="CB18" s="1159">
        <v>7847</v>
      </c>
      <c r="CC18" s="1159">
        <v>0</v>
      </c>
      <c r="CD18" s="1159">
        <v>0</v>
      </c>
      <c r="CE18" s="1159">
        <v>0</v>
      </c>
      <c r="CF18" s="1150">
        <v>0</v>
      </c>
      <c r="CG18" s="1159">
        <v>0</v>
      </c>
    </row>
    <row r="19" spans="1:85" ht="15.6" x14ac:dyDescent="0.3">
      <c r="A19" s="1365">
        <v>16</v>
      </c>
      <c r="B19" s="1147" t="s">
        <v>702</v>
      </c>
      <c r="C19" s="1148">
        <v>0</v>
      </c>
      <c r="D19" s="1149">
        <v>0</v>
      </c>
      <c r="E19" s="1150">
        <v>16</v>
      </c>
      <c r="F19" s="1150">
        <v>0</v>
      </c>
      <c r="G19" s="1150">
        <v>0</v>
      </c>
      <c r="H19" s="1150">
        <v>0</v>
      </c>
      <c r="I19" s="1150">
        <v>0</v>
      </c>
      <c r="J19" s="1150">
        <v>0</v>
      </c>
      <c r="K19" s="1153">
        <v>0</v>
      </c>
      <c r="L19" s="1150">
        <v>0</v>
      </c>
      <c r="M19" s="1150">
        <v>0</v>
      </c>
      <c r="N19" s="1151">
        <v>16</v>
      </c>
      <c r="O19" s="1152">
        <v>0</v>
      </c>
      <c r="P19" s="1149"/>
      <c r="Q19" s="1150"/>
      <c r="R19" s="1150"/>
      <c r="S19" s="1150"/>
      <c r="T19" s="1150"/>
      <c r="U19" s="1150"/>
      <c r="V19" s="1150"/>
      <c r="W19" s="1150"/>
      <c r="X19" s="1153"/>
      <c r="Y19" s="1153"/>
      <c r="Z19" s="1153"/>
      <c r="AA19" s="1154">
        <v>0</v>
      </c>
      <c r="AB19" s="1149">
        <v>0</v>
      </c>
      <c r="AC19" s="1150">
        <v>0</v>
      </c>
      <c r="AD19" s="1150">
        <v>0</v>
      </c>
      <c r="AE19" s="1150">
        <v>0</v>
      </c>
      <c r="AF19" s="1150">
        <v>0</v>
      </c>
      <c r="AG19" s="1154">
        <v>0</v>
      </c>
      <c r="AH19" s="1149">
        <v>0</v>
      </c>
      <c r="AI19" s="1150">
        <v>16</v>
      </c>
      <c r="AJ19" s="1150">
        <v>0</v>
      </c>
      <c r="AK19" s="1150">
        <v>0</v>
      </c>
      <c r="AL19" s="1150">
        <v>0</v>
      </c>
      <c r="AM19" s="1150">
        <v>0</v>
      </c>
      <c r="AN19" s="1150">
        <v>0</v>
      </c>
      <c r="AO19" s="1150">
        <v>0</v>
      </c>
      <c r="AP19" s="1153">
        <v>0</v>
      </c>
      <c r="AQ19" s="1153">
        <v>0</v>
      </c>
      <c r="AR19" s="1153">
        <v>0</v>
      </c>
      <c r="AS19" s="1154">
        <v>16</v>
      </c>
      <c r="AT19" s="1149">
        <v>0</v>
      </c>
      <c r="AU19" s="1150">
        <v>0</v>
      </c>
      <c r="AV19" s="1154">
        <v>0</v>
      </c>
      <c r="AW19" s="1158">
        <v>84</v>
      </c>
      <c r="AX19" s="1159"/>
      <c r="AY19" s="1159"/>
      <c r="AZ19" s="1159"/>
      <c r="BA19" s="1159"/>
      <c r="BB19" s="1160"/>
      <c r="BC19" s="1160"/>
      <c r="BD19" s="1160"/>
      <c r="BE19" s="1160">
        <v>0</v>
      </c>
      <c r="BF19" s="1159">
        <v>0</v>
      </c>
      <c r="BG19" s="1280">
        <v>0</v>
      </c>
      <c r="BH19" s="1158">
        <v>0</v>
      </c>
      <c r="BI19" s="1159">
        <v>0</v>
      </c>
      <c r="BJ19" s="1161">
        <v>0</v>
      </c>
      <c r="BK19" s="1162">
        <v>0</v>
      </c>
      <c r="BL19" s="1159">
        <v>0</v>
      </c>
      <c r="BM19" s="1161">
        <v>0</v>
      </c>
      <c r="BN19" s="1162">
        <v>0</v>
      </c>
      <c r="BO19" s="1159">
        <v>0</v>
      </c>
      <c r="BP19" s="1159">
        <v>0</v>
      </c>
      <c r="BQ19" s="1161">
        <v>0</v>
      </c>
      <c r="BR19" s="1159">
        <v>0</v>
      </c>
      <c r="BS19" s="1159"/>
      <c r="BT19" s="1159"/>
      <c r="BU19" s="1159"/>
      <c r="BV19" s="1159">
        <v>0</v>
      </c>
      <c r="BW19" s="1159"/>
      <c r="BX19" s="1159"/>
      <c r="BY19" s="1159"/>
      <c r="BZ19" s="1161"/>
      <c r="CA19" s="1158">
        <v>1344</v>
      </c>
      <c r="CB19" s="1159">
        <v>1344</v>
      </c>
      <c r="CC19" s="1159">
        <v>0</v>
      </c>
      <c r="CD19" s="1159">
        <v>0</v>
      </c>
      <c r="CE19" s="1159">
        <v>0</v>
      </c>
      <c r="CF19" s="1150">
        <v>0</v>
      </c>
      <c r="CG19" s="1159">
        <v>0</v>
      </c>
    </row>
    <row r="20" spans="1:85" ht="15.6" x14ac:dyDescent="0.3">
      <c r="A20" s="1365">
        <v>17</v>
      </c>
      <c r="B20" s="1261" t="s">
        <v>705</v>
      </c>
      <c r="C20" s="1148">
        <v>0</v>
      </c>
      <c r="D20" s="1149">
        <v>0</v>
      </c>
      <c r="E20" s="1150">
        <v>0</v>
      </c>
      <c r="F20" s="1150">
        <v>0</v>
      </c>
      <c r="G20" s="1150">
        <v>0</v>
      </c>
      <c r="H20" s="1150">
        <v>0</v>
      </c>
      <c r="I20" s="1150">
        <v>0</v>
      </c>
      <c r="J20" s="1150">
        <v>0</v>
      </c>
      <c r="K20" s="1153">
        <v>0</v>
      </c>
      <c r="L20" s="1150">
        <v>0</v>
      </c>
      <c r="M20" s="1150">
        <v>2</v>
      </c>
      <c r="N20" s="1151">
        <v>2</v>
      </c>
      <c r="O20" s="1152">
        <v>500</v>
      </c>
      <c r="P20" s="1149"/>
      <c r="Q20" s="1150"/>
      <c r="R20" s="1150"/>
      <c r="S20" s="1150"/>
      <c r="T20" s="1150"/>
      <c r="U20" s="1150"/>
      <c r="V20" s="1150"/>
      <c r="W20" s="1150"/>
      <c r="X20" s="1153"/>
      <c r="Y20" s="1153">
        <v>2</v>
      </c>
      <c r="Z20" s="1153">
        <v>217</v>
      </c>
      <c r="AA20" s="1154">
        <v>219</v>
      </c>
      <c r="AB20" s="1149">
        <v>0</v>
      </c>
      <c r="AC20" s="1150">
        <v>0</v>
      </c>
      <c r="AD20" s="1150">
        <v>98</v>
      </c>
      <c r="AE20" s="1150">
        <v>29</v>
      </c>
      <c r="AF20" s="1150">
        <v>92</v>
      </c>
      <c r="AG20" s="1154">
        <v>219</v>
      </c>
      <c r="AH20" s="1149">
        <v>0</v>
      </c>
      <c r="AI20" s="1150">
        <v>0</v>
      </c>
      <c r="AJ20" s="1150">
        <v>0</v>
      </c>
      <c r="AK20" s="1150">
        <v>0</v>
      </c>
      <c r="AL20" s="1150">
        <v>0</v>
      </c>
      <c r="AM20" s="1150">
        <v>0</v>
      </c>
      <c r="AN20" s="1150">
        <v>0</v>
      </c>
      <c r="AO20" s="1150">
        <v>0</v>
      </c>
      <c r="AP20" s="1153">
        <v>0</v>
      </c>
      <c r="AQ20" s="1153">
        <v>0</v>
      </c>
      <c r="AR20" s="1153">
        <v>283</v>
      </c>
      <c r="AS20" s="1154">
        <v>283</v>
      </c>
      <c r="AT20" s="1149">
        <v>219</v>
      </c>
      <c r="AU20" s="1150">
        <v>219</v>
      </c>
      <c r="AV20" s="1154">
        <v>0</v>
      </c>
      <c r="AW20" s="1158">
        <v>10</v>
      </c>
      <c r="AX20" s="1159"/>
      <c r="AY20" s="1159"/>
      <c r="AZ20" s="1159"/>
      <c r="BA20" s="1159">
        <v>8.9984999999999999</v>
      </c>
      <c r="BB20" s="1160"/>
      <c r="BC20" s="1160">
        <v>9.3450000000000006</v>
      </c>
      <c r="BD20" s="1160"/>
      <c r="BE20" s="1160">
        <v>0</v>
      </c>
      <c r="BF20" s="1159">
        <v>0</v>
      </c>
      <c r="BG20" s="1280">
        <v>10.10727</v>
      </c>
      <c r="BH20" s="1158">
        <v>10</v>
      </c>
      <c r="BI20" s="1159">
        <v>0</v>
      </c>
      <c r="BJ20" s="1161">
        <v>0</v>
      </c>
      <c r="BK20" s="1162">
        <v>500</v>
      </c>
      <c r="BL20" s="1159">
        <v>0</v>
      </c>
      <c r="BM20" s="1161">
        <v>0</v>
      </c>
      <c r="BN20" s="1162">
        <v>5000</v>
      </c>
      <c r="BO20" s="1159">
        <v>0</v>
      </c>
      <c r="BP20" s="1159">
        <v>0</v>
      </c>
      <c r="BQ20" s="1161">
        <v>5000</v>
      </c>
      <c r="BR20" s="1159">
        <v>0</v>
      </c>
      <c r="BS20" s="1159">
        <v>20.21454</v>
      </c>
      <c r="BT20" s="1159">
        <v>1190</v>
      </c>
      <c r="BU20" s="1159"/>
      <c r="BV20" s="1159">
        <v>980</v>
      </c>
      <c r="BW20" s="1159"/>
      <c r="BX20" s="1159"/>
      <c r="BY20" s="1159"/>
      <c r="BZ20" s="1161"/>
      <c r="CA20" s="1158">
        <v>2830</v>
      </c>
      <c r="CB20" s="1159">
        <v>20.21454</v>
      </c>
      <c r="CC20" s="1159">
        <v>5000</v>
      </c>
      <c r="CD20" s="1159">
        <v>2190.2145399999999</v>
      </c>
      <c r="CE20" s="1159">
        <v>2190.2145399999999</v>
      </c>
      <c r="CF20" s="1150">
        <v>0</v>
      </c>
      <c r="CG20" s="1159">
        <v>2830</v>
      </c>
    </row>
    <row r="21" spans="1:85" ht="15.6" x14ac:dyDescent="0.3">
      <c r="A21" s="1365">
        <v>18</v>
      </c>
      <c r="B21" s="1261" t="s">
        <v>2111</v>
      </c>
      <c r="C21" s="1148">
        <v>0</v>
      </c>
      <c r="D21" s="1149">
        <v>0</v>
      </c>
      <c r="E21" s="1150">
        <v>0</v>
      </c>
      <c r="F21" s="1150">
        <v>0</v>
      </c>
      <c r="G21" s="1150">
        <v>0</v>
      </c>
      <c r="H21" s="1150">
        <v>0</v>
      </c>
      <c r="I21" s="1150">
        <v>0</v>
      </c>
      <c r="J21" s="1150">
        <v>0</v>
      </c>
      <c r="K21" s="1153">
        <v>0</v>
      </c>
      <c r="L21" s="1150">
        <v>0</v>
      </c>
      <c r="M21" s="1150">
        <v>0</v>
      </c>
      <c r="N21" s="1151">
        <v>0</v>
      </c>
      <c r="O21" s="1152">
        <v>0</v>
      </c>
      <c r="P21" s="1149"/>
      <c r="Q21" s="1150"/>
      <c r="R21" s="1150"/>
      <c r="S21" s="1150"/>
      <c r="T21" s="1150"/>
      <c r="U21" s="1150"/>
      <c r="V21" s="1150"/>
      <c r="W21" s="1150"/>
      <c r="X21" s="1153"/>
      <c r="Y21" s="1153"/>
      <c r="Z21" s="1153"/>
      <c r="AA21" s="1154">
        <v>0</v>
      </c>
      <c r="AB21" s="1149">
        <v>0</v>
      </c>
      <c r="AC21" s="1150">
        <v>0</v>
      </c>
      <c r="AD21" s="1150">
        <v>0</v>
      </c>
      <c r="AE21" s="1150">
        <v>0</v>
      </c>
      <c r="AF21" s="1150">
        <v>0</v>
      </c>
      <c r="AG21" s="1154">
        <v>0</v>
      </c>
      <c r="AH21" s="1149">
        <v>0</v>
      </c>
      <c r="AI21" s="1150">
        <v>0</v>
      </c>
      <c r="AJ21" s="1150">
        <v>0</v>
      </c>
      <c r="AK21" s="1150">
        <v>0</v>
      </c>
      <c r="AL21" s="1150">
        <v>0</v>
      </c>
      <c r="AM21" s="1150">
        <v>0</v>
      </c>
      <c r="AN21" s="1150">
        <v>0</v>
      </c>
      <c r="AO21" s="1150">
        <v>0</v>
      </c>
      <c r="AP21" s="1153">
        <v>0</v>
      </c>
      <c r="AQ21" s="1153">
        <v>0</v>
      </c>
      <c r="AR21" s="1153">
        <v>0</v>
      </c>
      <c r="AS21" s="1154">
        <v>0</v>
      </c>
      <c r="AT21" s="1149">
        <v>0</v>
      </c>
      <c r="AU21" s="1150">
        <v>0</v>
      </c>
      <c r="AV21" s="1154">
        <v>0</v>
      </c>
      <c r="AW21" s="1158">
        <v>18</v>
      </c>
      <c r="AX21" s="1159"/>
      <c r="AY21" s="1159"/>
      <c r="AZ21" s="1159"/>
      <c r="BA21" s="1159">
        <v>20.842500000000001</v>
      </c>
      <c r="BB21" s="1160"/>
      <c r="BC21" s="1160"/>
      <c r="BD21" s="1160"/>
      <c r="BE21" s="1160">
        <v>22.821999999999999</v>
      </c>
      <c r="BF21" s="1159">
        <v>0</v>
      </c>
      <c r="BG21" s="1280">
        <v>0</v>
      </c>
      <c r="BH21" s="1158">
        <v>0</v>
      </c>
      <c r="BI21" s="1159">
        <v>0</v>
      </c>
      <c r="BJ21" s="1161">
        <v>0</v>
      </c>
      <c r="BK21" s="1162">
        <v>182</v>
      </c>
      <c r="BL21" s="1159">
        <v>0</v>
      </c>
      <c r="BM21" s="1161">
        <v>0</v>
      </c>
      <c r="BN21" s="1162">
        <v>0</v>
      </c>
      <c r="BO21" s="1159">
        <v>0</v>
      </c>
      <c r="BP21" s="1159">
        <v>0</v>
      </c>
      <c r="BQ21" s="1161">
        <v>0</v>
      </c>
      <c r="BR21" s="1159">
        <v>0</v>
      </c>
      <c r="BS21" s="1159"/>
      <c r="BT21" s="1159"/>
      <c r="BU21" s="1159"/>
      <c r="BV21" s="1159">
        <v>0</v>
      </c>
      <c r="BW21" s="1159"/>
      <c r="BX21" s="1159"/>
      <c r="BY21" s="1159"/>
      <c r="BZ21" s="1161"/>
      <c r="CA21" s="1158">
        <v>0</v>
      </c>
      <c r="CB21" s="1159">
        <v>0</v>
      </c>
      <c r="CC21" s="1159">
        <v>0</v>
      </c>
      <c r="CD21" s="1159">
        <v>0</v>
      </c>
      <c r="CE21" s="1159">
        <v>0</v>
      </c>
      <c r="CF21" s="1150">
        <v>0</v>
      </c>
      <c r="CG21" s="1159">
        <v>0</v>
      </c>
    </row>
    <row r="22" spans="1:85" ht="15.6" x14ac:dyDescent="0.3">
      <c r="A22" s="1365">
        <v>19</v>
      </c>
      <c r="B22" s="1147" t="s">
        <v>707</v>
      </c>
      <c r="C22" s="1148">
        <v>0</v>
      </c>
      <c r="D22" s="1149">
        <v>0</v>
      </c>
      <c r="E22" s="1150">
        <v>346</v>
      </c>
      <c r="F22" s="1150">
        <v>0</v>
      </c>
      <c r="G22" s="1150">
        <v>0</v>
      </c>
      <c r="H22" s="1150">
        <v>0</v>
      </c>
      <c r="I22" s="1150">
        <v>0</v>
      </c>
      <c r="J22" s="1150">
        <v>0</v>
      </c>
      <c r="K22" s="1153">
        <v>0</v>
      </c>
      <c r="L22" s="1150">
        <v>0</v>
      </c>
      <c r="M22" s="1150">
        <v>0</v>
      </c>
      <c r="N22" s="1151">
        <v>346</v>
      </c>
      <c r="O22" s="1152">
        <v>404</v>
      </c>
      <c r="P22" s="1149"/>
      <c r="Q22" s="1150">
        <v>10</v>
      </c>
      <c r="R22" s="1150"/>
      <c r="S22" s="1150"/>
      <c r="T22" s="1150"/>
      <c r="U22" s="1150"/>
      <c r="V22" s="1150"/>
      <c r="W22" s="1150"/>
      <c r="X22" s="1153"/>
      <c r="Y22" s="1153"/>
      <c r="Z22" s="1153"/>
      <c r="AA22" s="1154">
        <v>10</v>
      </c>
      <c r="AB22" s="1149">
        <v>0</v>
      </c>
      <c r="AC22" s="1150">
        <v>0</v>
      </c>
      <c r="AD22" s="1150">
        <v>0</v>
      </c>
      <c r="AE22" s="1150">
        <v>0</v>
      </c>
      <c r="AF22" s="1150">
        <v>10</v>
      </c>
      <c r="AG22" s="1154">
        <v>10</v>
      </c>
      <c r="AH22" s="1149">
        <v>0</v>
      </c>
      <c r="AI22" s="1150">
        <v>336</v>
      </c>
      <c r="AJ22" s="1150">
        <v>0</v>
      </c>
      <c r="AK22" s="1150">
        <v>0</v>
      </c>
      <c r="AL22" s="1150">
        <v>0</v>
      </c>
      <c r="AM22" s="1150">
        <v>0</v>
      </c>
      <c r="AN22" s="1150">
        <v>0</v>
      </c>
      <c r="AO22" s="1150">
        <v>0</v>
      </c>
      <c r="AP22" s="1153">
        <v>0</v>
      </c>
      <c r="AQ22" s="1153">
        <v>0</v>
      </c>
      <c r="AR22" s="1153">
        <v>404</v>
      </c>
      <c r="AS22" s="1154">
        <v>740</v>
      </c>
      <c r="AT22" s="1149">
        <v>10</v>
      </c>
      <c r="AU22" s="1150">
        <v>10</v>
      </c>
      <c r="AV22" s="1154">
        <v>0</v>
      </c>
      <c r="AW22" s="1158">
        <v>2.8</v>
      </c>
      <c r="AX22" s="1159"/>
      <c r="AY22" s="1159"/>
      <c r="AZ22" s="1159"/>
      <c r="BA22" s="1159"/>
      <c r="BB22" s="1160"/>
      <c r="BC22" s="1160"/>
      <c r="BD22" s="1160"/>
      <c r="BE22" s="1160">
        <v>0</v>
      </c>
      <c r="BF22" s="1159">
        <v>0</v>
      </c>
      <c r="BG22" s="1280">
        <v>0</v>
      </c>
      <c r="BH22" s="1158">
        <v>14.84</v>
      </c>
      <c r="BI22" s="1159">
        <v>0</v>
      </c>
      <c r="BJ22" s="1161">
        <v>0</v>
      </c>
      <c r="BK22" s="1162">
        <v>404</v>
      </c>
      <c r="BL22" s="1159">
        <v>0</v>
      </c>
      <c r="BM22" s="1161">
        <v>0</v>
      </c>
      <c r="BN22" s="1162">
        <v>5995.36</v>
      </c>
      <c r="BO22" s="1159">
        <v>0</v>
      </c>
      <c r="BP22" s="1159">
        <v>0</v>
      </c>
      <c r="BQ22" s="1161">
        <v>5995.36</v>
      </c>
      <c r="BR22" s="1159">
        <v>28</v>
      </c>
      <c r="BS22" s="1159"/>
      <c r="BT22" s="1159"/>
      <c r="BU22" s="1159"/>
      <c r="BV22" s="1159">
        <v>0</v>
      </c>
      <c r="BW22" s="1159"/>
      <c r="BX22" s="1159"/>
      <c r="BY22" s="1159"/>
      <c r="BZ22" s="1161"/>
      <c r="CA22" s="1158">
        <v>6936.16</v>
      </c>
      <c r="CB22" s="1159">
        <v>968.8</v>
      </c>
      <c r="CC22" s="1159">
        <v>5995.36</v>
      </c>
      <c r="CD22" s="1159">
        <v>28</v>
      </c>
      <c r="CE22" s="1159">
        <v>28</v>
      </c>
      <c r="CF22" s="1150">
        <v>0</v>
      </c>
      <c r="CG22" s="1159">
        <v>5995.36</v>
      </c>
    </row>
    <row r="23" spans="1:85" ht="15.6" x14ac:dyDescent="0.3">
      <c r="A23" s="1365">
        <v>20</v>
      </c>
      <c r="B23" s="1147" t="s">
        <v>708</v>
      </c>
      <c r="C23" s="1148">
        <v>0</v>
      </c>
      <c r="D23" s="1149">
        <v>0</v>
      </c>
      <c r="E23" s="1150">
        <v>232</v>
      </c>
      <c r="F23" s="1150">
        <v>0</v>
      </c>
      <c r="G23" s="1150">
        <v>0</v>
      </c>
      <c r="H23" s="1150">
        <v>0</v>
      </c>
      <c r="I23" s="1150">
        <v>0</v>
      </c>
      <c r="J23" s="1150">
        <v>0</v>
      </c>
      <c r="K23" s="1153">
        <v>0</v>
      </c>
      <c r="L23" s="1150">
        <v>0</v>
      </c>
      <c r="M23" s="1150">
        <v>0</v>
      </c>
      <c r="N23" s="1151">
        <v>232</v>
      </c>
      <c r="O23" s="1152">
        <v>150</v>
      </c>
      <c r="P23" s="1149"/>
      <c r="Q23" s="1150">
        <v>79</v>
      </c>
      <c r="R23" s="1150"/>
      <c r="S23" s="1150"/>
      <c r="T23" s="1150"/>
      <c r="U23" s="1150"/>
      <c r="V23" s="1150"/>
      <c r="W23" s="1150"/>
      <c r="X23" s="1153"/>
      <c r="Y23" s="1153"/>
      <c r="Z23" s="1153"/>
      <c r="AA23" s="1154">
        <v>79</v>
      </c>
      <c r="AB23" s="1149">
        <v>0</v>
      </c>
      <c r="AC23" s="1150">
        <v>0</v>
      </c>
      <c r="AD23" s="1150">
        <v>0</v>
      </c>
      <c r="AE23" s="1150">
        <v>44</v>
      </c>
      <c r="AF23" s="1150">
        <v>35</v>
      </c>
      <c r="AG23" s="1154">
        <v>79</v>
      </c>
      <c r="AH23" s="1149">
        <v>0</v>
      </c>
      <c r="AI23" s="1150">
        <v>153</v>
      </c>
      <c r="AJ23" s="1150">
        <v>0</v>
      </c>
      <c r="AK23" s="1150">
        <v>0</v>
      </c>
      <c r="AL23" s="1150">
        <v>0</v>
      </c>
      <c r="AM23" s="1150">
        <v>0</v>
      </c>
      <c r="AN23" s="1150">
        <v>0</v>
      </c>
      <c r="AO23" s="1150">
        <v>0</v>
      </c>
      <c r="AP23" s="1153">
        <v>0</v>
      </c>
      <c r="AQ23" s="1153">
        <v>0</v>
      </c>
      <c r="AR23" s="1153">
        <v>150</v>
      </c>
      <c r="AS23" s="1154">
        <v>303</v>
      </c>
      <c r="AT23" s="1149">
        <v>79</v>
      </c>
      <c r="AU23" s="1150">
        <v>79</v>
      </c>
      <c r="AV23" s="1154">
        <v>0</v>
      </c>
      <c r="AW23" s="1158">
        <v>3</v>
      </c>
      <c r="AX23" s="1159"/>
      <c r="AY23" s="1159"/>
      <c r="AZ23" s="1159"/>
      <c r="BA23" s="1159"/>
      <c r="BB23" s="1160"/>
      <c r="BC23" s="1160"/>
      <c r="BD23" s="1160"/>
      <c r="BE23" s="1160">
        <v>0</v>
      </c>
      <c r="BF23" s="1159">
        <v>0</v>
      </c>
      <c r="BG23" s="1280">
        <v>0</v>
      </c>
      <c r="BH23" s="1158">
        <v>2.19</v>
      </c>
      <c r="BI23" s="1159">
        <v>0</v>
      </c>
      <c r="BJ23" s="1161">
        <v>0</v>
      </c>
      <c r="BK23" s="1162">
        <v>150</v>
      </c>
      <c r="BL23" s="1159">
        <v>0</v>
      </c>
      <c r="BM23" s="1161">
        <v>0</v>
      </c>
      <c r="BN23" s="1162">
        <v>328.5</v>
      </c>
      <c r="BO23" s="1159">
        <v>0</v>
      </c>
      <c r="BP23" s="1159">
        <v>0</v>
      </c>
      <c r="BQ23" s="1161">
        <v>328.5</v>
      </c>
      <c r="BR23" s="1159">
        <v>237</v>
      </c>
      <c r="BS23" s="1159"/>
      <c r="BT23" s="1159"/>
      <c r="BU23" s="1159"/>
      <c r="BV23" s="1159">
        <v>0</v>
      </c>
      <c r="BW23" s="1159"/>
      <c r="BX23" s="1159"/>
      <c r="BY23" s="1159"/>
      <c r="BZ23" s="1161"/>
      <c r="CA23" s="1158">
        <v>787.5</v>
      </c>
      <c r="CB23" s="1159">
        <v>696</v>
      </c>
      <c r="CC23" s="1159">
        <v>328.5</v>
      </c>
      <c r="CD23" s="1159">
        <v>237</v>
      </c>
      <c r="CE23" s="1159">
        <v>237</v>
      </c>
      <c r="CF23" s="1150">
        <v>0</v>
      </c>
      <c r="CG23" s="1159">
        <v>328.5</v>
      </c>
    </row>
    <row r="24" spans="1:85" ht="15.6" x14ac:dyDescent="0.3">
      <c r="A24" s="1365">
        <v>21</v>
      </c>
      <c r="B24" s="1164" t="s">
        <v>709</v>
      </c>
      <c r="C24" s="1148">
        <v>0</v>
      </c>
      <c r="D24" s="1149">
        <v>0</v>
      </c>
      <c r="E24" s="1150">
        <v>0</v>
      </c>
      <c r="F24" s="1150">
        <v>0</v>
      </c>
      <c r="G24" s="1150">
        <v>0</v>
      </c>
      <c r="H24" s="1150">
        <v>0</v>
      </c>
      <c r="I24" s="1150">
        <v>192</v>
      </c>
      <c r="J24" s="1150">
        <v>0</v>
      </c>
      <c r="K24" s="1153">
        <v>0</v>
      </c>
      <c r="L24" s="1150">
        <v>0</v>
      </c>
      <c r="M24" s="1150">
        <v>0</v>
      </c>
      <c r="N24" s="1151">
        <v>192</v>
      </c>
      <c r="O24" s="1152">
        <v>250</v>
      </c>
      <c r="P24" s="1149"/>
      <c r="Q24" s="1150"/>
      <c r="R24" s="1150"/>
      <c r="S24" s="1150"/>
      <c r="T24" s="1150"/>
      <c r="U24" s="1150">
        <v>140</v>
      </c>
      <c r="V24" s="1150"/>
      <c r="W24" s="1150"/>
      <c r="X24" s="1153"/>
      <c r="Y24" s="1153"/>
      <c r="Z24" s="1153"/>
      <c r="AA24" s="1154">
        <v>140</v>
      </c>
      <c r="AB24" s="1149">
        <v>0</v>
      </c>
      <c r="AC24" s="1150">
        <v>0</v>
      </c>
      <c r="AD24" s="1150">
        <v>0</v>
      </c>
      <c r="AE24" s="1150">
        <v>0</v>
      </c>
      <c r="AF24" s="1150">
        <v>140</v>
      </c>
      <c r="AG24" s="1154">
        <v>140</v>
      </c>
      <c r="AH24" s="1149">
        <v>0</v>
      </c>
      <c r="AI24" s="1150">
        <v>0</v>
      </c>
      <c r="AJ24" s="1150">
        <v>0</v>
      </c>
      <c r="AK24" s="1150">
        <v>0</v>
      </c>
      <c r="AL24" s="1150">
        <v>0</v>
      </c>
      <c r="AM24" s="1150">
        <v>52</v>
      </c>
      <c r="AN24" s="1150">
        <v>0</v>
      </c>
      <c r="AO24" s="1150">
        <v>0</v>
      </c>
      <c r="AP24" s="1153">
        <v>0</v>
      </c>
      <c r="AQ24" s="1153">
        <v>0</v>
      </c>
      <c r="AR24" s="1153">
        <v>250</v>
      </c>
      <c r="AS24" s="1154">
        <v>302</v>
      </c>
      <c r="AT24" s="1149">
        <v>140</v>
      </c>
      <c r="AU24" s="1150">
        <v>140</v>
      </c>
      <c r="AV24" s="1154">
        <v>0</v>
      </c>
      <c r="AW24" s="1158">
        <v>8</v>
      </c>
      <c r="AX24" s="1159"/>
      <c r="AY24" s="1159"/>
      <c r="AZ24" s="1159"/>
      <c r="BA24" s="1159">
        <v>9.6599999999999984</v>
      </c>
      <c r="BB24" s="1160"/>
      <c r="BC24" s="1160"/>
      <c r="BD24" s="1160"/>
      <c r="BE24" s="1160">
        <v>0</v>
      </c>
      <c r="BF24" s="1159">
        <v>0</v>
      </c>
      <c r="BG24" s="1280">
        <v>0</v>
      </c>
      <c r="BH24" s="1158">
        <v>0</v>
      </c>
      <c r="BI24" s="1159">
        <v>0</v>
      </c>
      <c r="BJ24" s="1161">
        <v>0</v>
      </c>
      <c r="BK24" s="1162">
        <v>0</v>
      </c>
      <c r="BL24" s="1159">
        <v>0</v>
      </c>
      <c r="BM24" s="1161">
        <v>0</v>
      </c>
      <c r="BN24" s="1162">
        <v>0</v>
      </c>
      <c r="BO24" s="1159">
        <v>0</v>
      </c>
      <c r="BP24" s="1159">
        <v>0</v>
      </c>
      <c r="BQ24" s="1161">
        <v>0</v>
      </c>
      <c r="BR24" s="1159">
        <v>1352.3999999999999</v>
      </c>
      <c r="BS24" s="1159"/>
      <c r="BT24" s="1159"/>
      <c r="BU24" s="1159"/>
      <c r="BV24" s="1159">
        <v>0</v>
      </c>
      <c r="BW24" s="1159"/>
      <c r="BX24" s="1159"/>
      <c r="BY24" s="1159"/>
      <c r="BZ24" s="1161"/>
      <c r="CA24" s="1158">
        <v>502.31999999999994</v>
      </c>
      <c r="CB24" s="1159">
        <v>1854.7199999999998</v>
      </c>
      <c r="CC24" s="1159">
        <v>0</v>
      </c>
      <c r="CD24" s="1159">
        <v>1352.3999999999999</v>
      </c>
      <c r="CE24" s="1159">
        <v>1352.3999999999999</v>
      </c>
      <c r="CF24" s="1150">
        <v>0</v>
      </c>
      <c r="CG24" s="1159">
        <v>0</v>
      </c>
    </row>
    <row r="25" spans="1:85" ht="15.6" x14ac:dyDescent="0.3">
      <c r="A25" s="1365">
        <v>22</v>
      </c>
      <c r="B25" s="1164" t="s">
        <v>710</v>
      </c>
      <c r="C25" s="1148">
        <v>0</v>
      </c>
      <c r="D25" s="1149">
        <v>0</v>
      </c>
      <c r="E25" s="1150">
        <v>1646</v>
      </c>
      <c r="F25" s="1150">
        <v>0</v>
      </c>
      <c r="G25" s="1150">
        <v>0</v>
      </c>
      <c r="H25" s="1150">
        <v>0</v>
      </c>
      <c r="I25" s="1150">
        <v>0</v>
      </c>
      <c r="J25" s="1150">
        <v>0</v>
      </c>
      <c r="K25" s="1153">
        <v>0</v>
      </c>
      <c r="L25" s="1150">
        <v>0</v>
      </c>
      <c r="M25" s="1150">
        <v>0</v>
      </c>
      <c r="N25" s="1151">
        <v>1646</v>
      </c>
      <c r="O25" s="1152">
        <v>0</v>
      </c>
      <c r="P25" s="1149"/>
      <c r="Q25" s="1150">
        <v>5</v>
      </c>
      <c r="R25" s="1150"/>
      <c r="S25" s="1150"/>
      <c r="T25" s="1150"/>
      <c r="U25" s="1150"/>
      <c r="V25" s="1150"/>
      <c r="W25" s="1150"/>
      <c r="X25" s="1153"/>
      <c r="Y25" s="1153"/>
      <c r="Z25" s="1153"/>
      <c r="AA25" s="1154">
        <v>5</v>
      </c>
      <c r="AB25" s="1149">
        <v>0</v>
      </c>
      <c r="AC25" s="1150">
        <v>0</v>
      </c>
      <c r="AD25" s="1150">
        <v>0</v>
      </c>
      <c r="AE25" s="1150">
        <v>5</v>
      </c>
      <c r="AF25" s="1150">
        <v>0</v>
      </c>
      <c r="AG25" s="1154">
        <v>5</v>
      </c>
      <c r="AH25" s="1149">
        <v>0</v>
      </c>
      <c r="AI25" s="1150">
        <v>1641</v>
      </c>
      <c r="AJ25" s="1150">
        <v>0</v>
      </c>
      <c r="AK25" s="1150">
        <v>0</v>
      </c>
      <c r="AL25" s="1150">
        <v>0</v>
      </c>
      <c r="AM25" s="1150">
        <v>0</v>
      </c>
      <c r="AN25" s="1150">
        <v>0</v>
      </c>
      <c r="AO25" s="1150">
        <v>0</v>
      </c>
      <c r="AP25" s="1153">
        <v>0</v>
      </c>
      <c r="AQ25" s="1153">
        <v>0</v>
      </c>
      <c r="AR25" s="1153">
        <v>0</v>
      </c>
      <c r="AS25" s="1154">
        <v>1641</v>
      </c>
      <c r="AT25" s="1149">
        <v>5</v>
      </c>
      <c r="AU25" s="1150">
        <v>5</v>
      </c>
      <c r="AV25" s="1154">
        <v>0</v>
      </c>
      <c r="AW25" s="1158">
        <v>2</v>
      </c>
      <c r="AX25" s="1159"/>
      <c r="AY25" s="1159"/>
      <c r="AZ25" s="1159"/>
      <c r="BA25" s="1159"/>
      <c r="BB25" s="1160"/>
      <c r="BC25" s="1160"/>
      <c r="BD25" s="1160"/>
      <c r="BE25" s="1160">
        <v>0</v>
      </c>
      <c r="BF25" s="1159">
        <v>0</v>
      </c>
      <c r="BG25" s="1280">
        <v>0</v>
      </c>
      <c r="BH25" s="1158">
        <v>0</v>
      </c>
      <c r="BI25" s="1159">
        <v>0</v>
      </c>
      <c r="BJ25" s="1161">
        <v>0</v>
      </c>
      <c r="BK25" s="1162">
        <v>0</v>
      </c>
      <c r="BL25" s="1159">
        <v>0</v>
      </c>
      <c r="BM25" s="1161">
        <v>0</v>
      </c>
      <c r="BN25" s="1162">
        <v>0</v>
      </c>
      <c r="BO25" s="1159">
        <v>0</v>
      </c>
      <c r="BP25" s="1159">
        <v>0</v>
      </c>
      <c r="BQ25" s="1161">
        <v>0</v>
      </c>
      <c r="BR25" s="1159">
        <v>10</v>
      </c>
      <c r="BS25" s="1159"/>
      <c r="BT25" s="1159"/>
      <c r="BU25" s="1159"/>
      <c r="BV25" s="1159">
        <v>0</v>
      </c>
      <c r="BW25" s="1159"/>
      <c r="BX25" s="1159"/>
      <c r="BY25" s="1159"/>
      <c r="BZ25" s="1161"/>
      <c r="CA25" s="1158">
        <v>3282</v>
      </c>
      <c r="CB25" s="1159">
        <v>3292</v>
      </c>
      <c r="CC25" s="1159">
        <v>0</v>
      </c>
      <c r="CD25" s="1159">
        <v>10</v>
      </c>
      <c r="CE25" s="1159">
        <v>10</v>
      </c>
      <c r="CF25" s="1150">
        <v>0</v>
      </c>
      <c r="CG25" s="1159">
        <v>0</v>
      </c>
    </row>
    <row r="26" spans="1:85" ht="15.6" x14ac:dyDescent="0.3">
      <c r="A26" s="1365">
        <v>23</v>
      </c>
      <c r="B26" s="1147" t="s">
        <v>711</v>
      </c>
      <c r="C26" s="1148">
        <v>0</v>
      </c>
      <c r="D26" s="1149">
        <v>0</v>
      </c>
      <c r="E26" s="1150">
        <v>0</v>
      </c>
      <c r="F26" s="1150">
        <v>0</v>
      </c>
      <c r="G26" s="1150">
        <v>0</v>
      </c>
      <c r="H26" s="1150">
        <v>0</v>
      </c>
      <c r="I26" s="1150">
        <v>0</v>
      </c>
      <c r="J26" s="1150">
        <v>0</v>
      </c>
      <c r="K26" s="1153">
        <v>0</v>
      </c>
      <c r="L26" s="1150">
        <v>0</v>
      </c>
      <c r="M26" s="1150">
        <v>0</v>
      </c>
      <c r="N26" s="1151">
        <v>0</v>
      </c>
      <c r="O26" s="1152">
        <v>500</v>
      </c>
      <c r="P26" s="1149"/>
      <c r="Q26" s="1150"/>
      <c r="R26" s="1150"/>
      <c r="S26" s="1150"/>
      <c r="T26" s="1150"/>
      <c r="U26" s="1150"/>
      <c r="V26" s="1150"/>
      <c r="W26" s="1150"/>
      <c r="X26" s="1153"/>
      <c r="Y26" s="1153"/>
      <c r="Z26" s="1153">
        <v>500</v>
      </c>
      <c r="AA26" s="1154">
        <v>500</v>
      </c>
      <c r="AB26" s="1149">
        <v>0</v>
      </c>
      <c r="AC26" s="1150">
        <v>0</v>
      </c>
      <c r="AD26" s="1150">
        <v>2</v>
      </c>
      <c r="AE26" s="1150">
        <v>128</v>
      </c>
      <c r="AF26" s="1150">
        <v>370</v>
      </c>
      <c r="AG26" s="1154">
        <v>500</v>
      </c>
      <c r="AH26" s="1149">
        <v>0</v>
      </c>
      <c r="AI26" s="1150">
        <v>0</v>
      </c>
      <c r="AJ26" s="1150">
        <v>0</v>
      </c>
      <c r="AK26" s="1150">
        <v>0</v>
      </c>
      <c r="AL26" s="1150">
        <v>0</v>
      </c>
      <c r="AM26" s="1150">
        <v>0</v>
      </c>
      <c r="AN26" s="1150">
        <v>0</v>
      </c>
      <c r="AO26" s="1150">
        <v>0</v>
      </c>
      <c r="AP26" s="1153">
        <v>0</v>
      </c>
      <c r="AQ26" s="1153">
        <v>0</v>
      </c>
      <c r="AR26" s="1153">
        <v>0</v>
      </c>
      <c r="AS26" s="1154">
        <v>0</v>
      </c>
      <c r="AT26" s="1149">
        <v>500</v>
      </c>
      <c r="AU26" s="1150">
        <v>500</v>
      </c>
      <c r="AV26" s="1154">
        <v>0</v>
      </c>
      <c r="AW26" s="1158">
        <v>4</v>
      </c>
      <c r="AX26" s="1159"/>
      <c r="AY26" s="1159"/>
      <c r="AZ26" s="1159">
        <v>3.68</v>
      </c>
      <c r="BA26" s="1159">
        <v>5.67</v>
      </c>
      <c r="BB26" s="1160"/>
      <c r="BC26" s="1160"/>
      <c r="BD26" s="1160"/>
      <c r="BE26" s="1160">
        <v>3.6754098360655698</v>
      </c>
      <c r="BF26" s="1159">
        <v>0</v>
      </c>
      <c r="BG26" s="1280">
        <v>0</v>
      </c>
      <c r="BH26" s="1158">
        <v>3.3</v>
      </c>
      <c r="BI26" s="1159">
        <v>0</v>
      </c>
      <c r="BJ26" s="1161">
        <v>0</v>
      </c>
      <c r="BK26" s="1162">
        <v>500</v>
      </c>
      <c r="BL26" s="1159">
        <v>0</v>
      </c>
      <c r="BM26" s="1161">
        <v>0</v>
      </c>
      <c r="BN26" s="1162">
        <v>1650</v>
      </c>
      <c r="BO26" s="1159">
        <v>0</v>
      </c>
      <c r="BP26" s="1159">
        <v>0</v>
      </c>
      <c r="BQ26" s="1161">
        <v>1650</v>
      </c>
      <c r="BR26" s="1159">
        <v>1221</v>
      </c>
      <c r="BS26" s="1159">
        <v>422.4</v>
      </c>
      <c r="BT26" s="1159"/>
      <c r="BU26" s="1159"/>
      <c r="BV26" s="1159">
        <v>6.6</v>
      </c>
      <c r="BW26" s="1159"/>
      <c r="BX26" s="1159"/>
      <c r="BY26" s="1159"/>
      <c r="BZ26" s="1161"/>
      <c r="CA26" s="1158">
        <v>0</v>
      </c>
      <c r="CB26" s="1159">
        <v>0</v>
      </c>
      <c r="CC26" s="1159">
        <v>1650</v>
      </c>
      <c r="CD26" s="1159">
        <v>1650</v>
      </c>
      <c r="CE26" s="1159">
        <v>1650</v>
      </c>
      <c r="CF26" s="1150">
        <v>0</v>
      </c>
      <c r="CG26" s="1159">
        <v>0</v>
      </c>
    </row>
    <row r="27" spans="1:85" ht="15.6" x14ac:dyDescent="0.3">
      <c r="A27" s="1365">
        <v>24</v>
      </c>
      <c r="B27" s="1147" t="s">
        <v>712</v>
      </c>
      <c r="C27" s="1148">
        <v>0</v>
      </c>
      <c r="D27" s="1149">
        <v>0</v>
      </c>
      <c r="E27" s="1150">
        <v>47</v>
      </c>
      <c r="F27" s="1150">
        <v>0</v>
      </c>
      <c r="G27" s="1150">
        <v>0</v>
      </c>
      <c r="H27" s="1150">
        <v>0</v>
      </c>
      <c r="I27" s="1150">
        <v>0</v>
      </c>
      <c r="J27" s="1150">
        <v>0</v>
      </c>
      <c r="K27" s="1153">
        <v>0</v>
      </c>
      <c r="L27" s="1150">
        <v>0</v>
      </c>
      <c r="M27" s="1150">
        <v>0</v>
      </c>
      <c r="N27" s="1151">
        <v>47</v>
      </c>
      <c r="O27" s="1152">
        <v>0</v>
      </c>
      <c r="P27" s="1149"/>
      <c r="Q27" s="1150">
        <v>47</v>
      </c>
      <c r="R27" s="1150"/>
      <c r="S27" s="1150"/>
      <c r="T27" s="1150"/>
      <c r="U27" s="1150"/>
      <c r="V27" s="1150"/>
      <c r="W27" s="1150"/>
      <c r="X27" s="1153"/>
      <c r="Y27" s="1153"/>
      <c r="Z27" s="1153"/>
      <c r="AA27" s="1154">
        <v>47</v>
      </c>
      <c r="AB27" s="1149">
        <v>0</v>
      </c>
      <c r="AC27" s="1150">
        <v>0</v>
      </c>
      <c r="AD27" s="1150">
        <v>0</v>
      </c>
      <c r="AE27" s="1150">
        <v>47</v>
      </c>
      <c r="AF27" s="1150">
        <v>0</v>
      </c>
      <c r="AG27" s="1154">
        <v>47</v>
      </c>
      <c r="AH27" s="1149">
        <v>0</v>
      </c>
      <c r="AI27" s="1150">
        <v>0</v>
      </c>
      <c r="AJ27" s="1150">
        <v>0</v>
      </c>
      <c r="AK27" s="1150">
        <v>0</v>
      </c>
      <c r="AL27" s="1150">
        <v>0</v>
      </c>
      <c r="AM27" s="1150">
        <v>0</v>
      </c>
      <c r="AN27" s="1150">
        <v>0</v>
      </c>
      <c r="AO27" s="1150">
        <v>0</v>
      </c>
      <c r="AP27" s="1153">
        <v>0</v>
      </c>
      <c r="AQ27" s="1153">
        <v>0</v>
      </c>
      <c r="AR27" s="1153">
        <v>0</v>
      </c>
      <c r="AS27" s="1154">
        <v>0</v>
      </c>
      <c r="AT27" s="1149">
        <v>47</v>
      </c>
      <c r="AU27" s="1150">
        <v>47</v>
      </c>
      <c r="AV27" s="1154">
        <v>0</v>
      </c>
      <c r="AW27" s="1158">
        <v>1.5</v>
      </c>
      <c r="AX27" s="1159"/>
      <c r="AY27" s="1159"/>
      <c r="AZ27" s="1159"/>
      <c r="BA27" s="1159"/>
      <c r="BB27" s="1160"/>
      <c r="BC27" s="1160"/>
      <c r="BD27" s="1160"/>
      <c r="BE27" s="1160">
        <v>0</v>
      </c>
      <c r="BF27" s="1159">
        <v>0</v>
      </c>
      <c r="BG27" s="1280">
        <v>0</v>
      </c>
      <c r="BH27" s="1158">
        <v>0</v>
      </c>
      <c r="BI27" s="1159">
        <v>0</v>
      </c>
      <c r="BJ27" s="1161">
        <v>0</v>
      </c>
      <c r="BK27" s="1162">
        <v>0</v>
      </c>
      <c r="BL27" s="1159">
        <v>0</v>
      </c>
      <c r="BM27" s="1161">
        <v>0</v>
      </c>
      <c r="BN27" s="1162">
        <v>0</v>
      </c>
      <c r="BO27" s="1159">
        <v>0</v>
      </c>
      <c r="BP27" s="1159">
        <v>0</v>
      </c>
      <c r="BQ27" s="1161">
        <v>0</v>
      </c>
      <c r="BR27" s="1159">
        <v>70.5</v>
      </c>
      <c r="BS27" s="1159"/>
      <c r="BT27" s="1159"/>
      <c r="BU27" s="1159"/>
      <c r="BV27" s="1159">
        <v>0</v>
      </c>
      <c r="BW27" s="1159"/>
      <c r="BX27" s="1159"/>
      <c r="BY27" s="1159"/>
      <c r="BZ27" s="1161"/>
      <c r="CA27" s="1158">
        <v>0</v>
      </c>
      <c r="CB27" s="1159">
        <v>70.5</v>
      </c>
      <c r="CC27" s="1159">
        <v>0</v>
      </c>
      <c r="CD27" s="1159">
        <v>70.5</v>
      </c>
      <c r="CE27" s="1159">
        <v>70.5</v>
      </c>
      <c r="CF27" s="1150">
        <v>0</v>
      </c>
      <c r="CG27" s="1159">
        <v>0</v>
      </c>
    </row>
    <row r="28" spans="1:85" ht="15.6" x14ac:dyDescent="0.3">
      <c r="A28" s="1365">
        <v>25</v>
      </c>
      <c r="B28" s="1147" t="s">
        <v>713</v>
      </c>
      <c r="C28" s="1148">
        <v>0</v>
      </c>
      <c r="D28" s="1149">
        <v>0</v>
      </c>
      <c r="E28" s="1150">
        <v>132</v>
      </c>
      <c r="F28" s="1150">
        <v>0</v>
      </c>
      <c r="G28" s="1150">
        <v>0</v>
      </c>
      <c r="H28" s="1150">
        <v>0</v>
      </c>
      <c r="I28" s="1150">
        <v>0</v>
      </c>
      <c r="J28" s="1150">
        <v>0</v>
      </c>
      <c r="K28" s="1153">
        <v>0</v>
      </c>
      <c r="L28" s="1150">
        <v>0</v>
      </c>
      <c r="M28" s="1150">
        <v>0</v>
      </c>
      <c r="N28" s="1151">
        <v>132</v>
      </c>
      <c r="O28" s="1152">
        <v>250</v>
      </c>
      <c r="P28" s="1149"/>
      <c r="Q28" s="1150"/>
      <c r="R28" s="1150"/>
      <c r="S28" s="1150"/>
      <c r="T28" s="1150"/>
      <c r="U28" s="1150"/>
      <c r="V28" s="1150"/>
      <c r="W28" s="1150"/>
      <c r="X28" s="1153"/>
      <c r="Y28" s="1153"/>
      <c r="Z28" s="1153"/>
      <c r="AA28" s="1154">
        <v>0</v>
      </c>
      <c r="AB28" s="1149">
        <v>0</v>
      </c>
      <c r="AC28" s="1150">
        <v>0</v>
      </c>
      <c r="AD28" s="1150">
        <v>0</v>
      </c>
      <c r="AE28" s="1150">
        <v>0</v>
      </c>
      <c r="AF28" s="1150">
        <v>0</v>
      </c>
      <c r="AG28" s="1154">
        <v>0</v>
      </c>
      <c r="AH28" s="1149">
        <v>0</v>
      </c>
      <c r="AI28" s="1150">
        <v>132</v>
      </c>
      <c r="AJ28" s="1150">
        <v>0</v>
      </c>
      <c r="AK28" s="1150">
        <v>0</v>
      </c>
      <c r="AL28" s="1150">
        <v>0</v>
      </c>
      <c r="AM28" s="1150">
        <v>0</v>
      </c>
      <c r="AN28" s="1150">
        <v>0</v>
      </c>
      <c r="AO28" s="1150">
        <v>0</v>
      </c>
      <c r="AP28" s="1153">
        <v>0</v>
      </c>
      <c r="AQ28" s="1153">
        <v>0</v>
      </c>
      <c r="AR28" s="1153">
        <v>250</v>
      </c>
      <c r="AS28" s="1154">
        <v>382</v>
      </c>
      <c r="AT28" s="1149">
        <v>0</v>
      </c>
      <c r="AU28" s="1150">
        <v>0</v>
      </c>
      <c r="AV28" s="1154">
        <v>0</v>
      </c>
      <c r="AW28" s="1158">
        <v>2</v>
      </c>
      <c r="AX28" s="1159"/>
      <c r="AY28" s="1159"/>
      <c r="AZ28" s="1159"/>
      <c r="BA28" s="1159"/>
      <c r="BB28" s="1160"/>
      <c r="BC28" s="1160"/>
      <c r="BD28" s="1160"/>
      <c r="BE28" s="1160">
        <v>0</v>
      </c>
      <c r="BF28" s="1159">
        <v>0</v>
      </c>
      <c r="BG28" s="1280">
        <v>0</v>
      </c>
      <c r="BH28" s="1158">
        <v>14.84</v>
      </c>
      <c r="BI28" s="1159">
        <v>0</v>
      </c>
      <c r="BJ28" s="1161">
        <v>0</v>
      </c>
      <c r="BK28" s="1162">
        <v>250</v>
      </c>
      <c r="BL28" s="1159">
        <v>0</v>
      </c>
      <c r="BM28" s="1161">
        <v>0</v>
      </c>
      <c r="BN28" s="1162">
        <v>3710</v>
      </c>
      <c r="BO28" s="1159">
        <v>0</v>
      </c>
      <c r="BP28" s="1159">
        <v>0</v>
      </c>
      <c r="BQ28" s="1161">
        <v>3710</v>
      </c>
      <c r="BR28" s="1159">
        <v>0</v>
      </c>
      <c r="BS28" s="1159"/>
      <c r="BT28" s="1159"/>
      <c r="BU28" s="1159"/>
      <c r="BV28" s="1159">
        <v>0</v>
      </c>
      <c r="BW28" s="1159"/>
      <c r="BX28" s="1159"/>
      <c r="BY28" s="1159"/>
      <c r="BZ28" s="1161"/>
      <c r="CA28" s="1158">
        <v>3974</v>
      </c>
      <c r="CB28" s="1159">
        <v>264</v>
      </c>
      <c r="CC28" s="1159">
        <v>3710</v>
      </c>
      <c r="CD28" s="1159">
        <v>0</v>
      </c>
      <c r="CE28" s="1159">
        <v>0</v>
      </c>
      <c r="CF28" s="1150">
        <v>0</v>
      </c>
      <c r="CG28" s="1159">
        <v>3710</v>
      </c>
    </row>
    <row r="29" spans="1:85" ht="15.6" x14ac:dyDescent="0.3">
      <c r="A29" s="1365">
        <v>26</v>
      </c>
      <c r="B29" s="1147" t="s">
        <v>714</v>
      </c>
      <c r="C29" s="1148">
        <v>0</v>
      </c>
      <c r="D29" s="1149">
        <v>0</v>
      </c>
      <c r="E29" s="1150">
        <v>0</v>
      </c>
      <c r="F29" s="1150">
        <v>70</v>
      </c>
      <c r="G29" s="1150">
        <v>0</v>
      </c>
      <c r="H29" s="1150">
        <v>0</v>
      </c>
      <c r="I29" s="1150">
        <v>0</v>
      </c>
      <c r="J29" s="1150">
        <v>0</v>
      </c>
      <c r="K29" s="1153">
        <v>0</v>
      </c>
      <c r="L29" s="1150">
        <v>0</v>
      </c>
      <c r="M29" s="1150">
        <v>0</v>
      </c>
      <c r="N29" s="1151">
        <v>70</v>
      </c>
      <c r="O29" s="1152">
        <v>0</v>
      </c>
      <c r="P29" s="1149"/>
      <c r="Q29" s="1150"/>
      <c r="R29" s="1150">
        <v>20</v>
      </c>
      <c r="S29" s="1150"/>
      <c r="T29" s="1150"/>
      <c r="U29" s="1150"/>
      <c r="V29" s="1150"/>
      <c r="W29" s="1150"/>
      <c r="X29" s="1153"/>
      <c r="Y29" s="1153"/>
      <c r="Z29" s="1153"/>
      <c r="AA29" s="1154">
        <v>20</v>
      </c>
      <c r="AB29" s="1149">
        <v>0</v>
      </c>
      <c r="AC29" s="1150">
        <v>0</v>
      </c>
      <c r="AD29" s="1150">
        <v>0</v>
      </c>
      <c r="AE29" s="1150">
        <v>0</v>
      </c>
      <c r="AF29" s="1150">
        <v>20</v>
      </c>
      <c r="AG29" s="1154">
        <v>20</v>
      </c>
      <c r="AH29" s="1149">
        <v>0</v>
      </c>
      <c r="AI29" s="1150">
        <v>0</v>
      </c>
      <c r="AJ29" s="1150">
        <v>50</v>
      </c>
      <c r="AK29" s="1150">
        <v>0</v>
      </c>
      <c r="AL29" s="1150">
        <v>0</v>
      </c>
      <c r="AM29" s="1150">
        <v>0</v>
      </c>
      <c r="AN29" s="1150">
        <v>0</v>
      </c>
      <c r="AO29" s="1150">
        <v>0</v>
      </c>
      <c r="AP29" s="1153">
        <v>0</v>
      </c>
      <c r="AQ29" s="1153">
        <v>0</v>
      </c>
      <c r="AR29" s="1153">
        <v>0</v>
      </c>
      <c r="AS29" s="1154">
        <v>50</v>
      </c>
      <c r="AT29" s="1149">
        <v>20</v>
      </c>
      <c r="AU29" s="1150">
        <v>20</v>
      </c>
      <c r="AV29" s="1154">
        <v>0</v>
      </c>
      <c r="AW29" s="1158">
        <v>2</v>
      </c>
      <c r="AX29" s="1159"/>
      <c r="AY29" s="1159"/>
      <c r="AZ29" s="1159"/>
      <c r="BA29" s="1159"/>
      <c r="BB29" s="1160"/>
      <c r="BC29" s="1160"/>
      <c r="BD29" s="1160"/>
      <c r="BE29" s="1160">
        <v>0</v>
      </c>
      <c r="BF29" s="1159">
        <v>0</v>
      </c>
      <c r="BG29" s="1280">
        <v>0</v>
      </c>
      <c r="BH29" s="1158">
        <v>0</v>
      </c>
      <c r="BI29" s="1159">
        <v>0</v>
      </c>
      <c r="BJ29" s="1161">
        <v>0</v>
      </c>
      <c r="BK29" s="1162">
        <v>0</v>
      </c>
      <c r="BL29" s="1159">
        <v>0</v>
      </c>
      <c r="BM29" s="1161">
        <v>0</v>
      </c>
      <c r="BN29" s="1162">
        <v>0</v>
      </c>
      <c r="BO29" s="1159">
        <v>0</v>
      </c>
      <c r="BP29" s="1159">
        <v>0</v>
      </c>
      <c r="BQ29" s="1161">
        <v>0</v>
      </c>
      <c r="BR29" s="1159">
        <v>40</v>
      </c>
      <c r="BS29" s="1159"/>
      <c r="BT29" s="1159"/>
      <c r="BU29" s="1159"/>
      <c r="BV29" s="1159">
        <v>0</v>
      </c>
      <c r="BW29" s="1159"/>
      <c r="BX29" s="1159"/>
      <c r="BY29" s="1159"/>
      <c r="BZ29" s="1161"/>
      <c r="CA29" s="1158">
        <v>100</v>
      </c>
      <c r="CB29" s="1159">
        <v>140</v>
      </c>
      <c r="CC29" s="1159">
        <v>0</v>
      </c>
      <c r="CD29" s="1159">
        <v>40</v>
      </c>
      <c r="CE29" s="1159">
        <v>40</v>
      </c>
      <c r="CF29" s="1150">
        <v>0</v>
      </c>
      <c r="CG29" s="1159">
        <v>0</v>
      </c>
    </row>
    <row r="30" spans="1:85" ht="15.6" x14ac:dyDescent="0.3">
      <c r="A30" s="1365">
        <v>27</v>
      </c>
      <c r="B30" s="1147" t="s">
        <v>715</v>
      </c>
      <c r="C30" s="1148">
        <v>0</v>
      </c>
      <c r="D30" s="1149">
        <v>0</v>
      </c>
      <c r="E30" s="1150">
        <v>713</v>
      </c>
      <c r="F30" s="1150">
        <v>0</v>
      </c>
      <c r="G30" s="1150">
        <v>0</v>
      </c>
      <c r="H30" s="1150">
        <v>0</v>
      </c>
      <c r="I30" s="1150">
        <v>0</v>
      </c>
      <c r="J30" s="1150">
        <v>0</v>
      </c>
      <c r="K30" s="1153">
        <v>0</v>
      </c>
      <c r="L30" s="1150">
        <v>0</v>
      </c>
      <c r="M30" s="1150">
        <v>0</v>
      </c>
      <c r="N30" s="1151">
        <v>713</v>
      </c>
      <c r="O30" s="1152">
        <v>0</v>
      </c>
      <c r="P30" s="1149"/>
      <c r="Q30" s="1150"/>
      <c r="R30" s="1150"/>
      <c r="S30" s="1150"/>
      <c r="T30" s="1150"/>
      <c r="U30" s="1150"/>
      <c r="V30" s="1150"/>
      <c r="W30" s="1150"/>
      <c r="X30" s="1153"/>
      <c r="Y30" s="1153"/>
      <c r="Z30" s="1153"/>
      <c r="AA30" s="1154">
        <v>0</v>
      </c>
      <c r="AB30" s="1149">
        <v>0</v>
      </c>
      <c r="AC30" s="1150">
        <v>0</v>
      </c>
      <c r="AD30" s="1150">
        <v>0</v>
      </c>
      <c r="AE30" s="1150">
        <v>0</v>
      </c>
      <c r="AF30" s="1150">
        <v>0</v>
      </c>
      <c r="AG30" s="1154">
        <v>0</v>
      </c>
      <c r="AH30" s="1149">
        <v>0</v>
      </c>
      <c r="AI30" s="1150">
        <v>713</v>
      </c>
      <c r="AJ30" s="1150">
        <v>0</v>
      </c>
      <c r="AK30" s="1150">
        <v>0</v>
      </c>
      <c r="AL30" s="1150">
        <v>0</v>
      </c>
      <c r="AM30" s="1150">
        <v>0</v>
      </c>
      <c r="AN30" s="1150">
        <v>0</v>
      </c>
      <c r="AO30" s="1150">
        <v>0</v>
      </c>
      <c r="AP30" s="1153">
        <v>0</v>
      </c>
      <c r="AQ30" s="1153">
        <v>0</v>
      </c>
      <c r="AR30" s="1153">
        <v>0</v>
      </c>
      <c r="AS30" s="1154">
        <v>713</v>
      </c>
      <c r="AT30" s="1149">
        <v>0</v>
      </c>
      <c r="AU30" s="1150">
        <v>0</v>
      </c>
      <c r="AV30" s="1154">
        <v>0</v>
      </c>
      <c r="AW30" s="1158">
        <v>1.5</v>
      </c>
      <c r="AX30" s="1159"/>
      <c r="AY30" s="1159"/>
      <c r="AZ30" s="1159"/>
      <c r="BA30" s="1159"/>
      <c r="BB30" s="1160"/>
      <c r="BC30" s="1160"/>
      <c r="BD30" s="1160"/>
      <c r="BE30" s="1160">
        <v>0</v>
      </c>
      <c r="BF30" s="1159">
        <v>0</v>
      </c>
      <c r="BG30" s="1280">
        <v>0</v>
      </c>
      <c r="BH30" s="1158">
        <v>0</v>
      </c>
      <c r="BI30" s="1159">
        <v>0</v>
      </c>
      <c r="BJ30" s="1161">
        <v>0</v>
      </c>
      <c r="BK30" s="1162">
        <v>0</v>
      </c>
      <c r="BL30" s="1159">
        <v>0</v>
      </c>
      <c r="BM30" s="1161">
        <v>0</v>
      </c>
      <c r="BN30" s="1162">
        <v>0</v>
      </c>
      <c r="BO30" s="1159">
        <v>0</v>
      </c>
      <c r="BP30" s="1159">
        <v>0</v>
      </c>
      <c r="BQ30" s="1161">
        <v>0</v>
      </c>
      <c r="BR30" s="1159">
        <v>0</v>
      </c>
      <c r="BS30" s="1159"/>
      <c r="BT30" s="1159"/>
      <c r="BU30" s="1159"/>
      <c r="BV30" s="1159">
        <v>0</v>
      </c>
      <c r="BW30" s="1159"/>
      <c r="BX30" s="1159"/>
      <c r="BY30" s="1159"/>
      <c r="BZ30" s="1161"/>
      <c r="CA30" s="1158">
        <v>1069.5</v>
      </c>
      <c r="CB30" s="1159">
        <v>1069.5</v>
      </c>
      <c r="CC30" s="1159">
        <v>0</v>
      </c>
      <c r="CD30" s="1159">
        <v>0</v>
      </c>
      <c r="CE30" s="1159">
        <v>0</v>
      </c>
      <c r="CF30" s="1150">
        <v>0</v>
      </c>
      <c r="CG30" s="1159">
        <v>0</v>
      </c>
    </row>
    <row r="31" spans="1:85" ht="15.6" x14ac:dyDescent="0.3">
      <c r="A31" s="1365">
        <v>28</v>
      </c>
      <c r="B31" s="1147" t="s">
        <v>716</v>
      </c>
      <c r="C31" s="1148">
        <v>0</v>
      </c>
      <c r="D31" s="1149">
        <v>0</v>
      </c>
      <c r="E31" s="1150">
        <v>0</v>
      </c>
      <c r="F31" s="1150">
        <v>0</v>
      </c>
      <c r="G31" s="1150">
        <v>0</v>
      </c>
      <c r="H31" s="1150">
        <v>0</v>
      </c>
      <c r="I31" s="1150">
        <v>0</v>
      </c>
      <c r="J31" s="1150">
        <v>0</v>
      </c>
      <c r="K31" s="1153">
        <v>0</v>
      </c>
      <c r="L31" s="1150">
        <v>0</v>
      </c>
      <c r="M31" s="1150">
        <v>0</v>
      </c>
      <c r="N31" s="1151">
        <v>0</v>
      </c>
      <c r="O31" s="1152">
        <v>250</v>
      </c>
      <c r="P31" s="1149"/>
      <c r="Q31" s="1150"/>
      <c r="R31" s="1150"/>
      <c r="S31" s="1150"/>
      <c r="T31" s="1150"/>
      <c r="U31" s="1150"/>
      <c r="V31" s="1150"/>
      <c r="W31" s="1150"/>
      <c r="X31" s="1153"/>
      <c r="Y31" s="1153"/>
      <c r="Z31" s="1153">
        <v>250</v>
      </c>
      <c r="AA31" s="1154">
        <v>250</v>
      </c>
      <c r="AB31" s="1149">
        <v>0</v>
      </c>
      <c r="AC31" s="1150">
        <v>0</v>
      </c>
      <c r="AD31" s="1150">
        <v>0</v>
      </c>
      <c r="AE31" s="1150">
        <v>20</v>
      </c>
      <c r="AF31" s="1150">
        <v>230</v>
      </c>
      <c r="AG31" s="1154">
        <v>250</v>
      </c>
      <c r="AH31" s="1149">
        <v>0</v>
      </c>
      <c r="AI31" s="1150">
        <v>0</v>
      </c>
      <c r="AJ31" s="1150">
        <v>0</v>
      </c>
      <c r="AK31" s="1150">
        <v>0</v>
      </c>
      <c r="AL31" s="1150">
        <v>0</v>
      </c>
      <c r="AM31" s="1150">
        <v>0</v>
      </c>
      <c r="AN31" s="1150">
        <v>0</v>
      </c>
      <c r="AO31" s="1150">
        <v>0</v>
      </c>
      <c r="AP31" s="1153">
        <v>0</v>
      </c>
      <c r="AQ31" s="1153">
        <v>0</v>
      </c>
      <c r="AR31" s="1153">
        <v>0</v>
      </c>
      <c r="AS31" s="1154">
        <v>0</v>
      </c>
      <c r="AT31" s="1149">
        <v>250</v>
      </c>
      <c r="AU31" s="1150">
        <v>250</v>
      </c>
      <c r="AV31" s="1154">
        <v>0</v>
      </c>
      <c r="AW31" s="1158">
        <v>3</v>
      </c>
      <c r="AX31" s="1159"/>
      <c r="AY31" s="1159"/>
      <c r="AZ31" s="1159">
        <v>3.15</v>
      </c>
      <c r="BA31" s="1159"/>
      <c r="BB31" s="1160"/>
      <c r="BC31" s="1160"/>
      <c r="BD31" s="1160"/>
      <c r="BE31" s="1160">
        <v>0</v>
      </c>
      <c r="BF31" s="1159">
        <v>0</v>
      </c>
      <c r="BG31" s="1280">
        <v>0</v>
      </c>
      <c r="BH31" s="1158">
        <v>3.3039999999999998</v>
      </c>
      <c r="BI31" s="1159">
        <v>0</v>
      </c>
      <c r="BJ31" s="1161">
        <v>0</v>
      </c>
      <c r="BK31" s="1162">
        <v>250</v>
      </c>
      <c r="BL31" s="1159">
        <v>0</v>
      </c>
      <c r="BM31" s="1161">
        <v>0</v>
      </c>
      <c r="BN31" s="1162">
        <v>826</v>
      </c>
      <c r="BO31" s="1159">
        <v>0</v>
      </c>
      <c r="BP31" s="1159">
        <v>0</v>
      </c>
      <c r="BQ31" s="1161">
        <v>826</v>
      </c>
      <c r="BR31" s="1159">
        <v>0</v>
      </c>
      <c r="BS31" s="1159"/>
      <c r="BT31" s="1159">
        <v>826</v>
      </c>
      <c r="BU31" s="1159"/>
      <c r="BV31" s="1159">
        <v>0</v>
      </c>
      <c r="BW31" s="1159"/>
      <c r="BX31" s="1159"/>
      <c r="BY31" s="1159"/>
      <c r="BZ31" s="1161"/>
      <c r="CA31" s="1158">
        <v>0</v>
      </c>
      <c r="CB31" s="1159">
        <v>0</v>
      </c>
      <c r="CC31" s="1159">
        <v>826</v>
      </c>
      <c r="CD31" s="1159">
        <v>826</v>
      </c>
      <c r="CE31" s="1159">
        <v>826</v>
      </c>
      <c r="CF31" s="1150">
        <v>0</v>
      </c>
      <c r="CG31" s="1159">
        <v>0</v>
      </c>
    </row>
    <row r="32" spans="1:85" ht="15.6" x14ac:dyDescent="0.3">
      <c r="A32" s="1365">
        <v>29</v>
      </c>
      <c r="B32" s="1147" t="s">
        <v>717</v>
      </c>
      <c r="C32" s="1148">
        <v>0</v>
      </c>
      <c r="D32" s="1149">
        <v>0</v>
      </c>
      <c r="E32" s="1150">
        <v>0</v>
      </c>
      <c r="F32" s="1150">
        <v>0</v>
      </c>
      <c r="G32" s="1150">
        <v>0</v>
      </c>
      <c r="H32" s="1150">
        <v>0</v>
      </c>
      <c r="I32" s="1150">
        <v>0</v>
      </c>
      <c r="J32" s="1150">
        <v>0</v>
      </c>
      <c r="K32" s="1153">
        <v>0</v>
      </c>
      <c r="L32" s="1150">
        <v>0</v>
      </c>
      <c r="M32" s="1150">
        <v>0</v>
      </c>
      <c r="N32" s="1151">
        <v>0</v>
      </c>
      <c r="O32" s="1152">
        <v>300</v>
      </c>
      <c r="P32" s="1149"/>
      <c r="Q32" s="1150"/>
      <c r="R32" s="1150"/>
      <c r="S32" s="1150"/>
      <c r="T32" s="1150"/>
      <c r="U32" s="1150"/>
      <c r="V32" s="1150"/>
      <c r="W32" s="1150"/>
      <c r="X32" s="1153"/>
      <c r="Y32" s="1153"/>
      <c r="Z32" s="1153">
        <v>264</v>
      </c>
      <c r="AA32" s="1154">
        <v>264</v>
      </c>
      <c r="AB32" s="1149">
        <v>0</v>
      </c>
      <c r="AC32" s="1150">
        <v>0</v>
      </c>
      <c r="AD32" s="1150">
        <v>20</v>
      </c>
      <c r="AE32" s="1150">
        <v>158</v>
      </c>
      <c r="AF32" s="1150">
        <v>86</v>
      </c>
      <c r="AG32" s="1154">
        <v>264</v>
      </c>
      <c r="AH32" s="1149">
        <v>0</v>
      </c>
      <c r="AI32" s="1150">
        <v>0</v>
      </c>
      <c r="AJ32" s="1150">
        <v>0</v>
      </c>
      <c r="AK32" s="1150">
        <v>0</v>
      </c>
      <c r="AL32" s="1150">
        <v>0</v>
      </c>
      <c r="AM32" s="1150">
        <v>0</v>
      </c>
      <c r="AN32" s="1150">
        <v>0</v>
      </c>
      <c r="AO32" s="1150">
        <v>0</v>
      </c>
      <c r="AP32" s="1153">
        <v>0</v>
      </c>
      <c r="AQ32" s="1153">
        <v>0</v>
      </c>
      <c r="AR32" s="1153">
        <v>36</v>
      </c>
      <c r="AS32" s="1154">
        <v>36</v>
      </c>
      <c r="AT32" s="1149">
        <v>264</v>
      </c>
      <c r="AU32" s="1150">
        <v>264</v>
      </c>
      <c r="AV32" s="1154">
        <v>0</v>
      </c>
      <c r="AW32" s="1158">
        <v>30</v>
      </c>
      <c r="AX32" s="1159"/>
      <c r="AY32" s="1159"/>
      <c r="AZ32" s="1159"/>
      <c r="BA32" s="1159"/>
      <c r="BB32" s="1160"/>
      <c r="BC32" s="1160"/>
      <c r="BD32" s="1160"/>
      <c r="BE32" s="1160">
        <v>0</v>
      </c>
      <c r="BF32" s="1159">
        <v>0</v>
      </c>
      <c r="BG32" s="1280">
        <v>0</v>
      </c>
      <c r="BH32" s="1158">
        <v>41.8</v>
      </c>
      <c r="BI32" s="1159">
        <v>0</v>
      </c>
      <c r="BJ32" s="1161">
        <v>0</v>
      </c>
      <c r="BK32" s="1162">
        <v>300</v>
      </c>
      <c r="BL32" s="1159">
        <v>0</v>
      </c>
      <c r="BM32" s="1161">
        <v>0</v>
      </c>
      <c r="BN32" s="1162">
        <v>12540</v>
      </c>
      <c r="BO32" s="1159">
        <v>0</v>
      </c>
      <c r="BP32" s="1159">
        <v>0</v>
      </c>
      <c r="BQ32" s="1161">
        <v>12540</v>
      </c>
      <c r="BR32" s="1159">
        <v>0</v>
      </c>
      <c r="BS32" s="1159"/>
      <c r="BT32" s="1159">
        <v>10199.199999999999</v>
      </c>
      <c r="BU32" s="1159"/>
      <c r="BV32" s="1159">
        <v>836</v>
      </c>
      <c r="BW32" s="1159"/>
      <c r="BX32" s="1159"/>
      <c r="BY32" s="1159"/>
      <c r="BZ32" s="1161"/>
      <c r="CA32" s="1158">
        <v>1504.8</v>
      </c>
      <c r="CB32" s="1159">
        <v>0</v>
      </c>
      <c r="CC32" s="1159">
        <v>12540</v>
      </c>
      <c r="CD32" s="1159">
        <v>11035.2</v>
      </c>
      <c r="CE32" s="1159">
        <v>11035.199999999999</v>
      </c>
      <c r="CF32" s="1150">
        <v>0</v>
      </c>
      <c r="CG32" s="1159">
        <v>1504.8</v>
      </c>
    </row>
    <row r="33" spans="1:85" ht="15.6" x14ac:dyDescent="0.3">
      <c r="A33" s="1365">
        <v>30</v>
      </c>
      <c r="B33" s="1147" t="s">
        <v>718</v>
      </c>
      <c r="C33" s="1148">
        <v>0</v>
      </c>
      <c r="D33" s="1149">
        <v>0</v>
      </c>
      <c r="E33" s="1150">
        <v>0</v>
      </c>
      <c r="F33" s="1150">
        <v>0</v>
      </c>
      <c r="G33" s="1150">
        <v>0</v>
      </c>
      <c r="H33" s="1150">
        <v>0</v>
      </c>
      <c r="I33" s="1150">
        <v>0</v>
      </c>
      <c r="J33" s="1150">
        <v>0</v>
      </c>
      <c r="K33" s="1153">
        <v>0</v>
      </c>
      <c r="L33" s="1150">
        <v>0</v>
      </c>
      <c r="M33" s="1150">
        <v>522</v>
      </c>
      <c r="N33" s="1151">
        <v>522</v>
      </c>
      <c r="O33" s="1152">
        <v>400</v>
      </c>
      <c r="P33" s="1149"/>
      <c r="Q33" s="1150"/>
      <c r="R33" s="1150"/>
      <c r="S33" s="1150"/>
      <c r="T33" s="1150"/>
      <c r="U33" s="1150"/>
      <c r="V33" s="1150"/>
      <c r="W33" s="1150"/>
      <c r="X33" s="1153"/>
      <c r="Y33" s="1153">
        <v>409</v>
      </c>
      <c r="Z33" s="1153"/>
      <c r="AA33" s="1154">
        <v>409</v>
      </c>
      <c r="AB33" s="1149">
        <v>0</v>
      </c>
      <c r="AC33" s="1150">
        <v>0</v>
      </c>
      <c r="AD33" s="1150">
        <v>0</v>
      </c>
      <c r="AE33" s="1150">
        <v>80</v>
      </c>
      <c r="AF33" s="1150">
        <v>329</v>
      </c>
      <c r="AG33" s="1154">
        <v>409</v>
      </c>
      <c r="AH33" s="1149">
        <v>0</v>
      </c>
      <c r="AI33" s="1150">
        <v>0</v>
      </c>
      <c r="AJ33" s="1150">
        <v>0</v>
      </c>
      <c r="AK33" s="1150">
        <v>0</v>
      </c>
      <c r="AL33" s="1150">
        <v>0</v>
      </c>
      <c r="AM33" s="1150">
        <v>0</v>
      </c>
      <c r="AN33" s="1150">
        <v>0</v>
      </c>
      <c r="AO33" s="1150">
        <v>0</v>
      </c>
      <c r="AP33" s="1153">
        <v>0</v>
      </c>
      <c r="AQ33" s="1153">
        <v>113</v>
      </c>
      <c r="AR33" s="1153">
        <v>400</v>
      </c>
      <c r="AS33" s="1154">
        <v>513</v>
      </c>
      <c r="AT33" s="1149">
        <v>409</v>
      </c>
      <c r="AU33" s="1150">
        <v>409</v>
      </c>
      <c r="AV33" s="1154">
        <v>0</v>
      </c>
      <c r="AW33" s="1158">
        <v>8</v>
      </c>
      <c r="AX33" s="1159"/>
      <c r="AY33" s="1159"/>
      <c r="AZ33" s="1159"/>
      <c r="BA33" s="1159"/>
      <c r="BB33" s="1160"/>
      <c r="BC33" s="1160"/>
      <c r="BD33" s="1160"/>
      <c r="BE33" s="1160">
        <v>0</v>
      </c>
      <c r="BF33" s="1159">
        <v>0</v>
      </c>
      <c r="BG33" s="1280">
        <v>16.37209</v>
      </c>
      <c r="BH33" s="1158">
        <v>17.05</v>
      </c>
      <c r="BI33" s="1159">
        <v>0</v>
      </c>
      <c r="BJ33" s="1161">
        <v>0</v>
      </c>
      <c r="BK33" s="1162">
        <v>400</v>
      </c>
      <c r="BL33" s="1159">
        <v>0</v>
      </c>
      <c r="BM33" s="1161">
        <v>0</v>
      </c>
      <c r="BN33" s="1162">
        <v>6820</v>
      </c>
      <c r="BO33" s="1159">
        <v>0</v>
      </c>
      <c r="BP33" s="1159">
        <v>0</v>
      </c>
      <c r="BQ33" s="1161">
        <v>6820</v>
      </c>
      <c r="BR33" s="1159">
        <v>0</v>
      </c>
      <c r="BS33" s="1159">
        <v>6696.1848099999997</v>
      </c>
      <c r="BT33" s="1159"/>
      <c r="BU33" s="1159"/>
      <c r="BV33" s="1159">
        <v>0</v>
      </c>
      <c r="BW33" s="1159"/>
      <c r="BX33" s="1159"/>
      <c r="BY33" s="1159"/>
      <c r="BZ33" s="1161"/>
      <c r="CA33" s="1158">
        <v>8670.0461699999996</v>
      </c>
      <c r="CB33" s="1159">
        <v>8546.2309800000003</v>
      </c>
      <c r="CC33" s="1159">
        <v>6820</v>
      </c>
      <c r="CD33" s="1159">
        <v>6696.1848100000007</v>
      </c>
      <c r="CE33" s="1159">
        <v>6696.1848099999997</v>
      </c>
      <c r="CF33" s="1150">
        <v>0</v>
      </c>
      <c r="CG33" s="1159">
        <v>6820</v>
      </c>
    </row>
    <row r="34" spans="1:85" ht="15.6" x14ac:dyDescent="0.3">
      <c r="A34" s="1365">
        <v>31</v>
      </c>
      <c r="B34" s="1147" t="s">
        <v>719</v>
      </c>
      <c r="C34" s="1148">
        <v>0</v>
      </c>
      <c r="D34" s="1149">
        <v>110</v>
      </c>
      <c r="E34" s="1150">
        <v>0</v>
      </c>
      <c r="F34" s="1150">
        <v>0</v>
      </c>
      <c r="G34" s="1150">
        <v>0</v>
      </c>
      <c r="H34" s="1150">
        <v>0</v>
      </c>
      <c r="I34" s="1150">
        <v>0</v>
      </c>
      <c r="J34" s="1150">
        <v>0</v>
      </c>
      <c r="K34" s="1153">
        <v>0</v>
      </c>
      <c r="L34" s="1150">
        <v>0</v>
      </c>
      <c r="M34" s="1150">
        <v>0</v>
      </c>
      <c r="N34" s="1151">
        <v>110</v>
      </c>
      <c r="O34" s="1152">
        <v>250</v>
      </c>
      <c r="P34" s="1149">
        <v>76</v>
      </c>
      <c r="Q34" s="1150"/>
      <c r="R34" s="1150"/>
      <c r="S34" s="1150"/>
      <c r="T34" s="1150"/>
      <c r="U34" s="1150"/>
      <c r="V34" s="1150"/>
      <c r="W34" s="1150"/>
      <c r="X34" s="1153"/>
      <c r="Y34" s="1153"/>
      <c r="Z34" s="1153"/>
      <c r="AA34" s="1154">
        <v>76</v>
      </c>
      <c r="AB34" s="1149">
        <v>0</v>
      </c>
      <c r="AC34" s="1150">
        <v>0</v>
      </c>
      <c r="AD34" s="1150">
        <v>0</v>
      </c>
      <c r="AE34" s="1150">
        <v>0</v>
      </c>
      <c r="AF34" s="1150">
        <v>76</v>
      </c>
      <c r="AG34" s="1154">
        <v>76</v>
      </c>
      <c r="AH34" s="1149">
        <v>34</v>
      </c>
      <c r="AI34" s="1150">
        <v>0</v>
      </c>
      <c r="AJ34" s="1150">
        <v>0</v>
      </c>
      <c r="AK34" s="1150">
        <v>0</v>
      </c>
      <c r="AL34" s="1150">
        <v>0</v>
      </c>
      <c r="AM34" s="1150">
        <v>0</v>
      </c>
      <c r="AN34" s="1150">
        <v>0</v>
      </c>
      <c r="AO34" s="1150">
        <v>0</v>
      </c>
      <c r="AP34" s="1153">
        <v>0</v>
      </c>
      <c r="AQ34" s="1153">
        <v>0</v>
      </c>
      <c r="AR34" s="1153">
        <v>250</v>
      </c>
      <c r="AS34" s="1154">
        <v>284</v>
      </c>
      <c r="AT34" s="1149">
        <v>76</v>
      </c>
      <c r="AU34" s="1150">
        <v>76</v>
      </c>
      <c r="AV34" s="1154">
        <v>0</v>
      </c>
      <c r="AW34" s="1158">
        <v>2</v>
      </c>
      <c r="AX34" s="1159"/>
      <c r="AY34" s="1159"/>
      <c r="AZ34" s="1159"/>
      <c r="BA34" s="1159"/>
      <c r="BB34" s="1160"/>
      <c r="BC34" s="1160"/>
      <c r="BD34" s="1160"/>
      <c r="BE34" s="1160">
        <v>0</v>
      </c>
      <c r="BF34" s="1159">
        <v>0</v>
      </c>
      <c r="BG34" s="1280">
        <v>0</v>
      </c>
      <c r="BH34" s="1158">
        <v>2.19</v>
      </c>
      <c r="BI34" s="1159">
        <v>0</v>
      </c>
      <c r="BJ34" s="1161">
        <v>0</v>
      </c>
      <c r="BK34" s="1162">
        <v>250</v>
      </c>
      <c r="BL34" s="1159">
        <v>0</v>
      </c>
      <c r="BM34" s="1161">
        <v>0</v>
      </c>
      <c r="BN34" s="1162">
        <v>547.5</v>
      </c>
      <c r="BO34" s="1159">
        <v>0</v>
      </c>
      <c r="BP34" s="1159">
        <v>0</v>
      </c>
      <c r="BQ34" s="1161">
        <v>547.5</v>
      </c>
      <c r="BR34" s="1159">
        <v>0</v>
      </c>
      <c r="BS34" s="1159"/>
      <c r="BT34" s="1159"/>
      <c r="BU34" s="1159"/>
      <c r="BV34" s="1159">
        <v>0</v>
      </c>
      <c r="BW34" s="1159"/>
      <c r="BX34" s="1159"/>
      <c r="BY34" s="1159"/>
      <c r="BZ34" s="1161"/>
      <c r="CA34" s="1158">
        <v>547.5</v>
      </c>
      <c r="CB34" s="1159">
        <v>0</v>
      </c>
      <c r="CC34" s="1159">
        <v>547.5</v>
      </c>
      <c r="CD34" s="1159">
        <v>0</v>
      </c>
      <c r="CE34" s="1159">
        <v>0</v>
      </c>
      <c r="CF34" s="1150">
        <v>0</v>
      </c>
      <c r="CG34" s="1159">
        <v>547.5</v>
      </c>
    </row>
    <row r="35" spans="1:85" ht="15.6" x14ac:dyDescent="0.3">
      <c r="A35" s="1365">
        <v>32</v>
      </c>
      <c r="B35" s="1147" t="s">
        <v>720</v>
      </c>
      <c r="C35" s="1148">
        <v>0</v>
      </c>
      <c r="D35" s="1149">
        <v>0</v>
      </c>
      <c r="E35" s="1150">
        <v>7</v>
      </c>
      <c r="F35" s="1150">
        <v>0</v>
      </c>
      <c r="G35" s="1150">
        <v>0</v>
      </c>
      <c r="H35" s="1150">
        <v>0</v>
      </c>
      <c r="I35" s="1150">
        <v>0</v>
      </c>
      <c r="J35" s="1150">
        <v>0</v>
      </c>
      <c r="K35" s="1153">
        <v>0</v>
      </c>
      <c r="L35" s="1150">
        <v>0</v>
      </c>
      <c r="M35" s="1150">
        <v>0</v>
      </c>
      <c r="N35" s="1151">
        <v>7</v>
      </c>
      <c r="O35" s="1152">
        <v>0</v>
      </c>
      <c r="P35" s="1149"/>
      <c r="Q35" s="1150">
        <v>7</v>
      </c>
      <c r="R35" s="1150"/>
      <c r="S35" s="1150"/>
      <c r="T35" s="1150"/>
      <c r="U35" s="1150"/>
      <c r="V35" s="1150"/>
      <c r="W35" s="1150"/>
      <c r="X35" s="1153"/>
      <c r="Y35" s="1153"/>
      <c r="Z35" s="1153"/>
      <c r="AA35" s="1154">
        <v>7</v>
      </c>
      <c r="AB35" s="1149">
        <v>0</v>
      </c>
      <c r="AC35" s="1150">
        <v>0</v>
      </c>
      <c r="AD35" s="1150">
        <v>0</v>
      </c>
      <c r="AE35" s="1150">
        <v>0</v>
      </c>
      <c r="AF35" s="1150">
        <v>7</v>
      </c>
      <c r="AG35" s="1154">
        <v>7</v>
      </c>
      <c r="AH35" s="1149">
        <v>0</v>
      </c>
      <c r="AI35" s="1150">
        <v>0</v>
      </c>
      <c r="AJ35" s="1150">
        <v>0</v>
      </c>
      <c r="AK35" s="1150">
        <v>0</v>
      </c>
      <c r="AL35" s="1150">
        <v>0</v>
      </c>
      <c r="AM35" s="1150">
        <v>0</v>
      </c>
      <c r="AN35" s="1150">
        <v>0</v>
      </c>
      <c r="AO35" s="1150">
        <v>0</v>
      </c>
      <c r="AP35" s="1153">
        <v>0</v>
      </c>
      <c r="AQ35" s="1153">
        <v>0</v>
      </c>
      <c r="AR35" s="1153">
        <v>0</v>
      </c>
      <c r="AS35" s="1154">
        <v>0</v>
      </c>
      <c r="AT35" s="1149">
        <v>7</v>
      </c>
      <c r="AU35" s="1150">
        <v>7</v>
      </c>
      <c r="AV35" s="1154">
        <v>0</v>
      </c>
      <c r="AW35" s="1158">
        <v>1.2</v>
      </c>
      <c r="AX35" s="1159"/>
      <c r="AY35" s="1159"/>
      <c r="AZ35" s="1159"/>
      <c r="BA35" s="1159"/>
      <c r="BB35" s="1160"/>
      <c r="BC35" s="1160"/>
      <c r="BD35" s="1160"/>
      <c r="BE35" s="1160">
        <v>0</v>
      </c>
      <c r="BF35" s="1159">
        <v>0</v>
      </c>
      <c r="BG35" s="1280">
        <v>0</v>
      </c>
      <c r="BH35" s="1158">
        <v>7</v>
      </c>
      <c r="BI35" s="1159">
        <v>0</v>
      </c>
      <c r="BJ35" s="1161">
        <v>0</v>
      </c>
      <c r="BK35" s="1162">
        <v>0</v>
      </c>
      <c r="BL35" s="1159">
        <v>0</v>
      </c>
      <c r="BM35" s="1161">
        <v>0</v>
      </c>
      <c r="BN35" s="1162">
        <v>0</v>
      </c>
      <c r="BO35" s="1159">
        <v>0</v>
      </c>
      <c r="BP35" s="1159">
        <v>0</v>
      </c>
      <c r="BQ35" s="1161">
        <v>0</v>
      </c>
      <c r="BR35" s="1159">
        <v>8.4</v>
      </c>
      <c r="BS35" s="1159"/>
      <c r="BT35" s="1159"/>
      <c r="BU35" s="1159"/>
      <c r="BV35" s="1159">
        <v>0</v>
      </c>
      <c r="BW35" s="1159"/>
      <c r="BX35" s="1159"/>
      <c r="BY35" s="1159"/>
      <c r="BZ35" s="1161"/>
      <c r="CA35" s="1158">
        <v>0</v>
      </c>
      <c r="CB35" s="1159">
        <v>8.4</v>
      </c>
      <c r="CC35" s="1159">
        <v>0</v>
      </c>
      <c r="CD35" s="1159">
        <v>8.4</v>
      </c>
      <c r="CE35" s="1159">
        <v>8.4</v>
      </c>
      <c r="CF35" s="1150">
        <v>0</v>
      </c>
      <c r="CG35" s="1159">
        <v>0</v>
      </c>
    </row>
    <row r="36" spans="1:85" ht="15.6" x14ac:dyDescent="0.3">
      <c r="A36" s="1365">
        <v>33</v>
      </c>
      <c r="B36" s="1147" t="s">
        <v>721</v>
      </c>
      <c r="C36" s="1148">
        <v>0</v>
      </c>
      <c r="D36" s="1149">
        <v>0</v>
      </c>
      <c r="E36" s="1150">
        <v>0</v>
      </c>
      <c r="F36" s="1150">
        <v>0</v>
      </c>
      <c r="G36" s="1150">
        <v>0</v>
      </c>
      <c r="H36" s="1150">
        <v>0</v>
      </c>
      <c r="I36" s="1150">
        <v>0</v>
      </c>
      <c r="J36" s="1150">
        <v>0</v>
      </c>
      <c r="K36" s="1153">
        <v>0</v>
      </c>
      <c r="L36" s="1150">
        <v>0</v>
      </c>
      <c r="M36" s="1150">
        <v>0</v>
      </c>
      <c r="N36" s="1151">
        <v>0</v>
      </c>
      <c r="O36" s="1152">
        <v>400</v>
      </c>
      <c r="P36" s="1149"/>
      <c r="Q36" s="1150"/>
      <c r="R36" s="1150"/>
      <c r="S36" s="1150"/>
      <c r="T36" s="1150"/>
      <c r="U36" s="1150"/>
      <c r="V36" s="1150"/>
      <c r="W36" s="1150"/>
      <c r="X36" s="1153"/>
      <c r="Y36" s="1153"/>
      <c r="Z36" s="1153">
        <v>197</v>
      </c>
      <c r="AA36" s="1154">
        <v>197</v>
      </c>
      <c r="AB36" s="1149">
        <v>0</v>
      </c>
      <c r="AC36" s="1150">
        <v>0</v>
      </c>
      <c r="AD36" s="1150">
        <v>0</v>
      </c>
      <c r="AE36" s="1150">
        <v>30</v>
      </c>
      <c r="AF36" s="1150">
        <v>167</v>
      </c>
      <c r="AG36" s="1154">
        <v>197</v>
      </c>
      <c r="AH36" s="1149">
        <v>0</v>
      </c>
      <c r="AI36" s="1150">
        <v>0</v>
      </c>
      <c r="AJ36" s="1150">
        <v>0</v>
      </c>
      <c r="AK36" s="1150">
        <v>0</v>
      </c>
      <c r="AL36" s="1150">
        <v>0</v>
      </c>
      <c r="AM36" s="1150">
        <v>0</v>
      </c>
      <c r="AN36" s="1150">
        <v>0</v>
      </c>
      <c r="AO36" s="1150">
        <v>0</v>
      </c>
      <c r="AP36" s="1153">
        <v>0</v>
      </c>
      <c r="AQ36" s="1153">
        <v>0</v>
      </c>
      <c r="AR36" s="1153">
        <v>203</v>
      </c>
      <c r="AS36" s="1154">
        <v>203</v>
      </c>
      <c r="AT36" s="1149">
        <v>197</v>
      </c>
      <c r="AU36" s="1150">
        <v>197</v>
      </c>
      <c r="AV36" s="1154">
        <v>0</v>
      </c>
      <c r="AW36" s="1158">
        <v>4</v>
      </c>
      <c r="AX36" s="1159"/>
      <c r="AY36" s="1159"/>
      <c r="AZ36" s="1159"/>
      <c r="BA36" s="1159">
        <v>5.7750000000000004</v>
      </c>
      <c r="BB36" s="1160"/>
      <c r="BC36" s="1160"/>
      <c r="BD36" s="1160"/>
      <c r="BE36" s="1160">
        <v>0</v>
      </c>
      <c r="BF36" s="1159">
        <v>0</v>
      </c>
      <c r="BG36" s="1280">
        <v>4.2651515151515156</v>
      </c>
      <c r="BH36" s="1158">
        <v>4.4000000000000004</v>
      </c>
      <c r="BI36" s="1159">
        <v>0</v>
      </c>
      <c r="BJ36" s="1161">
        <v>0</v>
      </c>
      <c r="BK36" s="1162">
        <v>400</v>
      </c>
      <c r="BL36" s="1159">
        <v>0</v>
      </c>
      <c r="BM36" s="1161">
        <v>0</v>
      </c>
      <c r="BN36" s="1162">
        <v>1760.0000000000002</v>
      </c>
      <c r="BO36" s="1159">
        <v>0</v>
      </c>
      <c r="BP36" s="1159">
        <v>0</v>
      </c>
      <c r="BQ36" s="1161">
        <v>1760.0000000000002</v>
      </c>
      <c r="BR36" s="1159">
        <v>0</v>
      </c>
      <c r="BS36" s="1159">
        <v>0</v>
      </c>
      <c r="BT36" s="1159">
        <v>866.80000000000007</v>
      </c>
      <c r="BU36" s="1159"/>
      <c r="BV36" s="1159">
        <v>0</v>
      </c>
      <c r="BW36" s="1159"/>
      <c r="BX36" s="1159"/>
      <c r="BY36" s="1159"/>
      <c r="BZ36" s="1161"/>
      <c r="CA36" s="1158">
        <v>893.2</v>
      </c>
      <c r="CB36" s="1159">
        <v>0</v>
      </c>
      <c r="CC36" s="1159">
        <v>1760.0000000000002</v>
      </c>
      <c r="CD36" s="1159">
        <v>866.80000000000018</v>
      </c>
      <c r="CE36" s="1159">
        <v>866.80000000000007</v>
      </c>
      <c r="CF36" s="1150">
        <v>0</v>
      </c>
      <c r="CG36" s="1159">
        <v>893.2</v>
      </c>
    </row>
    <row r="37" spans="1:85" ht="15.6" x14ac:dyDescent="0.3">
      <c r="A37" s="1365">
        <v>34</v>
      </c>
      <c r="B37" s="1147" t="s">
        <v>722</v>
      </c>
      <c r="C37" s="1148">
        <v>0</v>
      </c>
      <c r="D37" s="1149">
        <v>0</v>
      </c>
      <c r="E37" s="1150">
        <v>0</v>
      </c>
      <c r="F37" s="1150">
        <v>0</v>
      </c>
      <c r="G37" s="1150">
        <v>0</v>
      </c>
      <c r="H37" s="1150">
        <v>0</v>
      </c>
      <c r="I37" s="1150">
        <v>0</v>
      </c>
      <c r="J37" s="1150">
        <v>0</v>
      </c>
      <c r="K37" s="1153">
        <v>0</v>
      </c>
      <c r="L37" s="1150">
        <v>0</v>
      </c>
      <c r="M37" s="1150">
        <v>6</v>
      </c>
      <c r="N37" s="1151">
        <v>6</v>
      </c>
      <c r="O37" s="1152">
        <v>750</v>
      </c>
      <c r="P37" s="1149"/>
      <c r="Q37" s="1150"/>
      <c r="R37" s="1150"/>
      <c r="S37" s="1150"/>
      <c r="T37" s="1150"/>
      <c r="U37" s="1150"/>
      <c r="V37" s="1150"/>
      <c r="W37" s="1150"/>
      <c r="X37" s="1153"/>
      <c r="Y37" s="1153">
        <v>6</v>
      </c>
      <c r="Z37" s="1153">
        <v>344</v>
      </c>
      <c r="AA37" s="1154">
        <v>350</v>
      </c>
      <c r="AB37" s="1149">
        <v>0</v>
      </c>
      <c r="AC37" s="1150">
        <v>0</v>
      </c>
      <c r="AD37" s="1150">
        <v>90</v>
      </c>
      <c r="AE37" s="1150">
        <v>108</v>
      </c>
      <c r="AF37" s="1150">
        <v>152</v>
      </c>
      <c r="AG37" s="1154">
        <v>350</v>
      </c>
      <c r="AH37" s="1149">
        <v>0</v>
      </c>
      <c r="AI37" s="1150">
        <v>0</v>
      </c>
      <c r="AJ37" s="1150">
        <v>0</v>
      </c>
      <c r="AK37" s="1150">
        <v>0</v>
      </c>
      <c r="AL37" s="1150">
        <v>0</v>
      </c>
      <c r="AM37" s="1150">
        <v>0</v>
      </c>
      <c r="AN37" s="1150">
        <v>0</v>
      </c>
      <c r="AO37" s="1150">
        <v>0</v>
      </c>
      <c r="AP37" s="1153">
        <v>0</v>
      </c>
      <c r="AQ37" s="1153">
        <v>0</v>
      </c>
      <c r="AR37" s="1153">
        <v>406</v>
      </c>
      <c r="AS37" s="1154">
        <v>406</v>
      </c>
      <c r="AT37" s="1149">
        <v>350</v>
      </c>
      <c r="AU37" s="1150">
        <v>350</v>
      </c>
      <c r="AV37" s="1154">
        <v>0</v>
      </c>
      <c r="AW37" s="1158">
        <v>4</v>
      </c>
      <c r="AX37" s="1159"/>
      <c r="AY37" s="1159"/>
      <c r="AZ37" s="1159"/>
      <c r="BA37" s="1159">
        <v>5.46</v>
      </c>
      <c r="BB37" s="1160"/>
      <c r="BC37" s="1160"/>
      <c r="BD37" s="1160"/>
      <c r="BE37" s="1160">
        <v>0</v>
      </c>
      <c r="BF37" s="1159">
        <v>0</v>
      </c>
      <c r="BG37" s="1280">
        <v>4.0127877237851663</v>
      </c>
      <c r="BH37" s="1158">
        <v>4.4000000000000004</v>
      </c>
      <c r="BI37" s="1159">
        <v>0</v>
      </c>
      <c r="BJ37" s="1161">
        <v>0</v>
      </c>
      <c r="BK37" s="1162">
        <v>750</v>
      </c>
      <c r="BL37" s="1159">
        <v>0</v>
      </c>
      <c r="BM37" s="1161">
        <v>0</v>
      </c>
      <c r="BN37" s="1162">
        <v>3300.0000000000005</v>
      </c>
      <c r="BO37" s="1159">
        <v>0</v>
      </c>
      <c r="BP37" s="1159">
        <v>0</v>
      </c>
      <c r="BQ37" s="1161">
        <v>3300.0000000000005</v>
      </c>
      <c r="BR37" s="1159">
        <v>0</v>
      </c>
      <c r="BS37" s="1159">
        <v>24.076726342710998</v>
      </c>
      <c r="BT37" s="1159">
        <v>1117.6000000000001</v>
      </c>
      <c r="BU37" s="1159"/>
      <c r="BV37" s="1159">
        <v>396.00000000000006</v>
      </c>
      <c r="BW37" s="1159"/>
      <c r="BX37" s="1159"/>
      <c r="BY37" s="1159"/>
      <c r="BZ37" s="1161"/>
      <c r="CA37" s="1158">
        <v>1786.4</v>
      </c>
      <c r="CB37" s="1159">
        <v>24.076726342710998</v>
      </c>
      <c r="CC37" s="1159">
        <v>3300.0000000000005</v>
      </c>
      <c r="CD37" s="1159">
        <v>1537.6767263427114</v>
      </c>
      <c r="CE37" s="1159">
        <v>1537.6767263427112</v>
      </c>
      <c r="CF37" s="1150">
        <v>0</v>
      </c>
      <c r="CG37" s="1159">
        <v>1786.4</v>
      </c>
    </row>
    <row r="38" spans="1:85" ht="15.6" x14ac:dyDescent="0.3">
      <c r="A38" s="1365">
        <v>35</v>
      </c>
      <c r="B38" s="1284" t="s">
        <v>723</v>
      </c>
      <c r="C38" s="1368">
        <v>0</v>
      </c>
      <c r="D38" s="1369">
        <v>0</v>
      </c>
      <c r="E38" s="1276">
        <v>4</v>
      </c>
      <c r="F38" s="1276">
        <v>0</v>
      </c>
      <c r="G38" s="1276">
        <v>0</v>
      </c>
      <c r="H38" s="1276">
        <v>0</v>
      </c>
      <c r="I38" s="1276">
        <v>0</v>
      </c>
      <c r="J38" s="1276">
        <v>0</v>
      </c>
      <c r="K38" s="1370">
        <v>0</v>
      </c>
      <c r="L38" s="1276">
        <v>0</v>
      </c>
      <c r="M38" s="1276">
        <v>0</v>
      </c>
      <c r="N38" s="1371">
        <v>4</v>
      </c>
      <c r="O38" s="1372">
        <v>0</v>
      </c>
      <c r="P38" s="1369"/>
      <c r="Q38" s="1276"/>
      <c r="R38" s="1276"/>
      <c r="S38" s="1276"/>
      <c r="T38" s="1276"/>
      <c r="U38" s="1276"/>
      <c r="V38" s="1276"/>
      <c r="W38" s="1276"/>
      <c r="X38" s="1370"/>
      <c r="Y38" s="1370"/>
      <c r="Z38" s="1370"/>
      <c r="AA38" s="1373">
        <v>0</v>
      </c>
      <c r="AB38" s="1369">
        <v>0</v>
      </c>
      <c r="AC38" s="1276">
        <v>0</v>
      </c>
      <c r="AD38" s="1276">
        <v>0</v>
      </c>
      <c r="AE38" s="1276">
        <v>0</v>
      </c>
      <c r="AF38" s="1276">
        <v>8</v>
      </c>
      <c r="AG38" s="1373">
        <v>8</v>
      </c>
      <c r="AH38" s="1369">
        <v>0</v>
      </c>
      <c r="AI38" s="1276">
        <v>4</v>
      </c>
      <c r="AJ38" s="1276">
        <v>0</v>
      </c>
      <c r="AK38" s="1276">
        <v>0</v>
      </c>
      <c r="AL38" s="1276">
        <v>0</v>
      </c>
      <c r="AM38" s="1276">
        <v>0</v>
      </c>
      <c r="AN38" s="1276">
        <v>0</v>
      </c>
      <c r="AO38" s="1276">
        <v>0</v>
      </c>
      <c r="AP38" s="1370">
        <v>0</v>
      </c>
      <c r="AQ38" s="1370">
        <v>0</v>
      </c>
      <c r="AR38" s="1370">
        <v>0</v>
      </c>
      <c r="AS38" s="1373">
        <v>4</v>
      </c>
      <c r="AT38" s="1369">
        <v>0</v>
      </c>
      <c r="AU38" s="1276">
        <v>8</v>
      </c>
      <c r="AV38" s="1373">
        <v>-8</v>
      </c>
      <c r="AW38" s="1374">
        <v>10.199999999999999</v>
      </c>
      <c r="AX38" s="1375"/>
      <c r="AY38" s="1375"/>
      <c r="AZ38" s="1375"/>
      <c r="BA38" s="1375"/>
      <c r="BB38" s="1376"/>
      <c r="BC38" s="1376"/>
      <c r="BD38" s="1376"/>
      <c r="BE38" s="1376">
        <v>0</v>
      </c>
      <c r="BF38" s="1375">
        <v>0</v>
      </c>
      <c r="BG38" s="1377">
        <v>0</v>
      </c>
      <c r="BH38" s="1374">
        <v>0</v>
      </c>
      <c r="BI38" s="1375">
        <v>0</v>
      </c>
      <c r="BJ38" s="1378">
        <v>0</v>
      </c>
      <c r="BK38" s="1379">
        <v>750</v>
      </c>
      <c r="BL38" s="1375">
        <v>0</v>
      </c>
      <c r="BM38" s="1378">
        <v>0</v>
      </c>
      <c r="BN38" s="1379">
        <v>0</v>
      </c>
      <c r="BO38" s="1375">
        <v>0</v>
      </c>
      <c r="BP38" s="1375">
        <v>0</v>
      </c>
      <c r="BQ38" s="1378">
        <v>0</v>
      </c>
      <c r="BR38" s="1375">
        <v>0</v>
      </c>
      <c r="BS38" s="1375"/>
      <c r="BT38" s="1375"/>
      <c r="BU38" s="1375"/>
      <c r="BV38" s="1375">
        <v>0</v>
      </c>
      <c r="BW38" s="1375"/>
      <c r="BX38" s="1375"/>
      <c r="BY38" s="1375"/>
      <c r="BZ38" s="1378"/>
      <c r="CA38" s="1374">
        <v>40.799999999999997</v>
      </c>
      <c r="CB38" s="1375">
        <v>40.799999999999997</v>
      </c>
      <c r="CC38" s="1375">
        <v>0</v>
      </c>
      <c r="CD38" s="1375">
        <v>0</v>
      </c>
      <c r="CE38" s="1375">
        <v>0</v>
      </c>
      <c r="CF38" s="1276">
        <v>0</v>
      </c>
      <c r="CG38" s="1159">
        <v>0</v>
      </c>
    </row>
    <row r="39" spans="1:85" ht="15.6" x14ac:dyDescent="0.3">
      <c r="A39" s="1365">
        <v>36</v>
      </c>
      <c r="B39" s="1147" t="s">
        <v>724</v>
      </c>
      <c r="C39" s="1148">
        <v>0</v>
      </c>
      <c r="D39" s="1149">
        <v>0</v>
      </c>
      <c r="E39" s="1150">
        <v>0</v>
      </c>
      <c r="F39" s="1150">
        <v>0</v>
      </c>
      <c r="G39" s="1150">
        <v>0</v>
      </c>
      <c r="H39" s="1150">
        <v>0</v>
      </c>
      <c r="I39" s="1150">
        <v>0</v>
      </c>
      <c r="J39" s="1150">
        <v>0</v>
      </c>
      <c r="K39" s="1153">
        <v>0</v>
      </c>
      <c r="L39" s="1150">
        <v>0</v>
      </c>
      <c r="M39" s="1150">
        <v>0</v>
      </c>
      <c r="N39" s="1151">
        <v>0</v>
      </c>
      <c r="O39" s="1152">
        <v>0</v>
      </c>
      <c r="P39" s="1149"/>
      <c r="Q39" s="1150"/>
      <c r="R39" s="1150"/>
      <c r="S39" s="1150"/>
      <c r="T39" s="1150"/>
      <c r="U39" s="1150"/>
      <c r="V39" s="1150"/>
      <c r="W39" s="1150"/>
      <c r="X39" s="1153"/>
      <c r="Y39" s="1153"/>
      <c r="Z39" s="1153"/>
      <c r="AA39" s="1154">
        <v>0</v>
      </c>
      <c r="AB39" s="1149">
        <v>0</v>
      </c>
      <c r="AC39" s="1150">
        <v>0</v>
      </c>
      <c r="AD39" s="1150">
        <v>0</v>
      </c>
      <c r="AE39" s="1150">
        <v>0</v>
      </c>
      <c r="AF39" s="1150">
        <v>0</v>
      </c>
      <c r="AG39" s="1154">
        <v>0</v>
      </c>
      <c r="AH39" s="1149">
        <v>0</v>
      </c>
      <c r="AI39" s="1150">
        <v>0</v>
      </c>
      <c r="AJ39" s="1150">
        <v>0</v>
      </c>
      <c r="AK39" s="1150">
        <v>0</v>
      </c>
      <c r="AL39" s="1150">
        <v>0</v>
      </c>
      <c r="AM39" s="1150">
        <v>0</v>
      </c>
      <c r="AN39" s="1150">
        <v>0</v>
      </c>
      <c r="AO39" s="1150">
        <v>0</v>
      </c>
      <c r="AP39" s="1153">
        <v>0</v>
      </c>
      <c r="AQ39" s="1153">
        <v>0</v>
      </c>
      <c r="AR39" s="1153">
        <v>0</v>
      </c>
      <c r="AS39" s="1154">
        <v>0</v>
      </c>
      <c r="AT39" s="1149">
        <v>0</v>
      </c>
      <c r="AU39" s="1150">
        <v>0</v>
      </c>
      <c r="AV39" s="1154">
        <v>0</v>
      </c>
      <c r="AW39" s="1158">
        <v>8</v>
      </c>
      <c r="AX39" s="1159"/>
      <c r="AY39" s="1159"/>
      <c r="AZ39" s="1159"/>
      <c r="BA39" s="1159"/>
      <c r="BB39" s="1160"/>
      <c r="BC39" s="1160"/>
      <c r="BD39" s="1160"/>
      <c r="BE39" s="1160">
        <v>0</v>
      </c>
      <c r="BF39" s="1159">
        <v>0</v>
      </c>
      <c r="BG39" s="1280">
        <v>0</v>
      </c>
      <c r="BH39" s="1158">
        <v>0</v>
      </c>
      <c r="BI39" s="1159">
        <v>0</v>
      </c>
      <c r="BJ39" s="1161">
        <v>0</v>
      </c>
      <c r="BK39" s="1162">
        <v>0</v>
      </c>
      <c r="BL39" s="1159">
        <v>0</v>
      </c>
      <c r="BM39" s="1161">
        <v>0</v>
      </c>
      <c r="BN39" s="1162">
        <v>0</v>
      </c>
      <c r="BO39" s="1159">
        <v>0</v>
      </c>
      <c r="BP39" s="1159">
        <v>0</v>
      </c>
      <c r="BQ39" s="1161">
        <v>0</v>
      </c>
      <c r="BR39" s="1159">
        <v>0</v>
      </c>
      <c r="BS39" s="1159"/>
      <c r="BT39" s="1159"/>
      <c r="BU39" s="1159"/>
      <c r="BV39" s="1159">
        <v>0</v>
      </c>
      <c r="BW39" s="1159"/>
      <c r="BX39" s="1159"/>
      <c r="BY39" s="1159"/>
      <c r="BZ39" s="1161"/>
      <c r="CA39" s="1158">
        <v>0</v>
      </c>
      <c r="CB39" s="1159">
        <v>0</v>
      </c>
      <c r="CC39" s="1159">
        <v>0</v>
      </c>
      <c r="CD39" s="1159">
        <v>0</v>
      </c>
      <c r="CE39" s="1159">
        <v>0</v>
      </c>
      <c r="CF39" s="1150">
        <v>0</v>
      </c>
      <c r="CG39" s="1159">
        <v>0</v>
      </c>
    </row>
    <row r="40" spans="1:85" ht="15.6" x14ac:dyDescent="0.3">
      <c r="A40" s="1365">
        <v>37</v>
      </c>
      <c r="B40" s="1147" t="s">
        <v>725</v>
      </c>
      <c r="C40" s="1148">
        <v>0</v>
      </c>
      <c r="D40" s="1149">
        <v>0</v>
      </c>
      <c r="E40" s="1150">
        <v>0</v>
      </c>
      <c r="F40" s="1150">
        <v>0</v>
      </c>
      <c r="G40" s="1150">
        <v>0</v>
      </c>
      <c r="H40" s="1150">
        <v>0</v>
      </c>
      <c r="I40" s="1150">
        <v>0</v>
      </c>
      <c r="J40" s="1150">
        <v>0</v>
      </c>
      <c r="K40" s="1153">
        <v>0</v>
      </c>
      <c r="L40" s="1150">
        <v>0</v>
      </c>
      <c r="M40" s="1150">
        <v>16</v>
      </c>
      <c r="N40" s="1151">
        <v>16</v>
      </c>
      <c r="O40" s="1152">
        <v>228</v>
      </c>
      <c r="P40" s="1149"/>
      <c r="Q40" s="1150"/>
      <c r="R40" s="1150"/>
      <c r="S40" s="1150"/>
      <c r="T40" s="1150"/>
      <c r="U40" s="1150"/>
      <c r="V40" s="1150"/>
      <c r="W40" s="1150"/>
      <c r="X40" s="1153"/>
      <c r="Y40" s="1153">
        <v>16</v>
      </c>
      <c r="Z40" s="1153">
        <v>75</v>
      </c>
      <c r="AA40" s="1154">
        <v>91</v>
      </c>
      <c r="AB40" s="1149">
        <v>0</v>
      </c>
      <c r="AC40" s="1150">
        <v>0</v>
      </c>
      <c r="AD40" s="1150">
        <v>0</v>
      </c>
      <c r="AE40" s="1150">
        <v>51</v>
      </c>
      <c r="AF40" s="1150">
        <v>40</v>
      </c>
      <c r="AG40" s="1154">
        <v>91</v>
      </c>
      <c r="AH40" s="1149">
        <v>0</v>
      </c>
      <c r="AI40" s="1150">
        <v>0</v>
      </c>
      <c r="AJ40" s="1150">
        <v>0</v>
      </c>
      <c r="AK40" s="1150">
        <v>0</v>
      </c>
      <c r="AL40" s="1150">
        <v>0</v>
      </c>
      <c r="AM40" s="1150">
        <v>0</v>
      </c>
      <c r="AN40" s="1150">
        <v>0</v>
      </c>
      <c r="AO40" s="1150">
        <v>0</v>
      </c>
      <c r="AP40" s="1153">
        <v>0</v>
      </c>
      <c r="AQ40" s="1153">
        <v>0</v>
      </c>
      <c r="AR40" s="1153">
        <v>153</v>
      </c>
      <c r="AS40" s="1154">
        <v>153</v>
      </c>
      <c r="AT40" s="1149">
        <v>91</v>
      </c>
      <c r="AU40" s="1150">
        <v>91</v>
      </c>
      <c r="AV40" s="1154">
        <v>0</v>
      </c>
      <c r="AW40" s="1158">
        <v>8</v>
      </c>
      <c r="AX40" s="1159"/>
      <c r="AY40" s="1159"/>
      <c r="AZ40" s="1159"/>
      <c r="BA40" s="1159"/>
      <c r="BB40" s="1160"/>
      <c r="BC40" s="1160"/>
      <c r="BD40" s="1160"/>
      <c r="BE40" s="1160">
        <v>10.930526315789473</v>
      </c>
      <c r="BF40" s="1159">
        <v>0</v>
      </c>
      <c r="BG40" s="1280">
        <v>10.407960199004975</v>
      </c>
      <c r="BH40" s="1158">
        <v>10.997999999999999</v>
      </c>
      <c r="BI40" s="1159">
        <v>0</v>
      </c>
      <c r="BJ40" s="1161">
        <v>0</v>
      </c>
      <c r="BK40" s="1162">
        <v>228</v>
      </c>
      <c r="BL40" s="1159">
        <v>0</v>
      </c>
      <c r="BM40" s="1161">
        <v>0</v>
      </c>
      <c r="BN40" s="1162">
        <v>2507.5439999999999</v>
      </c>
      <c r="BO40" s="1159">
        <v>0</v>
      </c>
      <c r="BP40" s="1159">
        <v>0</v>
      </c>
      <c r="BQ40" s="1161">
        <v>2507.5439999999999</v>
      </c>
      <c r="BR40" s="1159">
        <v>0</v>
      </c>
      <c r="BS40" s="1159">
        <v>166.5273631840796</v>
      </c>
      <c r="BT40" s="1159">
        <v>824.84999999999991</v>
      </c>
      <c r="BU40" s="1159"/>
      <c r="BV40" s="1159">
        <v>0</v>
      </c>
      <c r="BW40" s="1159"/>
      <c r="BX40" s="1159"/>
      <c r="BY40" s="1159"/>
      <c r="BZ40" s="1161"/>
      <c r="CA40" s="1158">
        <v>1682.694</v>
      </c>
      <c r="CB40" s="1159">
        <v>166.5273631840796</v>
      </c>
      <c r="CC40" s="1159">
        <v>2507.5439999999999</v>
      </c>
      <c r="CD40" s="1159">
        <v>991.37736318407951</v>
      </c>
      <c r="CE40" s="1159">
        <v>991.37736318407951</v>
      </c>
      <c r="CF40" s="1150">
        <v>0</v>
      </c>
      <c r="CG40" s="1159">
        <v>1682.694</v>
      </c>
    </row>
    <row r="41" spans="1:85" ht="15.6" x14ac:dyDescent="0.3">
      <c r="A41" s="1365">
        <v>38</v>
      </c>
      <c r="B41" s="1147" t="s">
        <v>726</v>
      </c>
      <c r="C41" s="1148">
        <v>0</v>
      </c>
      <c r="D41" s="1149">
        <v>0</v>
      </c>
      <c r="E41" s="1150">
        <v>130</v>
      </c>
      <c r="F41" s="1150">
        <v>0</v>
      </c>
      <c r="G41" s="1150">
        <v>0</v>
      </c>
      <c r="H41" s="1150">
        <v>0</v>
      </c>
      <c r="I41" s="1150">
        <v>0</v>
      </c>
      <c r="J41" s="1150">
        <v>0</v>
      </c>
      <c r="K41" s="1153">
        <v>0</v>
      </c>
      <c r="L41" s="1150">
        <v>0</v>
      </c>
      <c r="M41" s="1150">
        <v>0</v>
      </c>
      <c r="N41" s="1151">
        <v>130</v>
      </c>
      <c r="O41" s="1152">
        <v>0</v>
      </c>
      <c r="P41" s="1149"/>
      <c r="Q41" s="1150">
        <v>35</v>
      </c>
      <c r="R41" s="1150"/>
      <c r="S41" s="1150"/>
      <c r="T41" s="1150"/>
      <c r="U41" s="1150"/>
      <c r="V41" s="1150"/>
      <c r="W41" s="1150"/>
      <c r="X41" s="1153"/>
      <c r="Y41" s="1153"/>
      <c r="Z41" s="1153"/>
      <c r="AA41" s="1154">
        <v>35</v>
      </c>
      <c r="AB41" s="1149">
        <v>0</v>
      </c>
      <c r="AC41" s="1150">
        <v>0</v>
      </c>
      <c r="AD41" s="1150">
        <v>10</v>
      </c>
      <c r="AE41" s="1150">
        <v>25</v>
      </c>
      <c r="AF41" s="1150">
        <v>0</v>
      </c>
      <c r="AG41" s="1154">
        <v>35</v>
      </c>
      <c r="AH41" s="1149">
        <v>0</v>
      </c>
      <c r="AI41" s="1150">
        <v>95</v>
      </c>
      <c r="AJ41" s="1150">
        <v>0</v>
      </c>
      <c r="AK41" s="1150">
        <v>0</v>
      </c>
      <c r="AL41" s="1150">
        <v>0</v>
      </c>
      <c r="AM41" s="1150">
        <v>0</v>
      </c>
      <c r="AN41" s="1150">
        <v>0</v>
      </c>
      <c r="AO41" s="1150">
        <v>0</v>
      </c>
      <c r="AP41" s="1153">
        <v>0</v>
      </c>
      <c r="AQ41" s="1153">
        <v>0</v>
      </c>
      <c r="AR41" s="1153">
        <v>0</v>
      </c>
      <c r="AS41" s="1154">
        <v>95</v>
      </c>
      <c r="AT41" s="1149">
        <v>35</v>
      </c>
      <c r="AU41" s="1150">
        <v>35</v>
      </c>
      <c r="AV41" s="1154">
        <v>0</v>
      </c>
      <c r="AW41" s="1158">
        <v>5</v>
      </c>
      <c r="AX41" s="1159"/>
      <c r="AY41" s="1159"/>
      <c r="AZ41" s="1159"/>
      <c r="BA41" s="1159"/>
      <c r="BB41" s="1160"/>
      <c r="BC41" s="1160"/>
      <c r="BD41" s="1160"/>
      <c r="BE41" s="1160">
        <v>0</v>
      </c>
      <c r="BF41" s="1159">
        <v>0</v>
      </c>
      <c r="BG41" s="1280">
        <v>0</v>
      </c>
      <c r="BH41" s="1158">
        <v>0</v>
      </c>
      <c r="BI41" s="1159">
        <v>0</v>
      </c>
      <c r="BJ41" s="1161">
        <v>0</v>
      </c>
      <c r="BK41" s="1162">
        <v>0</v>
      </c>
      <c r="BL41" s="1159">
        <v>0</v>
      </c>
      <c r="BM41" s="1161">
        <v>0</v>
      </c>
      <c r="BN41" s="1162">
        <v>0</v>
      </c>
      <c r="BO41" s="1159">
        <v>0</v>
      </c>
      <c r="BP41" s="1159">
        <v>0</v>
      </c>
      <c r="BQ41" s="1161">
        <v>0</v>
      </c>
      <c r="BR41" s="1159">
        <v>125</v>
      </c>
      <c r="BS41" s="1159"/>
      <c r="BT41" s="1159"/>
      <c r="BU41" s="1159"/>
      <c r="BV41" s="1159">
        <v>50</v>
      </c>
      <c r="BW41" s="1159"/>
      <c r="BX41" s="1159"/>
      <c r="BY41" s="1159"/>
      <c r="BZ41" s="1161"/>
      <c r="CA41" s="1158">
        <v>475</v>
      </c>
      <c r="CB41" s="1159">
        <v>650</v>
      </c>
      <c r="CC41" s="1159">
        <v>0</v>
      </c>
      <c r="CD41" s="1159">
        <v>175</v>
      </c>
      <c r="CE41" s="1159">
        <v>175</v>
      </c>
      <c r="CF41" s="1150">
        <v>0</v>
      </c>
      <c r="CG41" s="1159">
        <v>0</v>
      </c>
    </row>
    <row r="42" spans="1:85" ht="15.6" x14ac:dyDescent="0.3">
      <c r="A42" s="1365">
        <v>39</v>
      </c>
      <c r="B42" s="1147" t="s">
        <v>727</v>
      </c>
      <c r="C42" s="1148">
        <v>0</v>
      </c>
      <c r="D42" s="1149">
        <v>0</v>
      </c>
      <c r="E42" s="1150">
        <v>100</v>
      </c>
      <c r="F42" s="1150">
        <v>0</v>
      </c>
      <c r="G42" s="1150">
        <v>0</v>
      </c>
      <c r="H42" s="1150">
        <v>0</v>
      </c>
      <c r="I42" s="1150">
        <v>0</v>
      </c>
      <c r="J42" s="1150">
        <v>0</v>
      </c>
      <c r="K42" s="1153">
        <v>0</v>
      </c>
      <c r="L42" s="1150">
        <v>185</v>
      </c>
      <c r="M42" s="1150">
        <v>0</v>
      </c>
      <c r="N42" s="1151">
        <v>285</v>
      </c>
      <c r="O42" s="1152">
        <v>0</v>
      </c>
      <c r="P42" s="1149"/>
      <c r="Q42" s="1150">
        <v>30</v>
      </c>
      <c r="R42" s="1150"/>
      <c r="S42" s="1150"/>
      <c r="T42" s="1150"/>
      <c r="U42" s="1150"/>
      <c r="V42" s="1150"/>
      <c r="W42" s="1150"/>
      <c r="X42" s="1153"/>
      <c r="Y42" s="1153"/>
      <c r="Z42" s="1153"/>
      <c r="AA42" s="1154">
        <v>30</v>
      </c>
      <c r="AB42" s="1149">
        <v>0</v>
      </c>
      <c r="AC42" s="1150">
        <v>0</v>
      </c>
      <c r="AD42" s="1150">
        <v>0</v>
      </c>
      <c r="AE42" s="1150">
        <v>0</v>
      </c>
      <c r="AF42" s="1150">
        <v>30</v>
      </c>
      <c r="AG42" s="1154">
        <v>30</v>
      </c>
      <c r="AH42" s="1149">
        <v>0</v>
      </c>
      <c r="AI42" s="1150">
        <v>70</v>
      </c>
      <c r="AJ42" s="1150">
        <v>0</v>
      </c>
      <c r="AK42" s="1150">
        <v>0</v>
      </c>
      <c r="AL42" s="1150">
        <v>0</v>
      </c>
      <c r="AM42" s="1150">
        <v>0</v>
      </c>
      <c r="AN42" s="1150">
        <v>0</v>
      </c>
      <c r="AO42" s="1150">
        <v>0</v>
      </c>
      <c r="AP42" s="1153">
        <v>185</v>
      </c>
      <c r="AQ42" s="1153">
        <v>0</v>
      </c>
      <c r="AR42" s="1153">
        <v>0</v>
      </c>
      <c r="AS42" s="1154">
        <v>255</v>
      </c>
      <c r="AT42" s="1149">
        <v>30</v>
      </c>
      <c r="AU42" s="1150">
        <v>30</v>
      </c>
      <c r="AV42" s="1154">
        <v>0</v>
      </c>
      <c r="AW42" s="1158">
        <v>6</v>
      </c>
      <c r="AX42" s="1159"/>
      <c r="AY42" s="1159"/>
      <c r="AZ42" s="1159"/>
      <c r="BA42" s="1159"/>
      <c r="BB42" s="1160"/>
      <c r="BC42" s="1160"/>
      <c r="BD42" s="1160"/>
      <c r="BE42" s="1160">
        <v>1.2118918918918917</v>
      </c>
      <c r="BF42" s="1159">
        <v>0</v>
      </c>
      <c r="BG42" s="1280">
        <v>0</v>
      </c>
      <c r="BH42" s="1158">
        <v>0</v>
      </c>
      <c r="BI42" s="1159">
        <v>0</v>
      </c>
      <c r="BJ42" s="1161">
        <v>0</v>
      </c>
      <c r="BK42" s="1162">
        <v>0</v>
      </c>
      <c r="BL42" s="1159">
        <v>0</v>
      </c>
      <c r="BM42" s="1161">
        <v>0</v>
      </c>
      <c r="BN42" s="1162">
        <v>0</v>
      </c>
      <c r="BO42" s="1159">
        <v>0</v>
      </c>
      <c r="BP42" s="1159">
        <v>0</v>
      </c>
      <c r="BQ42" s="1161">
        <v>0</v>
      </c>
      <c r="BR42" s="1159">
        <v>180</v>
      </c>
      <c r="BS42" s="1159"/>
      <c r="BT42" s="1159"/>
      <c r="BU42" s="1159"/>
      <c r="BV42" s="1159">
        <v>0</v>
      </c>
      <c r="BW42" s="1159"/>
      <c r="BX42" s="1159"/>
      <c r="BY42" s="1159"/>
      <c r="BZ42" s="1161"/>
      <c r="CA42" s="1158">
        <v>644.19999999999993</v>
      </c>
      <c r="CB42" s="1159">
        <v>824.19999999999993</v>
      </c>
      <c r="CC42" s="1159">
        <v>0</v>
      </c>
      <c r="CD42" s="1159">
        <v>180</v>
      </c>
      <c r="CE42" s="1159">
        <v>180</v>
      </c>
      <c r="CF42" s="1150">
        <v>0</v>
      </c>
      <c r="CG42" s="1159">
        <v>0</v>
      </c>
    </row>
    <row r="43" spans="1:85" ht="15.6" x14ac:dyDescent="0.3">
      <c r="A43" s="1365">
        <v>40</v>
      </c>
      <c r="B43" s="1147" t="s">
        <v>728</v>
      </c>
      <c r="C43" s="1148">
        <v>0</v>
      </c>
      <c r="D43" s="1149">
        <v>0</v>
      </c>
      <c r="E43" s="1150">
        <v>0</v>
      </c>
      <c r="F43" s="1150">
        <v>0</v>
      </c>
      <c r="G43" s="1150">
        <v>0</v>
      </c>
      <c r="H43" s="1150">
        <v>0</v>
      </c>
      <c r="I43" s="1150">
        <v>0</v>
      </c>
      <c r="J43" s="1150">
        <v>0</v>
      </c>
      <c r="K43" s="1153">
        <v>0</v>
      </c>
      <c r="L43" s="1150">
        <v>2</v>
      </c>
      <c r="M43" s="1150">
        <v>0</v>
      </c>
      <c r="N43" s="1151">
        <v>2</v>
      </c>
      <c r="O43" s="1152">
        <v>350</v>
      </c>
      <c r="P43" s="1149"/>
      <c r="Q43" s="1150"/>
      <c r="R43" s="1150"/>
      <c r="S43" s="1150"/>
      <c r="T43" s="1150"/>
      <c r="U43" s="1150"/>
      <c r="V43" s="1150"/>
      <c r="W43" s="1150"/>
      <c r="X43" s="1153">
        <v>2</v>
      </c>
      <c r="Y43" s="1153"/>
      <c r="Z43" s="1153">
        <v>245</v>
      </c>
      <c r="AA43" s="1154">
        <v>247</v>
      </c>
      <c r="AB43" s="1149">
        <v>0</v>
      </c>
      <c r="AC43" s="1150">
        <v>0</v>
      </c>
      <c r="AD43" s="1150">
        <v>0</v>
      </c>
      <c r="AE43" s="1150">
        <v>48</v>
      </c>
      <c r="AF43" s="1150">
        <v>199</v>
      </c>
      <c r="AG43" s="1154">
        <v>247</v>
      </c>
      <c r="AH43" s="1149">
        <v>0</v>
      </c>
      <c r="AI43" s="1150">
        <v>0</v>
      </c>
      <c r="AJ43" s="1150">
        <v>0</v>
      </c>
      <c r="AK43" s="1150">
        <v>0</v>
      </c>
      <c r="AL43" s="1150">
        <v>0</v>
      </c>
      <c r="AM43" s="1150">
        <v>0</v>
      </c>
      <c r="AN43" s="1150">
        <v>0</v>
      </c>
      <c r="AO43" s="1150">
        <v>0</v>
      </c>
      <c r="AP43" s="1153">
        <v>0</v>
      </c>
      <c r="AQ43" s="1153">
        <v>0</v>
      </c>
      <c r="AR43" s="1153">
        <v>105</v>
      </c>
      <c r="AS43" s="1154">
        <v>105</v>
      </c>
      <c r="AT43" s="1149">
        <v>247</v>
      </c>
      <c r="AU43" s="1150">
        <v>247</v>
      </c>
      <c r="AV43" s="1154">
        <v>0</v>
      </c>
      <c r="AW43" s="1158">
        <v>19</v>
      </c>
      <c r="AX43" s="1159"/>
      <c r="AY43" s="1159"/>
      <c r="AZ43" s="1159"/>
      <c r="BA43" s="1159"/>
      <c r="BB43" s="1160"/>
      <c r="BC43" s="1160"/>
      <c r="BD43" s="1160"/>
      <c r="BE43" s="1160">
        <v>18.626008968609867</v>
      </c>
      <c r="BF43" s="1159">
        <v>0</v>
      </c>
      <c r="BG43" s="1280">
        <v>0</v>
      </c>
      <c r="BH43" s="1158">
        <v>18.7</v>
      </c>
      <c r="BI43" s="1159">
        <v>0</v>
      </c>
      <c r="BJ43" s="1161">
        <v>0</v>
      </c>
      <c r="BK43" s="1162">
        <v>350</v>
      </c>
      <c r="BL43" s="1159">
        <v>0</v>
      </c>
      <c r="BM43" s="1161">
        <v>0</v>
      </c>
      <c r="BN43" s="1162">
        <v>6545</v>
      </c>
      <c r="BO43" s="1159">
        <v>0</v>
      </c>
      <c r="BP43" s="1159">
        <v>0</v>
      </c>
      <c r="BQ43" s="1161">
        <v>6545</v>
      </c>
      <c r="BR43" s="1159">
        <v>37.252017937219733</v>
      </c>
      <c r="BS43" s="1159"/>
      <c r="BT43" s="1159">
        <v>4581.5</v>
      </c>
      <c r="BU43" s="1159"/>
      <c r="BV43" s="1159">
        <v>0</v>
      </c>
      <c r="BW43" s="1159"/>
      <c r="BX43" s="1159"/>
      <c r="BY43" s="1159"/>
      <c r="BZ43" s="1161"/>
      <c r="CA43" s="1158">
        <v>1963.5</v>
      </c>
      <c r="CB43" s="1159">
        <v>37.252017937219733</v>
      </c>
      <c r="CC43" s="1159">
        <v>6545</v>
      </c>
      <c r="CD43" s="1159">
        <v>4618.7520179372195</v>
      </c>
      <c r="CE43" s="1159">
        <v>4618.7520179372195</v>
      </c>
      <c r="CF43" s="1150">
        <v>0</v>
      </c>
      <c r="CG43" s="1159">
        <v>1963.5</v>
      </c>
    </row>
    <row r="44" spans="1:85" ht="15.6" x14ac:dyDescent="0.3">
      <c r="A44" s="1365">
        <v>41</v>
      </c>
      <c r="B44" s="1147" t="s">
        <v>729</v>
      </c>
      <c r="C44" s="1148">
        <v>0</v>
      </c>
      <c r="D44" s="1149">
        <v>0</v>
      </c>
      <c r="E44" s="1150">
        <v>960</v>
      </c>
      <c r="F44" s="1150">
        <v>0</v>
      </c>
      <c r="G44" s="1150">
        <v>0</v>
      </c>
      <c r="H44" s="1150">
        <v>0</v>
      </c>
      <c r="I44" s="1150">
        <v>0</v>
      </c>
      <c r="J44" s="1150">
        <v>0</v>
      </c>
      <c r="K44" s="1153">
        <v>0</v>
      </c>
      <c r="L44" s="1150">
        <v>0</v>
      </c>
      <c r="M44" s="1150">
        <v>0</v>
      </c>
      <c r="N44" s="1151">
        <v>960</v>
      </c>
      <c r="O44" s="1152">
        <v>0</v>
      </c>
      <c r="P44" s="1149"/>
      <c r="Q44" s="1150"/>
      <c r="R44" s="1150"/>
      <c r="S44" s="1150"/>
      <c r="T44" s="1150"/>
      <c r="U44" s="1150"/>
      <c r="V44" s="1150"/>
      <c r="W44" s="1150"/>
      <c r="X44" s="1153"/>
      <c r="Y44" s="1153"/>
      <c r="Z44" s="1153"/>
      <c r="AA44" s="1154">
        <v>0</v>
      </c>
      <c r="AB44" s="1149">
        <v>0</v>
      </c>
      <c r="AC44" s="1150">
        <v>0</v>
      </c>
      <c r="AD44" s="1150">
        <v>0</v>
      </c>
      <c r="AE44" s="1150">
        <v>0</v>
      </c>
      <c r="AF44" s="1150">
        <v>0</v>
      </c>
      <c r="AG44" s="1154">
        <v>0</v>
      </c>
      <c r="AH44" s="1149">
        <v>0</v>
      </c>
      <c r="AI44" s="1150">
        <v>960</v>
      </c>
      <c r="AJ44" s="1150">
        <v>0</v>
      </c>
      <c r="AK44" s="1150">
        <v>0</v>
      </c>
      <c r="AL44" s="1150">
        <v>0</v>
      </c>
      <c r="AM44" s="1150">
        <v>0</v>
      </c>
      <c r="AN44" s="1150">
        <v>0</v>
      </c>
      <c r="AO44" s="1150">
        <v>0</v>
      </c>
      <c r="AP44" s="1153">
        <v>0</v>
      </c>
      <c r="AQ44" s="1153">
        <v>0</v>
      </c>
      <c r="AR44" s="1153">
        <v>0</v>
      </c>
      <c r="AS44" s="1154">
        <v>960</v>
      </c>
      <c r="AT44" s="1149">
        <v>0</v>
      </c>
      <c r="AU44" s="1150">
        <v>0</v>
      </c>
      <c r="AV44" s="1154">
        <v>0</v>
      </c>
      <c r="AW44" s="1158">
        <v>9</v>
      </c>
      <c r="AX44" s="1159"/>
      <c r="AY44" s="1159"/>
      <c r="AZ44" s="1159"/>
      <c r="BA44" s="1159"/>
      <c r="BB44" s="1160"/>
      <c r="BC44" s="1160"/>
      <c r="BD44" s="1160"/>
      <c r="BE44" s="1160">
        <v>0</v>
      </c>
      <c r="BF44" s="1159">
        <v>0</v>
      </c>
      <c r="BG44" s="1280">
        <v>0</v>
      </c>
      <c r="BH44" s="1158">
        <v>0</v>
      </c>
      <c r="BI44" s="1159">
        <v>0</v>
      </c>
      <c r="BJ44" s="1161">
        <v>0</v>
      </c>
      <c r="BK44" s="1162">
        <v>0</v>
      </c>
      <c r="BL44" s="1159">
        <v>0</v>
      </c>
      <c r="BM44" s="1161">
        <v>0</v>
      </c>
      <c r="BN44" s="1162">
        <v>0</v>
      </c>
      <c r="BO44" s="1159">
        <v>0</v>
      </c>
      <c r="BP44" s="1159">
        <v>0</v>
      </c>
      <c r="BQ44" s="1161">
        <v>0</v>
      </c>
      <c r="BR44" s="1159">
        <v>0</v>
      </c>
      <c r="BS44" s="1159"/>
      <c r="BT44" s="1159"/>
      <c r="BU44" s="1159"/>
      <c r="BV44" s="1159">
        <v>0</v>
      </c>
      <c r="BW44" s="1159"/>
      <c r="BX44" s="1159"/>
      <c r="BY44" s="1159"/>
      <c r="BZ44" s="1161"/>
      <c r="CA44" s="1158">
        <v>8640</v>
      </c>
      <c r="CB44" s="1159">
        <v>8640</v>
      </c>
      <c r="CC44" s="1159">
        <v>0</v>
      </c>
      <c r="CD44" s="1159">
        <v>0</v>
      </c>
      <c r="CE44" s="1159">
        <v>0</v>
      </c>
      <c r="CF44" s="1150">
        <v>0</v>
      </c>
      <c r="CG44" s="1159">
        <v>0</v>
      </c>
    </row>
    <row r="45" spans="1:85" ht="15.6" x14ac:dyDescent="0.3">
      <c r="A45" s="1365">
        <v>42</v>
      </c>
      <c r="B45" s="1164" t="s">
        <v>730</v>
      </c>
      <c r="C45" s="1148">
        <v>0</v>
      </c>
      <c r="D45" s="1149">
        <v>0</v>
      </c>
      <c r="E45" s="1150">
        <v>62</v>
      </c>
      <c r="F45" s="1150">
        <v>0</v>
      </c>
      <c r="G45" s="1150">
        <v>0</v>
      </c>
      <c r="H45" s="1150">
        <v>100</v>
      </c>
      <c r="I45" s="1150">
        <v>0</v>
      </c>
      <c r="J45" s="1150">
        <v>0</v>
      </c>
      <c r="K45" s="1153">
        <v>0</v>
      </c>
      <c r="L45" s="1150">
        <v>0</v>
      </c>
      <c r="M45" s="1150">
        <v>0</v>
      </c>
      <c r="N45" s="1151">
        <v>162</v>
      </c>
      <c r="O45" s="1152">
        <v>0</v>
      </c>
      <c r="P45" s="1149"/>
      <c r="Q45" s="1150"/>
      <c r="R45" s="1150"/>
      <c r="S45" s="1150"/>
      <c r="T45" s="1150"/>
      <c r="U45" s="1150"/>
      <c r="V45" s="1150"/>
      <c r="W45" s="1150"/>
      <c r="X45" s="1153"/>
      <c r="Y45" s="1153"/>
      <c r="Z45" s="1153"/>
      <c r="AA45" s="1154">
        <v>0</v>
      </c>
      <c r="AB45" s="1149">
        <v>0</v>
      </c>
      <c r="AC45" s="1150">
        <v>0</v>
      </c>
      <c r="AD45" s="1150">
        <v>0</v>
      </c>
      <c r="AE45" s="1150">
        <v>0</v>
      </c>
      <c r="AF45" s="1150">
        <v>0</v>
      </c>
      <c r="AG45" s="1154">
        <v>0</v>
      </c>
      <c r="AH45" s="1149">
        <v>0</v>
      </c>
      <c r="AI45" s="1150">
        <v>62</v>
      </c>
      <c r="AJ45" s="1150">
        <v>0</v>
      </c>
      <c r="AK45" s="1150">
        <v>0</v>
      </c>
      <c r="AL45" s="1150">
        <v>100</v>
      </c>
      <c r="AM45" s="1150">
        <v>0</v>
      </c>
      <c r="AN45" s="1150">
        <v>0</v>
      </c>
      <c r="AO45" s="1150">
        <v>0</v>
      </c>
      <c r="AP45" s="1153">
        <v>0</v>
      </c>
      <c r="AQ45" s="1153">
        <v>0</v>
      </c>
      <c r="AR45" s="1153">
        <v>0</v>
      </c>
      <c r="AS45" s="1154">
        <v>162</v>
      </c>
      <c r="AT45" s="1149">
        <v>0</v>
      </c>
      <c r="AU45" s="1150">
        <v>0</v>
      </c>
      <c r="AV45" s="1154">
        <v>0</v>
      </c>
      <c r="AW45" s="1158">
        <v>1.5</v>
      </c>
      <c r="AX45" s="1159"/>
      <c r="AY45" s="1159"/>
      <c r="AZ45" s="1159">
        <v>2.52</v>
      </c>
      <c r="BA45" s="1159"/>
      <c r="BB45" s="1160"/>
      <c r="BC45" s="1160"/>
      <c r="BD45" s="1160"/>
      <c r="BE45" s="1160">
        <v>0</v>
      </c>
      <c r="BF45" s="1159">
        <v>0</v>
      </c>
      <c r="BG45" s="1280">
        <v>0</v>
      </c>
      <c r="BH45" s="1158">
        <v>0</v>
      </c>
      <c r="BI45" s="1159">
        <v>0</v>
      </c>
      <c r="BJ45" s="1161">
        <v>0</v>
      </c>
      <c r="BK45" s="1162">
        <v>0</v>
      </c>
      <c r="BL45" s="1159">
        <v>0</v>
      </c>
      <c r="BM45" s="1161">
        <v>0</v>
      </c>
      <c r="BN45" s="1162">
        <v>0</v>
      </c>
      <c r="BO45" s="1159">
        <v>0</v>
      </c>
      <c r="BP45" s="1159">
        <v>0</v>
      </c>
      <c r="BQ45" s="1161">
        <v>0</v>
      </c>
      <c r="BR45" s="1159">
        <v>0</v>
      </c>
      <c r="BS45" s="1159"/>
      <c r="BT45" s="1159"/>
      <c r="BU45" s="1159"/>
      <c r="BV45" s="1159">
        <v>0</v>
      </c>
      <c r="BW45" s="1159"/>
      <c r="BX45" s="1159"/>
      <c r="BY45" s="1159"/>
      <c r="BZ45" s="1161"/>
      <c r="CA45" s="1158">
        <v>345</v>
      </c>
      <c r="CB45" s="1159">
        <v>345</v>
      </c>
      <c r="CC45" s="1159">
        <v>0</v>
      </c>
      <c r="CD45" s="1159">
        <v>0</v>
      </c>
      <c r="CE45" s="1159">
        <v>0</v>
      </c>
      <c r="CF45" s="1150">
        <v>0</v>
      </c>
      <c r="CG45" s="1159">
        <v>0</v>
      </c>
    </row>
    <row r="46" spans="1:85" ht="15.6" x14ac:dyDescent="0.3">
      <c r="A46" s="1365">
        <v>43</v>
      </c>
      <c r="B46" s="1147" t="s">
        <v>731</v>
      </c>
      <c r="C46" s="1148">
        <v>0</v>
      </c>
      <c r="D46" s="1149">
        <v>0</v>
      </c>
      <c r="E46" s="1150">
        <v>0</v>
      </c>
      <c r="F46" s="1150">
        <v>0</v>
      </c>
      <c r="G46" s="1150">
        <v>0</v>
      </c>
      <c r="H46" s="1150">
        <v>0</v>
      </c>
      <c r="I46" s="1150">
        <v>0</v>
      </c>
      <c r="J46" s="1150">
        <v>0</v>
      </c>
      <c r="K46" s="1153">
        <v>0</v>
      </c>
      <c r="L46" s="1150">
        <v>0</v>
      </c>
      <c r="M46" s="1150">
        <v>0</v>
      </c>
      <c r="N46" s="1151">
        <v>0</v>
      </c>
      <c r="O46" s="1152">
        <v>600</v>
      </c>
      <c r="P46" s="1149"/>
      <c r="Q46" s="1150"/>
      <c r="R46" s="1150"/>
      <c r="S46" s="1150"/>
      <c r="T46" s="1150"/>
      <c r="U46" s="1150"/>
      <c r="V46" s="1150"/>
      <c r="W46" s="1150"/>
      <c r="X46" s="1153"/>
      <c r="Y46" s="1153"/>
      <c r="Z46" s="1153">
        <v>129</v>
      </c>
      <c r="AA46" s="1154">
        <v>129</v>
      </c>
      <c r="AB46" s="1149">
        <v>0</v>
      </c>
      <c r="AC46" s="1150">
        <v>0</v>
      </c>
      <c r="AD46" s="1150">
        <v>12</v>
      </c>
      <c r="AE46" s="1150">
        <v>50</v>
      </c>
      <c r="AF46" s="1150">
        <v>67</v>
      </c>
      <c r="AG46" s="1154">
        <v>129</v>
      </c>
      <c r="AH46" s="1149">
        <v>0</v>
      </c>
      <c r="AI46" s="1150">
        <v>0</v>
      </c>
      <c r="AJ46" s="1150">
        <v>0</v>
      </c>
      <c r="AK46" s="1150">
        <v>0</v>
      </c>
      <c r="AL46" s="1150">
        <v>0</v>
      </c>
      <c r="AM46" s="1150">
        <v>0</v>
      </c>
      <c r="AN46" s="1150">
        <v>0</v>
      </c>
      <c r="AO46" s="1150">
        <v>0</v>
      </c>
      <c r="AP46" s="1153">
        <v>0</v>
      </c>
      <c r="AQ46" s="1153">
        <v>0</v>
      </c>
      <c r="AR46" s="1153">
        <v>471</v>
      </c>
      <c r="AS46" s="1154">
        <v>471</v>
      </c>
      <c r="AT46" s="1149">
        <v>129</v>
      </c>
      <c r="AU46" s="1150">
        <v>129</v>
      </c>
      <c r="AV46" s="1154">
        <v>0</v>
      </c>
      <c r="AW46" s="1158">
        <v>13</v>
      </c>
      <c r="AX46" s="1159"/>
      <c r="AY46" s="1159"/>
      <c r="AZ46" s="1159">
        <v>13.125</v>
      </c>
      <c r="BA46" s="1159"/>
      <c r="BB46" s="1160"/>
      <c r="BC46" s="1160"/>
      <c r="BD46" s="1160"/>
      <c r="BE46" s="1160">
        <v>13.737745098039216</v>
      </c>
      <c r="BF46" s="1159">
        <v>0</v>
      </c>
      <c r="BG46" s="1280">
        <v>0</v>
      </c>
      <c r="BH46" s="1158">
        <v>13.2</v>
      </c>
      <c r="BI46" s="1159">
        <v>0</v>
      </c>
      <c r="BJ46" s="1161">
        <v>0</v>
      </c>
      <c r="BK46" s="1162">
        <v>600</v>
      </c>
      <c r="BL46" s="1159">
        <v>0</v>
      </c>
      <c r="BM46" s="1161">
        <v>0</v>
      </c>
      <c r="BN46" s="1162">
        <v>7920</v>
      </c>
      <c r="BO46" s="1159">
        <v>0</v>
      </c>
      <c r="BP46" s="1159">
        <v>0</v>
      </c>
      <c r="BQ46" s="1161">
        <v>7920</v>
      </c>
      <c r="BR46" s="1159"/>
      <c r="BS46" s="1159">
        <v>0</v>
      </c>
      <c r="BT46" s="1159"/>
      <c r="BU46" s="1159">
        <v>1544.3999999999999</v>
      </c>
      <c r="BV46" s="1159">
        <v>158.39999999999998</v>
      </c>
      <c r="BW46" s="1159"/>
      <c r="BX46" s="1159"/>
      <c r="BY46" s="1159"/>
      <c r="BZ46" s="1161"/>
      <c r="CA46" s="1158">
        <v>6217.2</v>
      </c>
      <c r="CB46" s="1159">
        <v>0</v>
      </c>
      <c r="CC46" s="1159">
        <v>7920</v>
      </c>
      <c r="CD46" s="1159">
        <v>1702.8000000000002</v>
      </c>
      <c r="CE46" s="1159">
        <v>1702.7999999999997</v>
      </c>
      <c r="CF46" s="1150">
        <v>0</v>
      </c>
      <c r="CG46" s="1159">
        <v>6217.2</v>
      </c>
    </row>
    <row r="47" spans="1:85" s="1273" customFormat="1" ht="15.6" x14ac:dyDescent="0.3">
      <c r="A47" s="1365">
        <v>44</v>
      </c>
      <c r="B47" s="1164" t="s">
        <v>732</v>
      </c>
      <c r="C47" s="1263">
        <v>0</v>
      </c>
      <c r="D47" s="1264">
        <v>0</v>
      </c>
      <c r="E47" s="1004">
        <v>0</v>
      </c>
      <c r="F47" s="1004">
        <v>0</v>
      </c>
      <c r="G47" s="1004">
        <v>0</v>
      </c>
      <c r="H47" s="1004">
        <v>0</v>
      </c>
      <c r="I47" s="1004">
        <v>0</v>
      </c>
      <c r="J47" s="1004">
        <v>0</v>
      </c>
      <c r="K47" s="1265">
        <v>0</v>
      </c>
      <c r="L47" s="1004">
        <v>0</v>
      </c>
      <c r="M47" s="1004">
        <v>612</v>
      </c>
      <c r="N47" s="1151">
        <v>612</v>
      </c>
      <c r="O47" s="1267">
        <v>600</v>
      </c>
      <c r="P47" s="1264"/>
      <c r="Q47" s="1004"/>
      <c r="R47" s="1004"/>
      <c r="S47" s="1004"/>
      <c r="T47" s="1004"/>
      <c r="U47" s="1004"/>
      <c r="V47" s="1004"/>
      <c r="W47" s="1004"/>
      <c r="X47" s="1265"/>
      <c r="Y47" s="1265">
        <v>493</v>
      </c>
      <c r="Z47" s="1265">
        <v>20</v>
      </c>
      <c r="AA47" s="1154">
        <v>513</v>
      </c>
      <c r="AB47" s="1264">
        <v>0</v>
      </c>
      <c r="AC47" s="1004">
        <v>0</v>
      </c>
      <c r="AD47" s="1004">
        <v>20</v>
      </c>
      <c r="AE47" s="1004">
        <v>297</v>
      </c>
      <c r="AF47" s="1004">
        <v>196</v>
      </c>
      <c r="AG47" s="1165">
        <v>513</v>
      </c>
      <c r="AH47" s="1264">
        <v>0</v>
      </c>
      <c r="AI47" s="1004">
        <v>0</v>
      </c>
      <c r="AJ47" s="1004">
        <v>0</v>
      </c>
      <c r="AK47" s="1004">
        <v>0</v>
      </c>
      <c r="AL47" s="1276">
        <v>0</v>
      </c>
      <c r="AM47" s="1004">
        <v>0</v>
      </c>
      <c r="AN47" s="1004">
        <v>0</v>
      </c>
      <c r="AO47" s="1004">
        <v>0</v>
      </c>
      <c r="AP47" s="1153">
        <v>0</v>
      </c>
      <c r="AQ47" s="1153">
        <v>119</v>
      </c>
      <c r="AR47" s="1153">
        <v>580</v>
      </c>
      <c r="AS47" s="1154">
        <v>699</v>
      </c>
      <c r="AT47" s="1264">
        <v>513</v>
      </c>
      <c r="AU47" s="1004">
        <v>513</v>
      </c>
      <c r="AV47" s="1165">
        <v>0</v>
      </c>
      <c r="AW47" s="1268">
        <v>12</v>
      </c>
      <c r="AX47" s="1269"/>
      <c r="AY47" s="1269"/>
      <c r="AZ47" s="1269">
        <v>11.6</v>
      </c>
      <c r="BA47" s="1269"/>
      <c r="BB47" s="1270"/>
      <c r="BC47" s="1270"/>
      <c r="BD47" s="1270"/>
      <c r="BE47" s="1270">
        <v>0</v>
      </c>
      <c r="BF47" s="1269">
        <v>0</v>
      </c>
      <c r="BG47" s="1381">
        <v>12.808163265306122</v>
      </c>
      <c r="BH47" s="1268">
        <v>12.65</v>
      </c>
      <c r="BI47" s="1269">
        <v>0</v>
      </c>
      <c r="BJ47" s="1271">
        <v>0</v>
      </c>
      <c r="BK47" s="1272">
        <v>600</v>
      </c>
      <c r="BL47" s="1269">
        <v>0</v>
      </c>
      <c r="BM47" s="1271">
        <v>0</v>
      </c>
      <c r="BN47" s="1272">
        <v>7590</v>
      </c>
      <c r="BO47" s="1269">
        <v>0</v>
      </c>
      <c r="BP47" s="1269">
        <v>0</v>
      </c>
      <c r="BQ47" s="1271">
        <v>7590</v>
      </c>
      <c r="BR47" s="1269">
        <v>0</v>
      </c>
      <c r="BS47" s="1159">
        <v>6314.4244897959179</v>
      </c>
      <c r="BT47" s="1269"/>
      <c r="BU47" s="1269"/>
      <c r="BV47" s="1269">
        <v>253</v>
      </c>
      <c r="BW47" s="1269"/>
      <c r="BX47" s="1269"/>
      <c r="BY47" s="1269"/>
      <c r="BZ47" s="1271"/>
      <c r="CA47" s="1158">
        <v>8861.1714285714279</v>
      </c>
      <c r="CB47" s="1159">
        <v>7838.5959183673467</v>
      </c>
      <c r="CC47" s="1269">
        <v>7590</v>
      </c>
      <c r="CD47" s="1269">
        <v>6567.4244897959197</v>
      </c>
      <c r="CE47" s="1269">
        <v>6567.4244897959179</v>
      </c>
      <c r="CF47" s="1004">
        <v>0</v>
      </c>
      <c r="CG47" s="1159">
        <v>7337</v>
      </c>
    </row>
    <row r="48" spans="1:85" ht="15.6" x14ac:dyDescent="0.3">
      <c r="A48" s="1365">
        <v>45</v>
      </c>
      <c r="B48" s="1147" t="s">
        <v>733</v>
      </c>
      <c r="C48" s="1148">
        <v>0</v>
      </c>
      <c r="D48" s="1149">
        <v>0</v>
      </c>
      <c r="E48" s="1150">
        <v>0</v>
      </c>
      <c r="F48" s="1150">
        <v>0</v>
      </c>
      <c r="G48" s="1150">
        <v>0</v>
      </c>
      <c r="H48" s="1150">
        <v>0</v>
      </c>
      <c r="I48" s="1150">
        <v>0</v>
      </c>
      <c r="J48" s="1150">
        <v>0</v>
      </c>
      <c r="K48" s="1153">
        <v>0</v>
      </c>
      <c r="L48" s="1150">
        <v>0</v>
      </c>
      <c r="M48" s="1150">
        <v>0</v>
      </c>
      <c r="N48" s="1151">
        <v>0</v>
      </c>
      <c r="O48" s="1152">
        <v>0</v>
      </c>
      <c r="P48" s="1149"/>
      <c r="Q48" s="1150"/>
      <c r="R48" s="1150"/>
      <c r="S48" s="1150"/>
      <c r="T48" s="1150"/>
      <c r="U48" s="1150"/>
      <c r="V48" s="1150"/>
      <c r="W48" s="1150"/>
      <c r="X48" s="1153"/>
      <c r="Y48" s="1153"/>
      <c r="Z48" s="1153"/>
      <c r="AA48" s="1154">
        <v>0</v>
      </c>
      <c r="AB48" s="1149">
        <v>0</v>
      </c>
      <c r="AC48" s="1150">
        <v>0</v>
      </c>
      <c r="AD48" s="1150">
        <v>0</v>
      </c>
      <c r="AE48" s="1150">
        <v>0</v>
      </c>
      <c r="AF48" s="1150">
        <v>0</v>
      </c>
      <c r="AG48" s="1154">
        <v>0</v>
      </c>
      <c r="AH48" s="1149">
        <v>0</v>
      </c>
      <c r="AI48" s="1150">
        <v>0</v>
      </c>
      <c r="AJ48" s="1150">
        <v>0</v>
      </c>
      <c r="AK48" s="1150">
        <v>0</v>
      </c>
      <c r="AL48" s="1150">
        <v>0</v>
      </c>
      <c r="AM48" s="1150">
        <v>0</v>
      </c>
      <c r="AN48" s="1150">
        <v>0</v>
      </c>
      <c r="AO48" s="1150">
        <v>0</v>
      </c>
      <c r="AP48" s="1153">
        <v>0</v>
      </c>
      <c r="AQ48" s="1153">
        <v>0</v>
      </c>
      <c r="AR48" s="1153">
        <v>0</v>
      </c>
      <c r="AS48" s="1154">
        <v>0</v>
      </c>
      <c r="AT48" s="1149">
        <v>0</v>
      </c>
      <c r="AU48" s="1150">
        <v>0</v>
      </c>
      <c r="AV48" s="1154">
        <v>0</v>
      </c>
      <c r="AW48" s="1158">
        <v>9</v>
      </c>
      <c r="AX48" s="1159"/>
      <c r="AY48" s="1159"/>
      <c r="AZ48" s="1159"/>
      <c r="BA48" s="1159"/>
      <c r="BB48" s="1160"/>
      <c r="BC48" s="1160"/>
      <c r="BD48" s="1160"/>
      <c r="BE48" s="1160">
        <v>0</v>
      </c>
      <c r="BF48" s="1159">
        <v>0</v>
      </c>
      <c r="BG48" s="1280">
        <v>0</v>
      </c>
      <c r="BH48" s="1158">
        <v>0</v>
      </c>
      <c r="BI48" s="1159">
        <v>0</v>
      </c>
      <c r="BJ48" s="1161">
        <v>0</v>
      </c>
      <c r="BK48" s="1162">
        <v>0</v>
      </c>
      <c r="BL48" s="1159">
        <v>0</v>
      </c>
      <c r="BM48" s="1161">
        <v>0</v>
      </c>
      <c r="BN48" s="1162">
        <v>0</v>
      </c>
      <c r="BO48" s="1159">
        <v>0</v>
      </c>
      <c r="BP48" s="1159">
        <v>0</v>
      </c>
      <c r="BQ48" s="1161">
        <v>0</v>
      </c>
      <c r="BR48" s="1159">
        <v>0</v>
      </c>
      <c r="BS48" s="1159"/>
      <c r="BT48" s="1159"/>
      <c r="BU48" s="1159"/>
      <c r="BV48" s="1159">
        <v>0</v>
      </c>
      <c r="BW48" s="1159"/>
      <c r="BX48" s="1159"/>
      <c r="BY48" s="1159"/>
      <c r="BZ48" s="1161"/>
      <c r="CA48" s="1158">
        <v>0</v>
      </c>
      <c r="CB48" s="1159">
        <v>0</v>
      </c>
      <c r="CC48" s="1159">
        <v>0</v>
      </c>
      <c r="CD48" s="1159">
        <v>0</v>
      </c>
      <c r="CE48" s="1159">
        <v>0</v>
      </c>
      <c r="CF48" s="1150">
        <v>0</v>
      </c>
      <c r="CG48" s="1159">
        <v>0</v>
      </c>
    </row>
    <row r="49" spans="1:85" ht="15.6" x14ac:dyDescent="0.3">
      <c r="A49" s="1365">
        <v>46</v>
      </c>
      <c r="B49" s="1147" t="s">
        <v>734</v>
      </c>
      <c r="C49" s="1148">
        <v>0</v>
      </c>
      <c r="D49" s="1149">
        <v>0</v>
      </c>
      <c r="E49" s="1150">
        <v>0</v>
      </c>
      <c r="F49" s="1150">
        <v>0</v>
      </c>
      <c r="G49" s="1150">
        <v>0</v>
      </c>
      <c r="H49" s="1150">
        <v>0</v>
      </c>
      <c r="I49" s="1150">
        <v>0</v>
      </c>
      <c r="J49" s="1150">
        <v>0</v>
      </c>
      <c r="K49" s="1153">
        <v>0</v>
      </c>
      <c r="L49" s="1150">
        <v>0</v>
      </c>
      <c r="M49" s="1150">
        <v>0</v>
      </c>
      <c r="N49" s="1151">
        <v>0</v>
      </c>
      <c r="O49" s="1152">
        <v>400</v>
      </c>
      <c r="P49" s="1149"/>
      <c r="Q49" s="1150"/>
      <c r="R49" s="1150"/>
      <c r="S49" s="1150"/>
      <c r="T49" s="1150"/>
      <c r="U49" s="1150"/>
      <c r="V49" s="1150"/>
      <c r="W49" s="1150"/>
      <c r="X49" s="1153"/>
      <c r="Y49" s="1153"/>
      <c r="Z49" s="1153">
        <v>277</v>
      </c>
      <c r="AA49" s="1154">
        <v>277</v>
      </c>
      <c r="AB49" s="1149">
        <v>0</v>
      </c>
      <c r="AC49" s="1150">
        <v>0</v>
      </c>
      <c r="AD49" s="1150">
        <v>10</v>
      </c>
      <c r="AE49" s="1150">
        <v>149</v>
      </c>
      <c r="AF49" s="1150">
        <v>118</v>
      </c>
      <c r="AG49" s="1154">
        <v>277</v>
      </c>
      <c r="AH49" s="1149">
        <v>0</v>
      </c>
      <c r="AI49" s="1150">
        <v>0</v>
      </c>
      <c r="AJ49" s="1150">
        <v>0</v>
      </c>
      <c r="AK49" s="1150">
        <v>0</v>
      </c>
      <c r="AL49" s="1150">
        <v>0</v>
      </c>
      <c r="AM49" s="1150">
        <v>0</v>
      </c>
      <c r="AN49" s="1150">
        <v>0</v>
      </c>
      <c r="AO49" s="1150">
        <v>0</v>
      </c>
      <c r="AP49" s="1153">
        <v>0</v>
      </c>
      <c r="AQ49" s="1153">
        <v>0</v>
      </c>
      <c r="AR49" s="1153">
        <v>123</v>
      </c>
      <c r="AS49" s="1154">
        <v>123</v>
      </c>
      <c r="AT49" s="1149">
        <v>277</v>
      </c>
      <c r="AU49" s="1150">
        <v>277</v>
      </c>
      <c r="AV49" s="1154">
        <v>0</v>
      </c>
      <c r="AW49" s="1158">
        <v>23</v>
      </c>
      <c r="AX49" s="1159"/>
      <c r="AY49" s="1159"/>
      <c r="AZ49" s="1159"/>
      <c r="BA49" s="1159"/>
      <c r="BB49" s="1160"/>
      <c r="BC49" s="1160"/>
      <c r="BD49" s="1160"/>
      <c r="BE49" s="1160">
        <v>0</v>
      </c>
      <c r="BF49" s="1159">
        <v>0</v>
      </c>
      <c r="BG49" s="1280">
        <v>24.730679156908664</v>
      </c>
      <c r="BH49" s="1158">
        <v>25.3</v>
      </c>
      <c r="BI49" s="1159">
        <v>0</v>
      </c>
      <c r="BJ49" s="1161">
        <v>0</v>
      </c>
      <c r="BK49" s="1162">
        <v>400</v>
      </c>
      <c r="BL49" s="1159">
        <v>0</v>
      </c>
      <c r="BM49" s="1161">
        <v>0</v>
      </c>
      <c r="BN49" s="1162">
        <v>10120</v>
      </c>
      <c r="BO49" s="1159">
        <v>0</v>
      </c>
      <c r="BP49" s="1159">
        <v>0</v>
      </c>
      <c r="BQ49" s="1161">
        <v>10120</v>
      </c>
      <c r="BR49" s="1159">
        <v>0</v>
      </c>
      <c r="BS49" s="1159">
        <v>0</v>
      </c>
      <c r="BT49" s="1159">
        <v>6755.1</v>
      </c>
      <c r="BU49" s="1159"/>
      <c r="BV49" s="1159">
        <v>253</v>
      </c>
      <c r="BW49" s="1159"/>
      <c r="BX49" s="1159"/>
      <c r="BY49" s="1159"/>
      <c r="BZ49" s="1161"/>
      <c r="CA49" s="1158">
        <v>3111.9</v>
      </c>
      <c r="CB49" s="1159">
        <v>0</v>
      </c>
      <c r="CC49" s="1159">
        <v>10120</v>
      </c>
      <c r="CD49" s="1159">
        <v>7008.1</v>
      </c>
      <c r="CE49" s="1159">
        <v>7008.1</v>
      </c>
      <c r="CF49" s="1150">
        <v>0</v>
      </c>
      <c r="CG49" s="1159">
        <v>3111.9</v>
      </c>
    </row>
    <row r="50" spans="1:85" ht="15.6" x14ac:dyDescent="0.3">
      <c r="A50" s="1365">
        <v>47</v>
      </c>
      <c r="B50" s="1147" t="s">
        <v>735</v>
      </c>
      <c r="C50" s="1148">
        <v>0</v>
      </c>
      <c r="D50" s="1149">
        <v>0</v>
      </c>
      <c r="E50" s="1150">
        <v>42</v>
      </c>
      <c r="F50" s="1150">
        <v>0</v>
      </c>
      <c r="G50" s="1150">
        <v>0</v>
      </c>
      <c r="H50" s="1150">
        <v>100</v>
      </c>
      <c r="I50" s="1150">
        <v>0</v>
      </c>
      <c r="J50" s="1150">
        <v>0</v>
      </c>
      <c r="K50" s="1153">
        <v>0</v>
      </c>
      <c r="L50" s="1150">
        <v>0</v>
      </c>
      <c r="M50" s="1150">
        <v>0</v>
      </c>
      <c r="N50" s="1151">
        <v>142</v>
      </c>
      <c r="O50" s="1152">
        <v>0</v>
      </c>
      <c r="P50" s="1149"/>
      <c r="Q50" s="1150">
        <v>42</v>
      </c>
      <c r="R50" s="1150"/>
      <c r="S50" s="1150"/>
      <c r="T50" s="1150">
        <v>3</v>
      </c>
      <c r="U50" s="1150"/>
      <c r="V50" s="1150"/>
      <c r="W50" s="1150"/>
      <c r="X50" s="1153"/>
      <c r="Y50" s="1153"/>
      <c r="Z50" s="1153"/>
      <c r="AA50" s="1154">
        <v>45</v>
      </c>
      <c r="AB50" s="1149">
        <v>0</v>
      </c>
      <c r="AC50" s="1150">
        <v>0</v>
      </c>
      <c r="AD50" s="1150">
        <v>0</v>
      </c>
      <c r="AE50" s="1150">
        <v>0</v>
      </c>
      <c r="AF50" s="1150">
        <v>45</v>
      </c>
      <c r="AG50" s="1154">
        <v>45</v>
      </c>
      <c r="AH50" s="1149">
        <v>0</v>
      </c>
      <c r="AI50" s="1150">
        <v>0</v>
      </c>
      <c r="AJ50" s="1150">
        <v>0</v>
      </c>
      <c r="AK50" s="1150">
        <v>0</v>
      </c>
      <c r="AL50" s="1150">
        <v>97</v>
      </c>
      <c r="AM50" s="1150">
        <v>0</v>
      </c>
      <c r="AN50" s="1150">
        <v>0</v>
      </c>
      <c r="AO50" s="1150">
        <v>0</v>
      </c>
      <c r="AP50" s="1153">
        <v>0</v>
      </c>
      <c r="AQ50" s="1153">
        <v>0</v>
      </c>
      <c r="AR50" s="1153">
        <v>0</v>
      </c>
      <c r="AS50" s="1154">
        <v>97</v>
      </c>
      <c r="AT50" s="1149">
        <v>45</v>
      </c>
      <c r="AU50" s="1150">
        <v>45</v>
      </c>
      <c r="AV50" s="1154">
        <v>0</v>
      </c>
      <c r="AW50" s="1158">
        <v>3</v>
      </c>
      <c r="AX50" s="1159"/>
      <c r="AY50" s="1159"/>
      <c r="AZ50" s="1159">
        <v>2.94</v>
      </c>
      <c r="BA50" s="1159"/>
      <c r="BB50" s="1160"/>
      <c r="BC50" s="1160"/>
      <c r="BD50" s="1160"/>
      <c r="BE50" s="1160">
        <v>0</v>
      </c>
      <c r="BF50" s="1159">
        <v>0</v>
      </c>
      <c r="BG50" s="1280">
        <v>0</v>
      </c>
      <c r="BH50" s="1158">
        <v>0</v>
      </c>
      <c r="BI50" s="1159">
        <v>0</v>
      </c>
      <c r="BJ50" s="1161">
        <v>0</v>
      </c>
      <c r="BK50" s="1162">
        <v>0</v>
      </c>
      <c r="BL50" s="1159">
        <v>0</v>
      </c>
      <c r="BM50" s="1161">
        <v>0</v>
      </c>
      <c r="BN50" s="1162">
        <v>0</v>
      </c>
      <c r="BO50" s="1159">
        <v>0</v>
      </c>
      <c r="BP50" s="1159">
        <v>0</v>
      </c>
      <c r="BQ50" s="1161">
        <v>0</v>
      </c>
      <c r="BR50" s="1159">
        <v>134.82</v>
      </c>
      <c r="BS50" s="1159"/>
      <c r="BT50" s="1159"/>
      <c r="BU50" s="1159"/>
      <c r="BV50" s="1159">
        <v>0</v>
      </c>
      <c r="BW50" s="1159"/>
      <c r="BX50" s="1159"/>
      <c r="BY50" s="1159"/>
      <c r="BZ50" s="1161"/>
      <c r="CA50" s="1158">
        <v>285.18</v>
      </c>
      <c r="CB50" s="1159">
        <v>420</v>
      </c>
      <c r="CC50" s="1159">
        <v>0</v>
      </c>
      <c r="CD50" s="1159">
        <v>134.82</v>
      </c>
      <c r="CE50" s="1159">
        <v>134.82</v>
      </c>
      <c r="CF50" s="1150">
        <v>0</v>
      </c>
      <c r="CG50" s="1159">
        <v>0</v>
      </c>
    </row>
    <row r="51" spans="1:85" ht="15.6" x14ac:dyDescent="0.3">
      <c r="A51" s="1365">
        <v>48</v>
      </c>
      <c r="B51" s="1147" t="s">
        <v>736</v>
      </c>
      <c r="C51" s="1148">
        <v>0</v>
      </c>
      <c r="D51" s="1149">
        <v>0</v>
      </c>
      <c r="E51" s="1150">
        <v>0</v>
      </c>
      <c r="F51" s="1150">
        <v>0</v>
      </c>
      <c r="G51" s="1150">
        <v>0</v>
      </c>
      <c r="H51" s="1150">
        <v>0</v>
      </c>
      <c r="I51" s="1150">
        <v>0</v>
      </c>
      <c r="J51" s="1150">
        <v>0</v>
      </c>
      <c r="K51" s="1153">
        <v>0</v>
      </c>
      <c r="L51" s="1150">
        <v>112</v>
      </c>
      <c r="M51" s="1150">
        <v>0</v>
      </c>
      <c r="N51" s="1151">
        <v>112</v>
      </c>
      <c r="O51" s="1152">
        <v>0</v>
      </c>
      <c r="P51" s="1149"/>
      <c r="Q51" s="1150"/>
      <c r="R51" s="1150"/>
      <c r="S51" s="1150"/>
      <c r="T51" s="1150"/>
      <c r="U51" s="1150"/>
      <c r="V51" s="1150"/>
      <c r="W51" s="1150"/>
      <c r="X51" s="1153"/>
      <c r="Y51" s="1153"/>
      <c r="Z51" s="1153"/>
      <c r="AA51" s="1154">
        <v>0</v>
      </c>
      <c r="AB51" s="1149">
        <v>0</v>
      </c>
      <c r="AC51" s="1150">
        <v>0</v>
      </c>
      <c r="AD51" s="1150">
        <v>0</v>
      </c>
      <c r="AE51" s="1150">
        <v>0</v>
      </c>
      <c r="AF51" s="1150">
        <v>0</v>
      </c>
      <c r="AG51" s="1154">
        <v>0</v>
      </c>
      <c r="AH51" s="1149">
        <v>0</v>
      </c>
      <c r="AI51" s="1150">
        <v>0</v>
      </c>
      <c r="AJ51" s="1150">
        <v>0</v>
      </c>
      <c r="AK51" s="1150">
        <v>0</v>
      </c>
      <c r="AL51" s="1150">
        <v>0</v>
      </c>
      <c r="AM51" s="1150">
        <v>0</v>
      </c>
      <c r="AN51" s="1150">
        <v>0</v>
      </c>
      <c r="AO51" s="1150">
        <v>0</v>
      </c>
      <c r="AP51" s="1153">
        <v>112</v>
      </c>
      <c r="AQ51" s="1153">
        <v>0</v>
      </c>
      <c r="AR51" s="1153">
        <v>0</v>
      </c>
      <c r="AS51" s="1154">
        <v>112</v>
      </c>
      <c r="AT51" s="1149">
        <v>0</v>
      </c>
      <c r="AU51" s="1150">
        <v>0</v>
      </c>
      <c r="AV51" s="1154">
        <v>0</v>
      </c>
      <c r="AW51" s="1158">
        <v>5</v>
      </c>
      <c r="AX51" s="1159"/>
      <c r="AY51" s="1159"/>
      <c r="AZ51" s="1159">
        <v>4.62</v>
      </c>
      <c r="BA51" s="1159"/>
      <c r="BB51" s="1160"/>
      <c r="BC51" s="1160"/>
      <c r="BD51" s="1160"/>
      <c r="BE51" s="1160">
        <v>1.5788732394366196</v>
      </c>
      <c r="BF51" s="1159">
        <v>0</v>
      </c>
      <c r="BG51" s="1280">
        <v>0</v>
      </c>
      <c r="BH51" s="1158">
        <v>0</v>
      </c>
      <c r="BI51" s="1159">
        <v>0</v>
      </c>
      <c r="BJ51" s="1161">
        <v>0</v>
      </c>
      <c r="BK51" s="1162">
        <v>0</v>
      </c>
      <c r="BL51" s="1159">
        <v>0</v>
      </c>
      <c r="BM51" s="1161">
        <v>0</v>
      </c>
      <c r="BN51" s="1162">
        <v>0</v>
      </c>
      <c r="BO51" s="1159">
        <v>0</v>
      </c>
      <c r="BP51" s="1159">
        <v>0</v>
      </c>
      <c r="BQ51" s="1161">
        <v>0</v>
      </c>
      <c r="BR51" s="1159">
        <v>0</v>
      </c>
      <c r="BS51" s="1159">
        <v>0</v>
      </c>
      <c r="BT51" s="1159"/>
      <c r="BU51" s="1159"/>
      <c r="BV51" s="1159">
        <v>0</v>
      </c>
      <c r="BW51" s="1159"/>
      <c r="BX51" s="1159"/>
      <c r="BY51" s="1159"/>
      <c r="BZ51" s="1161"/>
      <c r="CA51" s="1158">
        <v>176.8338028169014</v>
      </c>
      <c r="CB51" s="1159">
        <v>176.8338028169014</v>
      </c>
      <c r="CC51" s="1159">
        <v>0</v>
      </c>
      <c r="CD51" s="1159">
        <v>0</v>
      </c>
      <c r="CE51" s="1159">
        <v>0</v>
      </c>
      <c r="CF51" s="1150">
        <v>0</v>
      </c>
      <c r="CG51" s="1159">
        <v>0</v>
      </c>
    </row>
    <row r="52" spans="1:85" ht="15.6" x14ac:dyDescent="0.3">
      <c r="A52" s="1365">
        <v>49</v>
      </c>
      <c r="B52" s="1147" t="s">
        <v>737</v>
      </c>
      <c r="C52" s="1148">
        <v>0</v>
      </c>
      <c r="D52" s="1149">
        <v>0</v>
      </c>
      <c r="E52" s="1150">
        <v>0</v>
      </c>
      <c r="F52" s="1150">
        <v>0</v>
      </c>
      <c r="G52" s="1150">
        <v>0</v>
      </c>
      <c r="H52" s="1150">
        <v>31</v>
      </c>
      <c r="I52" s="1150">
        <v>0</v>
      </c>
      <c r="J52" s="1150">
        <v>0</v>
      </c>
      <c r="K52" s="1153">
        <v>0</v>
      </c>
      <c r="L52" s="1150">
        <v>0</v>
      </c>
      <c r="M52" s="1150">
        <v>0</v>
      </c>
      <c r="N52" s="1151">
        <v>31</v>
      </c>
      <c r="O52" s="1152">
        <v>0</v>
      </c>
      <c r="P52" s="1149"/>
      <c r="Q52" s="1150"/>
      <c r="R52" s="1150"/>
      <c r="S52" s="1150"/>
      <c r="T52" s="1150">
        <v>31</v>
      </c>
      <c r="U52" s="1150"/>
      <c r="V52" s="1150"/>
      <c r="W52" s="1150"/>
      <c r="X52" s="1153"/>
      <c r="Y52" s="1153"/>
      <c r="Z52" s="1153"/>
      <c r="AA52" s="1154">
        <v>31</v>
      </c>
      <c r="AB52" s="1149">
        <v>0</v>
      </c>
      <c r="AC52" s="1150">
        <v>0</v>
      </c>
      <c r="AD52" s="1150">
        <v>0</v>
      </c>
      <c r="AE52" s="1150">
        <v>24</v>
      </c>
      <c r="AF52" s="1150">
        <v>7</v>
      </c>
      <c r="AG52" s="1154">
        <v>31</v>
      </c>
      <c r="AH52" s="1149">
        <v>0</v>
      </c>
      <c r="AI52" s="1150">
        <v>0</v>
      </c>
      <c r="AJ52" s="1150">
        <v>0</v>
      </c>
      <c r="AK52" s="1150">
        <v>0</v>
      </c>
      <c r="AL52" s="1150">
        <v>0</v>
      </c>
      <c r="AM52" s="1150">
        <v>0</v>
      </c>
      <c r="AN52" s="1150">
        <v>0</v>
      </c>
      <c r="AO52" s="1150">
        <v>0</v>
      </c>
      <c r="AP52" s="1153">
        <v>0</v>
      </c>
      <c r="AQ52" s="1153">
        <v>0</v>
      </c>
      <c r="AR52" s="1153">
        <v>0</v>
      </c>
      <c r="AS52" s="1154">
        <v>0</v>
      </c>
      <c r="AT52" s="1149">
        <v>31</v>
      </c>
      <c r="AU52" s="1150">
        <v>31</v>
      </c>
      <c r="AV52" s="1154">
        <v>0</v>
      </c>
      <c r="AW52" s="1158">
        <v>13</v>
      </c>
      <c r="AX52" s="1159"/>
      <c r="AY52" s="1159"/>
      <c r="AZ52" s="1159">
        <v>13.125</v>
      </c>
      <c r="BA52" s="1159"/>
      <c r="BB52" s="1160"/>
      <c r="BC52" s="1160"/>
      <c r="BD52" s="1160"/>
      <c r="BE52" s="1160">
        <v>0</v>
      </c>
      <c r="BF52" s="1159">
        <v>0</v>
      </c>
      <c r="BG52" s="1280">
        <v>0</v>
      </c>
      <c r="BH52" s="1158">
        <v>0</v>
      </c>
      <c r="BI52" s="1159">
        <v>0</v>
      </c>
      <c r="BJ52" s="1161">
        <v>0</v>
      </c>
      <c r="BK52" s="1162">
        <v>0</v>
      </c>
      <c r="BL52" s="1159">
        <v>0</v>
      </c>
      <c r="BM52" s="1161">
        <v>0</v>
      </c>
      <c r="BN52" s="1162">
        <v>0</v>
      </c>
      <c r="BO52" s="1159">
        <v>0</v>
      </c>
      <c r="BP52" s="1159">
        <v>0</v>
      </c>
      <c r="BQ52" s="1161">
        <v>0</v>
      </c>
      <c r="BR52" s="1159">
        <v>406.875</v>
      </c>
      <c r="BS52" s="1159"/>
      <c r="BT52" s="1159"/>
      <c r="BU52" s="1159"/>
      <c r="BV52" s="1159">
        <v>0</v>
      </c>
      <c r="BW52" s="1159"/>
      <c r="BX52" s="1159"/>
      <c r="BY52" s="1159"/>
      <c r="BZ52" s="1161"/>
      <c r="CA52" s="1158">
        <v>0</v>
      </c>
      <c r="CB52" s="1159">
        <v>406.875</v>
      </c>
      <c r="CC52" s="1159">
        <v>0</v>
      </c>
      <c r="CD52" s="1159">
        <v>406.875</v>
      </c>
      <c r="CE52" s="1159">
        <v>406.875</v>
      </c>
      <c r="CF52" s="1150">
        <v>0</v>
      </c>
      <c r="CG52" s="1159">
        <v>0</v>
      </c>
    </row>
    <row r="53" spans="1:85" ht="15.6" x14ac:dyDescent="0.3">
      <c r="A53" s="1365">
        <v>50</v>
      </c>
      <c r="B53" s="1147" t="s">
        <v>1766</v>
      </c>
      <c r="C53" s="1148">
        <v>0</v>
      </c>
      <c r="D53" s="1149">
        <v>0</v>
      </c>
      <c r="E53" s="1150">
        <v>0</v>
      </c>
      <c r="F53" s="1150">
        <v>0</v>
      </c>
      <c r="G53" s="1150">
        <v>0</v>
      </c>
      <c r="H53" s="1150">
        <v>0</v>
      </c>
      <c r="I53" s="1150">
        <v>0</v>
      </c>
      <c r="J53" s="1150">
        <v>0</v>
      </c>
      <c r="K53" s="1153">
        <v>0</v>
      </c>
      <c r="L53" s="1150">
        <v>0</v>
      </c>
      <c r="M53" s="1150">
        <v>0</v>
      </c>
      <c r="N53" s="1151">
        <v>0</v>
      </c>
      <c r="O53" s="1152">
        <v>0</v>
      </c>
      <c r="P53" s="1149"/>
      <c r="Q53" s="1150"/>
      <c r="R53" s="1150"/>
      <c r="S53" s="1150"/>
      <c r="T53" s="1150"/>
      <c r="U53" s="1150"/>
      <c r="V53" s="1150"/>
      <c r="W53" s="1150"/>
      <c r="X53" s="1153"/>
      <c r="Y53" s="1153"/>
      <c r="Z53" s="1153"/>
      <c r="AA53" s="1154">
        <v>0</v>
      </c>
      <c r="AB53" s="1149">
        <v>0</v>
      </c>
      <c r="AC53" s="1150">
        <v>0</v>
      </c>
      <c r="AD53" s="1150">
        <v>0</v>
      </c>
      <c r="AE53" s="1150">
        <v>0</v>
      </c>
      <c r="AF53" s="1150">
        <v>0</v>
      </c>
      <c r="AG53" s="1154">
        <v>0</v>
      </c>
      <c r="AH53" s="1149">
        <v>0</v>
      </c>
      <c r="AI53" s="1150">
        <v>0</v>
      </c>
      <c r="AJ53" s="1150">
        <v>0</v>
      </c>
      <c r="AK53" s="1150">
        <v>0</v>
      </c>
      <c r="AL53" s="1150">
        <v>0</v>
      </c>
      <c r="AM53" s="1150">
        <v>0</v>
      </c>
      <c r="AN53" s="1150">
        <v>0</v>
      </c>
      <c r="AO53" s="1150">
        <v>0</v>
      </c>
      <c r="AP53" s="1153">
        <v>0</v>
      </c>
      <c r="AQ53" s="1153">
        <v>0</v>
      </c>
      <c r="AR53" s="1153">
        <v>0</v>
      </c>
      <c r="AS53" s="1154">
        <v>0</v>
      </c>
      <c r="AT53" s="1149">
        <v>0</v>
      </c>
      <c r="AU53" s="1150">
        <v>0</v>
      </c>
      <c r="AV53" s="1154">
        <v>0</v>
      </c>
      <c r="AW53" s="1158">
        <v>10</v>
      </c>
      <c r="AX53" s="1159"/>
      <c r="AY53" s="1159"/>
      <c r="AZ53" s="1159"/>
      <c r="BA53" s="1159"/>
      <c r="BB53" s="1160"/>
      <c r="BC53" s="1160"/>
      <c r="BD53" s="1160"/>
      <c r="BE53" s="1160">
        <v>0</v>
      </c>
      <c r="BF53" s="1159">
        <v>0</v>
      </c>
      <c r="BG53" s="1280">
        <v>0</v>
      </c>
      <c r="BH53" s="1158">
        <v>0</v>
      </c>
      <c r="BI53" s="1159">
        <v>0</v>
      </c>
      <c r="BJ53" s="1161">
        <v>0</v>
      </c>
      <c r="BK53" s="1162">
        <v>0</v>
      </c>
      <c r="BL53" s="1159">
        <v>0</v>
      </c>
      <c r="BM53" s="1161">
        <v>0</v>
      </c>
      <c r="BN53" s="1162">
        <v>0</v>
      </c>
      <c r="BO53" s="1159">
        <v>0</v>
      </c>
      <c r="BP53" s="1159">
        <v>0</v>
      </c>
      <c r="BQ53" s="1161">
        <v>0</v>
      </c>
      <c r="BR53" s="1159">
        <v>0</v>
      </c>
      <c r="BS53" s="1159"/>
      <c r="BT53" s="1159"/>
      <c r="BU53" s="1159"/>
      <c r="BV53" s="1159">
        <v>0</v>
      </c>
      <c r="BW53" s="1159"/>
      <c r="BX53" s="1159"/>
      <c r="BY53" s="1159"/>
      <c r="BZ53" s="1161"/>
      <c r="CA53" s="1158">
        <v>0</v>
      </c>
      <c r="CB53" s="1159">
        <v>0</v>
      </c>
      <c r="CC53" s="1159">
        <v>0</v>
      </c>
      <c r="CD53" s="1159">
        <v>0</v>
      </c>
      <c r="CE53" s="1159">
        <v>0</v>
      </c>
      <c r="CF53" s="1150">
        <v>0</v>
      </c>
      <c r="CG53" s="1159">
        <v>0</v>
      </c>
    </row>
    <row r="54" spans="1:85" ht="15.6" x14ac:dyDescent="0.3">
      <c r="A54" s="1365">
        <v>51</v>
      </c>
      <c r="B54" s="1147" t="s">
        <v>738</v>
      </c>
      <c r="C54" s="1148">
        <v>0</v>
      </c>
      <c r="D54" s="1149">
        <v>0</v>
      </c>
      <c r="E54" s="1150">
        <v>0</v>
      </c>
      <c r="F54" s="1150">
        <v>0</v>
      </c>
      <c r="G54" s="1150">
        <v>0</v>
      </c>
      <c r="H54" s="1150">
        <v>0</v>
      </c>
      <c r="I54" s="1150">
        <v>0</v>
      </c>
      <c r="J54" s="1150">
        <v>0</v>
      </c>
      <c r="K54" s="1153">
        <v>0</v>
      </c>
      <c r="L54" s="1150">
        <v>0</v>
      </c>
      <c r="M54" s="1150">
        <v>154</v>
      </c>
      <c r="N54" s="1151">
        <v>154</v>
      </c>
      <c r="O54" s="1152">
        <v>400</v>
      </c>
      <c r="P54" s="1149"/>
      <c r="Q54" s="1150"/>
      <c r="R54" s="1150"/>
      <c r="S54" s="1150"/>
      <c r="T54" s="1150"/>
      <c r="U54" s="1150"/>
      <c r="V54" s="1150"/>
      <c r="W54" s="1150"/>
      <c r="X54" s="1153"/>
      <c r="Y54" s="1153">
        <v>154</v>
      </c>
      <c r="Z54" s="1153">
        <v>168</v>
      </c>
      <c r="AA54" s="1154">
        <v>322</v>
      </c>
      <c r="AB54" s="1149">
        <v>0</v>
      </c>
      <c r="AC54" s="1150">
        <v>0</v>
      </c>
      <c r="AD54" s="1150">
        <v>10</v>
      </c>
      <c r="AE54" s="1150">
        <v>128</v>
      </c>
      <c r="AF54" s="1150">
        <v>184</v>
      </c>
      <c r="AG54" s="1154">
        <v>322</v>
      </c>
      <c r="AH54" s="1149">
        <v>0</v>
      </c>
      <c r="AI54" s="1150">
        <v>0</v>
      </c>
      <c r="AJ54" s="1150">
        <v>0</v>
      </c>
      <c r="AK54" s="1150">
        <v>0</v>
      </c>
      <c r="AL54" s="1150">
        <v>0</v>
      </c>
      <c r="AM54" s="1150">
        <v>0</v>
      </c>
      <c r="AN54" s="1150">
        <v>0</v>
      </c>
      <c r="AO54" s="1150">
        <v>0</v>
      </c>
      <c r="AP54" s="1153">
        <v>0</v>
      </c>
      <c r="AQ54" s="1153">
        <v>0</v>
      </c>
      <c r="AR54" s="1153">
        <v>232</v>
      </c>
      <c r="AS54" s="1154">
        <v>232</v>
      </c>
      <c r="AT54" s="1149">
        <v>322</v>
      </c>
      <c r="AU54" s="1150">
        <v>322</v>
      </c>
      <c r="AV54" s="1154">
        <v>0</v>
      </c>
      <c r="AW54" s="1158">
        <v>23</v>
      </c>
      <c r="AX54" s="1159"/>
      <c r="AY54" s="1159"/>
      <c r="AZ54" s="1159"/>
      <c r="BA54" s="1159"/>
      <c r="BB54" s="1160"/>
      <c r="BC54" s="1160"/>
      <c r="BD54" s="1160"/>
      <c r="BE54" s="1160">
        <v>0</v>
      </c>
      <c r="BF54" s="1159">
        <v>0</v>
      </c>
      <c r="BG54" s="1280">
        <v>27.5</v>
      </c>
      <c r="BH54" s="1158">
        <v>29.7</v>
      </c>
      <c r="BI54" s="1159">
        <v>0</v>
      </c>
      <c r="BJ54" s="1161">
        <v>0</v>
      </c>
      <c r="BK54" s="1162">
        <v>400</v>
      </c>
      <c r="BL54" s="1159">
        <v>0</v>
      </c>
      <c r="BM54" s="1161">
        <v>0</v>
      </c>
      <c r="BN54" s="1162">
        <v>11880</v>
      </c>
      <c r="BO54" s="1159">
        <v>0</v>
      </c>
      <c r="BP54" s="1159">
        <v>0</v>
      </c>
      <c r="BQ54" s="1161">
        <v>11880</v>
      </c>
      <c r="BR54" s="1159">
        <v>0</v>
      </c>
      <c r="BS54" s="1159">
        <v>4235</v>
      </c>
      <c r="BT54" s="1159">
        <v>4692.5999999999995</v>
      </c>
      <c r="BU54" s="1159"/>
      <c r="BV54" s="1159">
        <v>297</v>
      </c>
      <c r="BW54" s="1159"/>
      <c r="BX54" s="1159"/>
      <c r="BY54" s="1159"/>
      <c r="BZ54" s="1161"/>
      <c r="CA54" s="1158">
        <v>6890.4</v>
      </c>
      <c r="CB54" s="1159">
        <v>4235</v>
      </c>
      <c r="CC54" s="1159">
        <v>11880</v>
      </c>
      <c r="CD54" s="1159">
        <v>9224.6</v>
      </c>
      <c r="CE54" s="1159">
        <v>9224.5999999999985</v>
      </c>
      <c r="CF54" s="1150">
        <v>0</v>
      </c>
      <c r="CG54" s="1159">
        <v>6890.4</v>
      </c>
    </row>
    <row r="55" spans="1:85" ht="15.6" x14ac:dyDescent="0.3">
      <c r="A55" s="1365">
        <v>52</v>
      </c>
      <c r="B55" s="1147" t="s">
        <v>1767</v>
      </c>
      <c r="C55" s="1148">
        <v>0</v>
      </c>
      <c r="D55" s="1149">
        <v>0</v>
      </c>
      <c r="E55" s="1150">
        <v>0</v>
      </c>
      <c r="F55" s="1150">
        <v>0</v>
      </c>
      <c r="G55" s="1150">
        <v>0</v>
      </c>
      <c r="H55" s="1150">
        <v>0</v>
      </c>
      <c r="I55" s="1150">
        <v>0</v>
      </c>
      <c r="J55" s="1150">
        <v>0</v>
      </c>
      <c r="K55" s="1153">
        <v>0</v>
      </c>
      <c r="L55" s="1150">
        <v>0</v>
      </c>
      <c r="M55" s="1150">
        <v>0</v>
      </c>
      <c r="N55" s="1151">
        <v>0</v>
      </c>
      <c r="O55" s="1152">
        <v>0</v>
      </c>
      <c r="P55" s="1149"/>
      <c r="Q55" s="1150"/>
      <c r="R55" s="1150"/>
      <c r="S55" s="1150"/>
      <c r="T55" s="1150"/>
      <c r="U55" s="1150"/>
      <c r="V55" s="1150"/>
      <c r="W55" s="1150"/>
      <c r="X55" s="1153"/>
      <c r="Y55" s="1153"/>
      <c r="Z55" s="1153"/>
      <c r="AA55" s="1154">
        <v>0</v>
      </c>
      <c r="AB55" s="1149">
        <v>0</v>
      </c>
      <c r="AC55" s="1150">
        <v>0</v>
      </c>
      <c r="AD55" s="1150">
        <v>0</v>
      </c>
      <c r="AE55" s="1150">
        <v>0</v>
      </c>
      <c r="AF55" s="1150">
        <v>0</v>
      </c>
      <c r="AG55" s="1154">
        <v>0</v>
      </c>
      <c r="AH55" s="1149">
        <v>0</v>
      </c>
      <c r="AI55" s="1150">
        <v>0</v>
      </c>
      <c r="AJ55" s="1150">
        <v>0</v>
      </c>
      <c r="AK55" s="1150">
        <v>0</v>
      </c>
      <c r="AL55" s="1150">
        <v>0</v>
      </c>
      <c r="AM55" s="1150">
        <v>0</v>
      </c>
      <c r="AN55" s="1150">
        <v>0</v>
      </c>
      <c r="AO55" s="1150">
        <v>0</v>
      </c>
      <c r="AP55" s="1153">
        <v>0</v>
      </c>
      <c r="AQ55" s="1153">
        <v>0</v>
      </c>
      <c r="AR55" s="1153">
        <v>0</v>
      </c>
      <c r="AS55" s="1154">
        <v>0</v>
      </c>
      <c r="AT55" s="1149">
        <v>0</v>
      </c>
      <c r="AU55" s="1150">
        <v>0</v>
      </c>
      <c r="AV55" s="1154">
        <v>0</v>
      </c>
      <c r="AW55" s="1158">
        <v>0</v>
      </c>
      <c r="AX55" s="1159"/>
      <c r="AY55" s="1159"/>
      <c r="AZ55" s="1159"/>
      <c r="BA55" s="1159">
        <v>15.75</v>
      </c>
      <c r="BB55" s="1160"/>
      <c r="BC55" s="1160"/>
      <c r="BD55" s="1160"/>
      <c r="BE55" s="1160">
        <v>0</v>
      </c>
      <c r="BF55" s="1159">
        <v>0</v>
      </c>
      <c r="BG55" s="1280">
        <v>0</v>
      </c>
      <c r="BH55" s="1158">
        <v>0</v>
      </c>
      <c r="BI55" s="1159">
        <v>0</v>
      </c>
      <c r="BJ55" s="1161">
        <v>0</v>
      </c>
      <c r="BK55" s="1162">
        <v>0</v>
      </c>
      <c r="BL55" s="1159">
        <v>0</v>
      </c>
      <c r="BM55" s="1161">
        <v>0</v>
      </c>
      <c r="BN55" s="1162">
        <v>0</v>
      </c>
      <c r="BO55" s="1159">
        <v>0</v>
      </c>
      <c r="BP55" s="1159">
        <v>0</v>
      </c>
      <c r="BQ55" s="1161">
        <v>0</v>
      </c>
      <c r="BR55" s="1159">
        <v>0</v>
      </c>
      <c r="BS55" s="1159"/>
      <c r="BT55" s="1159"/>
      <c r="BU55" s="1159"/>
      <c r="BV55" s="1159">
        <v>0</v>
      </c>
      <c r="BW55" s="1159"/>
      <c r="BX55" s="1159"/>
      <c r="BY55" s="1159"/>
      <c r="BZ55" s="1161"/>
      <c r="CA55" s="1158">
        <v>0</v>
      </c>
      <c r="CB55" s="1159">
        <v>0</v>
      </c>
      <c r="CC55" s="1159">
        <v>0</v>
      </c>
      <c r="CD55" s="1159">
        <v>0</v>
      </c>
      <c r="CE55" s="1159">
        <v>0</v>
      </c>
      <c r="CF55" s="1150">
        <v>0</v>
      </c>
      <c r="CG55" s="1159">
        <v>0</v>
      </c>
    </row>
    <row r="56" spans="1:85" ht="15.6" x14ac:dyDescent="0.3">
      <c r="A56" s="1365">
        <v>53</v>
      </c>
      <c r="B56" s="1147" t="s">
        <v>739</v>
      </c>
      <c r="C56" s="1148">
        <v>0</v>
      </c>
      <c r="D56" s="1149">
        <v>0</v>
      </c>
      <c r="E56" s="1150">
        <v>0</v>
      </c>
      <c r="F56" s="1150">
        <v>26</v>
      </c>
      <c r="G56" s="1150">
        <v>0</v>
      </c>
      <c r="H56" s="1150">
        <v>0</v>
      </c>
      <c r="I56" s="1150">
        <v>0</v>
      </c>
      <c r="J56" s="1150">
        <v>0</v>
      </c>
      <c r="K56" s="1153">
        <v>0</v>
      </c>
      <c r="L56" s="1150">
        <v>0</v>
      </c>
      <c r="M56" s="1150">
        <v>0</v>
      </c>
      <c r="N56" s="1151">
        <v>26</v>
      </c>
      <c r="O56" s="1152">
        <v>0</v>
      </c>
      <c r="P56" s="1149"/>
      <c r="Q56" s="1150"/>
      <c r="R56" s="1150">
        <v>8</v>
      </c>
      <c r="S56" s="1150"/>
      <c r="T56" s="1150"/>
      <c r="U56" s="1150"/>
      <c r="V56" s="1150"/>
      <c r="W56" s="1150"/>
      <c r="X56" s="1153"/>
      <c r="Y56" s="1153"/>
      <c r="Z56" s="1153"/>
      <c r="AA56" s="1154">
        <v>8</v>
      </c>
      <c r="AB56" s="1149">
        <v>0</v>
      </c>
      <c r="AC56" s="1150">
        <v>0</v>
      </c>
      <c r="AD56" s="1150">
        <v>0</v>
      </c>
      <c r="AE56" s="1150">
        <v>0</v>
      </c>
      <c r="AF56" s="1150">
        <v>8</v>
      </c>
      <c r="AG56" s="1154">
        <v>8</v>
      </c>
      <c r="AH56" s="1149">
        <v>0</v>
      </c>
      <c r="AI56" s="1150">
        <v>0</v>
      </c>
      <c r="AJ56" s="1150">
        <v>18</v>
      </c>
      <c r="AK56" s="1150">
        <v>0</v>
      </c>
      <c r="AL56" s="1150">
        <v>0</v>
      </c>
      <c r="AM56" s="1150">
        <v>0</v>
      </c>
      <c r="AN56" s="1150">
        <v>0</v>
      </c>
      <c r="AO56" s="1150">
        <v>0</v>
      </c>
      <c r="AP56" s="1153">
        <v>0</v>
      </c>
      <c r="AQ56" s="1153">
        <v>0</v>
      </c>
      <c r="AR56" s="1153">
        <v>0</v>
      </c>
      <c r="AS56" s="1154">
        <v>18</v>
      </c>
      <c r="AT56" s="1149">
        <v>8</v>
      </c>
      <c r="AU56" s="1150">
        <v>8</v>
      </c>
      <c r="AV56" s="1154">
        <v>0</v>
      </c>
      <c r="AW56" s="1158">
        <v>38</v>
      </c>
      <c r="AX56" s="1159"/>
      <c r="AY56" s="1159"/>
      <c r="AZ56" s="1159"/>
      <c r="BA56" s="1159"/>
      <c r="BB56" s="1160"/>
      <c r="BC56" s="1160"/>
      <c r="BD56" s="1160"/>
      <c r="BE56" s="1160">
        <v>0</v>
      </c>
      <c r="BF56" s="1159">
        <v>0</v>
      </c>
      <c r="BG56" s="1280">
        <v>0</v>
      </c>
      <c r="BH56" s="1158">
        <v>0</v>
      </c>
      <c r="BI56" s="1159">
        <v>0</v>
      </c>
      <c r="BJ56" s="1161">
        <v>0</v>
      </c>
      <c r="BK56" s="1162">
        <v>0</v>
      </c>
      <c r="BL56" s="1159">
        <v>0</v>
      </c>
      <c r="BM56" s="1161">
        <v>0</v>
      </c>
      <c r="BN56" s="1162">
        <v>0</v>
      </c>
      <c r="BO56" s="1159">
        <v>0</v>
      </c>
      <c r="BP56" s="1159">
        <v>0</v>
      </c>
      <c r="BQ56" s="1161">
        <v>0</v>
      </c>
      <c r="BR56" s="1159">
        <v>304</v>
      </c>
      <c r="BS56" s="1159"/>
      <c r="BT56" s="1159"/>
      <c r="BU56" s="1159"/>
      <c r="BV56" s="1159">
        <v>0</v>
      </c>
      <c r="BW56" s="1159"/>
      <c r="BX56" s="1159"/>
      <c r="BY56" s="1159"/>
      <c r="BZ56" s="1161"/>
      <c r="CA56" s="1158">
        <v>684</v>
      </c>
      <c r="CB56" s="1159">
        <v>988</v>
      </c>
      <c r="CC56" s="1159">
        <v>0</v>
      </c>
      <c r="CD56" s="1159">
        <v>304</v>
      </c>
      <c r="CE56" s="1159">
        <v>304</v>
      </c>
      <c r="CF56" s="1150">
        <v>0</v>
      </c>
      <c r="CG56" s="1159">
        <v>0</v>
      </c>
    </row>
    <row r="57" spans="1:85" ht="15.6" x14ac:dyDescent="0.3">
      <c r="A57" s="1365">
        <v>54</v>
      </c>
      <c r="B57" s="1147" t="s">
        <v>740</v>
      </c>
      <c r="C57" s="1148">
        <v>0</v>
      </c>
      <c r="D57" s="1149">
        <v>0</v>
      </c>
      <c r="E57" s="1150">
        <v>0</v>
      </c>
      <c r="F57" s="1150">
        <v>0</v>
      </c>
      <c r="G57" s="1150">
        <v>0</v>
      </c>
      <c r="H57" s="1150">
        <v>0</v>
      </c>
      <c r="I57" s="1150">
        <v>0</v>
      </c>
      <c r="J57" s="1150">
        <v>0</v>
      </c>
      <c r="K57" s="1153">
        <v>0</v>
      </c>
      <c r="L57" s="1150">
        <v>0</v>
      </c>
      <c r="M57" s="1150">
        <v>24</v>
      </c>
      <c r="N57" s="1151">
        <v>24</v>
      </c>
      <c r="O57" s="1152">
        <v>250</v>
      </c>
      <c r="P57" s="1149"/>
      <c r="Q57" s="1150"/>
      <c r="R57" s="1150"/>
      <c r="S57" s="1150"/>
      <c r="T57" s="1150"/>
      <c r="U57" s="1150"/>
      <c r="V57" s="1150"/>
      <c r="W57" s="1150"/>
      <c r="X57" s="1153"/>
      <c r="Y57" s="1153">
        <v>24</v>
      </c>
      <c r="Z57" s="1153">
        <v>232</v>
      </c>
      <c r="AA57" s="1154">
        <v>256</v>
      </c>
      <c r="AB57" s="1149">
        <v>0</v>
      </c>
      <c r="AC57" s="1150">
        <v>0</v>
      </c>
      <c r="AD57" s="1150">
        <v>40</v>
      </c>
      <c r="AE57" s="1150">
        <v>78</v>
      </c>
      <c r="AF57" s="1150">
        <v>138</v>
      </c>
      <c r="AG57" s="1154">
        <v>256</v>
      </c>
      <c r="AH57" s="1149">
        <v>0</v>
      </c>
      <c r="AI57" s="1150">
        <v>0</v>
      </c>
      <c r="AJ57" s="1150">
        <v>0</v>
      </c>
      <c r="AK57" s="1150">
        <v>0</v>
      </c>
      <c r="AL57" s="1150">
        <v>0</v>
      </c>
      <c r="AM57" s="1150">
        <v>0</v>
      </c>
      <c r="AN57" s="1150">
        <v>0</v>
      </c>
      <c r="AO57" s="1150">
        <v>0</v>
      </c>
      <c r="AP57" s="1153">
        <v>0</v>
      </c>
      <c r="AQ57" s="1153">
        <v>0</v>
      </c>
      <c r="AR57" s="1153">
        <v>18</v>
      </c>
      <c r="AS57" s="1154">
        <v>18</v>
      </c>
      <c r="AT57" s="1149">
        <v>256</v>
      </c>
      <c r="AU57" s="1150">
        <v>256</v>
      </c>
      <c r="AV57" s="1154">
        <v>0</v>
      </c>
      <c r="AW57" s="1158">
        <v>38</v>
      </c>
      <c r="AX57" s="1159"/>
      <c r="AY57" s="1159"/>
      <c r="AZ57" s="1159"/>
      <c r="BA57" s="1159"/>
      <c r="BB57" s="1160"/>
      <c r="BC57" s="1160"/>
      <c r="BD57" s="1160"/>
      <c r="BE57" s="1160">
        <v>0</v>
      </c>
      <c r="BF57" s="1159">
        <v>0</v>
      </c>
      <c r="BG57" s="1280">
        <v>35.772357723577237</v>
      </c>
      <c r="BH57" s="1158">
        <v>33.549999999999997</v>
      </c>
      <c r="BI57" s="1159">
        <v>0</v>
      </c>
      <c r="BJ57" s="1161">
        <v>0</v>
      </c>
      <c r="BK57" s="1162">
        <v>250</v>
      </c>
      <c r="BL57" s="1159">
        <v>0</v>
      </c>
      <c r="BM57" s="1161">
        <v>0</v>
      </c>
      <c r="BN57" s="1162">
        <v>8387.5</v>
      </c>
      <c r="BO57" s="1159">
        <v>0</v>
      </c>
      <c r="BP57" s="1159">
        <v>0</v>
      </c>
      <c r="BQ57" s="1161">
        <v>8387.5</v>
      </c>
      <c r="BR57" s="1159">
        <v>0</v>
      </c>
      <c r="BS57" s="1159">
        <v>858.53658536585363</v>
      </c>
      <c r="BT57" s="1159">
        <v>6441.5999999999995</v>
      </c>
      <c r="BU57" s="1159"/>
      <c r="BV57" s="1159">
        <v>1342</v>
      </c>
      <c r="BW57" s="1159"/>
      <c r="BX57" s="1159"/>
      <c r="BY57" s="1159"/>
      <c r="BZ57" s="1161"/>
      <c r="CA57" s="1158">
        <v>603.9</v>
      </c>
      <c r="CB57" s="1159">
        <v>858.53658536585363</v>
      </c>
      <c r="CC57" s="1159">
        <v>8387.5</v>
      </c>
      <c r="CD57" s="1159">
        <v>8642.1365853658535</v>
      </c>
      <c r="CE57" s="1159">
        <v>8642.1365853658535</v>
      </c>
      <c r="CF57" s="1150">
        <v>0</v>
      </c>
      <c r="CG57" s="1159">
        <v>603.9</v>
      </c>
    </row>
    <row r="58" spans="1:85" ht="15.6" x14ac:dyDescent="0.3">
      <c r="A58" s="1365">
        <v>55</v>
      </c>
      <c r="B58" s="1147" t="s">
        <v>741</v>
      </c>
      <c r="C58" s="1148">
        <v>0</v>
      </c>
      <c r="D58" s="1149">
        <v>0</v>
      </c>
      <c r="E58" s="1150">
        <v>24</v>
      </c>
      <c r="F58" s="1150">
        <v>0</v>
      </c>
      <c r="G58" s="1150">
        <v>0</v>
      </c>
      <c r="H58" s="1150">
        <v>0</v>
      </c>
      <c r="I58" s="1150">
        <v>0</v>
      </c>
      <c r="J58" s="1150">
        <v>0</v>
      </c>
      <c r="K58" s="1153">
        <v>0</v>
      </c>
      <c r="L58" s="1150">
        <v>0</v>
      </c>
      <c r="M58" s="1150">
        <v>0</v>
      </c>
      <c r="N58" s="1151">
        <v>24</v>
      </c>
      <c r="O58" s="1152">
        <v>0</v>
      </c>
      <c r="P58" s="1149"/>
      <c r="Q58" s="1150">
        <v>2</v>
      </c>
      <c r="R58" s="1150"/>
      <c r="S58" s="1150"/>
      <c r="T58" s="1150"/>
      <c r="U58" s="1150"/>
      <c r="V58" s="1150"/>
      <c r="W58" s="1150"/>
      <c r="X58" s="1153"/>
      <c r="Y58" s="1153"/>
      <c r="Z58" s="1153"/>
      <c r="AA58" s="1154">
        <v>2</v>
      </c>
      <c r="AB58" s="1149">
        <v>0</v>
      </c>
      <c r="AC58" s="1150">
        <v>0</v>
      </c>
      <c r="AD58" s="1150">
        <v>0</v>
      </c>
      <c r="AE58" s="1150">
        <v>2</v>
      </c>
      <c r="AF58" s="1150">
        <v>0</v>
      </c>
      <c r="AG58" s="1154">
        <v>2</v>
      </c>
      <c r="AH58" s="1149">
        <v>0</v>
      </c>
      <c r="AI58" s="1150">
        <v>22</v>
      </c>
      <c r="AJ58" s="1150">
        <v>0</v>
      </c>
      <c r="AK58" s="1150">
        <v>0</v>
      </c>
      <c r="AL58" s="1150">
        <v>0</v>
      </c>
      <c r="AM58" s="1150">
        <v>0</v>
      </c>
      <c r="AN58" s="1150">
        <v>0</v>
      </c>
      <c r="AO58" s="1150">
        <v>0</v>
      </c>
      <c r="AP58" s="1153">
        <v>0</v>
      </c>
      <c r="AQ58" s="1153">
        <v>0</v>
      </c>
      <c r="AR58" s="1153">
        <v>0</v>
      </c>
      <c r="AS58" s="1154">
        <v>22</v>
      </c>
      <c r="AT58" s="1149">
        <v>2</v>
      </c>
      <c r="AU58" s="1150">
        <v>2</v>
      </c>
      <c r="AV58" s="1154">
        <v>0</v>
      </c>
      <c r="AW58" s="1158">
        <v>8</v>
      </c>
      <c r="AX58" s="1159"/>
      <c r="AY58" s="1159"/>
      <c r="AZ58" s="1159"/>
      <c r="BA58" s="1159"/>
      <c r="BB58" s="1160"/>
      <c r="BC58" s="1160"/>
      <c r="BD58" s="1160"/>
      <c r="BE58" s="1160">
        <v>0</v>
      </c>
      <c r="BF58" s="1159">
        <v>0</v>
      </c>
      <c r="BG58" s="1280">
        <v>0</v>
      </c>
      <c r="BH58" s="1158">
        <v>0</v>
      </c>
      <c r="BI58" s="1159">
        <v>0</v>
      </c>
      <c r="BJ58" s="1161">
        <v>0</v>
      </c>
      <c r="BK58" s="1162">
        <v>0</v>
      </c>
      <c r="BL58" s="1159">
        <v>0</v>
      </c>
      <c r="BM58" s="1161">
        <v>0</v>
      </c>
      <c r="BN58" s="1162">
        <v>0</v>
      </c>
      <c r="BO58" s="1159">
        <v>0</v>
      </c>
      <c r="BP58" s="1159">
        <v>0</v>
      </c>
      <c r="BQ58" s="1161">
        <v>0</v>
      </c>
      <c r="BR58" s="1159">
        <v>16</v>
      </c>
      <c r="BS58" s="1159"/>
      <c r="BT58" s="1159"/>
      <c r="BU58" s="1159"/>
      <c r="BV58" s="1159">
        <v>0</v>
      </c>
      <c r="BW58" s="1159"/>
      <c r="BX58" s="1159"/>
      <c r="BY58" s="1159"/>
      <c r="BZ58" s="1161"/>
      <c r="CA58" s="1158">
        <v>176</v>
      </c>
      <c r="CB58" s="1159">
        <v>192</v>
      </c>
      <c r="CC58" s="1159">
        <v>0</v>
      </c>
      <c r="CD58" s="1159">
        <v>16</v>
      </c>
      <c r="CE58" s="1159">
        <v>16</v>
      </c>
      <c r="CF58" s="1150">
        <v>0</v>
      </c>
      <c r="CG58" s="1159">
        <v>0</v>
      </c>
    </row>
    <row r="59" spans="1:85" ht="15.6" x14ac:dyDescent="0.3">
      <c r="A59" s="1365">
        <v>56</v>
      </c>
      <c r="B59" s="1147" t="s">
        <v>1984</v>
      </c>
      <c r="C59" s="1148">
        <v>0</v>
      </c>
      <c r="D59" s="1149">
        <v>0</v>
      </c>
      <c r="E59" s="1150">
        <v>0</v>
      </c>
      <c r="F59" s="1150">
        <v>0</v>
      </c>
      <c r="G59" s="1150">
        <v>0</v>
      </c>
      <c r="H59" s="1150">
        <v>0</v>
      </c>
      <c r="I59" s="1150">
        <v>0</v>
      </c>
      <c r="J59" s="1150">
        <v>0</v>
      </c>
      <c r="K59" s="1153">
        <v>0</v>
      </c>
      <c r="L59" s="1150">
        <v>0</v>
      </c>
      <c r="M59" s="1150">
        <v>19</v>
      </c>
      <c r="N59" s="1151">
        <v>19</v>
      </c>
      <c r="O59" s="1152">
        <v>0</v>
      </c>
      <c r="P59" s="1149"/>
      <c r="Q59" s="1150"/>
      <c r="R59" s="1150"/>
      <c r="S59" s="1150"/>
      <c r="T59" s="1150"/>
      <c r="U59" s="1150"/>
      <c r="V59" s="1150"/>
      <c r="W59" s="1150"/>
      <c r="X59" s="1153"/>
      <c r="Y59" s="1153"/>
      <c r="Z59" s="1153"/>
      <c r="AA59" s="1154">
        <v>0</v>
      </c>
      <c r="AB59" s="1149">
        <v>0</v>
      </c>
      <c r="AC59" s="1150">
        <v>0</v>
      </c>
      <c r="AD59" s="1150">
        <v>0</v>
      </c>
      <c r="AE59" s="1150">
        <v>0</v>
      </c>
      <c r="AF59" s="1150">
        <v>0</v>
      </c>
      <c r="AG59" s="1154">
        <v>0</v>
      </c>
      <c r="AH59" s="1149">
        <v>0</v>
      </c>
      <c r="AI59" s="1150">
        <v>0</v>
      </c>
      <c r="AJ59" s="1150">
        <v>0</v>
      </c>
      <c r="AK59" s="1150">
        <v>0</v>
      </c>
      <c r="AL59" s="1150">
        <v>0</v>
      </c>
      <c r="AM59" s="1150">
        <v>0</v>
      </c>
      <c r="AN59" s="1150">
        <v>0</v>
      </c>
      <c r="AO59" s="1150">
        <v>0</v>
      </c>
      <c r="AP59" s="1153">
        <v>0</v>
      </c>
      <c r="AQ59" s="1153">
        <v>19</v>
      </c>
      <c r="AR59" s="1153">
        <v>0</v>
      </c>
      <c r="AS59" s="1154">
        <v>19</v>
      </c>
      <c r="AT59" s="1149">
        <v>0</v>
      </c>
      <c r="AU59" s="1150">
        <v>0</v>
      </c>
      <c r="AV59" s="1154">
        <v>0</v>
      </c>
      <c r="AW59" s="1158">
        <v>0</v>
      </c>
      <c r="AX59" s="1159"/>
      <c r="AY59" s="1159"/>
      <c r="AZ59" s="1159"/>
      <c r="BA59" s="1159"/>
      <c r="BB59" s="1160"/>
      <c r="BC59" s="1160"/>
      <c r="BD59" s="1160"/>
      <c r="BE59" s="1160"/>
      <c r="BF59" s="1159"/>
      <c r="BG59" s="1280">
        <v>9.0399999999999991</v>
      </c>
      <c r="BH59" s="1158">
        <v>0</v>
      </c>
      <c r="BI59" s="1159">
        <v>0</v>
      </c>
      <c r="BJ59" s="1161">
        <v>0</v>
      </c>
      <c r="BK59" s="1162">
        <v>0</v>
      </c>
      <c r="BL59" s="1159">
        <v>0</v>
      </c>
      <c r="BM59" s="1161">
        <v>0</v>
      </c>
      <c r="BN59" s="1162">
        <v>0</v>
      </c>
      <c r="BO59" s="1159">
        <v>0</v>
      </c>
      <c r="BP59" s="1159">
        <v>0</v>
      </c>
      <c r="BQ59" s="1161">
        <v>0</v>
      </c>
      <c r="BR59" s="1159">
        <v>0</v>
      </c>
      <c r="BS59" s="1159"/>
      <c r="BT59" s="1159"/>
      <c r="BU59" s="1159"/>
      <c r="BV59" s="1159">
        <v>0</v>
      </c>
      <c r="BW59" s="1159"/>
      <c r="BX59" s="1159"/>
      <c r="BY59" s="1159"/>
      <c r="BZ59" s="1161"/>
      <c r="CA59" s="1158">
        <v>171.76</v>
      </c>
      <c r="CB59" s="1159">
        <v>171.76</v>
      </c>
      <c r="CC59" s="1159">
        <v>0</v>
      </c>
      <c r="CD59" s="1159">
        <v>0</v>
      </c>
      <c r="CE59" s="1159">
        <v>0</v>
      </c>
      <c r="CF59" s="1150">
        <v>0</v>
      </c>
      <c r="CG59" s="1159">
        <v>0</v>
      </c>
    </row>
    <row r="60" spans="1:85" ht="15.6" x14ac:dyDescent="0.3">
      <c r="A60" s="1365">
        <v>57</v>
      </c>
      <c r="B60" s="1277" t="s">
        <v>2135</v>
      </c>
      <c r="C60" s="1148">
        <v>0</v>
      </c>
      <c r="D60" s="1149">
        <v>0</v>
      </c>
      <c r="E60" s="1150">
        <v>0</v>
      </c>
      <c r="F60" s="1150">
        <v>0</v>
      </c>
      <c r="G60" s="1150">
        <v>0</v>
      </c>
      <c r="H60" s="1150">
        <v>0</v>
      </c>
      <c r="I60" s="1150">
        <v>0</v>
      </c>
      <c r="J60" s="1150">
        <v>0</v>
      </c>
      <c r="K60" s="1153">
        <v>0</v>
      </c>
      <c r="L60" s="1150">
        <v>0</v>
      </c>
      <c r="M60" s="1150">
        <v>0</v>
      </c>
      <c r="N60" s="1151">
        <v>0</v>
      </c>
      <c r="O60" s="1152">
        <v>200</v>
      </c>
      <c r="P60" s="1149"/>
      <c r="Q60" s="1150"/>
      <c r="R60" s="1150"/>
      <c r="S60" s="1150"/>
      <c r="T60" s="1150"/>
      <c r="U60" s="1150"/>
      <c r="V60" s="1150"/>
      <c r="W60" s="1150"/>
      <c r="X60" s="1153"/>
      <c r="Y60" s="1153"/>
      <c r="Z60" s="1153">
        <v>76</v>
      </c>
      <c r="AA60" s="1154">
        <v>76</v>
      </c>
      <c r="AB60" s="1149">
        <v>0</v>
      </c>
      <c r="AC60" s="1150">
        <v>0</v>
      </c>
      <c r="AD60" s="1150">
        <v>10</v>
      </c>
      <c r="AE60" s="1150">
        <v>26</v>
      </c>
      <c r="AF60" s="1150">
        <v>40</v>
      </c>
      <c r="AG60" s="1154">
        <v>76</v>
      </c>
      <c r="AH60" s="1149">
        <v>0</v>
      </c>
      <c r="AI60" s="1150">
        <v>0</v>
      </c>
      <c r="AJ60" s="1150">
        <v>0</v>
      </c>
      <c r="AK60" s="1150">
        <v>0</v>
      </c>
      <c r="AL60" s="1150">
        <v>0</v>
      </c>
      <c r="AM60" s="1150">
        <v>0</v>
      </c>
      <c r="AN60" s="1150">
        <v>0</v>
      </c>
      <c r="AO60" s="1150">
        <v>0</v>
      </c>
      <c r="AP60" s="1153">
        <v>0</v>
      </c>
      <c r="AQ60" s="1153">
        <v>0</v>
      </c>
      <c r="AR60" s="1153">
        <v>124</v>
      </c>
      <c r="AS60" s="1154">
        <v>124</v>
      </c>
      <c r="AT60" s="1149">
        <v>76</v>
      </c>
      <c r="AU60" s="1150">
        <v>76</v>
      </c>
      <c r="AV60" s="1154">
        <v>0</v>
      </c>
      <c r="AW60" s="1158"/>
      <c r="AX60" s="1159"/>
      <c r="AY60" s="1159"/>
      <c r="AZ60" s="1159"/>
      <c r="BA60" s="1159"/>
      <c r="BB60" s="1160"/>
      <c r="BC60" s="1160"/>
      <c r="BD60" s="1160"/>
      <c r="BE60" s="1160"/>
      <c r="BF60" s="1159"/>
      <c r="BG60" s="1280"/>
      <c r="BH60" s="1158">
        <v>50.6</v>
      </c>
      <c r="BI60" s="1159">
        <v>0</v>
      </c>
      <c r="BJ60" s="1161">
        <v>0</v>
      </c>
      <c r="BK60" s="1162">
        <v>200</v>
      </c>
      <c r="BL60" s="1159">
        <v>0</v>
      </c>
      <c r="BM60" s="1161">
        <v>0</v>
      </c>
      <c r="BN60" s="1162">
        <v>10120</v>
      </c>
      <c r="BO60" s="1159">
        <v>0</v>
      </c>
      <c r="BP60" s="1159">
        <v>0</v>
      </c>
      <c r="BQ60" s="1161">
        <v>10120</v>
      </c>
      <c r="BR60" s="1159"/>
      <c r="BS60" s="1159"/>
      <c r="BT60" s="1159">
        <v>3339.6</v>
      </c>
      <c r="BU60" s="1159"/>
      <c r="BV60" s="1159">
        <v>506</v>
      </c>
      <c r="BW60" s="1159"/>
      <c r="BX60" s="1159"/>
      <c r="BY60" s="1159"/>
      <c r="BZ60" s="1161"/>
      <c r="CA60" s="1158">
        <v>6274.4000000000005</v>
      </c>
      <c r="CB60" s="1159">
        <v>0</v>
      </c>
      <c r="CC60" s="1159">
        <v>10120</v>
      </c>
      <c r="CD60" s="1159">
        <v>3845.5999999999995</v>
      </c>
      <c r="CE60" s="1159">
        <v>3845.6</v>
      </c>
      <c r="CF60" s="1150">
        <v>0</v>
      </c>
      <c r="CG60" s="1159">
        <v>6274.4000000000005</v>
      </c>
    </row>
    <row r="61" spans="1:85" ht="15.6" x14ac:dyDescent="0.3">
      <c r="A61" s="1365">
        <v>58</v>
      </c>
      <c r="B61" s="1147" t="s">
        <v>1985</v>
      </c>
      <c r="C61" s="1148">
        <v>0</v>
      </c>
      <c r="D61" s="1149">
        <v>0</v>
      </c>
      <c r="E61" s="1150">
        <v>0</v>
      </c>
      <c r="F61" s="1150">
        <v>0</v>
      </c>
      <c r="G61" s="1150">
        <v>0</v>
      </c>
      <c r="H61" s="1150">
        <v>0</v>
      </c>
      <c r="I61" s="1150">
        <v>0</v>
      </c>
      <c r="J61" s="1150">
        <v>0</v>
      </c>
      <c r="K61" s="1153">
        <v>0</v>
      </c>
      <c r="L61" s="1150">
        <v>0</v>
      </c>
      <c r="M61" s="1150">
        <v>103</v>
      </c>
      <c r="N61" s="1151">
        <v>103</v>
      </c>
      <c r="O61" s="1152">
        <v>400</v>
      </c>
      <c r="P61" s="1149"/>
      <c r="Q61" s="1150"/>
      <c r="R61" s="1150"/>
      <c r="S61" s="1150"/>
      <c r="T61" s="1150"/>
      <c r="U61" s="1150"/>
      <c r="V61" s="1150"/>
      <c r="W61" s="1150"/>
      <c r="X61" s="1153"/>
      <c r="Y61" s="1153">
        <v>80</v>
      </c>
      <c r="Z61" s="1153">
        <v>50</v>
      </c>
      <c r="AA61" s="1154">
        <v>130</v>
      </c>
      <c r="AB61" s="1149">
        <v>0</v>
      </c>
      <c r="AC61" s="1150">
        <v>0</v>
      </c>
      <c r="AD61" s="1150">
        <v>50</v>
      </c>
      <c r="AE61" s="1150">
        <v>25</v>
      </c>
      <c r="AF61" s="1150">
        <v>55</v>
      </c>
      <c r="AG61" s="1154">
        <v>130</v>
      </c>
      <c r="AH61" s="1149">
        <v>0</v>
      </c>
      <c r="AI61" s="1150">
        <v>0</v>
      </c>
      <c r="AJ61" s="1150">
        <v>0</v>
      </c>
      <c r="AK61" s="1150">
        <v>0</v>
      </c>
      <c r="AL61" s="1150">
        <v>0</v>
      </c>
      <c r="AM61" s="1150">
        <v>0</v>
      </c>
      <c r="AN61" s="1150">
        <v>0</v>
      </c>
      <c r="AO61" s="1150">
        <v>0</v>
      </c>
      <c r="AP61" s="1153">
        <v>0</v>
      </c>
      <c r="AQ61" s="1153">
        <v>23</v>
      </c>
      <c r="AR61" s="1153">
        <v>350</v>
      </c>
      <c r="AS61" s="1154">
        <v>373</v>
      </c>
      <c r="AT61" s="1149">
        <v>130</v>
      </c>
      <c r="AU61" s="1150">
        <v>130</v>
      </c>
      <c r="AV61" s="1154">
        <v>0</v>
      </c>
      <c r="AW61" s="1158">
        <v>0</v>
      </c>
      <c r="AX61" s="1159"/>
      <c r="AY61" s="1159"/>
      <c r="AZ61" s="1159"/>
      <c r="BA61" s="1159"/>
      <c r="BB61" s="1160"/>
      <c r="BC61" s="1160"/>
      <c r="BD61" s="1160"/>
      <c r="BE61" s="1160"/>
      <c r="BF61" s="1159"/>
      <c r="BG61" s="1280">
        <v>6.6624203821656049</v>
      </c>
      <c r="BH61" s="1158">
        <v>6.27</v>
      </c>
      <c r="BI61" s="1159">
        <v>0</v>
      </c>
      <c r="BJ61" s="1161">
        <v>0</v>
      </c>
      <c r="BK61" s="1162">
        <v>400</v>
      </c>
      <c r="BL61" s="1159">
        <v>0</v>
      </c>
      <c r="BM61" s="1161">
        <v>0</v>
      </c>
      <c r="BN61" s="1162">
        <v>2508</v>
      </c>
      <c r="BO61" s="1159">
        <v>0</v>
      </c>
      <c r="BP61" s="1159">
        <v>0</v>
      </c>
      <c r="BQ61" s="1161">
        <v>2508</v>
      </c>
      <c r="BR61" s="1159">
        <v>0</v>
      </c>
      <c r="BS61" s="1159">
        <v>532.99363057324842</v>
      </c>
      <c r="BT61" s="1159"/>
      <c r="BU61" s="1159"/>
      <c r="BV61" s="1159">
        <v>313.5</v>
      </c>
      <c r="BW61" s="1159"/>
      <c r="BX61" s="1159"/>
      <c r="BY61" s="1159"/>
      <c r="BZ61" s="1161"/>
      <c r="CA61" s="1158">
        <v>2347.7356687898091</v>
      </c>
      <c r="CB61" s="1159">
        <v>686.22929936305729</v>
      </c>
      <c r="CC61" s="1159">
        <v>2508</v>
      </c>
      <c r="CD61" s="1159">
        <v>846.49363057324808</v>
      </c>
      <c r="CE61" s="1159">
        <v>846.49363057324842</v>
      </c>
      <c r="CF61" s="1150">
        <v>0</v>
      </c>
      <c r="CG61" s="1159">
        <v>2194.5</v>
      </c>
    </row>
    <row r="62" spans="1:85" ht="15.6" x14ac:dyDescent="0.3">
      <c r="A62" s="1365">
        <v>59</v>
      </c>
      <c r="B62" s="1147" t="s">
        <v>743</v>
      </c>
      <c r="C62" s="1148">
        <v>0</v>
      </c>
      <c r="D62" s="1149">
        <v>0</v>
      </c>
      <c r="E62" s="1150">
        <v>132</v>
      </c>
      <c r="F62" s="1150">
        <v>0</v>
      </c>
      <c r="G62" s="1150">
        <v>0</v>
      </c>
      <c r="H62" s="1150">
        <v>0</v>
      </c>
      <c r="I62" s="1150">
        <v>40</v>
      </c>
      <c r="J62" s="1150">
        <v>0</v>
      </c>
      <c r="K62" s="1153">
        <v>0</v>
      </c>
      <c r="L62" s="1150">
        <v>0</v>
      </c>
      <c r="M62" s="1150">
        <v>0</v>
      </c>
      <c r="N62" s="1151">
        <v>172</v>
      </c>
      <c r="O62" s="1152">
        <v>0</v>
      </c>
      <c r="P62" s="1149"/>
      <c r="Q62" s="1150"/>
      <c r="R62" s="1150"/>
      <c r="S62" s="1150"/>
      <c r="T62" s="1150"/>
      <c r="U62" s="1150">
        <v>4</v>
      </c>
      <c r="V62" s="1150"/>
      <c r="W62" s="1150"/>
      <c r="X62" s="1153"/>
      <c r="Y62" s="1153"/>
      <c r="Z62" s="1153"/>
      <c r="AA62" s="1154">
        <v>4</v>
      </c>
      <c r="AB62" s="1149">
        <v>0</v>
      </c>
      <c r="AC62" s="1150">
        <v>0</v>
      </c>
      <c r="AD62" s="1150">
        <v>0</v>
      </c>
      <c r="AE62" s="1150">
        <v>3</v>
      </c>
      <c r="AF62" s="1150">
        <v>1</v>
      </c>
      <c r="AG62" s="1154">
        <v>4</v>
      </c>
      <c r="AH62" s="1149">
        <v>0</v>
      </c>
      <c r="AI62" s="1150">
        <v>132</v>
      </c>
      <c r="AJ62" s="1150">
        <v>0</v>
      </c>
      <c r="AK62" s="1150">
        <v>0</v>
      </c>
      <c r="AL62" s="1150">
        <v>0</v>
      </c>
      <c r="AM62" s="1150">
        <v>36</v>
      </c>
      <c r="AN62" s="1150">
        <v>0</v>
      </c>
      <c r="AO62" s="1150">
        <v>0</v>
      </c>
      <c r="AP62" s="1153">
        <v>0</v>
      </c>
      <c r="AQ62" s="1153">
        <v>0</v>
      </c>
      <c r="AR62" s="1153">
        <v>0</v>
      </c>
      <c r="AS62" s="1154">
        <v>168</v>
      </c>
      <c r="AT62" s="1149">
        <v>4</v>
      </c>
      <c r="AU62" s="1150">
        <v>4</v>
      </c>
      <c r="AV62" s="1154">
        <v>0</v>
      </c>
      <c r="AW62" s="1158">
        <v>646</v>
      </c>
      <c r="AX62" s="1159"/>
      <c r="AY62" s="1159"/>
      <c r="AZ62" s="1159"/>
      <c r="BA62" s="1159">
        <v>980</v>
      </c>
      <c r="BB62" s="1160"/>
      <c r="BC62" s="1160"/>
      <c r="BD62" s="1160"/>
      <c r="BE62" s="1160">
        <v>0</v>
      </c>
      <c r="BF62" s="1159">
        <v>0</v>
      </c>
      <c r="BG62" s="1280">
        <v>0</v>
      </c>
      <c r="BH62" s="1158">
        <v>0</v>
      </c>
      <c r="BI62" s="1159">
        <v>0</v>
      </c>
      <c r="BJ62" s="1161">
        <v>0</v>
      </c>
      <c r="BK62" s="1162">
        <v>0</v>
      </c>
      <c r="BL62" s="1159">
        <v>0</v>
      </c>
      <c r="BM62" s="1161">
        <v>0</v>
      </c>
      <c r="BN62" s="1162">
        <v>0</v>
      </c>
      <c r="BO62" s="1159">
        <v>0</v>
      </c>
      <c r="BP62" s="1159">
        <v>0</v>
      </c>
      <c r="BQ62" s="1161">
        <v>0</v>
      </c>
      <c r="BR62" s="1159">
        <v>3920</v>
      </c>
      <c r="BS62" s="1159"/>
      <c r="BT62" s="1159"/>
      <c r="BU62" s="1159"/>
      <c r="BV62" s="1159">
        <v>0</v>
      </c>
      <c r="BW62" s="1159"/>
      <c r="BX62" s="1159"/>
      <c r="BY62" s="1159"/>
      <c r="BZ62" s="1161"/>
      <c r="CA62" s="1158">
        <v>120552</v>
      </c>
      <c r="CB62" s="1159">
        <v>124472</v>
      </c>
      <c r="CC62" s="1159">
        <v>0</v>
      </c>
      <c r="CD62" s="1159">
        <v>3920</v>
      </c>
      <c r="CE62" s="1159">
        <v>3920</v>
      </c>
      <c r="CF62" s="1150">
        <v>0</v>
      </c>
      <c r="CG62" s="1159">
        <v>0</v>
      </c>
    </row>
    <row r="63" spans="1:85" ht="15.6" x14ac:dyDescent="0.3">
      <c r="A63" s="1365">
        <v>60</v>
      </c>
      <c r="B63" s="1147" t="s">
        <v>746</v>
      </c>
      <c r="C63" s="1148">
        <v>0</v>
      </c>
      <c r="D63" s="1149">
        <v>0</v>
      </c>
      <c r="E63" s="1150">
        <v>0</v>
      </c>
      <c r="F63" s="1150">
        <v>0</v>
      </c>
      <c r="G63" s="1150">
        <v>0</v>
      </c>
      <c r="H63" s="1150">
        <v>0</v>
      </c>
      <c r="I63" s="1150">
        <v>0</v>
      </c>
      <c r="J63" s="1150">
        <v>0</v>
      </c>
      <c r="K63" s="1153">
        <v>0</v>
      </c>
      <c r="L63" s="1150">
        <v>0</v>
      </c>
      <c r="M63" s="1150">
        <v>230</v>
      </c>
      <c r="N63" s="1151">
        <v>230</v>
      </c>
      <c r="O63" s="1152">
        <v>1000</v>
      </c>
      <c r="P63" s="1149"/>
      <c r="Q63" s="1150"/>
      <c r="R63" s="1150"/>
      <c r="S63" s="1150"/>
      <c r="T63" s="1150"/>
      <c r="U63" s="1150"/>
      <c r="V63" s="1150"/>
      <c r="W63" s="1150"/>
      <c r="X63" s="1153"/>
      <c r="Y63" s="1153">
        <v>230</v>
      </c>
      <c r="Z63" s="1153">
        <v>320</v>
      </c>
      <c r="AA63" s="1154">
        <v>550</v>
      </c>
      <c r="AB63" s="1149">
        <v>0</v>
      </c>
      <c r="AC63" s="1150">
        <v>0</v>
      </c>
      <c r="AD63" s="1150">
        <v>20</v>
      </c>
      <c r="AE63" s="1150">
        <v>150</v>
      </c>
      <c r="AF63" s="1150">
        <v>380</v>
      </c>
      <c r="AG63" s="1154">
        <v>550</v>
      </c>
      <c r="AH63" s="1149">
        <v>0</v>
      </c>
      <c r="AI63" s="1150">
        <v>0</v>
      </c>
      <c r="AJ63" s="1150">
        <v>0</v>
      </c>
      <c r="AK63" s="1150">
        <v>0</v>
      </c>
      <c r="AL63" s="1150">
        <v>0</v>
      </c>
      <c r="AM63" s="1150">
        <v>0</v>
      </c>
      <c r="AN63" s="1150">
        <v>0</v>
      </c>
      <c r="AO63" s="1150">
        <v>0</v>
      </c>
      <c r="AP63" s="1153">
        <v>0</v>
      </c>
      <c r="AQ63" s="1153">
        <v>0</v>
      </c>
      <c r="AR63" s="1153">
        <v>680</v>
      </c>
      <c r="AS63" s="1154">
        <v>680</v>
      </c>
      <c r="AT63" s="1149">
        <v>550</v>
      </c>
      <c r="AU63" s="1150">
        <v>550</v>
      </c>
      <c r="AV63" s="1154">
        <v>0</v>
      </c>
      <c r="AW63" s="1158">
        <v>4</v>
      </c>
      <c r="AX63" s="1159"/>
      <c r="AY63" s="1159"/>
      <c r="AZ63" s="1159">
        <v>4.5199999999999996</v>
      </c>
      <c r="BA63" s="1159">
        <v>6.1950000000000003</v>
      </c>
      <c r="BB63" s="1160"/>
      <c r="BC63" s="1160"/>
      <c r="BD63" s="1160"/>
      <c r="BE63" s="1160">
        <v>0</v>
      </c>
      <c r="BF63" s="1159">
        <v>0</v>
      </c>
      <c r="BG63" s="1280">
        <v>6.3719999999999999</v>
      </c>
      <c r="BH63" s="1158">
        <v>10.62</v>
      </c>
      <c r="BI63" s="1159">
        <v>0</v>
      </c>
      <c r="BJ63" s="1161">
        <v>0</v>
      </c>
      <c r="BK63" s="1162">
        <v>1000</v>
      </c>
      <c r="BL63" s="1159">
        <v>0</v>
      </c>
      <c r="BM63" s="1161">
        <v>0</v>
      </c>
      <c r="BN63" s="1162">
        <v>10620</v>
      </c>
      <c r="BO63" s="1159">
        <v>0</v>
      </c>
      <c r="BP63" s="1159">
        <v>0</v>
      </c>
      <c r="BQ63" s="1161">
        <v>10620</v>
      </c>
      <c r="BR63" s="1159">
        <v>0</v>
      </c>
      <c r="BS63" s="1159">
        <v>1465.56</v>
      </c>
      <c r="BT63" s="1159">
        <v>3185.9999999999995</v>
      </c>
      <c r="BU63" s="1159"/>
      <c r="BV63" s="1159">
        <v>212.39999999999998</v>
      </c>
      <c r="BW63" s="1159"/>
      <c r="BX63" s="1159"/>
      <c r="BY63" s="1159"/>
      <c r="BZ63" s="1161"/>
      <c r="CA63" s="1158">
        <v>7221.5999999999995</v>
      </c>
      <c r="CB63" s="1159">
        <v>1465.56</v>
      </c>
      <c r="CC63" s="1159">
        <v>10620</v>
      </c>
      <c r="CD63" s="1159">
        <v>4863.96</v>
      </c>
      <c r="CE63" s="1159">
        <v>4863.9599999999991</v>
      </c>
      <c r="CF63" s="1150">
        <v>0</v>
      </c>
      <c r="CG63" s="1159">
        <v>7221.5999999999995</v>
      </c>
    </row>
    <row r="64" spans="1:85" ht="15.6" x14ac:dyDescent="0.3">
      <c r="A64" s="1365">
        <v>61</v>
      </c>
      <c r="B64" s="1147" t="s">
        <v>747</v>
      </c>
      <c r="C64" s="1148">
        <v>0</v>
      </c>
      <c r="D64" s="1149">
        <v>0</v>
      </c>
      <c r="E64" s="1150">
        <v>0</v>
      </c>
      <c r="F64" s="1150">
        <v>0</v>
      </c>
      <c r="G64" s="1150">
        <v>0</v>
      </c>
      <c r="H64" s="1150">
        <v>0</v>
      </c>
      <c r="I64" s="1150">
        <v>0</v>
      </c>
      <c r="J64" s="1150">
        <v>0</v>
      </c>
      <c r="K64" s="1153">
        <v>0</v>
      </c>
      <c r="L64" s="1150">
        <v>0</v>
      </c>
      <c r="M64" s="1150">
        <v>0</v>
      </c>
      <c r="N64" s="1151">
        <v>0</v>
      </c>
      <c r="O64" s="1152">
        <v>1600</v>
      </c>
      <c r="P64" s="1149"/>
      <c r="Q64" s="1150"/>
      <c r="R64" s="1150"/>
      <c r="S64" s="1150"/>
      <c r="T64" s="1150"/>
      <c r="U64" s="1150"/>
      <c r="V64" s="1150"/>
      <c r="W64" s="1150"/>
      <c r="X64" s="1153"/>
      <c r="Y64" s="1153"/>
      <c r="Z64" s="1153">
        <v>486</v>
      </c>
      <c r="AA64" s="1154">
        <v>486</v>
      </c>
      <c r="AB64" s="1149">
        <v>0</v>
      </c>
      <c r="AC64" s="1150">
        <v>0</v>
      </c>
      <c r="AD64" s="1150">
        <v>0</v>
      </c>
      <c r="AE64" s="1150">
        <v>62</v>
      </c>
      <c r="AF64" s="1150">
        <v>424</v>
      </c>
      <c r="AG64" s="1154">
        <v>486</v>
      </c>
      <c r="AH64" s="1149">
        <v>0</v>
      </c>
      <c r="AI64" s="1150">
        <v>0</v>
      </c>
      <c r="AJ64" s="1150">
        <v>0</v>
      </c>
      <c r="AK64" s="1150">
        <v>0</v>
      </c>
      <c r="AL64" s="1150">
        <v>0</v>
      </c>
      <c r="AM64" s="1150">
        <v>0</v>
      </c>
      <c r="AN64" s="1150">
        <v>0</v>
      </c>
      <c r="AO64" s="1150">
        <v>0</v>
      </c>
      <c r="AP64" s="1153">
        <v>0</v>
      </c>
      <c r="AQ64" s="1153">
        <v>0</v>
      </c>
      <c r="AR64" s="1153">
        <v>1114</v>
      </c>
      <c r="AS64" s="1154">
        <v>1114</v>
      </c>
      <c r="AT64" s="1149">
        <v>486</v>
      </c>
      <c r="AU64" s="1150">
        <v>486</v>
      </c>
      <c r="AV64" s="1154">
        <v>0</v>
      </c>
      <c r="AW64" s="1158">
        <v>3</v>
      </c>
      <c r="AX64" s="1159"/>
      <c r="AY64" s="1159"/>
      <c r="AZ64" s="1159">
        <v>2.0299999999999998</v>
      </c>
      <c r="BA64" s="1159">
        <v>4.0425000000000004</v>
      </c>
      <c r="BB64" s="1160"/>
      <c r="BC64" s="1160"/>
      <c r="BD64" s="1160"/>
      <c r="BE64" s="1160">
        <v>0</v>
      </c>
      <c r="BF64" s="1159">
        <v>0</v>
      </c>
      <c r="BG64" s="1280">
        <v>0</v>
      </c>
      <c r="BH64" s="1158">
        <v>14.16</v>
      </c>
      <c r="BI64" s="1159">
        <v>0</v>
      </c>
      <c r="BJ64" s="1161">
        <v>0</v>
      </c>
      <c r="BK64" s="1162">
        <v>1600</v>
      </c>
      <c r="BL64" s="1159">
        <v>0</v>
      </c>
      <c r="BM64" s="1161">
        <v>0</v>
      </c>
      <c r="BN64" s="1162">
        <v>22656</v>
      </c>
      <c r="BO64" s="1159">
        <v>0</v>
      </c>
      <c r="BP64" s="1159">
        <v>0</v>
      </c>
      <c r="BQ64" s="1161">
        <v>22656</v>
      </c>
      <c r="BR64" s="1159">
        <v>0</v>
      </c>
      <c r="BS64" s="1159"/>
      <c r="BT64" s="1159">
        <v>6881.76</v>
      </c>
      <c r="BU64" s="1159"/>
      <c r="BV64" s="1159">
        <v>0</v>
      </c>
      <c r="BW64" s="1159"/>
      <c r="BX64" s="1159"/>
      <c r="BY64" s="1159"/>
      <c r="BZ64" s="1161"/>
      <c r="CA64" s="1158">
        <v>15774.24</v>
      </c>
      <c r="CB64" s="1159">
        <v>0</v>
      </c>
      <c r="CC64" s="1159">
        <v>22656</v>
      </c>
      <c r="CD64" s="1159">
        <v>6881.76</v>
      </c>
      <c r="CE64" s="1159">
        <v>6881.76</v>
      </c>
      <c r="CF64" s="1150">
        <v>0</v>
      </c>
      <c r="CG64" s="1159">
        <v>15774.24</v>
      </c>
    </row>
    <row r="65" spans="1:85" ht="15.6" x14ac:dyDescent="0.3">
      <c r="A65" s="1365">
        <v>62</v>
      </c>
      <c r="B65" s="1147" t="s">
        <v>748</v>
      </c>
      <c r="C65" s="1148">
        <v>0</v>
      </c>
      <c r="D65" s="1149">
        <v>0</v>
      </c>
      <c r="E65" s="1150">
        <v>0</v>
      </c>
      <c r="F65" s="1150">
        <v>0</v>
      </c>
      <c r="G65" s="1150">
        <v>0</v>
      </c>
      <c r="H65" s="1150">
        <v>0</v>
      </c>
      <c r="I65" s="1150">
        <v>0</v>
      </c>
      <c r="J65" s="1150">
        <v>0</v>
      </c>
      <c r="K65" s="1153">
        <v>0</v>
      </c>
      <c r="L65" s="1150">
        <v>0</v>
      </c>
      <c r="M65" s="1150">
        <v>550</v>
      </c>
      <c r="N65" s="1151">
        <v>550</v>
      </c>
      <c r="O65" s="1152">
        <v>900</v>
      </c>
      <c r="P65" s="1149"/>
      <c r="Q65" s="1150"/>
      <c r="R65" s="1150"/>
      <c r="S65" s="1150"/>
      <c r="T65" s="1150"/>
      <c r="U65" s="1150"/>
      <c r="V65" s="1150"/>
      <c r="W65" s="1150"/>
      <c r="X65" s="1153"/>
      <c r="Y65" s="1153">
        <v>550</v>
      </c>
      <c r="Z65" s="1153">
        <v>189</v>
      </c>
      <c r="AA65" s="1154">
        <v>739</v>
      </c>
      <c r="AB65" s="1149">
        <v>0</v>
      </c>
      <c r="AC65" s="1150">
        <v>0</v>
      </c>
      <c r="AD65" s="1150">
        <v>20</v>
      </c>
      <c r="AE65" s="1150">
        <v>150</v>
      </c>
      <c r="AF65" s="1150">
        <v>569</v>
      </c>
      <c r="AG65" s="1154">
        <v>739</v>
      </c>
      <c r="AH65" s="1149">
        <v>0</v>
      </c>
      <c r="AI65" s="1150">
        <v>0</v>
      </c>
      <c r="AJ65" s="1150">
        <v>0</v>
      </c>
      <c r="AK65" s="1150">
        <v>0</v>
      </c>
      <c r="AL65" s="1150">
        <v>0</v>
      </c>
      <c r="AM65" s="1150">
        <v>0</v>
      </c>
      <c r="AN65" s="1150">
        <v>0</v>
      </c>
      <c r="AO65" s="1150">
        <v>0</v>
      </c>
      <c r="AP65" s="1153">
        <v>0</v>
      </c>
      <c r="AQ65" s="1153">
        <v>0</v>
      </c>
      <c r="AR65" s="1153">
        <v>711</v>
      </c>
      <c r="AS65" s="1154">
        <v>711</v>
      </c>
      <c r="AT65" s="1149">
        <v>739</v>
      </c>
      <c r="AU65" s="1150">
        <v>739</v>
      </c>
      <c r="AV65" s="1154">
        <v>0</v>
      </c>
      <c r="AW65" s="1158">
        <v>3</v>
      </c>
      <c r="AX65" s="1159"/>
      <c r="AY65" s="1159"/>
      <c r="AZ65" s="1159">
        <v>3.36</v>
      </c>
      <c r="BA65" s="1159"/>
      <c r="BB65" s="1160"/>
      <c r="BC65" s="1160"/>
      <c r="BD65" s="1160"/>
      <c r="BE65" s="1160">
        <v>0</v>
      </c>
      <c r="BF65" s="1159">
        <v>0</v>
      </c>
      <c r="BG65" s="1280">
        <v>9.6050000000000004</v>
      </c>
      <c r="BH65" s="1158">
        <v>17.7</v>
      </c>
      <c r="BI65" s="1159">
        <v>0</v>
      </c>
      <c r="BJ65" s="1161">
        <v>0</v>
      </c>
      <c r="BK65" s="1162">
        <v>900</v>
      </c>
      <c r="BL65" s="1159">
        <v>0</v>
      </c>
      <c r="BM65" s="1161">
        <v>0</v>
      </c>
      <c r="BN65" s="1162">
        <v>15930</v>
      </c>
      <c r="BO65" s="1159">
        <v>0</v>
      </c>
      <c r="BP65" s="1159">
        <v>0</v>
      </c>
      <c r="BQ65" s="1161">
        <v>15930</v>
      </c>
      <c r="BR65" s="1159">
        <v>0</v>
      </c>
      <c r="BS65" s="1159">
        <v>5282.75</v>
      </c>
      <c r="BT65" s="1159">
        <v>2991.2999999999997</v>
      </c>
      <c r="BU65" s="1159"/>
      <c r="BV65" s="1159">
        <v>354</v>
      </c>
      <c r="BW65" s="1159"/>
      <c r="BX65" s="1159"/>
      <c r="BY65" s="1159"/>
      <c r="BZ65" s="1161"/>
      <c r="CA65" s="1158">
        <v>12584.699999999999</v>
      </c>
      <c r="CB65" s="1159">
        <v>5282.75</v>
      </c>
      <c r="CC65" s="1159">
        <v>15930</v>
      </c>
      <c r="CD65" s="1159">
        <v>8628.0500000000011</v>
      </c>
      <c r="CE65" s="1159">
        <v>8628.0499999999993</v>
      </c>
      <c r="CF65" s="1150">
        <v>0</v>
      </c>
      <c r="CG65" s="1159">
        <v>12584.699999999999</v>
      </c>
    </row>
    <row r="66" spans="1:85" ht="15.6" x14ac:dyDescent="0.3">
      <c r="A66" s="1365">
        <v>63</v>
      </c>
      <c r="B66" s="1147" t="s">
        <v>1986</v>
      </c>
      <c r="C66" s="1148">
        <v>0</v>
      </c>
      <c r="D66" s="1149">
        <v>0</v>
      </c>
      <c r="E66" s="1150">
        <v>0</v>
      </c>
      <c r="F66" s="1150">
        <v>0</v>
      </c>
      <c r="G66" s="1150">
        <v>0</v>
      </c>
      <c r="H66" s="1150">
        <v>0</v>
      </c>
      <c r="I66" s="1150">
        <v>0</v>
      </c>
      <c r="J66" s="1150">
        <v>0</v>
      </c>
      <c r="K66" s="1153">
        <v>0</v>
      </c>
      <c r="L66" s="1276">
        <v>4</v>
      </c>
      <c r="M66" s="1276">
        <v>0</v>
      </c>
      <c r="N66" s="1151">
        <v>4</v>
      </c>
      <c r="O66" s="1152">
        <v>0</v>
      </c>
      <c r="P66" s="1149"/>
      <c r="Q66" s="1150"/>
      <c r="R66" s="1150"/>
      <c r="S66" s="1150"/>
      <c r="T66" s="1150"/>
      <c r="U66" s="1150"/>
      <c r="V66" s="1150"/>
      <c r="W66" s="1150"/>
      <c r="X66" s="1153"/>
      <c r="Y66" s="1153"/>
      <c r="Z66" s="1153"/>
      <c r="AA66" s="1154">
        <v>0</v>
      </c>
      <c r="AB66" s="1149">
        <v>0</v>
      </c>
      <c r="AC66" s="1150">
        <v>0</v>
      </c>
      <c r="AD66" s="1150">
        <v>0</v>
      </c>
      <c r="AE66" s="1150">
        <v>0</v>
      </c>
      <c r="AF66" s="1150">
        <v>0</v>
      </c>
      <c r="AG66" s="1154">
        <v>0</v>
      </c>
      <c r="AH66" s="1149">
        <v>0</v>
      </c>
      <c r="AI66" s="1150">
        <v>0</v>
      </c>
      <c r="AJ66" s="1150">
        <v>0</v>
      </c>
      <c r="AK66" s="1150">
        <v>0</v>
      </c>
      <c r="AL66" s="1150">
        <v>0</v>
      </c>
      <c r="AM66" s="1150">
        <v>0</v>
      </c>
      <c r="AN66" s="1150">
        <v>0</v>
      </c>
      <c r="AO66" s="1150">
        <v>0</v>
      </c>
      <c r="AP66" s="1153">
        <v>4</v>
      </c>
      <c r="AQ66" s="1153">
        <v>0</v>
      </c>
      <c r="AR66" s="1153">
        <v>0</v>
      </c>
      <c r="AS66" s="1154">
        <v>4</v>
      </c>
      <c r="AT66" s="1149">
        <v>0</v>
      </c>
      <c r="AU66" s="1150">
        <v>0</v>
      </c>
      <c r="AV66" s="1154">
        <v>0</v>
      </c>
      <c r="AW66" s="1158">
        <v>0</v>
      </c>
      <c r="AX66" s="1159"/>
      <c r="AY66" s="1159"/>
      <c r="AZ66" s="1159"/>
      <c r="BA66" s="1159"/>
      <c r="BB66" s="1160"/>
      <c r="BC66" s="1160"/>
      <c r="BD66" s="1160"/>
      <c r="BE66" s="1160"/>
      <c r="BF66" s="1159"/>
      <c r="BG66" s="1280">
        <v>0</v>
      </c>
      <c r="BH66" s="1158">
        <v>0</v>
      </c>
      <c r="BI66" s="1159">
        <v>0</v>
      </c>
      <c r="BJ66" s="1161">
        <v>0</v>
      </c>
      <c r="BK66" s="1162">
        <v>0</v>
      </c>
      <c r="BL66" s="1159">
        <v>0</v>
      </c>
      <c r="BM66" s="1161">
        <v>0</v>
      </c>
      <c r="BN66" s="1162">
        <v>0</v>
      </c>
      <c r="BO66" s="1159">
        <v>0</v>
      </c>
      <c r="BP66" s="1159">
        <v>0</v>
      </c>
      <c r="BQ66" s="1161">
        <v>0</v>
      </c>
      <c r="BR66" s="1159">
        <v>0</v>
      </c>
      <c r="BS66" s="1159">
        <v>0</v>
      </c>
      <c r="BT66" s="1159"/>
      <c r="BU66" s="1159"/>
      <c r="BV66" s="1159">
        <v>0</v>
      </c>
      <c r="BW66" s="1159"/>
      <c r="BX66" s="1159"/>
      <c r="BY66" s="1159"/>
      <c r="BZ66" s="1161"/>
      <c r="CA66" s="1158">
        <v>0</v>
      </c>
      <c r="CB66" s="1159">
        <v>0</v>
      </c>
      <c r="CC66" s="1159">
        <v>0</v>
      </c>
      <c r="CD66" s="1159">
        <v>0</v>
      </c>
      <c r="CE66" s="1159">
        <v>0</v>
      </c>
      <c r="CF66" s="1150">
        <v>0</v>
      </c>
      <c r="CG66" s="1159">
        <v>0</v>
      </c>
    </row>
    <row r="67" spans="1:85" ht="15.6" x14ac:dyDescent="0.3">
      <c r="A67" s="1365">
        <v>64</v>
      </c>
      <c r="B67" s="1382" t="s">
        <v>2136</v>
      </c>
      <c r="C67" s="1148">
        <v>0</v>
      </c>
      <c r="D67" s="1149">
        <v>0</v>
      </c>
      <c r="E67" s="1150">
        <v>0</v>
      </c>
      <c r="F67" s="1150">
        <v>0</v>
      </c>
      <c r="G67" s="1150">
        <v>0</v>
      </c>
      <c r="H67" s="1150">
        <v>0</v>
      </c>
      <c r="I67" s="1150">
        <v>0</v>
      </c>
      <c r="J67" s="1150">
        <v>0</v>
      </c>
      <c r="K67" s="1153">
        <v>0</v>
      </c>
      <c r="L67" s="1276">
        <v>4</v>
      </c>
      <c r="M67" s="1276">
        <v>0</v>
      </c>
      <c r="N67" s="1151">
        <v>4</v>
      </c>
      <c r="O67" s="1152">
        <v>0</v>
      </c>
      <c r="P67" s="1149"/>
      <c r="Q67" s="1150"/>
      <c r="R67" s="1150"/>
      <c r="S67" s="1150"/>
      <c r="T67" s="1150"/>
      <c r="U67" s="1150"/>
      <c r="V67" s="1150"/>
      <c r="W67" s="1150"/>
      <c r="X67" s="1153"/>
      <c r="Y67" s="1153"/>
      <c r="Z67" s="1153"/>
      <c r="AA67" s="1154"/>
      <c r="AB67" s="1149">
        <v>0</v>
      </c>
      <c r="AC67" s="1150">
        <v>0</v>
      </c>
      <c r="AD67" s="1150">
        <v>0</v>
      </c>
      <c r="AE67" s="1150">
        <v>0</v>
      </c>
      <c r="AF67" s="1150">
        <v>0</v>
      </c>
      <c r="AG67" s="1154">
        <v>0</v>
      </c>
      <c r="AH67" s="1149"/>
      <c r="AI67" s="1150"/>
      <c r="AJ67" s="1150"/>
      <c r="AK67" s="1150"/>
      <c r="AL67" s="1150"/>
      <c r="AM67" s="1150"/>
      <c r="AN67" s="1150"/>
      <c r="AO67" s="1150"/>
      <c r="AP67" s="1153"/>
      <c r="AQ67" s="1153">
        <v>4</v>
      </c>
      <c r="AR67" s="1153"/>
      <c r="AS67" s="1154">
        <v>4</v>
      </c>
      <c r="AT67" s="1149">
        <v>0</v>
      </c>
      <c r="AU67" s="1150">
        <v>0</v>
      </c>
      <c r="AV67" s="1154">
        <v>0</v>
      </c>
      <c r="AW67" s="1158">
        <v>0</v>
      </c>
      <c r="AX67" s="1159"/>
      <c r="AY67" s="1159"/>
      <c r="AZ67" s="1159"/>
      <c r="BA67" s="1159"/>
      <c r="BB67" s="1160"/>
      <c r="BC67" s="1160"/>
      <c r="BD67" s="1160"/>
      <c r="BE67" s="1160"/>
      <c r="BF67" s="1159"/>
      <c r="BG67" s="1280"/>
      <c r="BH67" s="1158">
        <v>0</v>
      </c>
      <c r="BI67" s="1159">
        <v>0</v>
      </c>
      <c r="BJ67" s="1161">
        <v>0</v>
      </c>
      <c r="BK67" s="1162">
        <v>0</v>
      </c>
      <c r="BL67" s="1159">
        <v>0</v>
      </c>
      <c r="BM67" s="1161">
        <v>0</v>
      </c>
      <c r="BN67" s="1162">
        <v>0</v>
      </c>
      <c r="BO67" s="1159">
        <v>0</v>
      </c>
      <c r="BP67" s="1159">
        <v>0</v>
      </c>
      <c r="BQ67" s="1161">
        <v>0</v>
      </c>
      <c r="BR67" s="1159">
        <v>0</v>
      </c>
      <c r="BS67" s="1159">
        <v>0</v>
      </c>
      <c r="BT67" s="1159"/>
      <c r="BU67" s="1159"/>
      <c r="BV67" s="1159"/>
      <c r="BW67" s="1159"/>
      <c r="BX67" s="1159"/>
      <c r="BY67" s="1159"/>
      <c r="BZ67" s="1161"/>
      <c r="CA67" s="1158">
        <v>0</v>
      </c>
      <c r="CB67" s="1159">
        <v>0</v>
      </c>
      <c r="CC67" s="1159">
        <v>0</v>
      </c>
      <c r="CD67" s="1159">
        <v>0</v>
      </c>
      <c r="CE67" s="1159">
        <v>0</v>
      </c>
      <c r="CF67" s="1150">
        <v>0</v>
      </c>
      <c r="CG67" s="1159">
        <v>0</v>
      </c>
    </row>
    <row r="68" spans="1:85" ht="15.6" x14ac:dyDescent="0.3">
      <c r="A68" s="1365">
        <v>65</v>
      </c>
      <c r="B68" s="1147" t="s">
        <v>1987</v>
      </c>
      <c r="C68" s="1148">
        <v>0</v>
      </c>
      <c r="D68" s="1149">
        <v>0</v>
      </c>
      <c r="E68" s="1150">
        <v>0</v>
      </c>
      <c r="F68" s="1150">
        <v>0</v>
      </c>
      <c r="G68" s="1150">
        <v>0</v>
      </c>
      <c r="H68" s="1150">
        <v>0</v>
      </c>
      <c r="I68" s="1150">
        <v>0</v>
      </c>
      <c r="J68" s="1150">
        <v>0</v>
      </c>
      <c r="K68" s="1153">
        <v>0</v>
      </c>
      <c r="L68" s="1276">
        <v>13</v>
      </c>
      <c r="M68" s="1276">
        <v>0</v>
      </c>
      <c r="N68" s="1151">
        <v>13</v>
      </c>
      <c r="O68" s="1152">
        <v>0</v>
      </c>
      <c r="P68" s="1149"/>
      <c r="Q68" s="1150"/>
      <c r="R68" s="1150"/>
      <c r="S68" s="1150"/>
      <c r="T68" s="1150"/>
      <c r="U68" s="1150"/>
      <c r="V68" s="1150"/>
      <c r="W68" s="1150"/>
      <c r="X68" s="1153">
        <v>13</v>
      </c>
      <c r="Y68" s="1153"/>
      <c r="Z68" s="1153"/>
      <c r="AA68" s="1154">
        <v>13</v>
      </c>
      <c r="AB68" s="1149">
        <v>0</v>
      </c>
      <c r="AC68" s="1150">
        <v>0</v>
      </c>
      <c r="AD68" s="1150">
        <v>0</v>
      </c>
      <c r="AE68" s="1150">
        <v>0</v>
      </c>
      <c r="AF68" s="1150">
        <v>13</v>
      </c>
      <c r="AG68" s="1154">
        <v>13</v>
      </c>
      <c r="AH68" s="1149">
        <v>0</v>
      </c>
      <c r="AI68" s="1150">
        <v>0</v>
      </c>
      <c r="AJ68" s="1150">
        <v>0</v>
      </c>
      <c r="AK68" s="1150">
        <v>0</v>
      </c>
      <c r="AL68" s="1150">
        <v>0</v>
      </c>
      <c r="AM68" s="1150">
        <v>0</v>
      </c>
      <c r="AN68" s="1150">
        <v>0</v>
      </c>
      <c r="AO68" s="1150">
        <v>0</v>
      </c>
      <c r="AP68" s="1153">
        <v>0</v>
      </c>
      <c r="AQ68" s="1153">
        <v>0</v>
      </c>
      <c r="AR68" s="1153">
        <v>0</v>
      </c>
      <c r="AS68" s="1154">
        <v>0</v>
      </c>
      <c r="AT68" s="1149">
        <v>13</v>
      </c>
      <c r="AU68" s="1150">
        <v>13</v>
      </c>
      <c r="AV68" s="1154">
        <v>0</v>
      </c>
      <c r="AW68" s="1158">
        <v>0</v>
      </c>
      <c r="AX68" s="1159"/>
      <c r="AY68" s="1159"/>
      <c r="AZ68" s="1159"/>
      <c r="BA68" s="1159"/>
      <c r="BB68" s="1160"/>
      <c r="BC68" s="1160"/>
      <c r="BD68" s="1160"/>
      <c r="BE68" s="1160"/>
      <c r="BF68" s="1159"/>
      <c r="BG68" s="1280">
        <v>0</v>
      </c>
      <c r="BH68" s="1158">
        <v>0</v>
      </c>
      <c r="BI68" s="1159">
        <v>0</v>
      </c>
      <c r="BJ68" s="1161">
        <v>0</v>
      </c>
      <c r="BK68" s="1162">
        <v>0</v>
      </c>
      <c r="BL68" s="1159">
        <v>0</v>
      </c>
      <c r="BM68" s="1161">
        <v>0</v>
      </c>
      <c r="BN68" s="1162">
        <v>0</v>
      </c>
      <c r="BO68" s="1159">
        <v>0</v>
      </c>
      <c r="BP68" s="1159">
        <v>0</v>
      </c>
      <c r="BQ68" s="1161">
        <v>0</v>
      </c>
      <c r="BR68" s="1159">
        <v>0</v>
      </c>
      <c r="BS68" s="1159">
        <v>0</v>
      </c>
      <c r="BT68" s="1159"/>
      <c r="BU68" s="1159"/>
      <c r="BV68" s="1159">
        <v>0</v>
      </c>
      <c r="BW68" s="1159"/>
      <c r="BX68" s="1159"/>
      <c r="BY68" s="1159"/>
      <c r="BZ68" s="1161"/>
      <c r="CA68" s="1158">
        <v>0</v>
      </c>
      <c r="CB68" s="1159">
        <v>0</v>
      </c>
      <c r="CC68" s="1159">
        <v>0</v>
      </c>
      <c r="CD68" s="1159">
        <v>0</v>
      </c>
      <c r="CE68" s="1159">
        <v>0</v>
      </c>
      <c r="CF68" s="1150">
        <v>0</v>
      </c>
      <c r="CG68" s="1159">
        <v>0</v>
      </c>
    </row>
    <row r="69" spans="1:85" ht="15.6" x14ac:dyDescent="0.3">
      <c r="A69" s="1365">
        <v>66</v>
      </c>
      <c r="B69" s="1147" t="s">
        <v>1768</v>
      </c>
      <c r="C69" s="1148">
        <v>0</v>
      </c>
      <c r="D69" s="1149">
        <v>0</v>
      </c>
      <c r="E69" s="1150">
        <v>0</v>
      </c>
      <c r="F69" s="1150">
        <v>0</v>
      </c>
      <c r="G69" s="1150">
        <v>0</v>
      </c>
      <c r="H69" s="1150">
        <v>0</v>
      </c>
      <c r="I69" s="1150">
        <v>0</v>
      </c>
      <c r="J69" s="1150">
        <v>0</v>
      </c>
      <c r="K69" s="1153">
        <v>6</v>
      </c>
      <c r="L69" s="1150">
        <v>0</v>
      </c>
      <c r="M69" s="1150">
        <v>0</v>
      </c>
      <c r="N69" s="1151">
        <v>6</v>
      </c>
      <c r="O69" s="1152">
        <v>0</v>
      </c>
      <c r="P69" s="1149"/>
      <c r="Q69" s="1150"/>
      <c r="R69" s="1150"/>
      <c r="S69" s="1150"/>
      <c r="T69" s="1150"/>
      <c r="U69" s="1150"/>
      <c r="V69" s="1150"/>
      <c r="W69" s="1150"/>
      <c r="X69" s="1153"/>
      <c r="Y69" s="1153"/>
      <c r="Z69" s="1153"/>
      <c r="AA69" s="1154">
        <v>0</v>
      </c>
      <c r="AB69" s="1149">
        <v>0</v>
      </c>
      <c r="AC69" s="1150">
        <v>0</v>
      </c>
      <c r="AD69" s="1150">
        <v>0</v>
      </c>
      <c r="AE69" s="1150">
        <v>0</v>
      </c>
      <c r="AF69" s="1150">
        <v>0</v>
      </c>
      <c r="AG69" s="1154">
        <v>0</v>
      </c>
      <c r="AH69" s="1149">
        <v>0</v>
      </c>
      <c r="AI69" s="1150">
        <v>0</v>
      </c>
      <c r="AJ69" s="1150">
        <v>0</v>
      </c>
      <c r="AK69" s="1150">
        <v>0</v>
      </c>
      <c r="AL69" s="1150">
        <v>0</v>
      </c>
      <c r="AM69" s="1150">
        <v>0</v>
      </c>
      <c r="AN69" s="1150">
        <v>0</v>
      </c>
      <c r="AO69" s="1150">
        <v>6</v>
      </c>
      <c r="AP69" s="1153">
        <v>0</v>
      </c>
      <c r="AQ69" s="1153">
        <v>0</v>
      </c>
      <c r="AR69" s="1153">
        <v>0</v>
      </c>
      <c r="AS69" s="1154">
        <v>6</v>
      </c>
      <c r="AT69" s="1149">
        <v>0</v>
      </c>
      <c r="AU69" s="1150">
        <v>0</v>
      </c>
      <c r="AV69" s="1154">
        <v>0</v>
      </c>
      <c r="AW69" s="1158">
        <v>0</v>
      </c>
      <c r="AX69" s="1159"/>
      <c r="AY69" s="1159"/>
      <c r="AZ69" s="1159"/>
      <c r="BA69" s="1159"/>
      <c r="BB69" s="1160"/>
      <c r="BC69" s="1160">
        <v>290</v>
      </c>
      <c r="BD69" s="1160"/>
      <c r="BE69" s="1160">
        <v>0</v>
      </c>
      <c r="BF69" s="1159">
        <v>0</v>
      </c>
      <c r="BG69" s="1280">
        <v>0</v>
      </c>
      <c r="BH69" s="1158">
        <v>0</v>
      </c>
      <c r="BI69" s="1159">
        <v>0</v>
      </c>
      <c r="BJ69" s="1161">
        <v>0</v>
      </c>
      <c r="BK69" s="1162">
        <v>0</v>
      </c>
      <c r="BL69" s="1159">
        <v>0</v>
      </c>
      <c r="BM69" s="1161">
        <v>0</v>
      </c>
      <c r="BN69" s="1162">
        <v>0</v>
      </c>
      <c r="BO69" s="1159">
        <v>0</v>
      </c>
      <c r="BP69" s="1159">
        <v>0</v>
      </c>
      <c r="BQ69" s="1161">
        <v>0</v>
      </c>
      <c r="BR69" s="1159">
        <v>0</v>
      </c>
      <c r="BS69" s="1159"/>
      <c r="BT69" s="1159"/>
      <c r="BU69" s="1159"/>
      <c r="BV69" s="1159">
        <v>0</v>
      </c>
      <c r="BW69" s="1159"/>
      <c r="BX69" s="1159"/>
      <c r="BY69" s="1159"/>
      <c r="BZ69" s="1161"/>
      <c r="CA69" s="1158">
        <v>1740</v>
      </c>
      <c r="CB69" s="1159">
        <v>1740</v>
      </c>
      <c r="CC69" s="1159">
        <v>0</v>
      </c>
      <c r="CD69" s="1159">
        <v>0</v>
      </c>
      <c r="CE69" s="1159">
        <v>0</v>
      </c>
      <c r="CF69" s="1150">
        <v>0</v>
      </c>
      <c r="CG69" s="1159">
        <v>0</v>
      </c>
    </row>
    <row r="70" spans="1:85" ht="15.6" x14ac:dyDescent="0.3">
      <c r="A70" s="1365">
        <v>67</v>
      </c>
      <c r="B70" s="1147" t="s">
        <v>1769</v>
      </c>
      <c r="C70" s="1148">
        <v>0</v>
      </c>
      <c r="D70" s="1149">
        <v>0</v>
      </c>
      <c r="E70" s="1150">
        <v>0</v>
      </c>
      <c r="F70" s="1150">
        <v>0</v>
      </c>
      <c r="G70" s="1150">
        <v>0</v>
      </c>
      <c r="H70" s="1150">
        <v>0</v>
      </c>
      <c r="I70" s="1150">
        <v>0</v>
      </c>
      <c r="J70" s="1150">
        <v>0</v>
      </c>
      <c r="K70" s="1153">
        <v>15</v>
      </c>
      <c r="L70" s="1150">
        <v>0</v>
      </c>
      <c r="M70" s="1150">
        <v>0</v>
      </c>
      <c r="N70" s="1151">
        <v>15</v>
      </c>
      <c r="O70" s="1152">
        <v>0</v>
      </c>
      <c r="P70" s="1149"/>
      <c r="Q70" s="1150"/>
      <c r="R70" s="1150"/>
      <c r="S70" s="1150"/>
      <c r="T70" s="1150"/>
      <c r="U70" s="1150"/>
      <c r="V70" s="1150"/>
      <c r="W70" s="1150"/>
      <c r="X70" s="1153"/>
      <c r="Y70" s="1153"/>
      <c r="Z70" s="1153"/>
      <c r="AA70" s="1154">
        <v>0</v>
      </c>
      <c r="AB70" s="1149">
        <v>0</v>
      </c>
      <c r="AC70" s="1150">
        <v>0</v>
      </c>
      <c r="AD70" s="1150">
        <v>0</v>
      </c>
      <c r="AE70" s="1150">
        <v>0</v>
      </c>
      <c r="AF70" s="1150">
        <v>0</v>
      </c>
      <c r="AG70" s="1154">
        <v>0</v>
      </c>
      <c r="AH70" s="1149">
        <v>0</v>
      </c>
      <c r="AI70" s="1150">
        <v>0</v>
      </c>
      <c r="AJ70" s="1150">
        <v>0</v>
      </c>
      <c r="AK70" s="1150">
        <v>0</v>
      </c>
      <c r="AL70" s="1150">
        <v>0</v>
      </c>
      <c r="AM70" s="1150">
        <v>0</v>
      </c>
      <c r="AN70" s="1150">
        <v>0</v>
      </c>
      <c r="AO70" s="1150">
        <v>15</v>
      </c>
      <c r="AP70" s="1153">
        <v>0</v>
      </c>
      <c r="AQ70" s="1153">
        <v>0</v>
      </c>
      <c r="AR70" s="1153">
        <v>0</v>
      </c>
      <c r="AS70" s="1154">
        <v>15</v>
      </c>
      <c r="AT70" s="1149">
        <v>0</v>
      </c>
      <c r="AU70" s="1150">
        <v>0</v>
      </c>
      <c r="AV70" s="1154">
        <v>0</v>
      </c>
      <c r="AW70" s="1166">
        <v>0</v>
      </c>
      <c r="AX70" s="1167"/>
      <c r="AY70" s="1167"/>
      <c r="AZ70" s="1167"/>
      <c r="BA70" s="1167"/>
      <c r="BB70" s="1168"/>
      <c r="BC70" s="1168">
        <v>290</v>
      </c>
      <c r="BD70" s="1168"/>
      <c r="BE70" s="1168">
        <v>0</v>
      </c>
      <c r="BF70" s="1167">
        <v>0</v>
      </c>
      <c r="BG70" s="1383">
        <v>0</v>
      </c>
      <c r="BH70" s="1158">
        <v>0</v>
      </c>
      <c r="BI70" s="1159">
        <v>0</v>
      </c>
      <c r="BJ70" s="1161">
        <v>0</v>
      </c>
      <c r="BK70" s="1162">
        <v>0</v>
      </c>
      <c r="BL70" s="1159">
        <v>0</v>
      </c>
      <c r="BM70" s="1161">
        <v>0</v>
      </c>
      <c r="BN70" s="1162">
        <v>0</v>
      </c>
      <c r="BO70" s="1159">
        <v>0</v>
      </c>
      <c r="BP70" s="1159">
        <v>0</v>
      </c>
      <c r="BQ70" s="1161">
        <v>0</v>
      </c>
      <c r="BR70" s="1159">
        <v>0</v>
      </c>
      <c r="BS70" s="1159"/>
      <c r="BT70" s="1159"/>
      <c r="BU70" s="1159"/>
      <c r="BV70" s="1159">
        <v>0</v>
      </c>
      <c r="BW70" s="1159"/>
      <c r="BX70" s="1159"/>
      <c r="BY70" s="1159"/>
      <c r="BZ70" s="1161"/>
      <c r="CA70" s="1158">
        <v>4350</v>
      </c>
      <c r="CB70" s="1159">
        <v>4350</v>
      </c>
      <c r="CC70" s="1159">
        <v>0</v>
      </c>
      <c r="CD70" s="1159">
        <v>0</v>
      </c>
      <c r="CE70" s="1159">
        <v>0</v>
      </c>
      <c r="CF70" s="1150">
        <v>0</v>
      </c>
      <c r="CG70" s="1159">
        <v>0</v>
      </c>
    </row>
    <row r="71" spans="1:85" ht="15.6" x14ac:dyDescent="0.3">
      <c r="A71" s="1365">
        <v>68</v>
      </c>
      <c r="B71" s="1147" t="s">
        <v>749</v>
      </c>
      <c r="C71" s="1148">
        <v>0</v>
      </c>
      <c r="D71" s="1149">
        <v>0</v>
      </c>
      <c r="E71" s="1150">
        <v>130</v>
      </c>
      <c r="F71" s="1150">
        <v>0</v>
      </c>
      <c r="G71" s="1150">
        <v>0</v>
      </c>
      <c r="H71" s="1150">
        <v>0</v>
      </c>
      <c r="I71" s="1150">
        <v>0</v>
      </c>
      <c r="J71" s="1150">
        <v>0</v>
      </c>
      <c r="K71" s="1153">
        <v>0</v>
      </c>
      <c r="L71" s="1150">
        <v>0</v>
      </c>
      <c r="M71" s="1150">
        <v>0</v>
      </c>
      <c r="N71" s="1151">
        <v>130</v>
      </c>
      <c r="O71" s="1152">
        <v>0</v>
      </c>
      <c r="P71" s="1149"/>
      <c r="Q71" s="1150">
        <v>69</v>
      </c>
      <c r="R71" s="1150"/>
      <c r="S71" s="1150"/>
      <c r="T71" s="1150"/>
      <c r="U71" s="1150"/>
      <c r="V71" s="1150"/>
      <c r="W71" s="1150"/>
      <c r="X71" s="1153"/>
      <c r="Y71" s="1153"/>
      <c r="Z71" s="1153"/>
      <c r="AA71" s="1154">
        <v>69</v>
      </c>
      <c r="AB71" s="1149">
        <v>0</v>
      </c>
      <c r="AC71" s="1150">
        <v>0</v>
      </c>
      <c r="AD71" s="1150">
        <v>0</v>
      </c>
      <c r="AE71" s="1150">
        <v>0</v>
      </c>
      <c r="AF71" s="1150">
        <v>69</v>
      </c>
      <c r="AG71" s="1154">
        <v>69</v>
      </c>
      <c r="AH71" s="1149">
        <v>0</v>
      </c>
      <c r="AI71" s="1150">
        <v>61</v>
      </c>
      <c r="AJ71" s="1150">
        <v>0</v>
      </c>
      <c r="AK71" s="1150">
        <v>0</v>
      </c>
      <c r="AL71" s="1150">
        <v>0</v>
      </c>
      <c r="AM71" s="1150">
        <v>0</v>
      </c>
      <c r="AN71" s="1150">
        <v>0</v>
      </c>
      <c r="AO71" s="1150">
        <v>0</v>
      </c>
      <c r="AP71" s="1153">
        <v>0</v>
      </c>
      <c r="AQ71" s="1153">
        <v>0</v>
      </c>
      <c r="AR71" s="1153">
        <v>0</v>
      </c>
      <c r="AS71" s="1154">
        <v>61</v>
      </c>
      <c r="AT71" s="1149">
        <v>69</v>
      </c>
      <c r="AU71" s="1150">
        <v>69</v>
      </c>
      <c r="AV71" s="1154">
        <v>0</v>
      </c>
      <c r="AW71" s="1158">
        <v>66</v>
      </c>
      <c r="AX71" s="1159"/>
      <c r="AY71" s="1159"/>
      <c r="AZ71" s="1159"/>
      <c r="BA71" s="1159"/>
      <c r="BB71" s="1160"/>
      <c r="BC71" s="1160"/>
      <c r="BD71" s="1160"/>
      <c r="BE71" s="1160">
        <v>0</v>
      </c>
      <c r="BF71" s="1159">
        <v>0</v>
      </c>
      <c r="BG71" s="1280">
        <v>0</v>
      </c>
      <c r="BH71" s="1158">
        <v>0</v>
      </c>
      <c r="BI71" s="1159">
        <v>0</v>
      </c>
      <c r="BJ71" s="1161">
        <v>0</v>
      </c>
      <c r="BK71" s="1162">
        <v>0</v>
      </c>
      <c r="BL71" s="1159">
        <v>0</v>
      </c>
      <c r="BM71" s="1161">
        <v>0</v>
      </c>
      <c r="BN71" s="1162">
        <v>0</v>
      </c>
      <c r="BO71" s="1159">
        <v>0</v>
      </c>
      <c r="BP71" s="1159">
        <v>0</v>
      </c>
      <c r="BQ71" s="1161">
        <v>0</v>
      </c>
      <c r="BR71" s="1159">
        <v>4554</v>
      </c>
      <c r="BS71" s="1159"/>
      <c r="BT71" s="1159"/>
      <c r="BU71" s="1159"/>
      <c r="BV71" s="1159">
        <v>0</v>
      </c>
      <c r="BW71" s="1159"/>
      <c r="BX71" s="1159"/>
      <c r="BY71" s="1159"/>
      <c r="BZ71" s="1161"/>
      <c r="CA71" s="1158">
        <v>4026</v>
      </c>
      <c r="CB71" s="1159">
        <v>8580</v>
      </c>
      <c r="CC71" s="1159">
        <v>0</v>
      </c>
      <c r="CD71" s="1159">
        <v>4554</v>
      </c>
      <c r="CE71" s="1159">
        <v>4554</v>
      </c>
      <c r="CF71" s="1150">
        <v>0</v>
      </c>
      <c r="CG71" s="1159">
        <v>0</v>
      </c>
    </row>
    <row r="72" spans="1:85" ht="15.6" x14ac:dyDescent="0.3">
      <c r="A72" s="1365">
        <v>69</v>
      </c>
      <c r="B72" s="1147" t="s">
        <v>1770</v>
      </c>
      <c r="C72" s="1148">
        <v>0</v>
      </c>
      <c r="D72" s="1149">
        <v>0</v>
      </c>
      <c r="E72" s="1150">
        <v>0</v>
      </c>
      <c r="F72" s="1150">
        <v>0</v>
      </c>
      <c r="G72" s="1150">
        <v>0</v>
      </c>
      <c r="H72" s="1150">
        <v>0</v>
      </c>
      <c r="I72" s="1150">
        <v>0</v>
      </c>
      <c r="J72" s="1150">
        <v>0</v>
      </c>
      <c r="K72" s="1153">
        <v>0</v>
      </c>
      <c r="L72" s="1150">
        <v>0</v>
      </c>
      <c r="M72" s="1150">
        <v>0</v>
      </c>
      <c r="N72" s="1151">
        <v>0</v>
      </c>
      <c r="O72" s="1152">
        <v>0</v>
      </c>
      <c r="P72" s="1149"/>
      <c r="Q72" s="1150"/>
      <c r="R72" s="1150"/>
      <c r="S72" s="1150"/>
      <c r="T72" s="1150"/>
      <c r="U72" s="1150"/>
      <c r="V72" s="1150"/>
      <c r="W72" s="1150"/>
      <c r="X72" s="1153"/>
      <c r="Y72" s="1153"/>
      <c r="Z72" s="1153"/>
      <c r="AA72" s="1154">
        <v>0</v>
      </c>
      <c r="AB72" s="1149">
        <v>0</v>
      </c>
      <c r="AC72" s="1150">
        <v>0</v>
      </c>
      <c r="AD72" s="1150">
        <v>0</v>
      </c>
      <c r="AE72" s="1150">
        <v>0</v>
      </c>
      <c r="AF72" s="1150">
        <v>0</v>
      </c>
      <c r="AG72" s="1154">
        <v>0</v>
      </c>
      <c r="AH72" s="1149">
        <v>0</v>
      </c>
      <c r="AI72" s="1150">
        <v>0</v>
      </c>
      <c r="AJ72" s="1150">
        <v>0</v>
      </c>
      <c r="AK72" s="1150">
        <v>0</v>
      </c>
      <c r="AL72" s="1150">
        <v>0</v>
      </c>
      <c r="AM72" s="1150">
        <v>0</v>
      </c>
      <c r="AN72" s="1150">
        <v>0</v>
      </c>
      <c r="AO72" s="1150">
        <v>0</v>
      </c>
      <c r="AP72" s="1153">
        <v>0</v>
      </c>
      <c r="AQ72" s="1153">
        <v>0</v>
      </c>
      <c r="AR72" s="1153">
        <v>0</v>
      </c>
      <c r="AS72" s="1154">
        <v>0</v>
      </c>
      <c r="AT72" s="1149">
        <v>0</v>
      </c>
      <c r="AU72" s="1150">
        <v>0</v>
      </c>
      <c r="AV72" s="1154">
        <v>0</v>
      </c>
      <c r="AW72" s="1158">
        <v>0</v>
      </c>
      <c r="AX72" s="1159"/>
      <c r="AY72" s="1159"/>
      <c r="AZ72" s="1159">
        <v>38.799999999999997</v>
      </c>
      <c r="BA72" s="1159"/>
      <c r="BB72" s="1160"/>
      <c r="BC72" s="1160"/>
      <c r="BD72" s="1160"/>
      <c r="BE72" s="1160">
        <v>0</v>
      </c>
      <c r="BF72" s="1159">
        <v>0</v>
      </c>
      <c r="BG72" s="1280">
        <v>0</v>
      </c>
      <c r="BH72" s="1158">
        <v>0</v>
      </c>
      <c r="BI72" s="1159">
        <v>0</v>
      </c>
      <c r="BJ72" s="1161">
        <v>0</v>
      </c>
      <c r="BK72" s="1162">
        <v>0</v>
      </c>
      <c r="BL72" s="1159">
        <v>0</v>
      </c>
      <c r="BM72" s="1161">
        <v>0</v>
      </c>
      <c r="BN72" s="1162">
        <v>0</v>
      </c>
      <c r="BO72" s="1159">
        <v>0</v>
      </c>
      <c r="BP72" s="1159">
        <v>0</v>
      </c>
      <c r="BQ72" s="1161">
        <v>0</v>
      </c>
      <c r="BR72" s="1159">
        <v>0</v>
      </c>
      <c r="BS72" s="1159"/>
      <c r="BT72" s="1159"/>
      <c r="BU72" s="1159"/>
      <c r="BV72" s="1159">
        <v>0</v>
      </c>
      <c r="BW72" s="1159"/>
      <c r="BX72" s="1159"/>
      <c r="BY72" s="1159"/>
      <c r="BZ72" s="1161"/>
      <c r="CA72" s="1158">
        <v>0</v>
      </c>
      <c r="CB72" s="1159">
        <v>0</v>
      </c>
      <c r="CC72" s="1159">
        <v>0</v>
      </c>
      <c r="CD72" s="1159">
        <v>0</v>
      </c>
      <c r="CE72" s="1159">
        <v>0</v>
      </c>
      <c r="CF72" s="1150">
        <v>0</v>
      </c>
      <c r="CG72" s="1159">
        <v>0</v>
      </c>
    </row>
    <row r="73" spans="1:85" ht="15.6" x14ac:dyDescent="0.3">
      <c r="A73" s="1365">
        <v>70</v>
      </c>
      <c r="B73" s="1147" t="s">
        <v>750</v>
      </c>
      <c r="C73" s="1148">
        <v>0</v>
      </c>
      <c r="D73" s="1149">
        <v>0</v>
      </c>
      <c r="E73" s="1150">
        <v>1</v>
      </c>
      <c r="F73" s="1150">
        <v>0</v>
      </c>
      <c r="G73" s="1150">
        <v>0</v>
      </c>
      <c r="H73" s="1150">
        <v>0</v>
      </c>
      <c r="I73" s="1150">
        <v>0</v>
      </c>
      <c r="J73" s="1150">
        <v>0</v>
      </c>
      <c r="K73" s="1153">
        <v>0</v>
      </c>
      <c r="L73" s="1150">
        <v>0</v>
      </c>
      <c r="M73" s="1150">
        <v>0</v>
      </c>
      <c r="N73" s="1151">
        <v>1</v>
      </c>
      <c r="O73" s="1152">
        <v>0</v>
      </c>
      <c r="P73" s="1149"/>
      <c r="Q73" s="1150"/>
      <c r="R73" s="1150"/>
      <c r="S73" s="1150"/>
      <c r="T73" s="1150"/>
      <c r="U73" s="1150"/>
      <c r="V73" s="1150"/>
      <c r="W73" s="1150"/>
      <c r="X73" s="1153"/>
      <c r="Y73" s="1153"/>
      <c r="Z73" s="1153"/>
      <c r="AA73" s="1154">
        <v>0</v>
      </c>
      <c r="AB73" s="1149">
        <v>0</v>
      </c>
      <c r="AC73" s="1150">
        <v>0</v>
      </c>
      <c r="AD73" s="1150">
        <v>0</v>
      </c>
      <c r="AE73" s="1150">
        <v>0</v>
      </c>
      <c r="AF73" s="1150">
        <v>0</v>
      </c>
      <c r="AG73" s="1154">
        <v>0</v>
      </c>
      <c r="AH73" s="1149">
        <v>0</v>
      </c>
      <c r="AI73" s="1150">
        <v>1</v>
      </c>
      <c r="AJ73" s="1150">
        <v>0</v>
      </c>
      <c r="AK73" s="1150">
        <v>0</v>
      </c>
      <c r="AL73" s="1150">
        <v>0</v>
      </c>
      <c r="AM73" s="1150">
        <v>0</v>
      </c>
      <c r="AN73" s="1150">
        <v>0</v>
      </c>
      <c r="AO73" s="1150">
        <v>0</v>
      </c>
      <c r="AP73" s="1153">
        <v>0</v>
      </c>
      <c r="AQ73" s="1153">
        <v>0</v>
      </c>
      <c r="AR73" s="1153">
        <v>0</v>
      </c>
      <c r="AS73" s="1154">
        <v>1</v>
      </c>
      <c r="AT73" s="1149">
        <v>0</v>
      </c>
      <c r="AU73" s="1150">
        <v>0</v>
      </c>
      <c r="AV73" s="1154">
        <v>0</v>
      </c>
      <c r="AW73" s="1158">
        <v>1</v>
      </c>
      <c r="AX73" s="1159"/>
      <c r="AY73" s="1159"/>
      <c r="AZ73" s="1159"/>
      <c r="BA73" s="1159"/>
      <c r="BB73" s="1160"/>
      <c r="BC73" s="1160"/>
      <c r="BD73" s="1160"/>
      <c r="BE73" s="1160">
        <v>0</v>
      </c>
      <c r="BF73" s="1159">
        <v>0</v>
      </c>
      <c r="BG73" s="1280">
        <v>0</v>
      </c>
      <c r="BH73" s="1158">
        <v>0</v>
      </c>
      <c r="BI73" s="1159">
        <v>0</v>
      </c>
      <c r="BJ73" s="1161">
        <v>0</v>
      </c>
      <c r="BK73" s="1162">
        <v>0</v>
      </c>
      <c r="BL73" s="1159">
        <v>0</v>
      </c>
      <c r="BM73" s="1161">
        <v>0</v>
      </c>
      <c r="BN73" s="1162">
        <v>0</v>
      </c>
      <c r="BO73" s="1159">
        <v>0</v>
      </c>
      <c r="BP73" s="1159">
        <v>0</v>
      </c>
      <c r="BQ73" s="1161">
        <v>0</v>
      </c>
      <c r="BR73" s="1159">
        <v>0</v>
      </c>
      <c r="BS73" s="1159"/>
      <c r="BT73" s="1159"/>
      <c r="BU73" s="1159"/>
      <c r="BV73" s="1159">
        <v>0</v>
      </c>
      <c r="BW73" s="1159"/>
      <c r="BX73" s="1159"/>
      <c r="BY73" s="1159"/>
      <c r="BZ73" s="1161"/>
      <c r="CA73" s="1158">
        <v>1</v>
      </c>
      <c r="CB73" s="1159">
        <v>1</v>
      </c>
      <c r="CC73" s="1159">
        <v>0</v>
      </c>
      <c r="CD73" s="1159">
        <v>0</v>
      </c>
      <c r="CE73" s="1159">
        <v>0</v>
      </c>
      <c r="CF73" s="1150">
        <v>0</v>
      </c>
      <c r="CG73" s="1159">
        <v>0</v>
      </c>
    </row>
    <row r="74" spans="1:85" ht="15.6" x14ac:dyDescent="0.3">
      <c r="A74" s="1365">
        <v>71</v>
      </c>
      <c r="B74" s="1147" t="s">
        <v>751</v>
      </c>
      <c r="C74" s="1148">
        <v>0</v>
      </c>
      <c r="D74" s="1149">
        <v>0</v>
      </c>
      <c r="E74" s="1150">
        <v>407</v>
      </c>
      <c r="F74" s="1150">
        <v>0</v>
      </c>
      <c r="G74" s="1150">
        <v>0</v>
      </c>
      <c r="H74" s="1150">
        <v>0</v>
      </c>
      <c r="I74" s="1150">
        <v>0</v>
      </c>
      <c r="J74" s="1150">
        <v>0</v>
      </c>
      <c r="K74" s="1153">
        <v>0</v>
      </c>
      <c r="L74" s="1150">
        <v>0</v>
      </c>
      <c r="M74" s="1150">
        <v>0</v>
      </c>
      <c r="N74" s="1151">
        <v>407</v>
      </c>
      <c r="O74" s="1152">
        <v>0</v>
      </c>
      <c r="P74" s="1149"/>
      <c r="Q74" s="1150"/>
      <c r="R74" s="1150"/>
      <c r="S74" s="1150"/>
      <c r="T74" s="1150"/>
      <c r="U74" s="1150"/>
      <c r="V74" s="1150"/>
      <c r="W74" s="1150"/>
      <c r="X74" s="1153"/>
      <c r="Y74" s="1153"/>
      <c r="Z74" s="1153"/>
      <c r="AA74" s="1154">
        <v>0</v>
      </c>
      <c r="AB74" s="1149">
        <v>0</v>
      </c>
      <c r="AC74" s="1150">
        <v>0</v>
      </c>
      <c r="AD74" s="1150">
        <v>0</v>
      </c>
      <c r="AE74" s="1150">
        <v>0</v>
      </c>
      <c r="AF74" s="1150">
        <v>0</v>
      </c>
      <c r="AG74" s="1154">
        <v>0</v>
      </c>
      <c r="AH74" s="1149">
        <v>0</v>
      </c>
      <c r="AI74" s="1150">
        <v>407</v>
      </c>
      <c r="AJ74" s="1150">
        <v>0</v>
      </c>
      <c r="AK74" s="1150">
        <v>0</v>
      </c>
      <c r="AL74" s="1150">
        <v>0</v>
      </c>
      <c r="AM74" s="1150">
        <v>0</v>
      </c>
      <c r="AN74" s="1150">
        <v>0</v>
      </c>
      <c r="AO74" s="1150">
        <v>0</v>
      </c>
      <c r="AP74" s="1153">
        <v>0</v>
      </c>
      <c r="AQ74" s="1153">
        <v>0</v>
      </c>
      <c r="AR74" s="1153">
        <v>0</v>
      </c>
      <c r="AS74" s="1154">
        <v>407</v>
      </c>
      <c r="AT74" s="1149">
        <v>0</v>
      </c>
      <c r="AU74" s="1150">
        <v>0</v>
      </c>
      <c r="AV74" s="1154">
        <v>0</v>
      </c>
      <c r="AW74" s="1158">
        <v>1</v>
      </c>
      <c r="AX74" s="1159"/>
      <c r="AY74" s="1159"/>
      <c r="AZ74" s="1159"/>
      <c r="BA74" s="1159"/>
      <c r="BB74" s="1160"/>
      <c r="BC74" s="1160"/>
      <c r="BD74" s="1160"/>
      <c r="BE74" s="1160">
        <v>0</v>
      </c>
      <c r="BF74" s="1159">
        <v>0</v>
      </c>
      <c r="BG74" s="1280">
        <v>0</v>
      </c>
      <c r="BH74" s="1158">
        <v>0</v>
      </c>
      <c r="BI74" s="1159">
        <v>0</v>
      </c>
      <c r="BJ74" s="1161">
        <v>0</v>
      </c>
      <c r="BK74" s="1162">
        <v>0</v>
      </c>
      <c r="BL74" s="1159">
        <v>0</v>
      </c>
      <c r="BM74" s="1161">
        <v>0</v>
      </c>
      <c r="BN74" s="1162">
        <v>0</v>
      </c>
      <c r="BO74" s="1159">
        <v>0</v>
      </c>
      <c r="BP74" s="1159">
        <v>0</v>
      </c>
      <c r="BQ74" s="1161">
        <v>0</v>
      </c>
      <c r="BR74" s="1159">
        <v>0</v>
      </c>
      <c r="BS74" s="1159"/>
      <c r="BT74" s="1159"/>
      <c r="BU74" s="1159"/>
      <c r="BV74" s="1159">
        <v>0</v>
      </c>
      <c r="BW74" s="1159"/>
      <c r="BX74" s="1159"/>
      <c r="BY74" s="1159"/>
      <c r="BZ74" s="1161"/>
      <c r="CA74" s="1158">
        <v>407</v>
      </c>
      <c r="CB74" s="1159">
        <v>407</v>
      </c>
      <c r="CC74" s="1159">
        <v>0</v>
      </c>
      <c r="CD74" s="1159">
        <v>0</v>
      </c>
      <c r="CE74" s="1159">
        <v>0</v>
      </c>
      <c r="CF74" s="1150">
        <v>0</v>
      </c>
      <c r="CG74" s="1159">
        <v>0</v>
      </c>
    </row>
    <row r="75" spans="1:85" ht="15.6" x14ac:dyDescent="0.3">
      <c r="A75" s="1365">
        <v>72</v>
      </c>
      <c r="B75" s="1147" t="s">
        <v>753</v>
      </c>
      <c r="C75" s="1148">
        <v>0</v>
      </c>
      <c r="D75" s="1149">
        <v>0</v>
      </c>
      <c r="E75" s="1150">
        <v>4</v>
      </c>
      <c r="F75" s="1150">
        <v>0</v>
      </c>
      <c r="G75" s="1150">
        <v>0</v>
      </c>
      <c r="H75" s="1150">
        <v>0</v>
      </c>
      <c r="I75" s="1150">
        <v>0</v>
      </c>
      <c r="J75" s="1150">
        <v>0</v>
      </c>
      <c r="K75" s="1153">
        <v>0</v>
      </c>
      <c r="L75" s="1150">
        <v>0</v>
      </c>
      <c r="M75" s="1150">
        <v>0</v>
      </c>
      <c r="N75" s="1151">
        <v>4</v>
      </c>
      <c r="O75" s="1152">
        <v>0</v>
      </c>
      <c r="P75" s="1149"/>
      <c r="Q75" s="1150"/>
      <c r="R75" s="1150"/>
      <c r="S75" s="1150"/>
      <c r="T75" s="1150"/>
      <c r="U75" s="1150"/>
      <c r="V75" s="1150"/>
      <c r="W75" s="1150"/>
      <c r="X75" s="1153"/>
      <c r="Y75" s="1153"/>
      <c r="Z75" s="1153"/>
      <c r="AA75" s="1154">
        <v>0</v>
      </c>
      <c r="AB75" s="1149">
        <v>0</v>
      </c>
      <c r="AC75" s="1150">
        <v>0</v>
      </c>
      <c r="AD75" s="1150">
        <v>0</v>
      </c>
      <c r="AE75" s="1150">
        <v>0</v>
      </c>
      <c r="AF75" s="1150">
        <v>0</v>
      </c>
      <c r="AG75" s="1154">
        <v>0</v>
      </c>
      <c r="AH75" s="1149">
        <v>0</v>
      </c>
      <c r="AI75" s="1150">
        <v>4</v>
      </c>
      <c r="AJ75" s="1150">
        <v>0</v>
      </c>
      <c r="AK75" s="1150">
        <v>0</v>
      </c>
      <c r="AL75" s="1150">
        <v>0</v>
      </c>
      <c r="AM75" s="1150">
        <v>0</v>
      </c>
      <c r="AN75" s="1150">
        <v>0</v>
      </c>
      <c r="AO75" s="1150">
        <v>0</v>
      </c>
      <c r="AP75" s="1153">
        <v>0</v>
      </c>
      <c r="AQ75" s="1153">
        <v>0</v>
      </c>
      <c r="AR75" s="1153">
        <v>0</v>
      </c>
      <c r="AS75" s="1154">
        <v>4</v>
      </c>
      <c r="AT75" s="1149">
        <v>0</v>
      </c>
      <c r="AU75" s="1150">
        <v>0</v>
      </c>
      <c r="AV75" s="1154">
        <v>0</v>
      </c>
      <c r="AW75" s="1158">
        <v>295</v>
      </c>
      <c r="AX75" s="1159"/>
      <c r="AY75" s="1159"/>
      <c r="AZ75" s="1159"/>
      <c r="BA75" s="1159"/>
      <c r="BB75" s="1160"/>
      <c r="BC75" s="1160"/>
      <c r="BD75" s="1160"/>
      <c r="BE75" s="1160">
        <v>0</v>
      </c>
      <c r="BF75" s="1159">
        <v>0</v>
      </c>
      <c r="BG75" s="1280">
        <v>0</v>
      </c>
      <c r="BH75" s="1158">
        <v>0</v>
      </c>
      <c r="BI75" s="1159">
        <v>0</v>
      </c>
      <c r="BJ75" s="1161">
        <v>0</v>
      </c>
      <c r="BK75" s="1162">
        <v>0</v>
      </c>
      <c r="BL75" s="1159">
        <v>0</v>
      </c>
      <c r="BM75" s="1161">
        <v>0</v>
      </c>
      <c r="BN75" s="1162">
        <v>0</v>
      </c>
      <c r="BO75" s="1159">
        <v>0</v>
      </c>
      <c r="BP75" s="1159">
        <v>0</v>
      </c>
      <c r="BQ75" s="1161">
        <v>0</v>
      </c>
      <c r="BR75" s="1159">
        <v>0</v>
      </c>
      <c r="BS75" s="1159"/>
      <c r="BT75" s="1159"/>
      <c r="BU75" s="1159"/>
      <c r="BV75" s="1159">
        <v>0</v>
      </c>
      <c r="BW75" s="1159"/>
      <c r="BX75" s="1159"/>
      <c r="BY75" s="1159"/>
      <c r="BZ75" s="1161"/>
      <c r="CA75" s="1158">
        <v>1180</v>
      </c>
      <c r="CB75" s="1159">
        <v>1180</v>
      </c>
      <c r="CC75" s="1159">
        <v>0</v>
      </c>
      <c r="CD75" s="1159">
        <v>0</v>
      </c>
      <c r="CE75" s="1159">
        <v>0</v>
      </c>
      <c r="CF75" s="1150">
        <v>0</v>
      </c>
      <c r="CG75" s="1159">
        <v>0</v>
      </c>
    </row>
    <row r="76" spans="1:85" ht="15.6" x14ac:dyDescent="0.3">
      <c r="A76" s="1365">
        <v>73</v>
      </c>
      <c r="B76" s="1147" t="s">
        <v>754</v>
      </c>
      <c r="C76" s="1148">
        <v>0</v>
      </c>
      <c r="D76" s="1149">
        <v>0</v>
      </c>
      <c r="E76" s="1150">
        <v>0</v>
      </c>
      <c r="F76" s="1150">
        <v>0</v>
      </c>
      <c r="G76" s="1150">
        <v>0</v>
      </c>
      <c r="H76" s="1150">
        <v>0</v>
      </c>
      <c r="I76" s="1150">
        <v>0</v>
      </c>
      <c r="J76" s="1150">
        <v>0</v>
      </c>
      <c r="K76" s="1153">
        <v>0</v>
      </c>
      <c r="L76" s="1150">
        <v>0</v>
      </c>
      <c r="M76" s="1150">
        <v>0</v>
      </c>
      <c r="N76" s="1151">
        <v>0</v>
      </c>
      <c r="O76" s="1152">
        <v>0</v>
      </c>
      <c r="P76" s="1149"/>
      <c r="Q76" s="1150"/>
      <c r="R76" s="1150"/>
      <c r="S76" s="1150"/>
      <c r="T76" s="1150"/>
      <c r="U76" s="1150"/>
      <c r="V76" s="1150"/>
      <c r="W76" s="1150"/>
      <c r="X76" s="1153"/>
      <c r="Y76" s="1153"/>
      <c r="Z76" s="1153"/>
      <c r="AA76" s="1154">
        <v>0</v>
      </c>
      <c r="AB76" s="1149">
        <v>0</v>
      </c>
      <c r="AC76" s="1150">
        <v>0</v>
      </c>
      <c r="AD76" s="1150">
        <v>0</v>
      </c>
      <c r="AE76" s="1150">
        <v>0</v>
      </c>
      <c r="AF76" s="1150">
        <v>0</v>
      </c>
      <c r="AG76" s="1154">
        <v>0</v>
      </c>
      <c r="AH76" s="1149">
        <v>0</v>
      </c>
      <c r="AI76" s="1150">
        <v>0</v>
      </c>
      <c r="AJ76" s="1150">
        <v>0</v>
      </c>
      <c r="AK76" s="1150">
        <v>0</v>
      </c>
      <c r="AL76" s="1150">
        <v>0</v>
      </c>
      <c r="AM76" s="1150">
        <v>0</v>
      </c>
      <c r="AN76" s="1150">
        <v>0</v>
      </c>
      <c r="AO76" s="1150">
        <v>0</v>
      </c>
      <c r="AP76" s="1153">
        <v>0</v>
      </c>
      <c r="AQ76" s="1153">
        <v>0</v>
      </c>
      <c r="AR76" s="1153">
        <v>0</v>
      </c>
      <c r="AS76" s="1154">
        <v>0</v>
      </c>
      <c r="AT76" s="1149">
        <v>0</v>
      </c>
      <c r="AU76" s="1150">
        <v>0</v>
      </c>
      <c r="AV76" s="1154">
        <v>0</v>
      </c>
      <c r="AW76" s="1158">
        <v>205</v>
      </c>
      <c r="AX76" s="1159"/>
      <c r="AY76" s="1159"/>
      <c r="AZ76" s="1159"/>
      <c r="BA76" s="1159"/>
      <c r="BB76" s="1160"/>
      <c r="BC76" s="1160"/>
      <c r="BD76" s="1160"/>
      <c r="BE76" s="1160">
        <v>0</v>
      </c>
      <c r="BF76" s="1159">
        <v>0</v>
      </c>
      <c r="BG76" s="1280">
        <v>0</v>
      </c>
      <c r="BH76" s="1158">
        <v>0</v>
      </c>
      <c r="BI76" s="1159">
        <v>0</v>
      </c>
      <c r="BJ76" s="1161">
        <v>0</v>
      </c>
      <c r="BK76" s="1162">
        <v>0</v>
      </c>
      <c r="BL76" s="1159">
        <v>0</v>
      </c>
      <c r="BM76" s="1161">
        <v>0</v>
      </c>
      <c r="BN76" s="1162">
        <v>0</v>
      </c>
      <c r="BO76" s="1159">
        <v>0</v>
      </c>
      <c r="BP76" s="1159">
        <v>0</v>
      </c>
      <c r="BQ76" s="1161">
        <v>0</v>
      </c>
      <c r="BR76" s="1159">
        <v>0</v>
      </c>
      <c r="BS76" s="1159"/>
      <c r="BT76" s="1159"/>
      <c r="BU76" s="1159"/>
      <c r="BV76" s="1159">
        <v>0</v>
      </c>
      <c r="BW76" s="1159"/>
      <c r="BX76" s="1159"/>
      <c r="BY76" s="1159"/>
      <c r="BZ76" s="1161"/>
      <c r="CA76" s="1158">
        <v>0</v>
      </c>
      <c r="CB76" s="1159">
        <v>0</v>
      </c>
      <c r="CC76" s="1159">
        <v>0</v>
      </c>
      <c r="CD76" s="1159">
        <v>0</v>
      </c>
      <c r="CE76" s="1159">
        <v>0</v>
      </c>
      <c r="CF76" s="1150">
        <v>0</v>
      </c>
      <c r="CG76" s="1159">
        <v>0</v>
      </c>
    </row>
    <row r="77" spans="1:85" ht="15.6" x14ac:dyDescent="0.3">
      <c r="A77" s="1365">
        <v>74</v>
      </c>
      <c r="B77" s="1147" t="s">
        <v>755</v>
      </c>
      <c r="C77" s="1148">
        <v>0</v>
      </c>
      <c r="D77" s="1149">
        <v>0</v>
      </c>
      <c r="E77" s="1150">
        <v>1473</v>
      </c>
      <c r="F77" s="1150">
        <v>0</v>
      </c>
      <c r="G77" s="1150">
        <v>0</v>
      </c>
      <c r="H77" s="1150">
        <v>0</v>
      </c>
      <c r="I77" s="1150">
        <v>0</v>
      </c>
      <c r="J77" s="1150">
        <v>0</v>
      </c>
      <c r="K77" s="1153">
        <v>0</v>
      </c>
      <c r="L77" s="1150">
        <v>0</v>
      </c>
      <c r="M77" s="1150">
        <v>0</v>
      </c>
      <c r="N77" s="1151">
        <v>1473</v>
      </c>
      <c r="O77" s="1152">
        <v>0</v>
      </c>
      <c r="P77" s="1149"/>
      <c r="Q77" s="1150"/>
      <c r="R77" s="1150"/>
      <c r="S77" s="1150"/>
      <c r="T77" s="1150"/>
      <c r="U77" s="1150"/>
      <c r="V77" s="1150"/>
      <c r="W77" s="1150"/>
      <c r="X77" s="1153"/>
      <c r="Y77" s="1153"/>
      <c r="Z77" s="1153"/>
      <c r="AA77" s="1154">
        <v>0</v>
      </c>
      <c r="AB77" s="1149">
        <v>0</v>
      </c>
      <c r="AC77" s="1150">
        <v>0</v>
      </c>
      <c r="AD77" s="1150">
        <v>0</v>
      </c>
      <c r="AE77" s="1150">
        <v>0</v>
      </c>
      <c r="AF77" s="1150">
        <v>0</v>
      </c>
      <c r="AG77" s="1154">
        <v>0</v>
      </c>
      <c r="AH77" s="1149">
        <v>0</v>
      </c>
      <c r="AI77" s="1150">
        <v>1473</v>
      </c>
      <c r="AJ77" s="1150">
        <v>0</v>
      </c>
      <c r="AK77" s="1150">
        <v>0</v>
      </c>
      <c r="AL77" s="1150">
        <v>0</v>
      </c>
      <c r="AM77" s="1150">
        <v>0</v>
      </c>
      <c r="AN77" s="1150">
        <v>0</v>
      </c>
      <c r="AO77" s="1150">
        <v>0</v>
      </c>
      <c r="AP77" s="1153">
        <v>0</v>
      </c>
      <c r="AQ77" s="1153">
        <v>0</v>
      </c>
      <c r="AR77" s="1153">
        <v>0</v>
      </c>
      <c r="AS77" s="1154">
        <v>1473</v>
      </c>
      <c r="AT77" s="1149">
        <v>0</v>
      </c>
      <c r="AU77" s="1150">
        <v>0</v>
      </c>
      <c r="AV77" s="1154">
        <v>0</v>
      </c>
      <c r="AW77" s="1158">
        <v>3</v>
      </c>
      <c r="AX77" s="1159"/>
      <c r="AY77" s="1159"/>
      <c r="AZ77" s="1159"/>
      <c r="BA77" s="1159"/>
      <c r="BB77" s="1160"/>
      <c r="BC77" s="1160"/>
      <c r="BD77" s="1160"/>
      <c r="BE77" s="1160">
        <v>0</v>
      </c>
      <c r="BF77" s="1159">
        <v>0</v>
      </c>
      <c r="BG77" s="1280">
        <v>0</v>
      </c>
      <c r="BH77" s="1158">
        <v>0</v>
      </c>
      <c r="BI77" s="1159">
        <v>0</v>
      </c>
      <c r="BJ77" s="1161">
        <v>0</v>
      </c>
      <c r="BK77" s="1162">
        <v>0</v>
      </c>
      <c r="BL77" s="1159">
        <v>0</v>
      </c>
      <c r="BM77" s="1161">
        <v>0</v>
      </c>
      <c r="BN77" s="1162">
        <v>0</v>
      </c>
      <c r="BO77" s="1159">
        <v>0</v>
      </c>
      <c r="BP77" s="1159">
        <v>0</v>
      </c>
      <c r="BQ77" s="1161">
        <v>0</v>
      </c>
      <c r="BR77" s="1159">
        <v>0</v>
      </c>
      <c r="BS77" s="1159"/>
      <c r="BT77" s="1159"/>
      <c r="BU77" s="1159"/>
      <c r="BV77" s="1159">
        <v>0</v>
      </c>
      <c r="BW77" s="1159"/>
      <c r="BX77" s="1159"/>
      <c r="BY77" s="1159"/>
      <c r="BZ77" s="1161"/>
      <c r="CA77" s="1158">
        <v>4419</v>
      </c>
      <c r="CB77" s="1159">
        <v>4419</v>
      </c>
      <c r="CC77" s="1159">
        <v>0</v>
      </c>
      <c r="CD77" s="1159">
        <v>0</v>
      </c>
      <c r="CE77" s="1159">
        <v>0</v>
      </c>
      <c r="CF77" s="1150">
        <v>0</v>
      </c>
      <c r="CG77" s="1159">
        <v>0</v>
      </c>
    </row>
    <row r="78" spans="1:85" ht="15.6" x14ac:dyDescent="0.3">
      <c r="A78" s="1365">
        <v>75</v>
      </c>
      <c r="B78" s="1147" t="s">
        <v>756</v>
      </c>
      <c r="C78" s="1148">
        <v>0</v>
      </c>
      <c r="D78" s="1149">
        <v>0</v>
      </c>
      <c r="E78" s="1150">
        <v>277</v>
      </c>
      <c r="F78" s="1150">
        <v>0</v>
      </c>
      <c r="G78" s="1150">
        <v>0</v>
      </c>
      <c r="H78" s="1150">
        <v>0</v>
      </c>
      <c r="I78" s="1150">
        <v>0</v>
      </c>
      <c r="J78" s="1150">
        <v>0</v>
      </c>
      <c r="K78" s="1153">
        <v>0</v>
      </c>
      <c r="L78" s="1150">
        <v>0</v>
      </c>
      <c r="M78" s="1150">
        <v>0</v>
      </c>
      <c r="N78" s="1151">
        <v>277</v>
      </c>
      <c r="O78" s="1152">
        <v>0</v>
      </c>
      <c r="P78" s="1149"/>
      <c r="Q78" s="1150">
        <v>30</v>
      </c>
      <c r="R78" s="1150"/>
      <c r="S78" s="1150"/>
      <c r="T78" s="1150"/>
      <c r="U78" s="1150"/>
      <c r="V78" s="1150"/>
      <c r="W78" s="1150"/>
      <c r="X78" s="1153"/>
      <c r="Y78" s="1153"/>
      <c r="Z78" s="1153"/>
      <c r="AA78" s="1154">
        <v>30</v>
      </c>
      <c r="AB78" s="1149">
        <v>0</v>
      </c>
      <c r="AC78" s="1150">
        <v>0</v>
      </c>
      <c r="AD78" s="1150">
        <v>0</v>
      </c>
      <c r="AE78" s="1150">
        <v>10</v>
      </c>
      <c r="AF78" s="1150">
        <v>20</v>
      </c>
      <c r="AG78" s="1154">
        <v>30</v>
      </c>
      <c r="AH78" s="1149">
        <v>0</v>
      </c>
      <c r="AI78" s="1150">
        <v>247</v>
      </c>
      <c r="AJ78" s="1150">
        <v>0</v>
      </c>
      <c r="AK78" s="1150">
        <v>0</v>
      </c>
      <c r="AL78" s="1150">
        <v>0</v>
      </c>
      <c r="AM78" s="1150">
        <v>0</v>
      </c>
      <c r="AN78" s="1150">
        <v>0</v>
      </c>
      <c r="AO78" s="1150">
        <v>0</v>
      </c>
      <c r="AP78" s="1153">
        <v>0</v>
      </c>
      <c r="AQ78" s="1153">
        <v>0</v>
      </c>
      <c r="AR78" s="1153">
        <v>0</v>
      </c>
      <c r="AS78" s="1154">
        <v>247</v>
      </c>
      <c r="AT78" s="1149">
        <v>30</v>
      </c>
      <c r="AU78" s="1150">
        <v>30</v>
      </c>
      <c r="AV78" s="1154">
        <v>0</v>
      </c>
      <c r="AW78" s="1158">
        <v>482</v>
      </c>
      <c r="AX78" s="1159"/>
      <c r="AY78" s="1159"/>
      <c r="AZ78" s="1159"/>
      <c r="BA78" s="1159"/>
      <c r="BB78" s="1160"/>
      <c r="BC78" s="1160"/>
      <c r="BD78" s="1160"/>
      <c r="BE78" s="1160">
        <v>0</v>
      </c>
      <c r="BF78" s="1159">
        <v>0</v>
      </c>
      <c r="BG78" s="1280">
        <v>0</v>
      </c>
      <c r="BH78" s="1158">
        <v>0</v>
      </c>
      <c r="BI78" s="1159">
        <v>0</v>
      </c>
      <c r="BJ78" s="1161">
        <v>0</v>
      </c>
      <c r="BK78" s="1162">
        <v>0</v>
      </c>
      <c r="BL78" s="1159">
        <v>0</v>
      </c>
      <c r="BM78" s="1161">
        <v>0</v>
      </c>
      <c r="BN78" s="1162">
        <v>0</v>
      </c>
      <c r="BO78" s="1159">
        <v>0</v>
      </c>
      <c r="BP78" s="1159">
        <v>0</v>
      </c>
      <c r="BQ78" s="1161">
        <v>0</v>
      </c>
      <c r="BR78" s="1159">
        <v>14460</v>
      </c>
      <c r="BS78" s="1159"/>
      <c r="BT78" s="1159"/>
      <c r="BU78" s="1159"/>
      <c r="BV78" s="1159">
        <v>0</v>
      </c>
      <c r="BW78" s="1159"/>
      <c r="BX78" s="1159"/>
      <c r="BY78" s="1159"/>
      <c r="BZ78" s="1161"/>
      <c r="CA78" s="1158">
        <v>119054</v>
      </c>
      <c r="CB78" s="1159">
        <v>133514</v>
      </c>
      <c r="CC78" s="1159">
        <v>0</v>
      </c>
      <c r="CD78" s="1159">
        <v>14460</v>
      </c>
      <c r="CE78" s="1159">
        <v>14460</v>
      </c>
      <c r="CF78" s="1150">
        <v>0</v>
      </c>
      <c r="CG78" s="1159">
        <v>0</v>
      </c>
    </row>
    <row r="79" spans="1:85" ht="15.6" x14ac:dyDescent="0.3">
      <c r="A79" s="1365">
        <v>76</v>
      </c>
      <c r="B79" s="1147" t="s">
        <v>757</v>
      </c>
      <c r="C79" s="1148">
        <v>0</v>
      </c>
      <c r="D79" s="1149">
        <v>0</v>
      </c>
      <c r="E79" s="1150">
        <v>47</v>
      </c>
      <c r="F79" s="1150">
        <v>0</v>
      </c>
      <c r="G79" s="1150">
        <v>0</v>
      </c>
      <c r="H79" s="1150">
        <v>0</v>
      </c>
      <c r="I79" s="1150">
        <v>0</v>
      </c>
      <c r="J79" s="1150">
        <v>0</v>
      </c>
      <c r="K79" s="1153">
        <v>0</v>
      </c>
      <c r="L79" s="1150">
        <v>0</v>
      </c>
      <c r="M79" s="1150">
        <v>0</v>
      </c>
      <c r="N79" s="1151">
        <v>47</v>
      </c>
      <c r="O79" s="1152">
        <v>0</v>
      </c>
      <c r="P79" s="1149"/>
      <c r="Q79" s="1150">
        <v>6</v>
      </c>
      <c r="R79" s="1150"/>
      <c r="S79" s="1150"/>
      <c r="T79" s="1150"/>
      <c r="U79" s="1150"/>
      <c r="V79" s="1150"/>
      <c r="W79" s="1150"/>
      <c r="X79" s="1153"/>
      <c r="Y79" s="1153"/>
      <c r="Z79" s="1153"/>
      <c r="AA79" s="1154">
        <v>6</v>
      </c>
      <c r="AB79" s="1149">
        <v>0</v>
      </c>
      <c r="AC79" s="1150">
        <v>0</v>
      </c>
      <c r="AD79" s="1150">
        <v>3</v>
      </c>
      <c r="AE79" s="1150">
        <v>0</v>
      </c>
      <c r="AF79" s="1150">
        <v>3</v>
      </c>
      <c r="AG79" s="1154">
        <v>6</v>
      </c>
      <c r="AH79" s="1149">
        <v>0</v>
      </c>
      <c r="AI79" s="1150">
        <v>41</v>
      </c>
      <c r="AJ79" s="1150">
        <v>0</v>
      </c>
      <c r="AK79" s="1150">
        <v>0</v>
      </c>
      <c r="AL79" s="1150">
        <v>0</v>
      </c>
      <c r="AM79" s="1150">
        <v>0</v>
      </c>
      <c r="AN79" s="1150">
        <v>0</v>
      </c>
      <c r="AO79" s="1150">
        <v>0</v>
      </c>
      <c r="AP79" s="1153">
        <v>0</v>
      </c>
      <c r="AQ79" s="1153">
        <v>0</v>
      </c>
      <c r="AR79" s="1153">
        <v>0</v>
      </c>
      <c r="AS79" s="1154">
        <v>41</v>
      </c>
      <c r="AT79" s="1279">
        <v>6</v>
      </c>
      <c r="AU79" s="1150">
        <v>6</v>
      </c>
      <c r="AV79" s="1384">
        <v>0</v>
      </c>
      <c r="AW79" s="1158">
        <v>278</v>
      </c>
      <c r="AX79" s="1159"/>
      <c r="AY79" s="1159"/>
      <c r="AZ79" s="1159"/>
      <c r="BA79" s="1159"/>
      <c r="BB79" s="1160"/>
      <c r="BC79" s="1160"/>
      <c r="BD79" s="1160"/>
      <c r="BE79" s="1160">
        <v>0</v>
      </c>
      <c r="BF79" s="1159">
        <v>0</v>
      </c>
      <c r="BG79" s="1280">
        <v>0</v>
      </c>
      <c r="BH79" s="1158">
        <v>0</v>
      </c>
      <c r="BI79" s="1159">
        <v>0</v>
      </c>
      <c r="BJ79" s="1161">
        <v>0</v>
      </c>
      <c r="BK79" s="1162">
        <v>0</v>
      </c>
      <c r="BL79" s="1159">
        <v>0</v>
      </c>
      <c r="BM79" s="1161">
        <v>0</v>
      </c>
      <c r="BN79" s="1162">
        <v>0</v>
      </c>
      <c r="BO79" s="1159">
        <v>0</v>
      </c>
      <c r="BP79" s="1159">
        <v>0</v>
      </c>
      <c r="BQ79" s="1280">
        <v>0</v>
      </c>
      <c r="BR79" s="1159">
        <v>834</v>
      </c>
      <c r="BS79" s="1159"/>
      <c r="BT79" s="1159"/>
      <c r="BU79" s="1159"/>
      <c r="BV79" s="1159">
        <v>834</v>
      </c>
      <c r="BW79" s="1159"/>
      <c r="BX79" s="1159"/>
      <c r="BY79" s="1159"/>
      <c r="BZ79" s="1161"/>
      <c r="CA79" s="1158">
        <v>11398</v>
      </c>
      <c r="CB79" s="1159">
        <v>13066</v>
      </c>
      <c r="CC79" s="1159">
        <v>0</v>
      </c>
      <c r="CD79" s="1159">
        <v>1668</v>
      </c>
      <c r="CE79" s="1159">
        <v>1668</v>
      </c>
      <c r="CF79" s="1150">
        <v>0</v>
      </c>
      <c r="CG79" s="1159">
        <v>0</v>
      </c>
    </row>
    <row r="80" spans="1:85" ht="15.6" x14ac:dyDescent="0.3">
      <c r="A80" s="1365">
        <v>77</v>
      </c>
      <c r="B80" s="1261" t="s">
        <v>2112</v>
      </c>
      <c r="C80" s="1148">
        <v>0</v>
      </c>
      <c r="D80" s="1149">
        <v>0</v>
      </c>
      <c r="E80" s="1150">
        <v>0</v>
      </c>
      <c r="F80" s="1150">
        <v>0</v>
      </c>
      <c r="G80" s="1150">
        <v>0</v>
      </c>
      <c r="H80" s="1150">
        <v>0</v>
      </c>
      <c r="I80" s="1150">
        <v>0</v>
      </c>
      <c r="J80" s="1150">
        <v>0</v>
      </c>
      <c r="K80" s="1153">
        <v>0</v>
      </c>
      <c r="L80" s="1150">
        <v>0</v>
      </c>
      <c r="M80" s="1150">
        <v>30</v>
      </c>
      <c r="N80" s="1151">
        <v>30</v>
      </c>
      <c r="O80" s="1152">
        <v>0</v>
      </c>
      <c r="P80" s="1149"/>
      <c r="Q80" s="1150"/>
      <c r="R80" s="1150"/>
      <c r="S80" s="1150"/>
      <c r="T80" s="1150"/>
      <c r="U80" s="1150"/>
      <c r="V80" s="1150"/>
      <c r="W80" s="1150"/>
      <c r="X80" s="1153"/>
      <c r="Y80" s="1153">
        <v>30</v>
      </c>
      <c r="Z80" s="1153"/>
      <c r="AA80" s="1154">
        <v>30</v>
      </c>
      <c r="AB80" s="1149">
        <v>0</v>
      </c>
      <c r="AC80" s="1150">
        <v>0</v>
      </c>
      <c r="AD80" s="1150">
        <v>0</v>
      </c>
      <c r="AE80" s="1150">
        <v>0</v>
      </c>
      <c r="AF80" s="1150">
        <v>30</v>
      </c>
      <c r="AG80" s="1154">
        <v>30</v>
      </c>
      <c r="AH80" s="1149">
        <v>0</v>
      </c>
      <c r="AI80" s="1150">
        <v>0</v>
      </c>
      <c r="AJ80" s="1150">
        <v>0</v>
      </c>
      <c r="AK80" s="1150">
        <v>0</v>
      </c>
      <c r="AL80" s="1150">
        <v>0</v>
      </c>
      <c r="AM80" s="1150">
        <v>0</v>
      </c>
      <c r="AN80" s="1150">
        <v>0</v>
      </c>
      <c r="AO80" s="1150">
        <v>0</v>
      </c>
      <c r="AP80" s="1153">
        <v>0</v>
      </c>
      <c r="AQ80" s="1153">
        <v>0</v>
      </c>
      <c r="AR80" s="1153">
        <v>0</v>
      </c>
      <c r="AS80" s="1154">
        <v>0</v>
      </c>
      <c r="AT80" s="1279">
        <v>30</v>
      </c>
      <c r="AU80" s="1150">
        <v>30</v>
      </c>
      <c r="AV80" s="1384">
        <v>0</v>
      </c>
      <c r="AW80" s="1158"/>
      <c r="AX80" s="1159"/>
      <c r="AY80" s="1159"/>
      <c r="AZ80" s="1159"/>
      <c r="BA80" s="1159"/>
      <c r="BB80" s="1160"/>
      <c r="BC80" s="1160"/>
      <c r="BD80" s="1160"/>
      <c r="BE80" s="1160"/>
      <c r="BF80" s="1159">
        <v>0</v>
      </c>
      <c r="BG80" s="1280">
        <v>28.625</v>
      </c>
      <c r="BH80" s="1158">
        <v>0</v>
      </c>
      <c r="BI80" s="1159">
        <v>0</v>
      </c>
      <c r="BJ80" s="1161">
        <v>0</v>
      </c>
      <c r="BK80" s="1162">
        <v>0</v>
      </c>
      <c r="BL80" s="1159">
        <v>0</v>
      </c>
      <c r="BM80" s="1161">
        <v>0</v>
      </c>
      <c r="BN80" s="1162">
        <v>0</v>
      </c>
      <c r="BO80" s="1159">
        <v>0</v>
      </c>
      <c r="BP80" s="1159">
        <v>0</v>
      </c>
      <c r="BQ80" s="1280">
        <v>0</v>
      </c>
      <c r="BR80" s="1159">
        <v>0</v>
      </c>
      <c r="BS80" s="1159">
        <v>858.75</v>
      </c>
      <c r="BT80" s="1159"/>
      <c r="BU80" s="1159"/>
      <c r="BV80" s="1159"/>
      <c r="BW80" s="1159"/>
      <c r="BX80" s="1159"/>
      <c r="BY80" s="1159"/>
      <c r="BZ80" s="1161"/>
      <c r="CA80" s="1158">
        <v>0</v>
      </c>
      <c r="CB80" s="1159">
        <v>858.75</v>
      </c>
      <c r="CC80" s="1159">
        <v>0</v>
      </c>
      <c r="CD80" s="1159">
        <v>858.75</v>
      </c>
      <c r="CE80" s="1159">
        <v>858.75</v>
      </c>
      <c r="CF80" s="1150">
        <v>0</v>
      </c>
      <c r="CG80" s="1159">
        <v>0</v>
      </c>
    </row>
    <row r="81" spans="1:87" ht="15.6" x14ac:dyDescent="0.3">
      <c r="A81" s="1365">
        <v>78</v>
      </c>
      <c r="B81" s="1261" t="s">
        <v>2113</v>
      </c>
      <c r="C81" s="1148">
        <v>0</v>
      </c>
      <c r="D81" s="1149">
        <v>0</v>
      </c>
      <c r="E81" s="1150">
        <v>0</v>
      </c>
      <c r="F81" s="1150">
        <v>0</v>
      </c>
      <c r="G81" s="1150">
        <v>0</v>
      </c>
      <c r="H81" s="1150">
        <v>0</v>
      </c>
      <c r="I81" s="1150">
        <v>0</v>
      </c>
      <c r="J81" s="1150">
        <v>0</v>
      </c>
      <c r="K81" s="1150">
        <v>0</v>
      </c>
      <c r="L81" s="1150">
        <v>0</v>
      </c>
      <c r="M81" s="1150">
        <v>5</v>
      </c>
      <c r="N81" s="1151">
        <v>5</v>
      </c>
      <c r="O81" s="1152">
        <v>0</v>
      </c>
      <c r="P81" s="1149"/>
      <c r="Q81" s="1150"/>
      <c r="R81" s="1150"/>
      <c r="S81" s="1150"/>
      <c r="T81" s="1150"/>
      <c r="U81" s="1150"/>
      <c r="V81" s="1150"/>
      <c r="W81" s="1150"/>
      <c r="X81" s="1153"/>
      <c r="Y81" s="1153"/>
      <c r="Z81" s="1153"/>
      <c r="AA81" s="1154">
        <v>0</v>
      </c>
      <c r="AB81" s="1149">
        <v>0</v>
      </c>
      <c r="AC81" s="1150">
        <v>0</v>
      </c>
      <c r="AD81" s="1150">
        <v>0</v>
      </c>
      <c r="AE81" s="1150">
        <v>0</v>
      </c>
      <c r="AF81" s="1150">
        <v>0</v>
      </c>
      <c r="AG81" s="1154">
        <v>0</v>
      </c>
      <c r="AH81" s="1149">
        <v>0</v>
      </c>
      <c r="AI81" s="1150">
        <v>0</v>
      </c>
      <c r="AJ81" s="1150">
        <v>0</v>
      </c>
      <c r="AK81" s="1150">
        <v>0</v>
      </c>
      <c r="AL81" s="1150">
        <v>0</v>
      </c>
      <c r="AM81" s="1150">
        <v>0</v>
      </c>
      <c r="AN81" s="1150">
        <v>0</v>
      </c>
      <c r="AO81" s="1150">
        <v>0</v>
      </c>
      <c r="AP81" s="1153">
        <v>0</v>
      </c>
      <c r="AQ81" s="1153">
        <v>5</v>
      </c>
      <c r="AR81" s="1153">
        <v>0</v>
      </c>
      <c r="AS81" s="1154">
        <v>5</v>
      </c>
      <c r="AT81" s="1279">
        <v>0</v>
      </c>
      <c r="AU81" s="1150">
        <v>0</v>
      </c>
      <c r="AV81" s="1384">
        <v>0</v>
      </c>
      <c r="AW81" s="1158">
        <v>0</v>
      </c>
      <c r="AX81" s="1159"/>
      <c r="AY81" s="1159"/>
      <c r="AZ81" s="1159"/>
      <c r="BA81" s="1159"/>
      <c r="BB81" s="1160"/>
      <c r="BC81" s="1160"/>
      <c r="BD81" s="1160"/>
      <c r="BE81" s="1160"/>
      <c r="BF81" s="1159"/>
      <c r="BG81" s="1280">
        <v>46.49</v>
      </c>
      <c r="BH81" s="1158">
        <v>0</v>
      </c>
      <c r="BI81" s="1159">
        <v>0</v>
      </c>
      <c r="BJ81" s="1161">
        <v>0</v>
      </c>
      <c r="BK81" s="1162">
        <v>0</v>
      </c>
      <c r="BL81" s="1159">
        <v>0</v>
      </c>
      <c r="BM81" s="1161">
        <v>0</v>
      </c>
      <c r="BN81" s="1162">
        <v>0</v>
      </c>
      <c r="BO81" s="1159">
        <v>0</v>
      </c>
      <c r="BP81" s="1159">
        <v>0</v>
      </c>
      <c r="BQ81" s="1280">
        <v>0</v>
      </c>
      <c r="BR81" s="1159">
        <v>0</v>
      </c>
      <c r="BS81" s="1159"/>
      <c r="BT81" s="1159"/>
      <c r="BU81" s="1159"/>
      <c r="BV81" s="1159">
        <v>0</v>
      </c>
      <c r="BW81" s="1159"/>
      <c r="BX81" s="1159"/>
      <c r="BY81" s="1159"/>
      <c r="BZ81" s="1161"/>
      <c r="CA81" s="1158">
        <v>232.45000000000002</v>
      </c>
      <c r="CB81" s="1159">
        <v>232.45000000000002</v>
      </c>
      <c r="CC81" s="1159">
        <v>0</v>
      </c>
      <c r="CD81" s="1159">
        <v>0</v>
      </c>
      <c r="CE81" s="1159">
        <v>0</v>
      </c>
      <c r="CF81" s="1150">
        <v>0</v>
      </c>
      <c r="CG81" s="1159">
        <v>0</v>
      </c>
    </row>
    <row r="82" spans="1:87" ht="15.6" x14ac:dyDescent="0.3">
      <c r="A82" s="1365">
        <v>79</v>
      </c>
      <c r="B82" s="1261" t="s">
        <v>2114</v>
      </c>
      <c r="C82" s="1148">
        <v>0</v>
      </c>
      <c r="D82" s="1149">
        <v>0</v>
      </c>
      <c r="E82" s="1150">
        <v>0</v>
      </c>
      <c r="F82" s="1150">
        <v>0</v>
      </c>
      <c r="G82" s="1150">
        <v>0</v>
      </c>
      <c r="H82" s="1150">
        <v>0</v>
      </c>
      <c r="I82" s="1150">
        <v>0</v>
      </c>
      <c r="J82" s="1150">
        <v>0</v>
      </c>
      <c r="K82" s="1150">
        <v>0</v>
      </c>
      <c r="L82" s="1150">
        <v>0</v>
      </c>
      <c r="M82" s="1150">
        <v>100</v>
      </c>
      <c r="N82" s="1151">
        <v>100</v>
      </c>
      <c r="O82" s="1152">
        <v>0</v>
      </c>
      <c r="P82" s="1149"/>
      <c r="Q82" s="1150"/>
      <c r="R82" s="1150"/>
      <c r="S82" s="1150"/>
      <c r="T82" s="1150"/>
      <c r="U82" s="1150"/>
      <c r="V82" s="1150"/>
      <c r="W82" s="1150"/>
      <c r="X82" s="1153"/>
      <c r="Y82" s="1153">
        <v>40</v>
      </c>
      <c r="Z82" s="1153"/>
      <c r="AA82" s="1154">
        <v>40</v>
      </c>
      <c r="AB82" s="1149">
        <v>0</v>
      </c>
      <c r="AC82" s="1150">
        <v>0</v>
      </c>
      <c r="AD82" s="1150">
        <v>0</v>
      </c>
      <c r="AE82" s="1150">
        <v>20</v>
      </c>
      <c r="AF82" s="1150">
        <v>20</v>
      </c>
      <c r="AG82" s="1154">
        <v>40</v>
      </c>
      <c r="AH82" s="1149">
        <v>0</v>
      </c>
      <c r="AI82" s="1150">
        <v>0</v>
      </c>
      <c r="AJ82" s="1150">
        <v>0</v>
      </c>
      <c r="AK82" s="1150">
        <v>0</v>
      </c>
      <c r="AL82" s="1150">
        <v>0</v>
      </c>
      <c r="AM82" s="1150">
        <v>0</v>
      </c>
      <c r="AN82" s="1150">
        <v>0</v>
      </c>
      <c r="AO82" s="1150">
        <v>0</v>
      </c>
      <c r="AP82" s="1153">
        <v>0</v>
      </c>
      <c r="AQ82" s="1153">
        <v>60</v>
      </c>
      <c r="AR82" s="1153">
        <v>0</v>
      </c>
      <c r="AS82" s="1154">
        <v>60</v>
      </c>
      <c r="AT82" s="1279">
        <v>40</v>
      </c>
      <c r="AU82" s="1150">
        <v>40</v>
      </c>
      <c r="AV82" s="1384">
        <v>0</v>
      </c>
      <c r="AW82" s="1158">
        <v>0</v>
      </c>
      <c r="AX82" s="1159"/>
      <c r="AY82" s="1159"/>
      <c r="AZ82" s="1159"/>
      <c r="BA82" s="1159"/>
      <c r="BB82" s="1160"/>
      <c r="BC82" s="1160"/>
      <c r="BD82" s="1160"/>
      <c r="BE82" s="1160"/>
      <c r="BF82" s="1159"/>
      <c r="BG82" s="1280">
        <v>78.088999999999999</v>
      </c>
      <c r="BH82" s="1158">
        <v>0</v>
      </c>
      <c r="BI82" s="1159">
        <v>0</v>
      </c>
      <c r="BJ82" s="1161">
        <v>0</v>
      </c>
      <c r="BK82" s="1162">
        <v>0</v>
      </c>
      <c r="BL82" s="1159">
        <v>0</v>
      </c>
      <c r="BM82" s="1161">
        <v>0</v>
      </c>
      <c r="BN82" s="1162">
        <v>0</v>
      </c>
      <c r="BO82" s="1159">
        <v>0</v>
      </c>
      <c r="BP82" s="1159">
        <v>0</v>
      </c>
      <c r="BQ82" s="1280">
        <v>0</v>
      </c>
      <c r="BR82" s="1159">
        <v>0</v>
      </c>
      <c r="BS82" s="1159">
        <v>3123.56</v>
      </c>
      <c r="BT82" s="1159"/>
      <c r="BU82" s="1159"/>
      <c r="BV82" s="1159">
        <v>0</v>
      </c>
      <c r="BW82" s="1159"/>
      <c r="BX82" s="1159"/>
      <c r="BY82" s="1159"/>
      <c r="BZ82" s="1161"/>
      <c r="CA82" s="1158">
        <v>4685.34</v>
      </c>
      <c r="CB82" s="1159">
        <v>7808.9</v>
      </c>
      <c r="CC82" s="1159">
        <v>0</v>
      </c>
      <c r="CD82" s="1159">
        <v>3123.5599999999995</v>
      </c>
      <c r="CE82" s="1159">
        <v>3123.56</v>
      </c>
      <c r="CF82" s="1150">
        <v>0</v>
      </c>
      <c r="CG82" s="1159">
        <v>0</v>
      </c>
    </row>
    <row r="83" spans="1:87" ht="15.6" x14ac:dyDescent="0.3">
      <c r="A83" s="1365">
        <v>80</v>
      </c>
      <c r="B83" s="1261" t="s">
        <v>2115</v>
      </c>
      <c r="C83" s="1148">
        <v>0</v>
      </c>
      <c r="D83" s="1149">
        <v>0</v>
      </c>
      <c r="E83" s="1150">
        <v>0</v>
      </c>
      <c r="F83" s="1150">
        <v>0</v>
      </c>
      <c r="G83" s="1150">
        <v>0</v>
      </c>
      <c r="H83" s="1150">
        <v>0</v>
      </c>
      <c r="I83" s="1150">
        <v>0</v>
      </c>
      <c r="J83" s="1150">
        <v>0</v>
      </c>
      <c r="K83" s="1150">
        <v>0</v>
      </c>
      <c r="L83" s="1150">
        <v>0</v>
      </c>
      <c r="M83" s="1150">
        <v>40</v>
      </c>
      <c r="N83" s="1151">
        <v>40</v>
      </c>
      <c r="O83" s="1152">
        <v>0</v>
      </c>
      <c r="P83" s="1149"/>
      <c r="Q83" s="1150"/>
      <c r="R83" s="1150"/>
      <c r="S83" s="1150"/>
      <c r="T83" s="1150"/>
      <c r="U83" s="1150"/>
      <c r="V83" s="1150"/>
      <c r="W83" s="1150"/>
      <c r="X83" s="1153"/>
      <c r="Y83" s="1153">
        <v>30</v>
      </c>
      <c r="Z83" s="1153"/>
      <c r="AA83" s="1154">
        <v>30</v>
      </c>
      <c r="AB83" s="1149">
        <v>0</v>
      </c>
      <c r="AC83" s="1150">
        <v>0</v>
      </c>
      <c r="AD83" s="1150">
        <v>0</v>
      </c>
      <c r="AE83" s="1150">
        <v>10</v>
      </c>
      <c r="AF83" s="1150">
        <v>20</v>
      </c>
      <c r="AG83" s="1154">
        <v>30</v>
      </c>
      <c r="AH83" s="1149">
        <v>0</v>
      </c>
      <c r="AI83" s="1150">
        <v>0</v>
      </c>
      <c r="AJ83" s="1150">
        <v>0</v>
      </c>
      <c r="AK83" s="1150">
        <v>0</v>
      </c>
      <c r="AL83" s="1150">
        <v>0</v>
      </c>
      <c r="AM83" s="1150">
        <v>0</v>
      </c>
      <c r="AN83" s="1150">
        <v>0</v>
      </c>
      <c r="AO83" s="1150">
        <v>0</v>
      </c>
      <c r="AP83" s="1153">
        <v>0</v>
      </c>
      <c r="AQ83" s="1153">
        <v>10</v>
      </c>
      <c r="AR83" s="1153">
        <v>0</v>
      </c>
      <c r="AS83" s="1154">
        <v>10</v>
      </c>
      <c r="AT83" s="1279">
        <v>30</v>
      </c>
      <c r="AU83" s="1150">
        <v>30</v>
      </c>
      <c r="AV83" s="1384">
        <v>0</v>
      </c>
      <c r="AW83" s="1158">
        <v>0</v>
      </c>
      <c r="AX83" s="1159"/>
      <c r="AY83" s="1159"/>
      <c r="AZ83" s="1159"/>
      <c r="BA83" s="1159"/>
      <c r="BB83" s="1160"/>
      <c r="BC83" s="1160"/>
      <c r="BD83" s="1160"/>
      <c r="BE83" s="1160"/>
      <c r="BF83" s="1159"/>
      <c r="BG83" s="1280">
        <v>107.5155</v>
      </c>
      <c r="BH83" s="1158">
        <v>0</v>
      </c>
      <c r="BI83" s="1159">
        <v>0</v>
      </c>
      <c r="BJ83" s="1161">
        <v>0</v>
      </c>
      <c r="BK83" s="1162">
        <v>0</v>
      </c>
      <c r="BL83" s="1159">
        <v>0</v>
      </c>
      <c r="BM83" s="1161">
        <v>0</v>
      </c>
      <c r="BN83" s="1162">
        <v>0</v>
      </c>
      <c r="BO83" s="1159">
        <v>0</v>
      </c>
      <c r="BP83" s="1159">
        <v>0</v>
      </c>
      <c r="BQ83" s="1280">
        <v>0</v>
      </c>
      <c r="BR83" s="1159">
        <v>0</v>
      </c>
      <c r="BS83" s="1159">
        <v>3225.4650000000001</v>
      </c>
      <c r="BT83" s="1159"/>
      <c r="BU83" s="1159"/>
      <c r="BV83" s="1159">
        <v>0</v>
      </c>
      <c r="BW83" s="1159"/>
      <c r="BX83" s="1159"/>
      <c r="BY83" s="1159"/>
      <c r="BZ83" s="1161"/>
      <c r="CA83" s="1158">
        <v>1075.155</v>
      </c>
      <c r="CB83" s="1159">
        <v>4300.62</v>
      </c>
      <c r="CC83" s="1159">
        <v>0</v>
      </c>
      <c r="CD83" s="1159">
        <v>3225.4650000000001</v>
      </c>
      <c r="CE83" s="1159">
        <v>3225.4650000000001</v>
      </c>
      <c r="CF83" s="1150">
        <v>0</v>
      </c>
      <c r="CG83" s="1159">
        <v>0</v>
      </c>
    </row>
    <row r="84" spans="1:87" ht="15.6" x14ac:dyDescent="0.3">
      <c r="A84" s="1365">
        <v>81</v>
      </c>
      <c r="B84" s="1261" t="s">
        <v>2116</v>
      </c>
      <c r="C84" s="1148">
        <v>0</v>
      </c>
      <c r="D84" s="1149">
        <v>0</v>
      </c>
      <c r="E84" s="1150">
        <v>0</v>
      </c>
      <c r="F84" s="1150">
        <v>0</v>
      </c>
      <c r="G84" s="1150">
        <v>0</v>
      </c>
      <c r="H84" s="1150">
        <v>0</v>
      </c>
      <c r="I84" s="1150">
        <v>0</v>
      </c>
      <c r="J84" s="1150">
        <v>0</v>
      </c>
      <c r="K84" s="1150">
        <v>0</v>
      </c>
      <c r="L84" s="1150">
        <v>0</v>
      </c>
      <c r="M84" s="1150">
        <v>0</v>
      </c>
      <c r="N84" s="1151">
        <v>0</v>
      </c>
      <c r="O84" s="1152">
        <v>0</v>
      </c>
      <c r="P84" s="1149"/>
      <c r="Q84" s="1150"/>
      <c r="R84" s="1150"/>
      <c r="S84" s="1150"/>
      <c r="T84" s="1150"/>
      <c r="U84" s="1150"/>
      <c r="V84" s="1150"/>
      <c r="W84" s="1150"/>
      <c r="X84" s="1153"/>
      <c r="Y84" s="1153"/>
      <c r="Z84" s="1153"/>
      <c r="AA84" s="1154">
        <v>0</v>
      </c>
      <c r="AB84" s="1149">
        <v>0</v>
      </c>
      <c r="AC84" s="1150">
        <v>0</v>
      </c>
      <c r="AD84" s="1150">
        <v>0</v>
      </c>
      <c r="AE84" s="1150">
        <v>0</v>
      </c>
      <c r="AF84" s="1150">
        <v>0</v>
      </c>
      <c r="AG84" s="1154">
        <v>0</v>
      </c>
      <c r="AH84" s="1149">
        <v>0</v>
      </c>
      <c r="AI84" s="1150">
        <v>0</v>
      </c>
      <c r="AJ84" s="1150">
        <v>0</v>
      </c>
      <c r="AK84" s="1150">
        <v>0</v>
      </c>
      <c r="AL84" s="1150">
        <v>0</v>
      </c>
      <c r="AM84" s="1150">
        <v>0</v>
      </c>
      <c r="AN84" s="1150">
        <v>0</v>
      </c>
      <c r="AO84" s="1150">
        <v>0</v>
      </c>
      <c r="AP84" s="1153">
        <v>0</v>
      </c>
      <c r="AQ84" s="1153">
        <v>0</v>
      </c>
      <c r="AR84" s="1153">
        <v>0</v>
      </c>
      <c r="AS84" s="1154">
        <v>0</v>
      </c>
      <c r="AT84" s="1279">
        <v>0</v>
      </c>
      <c r="AU84" s="1150">
        <v>0</v>
      </c>
      <c r="AV84" s="1384">
        <v>0</v>
      </c>
      <c r="AW84" s="1158">
        <v>0</v>
      </c>
      <c r="AX84" s="1159"/>
      <c r="AY84" s="1159"/>
      <c r="AZ84" s="1159"/>
      <c r="BA84" s="1159"/>
      <c r="BB84" s="1160"/>
      <c r="BC84" s="1160"/>
      <c r="BD84" s="1160"/>
      <c r="BE84" s="1160"/>
      <c r="BF84" s="1159"/>
      <c r="BG84" s="1280">
        <v>130.53</v>
      </c>
      <c r="BH84" s="1158">
        <v>0</v>
      </c>
      <c r="BI84" s="1159">
        <v>0</v>
      </c>
      <c r="BJ84" s="1161">
        <v>0</v>
      </c>
      <c r="BK84" s="1162">
        <v>0</v>
      </c>
      <c r="BL84" s="1159">
        <v>0</v>
      </c>
      <c r="BM84" s="1161">
        <v>0</v>
      </c>
      <c r="BN84" s="1162">
        <v>0</v>
      </c>
      <c r="BO84" s="1159">
        <v>0</v>
      </c>
      <c r="BP84" s="1159">
        <v>0</v>
      </c>
      <c r="BQ84" s="1280">
        <v>0</v>
      </c>
      <c r="BR84" s="1159">
        <v>0</v>
      </c>
      <c r="BS84" s="1159"/>
      <c r="BT84" s="1159"/>
      <c r="BU84" s="1159"/>
      <c r="BV84" s="1159">
        <v>0</v>
      </c>
      <c r="BW84" s="1159"/>
      <c r="BX84" s="1159"/>
      <c r="BY84" s="1159"/>
      <c r="BZ84" s="1161"/>
      <c r="CA84" s="1158">
        <v>0</v>
      </c>
      <c r="CB84" s="1159">
        <v>0</v>
      </c>
      <c r="CC84" s="1159">
        <v>0</v>
      </c>
      <c r="CD84" s="1159">
        <v>0</v>
      </c>
      <c r="CE84" s="1159">
        <v>0</v>
      </c>
      <c r="CF84" s="1150">
        <v>0</v>
      </c>
      <c r="CG84" s="1159">
        <v>0</v>
      </c>
    </row>
    <row r="85" spans="1:87" ht="15.6" x14ac:dyDescent="0.3">
      <c r="A85" s="1365">
        <v>82</v>
      </c>
      <c r="B85" s="1261" t="s">
        <v>2117</v>
      </c>
      <c r="C85" s="1148">
        <v>0</v>
      </c>
      <c r="D85" s="1149">
        <v>0</v>
      </c>
      <c r="E85" s="1150">
        <v>0</v>
      </c>
      <c r="F85" s="1150">
        <v>0</v>
      </c>
      <c r="G85" s="1150">
        <v>0</v>
      </c>
      <c r="H85" s="1150">
        <v>0</v>
      </c>
      <c r="I85" s="1150">
        <v>0</v>
      </c>
      <c r="J85" s="1150">
        <v>0</v>
      </c>
      <c r="K85" s="1150">
        <v>0</v>
      </c>
      <c r="L85" s="1150">
        <v>0</v>
      </c>
      <c r="M85" s="1150">
        <v>30</v>
      </c>
      <c r="N85" s="1151">
        <v>30</v>
      </c>
      <c r="O85" s="1152">
        <v>0</v>
      </c>
      <c r="P85" s="1149"/>
      <c r="Q85" s="1150"/>
      <c r="R85" s="1150"/>
      <c r="S85" s="1150"/>
      <c r="T85" s="1150"/>
      <c r="U85" s="1150"/>
      <c r="V85" s="1150"/>
      <c r="W85" s="1150"/>
      <c r="X85" s="1153"/>
      <c r="Y85" s="1153">
        <v>20</v>
      </c>
      <c r="Z85" s="1153"/>
      <c r="AA85" s="1154">
        <v>20</v>
      </c>
      <c r="AB85" s="1149">
        <v>0</v>
      </c>
      <c r="AC85" s="1150">
        <v>0</v>
      </c>
      <c r="AD85" s="1150">
        <v>0</v>
      </c>
      <c r="AE85" s="1150">
        <v>0</v>
      </c>
      <c r="AF85" s="1150">
        <v>20</v>
      </c>
      <c r="AG85" s="1154">
        <v>20</v>
      </c>
      <c r="AH85" s="1149">
        <v>0</v>
      </c>
      <c r="AI85" s="1150">
        <v>0</v>
      </c>
      <c r="AJ85" s="1150">
        <v>0</v>
      </c>
      <c r="AK85" s="1150">
        <v>0</v>
      </c>
      <c r="AL85" s="1150">
        <v>0</v>
      </c>
      <c r="AM85" s="1150">
        <v>0</v>
      </c>
      <c r="AN85" s="1150">
        <v>0</v>
      </c>
      <c r="AO85" s="1150">
        <v>0</v>
      </c>
      <c r="AP85" s="1153">
        <v>0</v>
      </c>
      <c r="AQ85" s="1153">
        <v>10</v>
      </c>
      <c r="AR85" s="1153">
        <v>0</v>
      </c>
      <c r="AS85" s="1154">
        <v>10</v>
      </c>
      <c r="AT85" s="1279">
        <v>20</v>
      </c>
      <c r="AU85" s="1150">
        <v>20</v>
      </c>
      <c r="AV85" s="1384">
        <v>0</v>
      </c>
      <c r="AW85" s="1158">
        <v>0</v>
      </c>
      <c r="AX85" s="1159"/>
      <c r="AY85" s="1159"/>
      <c r="AZ85" s="1159"/>
      <c r="BA85" s="1159"/>
      <c r="BB85" s="1160"/>
      <c r="BC85" s="1160"/>
      <c r="BD85" s="1160"/>
      <c r="BE85" s="1160"/>
      <c r="BF85" s="1159"/>
      <c r="BG85" s="1280">
        <v>178.62</v>
      </c>
      <c r="BH85" s="1158">
        <v>0</v>
      </c>
      <c r="BI85" s="1159">
        <v>0</v>
      </c>
      <c r="BJ85" s="1161">
        <v>0</v>
      </c>
      <c r="BK85" s="1162">
        <v>0</v>
      </c>
      <c r="BL85" s="1159">
        <v>0</v>
      </c>
      <c r="BM85" s="1161">
        <v>0</v>
      </c>
      <c r="BN85" s="1162">
        <v>0</v>
      </c>
      <c r="BO85" s="1159">
        <v>0</v>
      </c>
      <c r="BP85" s="1159">
        <v>0</v>
      </c>
      <c r="BQ85" s="1280">
        <v>0</v>
      </c>
      <c r="BR85" s="1159">
        <v>0</v>
      </c>
      <c r="BS85" s="1159">
        <v>3572.4</v>
      </c>
      <c r="BT85" s="1159"/>
      <c r="BU85" s="1159"/>
      <c r="BV85" s="1159">
        <v>0</v>
      </c>
      <c r="BW85" s="1159"/>
      <c r="BX85" s="1159"/>
      <c r="BY85" s="1159"/>
      <c r="BZ85" s="1161"/>
      <c r="CA85" s="1158">
        <v>1786.2</v>
      </c>
      <c r="CB85" s="1159">
        <v>5358.6</v>
      </c>
      <c r="CC85" s="1159">
        <v>0</v>
      </c>
      <c r="CD85" s="1159">
        <v>3572.4000000000005</v>
      </c>
      <c r="CE85" s="1159">
        <v>3572.4</v>
      </c>
      <c r="CF85" s="1150">
        <v>0</v>
      </c>
      <c r="CG85" s="1159">
        <v>0</v>
      </c>
    </row>
    <row r="86" spans="1:87" ht="15.6" x14ac:dyDescent="0.3">
      <c r="A86" s="1365">
        <v>83</v>
      </c>
      <c r="B86" s="1261" t="s">
        <v>2137</v>
      </c>
      <c r="C86" s="1148">
        <v>0</v>
      </c>
      <c r="D86" s="1149">
        <v>0</v>
      </c>
      <c r="E86" s="1150">
        <v>0</v>
      </c>
      <c r="F86" s="1150">
        <v>0</v>
      </c>
      <c r="G86" s="1150">
        <v>0</v>
      </c>
      <c r="H86" s="1150">
        <v>0</v>
      </c>
      <c r="I86" s="1150">
        <v>0</v>
      </c>
      <c r="J86" s="1150">
        <v>0</v>
      </c>
      <c r="K86" s="1150">
        <v>0</v>
      </c>
      <c r="L86" s="1150">
        <v>0</v>
      </c>
      <c r="M86" s="1150">
        <v>0</v>
      </c>
      <c r="N86" s="1151">
        <v>0</v>
      </c>
      <c r="O86" s="1152">
        <v>0</v>
      </c>
      <c r="P86" s="1149"/>
      <c r="Q86" s="1150"/>
      <c r="R86" s="1150"/>
      <c r="S86" s="1150"/>
      <c r="T86" s="1150"/>
      <c r="U86" s="1150"/>
      <c r="V86" s="1150"/>
      <c r="W86" s="1150"/>
      <c r="X86" s="1153"/>
      <c r="Y86" s="1153"/>
      <c r="Z86" s="1153"/>
      <c r="AA86" s="1154">
        <v>0</v>
      </c>
      <c r="AB86" s="1149">
        <v>0</v>
      </c>
      <c r="AC86" s="1150">
        <v>0</v>
      </c>
      <c r="AD86" s="1150">
        <v>0</v>
      </c>
      <c r="AE86" s="1150">
        <v>0</v>
      </c>
      <c r="AF86" s="1150">
        <v>0</v>
      </c>
      <c r="AG86" s="1154">
        <v>0</v>
      </c>
      <c r="AH86" s="1149">
        <v>0</v>
      </c>
      <c r="AI86" s="1150">
        <v>0</v>
      </c>
      <c r="AJ86" s="1150">
        <v>0</v>
      </c>
      <c r="AK86" s="1150">
        <v>0</v>
      </c>
      <c r="AL86" s="1150">
        <v>0</v>
      </c>
      <c r="AM86" s="1150">
        <v>0</v>
      </c>
      <c r="AN86" s="1150">
        <v>0</v>
      </c>
      <c r="AO86" s="1150">
        <v>0</v>
      </c>
      <c r="AP86" s="1153">
        <v>0</v>
      </c>
      <c r="AQ86" s="1153">
        <v>0</v>
      </c>
      <c r="AR86" s="1153">
        <v>0</v>
      </c>
      <c r="AS86" s="1154">
        <v>0</v>
      </c>
      <c r="AT86" s="1279">
        <v>0</v>
      </c>
      <c r="AU86" s="1150">
        <v>0</v>
      </c>
      <c r="AV86" s="1384">
        <v>0</v>
      </c>
      <c r="AW86" s="1158">
        <v>0</v>
      </c>
      <c r="AX86" s="1159"/>
      <c r="AY86" s="1159"/>
      <c r="AZ86" s="1159"/>
      <c r="BA86" s="1159"/>
      <c r="BB86" s="1160"/>
      <c r="BC86" s="1160"/>
      <c r="BD86" s="1160"/>
      <c r="BE86" s="1160"/>
      <c r="BF86" s="1159"/>
      <c r="BG86" s="1280">
        <v>1924.58</v>
      </c>
      <c r="BH86" s="1158">
        <v>0</v>
      </c>
      <c r="BI86" s="1159">
        <v>0</v>
      </c>
      <c r="BJ86" s="1161">
        <v>0</v>
      </c>
      <c r="BK86" s="1162">
        <v>0</v>
      </c>
      <c r="BL86" s="1159">
        <v>0</v>
      </c>
      <c r="BM86" s="1161">
        <v>0</v>
      </c>
      <c r="BN86" s="1162">
        <v>0</v>
      </c>
      <c r="BO86" s="1159">
        <v>0</v>
      </c>
      <c r="BP86" s="1159">
        <v>0</v>
      </c>
      <c r="BQ86" s="1280">
        <v>0</v>
      </c>
      <c r="BR86" s="1159">
        <v>0</v>
      </c>
      <c r="BS86" s="1159">
        <v>0</v>
      </c>
      <c r="BT86" s="1159"/>
      <c r="BU86" s="1159"/>
      <c r="BV86" s="1159">
        <v>0</v>
      </c>
      <c r="BW86" s="1159"/>
      <c r="BX86" s="1159"/>
      <c r="BY86" s="1159"/>
      <c r="BZ86" s="1161"/>
      <c r="CA86" s="1158">
        <v>0</v>
      </c>
      <c r="CB86" s="1159">
        <v>0</v>
      </c>
      <c r="CC86" s="1159">
        <v>0</v>
      </c>
      <c r="CD86" s="1159">
        <v>0</v>
      </c>
      <c r="CE86" s="1159">
        <v>0</v>
      </c>
      <c r="CF86" s="1150">
        <v>0</v>
      </c>
      <c r="CG86" s="1159">
        <v>0</v>
      </c>
    </row>
    <row r="87" spans="1:87" ht="15.6" x14ac:dyDescent="0.3">
      <c r="A87" s="1365">
        <v>84</v>
      </c>
      <c r="B87" s="1261" t="s">
        <v>2138</v>
      </c>
      <c r="C87" s="1148">
        <v>0</v>
      </c>
      <c r="D87" s="1149">
        <v>0</v>
      </c>
      <c r="E87" s="1150">
        <v>0</v>
      </c>
      <c r="F87" s="1150">
        <v>0</v>
      </c>
      <c r="G87" s="1150">
        <v>0</v>
      </c>
      <c r="H87" s="1150">
        <v>0</v>
      </c>
      <c r="I87" s="1150">
        <v>0</v>
      </c>
      <c r="J87" s="1150">
        <v>0</v>
      </c>
      <c r="K87" s="1150">
        <v>0</v>
      </c>
      <c r="L87" s="1150">
        <v>0</v>
      </c>
      <c r="M87" s="1150">
        <v>0</v>
      </c>
      <c r="N87" s="1151">
        <v>0</v>
      </c>
      <c r="O87" s="1152">
        <v>0</v>
      </c>
      <c r="P87" s="1149"/>
      <c r="Q87" s="1150"/>
      <c r="R87" s="1150"/>
      <c r="S87" s="1150"/>
      <c r="T87" s="1150"/>
      <c r="U87" s="1150"/>
      <c r="V87" s="1150"/>
      <c r="W87" s="1150"/>
      <c r="X87" s="1153"/>
      <c r="Y87" s="1153"/>
      <c r="Z87" s="1153"/>
      <c r="AA87" s="1154">
        <v>0</v>
      </c>
      <c r="AB87" s="1149">
        <v>0</v>
      </c>
      <c r="AC87" s="1150">
        <v>0</v>
      </c>
      <c r="AD87" s="1150">
        <v>0</v>
      </c>
      <c r="AE87" s="1150">
        <v>0</v>
      </c>
      <c r="AF87" s="1150">
        <v>0</v>
      </c>
      <c r="AG87" s="1154">
        <v>0</v>
      </c>
      <c r="AH87" s="1149">
        <v>0</v>
      </c>
      <c r="AI87" s="1150">
        <v>0</v>
      </c>
      <c r="AJ87" s="1150">
        <v>0</v>
      </c>
      <c r="AK87" s="1150">
        <v>0</v>
      </c>
      <c r="AL87" s="1150">
        <v>0</v>
      </c>
      <c r="AM87" s="1150">
        <v>0</v>
      </c>
      <c r="AN87" s="1150">
        <v>0</v>
      </c>
      <c r="AO87" s="1150">
        <v>0</v>
      </c>
      <c r="AP87" s="1153">
        <v>0</v>
      </c>
      <c r="AQ87" s="1153">
        <v>0</v>
      </c>
      <c r="AR87" s="1153">
        <v>0</v>
      </c>
      <c r="AS87" s="1154">
        <v>0</v>
      </c>
      <c r="AT87" s="1279">
        <v>0</v>
      </c>
      <c r="AU87" s="1150">
        <v>0</v>
      </c>
      <c r="AV87" s="1384">
        <v>0</v>
      </c>
      <c r="AW87" s="1158">
        <v>0</v>
      </c>
      <c r="AX87" s="1159"/>
      <c r="AY87" s="1159"/>
      <c r="AZ87" s="1159"/>
      <c r="BA87" s="1159"/>
      <c r="BB87" s="1160"/>
      <c r="BC87" s="1160"/>
      <c r="BD87" s="1160"/>
      <c r="BE87" s="1160"/>
      <c r="BF87" s="1159"/>
      <c r="BG87" s="1280">
        <v>2572.3333333333335</v>
      </c>
      <c r="BH87" s="1158">
        <v>0</v>
      </c>
      <c r="BI87" s="1159">
        <v>0</v>
      </c>
      <c r="BJ87" s="1161">
        <v>0</v>
      </c>
      <c r="BK87" s="1162">
        <v>0</v>
      </c>
      <c r="BL87" s="1159">
        <v>0</v>
      </c>
      <c r="BM87" s="1161">
        <v>0</v>
      </c>
      <c r="BN87" s="1162">
        <v>0</v>
      </c>
      <c r="BO87" s="1159">
        <v>0</v>
      </c>
      <c r="BP87" s="1159">
        <v>0</v>
      </c>
      <c r="BQ87" s="1280">
        <v>0</v>
      </c>
      <c r="BR87" s="1159">
        <v>0</v>
      </c>
      <c r="BS87" s="1159">
        <v>0</v>
      </c>
      <c r="BT87" s="1159"/>
      <c r="BU87" s="1159"/>
      <c r="BV87" s="1159">
        <v>0</v>
      </c>
      <c r="BW87" s="1159"/>
      <c r="BX87" s="1159"/>
      <c r="BY87" s="1159"/>
      <c r="BZ87" s="1161"/>
      <c r="CA87" s="1158">
        <v>0</v>
      </c>
      <c r="CB87" s="1159">
        <v>0</v>
      </c>
      <c r="CC87" s="1159">
        <v>0</v>
      </c>
      <c r="CD87" s="1159">
        <v>0</v>
      </c>
      <c r="CE87" s="1159">
        <v>0</v>
      </c>
      <c r="CF87" s="1150">
        <v>0</v>
      </c>
      <c r="CG87" s="1159">
        <v>0</v>
      </c>
    </row>
    <row r="88" spans="1:87" ht="15.6" x14ac:dyDescent="0.3">
      <c r="A88" s="1365">
        <v>85</v>
      </c>
      <c r="B88" s="1261" t="s">
        <v>2139</v>
      </c>
      <c r="C88" s="1148">
        <v>0</v>
      </c>
      <c r="D88" s="1149">
        <v>0</v>
      </c>
      <c r="E88" s="1150">
        <v>0</v>
      </c>
      <c r="F88" s="1150">
        <v>0</v>
      </c>
      <c r="G88" s="1150">
        <v>0</v>
      </c>
      <c r="H88" s="1150">
        <v>0</v>
      </c>
      <c r="I88" s="1150">
        <v>0</v>
      </c>
      <c r="J88" s="1150">
        <v>0</v>
      </c>
      <c r="K88" s="1150">
        <v>0</v>
      </c>
      <c r="L88" s="1150">
        <v>0</v>
      </c>
      <c r="M88" s="1150">
        <v>0</v>
      </c>
      <c r="N88" s="1151">
        <v>0</v>
      </c>
      <c r="O88" s="1152">
        <v>0</v>
      </c>
      <c r="P88" s="1149"/>
      <c r="Q88" s="1150"/>
      <c r="R88" s="1150"/>
      <c r="S88" s="1150"/>
      <c r="T88" s="1150"/>
      <c r="U88" s="1150"/>
      <c r="V88" s="1150"/>
      <c r="W88" s="1150"/>
      <c r="X88" s="1153"/>
      <c r="Y88" s="1153"/>
      <c r="Z88" s="1153"/>
      <c r="AA88" s="1154">
        <v>0</v>
      </c>
      <c r="AB88" s="1149">
        <v>0</v>
      </c>
      <c r="AC88" s="1150">
        <v>0</v>
      </c>
      <c r="AD88" s="1150">
        <v>0</v>
      </c>
      <c r="AE88" s="1150">
        <v>0</v>
      </c>
      <c r="AF88" s="1150">
        <v>0</v>
      </c>
      <c r="AG88" s="1154">
        <v>0</v>
      </c>
      <c r="AH88" s="1149">
        <v>0</v>
      </c>
      <c r="AI88" s="1150">
        <v>0</v>
      </c>
      <c r="AJ88" s="1150">
        <v>0</v>
      </c>
      <c r="AK88" s="1150">
        <v>0</v>
      </c>
      <c r="AL88" s="1150">
        <v>0</v>
      </c>
      <c r="AM88" s="1150">
        <v>0</v>
      </c>
      <c r="AN88" s="1150">
        <v>0</v>
      </c>
      <c r="AO88" s="1150">
        <v>0</v>
      </c>
      <c r="AP88" s="1153">
        <v>0</v>
      </c>
      <c r="AQ88" s="1153">
        <v>0</v>
      </c>
      <c r="AR88" s="1153">
        <v>0</v>
      </c>
      <c r="AS88" s="1154">
        <v>0</v>
      </c>
      <c r="AT88" s="1279">
        <v>0</v>
      </c>
      <c r="AU88" s="1150">
        <v>0</v>
      </c>
      <c r="AV88" s="1384">
        <v>0</v>
      </c>
      <c r="AW88" s="1158">
        <v>0</v>
      </c>
      <c r="AX88" s="1159"/>
      <c r="AY88" s="1159"/>
      <c r="AZ88" s="1159"/>
      <c r="BA88" s="1159"/>
      <c r="BB88" s="1160"/>
      <c r="BC88" s="1160"/>
      <c r="BD88" s="1160"/>
      <c r="BE88" s="1160"/>
      <c r="BF88" s="1159"/>
      <c r="BG88" s="1280">
        <v>1121</v>
      </c>
      <c r="BH88" s="1158">
        <v>0</v>
      </c>
      <c r="BI88" s="1159">
        <v>0</v>
      </c>
      <c r="BJ88" s="1161">
        <v>0</v>
      </c>
      <c r="BK88" s="1162">
        <v>0</v>
      </c>
      <c r="BL88" s="1159">
        <v>0</v>
      </c>
      <c r="BM88" s="1161">
        <v>0</v>
      </c>
      <c r="BN88" s="1162">
        <v>0</v>
      </c>
      <c r="BO88" s="1159">
        <v>0</v>
      </c>
      <c r="BP88" s="1159">
        <v>0</v>
      </c>
      <c r="BQ88" s="1280">
        <v>0</v>
      </c>
      <c r="BR88" s="1159">
        <v>0</v>
      </c>
      <c r="BS88" s="1159">
        <v>0</v>
      </c>
      <c r="BT88" s="1159"/>
      <c r="BU88" s="1159"/>
      <c r="BV88" s="1159">
        <v>0</v>
      </c>
      <c r="BW88" s="1159"/>
      <c r="BX88" s="1159"/>
      <c r="BY88" s="1159"/>
      <c r="BZ88" s="1161"/>
      <c r="CA88" s="1158">
        <v>0</v>
      </c>
      <c r="CB88" s="1159">
        <v>0</v>
      </c>
      <c r="CC88" s="1159">
        <v>0</v>
      </c>
      <c r="CD88" s="1159">
        <v>0</v>
      </c>
      <c r="CE88" s="1159">
        <v>0</v>
      </c>
      <c r="CF88" s="1150">
        <v>0</v>
      </c>
      <c r="CG88" s="1159">
        <v>0</v>
      </c>
    </row>
    <row r="89" spans="1:87" ht="15.6" x14ac:dyDescent="0.3">
      <c r="A89" s="1365">
        <v>86</v>
      </c>
      <c r="B89" s="1147" t="s">
        <v>758</v>
      </c>
      <c r="C89" s="1148">
        <v>0</v>
      </c>
      <c r="D89" s="1149">
        <v>0</v>
      </c>
      <c r="E89" s="1150">
        <v>0</v>
      </c>
      <c r="F89" s="1150">
        <v>0</v>
      </c>
      <c r="G89" s="1150">
        <v>0</v>
      </c>
      <c r="H89" s="1150">
        <v>0</v>
      </c>
      <c r="I89" s="1150">
        <v>0</v>
      </c>
      <c r="J89" s="1150">
        <v>0</v>
      </c>
      <c r="K89" s="1153">
        <v>0</v>
      </c>
      <c r="L89" s="1150">
        <v>0</v>
      </c>
      <c r="M89" s="1150">
        <v>0</v>
      </c>
      <c r="N89" s="1151">
        <v>0</v>
      </c>
      <c r="O89" s="1152">
        <v>0</v>
      </c>
      <c r="P89" s="1149"/>
      <c r="Q89" s="1150"/>
      <c r="R89" s="1150"/>
      <c r="S89" s="1150"/>
      <c r="T89" s="1150"/>
      <c r="U89" s="1150"/>
      <c r="V89" s="1150"/>
      <c r="W89" s="1150"/>
      <c r="X89" s="1153"/>
      <c r="Y89" s="1153"/>
      <c r="Z89" s="1153"/>
      <c r="AA89" s="1154">
        <v>0</v>
      </c>
      <c r="AB89" s="1149">
        <v>0</v>
      </c>
      <c r="AC89" s="1150">
        <v>0</v>
      </c>
      <c r="AD89" s="1150">
        <v>0</v>
      </c>
      <c r="AE89" s="1150">
        <v>0</v>
      </c>
      <c r="AF89" s="1150">
        <v>0</v>
      </c>
      <c r="AG89" s="1154">
        <v>0</v>
      </c>
      <c r="AH89" s="1149">
        <v>0</v>
      </c>
      <c r="AI89" s="1150">
        <v>0</v>
      </c>
      <c r="AJ89" s="1150">
        <v>0</v>
      </c>
      <c r="AK89" s="1150">
        <v>0</v>
      </c>
      <c r="AL89" s="1150">
        <v>0</v>
      </c>
      <c r="AM89" s="1150">
        <v>0</v>
      </c>
      <c r="AN89" s="1150">
        <v>0</v>
      </c>
      <c r="AO89" s="1150">
        <v>0</v>
      </c>
      <c r="AP89" s="1153">
        <v>0</v>
      </c>
      <c r="AQ89" s="1153">
        <v>0</v>
      </c>
      <c r="AR89" s="1153">
        <v>0</v>
      </c>
      <c r="AS89" s="1154">
        <v>0</v>
      </c>
      <c r="AT89" s="1149">
        <v>0</v>
      </c>
      <c r="AU89" s="1150">
        <v>0</v>
      </c>
      <c r="AV89" s="1154">
        <v>0</v>
      </c>
      <c r="AW89" s="1158">
        <v>25</v>
      </c>
      <c r="AX89" s="1159"/>
      <c r="AY89" s="1159"/>
      <c r="AZ89" s="1159"/>
      <c r="BA89" s="1159"/>
      <c r="BB89" s="1160"/>
      <c r="BC89" s="1160"/>
      <c r="BD89" s="1160"/>
      <c r="BE89" s="1160">
        <v>0</v>
      </c>
      <c r="BF89" s="1159">
        <v>0</v>
      </c>
      <c r="BG89" s="1280">
        <v>0</v>
      </c>
      <c r="BH89" s="1158">
        <v>0</v>
      </c>
      <c r="BI89" s="1159">
        <v>0</v>
      </c>
      <c r="BJ89" s="1161">
        <v>0</v>
      </c>
      <c r="BK89" s="1162">
        <v>0</v>
      </c>
      <c r="BL89" s="1159">
        <v>0</v>
      </c>
      <c r="BM89" s="1161">
        <v>0</v>
      </c>
      <c r="BN89" s="1162">
        <v>0</v>
      </c>
      <c r="BO89" s="1159">
        <v>0</v>
      </c>
      <c r="BP89" s="1159">
        <v>0</v>
      </c>
      <c r="BQ89" s="1161">
        <v>0</v>
      </c>
      <c r="BR89" s="1159">
        <v>0</v>
      </c>
      <c r="BS89" s="1159"/>
      <c r="BT89" s="1159"/>
      <c r="BU89" s="1159"/>
      <c r="BV89" s="1159">
        <v>0</v>
      </c>
      <c r="BW89" s="1159"/>
      <c r="BX89" s="1159"/>
      <c r="BY89" s="1159"/>
      <c r="BZ89" s="1161"/>
      <c r="CA89" s="1158">
        <v>0</v>
      </c>
      <c r="CB89" s="1159">
        <v>0</v>
      </c>
      <c r="CC89" s="1159">
        <v>0</v>
      </c>
      <c r="CD89" s="1159">
        <v>0</v>
      </c>
      <c r="CE89" s="1159">
        <v>0</v>
      </c>
      <c r="CF89" s="1150">
        <v>0</v>
      </c>
      <c r="CG89" s="1159">
        <v>0</v>
      </c>
    </row>
    <row r="90" spans="1:87" ht="15.6" x14ac:dyDescent="0.3">
      <c r="A90" s="1365">
        <v>87</v>
      </c>
      <c r="B90" s="1277" t="s">
        <v>1771</v>
      </c>
      <c r="C90" s="1148">
        <v>0</v>
      </c>
      <c r="D90" s="1149"/>
      <c r="E90" s="1150"/>
      <c r="F90" s="1150"/>
      <c r="G90" s="1150"/>
      <c r="H90" s="1150"/>
      <c r="I90" s="1150"/>
      <c r="J90" s="1150"/>
      <c r="K90" s="1153"/>
      <c r="L90" s="1150"/>
      <c r="M90" s="1150"/>
      <c r="N90" s="1151"/>
      <c r="O90" s="1152">
        <v>50</v>
      </c>
      <c r="P90" s="1149"/>
      <c r="Q90" s="1150"/>
      <c r="R90" s="1150"/>
      <c r="S90" s="1150"/>
      <c r="T90" s="1150"/>
      <c r="U90" s="1150"/>
      <c r="V90" s="1150"/>
      <c r="W90" s="1150"/>
      <c r="X90" s="1153"/>
      <c r="Y90" s="1153"/>
      <c r="Z90" s="1153">
        <v>5</v>
      </c>
      <c r="AA90" s="1154">
        <v>5</v>
      </c>
      <c r="AB90" s="1149"/>
      <c r="AC90" s="1150"/>
      <c r="AD90" s="1150"/>
      <c r="AE90" s="1150">
        <v>0</v>
      </c>
      <c r="AF90" s="1150">
        <v>5</v>
      </c>
      <c r="AG90" s="1154">
        <v>5</v>
      </c>
      <c r="AH90" s="1149"/>
      <c r="AI90" s="1150"/>
      <c r="AJ90" s="1150"/>
      <c r="AK90" s="1150"/>
      <c r="AL90" s="1150"/>
      <c r="AM90" s="1150"/>
      <c r="AN90" s="1150"/>
      <c r="AO90" s="1150"/>
      <c r="AP90" s="1153"/>
      <c r="AQ90" s="1153"/>
      <c r="AR90" s="1153">
        <v>45</v>
      </c>
      <c r="AS90" s="1154">
        <v>45</v>
      </c>
      <c r="AT90" s="1149">
        <v>5</v>
      </c>
      <c r="AU90" s="1150">
        <v>5</v>
      </c>
      <c r="AV90" s="1154">
        <v>0</v>
      </c>
      <c r="AW90" s="1158"/>
      <c r="AX90" s="1159"/>
      <c r="AY90" s="1159"/>
      <c r="AZ90" s="1159"/>
      <c r="BA90" s="1159"/>
      <c r="BB90" s="1160"/>
      <c r="BC90" s="1160"/>
      <c r="BD90" s="1160"/>
      <c r="BE90" s="1160"/>
      <c r="BF90" s="1159"/>
      <c r="BG90" s="1280"/>
      <c r="BH90" s="1158">
        <v>72.87</v>
      </c>
      <c r="BI90" s="1159">
        <v>0</v>
      </c>
      <c r="BJ90" s="1161">
        <v>0</v>
      </c>
      <c r="BK90" s="1162">
        <v>50</v>
      </c>
      <c r="BL90" s="1159">
        <v>0</v>
      </c>
      <c r="BM90" s="1161">
        <v>0</v>
      </c>
      <c r="BN90" s="1162">
        <v>3643.5</v>
      </c>
      <c r="BO90" s="1159">
        <v>0</v>
      </c>
      <c r="BP90" s="1159">
        <v>0</v>
      </c>
      <c r="BQ90" s="1161">
        <v>3643.5</v>
      </c>
      <c r="BR90" s="1159"/>
      <c r="BS90" s="1159"/>
      <c r="BT90" s="1159">
        <v>364.35</v>
      </c>
      <c r="BU90" s="1159"/>
      <c r="BV90" s="1159"/>
      <c r="BW90" s="1159"/>
      <c r="BX90" s="1159"/>
      <c r="BY90" s="1159"/>
      <c r="BZ90" s="1161"/>
      <c r="CA90" s="1158">
        <v>3279.15</v>
      </c>
      <c r="CB90" s="1159">
        <v>0</v>
      </c>
      <c r="CC90" s="1159">
        <v>3643.5</v>
      </c>
      <c r="CD90" s="1159">
        <v>364.34999999999991</v>
      </c>
      <c r="CE90" s="1159">
        <v>364.35</v>
      </c>
      <c r="CF90" s="1150" t="s">
        <v>45</v>
      </c>
      <c r="CG90" s="1159">
        <v>3279.15</v>
      </c>
    </row>
    <row r="91" spans="1:87" ht="15.6" x14ac:dyDescent="0.3">
      <c r="A91" s="1365">
        <v>88</v>
      </c>
      <c r="B91" s="1147" t="s">
        <v>1772</v>
      </c>
      <c r="C91" s="1148">
        <v>0</v>
      </c>
      <c r="D91" s="1149">
        <v>0</v>
      </c>
      <c r="E91" s="1150">
        <v>0</v>
      </c>
      <c r="F91" s="1150">
        <v>0</v>
      </c>
      <c r="G91" s="1150">
        <v>0</v>
      </c>
      <c r="H91" s="1150">
        <v>0</v>
      </c>
      <c r="I91" s="1150">
        <v>0</v>
      </c>
      <c r="J91" s="1150">
        <v>0</v>
      </c>
      <c r="K91" s="1153">
        <v>0</v>
      </c>
      <c r="L91" s="1150">
        <v>0</v>
      </c>
      <c r="M91" s="1150">
        <v>0</v>
      </c>
      <c r="N91" s="1151">
        <v>0</v>
      </c>
      <c r="O91" s="1152">
        <v>43</v>
      </c>
      <c r="P91" s="1149"/>
      <c r="Q91" s="1150"/>
      <c r="R91" s="1150"/>
      <c r="S91" s="1150"/>
      <c r="T91" s="1150"/>
      <c r="U91" s="1150"/>
      <c r="V91" s="1150"/>
      <c r="W91" s="1150"/>
      <c r="X91" s="1153"/>
      <c r="Y91" s="1153"/>
      <c r="Z91" s="1153">
        <v>17</v>
      </c>
      <c r="AA91" s="1154">
        <v>17</v>
      </c>
      <c r="AB91" s="1149">
        <v>0</v>
      </c>
      <c r="AC91" s="1150">
        <v>0</v>
      </c>
      <c r="AD91" s="1150">
        <v>0</v>
      </c>
      <c r="AE91" s="1150">
        <v>0</v>
      </c>
      <c r="AF91" s="1150">
        <v>17</v>
      </c>
      <c r="AG91" s="1154">
        <v>17</v>
      </c>
      <c r="AH91" s="1149">
        <v>0</v>
      </c>
      <c r="AI91" s="1150">
        <v>0</v>
      </c>
      <c r="AJ91" s="1150">
        <v>0</v>
      </c>
      <c r="AK91" s="1150">
        <v>0</v>
      </c>
      <c r="AL91" s="1150">
        <v>0</v>
      </c>
      <c r="AM91" s="1150">
        <v>0</v>
      </c>
      <c r="AN91" s="1150">
        <v>0</v>
      </c>
      <c r="AO91" s="1150">
        <v>0</v>
      </c>
      <c r="AP91" s="1153">
        <v>0</v>
      </c>
      <c r="AQ91" s="1153">
        <v>0</v>
      </c>
      <c r="AR91" s="1153">
        <v>26</v>
      </c>
      <c r="AS91" s="1154">
        <v>26</v>
      </c>
      <c r="AT91" s="1149">
        <v>17</v>
      </c>
      <c r="AU91" s="1150">
        <v>17</v>
      </c>
      <c r="AV91" s="1154">
        <v>0</v>
      </c>
      <c r="AW91" s="1158">
        <v>25</v>
      </c>
      <c r="AX91" s="1159"/>
      <c r="AY91" s="1159"/>
      <c r="AZ91" s="1159"/>
      <c r="BA91" s="1159"/>
      <c r="BB91" s="1160"/>
      <c r="BC91" s="1160"/>
      <c r="BD91" s="1160"/>
      <c r="BE91" s="1160">
        <v>0</v>
      </c>
      <c r="BF91" s="1159">
        <v>0</v>
      </c>
      <c r="BG91" s="1280">
        <v>0</v>
      </c>
      <c r="BH91" s="1158">
        <v>78.47</v>
      </c>
      <c r="BI91" s="1159">
        <v>0</v>
      </c>
      <c r="BJ91" s="1161">
        <v>0</v>
      </c>
      <c r="BK91" s="1162">
        <v>43</v>
      </c>
      <c r="BL91" s="1159">
        <v>0</v>
      </c>
      <c r="BM91" s="1161">
        <v>0</v>
      </c>
      <c r="BN91" s="1162">
        <v>3374.21</v>
      </c>
      <c r="BO91" s="1159">
        <v>0</v>
      </c>
      <c r="BP91" s="1159">
        <v>0</v>
      </c>
      <c r="BQ91" s="1161">
        <v>3374.21</v>
      </c>
      <c r="BR91" s="1159"/>
      <c r="BS91" s="1159"/>
      <c r="BT91" s="1159">
        <v>1333.99</v>
      </c>
      <c r="BU91" s="1159"/>
      <c r="BV91" s="1159">
        <v>0</v>
      </c>
      <c r="BW91" s="1159"/>
      <c r="BX91" s="1159"/>
      <c r="BY91" s="1159"/>
      <c r="BZ91" s="1161"/>
      <c r="CA91" s="1158">
        <v>2040.22</v>
      </c>
      <c r="CB91" s="1159">
        <v>0</v>
      </c>
      <c r="CC91" s="1159">
        <v>3374.21</v>
      </c>
      <c r="CD91" s="1159">
        <v>1333.99</v>
      </c>
      <c r="CE91" s="1159">
        <v>1333.99</v>
      </c>
      <c r="CF91" s="1150">
        <v>0</v>
      </c>
      <c r="CG91" s="1159">
        <v>2040.22</v>
      </c>
    </row>
    <row r="92" spans="1:87" ht="15.6" x14ac:dyDescent="0.3">
      <c r="A92" s="1365">
        <v>89</v>
      </c>
      <c r="B92" s="1147" t="s">
        <v>758</v>
      </c>
      <c r="C92" s="1148">
        <v>0</v>
      </c>
      <c r="D92" s="1149">
        <v>0</v>
      </c>
      <c r="E92" s="1150">
        <v>0</v>
      </c>
      <c r="F92" s="1150">
        <v>0</v>
      </c>
      <c r="G92" s="1150">
        <v>0</v>
      </c>
      <c r="H92" s="1150">
        <v>0</v>
      </c>
      <c r="I92" s="1150">
        <v>12</v>
      </c>
      <c r="J92" s="1150">
        <v>0</v>
      </c>
      <c r="K92" s="1153">
        <v>200</v>
      </c>
      <c r="L92" s="1150">
        <v>0</v>
      </c>
      <c r="M92" s="1150">
        <v>0</v>
      </c>
      <c r="N92" s="1151">
        <v>212</v>
      </c>
      <c r="O92" s="1152">
        <v>0</v>
      </c>
      <c r="P92" s="1149"/>
      <c r="Q92" s="1150"/>
      <c r="R92" s="1150"/>
      <c r="S92" s="1150"/>
      <c r="T92" s="1150"/>
      <c r="U92" s="1150">
        <v>12</v>
      </c>
      <c r="V92" s="1150"/>
      <c r="W92" s="1150">
        <v>51</v>
      </c>
      <c r="X92" s="1153"/>
      <c r="Y92" s="1153"/>
      <c r="Z92" s="1153"/>
      <c r="AA92" s="1154">
        <v>63</v>
      </c>
      <c r="AB92" s="1149">
        <v>0</v>
      </c>
      <c r="AC92" s="1150">
        <v>0</v>
      </c>
      <c r="AD92" s="1150">
        <v>0</v>
      </c>
      <c r="AE92" s="1150">
        <v>16</v>
      </c>
      <c r="AF92" s="1150">
        <v>47</v>
      </c>
      <c r="AG92" s="1154">
        <v>63</v>
      </c>
      <c r="AH92" s="1149">
        <v>0</v>
      </c>
      <c r="AI92" s="1150">
        <v>0</v>
      </c>
      <c r="AJ92" s="1150">
        <v>0</v>
      </c>
      <c r="AK92" s="1150">
        <v>0</v>
      </c>
      <c r="AL92" s="1150">
        <v>0</v>
      </c>
      <c r="AM92" s="1150">
        <v>0</v>
      </c>
      <c r="AN92" s="1150">
        <v>0</v>
      </c>
      <c r="AO92" s="1150">
        <v>149</v>
      </c>
      <c r="AP92" s="1153">
        <v>0</v>
      </c>
      <c r="AQ92" s="1153">
        <v>0</v>
      </c>
      <c r="AR92" s="1153">
        <v>0</v>
      </c>
      <c r="AS92" s="1154">
        <v>149</v>
      </c>
      <c r="AT92" s="1149">
        <v>63</v>
      </c>
      <c r="AU92" s="1150">
        <v>63</v>
      </c>
      <c r="AV92" s="1154">
        <v>0</v>
      </c>
      <c r="AW92" s="1158">
        <v>34</v>
      </c>
      <c r="AX92" s="1159"/>
      <c r="AY92" s="1159"/>
      <c r="AZ92" s="1159"/>
      <c r="BA92" s="1159">
        <v>28.052499999999998</v>
      </c>
      <c r="BB92" s="1160"/>
      <c r="BC92" s="1160">
        <v>35.161999999999999</v>
      </c>
      <c r="BD92" s="1160"/>
      <c r="BE92" s="1160">
        <v>0</v>
      </c>
      <c r="BF92" s="1159">
        <v>0</v>
      </c>
      <c r="BG92" s="1280">
        <v>0</v>
      </c>
      <c r="BH92" s="1158">
        <v>0</v>
      </c>
      <c r="BI92" s="1159">
        <v>0</v>
      </c>
      <c r="BJ92" s="1161">
        <v>0</v>
      </c>
      <c r="BK92" s="1162">
        <v>0</v>
      </c>
      <c r="BL92" s="1159">
        <v>0</v>
      </c>
      <c r="BM92" s="1161">
        <v>0</v>
      </c>
      <c r="BN92" s="1162">
        <v>0</v>
      </c>
      <c r="BO92" s="1159">
        <v>0</v>
      </c>
      <c r="BP92" s="1159">
        <v>0</v>
      </c>
      <c r="BQ92" s="1161">
        <v>0</v>
      </c>
      <c r="BR92" s="1159">
        <v>2129.8919999999998</v>
      </c>
      <c r="BS92" s="1159"/>
      <c r="BT92" s="1159"/>
      <c r="BU92" s="1159"/>
      <c r="BV92" s="1159">
        <v>0</v>
      </c>
      <c r="BW92" s="1159"/>
      <c r="BX92" s="1159"/>
      <c r="BY92" s="1159"/>
      <c r="BZ92" s="1161"/>
      <c r="CA92" s="1158">
        <v>5239.1379999999999</v>
      </c>
      <c r="CB92" s="1159">
        <v>7369.03</v>
      </c>
      <c r="CC92" s="1159">
        <v>0</v>
      </c>
      <c r="CD92" s="1159">
        <v>2129.8919999999998</v>
      </c>
      <c r="CE92" s="1159">
        <v>2129.8919999999998</v>
      </c>
      <c r="CF92" s="1150">
        <v>0</v>
      </c>
      <c r="CG92" s="1159">
        <v>0</v>
      </c>
    </row>
    <row r="93" spans="1:87" ht="15.6" x14ac:dyDescent="0.3">
      <c r="A93" s="1365">
        <v>90</v>
      </c>
      <c r="B93" s="1147" t="s">
        <v>759</v>
      </c>
      <c r="C93" s="1148">
        <v>0</v>
      </c>
      <c r="D93" s="1149">
        <v>0</v>
      </c>
      <c r="E93" s="1150">
        <v>0</v>
      </c>
      <c r="F93" s="1150">
        <v>0</v>
      </c>
      <c r="G93" s="1150">
        <v>0</v>
      </c>
      <c r="H93" s="1150">
        <v>0</v>
      </c>
      <c r="I93" s="1150">
        <v>0</v>
      </c>
      <c r="J93" s="1150">
        <v>0</v>
      </c>
      <c r="K93" s="1153">
        <v>0</v>
      </c>
      <c r="L93" s="1150">
        <v>0</v>
      </c>
      <c r="M93" s="1150">
        <v>710</v>
      </c>
      <c r="N93" s="1151">
        <v>710</v>
      </c>
      <c r="O93" s="1152">
        <v>0</v>
      </c>
      <c r="P93" s="1149"/>
      <c r="Q93" s="1150"/>
      <c r="R93" s="1150"/>
      <c r="S93" s="1150"/>
      <c r="T93" s="1150"/>
      <c r="U93" s="1150"/>
      <c r="V93" s="1150"/>
      <c r="W93" s="1150"/>
      <c r="X93" s="1153"/>
      <c r="Y93" s="1153">
        <v>360</v>
      </c>
      <c r="Z93" s="1153"/>
      <c r="AA93" s="1154">
        <v>360</v>
      </c>
      <c r="AB93" s="1149">
        <v>0</v>
      </c>
      <c r="AC93" s="1150">
        <v>0</v>
      </c>
      <c r="AD93" s="1150">
        <v>46</v>
      </c>
      <c r="AE93" s="1150">
        <v>141</v>
      </c>
      <c r="AF93" s="1150">
        <v>173</v>
      </c>
      <c r="AG93" s="1154">
        <v>360</v>
      </c>
      <c r="AH93" s="1149">
        <v>0</v>
      </c>
      <c r="AI93" s="1150">
        <v>0</v>
      </c>
      <c r="AJ93" s="1150">
        <v>0</v>
      </c>
      <c r="AK93" s="1150">
        <v>0</v>
      </c>
      <c r="AL93" s="1150">
        <v>0</v>
      </c>
      <c r="AM93" s="1150">
        <v>0</v>
      </c>
      <c r="AN93" s="1150">
        <v>0</v>
      </c>
      <c r="AO93" s="1150">
        <v>0</v>
      </c>
      <c r="AP93" s="1153">
        <v>0</v>
      </c>
      <c r="AQ93" s="1153">
        <v>350</v>
      </c>
      <c r="AR93" s="1153">
        <v>0</v>
      </c>
      <c r="AS93" s="1154">
        <v>350</v>
      </c>
      <c r="AT93" s="1149">
        <v>360</v>
      </c>
      <c r="AU93" s="1150">
        <v>360</v>
      </c>
      <c r="AV93" s="1154">
        <v>0</v>
      </c>
      <c r="AW93" s="1158">
        <v>16</v>
      </c>
      <c r="AX93" s="1159"/>
      <c r="AY93" s="1159"/>
      <c r="AZ93" s="1159">
        <v>32.208849999999998</v>
      </c>
      <c r="BA93" s="1159">
        <v>10.1218</v>
      </c>
      <c r="BB93" s="1160"/>
      <c r="BC93" s="1160"/>
      <c r="BD93" s="1160"/>
      <c r="BE93" s="1160">
        <v>0</v>
      </c>
      <c r="BF93" s="1159">
        <v>0</v>
      </c>
      <c r="BG93" s="1280">
        <v>17.170000000000002</v>
      </c>
      <c r="BH93" s="1158">
        <v>0</v>
      </c>
      <c r="BI93" s="1159">
        <v>0</v>
      </c>
      <c r="BJ93" s="1161">
        <v>0</v>
      </c>
      <c r="BK93" s="1162">
        <v>0</v>
      </c>
      <c r="BL93" s="1159">
        <v>0</v>
      </c>
      <c r="BM93" s="1161">
        <v>0</v>
      </c>
      <c r="BN93" s="1162">
        <v>0</v>
      </c>
      <c r="BO93" s="1159">
        <v>0</v>
      </c>
      <c r="BP93" s="1159">
        <v>0</v>
      </c>
      <c r="BQ93" s="1161">
        <v>0</v>
      </c>
      <c r="BR93" s="1159">
        <v>0</v>
      </c>
      <c r="BS93" s="1159">
        <v>5391.38</v>
      </c>
      <c r="BT93" s="1159"/>
      <c r="BU93" s="1159"/>
      <c r="BV93" s="1159">
        <v>789.82</v>
      </c>
      <c r="BW93" s="1159"/>
      <c r="BX93" s="1159"/>
      <c r="BY93" s="1159"/>
      <c r="BZ93" s="1161"/>
      <c r="CA93" s="1158">
        <v>6009.5000000000009</v>
      </c>
      <c r="CB93" s="1159">
        <v>12190.7</v>
      </c>
      <c r="CC93" s="1159">
        <v>0</v>
      </c>
      <c r="CD93" s="1159">
        <v>6181.2</v>
      </c>
      <c r="CE93" s="1159">
        <v>6181.2</v>
      </c>
      <c r="CF93" s="1150">
        <v>0</v>
      </c>
      <c r="CG93" s="1159">
        <v>0</v>
      </c>
      <c r="CH93" s="1281"/>
      <c r="CI93" s="1282"/>
    </row>
    <row r="94" spans="1:87" ht="15.6" x14ac:dyDescent="0.3">
      <c r="A94" s="1365">
        <v>91</v>
      </c>
      <c r="B94" s="1147" t="s">
        <v>760</v>
      </c>
      <c r="C94" s="1148">
        <v>0</v>
      </c>
      <c r="D94" s="1149">
        <v>0</v>
      </c>
      <c r="E94" s="1150">
        <v>0</v>
      </c>
      <c r="F94" s="1150">
        <v>0</v>
      </c>
      <c r="G94" s="1150">
        <v>0</v>
      </c>
      <c r="H94" s="1150">
        <v>0</v>
      </c>
      <c r="I94" s="1150">
        <v>0</v>
      </c>
      <c r="J94" s="1150">
        <v>0</v>
      </c>
      <c r="K94" s="1153">
        <v>0</v>
      </c>
      <c r="L94" s="1150">
        <v>0</v>
      </c>
      <c r="M94" s="1150">
        <v>57</v>
      </c>
      <c r="N94" s="1151">
        <v>57</v>
      </c>
      <c r="O94" s="1152">
        <v>0</v>
      </c>
      <c r="P94" s="1149"/>
      <c r="Q94" s="1150"/>
      <c r="R94" s="1150"/>
      <c r="S94" s="1150"/>
      <c r="T94" s="1150"/>
      <c r="U94" s="1150"/>
      <c r="V94" s="1150"/>
      <c r="W94" s="1150"/>
      <c r="X94" s="1153"/>
      <c r="Y94" s="1153">
        <v>57</v>
      </c>
      <c r="Z94" s="1153"/>
      <c r="AA94" s="1154">
        <v>57</v>
      </c>
      <c r="AB94" s="1149">
        <v>0</v>
      </c>
      <c r="AC94" s="1150">
        <v>0</v>
      </c>
      <c r="AD94" s="1150">
        <v>0</v>
      </c>
      <c r="AE94" s="1150">
        <v>0</v>
      </c>
      <c r="AF94" s="1150">
        <v>57</v>
      </c>
      <c r="AG94" s="1154">
        <v>57</v>
      </c>
      <c r="AH94" s="1149">
        <v>0</v>
      </c>
      <c r="AI94" s="1150">
        <v>0</v>
      </c>
      <c r="AJ94" s="1150">
        <v>0</v>
      </c>
      <c r="AK94" s="1150">
        <v>0</v>
      </c>
      <c r="AL94" s="1150">
        <v>0</v>
      </c>
      <c r="AM94" s="1150">
        <v>0</v>
      </c>
      <c r="AN94" s="1150">
        <v>0</v>
      </c>
      <c r="AO94" s="1150">
        <v>0</v>
      </c>
      <c r="AP94" s="1153">
        <v>0</v>
      </c>
      <c r="AQ94" s="1153">
        <v>0</v>
      </c>
      <c r="AR94" s="1153">
        <v>0</v>
      </c>
      <c r="AS94" s="1154">
        <v>0</v>
      </c>
      <c r="AT94" s="1149">
        <v>57</v>
      </c>
      <c r="AU94" s="1150">
        <v>57</v>
      </c>
      <c r="AV94" s="1154">
        <v>0</v>
      </c>
      <c r="AW94" s="1158">
        <v>76</v>
      </c>
      <c r="AX94" s="1159"/>
      <c r="AY94" s="1159"/>
      <c r="AZ94" s="1159">
        <v>106.24455</v>
      </c>
      <c r="BA94" s="1159">
        <v>80.549399999999991</v>
      </c>
      <c r="BB94" s="1160"/>
      <c r="BC94" s="1160"/>
      <c r="BD94" s="1160"/>
      <c r="BE94" s="1160">
        <v>78.540000000000006</v>
      </c>
      <c r="BF94" s="1159">
        <v>0</v>
      </c>
      <c r="BG94" s="1280">
        <v>85.85</v>
      </c>
      <c r="BH94" s="1158">
        <v>0</v>
      </c>
      <c r="BI94" s="1159">
        <v>0</v>
      </c>
      <c r="BJ94" s="1161">
        <v>0</v>
      </c>
      <c r="BK94" s="1162">
        <v>0</v>
      </c>
      <c r="BL94" s="1159">
        <v>0</v>
      </c>
      <c r="BM94" s="1161">
        <v>0</v>
      </c>
      <c r="BN94" s="1162">
        <v>0</v>
      </c>
      <c r="BO94" s="1159">
        <v>0</v>
      </c>
      <c r="BP94" s="1159">
        <v>0</v>
      </c>
      <c r="BQ94" s="1161">
        <v>0</v>
      </c>
      <c r="BR94" s="1159">
        <v>0</v>
      </c>
      <c r="BS94" s="1159">
        <v>4893.45</v>
      </c>
      <c r="BT94" s="1159"/>
      <c r="BU94" s="1159"/>
      <c r="BV94" s="1159">
        <v>0</v>
      </c>
      <c r="BW94" s="1159"/>
      <c r="BX94" s="1159"/>
      <c r="BY94" s="1159"/>
      <c r="BZ94" s="1161"/>
      <c r="CA94" s="1158">
        <v>0</v>
      </c>
      <c r="CB94" s="1159">
        <v>4893.45</v>
      </c>
      <c r="CC94" s="1159">
        <v>0</v>
      </c>
      <c r="CD94" s="1159">
        <v>4893.45</v>
      </c>
      <c r="CE94" s="1159">
        <v>4893.45</v>
      </c>
      <c r="CF94" s="1150">
        <v>0</v>
      </c>
      <c r="CG94" s="1159">
        <v>0</v>
      </c>
    </row>
    <row r="95" spans="1:87" ht="15.6" x14ac:dyDescent="0.3">
      <c r="A95" s="1365">
        <v>92</v>
      </c>
      <c r="B95" s="1147" t="s">
        <v>761</v>
      </c>
      <c r="C95" s="1148">
        <v>0</v>
      </c>
      <c r="D95" s="1149">
        <v>0</v>
      </c>
      <c r="E95" s="1150">
        <v>0</v>
      </c>
      <c r="F95" s="1150">
        <v>0</v>
      </c>
      <c r="G95" s="1150">
        <v>0</v>
      </c>
      <c r="H95" s="1150">
        <v>0</v>
      </c>
      <c r="I95" s="1150">
        <v>0</v>
      </c>
      <c r="J95" s="1150">
        <v>0</v>
      </c>
      <c r="K95" s="1153">
        <v>0</v>
      </c>
      <c r="L95" s="1150">
        <v>0</v>
      </c>
      <c r="M95" s="1150">
        <v>594</v>
      </c>
      <c r="N95" s="1151">
        <v>594</v>
      </c>
      <c r="O95" s="1152">
        <v>0</v>
      </c>
      <c r="P95" s="1149"/>
      <c r="Q95" s="1150"/>
      <c r="R95" s="1150"/>
      <c r="S95" s="1150"/>
      <c r="T95" s="1150"/>
      <c r="U95" s="1150"/>
      <c r="V95" s="1150"/>
      <c r="W95" s="1150"/>
      <c r="X95" s="1153"/>
      <c r="Y95" s="1153">
        <v>203</v>
      </c>
      <c r="Z95" s="1153"/>
      <c r="AA95" s="1154">
        <v>203</v>
      </c>
      <c r="AB95" s="1149">
        <v>0</v>
      </c>
      <c r="AC95" s="1150">
        <v>0</v>
      </c>
      <c r="AD95" s="1150">
        <v>0</v>
      </c>
      <c r="AE95" s="1150">
        <v>57</v>
      </c>
      <c r="AF95" s="1150">
        <v>146</v>
      </c>
      <c r="AG95" s="1154">
        <v>203</v>
      </c>
      <c r="AH95" s="1149">
        <v>0</v>
      </c>
      <c r="AI95" s="1150">
        <v>0</v>
      </c>
      <c r="AJ95" s="1150">
        <v>0</v>
      </c>
      <c r="AK95" s="1150">
        <v>0</v>
      </c>
      <c r="AL95" s="1150">
        <v>0</v>
      </c>
      <c r="AM95" s="1150">
        <v>0</v>
      </c>
      <c r="AN95" s="1150">
        <v>0</v>
      </c>
      <c r="AO95" s="1150">
        <v>0</v>
      </c>
      <c r="AP95" s="1153">
        <v>0</v>
      </c>
      <c r="AQ95" s="1153">
        <v>391</v>
      </c>
      <c r="AR95" s="1153">
        <v>0</v>
      </c>
      <c r="AS95" s="1154">
        <v>391</v>
      </c>
      <c r="AT95" s="1149">
        <v>203</v>
      </c>
      <c r="AU95" s="1150">
        <v>203</v>
      </c>
      <c r="AV95" s="1154">
        <v>0</v>
      </c>
      <c r="AW95" s="1158">
        <v>21</v>
      </c>
      <c r="AX95" s="1159"/>
      <c r="AY95" s="1159"/>
      <c r="AZ95" s="1159">
        <v>48.135800000000003</v>
      </c>
      <c r="BA95" s="1159">
        <v>15.7323</v>
      </c>
      <c r="BB95" s="1160"/>
      <c r="BC95" s="1160"/>
      <c r="BD95" s="1160"/>
      <c r="BE95" s="1160">
        <v>0</v>
      </c>
      <c r="BF95" s="1159">
        <v>0</v>
      </c>
      <c r="BG95" s="1280">
        <v>24.04</v>
      </c>
      <c r="BH95" s="1158">
        <v>0</v>
      </c>
      <c r="BI95" s="1159">
        <v>0</v>
      </c>
      <c r="BJ95" s="1161">
        <v>0</v>
      </c>
      <c r="BK95" s="1162">
        <v>0</v>
      </c>
      <c r="BL95" s="1159">
        <v>0</v>
      </c>
      <c r="BM95" s="1161">
        <v>0</v>
      </c>
      <c r="BN95" s="1162">
        <v>0</v>
      </c>
      <c r="BO95" s="1159">
        <v>0</v>
      </c>
      <c r="BP95" s="1159">
        <v>0</v>
      </c>
      <c r="BQ95" s="1161">
        <v>0</v>
      </c>
      <c r="BR95" s="1159">
        <v>0</v>
      </c>
      <c r="BS95" s="1159">
        <v>4880.12</v>
      </c>
      <c r="BT95" s="1159"/>
      <c r="BU95" s="1159"/>
      <c r="BV95" s="1159">
        <v>0</v>
      </c>
      <c r="BW95" s="1159"/>
      <c r="BX95" s="1159"/>
      <c r="BY95" s="1159"/>
      <c r="BZ95" s="1161"/>
      <c r="CA95" s="1158">
        <v>9399.64</v>
      </c>
      <c r="CB95" s="1159">
        <v>14279.76</v>
      </c>
      <c r="CC95" s="1159">
        <v>0</v>
      </c>
      <c r="CD95" s="1159">
        <v>4880.1200000000008</v>
      </c>
      <c r="CE95" s="1159">
        <v>4880.12</v>
      </c>
      <c r="CF95" s="1150">
        <v>0</v>
      </c>
      <c r="CG95" s="1159">
        <v>0</v>
      </c>
    </row>
    <row r="96" spans="1:87" ht="15.6" x14ac:dyDescent="0.3">
      <c r="A96" s="1365">
        <v>93</v>
      </c>
      <c r="B96" s="1147" t="s">
        <v>762</v>
      </c>
      <c r="C96" s="1148">
        <v>0</v>
      </c>
      <c r="D96" s="1149">
        <v>0</v>
      </c>
      <c r="E96" s="1150">
        <v>0</v>
      </c>
      <c r="F96" s="1150">
        <v>0</v>
      </c>
      <c r="G96" s="1150">
        <v>0</v>
      </c>
      <c r="H96" s="1150">
        <v>0</v>
      </c>
      <c r="I96" s="1150">
        <v>0</v>
      </c>
      <c r="J96" s="1150">
        <v>0</v>
      </c>
      <c r="K96" s="1153">
        <v>0</v>
      </c>
      <c r="L96" s="1150">
        <v>0</v>
      </c>
      <c r="M96" s="1150">
        <v>448</v>
      </c>
      <c r="N96" s="1151">
        <v>448</v>
      </c>
      <c r="O96" s="1152">
        <v>0</v>
      </c>
      <c r="P96" s="1149"/>
      <c r="Q96" s="1150"/>
      <c r="R96" s="1150"/>
      <c r="S96" s="1150"/>
      <c r="T96" s="1150"/>
      <c r="U96" s="1150"/>
      <c r="V96" s="1150"/>
      <c r="W96" s="1150"/>
      <c r="X96" s="1153"/>
      <c r="Y96" s="1153">
        <v>320</v>
      </c>
      <c r="Z96" s="1153"/>
      <c r="AA96" s="1154">
        <v>320</v>
      </c>
      <c r="AB96" s="1149">
        <v>0</v>
      </c>
      <c r="AC96" s="1150">
        <v>0</v>
      </c>
      <c r="AD96" s="1150">
        <v>12</v>
      </c>
      <c r="AE96" s="1150">
        <v>103</v>
      </c>
      <c r="AF96" s="1150">
        <v>205</v>
      </c>
      <c r="AG96" s="1154">
        <v>320</v>
      </c>
      <c r="AH96" s="1149">
        <v>0</v>
      </c>
      <c r="AI96" s="1150">
        <v>0</v>
      </c>
      <c r="AJ96" s="1150">
        <v>0</v>
      </c>
      <c r="AK96" s="1150">
        <v>0</v>
      </c>
      <c r="AL96" s="1150">
        <v>0</v>
      </c>
      <c r="AM96" s="1150">
        <v>0</v>
      </c>
      <c r="AN96" s="1150">
        <v>0</v>
      </c>
      <c r="AO96" s="1150">
        <v>0</v>
      </c>
      <c r="AP96" s="1153">
        <v>0</v>
      </c>
      <c r="AQ96" s="1153">
        <v>128</v>
      </c>
      <c r="AR96" s="1153">
        <v>0</v>
      </c>
      <c r="AS96" s="1154">
        <v>128</v>
      </c>
      <c r="AT96" s="1149">
        <v>320</v>
      </c>
      <c r="AU96" s="1150">
        <v>320</v>
      </c>
      <c r="AV96" s="1154">
        <v>0</v>
      </c>
      <c r="AW96" s="1158">
        <v>91</v>
      </c>
      <c r="AX96" s="1159"/>
      <c r="AY96" s="1159"/>
      <c r="AZ96" s="1159">
        <v>106.9888</v>
      </c>
      <c r="BA96" s="1159">
        <v>98.899200000000008</v>
      </c>
      <c r="BB96" s="1160"/>
      <c r="BC96" s="1160"/>
      <c r="BD96" s="1160"/>
      <c r="BE96" s="1160">
        <v>96.9</v>
      </c>
      <c r="BF96" s="1159">
        <v>0</v>
      </c>
      <c r="BG96" s="1280">
        <v>100.72</v>
      </c>
      <c r="BH96" s="1158">
        <v>0</v>
      </c>
      <c r="BI96" s="1159">
        <v>0</v>
      </c>
      <c r="BJ96" s="1161">
        <v>0</v>
      </c>
      <c r="BK96" s="1162">
        <v>0</v>
      </c>
      <c r="BL96" s="1159">
        <v>0</v>
      </c>
      <c r="BM96" s="1161">
        <v>0</v>
      </c>
      <c r="BN96" s="1162">
        <v>0</v>
      </c>
      <c r="BO96" s="1159">
        <v>0</v>
      </c>
      <c r="BP96" s="1159">
        <v>0</v>
      </c>
      <c r="BQ96" s="1161">
        <v>0</v>
      </c>
      <c r="BR96" s="1159">
        <v>0</v>
      </c>
      <c r="BS96" s="1159">
        <v>31021.759999999998</v>
      </c>
      <c r="BT96" s="1159"/>
      <c r="BU96" s="1159"/>
      <c r="BV96" s="1159">
        <v>1208.6399999999999</v>
      </c>
      <c r="BW96" s="1159"/>
      <c r="BX96" s="1159"/>
      <c r="BY96" s="1159"/>
      <c r="BZ96" s="1161"/>
      <c r="CA96" s="1158">
        <v>12892.16</v>
      </c>
      <c r="CB96" s="1159">
        <v>45122.559999999998</v>
      </c>
      <c r="CC96" s="1159">
        <v>0</v>
      </c>
      <c r="CD96" s="1159">
        <v>32230.399999999998</v>
      </c>
      <c r="CE96" s="1159">
        <v>32230.399999999998</v>
      </c>
      <c r="CF96" s="1150">
        <v>0</v>
      </c>
      <c r="CG96" s="1159">
        <v>0</v>
      </c>
    </row>
    <row r="97" spans="1:85" ht="15.6" x14ac:dyDescent="0.3">
      <c r="A97" s="1365">
        <v>94</v>
      </c>
      <c r="B97" s="1147" t="s">
        <v>1773</v>
      </c>
      <c r="C97" s="1148">
        <v>0</v>
      </c>
      <c r="D97" s="1149">
        <v>0</v>
      </c>
      <c r="E97" s="1150">
        <v>42</v>
      </c>
      <c r="F97" s="1150">
        <v>0</v>
      </c>
      <c r="G97" s="1150">
        <v>0</v>
      </c>
      <c r="H97" s="1150">
        <v>0</v>
      </c>
      <c r="I97" s="1150">
        <v>0</v>
      </c>
      <c r="J97" s="1150">
        <v>0</v>
      </c>
      <c r="K97" s="1153">
        <v>0</v>
      </c>
      <c r="L97" s="1150">
        <v>0</v>
      </c>
      <c r="M97" s="1150">
        <v>0</v>
      </c>
      <c r="N97" s="1151">
        <v>42</v>
      </c>
      <c r="O97" s="1152">
        <v>0</v>
      </c>
      <c r="P97" s="1149"/>
      <c r="Q97" s="1150"/>
      <c r="R97" s="1150"/>
      <c r="S97" s="1150"/>
      <c r="T97" s="1150"/>
      <c r="U97" s="1150"/>
      <c r="V97" s="1150"/>
      <c r="W97" s="1150"/>
      <c r="X97" s="1153"/>
      <c r="Y97" s="1153"/>
      <c r="Z97" s="1153"/>
      <c r="AA97" s="1154">
        <v>0</v>
      </c>
      <c r="AB97" s="1149">
        <v>0</v>
      </c>
      <c r="AC97" s="1150">
        <v>0</v>
      </c>
      <c r="AD97" s="1150">
        <v>0</v>
      </c>
      <c r="AE97" s="1150">
        <v>0</v>
      </c>
      <c r="AF97" s="1150">
        <v>0</v>
      </c>
      <c r="AG97" s="1154">
        <v>0</v>
      </c>
      <c r="AH97" s="1149">
        <v>0</v>
      </c>
      <c r="AI97" s="1150">
        <v>42</v>
      </c>
      <c r="AJ97" s="1150">
        <v>0</v>
      </c>
      <c r="AK97" s="1150">
        <v>0</v>
      </c>
      <c r="AL97" s="1150">
        <v>0</v>
      </c>
      <c r="AM97" s="1150">
        <v>0</v>
      </c>
      <c r="AN97" s="1150">
        <v>0</v>
      </c>
      <c r="AO97" s="1150">
        <v>0</v>
      </c>
      <c r="AP97" s="1153">
        <v>0</v>
      </c>
      <c r="AQ97" s="1153">
        <v>0</v>
      </c>
      <c r="AR97" s="1153">
        <v>0</v>
      </c>
      <c r="AS97" s="1154">
        <v>42</v>
      </c>
      <c r="AT97" s="1149">
        <v>0</v>
      </c>
      <c r="AU97" s="1150">
        <v>0</v>
      </c>
      <c r="AV97" s="1154">
        <v>0</v>
      </c>
      <c r="AW97" s="1158">
        <v>4</v>
      </c>
      <c r="AX97" s="1159"/>
      <c r="AY97" s="1159"/>
      <c r="AZ97" s="1159"/>
      <c r="BA97" s="1159"/>
      <c r="BB97" s="1160"/>
      <c r="BC97" s="1160"/>
      <c r="BD97" s="1160"/>
      <c r="BE97" s="1160">
        <v>0</v>
      </c>
      <c r="BF97" s="1159">
        <v>0</v>
      </c>
      <c r="BG97" s="1280">
        <v>0</v>
      </c>
      <c r="BH97" s="1158">
        <v>0</v>
      </c>
      <c r="BI97" s="1159">
        <v>0</v>
      </c>
      <c r="BJ97" s="1161">
        <v>0</v>
      </c>
      <c r="BK97" s="1162">
        <v>0</v>
      </c>
      <c r="BL97" s="1159">
        <v>0</v>
      </c>
      <c r="BM97" s="1161">
        <v>0</v>
      </c>
      <c r="BN97" s="1162">
        <v>0</v>
      </c>
      <c r="BO97" s="1159">
        <v>0</v>
      </c>
      <c r="BP97" s="1159">
        <v>0</v>
      </c>
      <c r="BQ97" s="1161">
        <v>0</v>
      </c>
      <c r="BR97" s="1159">
        <v>0</v>
      </c>
      <c r="BS97" s="1159"/>
      <c r="BT97" s="1159"/>
      <c r="BU97" s="1159"/>
      <c r="BV97" s="1159">
        <v>0</v>
      </c>
      <c r="BW97" s="1159"/>
      <c r="BX97" s="1159"/>
      <c r="BY97" s="1159"/>
      <c r="BZ97" s="1161"/>
      <c r="CA97" s="1158">
        <v>168</v>
      </c>
      <c r="CB97" s="1159">
        <v>168</v>
      </c>
      <c r="CC97" s="1159">
        <v>0</v>
      </c>
      <c r="CD97" s="1159">
        <v>0</v>
      </c>
      <c r="CE97" s="1159">
        <v>0</v>
      </c>
      <c r="CF97" s="1150">
        <v>0</v>
      </c>
      <c r="CG97" s="1159">
        <v>0</v>
      </c>
    </row>
    <row r="98" spans="1:85" ht="15.6" x14ac:dyDescent="0.3">
      <c r="A98" s="1365">
        <v>95</v>
      </c>
      <c r="B98" s="1147" t="s">
        <v>763</v>
      </c>
      <c r="C98" s="1148">
        <v>0</v>
      </c>
      <c r="D98" s="1149">
        <v>0</v>
      </c>
      <c r="E98" s="1150">
        <v>0</v>
      </c>
      <c r="F98" s="1150">
        <v>0</v>
      </c>
      <c r="G98" s="1150">
        <v>0</v>
      </c>
      <c r="H98" s="1150">
        <v>0</v>
      </c>
      <c r="I98" s="1150">
        <v>38</v>
      </c>
      <c r="J98" s="1150">
        <v>0</v>
      </c>
      <c r="K98" s="1153">
        <v>0</v>
      </c>
      <c r="L98" s="1150">
        <v>50</v>
      </c>
      <c r="M98" s="1150">
        <v>0</v>
      </c>
      <c r="N98" s="1151">
        <v>88</v>
      </c>
      <c r="O98" s="1152">
        <v>0</v>
      </c>
      <c r="P98" s="1149"/>
      <c r="Q98" s="1150"/>
      <c r="R98" s="1150"/>
      <c r="S98" s="1150"/>
      <c r="T98" s="1150"/>
      <c r="U98" s="1150"/>
      <c r="V98" s="1150"/>
      <c r="W98" s="1150"/>
      <c r="X98" s="1153"/>
      <c r="Y98" s="1153"/>
      <c r="Z98" s="1153"/>
      <c r="AA98" s="1154">
        <v>0</v>
      </c>
      <c r="AB98" s="1149">
        <v>0</v>
      </c>
      <c r="AC98" s="1150">
        <v>0</v>
      </c>
      <c r="AD98" s="1150">
        <v>0</v>
      </c>
      <c r="AE98" s="1150">
        <v>0</v>
      </c>
      <c r="AF98" s="1150">
        <v>0</v>
      </c>
      <c r="AG98" s="1154">
        <v>0</v>
      </c>
      <c r="AH98" s="1149">
        <v>0</v>
      </c>
      <c r="AI98" s="1150">
        <v>0</v>
      </c>
      <c r="AJ98" s="1150">
        <v>0</v>
      </c>
      <c r="AK98" s="1150">
        <v>0</v>
      </c>
      <c r="AL98" s="1150">
        <v>0</v>
      </c>
      <c r="AM98" s="1150">
        <v>38</v>
      </c>
      <c r="AN98" s="1150">
        <v>0</v>
      </c>
      <c r="AO98" s="1150">
        <v>0</v>
      </c>
      <c r="AP98" s="1153">
        <v>50</v>
      </c>
      <c r="AQ98" s="1153">
        <v>0</v>
      </c>
      <c r="AR98" s="1153">
        <v>0</v>
      </c>
      <c r="AS98" s="1154">
        <v>88</v>
      </c>
      <c r="AT98" s="1149">
        <v>0</v>
      </c>
      <c r="AU98" s="1150">
        <v>0</v>
      </c>
      <c r="AV98" s="1154">
        <v>0</v>
      </c>
      <c r="AW98" s="1158">
        <v>0</v>
      </c>
      <c r="AX98" s="1159"/>
      <c r="AY98" s="1159"/>
      <c r="AZ98" s="1159"/>
      <c r="BA98" s="1159">
        <v>4.3859999999999992</v>
      </c>
      <c r="BB98" s="1160"/>
      <c r="BC98" s="1160"/>
      <c r="BD98" s="1160"/>
      <c r="BE98" s="1160">
        <v>10.6485</v>
      </c>
      <c r="BF98" s="1159">
        <v>0</v>
      </c>
      <c r="BG98" s="1280">
        <v>0</v>
      </c>
      <c r="BH98" s="1158">
        <v>0</v>
      </c>
      <c r="BI98" s="1159">
        <v>0</v>
      </c>
      <c r="BJ98" s="1161">
        <v>0</v>
      </c>
      <c r="BK98" s="1162">
        <v>0</v>
      </c>
      <c r="BL98" s="1159">
        <v>0</v>
      </c>
      <c r="BM98" s="1161">
        <v>0</v>
      </c>
      <c r="BN98" s="1162">
        <v>0</v>
      </c>
      <c r="BO98" s="1159">
        <v>0</v>
      </c>
      <c r="BP98" s="1159">
        <v>0</v>
      </c>
      <c r="BQ98" s="1161">
        <v>0</v>
      </c>
      <c r="BR98" s="1159">
        <v>0</v>
      </c>
      <c r="BS98" s="1159"/>
      <c r="BT98" s="1159"/>
      <c r="BU98" s="1159"/>
      <c r="BV98" s="1159">
        <v>0</v>
      </c>
      <c r="BW98" s="1159"/>
      <c r="BX98" s="1159"/>
      <c r="BY98" s="1159"/>
      <c r="BZ98" s="1161"/>
      <c r="CA98" s="1158">
        <v>699.09300000000007</v>
      </c>
      <c r="CB98" s="1159">
        <v>699.09300000000007</v>
      </c>
      <c r="CC98" s="1159">
        <v>0</v>
      </c>
      <c r="CD98" s="1159">
        <v>0</v>
      </c>
      <c r="CE98" s="1159">
        <v>0</v>
      </c>
      <c r="CF98" s="1150">
        <v>0</v>
      </c>
      <c r="CG98" s="1159">
        <v>0</v>
      </c>
    </row>
    <row r="99" spans="1:85" ht="15.6" x14ac:dyDescent="0.3">
      <c r="A99" s="1365">
        <v>96</v>
      </c>
      <c r="B99" s="1147" t="s">
        <v>764</v>
      </c>
      <c r="C99" s="1148">
        <v>0</v>
      </c>
      <c r="D99" s="1149">
        <v>0</v>
      </c>
      <c r="E99" s="1150">
        <v>0</v>
      </c>
      <c r="F99" s="1150">
        <v>0</v>
      </c>
      <c r="G99" s="1150">
        <v>0</v>
      </c>
      <c r="H99" s="1150">
        <v>0</v>
      </c>
      <c r="I99" s="1150">
        <v>0</v>
      </c>
      <c r="J99" s="1150">
        <v>0</v>
      </c>
      <c r="K99" s="1153">
        <v>0</v>
      </c>
      <c r="L99" s="1150">
        <v>0</v>
      </c>
      <c r="M99" s="1150">
        <v>454</v>
      </c>
      <c r="N99" s="1151">
        <v>454</v>
      </c>
      <c r="O99" s="1152">
        <v>0</v>
      </c>
      <c r="P99" s="1149"/>
      <c r="Q99" s="1150"/>
      <c r="R99" s="1150"/>
      <c r="S99" s="1150"/>
      <c r="T99" s="1150"/>
      <c r="U99" s="1150"/>
      <c r="V99" s="1150"/>
      <c r="W99" s="1150"/>
      <c r="X99" s="1153"/>
      <c r="Y99" s="1153">
        <v>139</v>
      </c>
      <c r="Z99" s="1153"/>
      <c r="AA99" s="1154">
        <v>139</v>
      </c>
      <c r="AB99" s="1149">
        <v>0</v>
      </c>
      <c r="AC99" s="1150">
        <v>0</v>
      </c>
      <c r="AD99" s="1150">
        <v>18</v>
      </c>
      <c r="AE99" s="1150">
        <v>16</v>
      </c>
      <c r="AF99" s="1150">
        <v>105</v>
      </c>
      <c r="AG99" s="1154">
        <v>139</v>
      </c>
      <c r="AH99" s="1149">
        <v>0</v>
      </c>
      <c r="AI99" s="1150">
        <v>0</v>
      </c>
      <c r="AJ99" s="1150">
        <v>0</v>
      </c>
      <c r="AK99" s="1150">
        <v>0</v>
      </c>
      <c r="AL99" s="1150">
        <v>0</v>
      </c>
      <c r="AM99" s="1150">
        <v>0</v>
      </c>
      <c r="AN99" s="1150">
        <v>0</v>
      </c>
      <c r="AO99" s="1150">
        <v>0</v>
      </c>
      <c r="AP99" s="1153">
        <v>0</v>
      </c>
      <c r="AQ99" s="1153">
        <v>315</v>
      </c>
      <c r="AR99" s="1153">
        <v>0</v>
      </c>
      <c r="AS99" s="1154">
        <v>315</v>
      </c>
      <c r="AT99" s="1149">
        <v>139</v>
      </c>
      <c r="AU99" s="1150">
        <v>139</v>
      </c>
      <c r="AV99" s="1154">
        <v>0</v>
      </c>
      <c r="AW99" s="1158">
        <v>29</v>
      </c>
      <c r="AX99" s="1159"/>
      <c r="AY99" s="1159"/>
      <c r="AZ99" s="1159">
        <v>63.994050000000001</v>
      </c>
      <c r="BA99" s="1159">
        <v>22.40765</v>
      </c>
      <c r="BB99" s="1160"/>
      <c r="BC99" s="1160"/>
      <c r="BD99" s="1160"/>
      <c r="BE99" s="1160">
        <v>0</v>
      </c>
      <c r="BF99" s="1159">
        <v>0</v>
      </c>
      <c r="BG99" s="1280">
        <v>34.338000000000001</v>
      </c>
      <c r="BH99" s="1158">
        <v>0</v>
      </c>
      <c r="BI99" s="1159">
        <v>0</v>
      </c>
      <c r="BJ99" s="1161">
        <v>0</v>
      </c>
      <c r="BK99" s="1162">
        <v>0</v>
      </c>
      <c r="BL99" s="1159">
        <v>0</v>
      </c>
      <c r="BM99" s="1161">
        <v>0</v>
      </c>
      <c r="BN99" s="1162">
        <v>0</v>
      </c>
      <c r="BO99" s="1159">
        <v>0</v>
      </c>
      <c r="BP99" s="1159">
        <v>0</v>
      </c>
      <c r="BQ99" s="1161">
        <v>0</v>
      </c>
      <c r="BR99" s="1159">
        <v>0</v>
      </c>
      <c r="BS99" s="1159">
        <v>4154.8980000000001</v>
      </c>
      <c r="BT99" s="1159"/>
      <c r="BU99" s="1159"/>
      <c r="BV99" s="1159">
        <v>618.08400000000006</v>
      </c>
      <c r="BW99" s="1159"/>
      <c r="BX99" s="1159"/>
      <c r="BY99" s="1159"/>
      <c r="BZ99" s="1161"/>
      <c r="CA99" s="1158">
        <v>10816.470000000001</v>
      </c>
      <c r="CB99" s="1159">
        <v>15589.452000000001</v>
      </c>
      <c r="CC99" s="1159">
        <v>0</v>
      </c>
      <c r="CD99" s="1159">
        <v>4772.982</v>
      </c>
      <c r="CE99" s="1159">
        <v>4772.982</v>
      </c>
      <c r="CF99" s="1150">
        <v>0</v>
      </c>
      <c r="CG99" s="1159">
        <v>0</v>
      </c>
    </row>
    <row r="100" spans="1:85" ht="15.6" x14ac:dyDescent="0.3">
      <c r="A100" s="1365">
        <v>97</v>
      </c>
      <c r="B100" s="1147" t="s">
        <v>765</v>
      </c>
      <c r="C100" s="1148">
        <v>0</v>
      </c>
      <c r="D100" s="1149">
        <v>0</v>
      </c>
      <c r="E100" s="1150">
        <v>0</v>
      </c>
      <c r="F100" s="1150">
        <v>0</v>
      </c>
      <c r="G100" s="1150">
        <v>0</v>
      </c>
      <c r="H100" s="1150">
        <v>0</v>
      </c>
      <c r="I100" s="1150">
        <v>0</v>
      </c>
      <c r="J100" s="1150">
        <v>0</v>
      </c>
      <c r="K100" s="1153">
        <v>0</v>
      </c>
      <c r="L100" s="1150">
        <v>0</v>
      </c>
      <c r="M100" s="1150">
        <v>116</v>
      </c>
      <c r="N100" s="1151">
        <v>116</v>
      </c>
      <c r="O100" s="1152">
        <v>0</v>
      </c>
      <c r="P100" s="1149"/>
      <c r="Q100" s="1150"/>
      <c r="R100" s="1150"/>
      <c r="S100" s="1150"/>
      <c r="T100" s="1150"/>
      <c r="U100" s="1150"/>
      <c r="V100" s="1150"/>
      <c r="W100" s="1150"/>
      <c r="X100" s="1153"/>
      <c r="Y100" s="1153">
        <v>116</v>
      </c>
      <c r="Z100" s="1153"/>
      <c r="AA100" s="1154">
        <v>116</v>
      </c>
      <c r="AB100" s="1149">
        <v>0</v>
      </c>
      <c r="AC100" s="1150">
        <v>0</v>
      </c>
      <c r="AD100" s="1150">
        <v>0</v>
      </c>
      <c r="AE100" s="1150">
        <v>45</v>
      </c>
      <c r="AF100" s="1150">
        <v>71</v>
      </c>
      <c r="AG100" s="1154">
        <v>116</v>
      </c>
      <c r="AH100" s="1149">
        <v>0</v>
      </c>
      <c r="AI100" s="1150">
        <v>0</v>
      </c>
      <c r="AJ100" s="1150">
        <v>0</v>
      </c>
      <c r="AK100" s="1150">
        <v>0</v>
      </c>
      <c r="AL100" s="1150">
        <v>0</v>
      </c>
      <c r="AM100" s="1150">
        <v>0</v>
      </c>
      <c r="AN100" s="1150">
        <v>0</v>
      </c>
      <c r="AO100" s="1150">
        <v>0</v>
      </c>
      <c r="AP100" s="1153">
        <v>0</v>
      </c>
      <c r="AQ100" s="1153">
        <v>0</v>
      </c>
      <c r="AR100" s="1153">
        <v>0</v>
      </c>
      <c r="AS100" s="1154">
        <v>0</v>
      </c>
      <c r="AT100" s="1149">
        <v>116</v>
      </c>
      <c r="AU100" s="1150">
        <v>116</v>
      </c>
      <c r="AV100" s="1154">
        <v>0</v>
      </c>
      <c r="AW100" s="1158">
        <v>130</v>
      </c>
      <c r="AX100" s="1159"/>
      <c r="AY100" s="1159"/>
      <c r="AZ100" s="1159">
        <v>138.99154999999999</v>
      </c>
      <c r="BA100" s="1159">
        <v>144.77879999999999</v>
      </c>
      <c r="BB100" s="1160"/>
      <c r="BC100" s="1160"/>
      <c r="BD100" s="1160"/>
      <c r="BE100" s="1160">
        <v>153.65899999999999</v>
      </c>
      <c r="BF100" s="1159">
        <v>0</v>
      </c>
      <c r="BG100" s="1280">
        <v>141.93</v>
      </c>
      <c r="BH100" s="1158">
        <v>0</v>
      </c>
      <c r="BI100" s="1159">
        <v>0</v>
      </c>
      <c r="BJ100" s="1161">
        <v>0</v>
      </c>
      <c r="BK100" s="1162">
        <v>0</v>
      </c>
      <c r="BL100" s="1159">
        <v>0</v>
      </c>
      <c r="BM100" s="1161">
        <v>0</v>
      </c>
      <c r="BN100" s="1162">
        <v>0</v>
      </c>
      <c r="BO100" s="1159">
        <v>0</v>
      </c>
      <c r="BP100" s="1159">
        <v>0</v>
      </c>
      <c r="BQ100" s="1161">
        <v>0</v>
      </c>
      <c r="BR100" s="1159">
        <v>0</v>
      </c>
      <c r="BS100" s="1159">
        <v>16463.88</v>
      </c>
      <c r="BT100" s="1159"/>
      <c r="BU100" s="1159"/>
      <c r="BV100" s="1159">
        <v>0</v>
      </c>
      <c r="BW100" s="1159"/>
      <c r="BX100" s="1159"/>
      <c r="BY100" s="1159"/>
      <c r="BZ100" s="1161"/>
      <c r="CA100" s="1158">
        <v>0</v>
      </c>
      <c r="CB100" s="1159">
        <v>16463.88</v>
      </c>
      <c r="CC100" s="1159">
        <v>0</v>
      </c>
      <c r="CD100" s="1159">
        <v>16463.88</v>
      </c>
      <c r="CE100" s="1159">
        <v>16463.88</v>
      </c>
      <c r="CF100" s="1150">
        <v>0</v>
      </c>
      <c r="CG100" s="1159">
        <v>0</v>
      </c>
    </row>
    <row r="101" spans="1:85" ht="15.6" x14ac:dyDescent="0.3">
      <c r="A101" s="1365">
        <v>98</v>
      </c>
      <c r="B101" s="1147" t="s">
        <v>766</v>
      </c>
      <c r="C101" s="1148">
        <v>0</v>
      </c>
      <c r="D101" s="1149">
        <v>0</v>
      </c>
      <c r="E101" s="1150">
        <v>0</v>
      </c>
      <c r="F101" s="1150">
        <v>0</v>
      </c>
      <c r="G101" s="1150">
        <v>0</v>
      </c>
      <c r="H101" s="1150">
        <v>0</v>
      </c>
      <c r="I101" s="1150">
        <v>33</v>
      </c>
      <c r="J101" s="1150">
        <v>0</v>
      </c>
      <c r="K101" s="1153">
        <v>0</v>
      </c>
      <c r="L101" s="1150">
        <v>0</v>
      </c>
      <c r="M101" s="1150">
        <v>500</v>
      </c>
      <c r="N101" s="1151">
        <v>533</v>
      </c>
      <c r="O101" s="1152">
        <v>0</v>
      </c>
      <c r="P101" s="1149"/>
      <c r="Q101" s="1150"/>
      <c r="R101" s="1150"/>
      <c r="S101" s="1150"/>
      <c r="T101" s="1150"/>
      <c r="U101" s="1150">
        <v>33</v>
      </c>
      <c r="V101" s="1150"/>
      <c r="W101" s="1150"/>
      <c r="X101" s="1153"/>
      <c r="Y101" s="1153">
        <v>12</v>
      </c>
      <c r="Z101" s="1153"/>
      <c r="AA101" s="1154">
        <v>45</v>
      </c>
      <c r="AB101" s="1149">
        <v>0</v>
      </c>
      <c r="AC101" s="1150">
        <v>0</v>
      </c>
      <c r="AD101" s="1150">
        <v>0</v>
      </c>
      <c r="AE101" s="1150">
        <v>0</v>
      </c>
      <c r="AF101" s="1150">
        <v>45</v>
      </c>
      <c r="AG101" s="1154">
        <v>45</v>
      </c>
      <c r="AH101" s="1149">
        <v>0</v>
      </c>
      <c r="AI101" s="1150">
        <v>0</v>
      </c>
      <c r="AJ101" s="1150">
        <v>0</v>
      </c>
      <c r="AK101" s="1150">
        <v>0</v>
      </c>
      <c r="AL101" s="1150">
        <v>0</v>
      </c>
      <c r="AM101" s="1150">
        <v>0</v>
      </c>
      <c r="AN101" s="1150">
        <v>0</v>
      </c>
      <c r="AO101" s="1150">
        <v>0</v>
      </c>
      <c r="AP101" s="1153">
        <v>0</v>
      </c>
      <c r="AQ101" s="1153">
        <v>488</v>
      </c>
      <c r="AR101" s="1153">
        <v>0</v>
      </c>
      <c r="AS101" s="1154">
        <v>488</v>
      </c>
      <c r="AT101" s="1149">
        <v>45</v>
      </c>
      <c r="AU101" s="1150">
        <v>45</v>
      </c>
      <c r="AV101" s="1154">
        <v>0</v>
      </c>
      <c r="AW101" s="1158">
        <v>40</v>
      </c>
      <c r="AX101" s="1159"/>
      <c r="AY101" s="1159"/>
      <c r="AZ101" s="1159">
        <v>85.989500000000007</v>
      </c>
      <c r="BA101" s="1159">
        <v>31.178350000000002</v>
      </c>
      <c r="BB101" s="1160"/>
      <c r="BC101" s="1160"/>
      <c r="BD101" s="1160"/>
      <c r="BE101" s="1160">
        <v>0</v>
      </c>
      <c r="BF101" s="1159">
        <v>0</v>
      </c>
      <c r="BG101" s="1280">
        <v>46.927999999999997</v>
      </c>
      <c r="BH101" s="1158">
        <v>0</v>
      </c>
      <c r="BI101" s="1159">
        <v>0</v>
      </c>
      <c r="BJ101" s="1161">
        <v>0</v>
      </c>
      <c r="BK101" s="1162">
        <v>0</v>
      </c>
      <c r="BL101" s="1159">
        <v>0</v>
      </c>
      <c r="BM101" s="1161">
        <v>0</v>
      </c>
      <c r="BN101" s="1162">
        <v>0</v>
      </c>
      <c r="BO101" s="1159">
        <v>0</v>
      </c>
      <c r="BP101" s="1159">
        <v>0</v>
      </c>
      <c r="BQ101" s="1161">
        <v>0</v>
      </c>
      <c r="BR101" s="1159">
        <v>1028.88555</v>
      </c>
      <c r="BS101" s="1159">
        <v>563.13599999999997</v>
      </c>
      <c r="BT101" s="1159"/>
      <c r="BU101" s="1159"/>
      <c r="BV101" s="1159">
        <v>0</v>
      </c>
      <c r="BW101" s="1159"/>
      <c r="BX101" s="1159"/>
      <c r="BY101" s="1159"/>
      <c r="BZ101" s="1161"/>
      <c r="CA101" s="1158">
        <v>22900.863999999998</v>
      </c>
      <c r="CB101" s="1159">
        <v>24492.885549999999</v>
      </c>
      <c r="CC101" s="1159">
        <v>0</v>
      </c>
      <c r="CD101" s="1159">
        <v>1592.0215500000013</v>
      </c>
      <c r="CE101" s="1159">
        <v>1592.0215499999999</v>
      </c>
      <c r="CF101" s="1150">
        <v>0</v>
      </c>
      <c r="CG101" s="1159">
        <v>0</v>
      </c>
    </row>
    <row r="102" spans="1:85" ht="15.6" x14ac:dyDescent="0.3">
      <c r="A102" s="1365">
        <v>99</v>
      </c>
      <c r="B102" s="1147" t="s">
        <v>767</v>
      </c>
      <c r="C102" s="1148">
        <v>0</v>
      </c>
      <c r="D102" s="1149">
        <v>0</v>
      </c>
      <c r="E102" s="1150">
        <v>0</v>
      </c>
      <c r="F102" s="1150">
        <v>0</v>
      </c>
      <c r="G102" s="1150">
        <v>0</v>
      </c>
      <c r="H102" s="1150">
        <v>0</v>
      </c>
      <c r="I102" s="1150">
        <v>0</v>
      </c>
      <c r="J102" s="1150">
        <v>0</v>
      </c>
      <c r="K102" s="1153">
        <v>0</v>
      </c>
      <c r="L102" s="1150">
        <v>0</v>
      </c>
      <c r="M102" s="1150">
        <v>265</v>
      </c>
      <c r="N102" s="1151">
        <v>265</v>
      </c>
      <c r="O102" s="1152">
        <v>0</v>
      </c>
      <c r="P102" s="1149"/>
      <c r="Q102" s="1150"/>
      <c r="R102" s="1150"/>
      <c r="S102" s="1150"/>
      <c r="T102" s="1150"/>
      <c r="U102" s="1150"/>
      <c r="V102" s="1150"/>
      <c r="W102" s="1150"/>
      <c r="X102" s="1153"/>
      <c r="Y102" s="1153">
        <v>247</v>
      </c>
      <c r="Z102" s="1153"/>
      <c r="AA102" s="1154">
        <v>247</v>
      </c>
      <c r="AB102" s="1149">
        <v>0</v>
      </c>
      <c r="AC102" s="1150">
        <v>0</v>
      </c>
      <c r="AD102" s="1150">
        <v>0</v>
      </c>
      <c r="AE102" s="1150">
        <v>90</v>
      </c>
      <c r="AF102" s="1150">
        <v>157</v>
      </c>
      <c r="AG102" s="1154">
        <v>247</v>
      </c>
      <c r="AH102" s="1149">
        <v>0</v>
      </c>
      <c r="AI102" s="1150">
        <v>0</v>
      </c>
      <c r="AJ102" s="1150">
        <v>0</v>
      </c>
      <c r="AK102" s="1150">
        <v>0</v>
      </c>
      <c r="AL102" s="1150">
        <v>0</v>
      </c>
      <c r="AM102" s="1150">
        <v>0</v>
      </c>
      <c r="AN102" s="1150">
        <v>0</v>
      </c>
      <c r="AO102" s="1150">
        <v>0</v>
      </c>
      <c r="AP102" s="1153">
        <v>0</v>
      </c>
      <c r="AQ102" s="1153">
        <v>18</v>
      </c>
      <c r="AR102" s="1153">
        <v>0</v>
      </c>
      <c r="AS102" s="1154">
        <v>18</v>
      </c>
      <c r="AT102" s="1149">
        <v>247</v>
      </c>
      <c r="AU102" s="1150">
        <v>247</v>
      </c>
      <c r="AV102" s="1154">
        <v>0</v>
      </c>
      <c r="AW102" s="1158">
        <v>190</v>
      </c>
      <c r="AX102" s="1159"/>
      <c r="AY102" s="1159"/>
      <c r="AZ102" s="1159"/>
      <c r="BA102" s="1159">
        <v>203.5104</v>
      </c>
      <c r="BB102" s="1160"/>
      <c r="BC102" s="1160"/>
      <c r="BD102" s="1160"/>
      <c r="BE102" s="1160">
        <v>199.92</v>
      </c>
      <c r="BF102" s="1159">
        <v>0</v>
      </c>
      <c r="BG102" s="1280">
        <v>222.05099999999999</v>
      </c>
      <c r="BH102" s="1158">
        <v>0</v>
      </c>
      <c r="BI102" s="1159">
        <v>0</v>
      </c>
      <c r="BJ102" s="1161">
        <v>0</v>
      </c>
      <c r="BK102" s="1162">
        <v>0</v>
      </c>
      <c r="BL102" s="1159">
        <v>0</v>
      </c>
      <c r="BM102" s="1161">
        <v>0</v>
      </c>
      <c r="BN102" s="1162">
        <v>0</v>
      </c>
      <c r="BO102" s="1159">
        <v>0</v>
      </c>
      <c r="BP102" s="1159">
        <v>0</v>
      </c>
      <c r="BQ102" s="1161">
        <v>0</v>
      </c>
      <c r="BR102" s="1159">
        <v>0</v>
      </c>
      <c r="BS102" s="1159">
        <v>54846.596999999994</v>
      </c>
      <c r="BT102" s="1159"/>
      <c r="BU102" s="1159"/>
      <c r="BV102" s="1159">
        <v>0</v>
      </c>
      <c r="BW102" s="1159"/>
      <c r="BX102" s="1159"/>
      <c r="BY102" s="1159"/>
      <c r="BZ102" s="1161"/>
      <c r="CA102" s="1158">
        <v>3996.9179999999997</v>
      </c>
      <c r="CB102" s="1159">
        <v>58843.514999999999</v>
      </c>
      <c r="CC102" s="1159">
        <v>0</v>
      </c>
      <c r="CD102" s="1159">
        <v>54846.597000000002</v>
      </c>
      <c r="CE102" s="1159">
        <v>54846.596999999994</v>
      </c>
      <c r="CF102" s="1150">
        <v>0</v>
      </c>
      <c r="CG102" s="1159">
        <v>0</v>
      </c>
    </row>
    <row r="103" spans="1:85" ht="15.6" x14ac:dyDescent="0.3">
      <c r="A103" s="1365">
        <v>100</v>
      </c>
      <c r="B103" s="1147" t="s">
        <v>1774</v>
      </c>
      <c r="C103" s="1148">
        <v>0</v>
      </c>
      <c r="D103" s="1149">
        <v>0</v>
      </c>
      <c r="E103" s="1150">
        <v>124</v>
      </c>
      <c r="F103" s="1150">
        <v>0</v>
      </c>
      <c r="G103" s="1150">
        <v>0</v>
      </c>
      <c r="H103" s="1150">
        <v>0</v>
      </c>
      <c r="I103" s="1150">
        <v>0</v>
      </c>
      <c r="J103" s="1150">
        <v>0</v>
      </c>
      <c r="K103" s="1153">
        <v>0</v>
      </c>
      <c r="L103" s="1150">
        <v>0</v>
      </c>
      <c r="M103" s="1150">
        <v>0</v>
      </c>
      <c r="N103" s="1151">
        <v>124</v>
      </c>
      <c r="O103" s="1152">
        <v>0</v>
      </c>
      <c r="P103" s="1149"/>
      <c r="Q103" s="1150"/>
      <c r="R103" s="1150"/>
      <c r="S103" s="1150"/>
      <c r="T103" s="1150"/>
      <c r="U103" s="1150"/>
      <c r="V103" s="1150"/>
      <c r="W103" s="1150"/>
      <c r="X103" s="1153"/>
      <c r="Y103" s="1153"/>
      <c r="Z103" s="1153"/>
      <c r="AA103" s="1154">
        <v>0</v>
      </c>
      <c r="AB103" s="1149">
        <v>0</v>
      </c>
      <c r="AC103" s="1150">
        <v>0</v>
      </c>
      <c r="AD103" s="1150">
        <v>0</v>
      </c>
      <c r="AE103" s="1150">
        <v>0</v>
      </c>
      <c r="AF103" s="1150">
        <v>0</v>
      </c>
      <c r="AG103" s="1154">
        <v>0</v>
      </c>
      <c r="AH103" s="1149">
        <v>0</v>
      </c>
      <c r="AI103" s="1150">
        <v>124</v>
      </c>
      <c r="AJ103" s="1150">
        <v>0</v>
      </c>
      <c r="AK103" s="1150">
        <v>0</v>
      </c>
      <c r="AL103" s="1150">
        <v>0</v>
      </c>
      <c r="AM103" s="1150">
        <v>0</v>
      </c>
      <c r="AN103" s="1150">
        <v>0</v>
      </c>
      <c r="AO103" s="1150">
        <v>0</v>
      </c>
      <c r="AP103" s="1153">
        <v>0</v>
      </c>
      <c r="AQ103" s="1153">
        <v>0</v>
      </c>
      <c r="AR103" s="1153">
        <v>0</v>
      </c>
      <c r="AS103" s="1154">
        <v>124</v>
      </c>
      <c r="AT103" s="1149">
        <v>0</v>
      </c>
      <c r="AU103" s="1150">
        <v>0</v>
      </c>
      <c r="AV103" s="1154">
        <v>0</v>
      </c>
      <c r="AW103" s="1158">
        <v>4</v>
      </c>
      <c r="AX103" s="1159"/>
      <c r="AY103" s="1159"/>
      <c r="AZ103" s="1159"/>
      <c r="BA103" s="1159"/>
      <c r="BB103" s="1160"/>
      <c r="BC103" s="1160"/>
      <c r="BD103" s="1160"/>
      <c r="BE103" s="1160">
        <v>0</v>
      </c>
      <c r="BF103" s="1159">
        <v>0</v>
      </c>
      <c r="BG103" s="1280">
        <v>0</v>
      </c>
      <c r="BH103" s="1158">
        <v>0</v>
      </c>
      <c r="BI103" s="1159">
        <v>0</v>
      </c>
      <c r="BJ103" s="1161">
        <v>0</v>
      </c>
      <c r="BK103" s="1162">
        <v>0</v>
      </c>
      <c r="BL103" s="1159">
        <v>0</v>
      </c>
      <c r="BM103" s="1161">
        <v>0</v>
      </c>
      <c r="BN103" s="1162">
        <v>0</v>
      </c>
      <c r="BO103" s="1159">
        <v>0</v>
      </c>
      <c r="BP103" s="1159">
        <v>0</v>
      </c>
      <c r="BQ103" s="1161">
        <v>0</v>
      </c>
      <c r="BR103" s="1159">
        <v>0</v>
      </c>
      <c r="BS103" s="1159"/>
      <c r="BT103" s="1159"/>
      <c r="BU103" s="1159"/>
      <c r="BV103" s="1159">
        <v>0</v>
      </c>
      <c r="BW103" s="1159"/>
      <c r="BX103" s="1159"/>
      <c r="BY103" s="1159"/>
      <c r="BZ103" s="1161"/>
      <c r="CA103" s="1158">
        <v>496</v>
      </c>
      <c r="CB103" s="1159">
        <v>496</v>
      </c>
      <c r="CC103" s="1159">
        <v>0</v>
      </c>
      <c r="CD103" s="1159">
        <v>0</v>
      </c>
      <c r="CE103" s="1159">
        <v>0</v>
      </c>
      <c r="CF103" s="1150">
        <v>0</v>
      </c>
      <c r="CG103" s="1159">
        <v>0</v>
      </c>
    </row>
    <row r="104" spans="1:85" ht="15.6" x14ac:dyDescent="0.3">
      <c r="A104" s="1365">
        <v>101</v>
      </c>
      <c r="B104" s="1147" t="s">
        <v>1775</v>
      </c>
      <c r="C104" s="1148">
        <v>0</v>
      </c>
      <c r="D104" s="1149">
        <v>0</v>
      </c>
      <c r="E104" s="1150">
        <v>0</v>
      </c>
      <c r="F104" s="1150">
        <v>0</v>
      </c>
      <c r="G104" s="1150">
        <v>0</v>
      </c>
      <c r="H104" s="1150">
        <v>0</v>
      </c>
      <c r="I104" s="1150">
        <v>0</v>
      </c>
      <c r="J104" s="1150">
        <v>0</v>
      </c>
      <c r="K104" s="1153">
        <v>0</v>
      </c>
      <c r="L104" s="1150">
        <v>50</v>
      </c>
      <c r="M104" s="1150">
        <v>0</v>
      </c>
      <c r="N104" s="1151">
        <v>50</v>
      </c>
      <c r="O104" s="1152">
        <v>0</v>
      </c>
      <c r="P104" s="1149"/>
      <c r="Q104" s="1150"/>
      <c r="R104" s="1150"/>
      <c r="S104" s="1150"/>
      <c r="T104" s="1150"/>
      <c r="U104" s="1150"/>
      <c r="V104" s="1150"/>
      <c r="W104" s="1150"/>
      <c r="X104" s="1153">
        <v>20</v>
      </c>
      <c r="Y104" s="1153"/>
      <c r="Z104" s="1153"/>
      <c r="AA104" s="1154">
        <v>20</v>
      </c>
      <c r="AB104" s="1149">
        <v>0</v>
      </c>
      <c r="AC104" s="1150">
        <v>0</v>
      </c>
      <c r="AD104" s="1150">
        <v>0</v>
      </c>
      <c r="AE104" s="1150">
        <v>0</v>
      </c>
      <c r="AF104" s="1150">
        <v>20</v>
      </c>
      <c r="AG104" s="1154">
        <v>20</v>
      </c>
      <c r="AH104" s="1149">
        <v>0</v>
      </c>
      <c r="AI104" s="1150">
        <v>0</v>
      </c>
      <c r="AJ104" s="1150">
        <v>0</v>
      </c>
      <c r="AK104" s="1150">
        <v>0</v>
      </c>
      <c r="AL104" s="1150">
        <v>0</v>
      </c>
      <c r="AM104" s="1150">
        <v>0</v>
      </c>
      <c r="AN104" s="1150">
        <v>0</v>
      </c>
      <c r="AO104" s="1150">
        <v>0</v>
      </c>
      <c r="AP104" s="1153">
        <v>30</v>
      </c>
      <c r="AQ104" s="1153">
        <v>0</v>
      </c>
      <c r="AR104" s="1153">
        <v>0</v>
      </c>
      <c r="AS104" s="1154">
        <v>30</v>
      </c>
      <c r="AT104" s="1149">
        <v>20</v>
      </c>
      <c r="AU104" s="1150">
        <v>20</v>
      </c>
      <c r="AV104" s="1154">
        <v>0</v>
      </c>
      <c r="AW104" s="1158">
        <v>0</v>
      </c>
      <c r="AX104" s="1159"/>
      <c r="AY104" s="1159"/>
      <c r="AZ104" s="1159"/>
      <c r="BA104" s="1159">
        <v>7.4460000000000006</v>
      </c>
      <c r="BB104" s="1160"/>
      <c r="BC104" s="1160"/>
      <c r="BD104" s="1160"/>
      <c r="BE104" s="1160">
        <v>17.690000000000001</v>
      </c>
      <c r="BF104" s="1159">
        <v>0</v>
      </c>
      <c r="BG104" s="1280">
        <v>0</v>
      </c>
      <c r="BH104" s="1158">
        <v>0</v>
      </c>
      <c r="BI104" s="1159">
        <v>0</v>
      </c>
      <c r="BJ104" s="1161">
        <v>0</v>
      </c>
      <c r="BK104" s="1162">
        <v>0</v>
      </c>
      <c r="BL104" s="1159">
        <v>0</v>
      </c>
      <c r="BM104" s="1161">
        <v>0</v>
      </c>
      <c r="BN104" s="1162">
        <v>0</v>
      </c>
      <c r="BO104" s="1159">
        <v>0</v>
      </c>
      <c r="BP104" s="1159">
        <v>0</v>
      </c>
      <c r="BQ104" s="1161">
        <v>0</v>
      </c>
      <c r="BR104" s="1159">
        <v>0</v>
      </c>
      <c r="BS104" s="1159">
        <v>353.8</v>
      </c>
      <c r="BT104" s="1159"/>
      <c r="BU104" s="1159"/>
      <c r="BV104" s="1159">
        <v>0</v>
      </c>
      <c r="BW104" s="1159"/>
      <c r="BX104" s="1159"/>
      <c r="BY104" s="1159"/>
      <c r="BZ104" s="1161"/>
      <c r="CA104" s="1158">
        <v>530.70000000000005</v>
      </c>
      <c r="CB104" s="1159">
        <v>884.50000000000011</v>
      </c>
      <c r="CC104" s="1159">
        <v>0</v>
      </c>
      <c r="CD104" s="1159">
        <v>353.80000000000007</v>
      </c>
      <c r="CE104" s="1159">
        <v>353.8</v>
      </c>
      <c r="CF104" s="1150">
        <v>0</v>
      </c>
      <c r="CG104" s="1159">
        <v>0</v>
      </c>
    </row>
    <row r="105" spans="1:85" ht="15.6" x14ac:dyDescent="0.3">
      <c r="A105" s="1365">
        <v>102</v>
      </c>
      <c r="B105" s="1147" t="s">
        <v>769</v>
      </c>
      <c r="C105" s="1148">
        <v>0</v>
      </c>
      <c r="D105" s="1149">
        <v>0</v>
      </c>
      <c r="E105" s="1150">
        <v>0</v>
      </c>
      <c r="F105" s="1150">
        <v>0</v>
      </c>
      <c r="G105" s="1150">
        <v>0</v>
      </c>
      <c r="H105" s="1150">
        <v>69</v>
      </c>
      <c r="I105" s="1150">
        <v>200</v>
      </c>
      <c r="J105" s="1150">
        <v>0</v>
      </c>
      <c r="K105" s="1153">
        <v>0</v>
      </c>
      <c r="L105" s="1150">
        <v>0</v>
      </c>
      <c r="M105" s="1150">
        <v>0</v>
      </c>
      <c r="N105" s="1151">
        <v>269</v>
      </c>
      <c r="O105" s="1152">
        <v>0</v>
      </c>
      <c r="P105" s="1149"/>
      <c r="Q105" s="1150"/>
      <c r="R105" s="1150"/>
      <c r="S105" s="1150"/>
      <c r="T105" s="1150">
        <v>69</v>
      </c>
      <c r="U105" s="1150">
        <v>44</v>
      </c>
      <c r="V105" s="1150"/>
      <c r="W105" s="1150"/>
      <c r="X105" s="1153"/>
      <c r="Y105" s="1153"/>
      <c r="Z105" s="1153"/>
      <c r="AA105" s="1154">
        <v>113</v>
      </c>
      <c r="AB105" s="1149">
        <v>0</v>
      </c>
      <c r="AC105" s="1150">
        <v>0</v>
      </c>
      <c r="AD105" s="1150">
        <v>0</v>
      </c>
      <c r="AE105" s="1150">
        <v>0</v>
      </c>
      <c r="AF105" s="1150">
        <v>113</v>
      </c>
      <c r="AG105" s="1154">
        <v>113</v>
      </c>
      <c r="AH105" s="1149">
        <v>0</v>
      </c>
      <c r="AI105" s="1150">
        <v>0</v>
      </c>
      <c r="AJ105" s="1150">
        <v>0</v>
      </c>
      <c r="AK105" s="1150">
        <v>0</v>
      </c>
      <c r="AL105" s="1150">
        <v>0</v>
      </c>
      <c r="AM105" s="1150">
        <v>156</v>
      </c>
      <c r="AN105" s="1150">
        <v>0</v>
      </c>
      <c r="AO105" s="1150">
        <v>0</v>
      </c>
      <c r="AP105" s="1153">
        <v>0</v>
      </c>
      <c r="AQ105" s="1153">
        <v>0</v>
      </c>
      <c r="AR105" s="1153">
        <v>0</v>
      </c>
      <c r="AS105" s="1154">
        <v>156</v>
      </c>
      <c r="AT105" s="1149">
        <v>113</v>
      </c>
      <c r="AU105" s="1150">
        <v>113</v>
      </c>
      <c r="AV105" s="1154">
        <v>0</v>
      </c>
      <c r="AW105" s="1158">
        <v>50</v>
      </c>
      <c r="AX105" s="1159"/>
      <c r="AY105" s="1159"/>
      <c r="AZ105" s="1159">
        <v>113.9962</v>
      </c>
      <c r="BA105" s="1159">
        <v>40.8078</v>
      </c>
      <c r="BB105" s="1160"/>
      <c r="BC105" s="1160"/>
      <c r="BD105" s="1160"/>
      <c r="BE105" s="1160">
        <v>0</v>
      </c>
      <c r="BF105" s="1159">
        <v>0</v>
      </c>
      <c r="BG105" s="1280">
        <v>0</v>
      </c>
      <c r="BH105" s="1158">
        <v>0</v>
      </c>
      <c r="BI105" s="1159">
        <v>0</v>
      </c>
      <c r="BJ105" s="1161">
        <v>0</v>
      </c>
      <c r="BK105" s="1162">
        <v>0</v>
      </c>
      <c r="BL105" s="1159">
        <v>0</v>
      </c>
      <c r="BM105" s="1161">
        <v>0</v>
      </c>
      <c r="BN105" s="1162">
        <v>0</v>
      </c>
      <c r="BO105" s="1159">
        <v>0</v>
      </c>
      <c r="BP105" s="1159">
        <v>0</v>
      </c>
      <c r="BQ105" s="1161">
        <v>0</v>
      </c>
      <c r="BR105" s="1159">
        <v>9661.280999999999</v>
      </c>
      <c r="BS105" s="1159"/>
      <c r="BT105" s="1159"/>
      <c r="BU105" s="1159"/>
      <c r="BV105" s="1159">
        <v>0</v>
      </c>
      <c r="BW105" s="1159"/>
      <c r="BX105" s="1159"/>
      <c r="BY105" s="1159"/>
      <c r="BZ105" s="1161"/>
      <c r="CA105" s="1158">
        <v>6366.0168000000003</v>
      </c>
      <c r="CB105" s="1159">
        <v>16027.2978</v>
      </c>
      <c r="CC105" s="1159">
        <v>0</v>
      </c>
      <c r="CD105" s="1159">
        <v>9661.280999999999</v>
      </c>
      <c r="CE105" s="1159">
        <v>9661.280999999999</v>
      </c>
      <c r="CF105" s="1150">
        <v>0</v>
      </c>
      <c r="CG105" s="1159">
        <v>0</v>
      </c>
    </row>
    <row r="106" spans="1:85" ht="15.6" x14ac:dyDescent="0.3">
      <c r="A106" s="1365">
        <v>103</v>
      </c>
      <c r="B106" s="1147" t="s">
        <v>770</v>
      </c>
      <c r="C106" s="1148">
        <v>0</v>
      </c>
      <c r="D106" s="1149">
        <v>0</v>
      </c>
      <c r="E106" s="1150">
        <v>0</v>
      </c>
      <c r="F106" s="1150">
        <v>0</v>
      </c>
      <c r="G106" s="1150">
        <v>0</v>
      </c>
      <c r="H106" s="1150">
        <v>0</v>
      </c>
      <c r="I106" s="1150">
        <v>179</v>
      </c>
      <c r="J106" s="1150">
        <v>0</v>
      </c>
      <c r="K106" s="1153">
        <v>0</v>
      </c>
      <c r="L106" s="1150">
        <v>500</v>
      </c>
      <c r="M106" s="1150">
        <v>300</v>
      </c>
      <c r="N106" s="1151">
        <v>979</v>
      </c>
      <c r="O106" s="1152">
        <v>0</v>
      </c>
      <c r="P106" s="1149"/>
      <c r="Q106" s="1150"/>
      <c r="R106" s="1150"/>
      <c r="S106" s="1150"/>
      <c r="T106" s="1150"/>
      <c r="U106" s="1150"/>
      <c r="V106" s="1150"/>
      <c r="W106" s="1150"/>
      <c r="X106" s="1153">
        <v>62</v>
      </c>
      <c r="Y106" s="1153"/>
      <c r="Z106" s="1153"/>
      <c r="AA106" s="1154">
        <v>62</v>
      </c>
      <c r="AB106" s="1149">
        <v>0</v>
      </c>
      <c r="AC106" s="1150">
        <v>0</v>
      </c>
      <c r="AD106" s="1150">
        <v>0</v>
      </c>
      <c r="AE106" s="1150">
        <v>27</v>
      </c>
      <c r="AF106" s="1150">
        <v>35</v>
      </c>
      <c r="AG106" s="1154">
        <v>62</v>
      </c>
      <c r="AH106" s="1149">
        <v>0</v>
      </c>
      <c r="AI106" s="1150">
        <v>0</v>
      </c>
      <c r="AJ106" s="1150">
        <v>0</v>
      </c>
      <c r="AK106" s="1150">
        <v>0</v>
      </c>
      <c r="AL106" s="1150">
        <v>0</v>
      </c>
      <c r="AM106" s="1150">
        <v>179</v>
      </c>
      <c r="AN106" s="1150">
        <v>0</v>
      </c>
      <c r="AO106" s="1150">
        <v>0</v>
      </c>
      <c r="AP106" s="1153">
        <v>438</v>
      </c>
      <c r="AQ106" s="1153">
        <v>300</v>
      </c>
      <c r="AR106" s="1153">
        <v>0</v>
      </c>
      <c r="AS106" s="1154">
        <v>917</v>
      </c>
      <c r="AT106" s="1149">
        <v>62</v>
      </c>
      <c r="AU106" s="1150">
        <v>62</v>
      </c>
      <c r="AV106" s="1154">
        <v>0</v>
      </c>
      <c r="AW106" s="1158">
        <v>278</v>
      </c>
      <c r="AX106" s="1159"/>
      <c r="AY106" s="1159"/>
      <c r="AZ106" s="1159"/>
      <c r="BA106" s="1159">
        <v>294.35160000000002</v>
      </c>
      <c r="BB106" s="1160"/>
      <c r="BC106" s="1160"/>
      <c r="BD106" s="1160"/>
      <c r="BE106" s="1160">
        <v>265.64</v>
      </c>
      <c r="BF106" s="1159">
        <v>0</v>
      </c>
      <c r="BG106" s="1280">
        <v>309.95</v>
      </c>
      <c r="BH106" s="1158">
        <v>0</v>
      </c>
      <c r="BI106" s="1159">
        <v>0</v>
      </c>
      <c r="BJ106" s="1161">
        <v>0</v>
      </c>
      <c r="BK106" s="1162">
        <v>0</v>
      </c>
      <c r="BL106" s="1159">
        <v>0</v>
      </c>
      <c r="BM106" s="1161">
        <v>0</v>
      </c>
      <c r="BN106" s="1162">
        <v>0</v>
      </c>
      <c r="BO106" s="1159">
        <v>0</v>
      </c>
      <c r="BP106" s="1159">
        <v>0</v>
      </c>
      <c r="BQ106" s="1161">
        <v>0</v>
      </c>
      <c r="BR106" s="1159">
        <v>16469.68</v>
      </c>
      <c r="BS106" s="1159"/>
      <c r="BT106" s="1159"/>
      <c r="BU106" s="1159"/>
      <c r="BV106" s="1159">
        <v>0</v>
      </c>
      <c r="BW106" s="1159"/>
      <c r="BX106" s="1159"/>
      <c r="BY106" s="1159"/>
      <c r="BZ106" s="1161"/>
      <c r="CA106" s="1158">
        <v>262024.25640000001</v>
      </c>
      <c r="CB106" s="1159">
        <v>278493.93640000001</v>
      </c>
      <c r="CC106" s="1159">
        <v>0</v>
      </c>
      <c r="CD106" s="1159">
        <v>16469.679999999993</v>
      </c>
      <c r="CE106" s="1159">
        <v>16469.68</v>
      </c>
      <c r="CF106" s="1150">
        <v>0</v>
      </c>
      <c r="CG106" s="1159">
        <v>0</v>
      </c>
    </row>
    <row r="107" spans="1:85" ht="15.6" x14ac:dyDescent="0.3">
      <c r="A107" s="1365">
        <v>104</v>
      </c>
      <c r="B107" s="1147" t="s">
        <v>771</v>
      </c>
      <c r="C107" s="1148">
        <v>0</v>
      </c>
      <c r="D107" s="1149">
        <v>0</v>
      </c>
      <c r="E107" s="1150">
        <v>0</v>
      </c>
      <c r="F107" s="1150">
        <v>0</v>
      </c>
      <c r="G107" s="1150">
        <v>0</v>
      </c>
      <c r="H107" s="1150">
        <v>0</v>
      </c>
      <c r="I107" s="1150">
        <v>25</v>
      </c>
      <c r="J107" s="1150">
        <v>0</v>
      </c>
      <c r="K107" s="1153">
        <v>0</v>
      </c>
      <c r="L107" s="1150">
        <v>0</v>
      </c>
      <c r="M107" s="1150">
        <v>50</v>
      </c>
      <c r="N107" s="1151">
        <v>75</v>
      </c>
      <c r="O107" s="1152">
        <v>0</v>
      </c>
      <c r="P107" s="1149"/>
      <c r="Q107" s="1150"/>
      <c r="R107" s="1150"/>
      <c r="S107" s="1150"/>
      <c r="T107" s="1150"/>
      <c r="U107" s="1150"/>
      <c r="V107" s="1150"/>
      <c r="W107" s="1150"/>
      <c r="X107" s="1153"/>
      <c r="Y107" s="1153"/>
      <c r="Z107" s="1153"/>
      <c r="AA107" s="1154">
        <v>0</v>
      </c>
      <c r="AB107" s="1149">
        <v>0</v>
      </c>
      <c r="AC107" s="1150">
        <v>0</v>
      </c>
      <c r="AD107" s="1150">
        <v>0</v>
      </c>
      <c r="AE107" s="1150">
        <v>0</v>
      </c>
      <c r="AF107" s="1150">
        <v>0</v>
      </c>
      <c r="AG107" s="1154">
        <v>0</v>
      </c>
      <c r="AH107" s="1149">
        <v>0</v>
      </c>
      <c r="AI107" s="1150">
        <v>0</v>
      </c>
      <c r="AJ107" s="1150">
        <v>0</v>
      </c>
      <c r="AK107" s="1150">
        <v>0</v>
      </c>
      <c r="AL107" s="1150">
        <v>0</v>
      </c>
      <c r="AM107" s="1150">
        <v>25</v>
      </c>
      <c r="AN107" s="1150">
        <v>0</v>
      </c>
      <c r="AO107" s="1150">
        <v>0</v>
      </c>
      <c r="AP107" s="1153">
        <v>0</v>
      </c>
      <c r="AQ107" s="1153">
        <v>50</v>
      </c>
      <c r="AR107" s="1153">
        <v>0</v>
      </c>
      <c r="AS107" s="1154">
        <v>75</v>
      </c>
      <c r="AT107" s="1149">
        <v>0</v>
      </c>
      <c r="AU107" s="1150">
        <v>0</v>
      </c>
      <c r="AV107" s="1154">
        <v>0</v>
      </c>
      <c r="AW107" s="1158">
        <v>3</v>
      </c>
      <c r="AX107" s="1159"/>
      <c r="AY107" s="1159"/>
      <c r="AZ107" s="1159"/>
      <c r="BA107" s="1159">
        <v>2.9312</v>
      </c>
      <c r="BB107" s="1160"/>
      <c r="BC107" s="1160"/>
      <c r="BD107" s="1160"/>
      <c r="BE107" s="1160">
        <v>0</v>
      </c>
      <c r="BF107" s="1159">
        <v>0</v>
      </c>
      <c r="BG107" s="1280">
        <v>4.58</v>
      </c>
      <c r="BH107" s="1158">
        <v>0</v>
      </c>
      <c r="BI107" s="1159">
        <v>0</v>
      </c>
      <c r="BJ107" s="1161">
        <v>0</v>
      </c>
      <c r="BK107" s="1162">
        <v>0</v>
      </c>
      <c r="BL107" s="1159">
        <v>0</v>
      </c>
      <c r="BM107" s="1161">
        <v>0</v>
      </c>
      <c r="BN107" s="1162">
        <v>0</v>
      </c>
      <c r="BO107" s="1159">
        <v>0</v>
      </c>
      <c r="BP107" s="1159">
        <v>0</v>
      </c>
      <c r="BQ107" s="1161">
        <v>0</v>
      </c>
      <c r="BR107" s="1159">
        <v>0</v>
      </c>
      <c r="BS107" s="1159"/>
      <c r="BT107" s="1159"/>
      <c r="BU107" s="1159"/>
      <c r="BV107" s="1159">
        <v>0</v>
      </c>
      <c r="BW107" s="1159"/>
      <c r="BX107" s="1159"/>
      <c r="BY107" s="1159"/>
      <c r="BZ107" s="1161"/>
      <c r="CA107" s="1158">
        <v>302.27999999999997</v>
      </c>
      <c r="CB107" s="1159">
        <v>302.27999999999997</v>
      </c>
      <c r="CC107" s="1159">
        <v>0</v>
      </c>
      <c r="CD107" s="1159">
        <v>0</v>
      </c>
      <c r="CE107" s="1159">
        <v>0</v>
      </c>
      <c r="CF107" s="1150">
        <v>0</v>
      </c>
      <c r="CG107" s="1159">
        <v>0</v>
      </c>
    </row>
    <row r="108" spans="1:85" ht="15.6" x14ac:dyDescent="0.3">
      <c r="A108" s="1365">
        <v>105</v>
      </c>
      <c r="B108" s="1147" t="s">
        <v>773</v>
      </c>
      <c r="C108" s="1148">
        <v>0</v>
      </c>
      <c r="D108" s="1149">
        <v>0</v>
      </c>
      <c r="E108" s="1150">
        <v>0</v>
      </c>
      <c r="F108" s="1150">
        <v>0</v>
      </c>
      <c r="G108" s="1150">
        <v>0</v>
      </c>
      <c r="H108" s="1150">
        <v>0</v>
      </c>
      <c r="I108" s="1150">
        <v>0</v>
      </c>
      <c r="J108" s="1150">
        <v>0</v>
      </c>
      <c r="K108" s="1153">
        <v>0</v>
      </c>
      <c r="L108" s="1150">
        <v>0</v>
      </c>
      <c r="M108" s="1150">
        <v>80</v>
      </c>
      <c r="N108" s="1151">
        <v>80</v>
      </c>
      <c r="O108" s="1152">
        <v>0</v>
      </c>
      <c r="P108" s="1149"/>
      <c r="Q108" s="1150"/>
      <c r="R108" s="1150"/>
      <c r="S108" s="1150"/>
      <c r="T108" s="1150"/>
      <c r="U108" s="1150"/>
      <c r="V108" s="1150"/>
      <c r="W108" s="1150"/>
      <c r="X108" s="1153"/>
      <c r="Y108" s="1153">
        <v>24</v>
      </c>
      <c r="Z108" s="1153"/>
      <c r="AA108" s="1154">
        <v>24</v>
      </c>
      <c r="AB108" s="1149">
        <v>0</v>
      </c>
      <c r="AC108" s="1150">
        <v>0</v>
      </c>
      <c r="AD108" s="1150">
        <v>0</v>
      </c>
      <c r="AE108" s="1150">
        <v>0</v>
      </c>
      <c r="AF108" s="1150">
        <v>24</v>
      </c>
      <c r="AG108" s="1154">
        <v>24</v>
      </c>
      <c r="AH108" s="1149">
        <v>0</v>
      </c>
      <c r="AI108" s="1150">
        <v>0</v>
      </c>
      <c r="AJ108" s="1150">
        <v>0</v>
      </c>
      <c r="AK108" s="1150">
        <v>0</v>
      </c>
      <c r="AL108" s="1150">
        <v>0</v>
      </c>
      <c r="AM108" s="1150">
        <v>0</v>
      </c>
      <c r="AN108" s="1150">
        <v>0</v>
      </c>
      <c r="AO108" s="1150">
        <v>0</v>
      </c>
      <c r="AP108" s="1153">
        <v>0</v>
      </c>
      <c r="AQ108" s="1153">
        <v>56</v>
      </c>
      <c r="AR108" s="1153">
        <v>0</v>
      </c>
      <c r="AS108" s="1154">
        <v>56</v>
      </c>
      <c r="AT108" s="1149">
        <v>24</v>
      </c>
      <c r="AU108" s="1150">
        <v>24</v>
      </c>
      <c r="AV108" s="1154">
        <v>0</v>
      </c>
      <c r="AW108" s="1158">
        <v>2.5</v>
      </c>
      <c r="AX108" s="1159"/>
      <c r="AY108" s="1159"/>
      <c r="AZ108" s="1159"/>
      <c r="BA108" s="1159">
        <v>4.6029</v>
      </c>
      <c r="BB108" s="1160"/>
      <c r="BC108" s="1160"/>
      <c r="BD108" s="1160"/>
      <c r="BE108" s="1160">
        <v>0</v>
      </c>
      <c r="BF108" s="1159">
        <v>0</v>
      </c>
      <c r="BG108" s="1280">
        <v>6.87</v>
      </c>
      <c r="BH108" s="1158">
        <v>0</v>
      </c>
      <c r="BI108" s="1159">
        <v>0</v>
      </c>
      <c r="BJ108" s="1161">
        <v>0</v>
      </c>
      <c r="BK108" s="1162">
        <v>0</v>
      </c>
      <c r="BL108" s="1159">
        <v>0</v>
      </c>
      <c r="BM108" s="1161">
        <v>0</v>
      </c>
      <c r="BN108" s="1162">
        <v>0</v>
      </c>
      <c r="BO108" s="1159">
        <v>0</v>
      </c>
      <c r="BP108" s="1159">
        <v>0</v>
      </c>
      <c r="BQ108" s="1161">
        <v>0</v>
      </c>
      <c r="BR108" s="1159">
        <v>164.88</v>
      </c>
      <c r="BS108" s="1159"/>
      <c r="BT108" s="1159"/>
      <c r="BU108" s="1159"/>
      <c r="BV108" s="1159">
        <v>0</v>
      </c>
      <c r="BW108" s="1159"/>
      <c r="BX108" s="1159"/>
      <c r="BY108" s="1159"/>
      <c r="BZ108" s="1161"/>
      <c r="CA108" s="1158">
        <v>384.72</v>
      </c>
      <c r="CB108" s="1159">
        <v>549.6</v>
      </c>
      <c r="CC108" s="1159">
        <v>0</v>
      </c>
      <c r="CD108" s="1159">
        <v>164.88</v>
      </c>
      <c r="CE108" s="1159">
        <v>164.88</v>
      </c>
      <c r="CF108" s="1150">
        <v>0</v>
      </c>
      <c r="CG108" s="1159">
        <v>0</v>
      </c>
    </row>
    <row r="109" spans="1:85" ht="15.6" x14ac:dyDescent="0.3">
      <c r="A109" s="1365">
        <v>106</v>
      </c>
      <c r="B109" s="1147" t="s">
        <v>1776</v>
      </c>
      <c r="C109" s="1148">
        <v>0</v>
      </c>
      <c r="D109" s="1149">
        <v>0</v>
      </c>
      <c r="E109" s="1150">
        <v>0</v>
      </c>
      <c r="F109" s="1150">
        <v>0</v>
      </c>
      <c r="G109" s="1150">
        <v>0</v>
      </c>
      <c r="H109" s="1150">
        <v>0</v>
      </c>
      <c r="I109" s="1150">
        <v>0</v>
      </c>
      <c r="J109" s="1150">
        <v>0</v>
      </c>
      <c r="K109" s="1153">
        <v>0</v>
      </c>
      <c r="L109" s="1150">
        <v>0</v>
      </c>
      <c r="M109" s="1150">
        <v>200</v>
      </c>
      <c r="N109" s="1151">
        <v>200</v>
      </c>
      <c r="O109" s="1152">
        <v>0</v>
      </c>
      <c r="P109" s="1149"/>
      <c r="Q109" s="1150"/>
      <c r="R109" s="1150"/>
      <c r="S109" s="1150"/>
      <c r="T109" s="1150"/>
      <c r="U109" s="1150"/>
      <c r="V109" s="1150"/>
      <c r="W109" s="1150"/>
      <c r="X109" s="1153"/>
      <c r="Y109" s="1153">
        <v>56</v>
      </c>
      <c r="Z109" s="1153"/>
      <c r="AA109" s="1154">
        <v>56</v>
      </c>
      <c r="AB109" s="1149">
        <v>0</v>
      </c>
      <c r="AC109" s="1150">
        <v>0</v>
      </c>
      <c r="AD109" s="1150">
        <v>0</v>
      </c>
      <c r="AE109" s="1150">
        <v>2</v>
      </c>
      <c r="AF109" s="1150">
        <v>54</v>
      </c>
      <c r="AG109" s="1154">
        <v>56</v>
      </c>
      <c r="AH109" s="1149">
        <v>0</v>
      </c>
      <c r="AI109" s="1150">
        <v>0</v>
      </c>
      <c r="AJ109" s="1150">
        <v>0</v>
      </c>
      <c r="AK109" s="1150">
        <v>0</v>
      </c>
      <c r="AL109" s="1150">
        <v>0</v>
      </c>
      <c r="AM109" s="1150">
        <v>0</v>
      </c>
      <c r="AN109" s="1150">
        <v>0</v>
      </c>
      <c r="AO109" s="1150">
        <v>0</v>
      </c>
      <c r="AP109" s="1153">
        <v>0</v>
      </c>
      <c r="AQ109" s="1153">
        <v>144</v>
      </c>
      <c r="AR109" s="1153">
        <v>0</v>
      </c>
      <c r="AS109" s="1154">
        <v>144</v>
      </c>
      <c r="AT109" s="1149">
        <v>56</v>
      </c>
      <c r="AU109" s="1150">
        <v>56</v>
      </c>
      <c r="AV109" s="1154">
        <v>0</v>
      </c>
      <c r="AW109" s="1158">
        <v>0</v>
      </c>
      <c r="AX109" s="1159"/>
      <c r="AY109" s="1159"/>
      <c r="AZ109" s="1159"/>
      <c r="BA109" s="1159"/>
      <c r="BB109" s="1160"/>
      <c r="BC109" s="1160"/>
      <c r="BD109" s="1160"/>
      <c r="BE109" s="1160">
        <v>0</v>
      </c>
      <c r="BF109" s="1159">
        <v>0</v>
      </c>
      <c r="BG109" s="1280">
        <v>25.18</v>
      </c>
      <c r="BH109" s="1158">
        <v>0</v>
      </c>
      <c r="BI109" s="1159">
        <v>0</v>
      </c>
      <c r="BJ109" s="1161">
        <v>0</v>
      </c>
      <c r="BK109" s="1162">
        <v>0</v>
      </c>
      <c r="BL109" s="1159">
        <v>0</v>
      </c>
      <c r="BM109" s="1161">
        <v>0</v>
      </c>
      <c r="BN109" s="1162">
        <v>0</v>
      </c>
      <c r="BO109" s="1159">
        <v>0</v>
      </c>
      <c r="BP109" s="1159">
        <v>0</v>
      </c>
      <c r="BQ109" s="1161">
        <v>0</v>
      </c>
      <c r="BR109" s="1159">
        <v>1410.08</v>
      </c>
      <c r="BS109" s="1159"/>
      <c r="BT109" s="1159"/>
      <c r="BU109" s="1159"/>
      <c r="BV109" s="1159">
        <v>0</v>
      </c>
      <c r="BW109" s="1159"/>
      <c r="BX109" s="1159"/>
      <c r="BY109" s="1159"/>
      <c r="BZ109" s="1161"/>
      <c r="CA109" s="1158">
        <v>3625.92</v>
      </c>
      <c r="CB109" s="1159">
        <v>5036</v>
      </c>
      <c r="CC109" s="1159">
        <v>0</v>
      </c>
      <c r="CD109" s="1159">
        <v>1410.08</v>
      </c>
      <c r="CE109" s="1159">
        <v>1410.08</v>
      </c>
      <c r="CF109" s="1150">
        <v>0</v>
      </c>
      <c r="CG109" s="1159">
        <v>0</v>
      </c>
    </row>
    <row r="110" spans="1:85" ht="15.6" x14ac:dyDescent="0.3">
      <c r="A110" s="1365">
        <v>107</v>
      </c>
      <c r="B110" s="1147" t="s">
        <v>774</v>
      </c>
      <c r="C110" s="1148">
        <v>0</v>
      </c>
      <c r="D110" s="1149">
        <v>0</v>
      </c>
      <c r="E110" s="1150">
        <v>47</v>
      </c>
      <c r="F110" s="1150">
        <v>0</v>
      </c>
      <c r="G110" s="1150">
        <v>0</v>
      </c>
      <c r="H110" s="1150">
        <v>0</v>
      </c>
      <c r="I110" s="1150">
        <v>0</v>
      </c>
      <c r="J110" s="1150">
        <v>0</v>
      </c>
      <c r="K110" s="1153">
        <v>0</v>
      </c>
      <c r="L110" s="1150">
        <v>0</v>
      </c>
      <c r="M110" s="1150">
        <v>0</v>
      </c>
      <c r="N110" s="1151">
        <v>47</v>
      </c>
      <c r="O110" s="1152">
        <v>0</v>
      </c>
      <c r="P110" s="1149"/>
      <c r="Q110" s="1150"/>
      <c r="R110" s="1150"/>
      <c r="S110" s="1150"/>
      <c r="T110" s="1150"/>
      <c r="U110" s="1150"/>
      <c r="V110" s="1150"/>
      <c r="W110" s="1150"/>
      <c r="X110" s="1153"/>
      <c r="Y110" s="1153"/>
      <c r="Z110" s="1153"/>
      <c r="AA110" s="1154">
        <v>0</v>
      </c>
      <c r="AB110" s="1149">
        <v>0</v>
      </c>
      <c r="AC110" s="1150">
        <v>0</v>
      </c>
      <c r="AD110" s="1150">
        <v>0</v>
      </c>
      <c r="AE110" s="1150">
        <v>0</v>
      </c>
      <c r="AF110" s="1150">
        <v>0</v>
      </c>
      <c r="AG110" s="1154">
        <v>0</v>
      </c>
      <c r="AH110" s="1149">
        <v>0</v>
      </c>
      <c r="AI110" s="1150">
        <v>47</v>
      </c>
      <c r="AJ110" s="1150">
        <v>0</v>
      </c>
      <c r="AK110" s="1150">
        <v>0</v>
      </c>
      <c r="AL110" s="1150">
        <v>0</v>
      </c>
      <c r="AM110" s="1150">
        <v>0</v>
      </c>
      <c r="AN110" s="1150">
        <v>0</v>
      </c>
      <c r="AO110" s="1150">
        <v>0</v>
      </c>
      <c r="AP110" s="1153">
        <v>0</v>
      </c>
      <c r="AQ110" s="1153">
        <v>0</v>
      </c>
      <c r="AR110" s="1153">
        <v>0</v>
      </c>
      <c r="AS110" s="1154">
        <v>47</v>
      </c>
      <c r="AT110" s="1149">
        <v>0</v>
      </c>
      <c r="AU110" s="1150">
        <v>0</v>
      </c>
      <c r="AV110" s="1154">
        <v>0</v>
      </c>
      <c r="AW110" s="1158">
        <v>20</v>
      </c>
      <c r="AX110" s="1159"/>
      <c r="AY110" s="1159"/>
      <c r="AZ110" s="1159"/>
      <c r="BA110" s="1159"/>
      <c r="BB110" s="1160"/>
      <c r="BC110" s="1160"/>
      <c r="BD110" s="1160"/>
      <c r="BE110" s="1160">
        <v>0</v>
      </c>
      <c r="BF110" s="1159">
        <v>0</v>
      </c>
      <c r="BG110" s="1280">
        <v>0</v>
      </c>
      <c r="BH110" s="1158">
        <v>0</v>
      </c>
      <c r="BI110" s="1159">
        <v>0</v>
      </c>
      <c r="BJ110" s="1161">
        <v>0</v>
      </c>
      <c r="BK110" s="1162">
        <v>0</v>
      </c>
      <c r="BL110" s="1159">
        <v>0</v>
      </c>
      <c r="BM110" s="1161">
        <v>0</v>
      </c>
      <c r="BN110" s="1162">
        <v>0</v>
      </c>
      <c r="BO110" s="1159">
        <v>0</v>
      </c>
      <c r="BP110" s="1159">
        <v>0</v>
      </c>
      <c r="BQ110" s="1161">
        <v>0</v>
      </c>
      <c r="BR110" s="1159">
        <v>0</v>
      </c>
      <c r="BS110" s="1159"/>
      <c r="BT110" s="1159"/>
      <c r="BU110" s="1159"/>
      <c r="BV110" s="1159">
        <v>0</v>
      </c>
      <c r="BW110" s="1159"/>
      <c r="BX110" s="1159"/>
      <c r="BY110" s="1159"/>
      <c r="BZ110" s="1161"/>
      <c r="CA110" s="1158">
        <v>940</v>
      </c>
      <c r="CB110" s="1159">
        <v>940</v>
      </c>
      <c r="CC110" s="1159">
        <v>0</v>
      </c>
      <c r="CD110" s="1159">
        <v>0</v>
      </c>
      <c r="CE110" s="1159">
        <v>0</v>
      </c>
      <c r="CF110" s="1150">
        <v>0</v>
      </c>
      <c r="CG110" s="1159">
        <v>0</v>
      </c>
    </row>
    <row r="111" spans="1:85" ht="15.6" x14ac:dyDescent="0.3">
      <c r="A111" s="1365">
        <v>108</v>
      </c>
      <c r="B111" s="1147" t="s">
        <v>775</v>
      </c>
      <c r="C111" s="1148">
        <v>0</v>
      </c>
      <c r="D111" s="1149">
        <v>0</v>
      </c>
      <c r="E111" s="1150">
        <v>9</v>
      </c>
      <c r="F111" s="1150">
        <v>10</v>
      </c>
      <c r="G111" s="1150">
        <v>0</v>
      </c>
      <c r="H111" s="1150">
        <v>0</v>
      </c>
      <c r="I111" s="1150">
        <v>0</v>
      </c>
      <c r="J111" s="1150">
        <v>0</v>
      </c>
      <c r="K111" s="1153">
        <v>0</v>
      </c>
      <c r="L111" s="1150">
        <v>0</v>
      </c>
      <c r="M111" s="1150">
        <v>0</v>
      </c>
      <c r="N111" s="1151">
        <v>19</v>
      </c>
      <c r="O111" s="1152">
        <v>0</v>
      </c>
      <c r="P111" s="1149"/>
      <c r="Q111" s="1150"/>
      <c r="R111" s="1150"/>
      <c r="S111" s="1150"/>
      <c r="T111" s="1150"/>
      <c r="U111" s="1150"/>
      <c r="V111" s="1150"/>
      <c r="W111" s="1150"/>
      <c r="X111" s="1153"/>
      <c r="Y111" s="1153"/>
      <c r="Z111" s="1153"/>
      <c r="AA111" s="1154">
        <v>0</v>
      </c>
      <c r="AB111" s="1149">
        <v>0</v>
      </c>
      <c r="AC111" s="1150">
        <v>0</v>
      </c>
      <c r="AD111" s="1150">
        <v>0</v>
      </c>
      <c r="AE111" s="1150">
        <v>0</v>
      </c>
      <c r="AF111" s="1150">
        <v>0</v>
      </c>
      <c r="AG111" s="1154">
        <v>0</v>
      </c>
      <c r="AH111" s="1149">
        <v>0</v>
      </c>
      <c r="AI111" s="1150">
        <v>9</v>
      </c>
      <c r="AJ111" s="1150">
        <v>10</v>
      </c>
      <c r="AK111" s="1150">
        <v>0</v>
      </c>
      <c r="AL111" s="1150">
        <v>0</v>
      </c>
      <c r="AM111" s="1150">
        <v>0</v>
      </c>
      <c r="AN111" s="1150">
        <v>0</v>
      </c>
      <c r="AO111" s="1150">
        <v>0</v>
      </c>
      <c r="AP111" s="1153">
        <v>0</v>
      </c>
      <c r="AQ111" s="1153">
        <v>0</v>
      </c>
      <c r="AR111" s="1153">
        <v>0</v>
      </c>
      <c r="AS111" s="1154">
        <v>19</v>
      </c>
      <c r="AT111" s="1149">
        <v>0</v>
      </c>
      <c r="AU111" s="1150">
        <v>0</v>
      </c>
      <c r="AV111" s="1154">
        <v>0</v>
      </c>
      <c r="AW111" s="1158">
        <v>127</v>
      </c>
      <c r="AX111" s="1159">
        <v>171</v>
      </c>
      <c r="AY111" s="1159"/>
      <c r="AZ111" s="1159"/>
      <c r="BA111" s="1159"/>
      <c r="BB111" s="1160"/>
      <c r="BC111" s="1160"/>
      <c r="BD111" s="1160"/>
      <c r="BE111" s="1160">
        <v>0</v>
      </c>
      <c r="BF111" s="1159">
        <v>0</v>
      </c>
      <c r="BG111" s="1280">
        <v>0</v>
      </c>
      <c r="BH111" s="1158">
        <v>0</v>
      </c>
      <c r="BI111" s="1159">
        <v>0</v>
      </c>
      <c r="BJ111" s="1161">
        <v>0</v>
      </c>
      <c r="BK111" s="1162">
        <v>0</v>
      </c>
      <c r="BL111" s="1159">
        <v>0</v>
      </c>
      <c r="BM111" s="1161">
        <v>0</v>
      </c>
      <c r="BN111" s="1162">
        <v>0</v>
      </c>
      <c r="BO111" s="1159">
        <v>0</v>
      </c>
      <c r="BP111" s="1159">
        <v>0</v>
      </c>
      <c r="BQ111" s="1161">
        <v>0</v>
      </c>
      <c r="BR111" s="1159">
        <v>0</v>
      </c>
      <c r="BS111" s="1159"/>
      <c r="BT111" s="1159"/>
      <c r="BU111" s="1159"/>
      <c r="BV111" s="1159">
        <v>0</v>
      </c>
      <c r="BW111" s="1159"/>
      <c r="BX111" s="1159"/>
      <c r="BY111" s="1159"/>
      <c r="BZ111" s="1161"/>
      <c r="CA111" s="1158">
        <v>2413</v>
      </c>
      <c r="CB111" s="1159">
        <v>2413</v>
      </c>
      <c r="CC111" s="1159">
        <v>0</v>
      </c>
      <c r="CD111" s="1159">
        <v>0</v>
      </c>
      <c r="CE111" s="1159">
        <v>0</v>
      </c>
      <c r="CF111" s="1150">
        <v>0</v>
      </c>
      <c r="CG111" s="1159">
        <v>0</v>
      </c>
    </row>
    <row r="112" spans="1:85" ht="15.6" x14ac:dyDescent="0.3">
      <c r="A112" s="1365">
        <v>109</v>
      </c>
      <c r="B112" s="1164" t="s">
        <v>776</v>
      </c>
      <c r="C112" s="1148">
        <v>0</v>
      </c>
      <c r="D112" s="1149">
        <v>0</v>
      </c>
      <c r="E112" s="1150">
        <v>0</v>
      </c>
      <c r="F112" s="1150">
        <v>0</v>
      </c>
      <c r="G112" s="1150">
        <v>0</v>
      </c>
      <c r="H112" s="1150">
        <v>0</v>
      </c>
      <c r="I112" s="1150">
        <v>0</v>
      </c>
      <c r="J112" s="1150">
        <v>0</v>
      </c>
      <c r="K112" s="1153">
        <v>0</v>
      </c>
      <c r="L112" s="1150">
        <v>0</v>
      </c>
      <c r="M112" s="1150">
        <v>264</v>
      </c>
      <c r="N112" s="1151">
        <v>264</v>
      </c>
      <c r="O112" s="1152">
        <v>0</v>
      </c>
      <c r="P112" s="1150"/>
      <c r="Q112" s="1150"/>
      <c r="R112" s="1150"/>
      <c r="S112" s="1150"/>
      <c r="T112" s="1150"/>
      <c r="U112" s="1150"/>
      <c r="V112" s="1150"/>
      <c r="W112" s="1150"/>
      <c r="X112" s="1153"/>
      <c r="Y112" s="1153">
        <v>54</v>
      </c>
      <c r="Z112" s="1153"/>
      <c r="AA112" s="1154">
        <v>54</v>
      </c>
      <c r="AB112" s="1149">
        <v>0</v>
      </c>
      <c r="AC112" s="1150">
        <v>0</v>
      </c>
      <c r="AD112" s="1150">
        <v>0</v>
      </c>
      <c r="AE112" s="1150">
        <v>0</v>
      </c>
      <c r="AF112" s="1150">
        <v>54</v>
      </c>
      <c r="AG112" s="1154">
        <v>54</v>
      </c>
      <c r="AH112" s="1149">
        <v>0</v>
      </c>
      <c r="AI112" s="1150">
        <v>0</v>
      </c>
      <c r="AJ112" s="1150">
        <v>0</v>
      </c>
      <c r="AK112" s="1150">
        <v>0</v>
      </c>
      <c r="AL112" s="1150">
        <v>0</v>
      </c>
      <c r="AM112" s="1150">
        <v>0</v>
      </c>
      <c r="AN112" s="1150">
        <v>0</v>
      </c>
      <c r="AO112" s="1150">
        <v>0</v>
      </c>
      <c r="AP112" s="1153">
        <v>0</v>
      </c>
      <c r="AQ112" s="1153">
        <v>210</v>
      </c>
      <c r="AR112" s="1153">
        <v>0</v>
      </c>
      <c r="AS112" s="1154">
        <v>210</v>
      </c>
      <c r="AT112" s="1149">
        <v>54</v>
      </c>
      <c r="AU112" s="1150">
        <v>54</v>
      </c>
      <c r="AV112" s="1165">
        <v>0</v>
      </c>
      <c r="AW112" s="1158">
        <v>8.35</v>
      </c>
      <c r="AX112" s="1159"/>
      <c r="AY112" s="1159"/>
      <c r="AZ112" s="1159"/>
      <c r="BA112" s="1159">
        <v>6.0112500000000004</v>
      </c>
      <c r="BB112" s="1160"/>
      <c r="BC112" s="1160"/>
      <c r="BD112" s="1160"/>
      <c r="BE112" s="1160">
        <v>0</v>
      </c>
      <c r="BF112" s="1159">
        <v>0</v>
      </c>
      <c r="BG112" s="1280">
        <v>9.16</v>
      </c>
      <c r="BH112" s="1158">
        <v>0</v>
      </c>
      <c r="BI112" s="1159">
        <v>0</v>
      </c>
      <c r="BJ112" s="1161">
        <v>0</v>
      </c>
      <c r="BK112" s="1162">
        <v>0</v>
      </c>
      <c r="BL112" s="1159">
        <v>0</v>
      </c>
      <c r="BM112" s="1161">
        <v>0</v>
      </c>
      <c r="BN112" s="1162">
        <v>0</v>
      </c>
      <c r="BO112" s="1159">
        <v>0</v>
      </c>
      <c r="BP112" s="1159">
        <v>0</v>
      </c>
      <c r="BQ112" s="1161">
        <v>0</v>
      </c>
      <c r="BR112" s="1159">
        <v>494.64</v>
      </c>
      <c r="BS112" s="1159">
        <v>0</v>
      </c>
      <c r="BT112" s="1159"/>
      <c r="BU112" s="1159"/>
      <c r="BV112" s="1159">
        <v>0</v>
      </c>
      <c r="BW112" s="1159"/>
      <c r="BX112" s="1159"/>
      <c r="BY112" s="1159"/>
      <c r="BZ112" s="1161"/>
      <c r="CA112" s="1158">
        <v>1923.6000000000001</v>
      </c>
      <c r="CB112" s="1159">
        <v>2418.2400000000002</v>
      </c>
      <c r="CC112" s="1159">
        <v>0</v>
      </c>
      <c r="CD112" s="1159">
        <v>494.6400000000001</v>
      </c>
      <c r="CE112" s="1159">
        <v>494.64</v>
      </c>
      <c r="CF112" s="1150">
        <v>0</v>
      </c>
      <c r="CG112" s="1159">
        <v>0</v>
      </c>
    </row>
    <row r="113" spans="1:85" ht="15.6" x14ac:dyDescent="0.3">
      <c r="A113" s="1365">
        <v>110</v>
      </c>
      <c r="B113" s="1147" t="s">
        <v>777</v>
      </c>
      <c r="C113" s="1148">
        <v>0</v>
      </c>
      <c r="D113" s="1149">
        <v>0</v>
      </c>
      <c r="E113" s="1150">
        <v>0</v>
      </c>
      <c r="F113" s="1150">
        <v>0</v>
      </c>
      <c r="G113" s="1150">
        <v>0</v>
      </c>
      <c r="H113" s="1150">
        <v>0</v>
      </c>
      <c r="I113" s="1150">
        <v>0</v>
      </c>
      <c r="J113" s="1150">
        <v>0</v>
      </c>
      <c r="K113" s="1153">
        <v>0</v>
      </c>
      <c r="L113" s="1150">
        <v>0</v>
      </c>
      <c r="M113" s="1150">
        <v>158</v>
      </c>
      <c r="N113" s="1151">
        <v>158</v>
      </c>
      <c r="O113" s="1152">
        <v>0</v>
      </c>
      <c r="P113" s="1150"/>
      <c r="Q113" s="1150"/>
      <c r="R113" s="1150"/>
      <c r="S113" s="1150"/>
      <c r="T113" s="1150"/>
      <c r="U113" s="1150"/>
      <c r="V113" s="1150"/>
      <c r="W113" s="1150"/>
      <c r="X113" s="1153"/>
      <c r="Y113" s="1153">
        <v>158</v>
      </c>
      <c r="Z113" s="1153"/>
      <c r="AA113" s="1154">
        <v>158</v>
      </c>
      <c r="AB113" s="1149">
        <v>0</v>
      </c>
      <c r="AC113" s="1150">
        <v>0</v>
      </c>
      <c r="AD113" s="1150">
        <v>0</v>
      </c>
      <c r="AE113" s="1150">
        <v>4</v>
      </c>
      <c r="AF113" s="1150">
        <v>154</v>
      </c>
      <c r="AG113" s="1154">
        <v>158</v>
      </c>
      <c r="AH113" s="1149">
        <v>0</v>
      </c>
      <c r="AI113" s="1150">
        <v>0</v>
      </c>
      <c r="AJ113" s="1150">
        <v>0</v>
      </c>
      <c r="AK113" s="1150">
        <v>0</v>
      </c>
      <c r="AL113" s="1150">
        <v>0</v>
      </c>
      <c r="AM113" s="1150">
        <v>0</v>
      </c>
      <c r="AN113" s="1150">
        <v>0</v>
      </c>
      <c r="AO113" s="1150">
        <v>0</v>
      </c>
      <c r="AP113" s="1153">
        <v>0</v>
      </c>
      <c r="AQ113" s="1153">
        <v>0</v>
      </c>
      <c r="AR113" s="1153">
        <v>0</v>
      </c>
      <c r="AS113" s="1154">
        <v>0</v>
      </c>
      <c r="AT113" s="1149">
        <v>158</v>
      </c>
      <c r="AU113" s="1150">
        <v>158</v>
      </c>
      <c r="AV113" s="1154">
        <v>0</v>
      </c>
      <c r="AW113" s="1158">
        <v>58</v>
      </c>
      <c r="AX113" s="1159"/>
      <c r="AY113" s="1159"/>
      <c r="AZ113" s="1159">
        <v>48.89</v>
      </c>
      <c r="BA113" s="1159">
        <v>38.321399999999997</v>
      </c>
      <c r="BB113" s="1160"/>
      <c r="BC113" s="1160"/>
      <c r="BD113" s="1160"/>
      <c r="BE113" s="1160">
        <v>38.869999999999997</v>
      </c>
      <c r="BF113" s="1159">
        <v>0</v>
      </c>
      <c r="BG113" s="1280">
        <v>43.494999999999997</v>
      </c>
      <c r="BH113" s="1158">
        <v>0</v>
      </c>
      <c r="BI113" s="1159">
        <v>0</v>
      </c>
      <c r="BJ113" s="1161">
        <v>0</v>
      </c>
      <c r="BK113" s="1162">
        <v>0</v>
      </c>
      <c r="BL113" s="1159">
        <v>0</v>
      </c>
      <c r="BM113" s="1161">
        <v>0</v>
      </c>
      <c r="BN113" s="1162">
        <v>0</v>
      </c>
      <c r="BO113" s="1159">
        <v>0</v>
      </c>
      <c r="BP113" s="1159">
        <v>0</v>
      </c>
      <c r="BQ113" s="1161">
        <v>0</v>
      </c>
      <c r="BR113" s="1159">
        <v>6872.21</v>
      </c>
      <c r="BS113" s="1159">
        <v>0</v>
      </c>
      <c r="BT113" s="1159"/>
      <c r="BU113" s="1159"/>
      <c r="BV113" s="1159">
        <v>0</v>
      </c>
      <c r="BW113" s="1159"/>
      <c r="BX113" s="1159"/>
      <c r="BY113" s="1159"/>
      <c r="BZ113" s="1161"/>
      <c r="CA113" s="1158">
        <v>0</v>
      </c>
      <c r="CB113" s="1159">
        <v>6872.21</v>
      </c>
      <c r="CC113" s="1159">
        <v>0</v>
      </c>
      <c r="CD113" s="1159">
        <v>6872.21</v>
      </c>
      <c r="CE113" s="1159">
        <v>6872.21</v>
      </c>
      <c r="CF113" s="1150">
        <v>0</v>
      </c>
      <c r="CG113" s="1159">
        <v>0</v>
      </c>
    </row>
    <row r="114" spans="1:85" ht="15.6" x14ac:dyDescent="0.3">
      <c r="A114" s="1365">
        <v>111</v>
      </c>
      <c r="B114" s="1147" t="s">
        <v>778</v>
      </c>
      <c r="C114" s="1148">
        <v>0</v>
      </c>
      <c r="D114" s="1149">
        <v>0</v>
      </c>
      <c r="E114" s="1150">
        <v>0</v>
      </c>
      <c r="F114" s="1150">
        <v>0</v>
      </c>
      <c r="G114" s="1150">
        <v>0</v>
      </c>
      <c r="H114" s="1150">
        <v>0</v>
      </c>
      <c r="I114" s="1150">
        <v>0</v>
      </c>
      <c r="J114" s="1150">
        <v>0</v>
      </c>
      <c r="K114" s="1153">
        <v>0</v>
      </c>
      <c r="L114" s="1150">
        <v>0</v>
      </c>
      <c r="M114" s="1150">
        <v>55</v>
      </c>
      <c r="N114" s="1151">
        <v>55</v>
      </c>
      <c r="O114" s="1152">
        <v>0</v>
      </c>
      <c r="P114" s="1150"/>
      <c r="Q114" s="1150"/>
      <c r="R114" s="1150"/>
      <c r="S114" s="1150"/>
      <c r="T114" s="1150"/>
      <c r="U114" s="1150"/>
      <c r="V114" s="1150"/>
      <c r="W114" s="1150"/>
      <c r="X114" s="1153"/>
      <c r="Y114" s="1153">
        <v>55</v>
      </c>
      <c r="Z114" s="1153"/>
      <c r="AA114" s="1154">
        <v>55</v>
      </c>
      <c r="AB114" s="1149">
        <v>0</v>
      </c>
      <c r="AC114" s="1150">
        <v>0</v>
      </c>
      <c r="AD114" s="1150">
        <v>0</v>
      </c>
      <c r="AE114" s="1150">
        <v>30</v>
      </c>
      <c r="AF114" s="1150">
        <v>25</v>
      </c>
      <c r="AG114" s="1154">
        <v>55</v>
      </c>
      <c r="AH114" s="1149">
        <v>0</v>
      </c>
      <c r="AI114" s="1150">
        <v>0</v>
      </c>
      <c r="AJ114" s="1150">
        <v>0</v>
      </c>
      <c r="AK114" s="1150">
        <v>0</v>
      </c>
      <c r="AL114" s="1150">
        <v>0</v>
      </c>
      <c r="AM114" s="1150">
        <v>0</v>
      </c>
      <c r="AN114" s="1150">
        <v>0</v>
      </c>
      <c r="AO114" s="1150">
        <v>0</v>
      </c>
      <c r="AP114" s="1153">
        <v>0</v>
      </c>
      <c r="AQ114" s="1153">
        <v>0</v>
      </c>
      <c r="AR114" s="1153">
        <v>0</v>
      </c>
      <c r="AS114" s="1154">
        <v>0</v>
      </c>
      <c r="AT114" s="1149">
        <v>55</v>
      </c>
      <c r="AU114" s="1150">
        <v>55</v>
      </c>
      <c r="AV114" s="1154">
        <v>0</v>
      </c>
      <c r="AW114" s="1158">
        <v>17</v>
      </c>
      <c r="AX114" s="1159"/>
      <c r="AY114" s="1159"/>
      <c r="AZ114" s="1159"/>
      <c r="BA114" s="1159">
        <v>9.6752499999999984</v>
      </c>
      <c r="BB114" s="1160"/>
      <c r="BC114" s="1160"/>
      <c r="BD114" s="1160"/>
      <c r="BE114" s="1160">
        <v>0</v>
      </c>
      <c r="BF114" s="1159">
        <v>0</v>
      </c>
      <c r="BG114" s="1280">
        <v>13.74</v>
      </c>
      <c r="BH114" s="1158">
        <v>0</v>
      </c>
      <c r="BI114" s="1159">
        <v>0</v>
      </c>
      <c r="BJ114" s="1161">
        <v>0</v>
      </c>
      <c r="BK114" s="1162">
        <v>0</v>
      </c>
      <c r="BL114" s="1159">
        <v>0</v>
      </c>
      <c r="BM114" s="1161">
        <v>0</v>
      </c>
      <c r="BN114" s="1162">
        <v>0</v>
      </c>
      <c r="BO114" s="1159">
        <v>0</v>
      </c>
      <c r="BP114" s="1159">
        <v>0</v>
      </c>
      <c r="BQ114" s="1161">
        <v>0</v>
      </c>
      <c r="BR114" s="1159">
        <v>755.7</v>
      </c>
      <c r="BS114" s="1159">
        <v>0</v>
      </c>
      <c r="BT114" s="1159"/>
      <c r="BU114" s="1159"/>
      <c r="BV114" s="1159">
        <v>0</v>
      </c>
      <c r="BW114" s="1159"/>
      <c r="BX114" s="1159"/>
      <c r="BY114" s="1159"/>
      <c r="BZ114" s="1161"/>
      <c r="CA114" s="1158">
        <v>0</v>
      </c>
      <c r="CB114" s="1159">
        <v>755.7</v>
      </c>
      <c r="CC114" s="1159">
        <v>0</v>
      </c>
      <c r="CD114" s="1159">
        <v>755.7</v>
      </c>
      <c r="CE114" s="1159">
        <v>755.7</v>
      </c>
      <c r="CF114" s="1150">
        <v>0</v>
      </c>
      <c r="CG114" s="1159">
        <v>0</v>
      </c>
    </row>
    <row r="115" spans="1:85" ht="15.6" x14ac:dyDescent="0.3">
      <c r="A115" s="1365">
        <v>112</v>
      </c>
      <c r="B115" s="1147" t="s">
        <v>779</v>
      </c>
      <c r="C115" s="1148">
        <v>0</v>
      </c>
      <c r="D115" s="1149">
        <v>0</v>
      </c>
      <c r="E115" s="1150">
        <v>0</v>
      </c>
      <c r="F115" s="1150">
        <v>0</v>
      </c>
      <c r="G115" s="1150">
        <v>0</v>
      </c>
      <c r="H115" s="1150">
        <v>0</v>
      </c>
      <c r="I115" s="1150">
        <v>0</v>
      </c>
      <c r="J115" s="1150">
        <v>0</v>
      </c>
      <c r="K115" s="1153">
        <v>0</v>
      </c>
      <c r="L115" s="1150">
        <v>0</v>
      </c>
      <c r="M115" s="1150">
        <v>0</v>
      </c>
      <c r="N115" s="1151">
        <v>0</v>
      </c>
      <c r="O115" s="1152">
        <v>0</v>
      </c>
      <c r="P115" s="1150"/>
      <c r="Q115" s="1150"/>
      <c r="R115" s="1150"/>
      <c r="S115" s="1150"/>
      <c r="T115" s="1150"/>
      <c r="U115" s="1150"/>
      <c r="V115" s="1150"/>
      <c r="W115" s="1150"/>
      <c r="X115" s="1153"/>
      <c r="Y115" s="1153"/>
      <c r="Z115" s="1153"/>
      <c r="AA115" s="1154">
        <v>0</v>
      </c>
      <c r="AB115" s="1149">
        <v>0</v>
      </c>
      <c r="AC115" s="1150">
        <v>0</v>
      </c>
      <c r="AD115" s="1150">
        <v>0</v>
      </c>
      <c r="AE115" s="1150">
        <v>0</v>
      </c>
      <c r="AF115" s="1150">
        <v>0</v>
      </c>
      <c r="AG115" s="1154">
        <v>0</v>
      </c>
      <c r="AH115" s="1149">
        <v>0</v>
      </c>
      <c r="AI115" s="1150">
        <v>0</v>
      </c>
      <c r="AJ115" s="1150">
        <v>0</v>
      </c>
      <c r="AK115" s="1150">
        <v>0</v>
      </c>
      <c r="AL115" s="1150">
        <v>0</v>
      </c>
      <c r="AM115" s="1150">
        <v>0</v>
      </c>
      <c r="AN115" s="1150">
        <v>0</v>
      </c>
      <c r="AO115" s="1150">
        <v>0</v>
      </c>
      <c r="AP115" s="1153">
        <v>0</v>
      </c>
      <c r="AQ115" s="1153">
        <v>0</v>
      </c>
      <c r="AR115" s="1153">
        <v>0</v>
      </c>
      <c r="AS115" s="1154">
        <v>0</v>
      </c>
      <c r="AT115" s="1149">
        <v>0</v>
      </c>
      <c r="AU115" s="1150">
        <v>0</v>
      </c>
      <c r="AV115" s="1154">
        <v>0</v>
      </c>
      <c r="AW115" s="1158">
        <v>47</v>
      </c>
      <c r="AX115" s="1159"/>
      <c r="AY115" s="1159"/>
      <c r="AZ115" s="1159">
        <v>62.997900000000001</v>
      </c>
      <c r="BA115" s="1159">
        <v>55.763400000000004</v>
      </c>
      <c r="BB115" s="1160"/>
      <c r="BC115" s="1160"/>
      <c r="BD115" s="1160"/>
      <c r="BE115" s="1160">
        <v>50.036499999999997</v>
      </c>
      <c r="BF115" s="1159">
        <v>0</v>
      </c>
      <c r="BG115" s="1280">
        <v>0</v>
      </c>
      <c r="BH115" s="1158">
        <v>0</v>
      </c>
      <c r="BI115" s="1159">
        <v>0</v>
      </c>
      <c r="BJ115" s="1161">
        <v>0</v>
      </c>
      <c r="BK115" s="1162">
        <v>0</v>
      </c>
      <c r="BL115" s="1159">
        <v>0</v>
      </c>
      <c r="BM115" s="1161">
        <v>0</v>
      </c>
      <c r="BN115" s="1162">
        <v>0</v>
      </c>
      <c r="BO115" s="1159">
        <v>0</v>
      </c>
      <c r="BP115" s="1159">
        <v>0</v>
      </c>
      <c r="BQ115" s="1161">
        <v>0</v>
      </c>
      <c r="BR115" s="1159">
        <v>0</v>
      </c>
      <c r="BS115" s="1159">
        <v>0</v>
      </c>
      <c r="BT115" s="1159"/>
      <c r="BU115" s="1159"/>
      <c r="BV115" s="1159">
        <v>0</v>
      </c>
      <c r="BW115" s="1159"/>
      <c r="BX115" s="1159"/>
      <c r="BY115" s="1159"/>
      <c r="BZ115" s="1161"/>
      <c r="CA115" s="1158">
        <v>0</v>
      </c>
      <c r="CB115" s="1159">
        <v>0</v>
      </c>
      <c r="CC115" s="1159">
        <v>0</v>
      </c>
      <c r="CD115" s="1159">
        <v>0</v>
      </c>
      <c r="CE115" s="1159">
        <v>0</v>
      </c>
      <c r="CF115" s="1150">
        <v>0</v>
      </c>
      <c r="CG115" s="1159">
        <v>0</v>
      </c>
    </row>
    <row r="116" spans="1:85" ht="15.6" x14ac:dyDescent="0.3">
      <c r="A116" s="1365">
        <v>113</v>
      </c>
      <c r="B116" s="1261" t="s">
        <v>2121</v>
      </c>
      <c r="C116" s="1148">
        <v>0</v>
      </c>
      <c r="D116" s="1149">
        <v>0</v>
      </c>
      <c r="E116" s="1150">
        <v>50</v>
      </c>
      <c r="F116" s="1150">
        <v>0</v>
      </c>
      <c r="G116" s="1150">
        <v>0</v>
      </c>
      <c r="H116" s="1150">
        <v>0</v>
      </c>
      <c r="I116" s="1150">
        <v>0</v>
      </c>
      <c r="J116" s="1150">
        <v>0</v>
      </c>
      <c r="K116" s="1153">
        <v>0</v>
      </c>
      <c r="L116" s="1150">
        <v>0</v>
      </c>
      <c r="M116" s="1150">
        <v>0</v>
      </c>
      <c r="N116" s="1151">
        <v>50</v>
      </c>
      <c r="O116" s="1152">
        <v>0</v>
      </c>
      <c r="P116" s="1150"/>
      <c r="Q116" s="1150"/>
      <c r="R116" s="1150"/>
      <c r="S116" s="1150"/>
      <c r="T116" s="1150"/>
      <c r="U116" s="1150"/>
      <c r="V116" s="1150"/>
      <c r="W116" s="1150"/>
      <c r="X116" s="1153"/>
      <c r="Y116" s="1153"/>
      <c r="Z116" s="1153"/>
      <c r="AA116" s="1154">
        <v>0</v>
      </c>
      <c r="AB116" s="1149">
        <v>0</v>
      </c>
      <c r="AC116" s="1150">
        <v>0</v>
      </c>
      <c r="AD116" s="1150">
        <v>0</v>
      </c>
      <c r="AE116" s="1150">
        <v>0</v>
      </c>
      <c r="AF116" s="1150">
        <v>0</v>
      </c>
      <c r="AG116" s="1154">
        <v>0</v>
      </c>
      <c r="AH116" s="1149">
        <v>0</v>
      </c>
      <c r="AI116" s="1150">
        <v>50</v>
      </c>
      <c r="AJ116" s="1150">
        <v>0</v>
      </c>
      <c r="AK116" s="1150">
        <v>0</v>
      </c>
      <c r="AL116" s="1150">
        <v>0</v>
      </c>
      <c r="AM116" s="1150">
        <v>0</v>
      </c>
      <c r="AN116" s="1150">
        <v>0</v>
      </c>
      <c r="AO116" s="1150">
        <v>0</v>
      </c>
      <c r="AP116" s="1153">
        <v>0</v>
      </c>
      <c r="AQ116" s="1153">
        <v>0</v>
      </c>
      <c r="AR116" s="1153">
        <v>0</v>
      </c>
      <c r="AS116" s="1154">
        <v>50</v>
      </c>
      <c r="AT116" s="1149">
        <v>0</v>
      </c>
      <c r="AU116" s="1150">
        <v>0</v>
      </c>
      <c r="AV116" s="1154">
        <v>0</v>
      </c>
      <c r="AW116" s="1158">
        <v>0</v>
      </c>
      <c r="AX116" s="1159"/>
      <c r="AY116" s="1159"/>
      <c r="AZ116" s="1159"/>
      <c r="BA116" s="1159"/>
      <c r="BB116" s="1160"/>
      <c r="BC116" s="1160"/>
      <c r="BD116" s="1160"/>
      <c r="BE116" s="1160"/>
      <c r="BF116" s="1159">
        <v>0</v>
      </c>
      <c r="BG116" s="1280">
        <v>0</v>
      </c>
      <c r="BH116" s="1158">
        <v>0</v>
      </c>
      <c r="BI116" s="1159">
        <v>0</v>
      </c>
      <c r="BJ116" s="1161">
        <v>0</v>
      </c>
      <c r="BK116" s="1162">
        <v>0</v>
      </c>
      <c r="BL116" s="1159">
        <v>0</v>
      </c>
      <c r="BM116" s="1161">
        <v>0</v>
      </c>
      <c r="BN116" s="1162">
        <v>0</v>
      </c>
      <c r="BO116" s="1159">
        <v>0</v>
      </c>
      <c r="BP116" s="1159">
        <v>0</v>
      </c>
      <c r="BQ116" s="1161">
        <v>0</v>
      </c>
      <c r="BR116" s="1159">
        <v>0</v>
      </c>
      <c r="BS116" s="1159">
        <v>0</v>
      </c>
      <c r="BT116" s="1159"/>
      <c r="BU116" s="1159"/>
      <c r="BV116" s="1159"/>
      <c r="BW116" s="1159"/>
      <c r="BX116" s="1159"/>
      <c r="BY116" s="1159"/>
      <c r="BZ116" s="1161"/>
      <c r="CA116" s="1158">
        <v>0</v>
      </c>
      <c r="CB116" s="1159">
        <v>0</v>
      </c>
      <c r="CC116" s="1159">
        <v>0</v>
      </c>
      <c r="CD116" s="1159">
        <v>0</v>
      </c>
      <c r="CE116" s="1159">
        <v>0</v>
      </c>
      <c r="CF116" s="1150">
        <v>0</v>
      </c>
      <c r="CG116" s="1159">
        <v>0</v>
      </c>
    </row>
    <row r="117" spans="1:85" ht="15.6" x14ac:dyDescent="0.3">
      <c r="A117" s="1365">
        <v>114</v>
      </c>
      <c r="B117" s="1147" t="s">
        <v>780</v>
      </c>
      <c r="C117" s="1148">
        <v>0</v>
      </c>
      <c r="D117" s="1149">
        <v>0</v>
      </c>
      <c r="E117" s="1150">
        <v>0</v>
      </c>
      <c r="F117" s="1150">
        <v>0</v>
      </c>
      <c r="G117" s="1150">
        <v>0</v>
      </c>
      <c r="H117" s="1150">
        <v>0</v>
      </c>
      <c r="I117" s="1150">
        <v>0</v>
      </c>
      <c r="J117" s="1150">
        <v>0</v>
      </c>
      <c r="K117" s="1153">
        <v>0</v>
      </c>
      <c r="L117" s="1150">
        <v>0</v>
      </c>
      <c r="M117" s="1150">
        <v>0</v>
      </c>
      <c r="N117" s="1151">
        <v>0</v>
      </c>
      <c r="O117" s="1152">
        <v>75</v>
      </c>
      <c r="P117" s="1150"/>
      <c r="Q117" s="1150"/>
      <c r="R117" s="1150"/>
      <c r="S117" s="1150"/>
      <c r="T117" s="1150"/>
      <c r="U117" s="1150"/>
      <c r="V117" s="1150"/>
      <c r="W117" s="1150"/>
      <c r="X117" s="1153"/>
      <c r="Y117" s="1153"/>
      <c r="Z117" s="1153">
        <v>2</v>
      </c>
      <c r="AA117" s="1154">
        <v>2</v>
      </c>
      <c r="AB117" s="1149">
        <v>0</v>
      </c>
      <c r="AC117" s="1150">
        <v>0</v>
      </c>
      <c r="AD117" s="1150">
        <v>0</v>
      </c>
      <c r="AE117" s="1150">
        <v>0</v>
      </c>
      <c r="AF117" s="1150">
        <v>2</v>
      </c>
      <c r="AG117" s="1154">
        <v>2</v>
      </c>
      <c r="AH117" s="1149">
        <v>0</v>
      </c>
      <c r="AI117" s="1150">
        <v>0</v>
      </c>
      <c r="AJ117" s="1150">
        <v>0</v>
      </c>
      <c r="AK117" s="1150">
        <v>0</v>
      </c>
      <c r="AL117" s="1150">
        <v>0</v>
      </c>
      <c r="AM117" s="1150">
        <v>0</v>
      </c>
      <c r="AN117" s="1150">
        <v>0</v>
      </c>
      <c r="AO117" s="1150">
        <v>0</v>
      </c>
      <c r="AP117" s="1153">
        <v>0</v>
      </c>
      <c r="AQ117" s="1153">
        <v>0</v>
      </c>
      <c r="AR117" s="1153">
        <v>73</v>
      </c>
      <c r="AS117" s="1154">
        <v>73</v>
      </c>
      <c r="AT117" s="1149">
        <v>2</v>
      </c>
      <c r="AU117" s="1150">
        <v>2</v>
      </c>
      <c r="AV117" s="1154">
        <v>0</v>
      </c>
      <c r="AW117" s="1158">
        <v>99</v>
      </c>
      <c r="AX117" s="1159"/>
      <c r="AY117" s="1159"/>
      <c r="AZ117" s="1159"/>
      <c r="BA117" s="1159"/>
      <c r="BB117" s="1160"/>
      <c r="BC117" s="1160"/>
      <c r="BD117" s="1160"/>
      <c r="BE117" s="1160">
        <v>0</v>
      </c>
      <c r="BF117" s="1159">
        <v>0</v>
      </c>
      <c r="BG117" s="1280">
        <v>0</v>
      </c>
      <c r="BH117" s="1158">
        <v>109.1382</v>
      </c>
      <c r="BI117" s="1159">
        <v>0</v>
      </c>
      <c r="BJ117" s="1161">
        <v>0</v>
      </c>
      <c r="BK117" s="1162">
        <v>75</v>
      </c>
      <c r="BL117" s="1159">
        <v>0</v>
      </c>
      <c r="BM117" s="1161">
        <v>0</v>
      </c>
      <c r="BN117" s="1162">
        <v>8185.3649999999998</v>
      </c>
      <c r="BO117" s="1159">
        <v>0</v>
      </c>
      <c r="BP117" s="1159">
        <v>0</v>
      </c>
      <c r="BQ117" s="1161">
        <v>8185.3649999999998</v>
      </c>
      <c r="BR117" s="1159">
        <v>218.2764</v>
      </c>
      <c r="BS117" s="1159"/>
      <c r="BT117" s="1159"/>
      <c r="BU117" s="1159"/>
      <c r="BV117" s="1159">
        <v>0</v>
      </c>
      <c r="BW117" s="1159"/>
      <c r="BX117" s="1159"/>
      <c r="BY117" s="1159"/>
      <c r="BZ117" s="1161"/>
      <c r="CA117" s="1158">
        <v>7967.0886</v>
      </c>
      <c r="CB117" s="1159">
        <v>0</v>
      </c>
      <c r="CC117" s="1159">
        <v>8185.3649999999998</v>
      </c>
      <c r="CD117" s="1159">
        <v>218.27639999999974</v>
      </c>
      <c r="CE117" s="1159">
        <v>218.2764</v>
      </c>
      <c r="CF117" s="1150">
        <v>-2.5579538487363607E-13</v>
      </c>
      <c r="CG117" s="1159">
        <v>7967.0886</v>
      </c>
    </row>
    <row r="118" spans="1:85" ht="15.6" x14ac:dyDescent="0.3">
      <c r="A118" s="1365">
        <v>115</v>
      </c>
      <c r="B118" s="1147" t="s">
        <v>781</v>
      </c>
      <c r="C118" s="1148">
        <v>0</v>
      </c>
      <c r="D118" s="1149">
        <v>0</v>
      </c>
      <c r="E118" s="1150">
        <v>0</v>
      </c>
      <c r="F118" s="1150">
        <v>0</v>
      </c>
      <c r="G118" s="1150">
        <v>0</v>
      </c>
      <c r="H118" s="1150">
        <v>0</v>
      </c>
      <c r="I118" s="1150">
        <v>0</v>
      </c>
      <c r="J118" s="1150">
        <v>0</v>
      </c>
      <c r="K118" s="1153">
        <v>0</v>
      </c>
      <c r="L118" s="1150">
        <v>0</v>
      </c>
      <c r="M118" s="1150">
        <v>0</v>
      </c>
      <c r="N118" s="1151">
        <v>0</v>
      </c>
      <c r="O118" s="1152">
        <v>75</v>
      </c>
      <c r="P118" s="1150"/>
      <c r="Q118" s="1150"/>
      <c r="R118" s="1150"/>
      <c r="S118" s="1150"/>
      <c r="T118" s="1150"/>
      <c r="U118" s="1150"/>
      <c r="V118" s="1150"/>
      <c r="W118" s="1150"/>
      <c r="X118" s="1153"/>
      <c r="Y118" s="1153"/>
      <c r="Z118" s="1153">
        <v>32</v>
      </c>
      <c r="AA118" s="1154">
        <v>32</v>
      </c>
      <c r="AB118" s="1149">
        <v>0</v>
      </c>
      <c r="AC118" s="1150">
        <v>0</v>
      </c>
      <c r="AD118" s="1150">
        <v>1</v>
      </c>
      <c r="AE118" s="1150">
        <v>28</v>
      </c>
      <c r="AF118" s="1150">
        <v>3</v>
      </c>
      <c r="AG118" s="1154">
        <v>32</v>
      </c>
      <c r="AH118" s="1149">
        <v>0</v>
      </c>
      <c r="AI118" s="1150">
        <v>0</v>
      </c>
      <c r="AJ118" s="1150">
        <v>0</v>
      </c>
      <c r="AK118" s="1150">
        <v>0</v>
      </c>
      <c r="AL118" s="1150">
        <v>0</v>
      </c>
      <c r="AM118" s="1150">
        <v>0</v>
      </c>
      <c r="AN118" s="1150">
        <v>0</v>
      </c>
      <c r="AO118" s="1150">
        <v>0</v>
      </c>
      <c r="AP118" s="1153">
        <v>0</v>
      </c>
      <c r="AQ118" s="1153">
        <v>0</v>
      </c>
      <c r="AR118" s="1153">
        <v>43</v>
      </c>
      <c r="AS118" s="1154">
        <v>43</v>
      </c>
      <c r="AT118" s="1149">
        <v>32</v>
      </c>
      <c r="AU118" s="1150">
        <v>32</v>
      </c>
      <c r="AV118" s="1154">
        <v>0</v>
      </c>
      <c r="AW118" s="1158">
        <v>48</v>
      </c>
      <c r="AX118" s="1159"/>
      <c r="AY118" s="1159"/>
      <c r="AZ118" s="1159">
        <v>96.18</v>
      </c>
      <c r="BA118" s="1159"/>
      <c r="BB118" s="1160"/>
      <c r="BC118" s="1160"/>
      <c r="BD118" s="1160"/>
      <c r="BE118" s="1160">
        <v>0</v>
      </c>
      <c r="BF118" s="1159">
        <v>0</v>
      </c>
      <c r="BG118" s="1280">
        <v>0</v>
      </c>
      <c r="BH118" s="1158">
        <v>109.13800000000001</v>
      </c>
      <c r="BI118" s="1159">
        <v>0</v>
      </c>
      <c r="BJ118" s="1161">
        <v>0</v>
      </c>
      <c r="BK118" s="1162">
        <v>75</v>
      </c>
      <c r="BL118" s="1159">
        <v>0</v>
      </c>
      <c r="BM118" s="1161">
        <v>0</v>
      </c>
      <c r="BN118" s="1162">
        <v>8185.35</v>
      </c>
      <c r="BO118" s="1159">
        <v>0</v>
      </c>
      <c r="BP118" s="1159">
        <v>0</v>
      </c>
      <c r="BQ118" s="1161">
        <v>8185.35</v>
      </c>
      <c r="BR118" s="1159">
        <v>3383.2780000000002</v>
      </c>
      <c r="BS118" s="1159"/>
      <c r="BT118" s="1159"/>
      <c r="BU118" s="1159"/>
      <c r="BV118" s="1159">
        <v>109.13800000000001</v>
      </c>
      <c r="BW118" s="1159"/>
      <c r="BX118" s="1159"/>
      <c r="BY118" s="1159"/>
      <c r="BZ118" s="1161"/>
      <c r="CA118" s="1158">
        <v>4692.9340000000002</v>
      </c>
      <c r="CB118" s="1159">
        <v>0</v>
      </c>
      <c r="CC118" s="1159">
        <v>8185.35</v>
      </c>
      <c r="CD118" s="1159">
        <v>3492.4160000000002</v>
      </c>
      <c r="CE118" s="1159">
        <v>3492.4160000000002</v>
      </c>
      <c r="CF118" s="1150">
        <v>0</v>
      </c>
      <c r="CG118" s="1159">
        <v>4692.9340000000002</v>
      </c>
    </row>
    <row r="119" spans="1:85" ht="15.6" x14ac:dyDescent="0.3">
      <c r="A119" s="1365">
        <v>116</v>
      </c>
      <c r="B119" s="1147" t="s">
        <v>782</v>
      </c>
      <c r="C119" s="1148">
        <v>0</v>
      </c>
      <c r="D119" s="1149">
        <v>0</v>
      </c>
      <c r="E119" s="1150">
        <v>0</v>
      </c>
      <c r="F119" s="1150">
        <v>0</v>
      </c>
      <c r="G119" s="1150">
        <v>0</v>
      </c>
      <c r="H119" s="1150">
        <v>0</v>
      </c>
      <c r="I119" s="1150">
        <v>0</v>
      </c>
      <c r="J119" s="1150">
        <v>0</v>
      </c>
      <c r="K119" s="1153">
        <v>0</v>
      </c>
      <c r="L119" s="1150">
        <v>0</v>
      </c>
      <c r="M119" s="1150">
        <v>0</v>
      </c>
      <c r="N119" s="1151">
        <v>0</v>
      </c>
      <c r="O119" s="1152">
        <v>60</v>
      </c>
      <c r="P119" s="1150"/>
      <c r="Q119" s="1150"/>
      <c r="R119" s="1150"/>
      <c r="S119" s="1150"/>
      <c r="T119" s="1150"/>
      <c r="U119" s="1150"/>
      <c r="V119" s="1150"/>
      <c r="W119" s="1150"/>
      <c r="X119" s="1153"/>
      <c r="Y119" s="1153"/>
      <c r="Z119" s="1153">
        <v>50</v>
      </c>
      <c r="AA119" s="1154">
        <v>50</v>
      </c>
      <c r="AB119" s="1149">
        <v>0</v>
      </c>
      <c r="AC119" s="1150">
        <v>0</v>
      </c>
      <c r="AD119" s="1150">
        <v>0</v>
      </c>
      <c r="AE119" s="1150">
        <v>2</v>
      </c>
      <c r="AF119" s="1150">
        <v>48</v>
      </c>
      <c r="AG119" s="1154">
        <v>50</v>
      </c>
      <c r="AH119" s="1149">
        <v>0</v>
      </c>
      <c r="AI119" s="1150">
        <v>0</v>
      </c>
      <c r="AJ119" s="1150">
        <v>0</v>
      </c>
      <c r="AK119" s="1150">
        <v>0</v>
      </c>
      <c r="AL119" s="1150">
        <v>0</v>
      </c>
      <c r="AM119" s="1150">
        <v>0</v>
      </c>
      <c r="AN119" s="1150">
        <v>0</v>
      </c>
      <c r="AO119" s="1150">
        <v>0</v>
      </c>
      <c r="AP119" s="1153">
        <v>0</v>
      </c>
      <c r="AQ119" s="1153">
        <v>0</v>
      </c>
      <c r="AR119" s="1153">
        <v>10</v>
      </c>
      <c r="AS119" s="1154">
        <v>10</v>
      </c>
      <c r="AT119" s="1149">
        <v>50</v>
      </c>
      <c r="AU119" s="1150">
        <v>50</v>
      </c>
      <c r="AV119" s="1154">
        <v>0</v>
      </c>
      <c r="AW119" s="1158">
        <v>48</v>
      </c>
      <c r="AX119" s="1159"/>
      <c r="AY119" s="1159"/>
      <c r="AZ119" s="1159">
        <v>96.18</v>
      </c>
      <c r="BA119" s="1159"/>
      <c r="BB119" s="1160"/>
      <c r="BC119" s="1160"/>
      <c r="BD119" s="1160"/>
      <c r="BE119" s="1160">
        <v>0</v>
      </c>
      <c r="BF119" s="1159">
        <v>0</v>
      </c>
      <c r="BG119" s="1280">
        <v>0</v>
      </c>
      <c r="BH119" s="1158">
        <v>109.13800000000001</v>
      </c>
      <c r="BI119" s="1159">
        <v>0</v>
      </c>
      <c r="BJ119" s="1161">
        <v>0</v>
      </c>
      <c r="BK119" s="1162">
        <v>60</v>
      </c>
      <c r="BL119" s="1159">
        <v>0</v>
      </c>
      <c r="BM119" s="1161">
        <v>0</v>
      </c>
      <c r="BN119" s="1162">
        <v>6548.2800000000007</v>
      </c>
      <c r="BO119" s="1159">
        <v>0</v>
      </c>
      <c r="BP119" s="1159">
        <v>0</v>
      </c>
      <c r="BQ119" s="1161">
        <v>6548.2800000000007</v>
      </c>
      <c r="BR119" s="1159">
        <v>5456.9000000000005</v>
      </c>
      <c r="BS119" s="1159"/>
      <c r="BT119" s="1159"/>
      <c r="BU119" s="1159"/>
      <c r="BV119" s="1159">
        <v>0</v>
      </c>
      <c r="BW119" s="1159"/>
      <c r="BX119" s="1159"/>
      <c r="BY119" s="1159"/>
      <c r="BZ119" s="1161"/>
      <c r="CA119" s="1158">
        <v>1091.3800000000001</v>
      </c>
      <c r="CB119" s="1159">
        <v>0</v>
      </c>
      <c r="CC119" s="1159">
        <v>6548.2800000000007</v>
      </c>
      <c r="CD119" s="1159">
        <v>5456.9000000000005</v>
      </c>
      <c r="CE119" s="1159">
        <v>5456.9000000000005</v>
      </c>
      <c r="CF119" s="1150">
        <v>0</v>
      </c>
      <c r="CG119" s="1159">
        <v>1091.3800000000001</v>
      </c>
    </row>
    <row r="120" spans="1:85" ht="15.6" x14ac:dyDescent="0.3">
      <c r="A120" s="1365">
        <v>117</v>
      </c>
      <c r="B120" s="1147" t="s">
        <v>783</v>
      </c>
      <c r="C120" s="1148">
        <v>0</v>
      </c>
      <c r="D120" s="1149">
        <v>0</v>
      </c>
      <c r="E120" s="1150">
        <v>0</v>
      </c>
      <c r="F120" s="1150">
        <v>0</v>
      </c>
      <c r="G120" s="1150">
        <v>0</v>
      </c>
      <c r="H120" s="1150">
        <v>0</v>
      </c>
      <c r="I120" s="1150">
        <v>0</v>
      </c>
      <c r="J120" s="1150">
        <v>0</v>
      </c>
      <c r="K120" s="1153">
        <v>0</v>
      </c>
      <c r="L120" s="1150">
        <v>0</v>
      </c>
      <c r="M120" s="1150">
        <v>0</v>
      </c>
      <c r="N120" s="1151">
        <v>0</v>
      </c>
      <c r="O120" s="1152">
        <v>60</v>
      </c>
      <c r="P120" s="1150"/>
      <c r="Q120" s="1150"/>
      <c r="R120" s="1150"/>
      <c r="S120" s="1150"/>
      <c r="T120" s="1150"/>
      <c r="U120" s="1150"/>
      <c r="V120" s="1150"/>
      <c r="W120" s="1150"/>
      <c r="X120" s="1153"/>
      <c r="Y120" s="1153"/>
      <c r="Z120" s="1153">
        <v>50</v>
      </c>
      <c r="AA120" s="1154">
        <v>50</v>
      </c>
      <c r="AB120" s="1149">
        <v>0</v>
      </c>
      <c r="AC120" s="1150">
        <v>0</v>
      </c>
      <c r="AD120" s="1150">
        <v>3</v>
      </c>
      <c r="AE120" s="1150">
        <v>0</v>
      </c>
      <c r="AF120" s="1150">
        <v>47</v>
      </c>
      <c r="AG120" s="1154">
        <v>50</v>
      </c>
      <c r="AH120" s="1149">
        <v>0</v>
      </c>
      <c r="AI120" s="1150">
        <v>0</v>
      </c>
      <c r="AJ120" s="1150">
        <v>0</v>
      </c>
      <c r="AK120" s="1150">
        <v>0</v>
      </c>
      <c r="AL120" s="1150">
        <v>0</v>
      </c>
      <c r="AM120" s="1150">
        <v>0</v>
      </c>
      <c r="AN120" s="1150">
        <v>0</v>
      </c>
      <c r="AO120" s="1150">
        <v>0</v>
      </c>
      <c r="AP120" s="1153">
        <v>0</v>
      </c>
      <c r="AQ120" s="1153">
        <v>0</v>
      </c>
      <c r="AR120" s="1153">
        <v>10</v>
      </c>
      <c r="AS120" s="1154">
        <v>10</v>
      </c>
      <c r="AT120" s="1149">
        <v>50</v>
      </c>
      <c r="AU120" s="1150">
        <v>50</v>
      </c>
      <c r="AV120" s="1154">
        <v>0</v>
      </c>
      <c r="AW120" s="1158">
        <v>48</v>
      </c>
      <c r="AX120" s="1159"/>
      <c r="AY120" s="1159"/>
      <c r="AZ120" s="1159">
        <v>96.18</v>
      </c>
      <c r="BA120" s="1159"/>
      <c r="BB120" s="1160"/>
      <c r="BC120" s="1160"/>
      <c r="BD120" s="1160"/>
      <c r="BE120" s="1160">
        <v>0</v>
      </c>
      <c r="BF120" s="1159">
        <v>0</v>
      </c>
      <c r="BG120" s="1280">
        <v>0</v>
      </c>
      <c r="BH120" s="1158">
        <v>109.13800000000001</v>
      </c>
      <c r="BI120" s="1159">
        <v>0</v>
      </c>
      <c r="BJ120" s="1161">
        <v>0</v>
      </c>
      <c r="BK120" s="1162">
        <v>60</v>
      </c>
      <c r="BL120" s="1159">
        <v>0</v>
      </c>
      <c r="BM120" s="1161">
        <v>0</v>
      </c>
      <c r="BN120" s="1162">
        <v>6548.2800000000007</v>
      </c>
      <c r="BO120" s="1159">
        <v>0</v>
      </c>
      <c r="BP120" s="1159">
        <v>0</v>
      </c>
      <c r="BQ120" s="1161">
        <v>6548.2800000000007</v>
      </c>
      <c r="BR120" s="1159">
        <v>5129.4859999999999</v>
      </c>
      <c r="BS120" s="1159"/>
      <c r="BT120" s="1159"/>
      <c r="BU120" s="1159"/>
      <c r="BV120" s="1159">
        <v>327.41399999999999</v>
      </c>
      <c r="BW120" s="1159"/>
      <c r="BX120" s="1159"/>
      <c r="BY120" s="1159"/>
      <c r="BZ120" s="1161"/>
      <c r="CA120" s="1158">
        <v>1091.3800000000001</v>
      </c>
      <c r="CB120" s="1159">
        <v>0</v>
      </c>
      <c r="CC120" s="1159">
        <v>6548.2800000000007</v>
      </c>
      <c r="CD120" s="1159">
        <v>5456.9000000000005</v>
      </c>
      <c r="CE120" s="1159">
        <v>5456.9</v>
      </c>
      <c r="CF120" s="1150">
        <v>0</v>
      </c>
      <c r="CG120" s="1159">
        <v>1091.3800000000001</v>
      </c>
    </row>
    <row r="121" spans="1:85" ht="15.6" x14ac:dyDescent="0.3">
      <c r="A121" s="1365">
        <v>118</v>
      </c>
      <c r="B121" s="1147" t="s">
        <v>1777</v>
      </c>
      <c r="C121" s="1148">
        <v>0</v>
      </c>
      <c r="D121" s="1149">
        <v>0</v>
      </c>
      <c r="E121" s="1150">
        <v>0</v>
      </c>
      <c r="F121" s="1150">
        <v>0</v>
      </c>
      <c r="G121" s="1150">
        <v>0</v>
      </c>
      <c r="H121" s="1150">
        <v>0</v>
      </c>
      <c r="I121" s="1150">
        <v>3</v>
      </c>
      <c r="J121" s="1150">
        <v>0</v>
      </c>
      <c r="K121" s="1153">
        <v>0</v>
      </c>
      <c r="L121" s="1150">
        <v>0</v>
      </c>
      <c r="M121" s="1150">
        <v>0</v>
      </c>
      <c r="N121" s="1151">
        <v>3</v>
      </c>
      <c r="O121" s="1152">
        <v>0</v>
      </c>
      <c r="P121" s="1150"/>
      <c r="Q121" s="1150"/>
      <c r="R121" s="1150"/>
      <c r="S121" s="1150"/>
      <c r="T121" s="1150"/>
      <c r="U121" s="1150">
        <v>3</v>
      </c>
      <c r="V121" s="1150"/>
      <c r="W121" s="1150"/>
      <c r="X121" s="1153"/>
      <c r="Y121" s="1153"/>
      <c r="Z121" s="1153"/>
      <c r="AA121" s="1154">
        <v>3</v>
      </c>
      <c r="AB121" s="1149">
        <v>0</v>
      </c>
      <c r="AC121" s="1150">
        <v>0</v>
      </c>
      <c r="AD121" s="1150">
        <v>0</v>
      </c>
      <c r="AE121" s="1150">
        <v>0</v>
      </c>
      <c r="AF121" s="1150">
        <v>3</v>
      </c>
      <c r="AG121" s="1154">
        <v>3</v>
      </c>
      <c r="AH121" s="1149">
        <v>0</v>
      </c>
      <c r="AI121" s="1150">
        <v>0</v>
      </c>
      <c r="AJ121" s="1150">
        <v>0</v>
      </c>
      <c r="AK121" s="1150">
        <v>0</v>
      </c>
      <c r="AL121" s="1150">
        <v>0</v>
      </c>
      <c r="AM121" s="1150">
        <v>0</v>
      </c>
      <c r="AN121" s="1150">
        <v>0</v>
      </c>
      <c r="AO121" s="1150">
        <v>0</v>
      </c>
      <c r="AP121" s="1153">
        <v>0</v>
      </c>
      <c r="AQ121" s="1153">
        <v>0</v>
      </c>
      <c r="AR121" s="1153">
        <v>0</v>
      </c>
      <c r="AS121" s="1154">
        <v>0</v>
      </c>
      <c r="AT121" s="1149">
        <v>3</v>
      </c>
      <c r="AU121" s="1150">
        <v>3</v>
      </c>
      <c r="AV121" s="1154">
        <v>0</v>
      </c>
      <c r="AW121" s="1158">
        <v>0</v>
      </c>
      <c r="AX121" s="1159"/>
      <c r="AY121" s="1159"/>
      <c r="AZ121" s="1159"/>
      <c r="BA121" s="1159">
        <v>96.18</v>
      </c>
      <c r="BB121" s="1160"/>
      <c r="BC121" s="1160"/>
      <c r="BD121" s="1160"/>
      <c r="BE121" s="1160">
        <v>0</v>
      </c>
      <c r="BF121" s="1159">
        <v>0</v>
      </c>
      <c r="BG121" s="1280">
        <v>0</v>
      </c>
      <c r="BH121" s="1158">
        <v>0</v>
      </c>
      <c r="BI121" s="1159">
        <v>0</v>
      </c>
      <c r="BJ121" s="1161">
        <v>0</v>
      </c>
      <c r="BK121" s="1162">
        <v>0</v>
      </c>
      <c r="BL121" s="1159">
        <v>0</v>
      </c>
      <c r="BM121" s="1161">
        <v>0</v>
      </c>
      <c r="BN121" s="1162">
        <v>0</v>
      </c>
      <c r="BO121" s="1159">
        <v>0</v>
      </c>
      <c r="BP121" s="1159">
        <v>0</v>
      </c>
      <c r="BQ121" s="1161">
        <v>0</v>
      </c>
      <c r="BR121" s="1159">
        <v>288.54000000000002</v>
      </c>
      <c r="BS121" s="1159"/>
      <c r="BT121" s="1159"/>
      <c r="BU121" s="1159"/>
      <c r="BV121" s="1159">
        <v>0</v>
      </c>
      <c r="BW121" s="1159"/>
      <c r="BX121" s="1159"/>
      <c r="BY121" s="1159"/>
      <c r="BZ121" s="1161"/>
      <c r="CA121" s="1158">
        <v>0</v>
      </c>
      <c r="CB121" s="1159">
        <v>288.54000000000002</v>
      </c>
      <c r="CC121" s="1159">
        <v>0</v>
      </c>
      <c r="CD121" s="1159">
        <v>288.54000000000002</v>
      </c>
      <c r="CE121" s="1159">
        <v>288.54000000000002</v>
      </c>
      <c r="CF121" s="1150">
        <v>0</v>
      </c>
      <c r="CG121" s="1159">
        <v>0</v>
      </c>
    </row>
    <row r="122" spans="1:85" ht="15.6" x14ac:dyDescent="0.3">
      <c r="A122" s="1365">
        <v>119</v>
      </c>
      <c r="B122" s="1147" t="s">
        <v>784</v>
      </c>
      <c r="C122" s="1148">
        <v>0</v>
      </c>
      <c r="D122" s="1149">
        <v>0</v>
      </c>
      <c r="E122" s="1150">
        <v>0</v>
      </c>
      <c r="F122" s="1150">
        <v>0</v>
      </c>
      <c r="G122" s="1150">
        <v>0</v>
      </c>
      <c r="H122" s="1150">
        <v>0</v>
      </c>
      <c r="I122" s="1150">
        <v>0</v>
      </c>
      <c r="J122" s="1150">
        <v>0</v>
      </c>
      <c r="K122" s="1153">
        <v>0</v>
      </c>
      <c r="L122" s="1150">
        <v>0</v>
      </c>
      <c r="M122" s="1150">
        <v>0</v>
      </c>
      <c r="N122" s="1151">
        <v>0</v>
      </c>
      <c r="O122" s="1152">
        <v>75</v>
      </c>
      <c r="P122" s="1150"/>
      <c r="Q122" s="1150"/>
      <c r="R122" s="1150"/>
      <c r="S122" s="1150"/>
      <c r="T122" s="1150"/>
      <c r="U122" s="1150"/>
      <c r="V122" s="1150"/>
      <c r="W122" s="1150"/>
      <c r="X122" s="1153"/>
      <c r="Y122" s="1153"/>
      <c r="Z122" s="1153">
        <v>10</v>
      </c>
      <c r="AA122" s="1154">
        <v>10</v>
      </c>
      <c r="AB122" s="1149">
        <v>0</v>
      </c>
      <c r="AC122" s="1150">
        <v>0</v>
      </c>
      <c r="AD122" s="1150">
        <v>0</v>
      </c>
      <c r="AE122" s="1150">
        <v>0</v>
      </c>
      <c r="AF122" s="1150">
        <v>10</v>
      </c>
      <c r="AG122" s="1154">
        <v>10</v>
      </c>
      <c r="AH122" s="1149">
        <v>0</v>
      </c>
      <c r="AI122" s="1150">
        <v>0</v>
      </c>
      <c r="AJ122" s="1150">
        <v>0</v>
      </c>
      <c r="AK122" s="1150">
        <v>0</v>
      </c>
      <c r="AL122" s="1150">
        <v>0</v>
      </c>
      <c r="AM122" s="1150">
        <v>0</v>
      </c>
      <c r="AN122" s="1150">
        <v>0</v>
      </c>
      <c r="AO122" s="1150">
        <v>0</v>
      </c>
      <c r="AP122" s="1153">
        <v>0</v>
      </c>
      <c r="AQ122" s="1153">
        <v>0</v>
      </c>
      <c r="AR122" s="1153">
        <v>65</v>
      </c>
      <c r="AS122" s="1154">
        <v>65</v>
      </c>
      <c r="AT122" s="1149">
        <v>10</v>
      </c>
      <c r="AU122" s="1150">
        <v>10</v>
      </c>
      <c r="AV122" s="1154">
        <v>0</v>
      </c>
      <c r="AW122" s="1158">
        <v>48</v>
      </c>
      <c r="AX122" s="1159"/>
      <c r="AY122" s="1159"/>
      <c r="AZ122" s="1159"/>
      <c r="BA122" s="1159"/>
      <c r="BB122" s="1160"/>
      <c r="BC122" s="1160"/>
      <c r="BD122" s="1160"/>
      <c r="BE122" s="1160">
        <v>0</v>
      </c>
      <c r="BF122" s="1159">
        <v>0</v>
      </c>
      <c r="BG122" s="1280">
        <v>0</v>
      </c>
      <c r="BH122" s="1158">
        <v>109.14</v>
      </c>
      <c r="BI122" s="1159">
        <v>0</v>
      </c>
      <c r="BJ122" s="1161">
        <v>0</v>
      </c>
      <c r="BK122" s="1162">
        <v>75</v>
      </c>
      <c r="BL122" s="1159">
        <v>0</v>
      </c>
      <c r="BM122" s="1161">
        <v>0</v>
      </c>
      <c r="BN122" s="1162">
        <v>8185.5</v>
      </c>
      <c r="BO122" s="1159">
        <v>0</v>
      </c>
      <c r="BP122" s="1159">
        <v>0</v>
      </c>
      <c r="BQ122" s="1161">
        <v>8185.5</v>
      </c>
      <c r="BR122" s="1159">
        <v>1091.4000000000001</v>
      </c>
      <c r="BS122" s="1159"/>
      <c r="BT122" s="1159"/>
      <c r="BU122" s="1159"/>
      <c r="BV122" s="1159">
        <v>0</v>
      </c>
      <c r="BW122" s="1159"/>
      <c r="BX122" s="1159"/>
      <c r="BY122" s="1159"/>
      <c r="BZ122" s="1161"/>
      <c r="CA122" s="1158">
        <v>7094.1</v>
      </c>
      <c r="CB122" s="1159">
        <v>0</v>
      </c>
      <c r="CC122" s="1159">
        <v>8185.5</v>
      </c>
      <c r="CD122" s="1159">
        <v>1091.3999999999996</v>
      </c>
      <c r="CE122" s="1159">
        <v>1091.4000000000001</v>
      </c>
      <c r="CF122" s="1150">
        <v>0</v>
      </c>
      <c r="CG122" s="1159">
        <v>7094.1</v>
      </c>
    </row>
    <row r="123" spans="1:85" ht="15.6" x14ac:dyDescent="0.3">
      <c r="A123" s="1365">
        <v>120</v>
      </c>
      <c r="B123" s="1147" t="s">
        <v>1397</v>
      </c>
      <c r="C123" s="1148">
        <v>0</v>
      </c>
      <c r="D123" s="1149">
        <v>0</v>
      </c>
      <c r="E123" s="1150">
        <v>0</v>
      </c>
      <c r="F123" s="1150">
        <v>0</v>
      </c>
      <c r="G123" s="1150">
        <v>0</v>
      </c>
      <c r="H123" s="1150">
        <v>0</v>
      </c>
      <c r="I123" s="1150">
        <v>5</v>
      </c>
      <c r="J123" s="1150">
        <v>0</v>
      </c>
      <c r="K123" s="1153">
        <v>0</v>
      </c>
      <c r="L123" s="1150">
        <v>0</v>
      </c>
      <c r="M123" s="1150">
        <v>0</v>
      </c>
      <c r="N123" s="1151">
        <v>5</v>
      </c>
      <c r="O123" s="1152">
        <v>75</v>
      </c>
      <c r="P123" s="1150"/>
      <c r="Q123" s="1150"/>
      <c r="R123" s="1150"/>
      <c r="S123" s="1150"/>
      <c r="T123" s="1150"/>
      <c r="U123" s="1150">
        <v>5</v>
      </c>
      <c r="V123" s="1150"/>
      <c r="W123" s="1150"/>
      <c r="X123" s="1153"/>
      <c r="Y123" s="1153"/>
      <c r="Z123" s="1153">
        <v>22</v>
      </c>
      <c r="AA123" s="1154">
        <v>27</v>
      </c>
      <c r="AB123" s="1149">
        <v>0</v>
      </c>
      <c r="AC123" s="1150">
        <v>0</v>
      </c>
      <c r="AD123" s="1150">
        <v>0</v>
      </c>
      <c r="AE123" s="1150">
        <v>0</v>
      </c>
      <c r="AF123" s="1150">
        <v>27</v>
      </c>
      <c r="AG123" s="1154">
        <v>27</v>
      </c>
      <c r="AH123" s="1149">
        <v>0</v>
      </c>
      <c r="AI123" s="1150">
        <v>0</v>
      </c>
      <c r="AJ123" s="1150">
        <v>0</v>
      </c>
      <c r="AK123" s="1150">
        <v>0</v>
      </c>
      <c r="AL123" s="1150">
        <v>0</v>
      </c>
      <c r="AM123" s="1150">
        <v>0</v>
      </c>
      <c r="AN123" s="1150">
        <v>0</v>
      </c>
      <c r="AO123" s="1150">
        <v>0</v>
      </c>
      <c r="AP123" s="1153">
        <v>0</v>
      </c>
      <c r="AQ123" s="1153">
        <v>0</v>
      </c>
      <c r="AR123" s="1153">
        <v>53</v>
      </c>
      <c r="AS123" s="1154">
        <v>53</v>
      </c>
      <c r="AT123" s="1149">
        <v>27</v>
      </c>
      <c r="AU123" s="1150">
        <v>27</v>
      </c>
      <c r="AV123" s="1154">
        <v>0</v>
      </c>
      <c r="AW123" s="1158">
        <v>0</v>
      </c>
      <c r="AX123" s="1159"/>
      <c r="AY123" s="1159"/>
      <c r="AZ123" s="1159"/>
      <c r="BA123" s="1159">
        <v>96.18</v>
      </c>
      <c r="BB123" s="1160"/>
      <c r="BC123" s="1160"/>
      <c r="BD123" s="1160"/>
      <c r="BE123" s="1160">
        <v>0</v>
      </c>
      <c r="BF123" s="1159">
        <v>0</v>
      </c>
      <c r="BG123" s="1280">
        <v>0</v>
      </c>
      <c r="BH123" s="1158">
        <v>109.14</v>
      </c>
      <c r="BI123" s="1159">
        <v>0</v>
      </c>
      <c r="BJ123" s="1161">
        <v>0</v>
      </c>
      <c r="BK123" s="1162">
        <v>75</v>
      </c>
      <c r="BL123" s="1159">
        <v>0</v>
      </c>
      <c r="BM123" s="1161">
        <v>0</v>
      </c>
      <c r="BN123" s="1162">
        <v>8185.5</v>
      </c>
      <c r="BO123" s="1159">
        <v>0</v>
      </c>
      <c r="BP123" s="1159">
        <v>0</v>
      </c>
      <c r="BQ123" s="1161">
        <v>8185.5</v>
      </c>
      <c r="BR123" s="1159">
        <v>2881.98</v>
      </c>
      <c r="BS123" s="1159"/>
      <c r="BT123" s="1159"/>
      <c r="BU123" s="1159"/>
      <c r="BV123" s="1159">
        <v>0</v>
      </c>
      <c r="BW123" s="1159"/>
      <c r="BX123" s="1159"/>
      <c r="BY123" s="1159"/>
      <c r="BZ123" s="1161"/>
      <c r="CA123" s="1158">
        <v>5784.42</v>
      </c>
      <c r="CB123" s="1159">
        <v>480.90000000000003</v>
      </c>
      <c r="CC123" s="1159">
        <v>8185.5</v>
      </c>
      <c r="CD123" s="1159">
        <v>2881.9799999999996</v>
      </c>
      <c r="CE123" s="1159">
        <v>2881.98</v>
      </c>
      <c r="CF123" s="1150">
        <v>0</v>
      </c>
      <c r="CG123" s="1159">
        <v>5784.42</v>
      </c>
    </row>
    <row r="124" spans="1:85" ht="15.6" x14ac:dyDescent="0.3">
      <c r="A124" s="1365">
        <v>121</v>
      </c>
      <c r="B124" s="1147" t="s">
        <v>1778</v>
      </c>
      <c r="C124" s="1148">
        <v>0</v>
      </c>
      <c r="D124" s="1149">
        <v>0</v>
      </c>
      <c r="E124" s="1150">
        <v>0</v>
      </c>
      <c r="F124" s="1150">
        <v>0</v>
      </c>
      <c r="G124" s="1150">
        <v>0</v>
      </c>
      <c r="H124" s="1150">
        <v>0</v>
      </c>
      <c r="I124" s="1150">
        <v>21</v>
      </c>
      <c r="J124" s="1150">
        <v>0</v>
      </c>
      <c r="K124" s="1153">
        <v>0</v>
      </c>
      <c r="L124" s="1150">
        <v>0</v>
      </c>
      <c r="M124" s="1150">
        <v>0</v>
      </c>
      <c r="N124" s="1151">
        <v>21</v>
      </c>
      <c r="O124" s="1152">
        <v>50</v>
      </c>
      <c r="P124" s="1150"/>
      <c r="Q124" s="1150"/>
      <c r="R124" s="1150"/>
      <c r="S124" s="1150"/>
      <c r="T124" s="1150"/>
      <c r="U124" s="1150">
        <v>5</v>
      </c>
      <c r="V124" s="1150"/>
      <c r="W124" s="1150"/>
      <c r="X124" s="1153"/>
      <c r="Y124" s="1153"/>
      <c r="Z124" s="1153"/>
      <c r="AA124" s="1154">
        <v>5</v>
      </c>
      <c r="AB124" s="1149">
        <v>0</v>
      </c>
      <c r="AC124" s="1150">
        <v>0</v>
      </c>
      <c r="AD124" s="1150">
        <v>0</v>
      </c>
      <c r="AE124" s="1150">
        <v>0</v>
      </c>
      <c r="AF124" s="1150">
        <v>5</v>
      </c>
      <c r="AG124" s="1154">
        <v>5</v>
      </c>
      <c r="AH124" s="1149">
        <v>0</v>
      </c>
      <c r="AI124" s="1150">
        <v>0</v>
      </c>
      <c r="AJ124" s="1150">
        <v>0</v>
      </c>
      <c r="AK124" s="1150">
        <v>0</v>
      </c>
      <c r="AL124" s="1150">
        <v>0</v>
      </c>
      <c r="AM124" s="1150">
        <v>16</v>
      </c>
      <c r="AN124" s="1150">
        <v>0</v>
      </c>
      <c r="AO124" s="1150">
        <v>0</v>
      </c>
      <c r="AP124" s="1153">
        <v>0</v>
      </c>
      <c r="AQ124" s="1153">
        <v>0</v>
      </c>
      <c r="AR124" s="1153">
        <v>50</v>
      </c>
      <c r="AS124" s="1154">
        <v>66</v>
      </c>
      <c r="AT124" s="1149">
        <v>5</v>
      </c>
      <c r="AU124" s="1150">
        <v>5</v>
      </c>
      <c r="AV124" s="1154">
        <v>0</v>
      </c>
      <c r="AW124" s="1158">
        <v>0</v>
      </c>
      <c r="AX124" s="1159"/>
      <c r="AY124" s="1159"/>
      <c r="AZ124" s="1159"/>
      <c r="BA124" s="1159">
        <v>96.18</v>
      </c>
      <c r="BB124" s="1160"/>
      <c r="BC124" s="1160"/>
      <c r="BD124" s="1160"/>
      <c r="BE124" s="1160">
        <v>0</v>
      </c>
      <c r="BF124" s="1159">
        <v>0</v>
      </c>
      <c r="BG124" s="1280">
        <v>0</v>
      </c>
      <c r="BH124" s="1158">
        <v>109.14</v>
      </c>
      <c r="BI124" s="1159">
        <v>0</v>
      </c>
      <c r="BJ124" s="1161">
        <v>0</v>
      </c>
      <c r="BK124" s="1162">
        <v>50</v>
      </c>
      <c r="BL124" s="1159">
        <v>0</v>
      </c>
      <c r="BM124" s="1161">
        <v>0</v>
      </c>
      <c r="BN124" s="1162">
        <v>5457</v>
      </c>
      <c r="BO124" s="1159">
        <v>0</v>
      </c>
      <c r="BP124" s="1159">
        <v>0</v>
      </c>
      <c r="BQ124" s="1161">
        <v>5457</v>
      </c>
      <c r="BR124" s="1159">
        <v>480.90000000000003</v>
      </c>
      <c r="BS124" s="1159"/>
      <c r="BT124" s="1159"/>
      <c r="BU124" s="1159"/>
      <c r="BV124" s="1159">
        <v>0</v>
      </c>
      <c r="BW124" s="1159"/>
      <c r="BX124" s="1159"/>
      <c r="BY124" s="1159"/>
      <c r="BZ124" s="1161"/>
      <c r="CA124" s="1158">
        <v>6995.88</v>
      </c>
      <c r="CB124" s="1159">
        <v>2019.7800000000002</v>
      </c>
      <c r="CC124" s="1159">
        <v>5457</v>
      </c>
      <c r="CD124" s="1159">
        <v>480.90000000000055</v>
      </c>
      <c r="CE124" s="1159">
        <v>480.90000000000003</v>
      </c>
      <c r="CF124" s="1150">
        <v>5.1159076974727213E-13</v>
      </c>
      <c r="CG124" s="1159">
        <v>5457</v>
      </c>
    </row>
    <row r="125" spans="1:85" ht="15.6" x14ac:dyDescent="0.3">
      <c r="A125" s="1365">
        <v>122</v>
      </c>
      <c r="B125" s="1147" t="s">
        <v>785</v>
      </c>
      <c r="C125" s="1148">
        <v>0</v>
      </c>
      <c r="D125" s="1149">
        <v>0</v>
      </c>
      <c r="E125" s="1150">
        <v>14</v>
      </c>
      <c r="F125" s="1150">
        <v>0</v>
      </c>
      <c r="G125" s="1150">
        <v>0</v>
      </c>
      <c r="H125" s="1150">
        <v>0</v>
      </c>
      <c r="I125" s="1150">
        <v>0</v>
      </c>
      <c r="J125" s="1150">
        <v>0</v>
      </c>
      <c r="K125" s="1153">
        <v>0</v>
      </c>
      <c r="L125" s="1150">
        <v>0</v>
      </c>
      <c r="M125" s="1150">
        <v>0</v>
      </c>
      <c r="N125" s="1151">
        <v>14</v>
      </c>
      <c r="O125" s="1152">
        <v>0</v>
      </c>
      <c r="P125" s="1150"/>
      <c r="Q125" s="1150"/>
      <c r="R125" s="1150"/>
      <c r="S125" s="1150"/>
      <c r="T125" s="1150"/>
      <c r="U125" s="1150"/>
      <c r="V125" s="1150"/>
      <c r="W125" s="1150"/>
      <c r="X125" s="1153"/>
      <c r="Y125" s="1153"/>
      <c r="Z125" s="1153"/>
      <c r="AA125" s="1154">
        <v>0</v>
      </c>
      <c r="AB125" s="1149">
        <v>0</v>
      </c>
      <c r="AC125" s="1150">
        <v>0</v>
      </c>
      <c r="AD125" s="1150">
        <v>0</v>
      </c>
      <c r="AE125" s="1150">
        <v>0</v>
      </c>
      <c r="AF125" s="1150">
        <v>0</v>
      </c>
      <c r="AG125" s="1154">
        <v>0</v>
      </c>
      <c r="AH125" s="1149">
        <v>0</v>
      </c>
      <c r="AI125" s="1150">
        <v>14</v>
      </c>
      <c r="AJ125" s="1150">
        <v>0</v>
      </c>
      <c r="AK125" s="1150">
        <v>0</v>
      </c>
      <c r="AL125" s="1150">
        <v>0</v>
      </c>
      <c r="AM125" s="1150">
        <v>0</v>
      </c>
      <c r="AN125" s="1150">
        <v>0</v>
      </c>
      <c r="AO125" s="1150">
        <v>0</v>
      </c>
      <c r="AP125" s="1153">
        <v>0</v>
      </c>
      <c r="AQ125" s="1153">
        <v>0</v>
      </c>
      <c r="AR125" s="1153">
        <v>0</v>
      </c>
      <c r="AS125" s="1154">
        <v>14</v>
      </c>
      <c r="AT125" s="1149">
        <v>0</v>
      </c>
      <c r="AU125" s="1150">
        <v>0</v>
      </c>
      <c r="AV125" s="1154">
        <v>0</v>
      </c>
      <c r="AW125" s="1158">
        <v>48</v>
      </c>
      <c r="AX125" s="1159"/>
      <c r="AY125" s="1159"/>
      <c r="AZ125" s="1159"/>
      <c r="BA125" s="1159"/>
      <c r="BB125" s="1160"/>
      <c r="BC125" s="1160"/>
      <c r="BD125" s="1160"/>
      <c r="BE125" s="1160">
        <v>0</v>
      </c>
      <c r="BF125" s="1159">
        <v>0</v>
      </c>
      <c r="BG125" s="1280">
        <v>0</v>
      </c>
      <c r="BH125" s="1158">
        <v>0</v>
      </c>
      <c r="BI125" s="1159">
        <v>0</v>
      </c>
      <c r="BJ125" s="1161">
        <v>0</v>
      </c>
      <c r="BK125" s="1162">
        <v>0</v>
      </c>
      <c r="BL125" s="1159">
        <v>0</v>
      </c>
      <c r="BM125" s="1161">
        <v>0</v>
      </c>
      <c r="BN125" s="1162">
        <v>0</v>
      </c>
      <c r="BO125" s="1159">
        <v>0</v>
      </c>
      <c r="BP125" s="1159">
        <v>0</v>
      </c>
      <c r="BQ125" s="1161">
        <v>0</v>
      </c>
      <c r="BR125" s="1159">
        <v>0</v>
      </c>
      <c r="BS125" s="1159"/>
      <c r="BT125" s="1159"/>
      <c r="BU125" s="1159"/>
      <c r="BV125" s="1159">
        <v>0</v>
      </c>
      <c r="BW125" s="1159"/>
      <c r="BX125" s="1159"/>
      <c r="BY125" s="1159"/>
      <c r="BZ125" s="1161"/>
      <c r="CA125" s="1158">
        <v>672</v>
      </c>
      <c r="CB125" s="1159">
        <v>672</v>
      </c>
      <c r="CC125" s="1159">
        <v>0</v>
      </c>
      <c r="CD125" s="1159">
        <v>0</v>
      </c>
      <c r="CE125" s="1159">
        <v>0</v>
      </c>
      <c r="CF125" s="1150">
        <v>0</v>
      </c>
      <c r="CG125" s="1159">
        <v>0</v>
      </c>
    </row>
    <row r="126" spans="1:85" ht="15.6" x14ac:dyDescent="0.3">
      <c r="A126" s="1365">
        <v>123</v>
      </c>
      <c r="B126" s="1147" t="s">
        <v>1395</v>
      </c>
      <c r="C126" s="1148">
        <v>0</v>
      </c>
      <c r="D126" s="1149">
        <v>0</v>
      </c>
      <c r="E126" s="1150">
        <v>0</v>
      </c>
      <c r="F126" s="1150">
        <v>0</v>
      </c>
      <c r="G126" s="1150">
        <v>0</v>
      </c>
      <c r="H126" s="1150">
        <v>0</v>
      </c>
      <c r="I126" s="1150">
        <v>9</v>
      </c>
      <c r="J126" s="1150">
        <v>0</v>
      </c>
      <c r="K126" s="1153">
        <v>0</v>
      </c>
      <c r="L126" s="1150">
        <v>0</v>
      </c>
      <c r="M126" s="1150">
        <v>0</v>
      </c>
      <c r="N126" s="1151">
        <v>9</v>
      </c>
      <c r="O126" s="1152">
        <v>0</v>
      </c>
      <c r="P126" s="1150"/>
      <c r="Q126" s="1150"/>
      <c r="R126" s="1150"/>
      <c r="S126" s="1150"/>
      <c r="T126" s="1150"/>
      <c r="U126" s="1150">
        <v>4</v>
      </c>
      <c r="V126" s="1150"/>
      <c r="W126" s="1150"/>
      <c r="X126" s="1153"/>
      <c r="Y126" s="1153"/>
      <c r="Z126" s="1153"/>
      <c r="AA126" s="1154">
        <v>4</v>
      </c>
      <c r="AB126" s="1149">
        <v>0</v>
      </c>
      <c r="AC126" s="1150">
        <v>0</v>
      </c>
      <c r="AD126" s="1150">
        <v>1</v>
      </c>
      <c r="AE126" s="1150">
        <v>0</v>
      </c>
      <c r="AF126" s="1150">
        <v>3</v>
      </c>
      <c r="AG126" s="1154">
        <v>4</v>
      </c>
      <c r="AH126" s="1149">
        <v>0</v>
      </c>
      <c r="AI126" s="1150">
        <v>0</v>
      </c>
      <c r="AJ126" s="1150">
        <v>0</v>
      </c>
      <c r="AK126" s="1150">
        <v>0</v>
      </c>
      <c r="AL126" s="1150">
        <v>0</v>
      </c>
      <c r="AM126" s="1150">
        <v>5</v>
      </c>
      <c r="AN126" s="1150">
        <v>0</v>
      </c>
      <c r="AO126" s="1150">
        <v>0</v>
      </c>
      <c r="AP126" s="1153">
        <v>0</v>
      </c>
      <c r="AQ126" s="1153">
        <v>0</v>
      </c>
      <c r="AR126" s="1153">
        <v>0</v>
      </c>
      <c r="AS126" s="1154">
        <v>5</v>
      </c>
      <c r="AT126" s="1149">
        <v>4</v>
      </c>
      <c r="AU126" s="1150">
        <v>4</v>
      </c>
      <c r="AV126" s="1154">
        <v>0</v>
      </c>
      <c r="AW126" s="1158">
        <v>0</v>
      </c>
      <c r="AX126" s="1159"/>
      <c r="AY126" s="1159"/>
      <c r="AZ126" s="1159"/>
      <c r="BA126" s="1159">
        <v>96.18</v>
      </c>
      <c r="BB126" s="1160"/>
      <c r="BC126" s="1160"/>
      <c r="BD126" s="1160"/>
      <c r="BE126" s="1160">
        <v>0</v>
      </c>
      <c r="BF126" s="1159">
        <v>0</v>
      </c>
      <c r="BG126" s="1280">
        <v>0</v>
      </c>
      <c r="BH126" s="1158">
        <v>0</v>
      </c>
      <c r="BI126" s="1159">
        <v>0</v>
      </c>
      <c r="BJ126" s="1161">
        <v>0</v>
      </c>
      <c r="BK126" s="1162">
        <v>0</v>
      </c>
      <c r="BL126" s="1159">
        <v>0</v>
      </c>
      <c r="BM126" s="1161">
        <v>0</v>
      </c>
      <c r="BN126" s="1162">
        <v>0</v>
      </c>
      <c r="BO126" s="1159">
        <v>0</v>
      </c>
      <c r="BP126" s="1159">
        <v>0</v>
      </c>
      <c r="BQ126" s="1161">
        <v>0</v>
      </c>
      <c r="BR126" s="1159">
        <v>384.72</v>
      </c>
      <c r="BS126" s="1159"/>
      <c r="BT126" s="1159"/>
      <c r="BU126" s="1159"/>
      <c r="BV126" s="1159">
        <v>0</v>
      </c>
      <c r="BW126" s="1159"/>
      <c r="BX126" s="1159"/>
      <c r="BY126" s="1159"/>
      <c r="BZ126" s="1161"/>
      <c r="CA126" s="1158">
        <v>480.90000000000003</v>
      </c>
      <c r="CB126" s="1159">
        <v>865.62000000000012</v>
      </c>
      <c r="CC126" s="1159">
        <v>0</v>
      </c>
      <c r="CD126" s="1159">
        <v>384.72000000000008</v>
      </c>
      <c r="CE126" s="1159">
        <v>384.72</v>
      </c>
      <c r="CF126" s="1150">
        <v>0</v>
      </c>
      <c r="CG126" s="1159">
        <v>0</v>
      </c>
    </row>
    <row r="127" spans="1:85" ht="15.6" x14ac:dyDescent="0.3">
      <c r="A127" s="1365">
        <v>124</v>
      </c>
      <c r="B127" s="1147" t="s">
        <v>788</v>
      </c>
      <c r="C127" s="1148">
        <v>0</v>
      </c>
      <c r="D127" s="1149">
        <v>0</v>
      </c>
      <c r="E127" s="1150">
        <v>0</v>
      </c>
      <c r="F127" s="1150">
        <v>0</v>
      </c>
      <c r="G127" s="1150">
        <v>0</v>
      </c>
      <c r="H127" s="1150">
        <v>0</v>
      </c>
      <c r="I127" s="1150">
        <v>0</v>
      </c>
      <c r="J127" s="1150">
        <v>0</v>
      </c>
      <c r="K127" s="1153">
        <v>0</v>
      </c>
      <c r="L127" s="1150">
        <v>0</v>
      </c>
      <c r="M127" s="1150">
        <v>0</v>
      </c>
      <c r="N127" s="1151">
        <v>0</v>
      </c>
      <c r="O127" s="1152">
        <v>98</v>
      </c>
      <c r="P127" s="1150"/>
      <c r="Q127" s="1150"/>
      <c r="R127" s="1150"/>
      <c r="S127" s="1150"/>
      <c r="T127" s="1150"/>
      <c r="U127" s="1150"/>
      <c r="V127" s="1150"/>
      <c r="W127" s="1150"/>
      <c r="X127" s="1153"/>
      <c r="Y127" s="1153"/>
      <c r="Z127" s="1153">
        <v>35</v>
      </c>
      <c r="AA127" s="1154">
        <v>35</v>
      </c>
      <c r="AB127" s="1149">
        <v>0</v>
      </c>
      <c r="AC127" s="1150">
        <v>0</v>
      </c>
      <c r="AD127" s="1150">
        <v>0</v>
      </c>
      <c r="AE127" s="1150">
        <v>23</v>
      </c>
      <c r="AF127" s="1150">
        <v>12</v>
      </c>
      <c r="AG127" s="1154">
        <v>35</v>
      </c>
      <c r="AH127" s="1149">
        <v>0</v>
      </c>
      <c r="AI127" s="1150">
        <v>0</v>
      </c>
      <c r="AJ127" s="1150">
        <v>0</v>
      </c>
      <c r="AK127" s="1150">
        <v>0</v>
      </c>
      <c r="AL127" s="1150">
        <v>0</v>
      </c>
      <c r="AM127" s="1150">
        <v>0</v>
      </c>
      <c r="AN127" s="1150">
        <v>0</v>
      </c>
      <c r="AO127" s="1150">
        <v>0</v>
      </c>
      <c r="AP127" s="1153">
        <v>0</v>
      </c>
      <c r="AQ127" s="1153">
        <v>0</v>
      </c>
      <c r="AR127" s="1153">
        <v>63</v>
      </c>
      <c r="AS127" s="1154">
        <v>63</v>
      </c>
      <c r="AT127" s="1149">
        <v>35</v>
      </c>
      <c r="AU127" s="1150">
        <v>35</v>
      </c>
      <c r="AV127" s="1154">
        <v>0</v>
      </c>
      <c r="AW127" s="1158">
        <v>314</v>
      </c>
      <c r="AX127" s="1159"/>
      <c r="AY127" s="1159"/>
      <c r="AZ127" s="1159">
        <v>389.99799999999999</v>
      </c>
      <c r="BA127" s="1159"/>
      <c r="BB127" s="1160"/>
      <c r="BC127" s="1160"/>
      <c r="BD127" s="1160"/>
      <c r="BE127" s="1160">
        <v>0</v>
      </c>
      <c r="BF127" s="1159">
        <v>0</v>
      </c>
      <c r="BG127" s="1280">
        <v>0</v>
      </c>
      <c r="BH127" s="1158">
        <v>384.99860000000001</v>
      </c>
      <c r="BI127" s="1159">
        <v>0</v>
      </c>
      <c r="BJ127" s="1161">
        <v>0</v>
      </c>
      <c r="BK127" s="1162">
        <v>98</v>
      </c>
      <c r="BL127" s="1159">
        <v>0</v>
      </c>
      <c r="BM127" s="1161">
        <v>0</v>
      </c>
      <c r="BN127" s="1162">
        <v>37729.862800000003</v>
      </c>
      <c r="BO127" s="1159">
        <v>0</v>
      </c>
      <c r="BP127" s="1159">
        <v>0</v>
      </c>
      <c r="BQ127" s="1161">
        <v>37729.862800000003</v>
      </c>
      <c r="BR127" s="1159">
        <v>13474.951000000001</v>
      </c>
      <c r="BS127" s="1159"/>
      <c r="BT127" s="1159"/>
      <c r="BU127" s="1159"/>
      <c r="BV127" s="1159">
        <v>0</v>
      </c>
      <c r="BW127" s="1159"/>
      <c r="BX127" s="1159"/>
      <c r="BY127" s="1159"/>
      <c r="BZ127" s="1161"/>
      <c r="CA127" s="1158">
        <v>24254.911800000002</v>
      </c>
      <c r="CB127" s="1159">
        <v>0</v>
      </c>
      <c r="CC127" s="1159">
        <v>37729.862800000003</v>
      </c>
      <c r="CD127" s="1159">
        <v>13474.951000000001</v>
      </c>
      <c r="CE127" s="1159">
        <v>13474.951000000001</v>
      </c>
      <c r="CF127" s="1150">
        <v>0</v>
      </c>
      <c r="CG127" s="1159">
        <v>24254.911800000002</v>
      </c>
    </row>
    <row r="128" spans="1:85" ht="15.6" x14ac:dyDescent="0.3">
      <c r="A128" s="1365">
        <v>125</v>
      </c>
      <c r="B128" s="1147" t="s">
        <v>789</v>
      </c>
      <c r="C128" s="1148">
        <v>0</v>
      </c>
      <c r="D128" s="1149">
        <v>0</v>
      </c>
      <c r="E128" s="1150">
        <v>0</v>
      </c>
      <c r="F128" s="1150">
        <v>0</v>
      </c>
      <c r="G128" s="1150">
        <v>0</v>
      </c>
      <c r="H128" s="1150">
        <v>13</v>
      </c>
      <c r="I128" s="1150">
        <v>0</v>
      </c>
      <c r="J128" s="1150">
        <v>0</v>
      </c>
      <c r="K128" s="1153">
        <v>0</v>
      </c>
      <c r="L128" s="1150">
        <v>0</v>
      </c>
      <c r="M128" s="1150">
        <v>0</v>
      </c>
      <c r="N128" s="1151">
        <v>13</v>
      </c>
      <c r="O128" s="1152">
        <v>0</v>
      </c>
      <c r="P128" s="1149"/>
      <c r="Q128" s="1150"/>
      <c r="R128" s="1150"/>
      <c r="S128" s="1150"/>
      <c r="T128" s="1150">
        <v>7</v>
      </c>
      <c r="U128" s="1150"/>
      <c r="V128" s="1150"/>
      <c r="W128" s="1150"/>
      <c r="X128" s="1153"/>
      <c r="Y128" s="1153"/>
      <c r="Z128" s="1153"/>
      <c r="AA128" s="1154">
        <v>7</v>
      </c>
      <c r="AB128" s="1149">
        <v>0</v>
      </c>
      <c r="AC128" s="1150">
        <v>0</v>
      </c>
      <c r="AD128" s="1150">
        <v>0</v>
      </c>
      <c r="AE128" s="1150">
        <v>0</v>
      </c>
      <c r="AF128" s="1150">
        <v>7</v>
      </c>
      <c r="AG128" s="1154">
        <v>7</v>
      </c>
      <c r="AH128" s="1149">
        <v>0</v>
      </c>
      <c r="AI128" s="1150">
        <v>0</v>
      </c>
      <c r="AJ128" s="1150">
        <v>0</v>
      </c>
      <c r="AK128" s="1150">
        <v>0</v>
      </c>
      <c r="AL128" s="1150">
        <v>6</v>
      </c>
      <c r="AM128" s="1150">
        <v>0</v>
      </c>
      <c r="AN128" s="1150">
        <v>0</v>
      </c>
      <c r="AO128" s="1150">
        <v>0</v>
      </c>
      <c r="AP128" s="1153">
        <v>0</v>
      </c>
      <c r="AQ128" s="1153">
        <v>0</v>
      </c>
      <c r="AR128" s="1153">
        <v>0</v>
      </c>
      <c r="AS128" s="1154">
        <v>6</v>
      </c>
      <c r="AT128" s="1149">
        <v>7</v>
      </c>
      <c r="AU128" s="1150">
        <v>7</v>
      </c>
      <c r="AV128" s="1154">
        <v>0</v>
      </c>
      <c r="AW128" s="1158">
        <v>192</v>
      </c>
      <c r="AX128" s="1159"/>
      <c r="AY128" s="1159"/>
      <c r="AZ128" s="1159">
        <v>490.00200000000001</v>
      </c>
      <c r="BA128" s="1159"/>
      <c r="BB128" s="1160"/>
      <c r="BC128" s="1160"/>
      <c r="BD128" s="1160"/>
      <c r="BE128" s="1160">
        <v>0</v>
      </c>
      <c r="BF128" s="1159">
        <v>0</v>
      </c>
      <c r="BG128" s="1280">
        <v>0</v>
      </c>
      <c r="BH128" s="1158">
        <v>0</v>
      </c>
      <c r="BI128" s="1159">
        <v>0</v>
      </c>
      <c r="BJ128" s="1161">
        <v>0</v>
      </c>
      <c r="BK128" s="1162">
        <v>0</v>
      </c>
      <c r="BL128" s="1159">
        <v>0</v>
      </c>
      <c r="BM128" s="1161">
        <v>0</v>
      </c>
      <c r="BN128" s="1162">
        <v>0</v>
      </c>
      <c r="BO128" s="1159">
        <v>0</v>
      </c>
      <c r="BP128" s="1159">
        <v>0</v>
      </c>
      <c r="BQ128" s="1161">
        <v>0</v>
      </c>
      <c r="BR128" s="1159">
        <v>3430.0140000000001</v>
      </c>
      <c r="BS128" s="1159"/>
      <c r="BT128" s="1159"/>
      <c r="BU128" s="1159"/>
      <c r="BV128" s="1159">
        <v>0</v>
      </c>
      <c r="BW128" s="1159"/>
      <c r="BX128" s="1159"/>
      <c r="BY128" s="1159"/>
      <c r="BZ128" s="1161"/>
      <c r="CA128" s="1158">
        <v>2940.0120000000002</v>
      </c>
      <c r="CB128" s="1159">
        <v>6370.0259999999998</v>
      </c>
      <c r="CC128" s="1159">
        <v>0</v>
      </c>
      <c r="CD128" s="1159">
        <v>3430.0139999999997</v>
      </c>
      <c r="CE128" s="1159">
        <v>3430.0140000000001</v>
      </c>
      <c r="CF128" s="1150">
        <v>0</v>
      </c>
      <c r="CG128" s="1159">
        <v>0</v>
      </c>
    </row>
    <row r="129" spans="1:85" ht="15.6" x14ac:dyDescent="0.3">
      <c r="A129" s="1365">
        <v>126</v>
      </c>
      <c r="B129" s="1147" t="s">
        <v>790</v>
      </c>
      <c r="C129" s="1148">
        <v>0</v>
      </c>
      <c r="D129" s="1149">
        <v>0</v>
      </c>
      <c r="E129" s="1150">
        <v>33</v>
      </c>
      <c r="F129" s="1150">
        <v>0</v>
      </c>
      <c r="G129" s="1150">
        <v>0</v>
      </c>
      <c r="H129" s="1150">
        <v>0</v>
      </c>
      <c r="I129" s="1150">
        <v>0</v>
      </c>
      <c r="J129" s="1150">
        <v>0</v>
      </c>
      <c r="K129" s="1153">
        <v>0</v>
      </c>
      <c r="L129" s="1150">
        <v>0</v>
      </c>
      <c r="M129" s="1150">
        <v>0</v>
      </c>
      <c r="N129" s="1151">
        <v>33</v>
      </c>
      <c r="O129" s="1152">
        <v>0</v>
      </c>
      <c r="P129" s="1150"/>
      <c r="Q129" s="1150">
        <v>3</v>
      </c>
      <c r="R129" s="1150"/>
      <c r="S129" s="1150"/>
      <c r="T129" s="1150"/>
      <c r="U129" s="1150"/>
      <c r="V129" s="1150"/>
      <c r="W129" s="1150"/>
      <c r="X129" s="1153"/>
      <c r="Y129" s="1153"/>
      <c r="Z129" s="1153"/>
      <c r="AA129" s="1154">
        <v>3</v>
      </c>
      <c r="AB129" s="1149">
        <v>0</v>
      </c>
      <c r="AC129" s="1150">
        <v>0</v>
      </c>
      <c r="AD129" s="1150">
        <v>0</v>
      </c>
      <c r="AE129" s="1150">
        <v>0</v>
      </c>
      <c r="AF129" s="1150">
        <v>3</v>
      </c>
      <c r="AG129" s="1154">
        <v>3</v>
      </c>
      <c r="AH129" s="1149">
        <v>0</v>
      </c>
      <c r="AI129" s="1150">
        <v>30</v>
      </c>
      <c r="AJ129" s="1150">
        <v>0</v>
      </c>
      <c r="AK129" s="1150">
        <v>0</v>
      </c>
      <c r="AL129" s="1150">
        <v>0</v>
      </c>
      <c r="AM129" s="1150">
        <v>0</v>
      </c>
      <c r="AN129" s="1150">
        <v>0</v>
      </c>
      <c r="AO129" s="1150">
        <v>0</v>
      </c>
      <c r="AP129" s="1153">
        <v>0</v>
      </c>
      <c r="AQ129" s="1153">
        <v>0</v>
      </c>
      <c r="AR129" s="1153">
        <v>0</v>
      </c>
      <c r="AS129" s="1154">
        <v>30</v>
      </c>
      <c r="AT129" s="1149">
        <v>3</v>
      </c>
      <c r="AU129" s="1150">
        <v>3</v>
      </c>
      <c r="AV129" s="1154">
        <v>0</v>
      </c>
      <c r="AW129" s="1158">
        <v>200</v>
      </c>
      <c r="AX129" s="1159"/>
      <c r="AY129" s="1159"/>
      <c r="AZ129" s="1159"/>
      <c r="BA129" s="1159"/>
      <c r="BB129" s="1160"/>
      <c r="BC129" s="1160"/>
      <c r="BD129" s="1160"/>
      <c r="BE129" s="1160">
        <v>0</v>
      </c>
      <c r="BF129" s="1159">
        <v>0</v>
      </c>
      <c r="BG129" s="1280">
        <v>0</v>
      </c>
      <c r="BH129" s="1158">
        <v>0</v>
      </c>
      <c r="BI129" s="1159">
        <v>0</v>
      </c>
      <c r="BJ129" s="1161">
        <v>0</v>
      </c>
      <c r="BK129" s="1162">
        <v>0</v>
      </c>
      <c r="BL129" s="1159">
        <v>0</v>
      </c>
      <c r="BM129" s="1161">
        <v>0</v>
      </c>
      <c r="BN129" s="1162">
        <v>0</v>
      </c>
      <c r="BO129" s="1159">
        <v>0</v>
      </c>
      <c r="BP129" s="1159">
        <v>0</v>
      </c>
      <c r="BQ129" s="1161">
        <v>0</v>
      </c>
      <c r="BR129" s="1159">
        <v>600</v>
      </c>
      <c r="BS129" s="1159"/>
      <c r="BT129" s="1159"/>
      <c r="BU129" s="1159"/>
      <c r="BV129" s="1159">
        <v>0</v>
      </c>
      <c r="BW129" s="1159"/>
      <c r="BX129" s="1159"/>
      <c r="BY129" s="1159"/>
      <c r="BZ129" s="1161"/>
      <c r="CA129" s="1158">
        <v>6000</v>
      </c>
      <c r="CB129" s="1159">
        <v>6600</v>
      </c>
      <c r="CC129" s="1159">
        <v>0</v>
      </c>
      <c r="CD129" s="1159">
        <v>600</v>
      </c>
      <c r="CE129" s="1159">
        <v>600</v>
      </c>
      <c r="CF129" s="1150">
        <v>0</v>
      </c>
      <c r="CG129" s="1159">
        <v>0</v>
      </c>
    </row>
    <row r="130" spans="1:85" ht="15.6" x14ac:dyDescent="0.3">
      <c r="A130" s="1365">
        <v>127</v>
      </c>
      <c r="B130" s="1147" t="s">
        <v>791</v>
      </c>
      <c r="C130" s="1148">
        <v>0</v>
      </c>
      <c r="D130" s="1149">
        <v>0</v>
      </c>
      <c r="E130" s="1150">
        <v>18</v>
      </c>
      <c r="F130" s="1150">
        <v>0</v>
      </c>
      <c r="G130" s="1150">
        <v>0</v>
      </c>
      <c r="H130" s="1150">
        <v>0</v>
      </c>
      <c r="I130" s="1150">
        <v>0</v>
      </c>
      <c r="J130" s="1150">
        <v>0</v>
      </c>
      <c r="K130" s="1153">
        <v>0</v>
      </c>
      <c r="L130" s="1150">
        <v>0</v>
      </c>
      <c r="M130" s="1150">
        <v>0</v>
      </c>
      <c r="N130" s="1151">
        <v>18</v>
      </c>
      <c r="O130" s="1152">
        <v>0</v>
      </c>
      <c r="P130" s="1150"/>
      <c r="Q130" s="1150">
        <v>3</v>
      </c>
      <c r="R130" s="1150"/>
      <c r="S130" s="1150"/>
      <c r="T130" s="1150"/>
      <c r="U130" s="1150"/>
      <c r="V130" s="1150"/>
      <c r="W130" s="1150"/>
      <c r="X130" s="1153"/>
      <c r="Y130" s="1153"/>
      <c r="Z130" s="1153"/>
      <c r="AA130" s="1154">
        <v>3</v>
      </c>
      <c r="AB130" s="1149">
        <v>0</v>
      </c>
      <c r="AC130" s="1150">
        <v>0</v>
      </c>
      <c r="AD130" s="1150">
        <v>0</v>
      </c>
      <c r="AE130" s="1150">
        <v>1</v>
      </c>
      <c r="AF130" s="1150">
        <v>2</v>
      </c>
      <c r="AG130" s="1154">
        <v>3</v>
      </c>
      <c r="AH130" s="1149">
        <v>0</v>
      </c>
      <c r="AI130" s="1150">
        <v>15</v>
      </c>
      <c r="AJ130" s="1150">
        <v>0</v>
      </c>
      <c r="AK130" s="1150">
        <v>0</v>
      </c>
      <c r="AL130" s="1150">
        <v>0</v>
      </c>
      <c r="AM130" s="1150">
        <v>0</v>
      </c>
      <c r="AN130" s="1150">
        <v>0</v>
      </c>
      <c r="AO130" s="1150">
        <v>0</v>
      </c>
      <c r="AP130" s="1153">
        <v>0</v>
      </c>
      <c r="AQ130" s="1153">
        <v>0</v>
      </c>
      <c r="AR130" s="1153">
        <v>0</v>
      </c>
      <c r="AS130" s="1154">
        <v>15</v>
      </c>
      <c r="AT130" s="1149">
        <v>3</v>
      </c>
      <c r="AU130" s="1150">
        <v>3</v>
      </c>
      <c r="AV130" s="1154">
        <v>0</v>
      </c>
      <c r="AW130" s="1158">
        <v>200</v>
      </c>
      <c r="AX130" s="1159"/>
      <c r="AY130" s="1159"/>
      <c r="AZ130" s="1159"/>
      <c r="BA130" s="1159"/>
      <c r="BB130" s="1160"/>
      <c r="BC130" s="1160"/>
      <c r="BD130" s="1160"/>
      <c r="BE130" s="1160">
        <v>0</v>
      </c>
      <c r="BF130" s="1159">
        <v>0</v>
      </c>
      <c r="BG130" s="1280">
        <v>0</v>
      </c>
      <c r="BH130" s="1158">
        <v>0</v>
      </c>
      <c r="BI130" s="1159">
        <v>0</v>
      </c>
      <c r="BJ130" s="1161">
        <v>0</v>
      </c>
      <c r="BK130" s="1162">
        <v>0</v>
      </c>
      <c r="BL130" s="1159">
        <v>0</v>
      </c>
      <c r="BM130" s="1161">
        <v>0</v>
      </c>
      <c r="BN130" s="1162">
        <v>0</v>
      </c>
      <c r="BO130" s="1159">
        <v>0</v>
      </c>
      <c r="BP130" s="1159">
        <v>0</v>
      </c>
      <c r="BQ130" s="1161">
        <v>0</v>
      </c>
      <c r="BR130" s="1159">
        <v>600</v>
      </c>
      <c r="BS130" s="1159"/>
      <c r="BT130" s="1159"/>
      <c r="BU130" s="1159"/>
      <c r="BV130" s="1159">
        <v>0</v>
      </c>
      <c r="BW130" s="1159"/>
      <c r="BX130" s="1159"/>
      <c r="BY130" s="1159"/>
      <c r="BZ130" s="1161"/>
      <c r="CA130" s="1158">
        <v>3000</v>
      </c>
      <c r="CB130" s="1159">
        <v>3600</v>
      </c>
      <c r="CC130" s="1159">
        <v>0</v>
      </c>
      <c r="CD130" s="1159">
        <v>600</v>
      </c>
      <c r="CE130" s="1159">
        <v>600</v>
      </c>
      <c r="CF130" s="1150">
        <v>0</v>
      </c>
      <c r="CG130" s="1159">
        <v>0</v>
      </c>
    </row>
    <row r="131" spans="1:85" ht="15.6" x14ac:dyDescent="0.3">
      <c r="A131" s="1365">
        <v>128</v>
      </c>
      <c r="B131" s="1147" t="s">
        <v>792</v>
      </c>
      <c r="C131" s="1148">
        <v>0</v>
      </c>
      <c r="D131" s="1149">
        <v>0</v>
      </c>
      <c r="E131" s="1150">
        <v>2000</v>
      </c>
      <c r="F131" s="1150">
        <v>0</v>
      </c>
      <c r="G131" s="1150">
        <v>0</v>
      </c>
      <c r="H131" s="1150">
        <v>0</v>
      </c>
      <c r="I131" s="1150">
        <v>0</v>
      </c>
      <c r="J131" s="1150">
        <v>0</v>
      </c>
      <c r="K131" s="1153">
        <v>0</v>
      </c>
      <c r="L131" s="1150">
        <v>0</v>
      </c>
      <c r="M131" s="1150">
        <v>0</v>
      </c>
      <c r="N131" s="1151">
        <v>2000</v>
      </c>
      <c r="O131" s="1152">
        <v>0</v>
      </c>
      <c r="P131" s="1150"/>
      <c r="Q131" s="1150">
        <v>200</v>
      </c>
      <c r="R131" s="1150"/>
      <c r="S131" s="1150"/>
      <c r="T131" s="1150"/>
      <c r="U131" s="1150"/>
      <c r="V131" s="1150"/>
      <c r="W131" s="1150"/>
      <c r="X131" s="1153"/>
      <c r="Y131" s="1153"/>
      <c r="Z131" s="1153"/>
      <c r="AA131" s="1154">
        <v>200</v>
      </c>
      <c r="AB131" s="1149">
        <v>0</v>
      </c>
      <c r="AC131" s="1150">
        <v>0</v>
      </c>
      <c r="AD131" s="1150">
        <v>0</v>
      </c>
      <c r="AE131" s="1150">
        <v>0</v>
      </c>
      <c r="AF131" s="1150">
        <v>200</v>
      </c>
      <c r="AG131" s="1154">
        <v>200</v>
      </c>
      <c r="AH131" s="1149">
        <v>0</v>
      </c>
      <c r="AI131" s="1150">
        <v>1800</v>
      </c>
      <c r="AJ131" s="1150">
        <v>0</v>
      </c>
      <c r="AK131" s="1150">
        <v>0</v>
      </c>
      <c r="AL131" s="1150">
        <v>0</v>
      </c>
      <c r="AM131" s="1150">
        <v>0</v>
      </c>
      <c r="AN131" s="1150">
        <v>0</v>
      </c>
      <c r="AO131" s="1150">
        <v>0</v>
      </c>
      <c r="AP131" s="1153">
        <v>0</v>
      </c>
      <c r="AQ131" s="1153">
        <v>0</v>
      </c>
      <c r="AR131" s="1153">
        <v>0</v>
      </c>
      <c r="AS131" s="1154">
        <v>1800</v>
      </c>
      <c r="AT131" s="1149">
        <v>200</v>
      </c>
      <c r="AU131" s="1150">
        <v>200</v>
      </c>
      <c r="AV131" s="1154">
        <v>0</v>
      </c>
      <c r="AW131" s="1158">
        <v>215</v>
      </c>
      <c r="AX131" s="1159"/>
      <c r="AY131" s="1159"/>
      <c r="AZ131" s="1159"/>
      <c r="BA131" s="1159"/>
      <c r="BB131" s="1160"/>
      <c r="BC131" s="1160"/>
      <c r="BD131" s="1160"/>
      <c r="BE131" s="1160">
        <v>0</v>
      </c>
      <c r="BF131" s="1159">
        <v>0</v>
      </c>
      <c r="BG131" s="1280">
        <v>0</v>
      </c>
      <c r="BH131" s="1158">
        <v>0</v>
      </c>
      <c r="BI131" s="1159">
        <v>0</v>
      </c>
      <c r="BJ131" s="1161">
        <v>0</v>
      </c>
      <c r="BK131" s="1162">
        <v>0</v>
      </c>
      <c r="BL131" s="1159">
        <v>0</v>
      </c>
      <c r="BM131" s="1161">
        <v>0</v>
      </c>
      <c r="BN131" s="1162">
        <v>0</v>
      </c>
      <c r="BO131" s="1159">
        <v>0</v>
      </c>
      <c r="BP131" s="1159">
        <v>0</v>
      </c>
      <c r="BQ131" s="1161">
        <v>0</v>
      </c>
      <c r="BR131" s="1159">
        <v>43000</v>
      </c>
      <c r="BS131" s="1159"/>
      <c r="BT131" s="1159"/>
      <c r="BU131" s="1159"/>
      <c r="BV131" s="1159">
        <v>0</v>
      </c>
      <c r="BW131" s="1159"/>
      <c r="BX131" s="1159"/>
      <c r="BY131" s="1159"/>
      <c r="BZ131" s="1161"/>
      <c r="CA131" s="1158">
        <v>387000</v>
      </c>
      <c r="CB131" s="1159">
        <v>430000</v>
      </c>
      <c r="CC131" s="1159">
        <v>0</v>
      </c>
      <c r="CD131" s="1159">
        <v>43000</v>
      </c>
      <c r="CE131" s="1159">
        <v>43000</v>
      </c>
      <c r="CF131" s="1150">
        <v>0</v>
      </c>
      <c r="CG131" s="1159">
        <v>0</v>
      </c>
    </row>
    <row r="132" spans="1:85" ht="15.6" x14ac:dyDescent="0.3">
      <c r="A132" s="1365">
        <v>129</v>
      </c>
      <c r="B132" s="1147" t="s">
        <v>793</v>
      </c>
      <c r="C132" s="1148">
        <v>0</v>
      </c>
      <c r="D132" s="1149">
        <v>0</v>
      </c>
      <c r="E132" s="1150">
        <v>0</v>
      </c>
      <c r="F132" s="1150">
        <v>0</v>
      </c>
      <c r="G132" s="1150">
        <v>0</v>
      </c>
      <c r="H132" s="1150">
        <v>0</v>
      </c>
      <c r="I132" s="1150">
        <v>0</v>
      </c>
      <c r="J132" s="1150">
        <v>0</v>
      </c>
      <c r="K132" s="1153">
        <v>0</v>
      </c>
      <c r="L132" s="1150">
        <v>0</v>
      </c>
      <c r="M132" s="1150">
        <v>0</v>
      </c>
      <c r="N132" s="1151">
        <v>0</v>
      </c>
      <c r="O132" s="1152">
        <v>0</v>
      </c>
      <c r="P132" s="1150"/>
      <c r="Q132" s="1150"/>
      <c r="R132" s="1150"/>
      <c r="S132" s="1150"/>
      <c r="T132" s="1150"/>
      <c r="U132" s="1150"/>
      <c r="V132" s="1150"/>
      <c r="W132" s="1150"/>
      <c r="X132" s="1153"/>
      <c r="Y132" s="1153"/>
      <c r="Z132" s="1153"/>
      <c r="AA132" s="1154">
        <v>0</v>
      </c>
      <c r="AB132" s="1149">
        <v>0</v>
      </c>
      <c r="AC132" s="1150">
        <v>0</v>
      </c>
      <c r="AD132" s="1150">
        <v>0</v>
      </c>
      <c r="AE132" s="1150">
        <v>0</v>
      </c>
      <c r="AF132" s="1150">
        <v>0</v>
      </c>
      <c r="AG132" s="1154">
        <v>0</v>
      </c>
      <c r="AH132" s="1149">
        <v>0</v>
      </c>
      <c r="AI132" s="1150">
        <v>0</v>
      </c>
      <c r="AJ132" s="1150">
        <v>0</v>
      </c>
      <c r="AK132" s="1150">
        <v>0</v>
      </c>
      <c r="AL132" s="1150">
        <v>0</v>
      </c>
      <c r="AM132" s="1150">
        <v>0</v>
      </c>
      <c r="AN132" s="1150">
        <v>0</v>
      </c>
      <c r="AO132" s="1150">
        <v>0</v>
      </c>
      <c r="AP132" s="1153">
        <v>0</v>
      </c>
      <c r="AQ132" s="1153">
        <v>0</v>
      </c>
      <c r="AR132" s="1153">
        <v>0</v>
      </c>
      <c r="AS132" s="1154">
        <v>0</v>
      </c>
      <c r="AT132" s="1149">
        <v>0</v>
      </c>
      <c r="AU132" s="1150">
        <v>0</v>
      </c>
      <c r="AV132" s="1154">
        <v>0</v>
      </c>
      <c r="AW132" s="1158">
        <v>215</v>
      </c>
      <c r="AX132" s="1159"/>
      <c r="AY132" s="1159"/>
      <c r="AZ132" s="1159"/>
      <c r="BA132" s="1159"/>
      <c r="BB132" s="1160"/>
      <c r="BC132" s="1160"/>
      <c r="BD132" s="1160"/>
      <c r="BE132" s="1160">
        <v>0</v>
      </c>
      <c r="BF132" s="1159">
        <v>0</v>
      </c>
      <c r="BG132" s="1280">
        <v>0</v>
      </c>
      <c r="BH132" s="1158">
        <v>0</v>
      </c>
      <c r="BI132" s="1159">
        <v>0</v>
      </c>
      <c r="BJ132" s="1161">
        <v>0</v>
      </c>
      <c r="BK132" s="1162">
        <v>0</v>
      </c>
      <c r="BL132" s="1159">
        <v>0</v>
      </c>
      <c r="BM132" s="1161">
        <v>0</v>
      </c>
      <c r="BN132" s="1162">
        <v>0</v>
      </c>
      <c r="BO132" s="1159">
        <v>0</v>
      </c>
      <c r="BP132" s="1159">
        <v>0</v>
      </c>
      <c r="BQ132" s="1161">
        <v>0</v>
      </c>
      <c r="BR132" s="1159">
        <v>0</v>
      </c>
      <c r="BS132" s="1159"/>
      <c r="BT132" s="1159"/>
      <c r="BU132" s="1159"/>
      <c r="BV132" s="1159">
        <v>0</v>
      </c>
      <c r="BW132" s="1159"/>
      <c r="BX132" s="1159"/>
      <c r="BY132" s="1159"/>
      <c r="BZ132" s="1161"/>
      <c r="CA132" s="1158">
        <v>0</v>
      </c>
      <c r="CB132" s="1159">
        <v>0</v>
      </c>
      <c r="CC132" s="1159">
        <v>0</v>
      </c>
      <c r="CD132" s="1159">
        <v>0</v>
      </c>
      <c r="CE132" s="1159">
        <v>0</v>
      </c>
      <c r="CF132" s="1150">
        <v>0</v>
      </c>
      <c r="CG132" s="1159">
        <v>0</v>
      </c>
    </row>
    <row r="133" spans="1:85" ht="15.6" x14ac:dyDescent="0.3">
      <c r="A133" s="1365">
        <v>130</v>
      </c>
      <c r="B133" s="1147" t="s">
        <v>794</v>
      </c>
      <c r="C133" s="1148">
        <v>0</v>
      </c>
      <c r="D133" s="1149">
        <v>0</v>
      </c>
      <c r="E133" s="1150">
        <v>0</v>
      </c>
      <c r="F133" s="1150">
        <v>0</v>
      </c>
      <c r="G133" s="1150">
        <v>0</v>
      </c>
      <c r="H133" s="1150">
        <v>0</v>
      </c>
      <c r="I133" s="1150">
        <v>0</v>
      </c>
      <c r="J133" s="1150">
        <v>0</v>
      </c>
      <c r="K133" s="1153">
        <v>0</v>
      </c>
      <c r="L133" s="1150">
        <v>0</v>
      </c>
      <c r="M133" s="1150">
        <v>0</v>
      </c>
      <c r="N133" s="1151">
        <v>0</v>
      </c>
      <c r="O133" s="1152">
        <v>40</v>
      </c>
      <c r="P133" s="1150"/>
      <c r="Q133" s="1150"/>
      <c r="R133" s="1150"/>
      <c r="S133" s="1150"/>
      <c r="T133" s="1150"/>
      <c r="U133" s="1150"/>
      <c r="V133" s="1150"/>
      <c r="W133" s="1150"/>
      <c r="X133" s="1153"/>
      <c r="Y133" s="1153"/>
      <c r="Z133" s="1153">
        <v>4</v>
      </c>
      <c r="AA133" s="1154">
        <v>4</v>
      </c>
      <c r="AB133" s="1149">
        <v>0</v>
      </c>
      <c r="AC133" s="1150">
        <v>0</v>
      </c>
      <c r="AD133" s="1150">
        <v>0</v>
      </c>
      <c r="AE133" s="1150">
        <v>0</v>
      </c>
      <c r="AF133" s="1150">
        <v>4</v>
      </c>
      <c r="AG133" s="1154">
        <v>4</v>
      </c>
      <c r="AH133" s="1149">
        <v>0</v>
      </c>
      <c r="AI133" s="1150">
        <v>0</v>
      </c>
      <c r="AJ133" s="1150">
        <v>0</v>
      </c>
      <c r="AK133" s="1150">
        <v>0</v>
      </c>
      <c r="AL133" s="1150">
        <v>0</v>
      </c>
      <c r="AM133" s="1150">
        <v>0</v>
      </c>
      <c r="AN133" s="1150">
        <v>0</v>
      </c>
      <c r="AO133" s="1150">
        <v>0</v>
      </c>
      <c r="AP133" s="1153">
        <v>0</v>
      </c>
      <c r="AQ133" s="1153">
        <v>0</v>
      </c>
      <c r="AR133" s="1153">
        <v>36</v>
      </c>
      <c r="AS133" s="1154">
        <v>36</v>
      </c>
      <c r="AT133" s="1149">
        <v>4</v>
      </c>
      <c r="AU133" s="1150">
        <v>4</v>
      </c>
      <c r="AV133" s="1154">
        <v>0</v>
      </c>
      <c r="AW133" s="1158">
        <v>543</v>
      </c>
      <c r="AX133" s="1159"/>
      <c r="AY133" s="1159"/>
      <c r="AZ133" s="1159"/>
      <c r="BA133" s="1159"/>
      <c r="BB133" s="1160"/>
      <c r="BC133" s="1160"/>
      <c r="BD133" s="1160"/>
      <c r="BE133" s="1160">
        <v>0</v>
      </c>
      <c r="BF133" s="1159">
        <v>0</v>
      </c>
      <c r="BG133" s="1280">
        <v>0</v>
      </c>
      <c r="BH133" s="1158">
        <v>144.9984</v>
      </c>
      <c r="BI133" s="1159">
        <v>0</v>
      </c>
      <c r="BJ133" s="1161">
        <v>0</v>
      </c>
      <c r="BK133" s="1162">
        <v>40</v>
      </c>
      <c r="BL133" s="1159">
        <v>0</v>
      </c>
      <c r="BM133" s="1161">
        <v>0</v>
      </c>
      <c r="BN133" s="1162">
        <v>5799.9359999999997</v>
      </c>
      <c r="BO133" s="1159">
        <v>0</v>
      </c>
      <c r="BP133" s="1159">
        <v>0</v>
      </c>
      <c r="BQ133" s="1161">
        <v>5799.9359999999997</v>
      </c>
      <c r="BR133" s="1159">
        <v>579.99360000000001</v>
      </c>
      <c r="BS133" s="1159"/>
      <c r="BT133" s="1159"/>
      <c r="BU133" s="1159"/>
      <c r="BV133" s="1159">
        <v>0</v>
      </c>
      <c r="BW133" s="1159"/>
      <c r="BX133" s="1159"/>
      <c r="BY133" s="1159"/>
      <c r="BZ133" s="1161"/>
      <c r="CA133" s="1158">
        <v>5219.9423999999999</v>
      </c>
      <c r="CB133" s="1159">
        <v>0</v>
      </c>
      <c r="CC133" s="1159">
        <v>5799.9359999999997</v>
      </c>
      <c r="CD133" s="1159">
        <v>579.99359999999979</v>
      </c>
      <c r="CE133" s="1159">
        <v>579.99360000000001</v>
      </c>
      <c r="CF133" s="1150">
        <v>0</v>
      </c>
      <c r="CG133" s="1159">
        <v>5219.9423999999999</v>
      </c>
    </row>
    <row r="134" spans="1:85" ht="15.6" x14ac:dyDescent="0.3">
      <c r="A134" s="1365">
        <v>131</v>
      </c>
      <c r="B134" s="1164" t="s">
        <v>795</v>
      </c>
      <c r="C134" s="1148">
        <v>0</v>
      </c>
      <c r="D134" s="1149">
        <v>0</v>
      </c>
      <c r="E134" s="1150">
        <v>0</v>
      </c>
      <c r="F134" s="1150">
        <v>0</v>
      </c>
      <c r="G134" s="1150">
        <v>0</v>
      </c>
      <c r="H134" s="1150">
        <v>0</v>
      </c>
      <c r="I134" s="1150">
        <v>6.4000000000000012</v>
      </c>
      <c r="J134" s="1150">
        <v>0</v>
      </c>
      <c r="K134" s="1153">
        <v>0</v>
      </c>
      <c r="L134" s="1150">
        <v>0</v>
      </c>
      <c r="M134" s="1150">
        <v>0</v>
      </c>
      <c r="N134" s="1151">
        <v>6.4000000000000012</v>
      </c>
      <c r="O134" s="1152">
        <v>25</v>
      </c>
      <c r="P134" s="1150"/>
      <c r="Q134" s="1150"/>
      <c r="R134" s="1150"/>
      <c r="S134" s="1150"/>
      <c r="T134" s="1150"/>
      <c r="U134" s="1150">
        <v>6</v>
      </c>
      <c r="V134" s="1150"/>
      <c r="W134" s="1150"/>
      <c r="X134" s="1153"/>
      <c r="Y134" s="1153"/>
      <c r="Z134" s="1153"/>
      <c r="AA134" s="1154">
        <v>6</v>
      </c>
      <c r="AB134" s="1149">
        <v>0</v>
      </c>
      <c r="AC134" s="1150">
        <v>0</v>
      </c>
      <c r="AD134" s="1150">
        <v>0</v>
      </c>
      <c r="AE134" s="1150">
        <v>1</v>
      </c>
      <c r="AF134" s="1150">
        <v>5</v>
      </c>
      <c r="AG134" s="1154">
        <v>6</v>
      </c>
      <c r="AH134" s="1149">
        <v>0</v>
      </c>
      <c r="AI134" s="1150">
        <v>0</v>
      </c>
      <c r="AJ134" s="1150">
        <v>0</v>
      </c>
      <c r="AK134" s="1150">
        <v>0</v>
      </c>
      <c r="AL134" s="1150">
        <v>0</v>
      </c>
      <c r="AM134" s="1150">
        <v>0.40000000000000124</v>
      </c>
      <c r="AN134" s="1150">
        <v>0</v>
      </c>
      <c r="AO134" s="1150">
        <v>0</v>
      </c>
      <c r="AP134" s="1153">
        <v>0</v>
      </c>
      <c r="AQ134" s="1153">
        <v>0</v>
      </c>
      <c r="AR134" s="1153">
        <v>25</v>
      </c>
      <c r="AS134" s="1154">
        <v>25.400000000000002</v>
      </c>
      <c r="AT134" s="1149">
        <v>6</v>
      </c>
      <c r="AU134" s="1150">
        <v>6</v>
      </c>
      <c r="AV134" s="1154">
        <v>0</v>
      </c>
      <c r="AW134" s="1158">
        <v>543</v>
      </c>
      <c r="AX134" s="1159"/>
      <c r="AY134" s="1159"/>
      <c r="AZ134" s="1159"/>
      <c r="BA134" s="1159">
        <v>747.76800000000003</v>
      </c>
      <c r="BB134" s="1160"/>
      <c r="BC134" s="1160"/>
      <c r="BD134" s="1160"/>
      <c r="BE134" s="1160">
        <v>0</v>
      </c>
      <c r="BF134" s="1159">
        <v>0</v>
      </c>
      <c r="BG134" s="1280">
        <v>0</v>
      </c>
      <c r="BH134" s="1158">
        <v>144.99799999999999</v>
      </c>
      <c r="BI134" s="1159">
        <v>0</v>
      </c>
      <c r="BJ134" s="1161">
        <v>0</v>
      </c>
      <c r="BK134" s="1162">
        <v>25</v>
      </c>
      <c r="BL134" s="1159">
        <v>0</v>
      </c>
      <c r="BM134" s="1161">
        <v>0</v>
      </c>
      <c r="BN134" s="1162">
        <v>3624.95</v>
      </c>
      <c r="BO134" s="1159">
        <v>0</v>
      </c>
      <c r="BP134" s="1159">
        <v>0</v>
      </c>
      <c r="BQ134" s="1161">
        <v>3624.95</v>
      </c>
      <c r="BR134" s="1159">
        <v>4486.6080000000002</v>
      </c>
      <c r="BS134" s="1159"/>
      <c r="BT134" s="1159"/>
      <c r="BU134" s="1159"/>
      <c r="BV134" s="1159">
        <v>0</v>
      </c>
      <c r="BW134" s="1159"/>
      <c r="BX134" s="1159"/>
      <c r="BY134" s="1159"/>
      <c r="BZ134" s="1161"/>
      <c r="CA134" s="1158">
        <v>3924.0572000000006</v>
      </c>
      <c r="CB134" s="1159">
        <v>4785.7152000000015</v>
      </c>
      <c r="CC134" s="1159">
        <v>3624.95</v>
      </c>
      <c r="CD134" s="1159">
        <v>4486.6080000000002</v>
      </c>
      <c r="CE134" s="1159">
        <v>4486.6080000000002</v>
      </c>
      <c r="CF134" s="1150">
        <v>0</v>
      </c>
      <c r="CG134" s="1159">
        <v>3624.95</v>
      </c>
    </row>
    <row r="135" spans="1:85" ht="15.6" x14ac:dyDescent="0.3">
      <c r="A135" s="1365">
        <v>132</v>
      </c>
      <c r="B135" s="1147" t="s">
        <v>796</v>
      </c>
      <c r="C135" s="1148">
        <v>0</v>
      </c>
      <c r="D135" s="1149">
        <v>0</v>
      </c>
      <c r="E135" s="1150">
        <v>3.65</v>
      </c>
      <c r="F135" s="1150">
        <v>0</v>
      </c>
      <c r="G135" s="1150">
        <v>0</v>
      </c>
      <c r="H135" s="1150">
        <v>0</v>
      </c>
      <c r="I135" s="1150">
        <v>0</v>
      </c>
      <c r="J135" s="1150">
        <v>0</v>
      </c>
      <c r="K135" s="1153">
        <v>0</v>
      </c>
      <c r="L135" s="1150">
        <v>0</v>
      </c>
      <c r="M135" s="1150">
        <v>0</v>
      </c>
      <c r="N135" s="1151">
        <v>3.65</v>
      </c>
      <c r="O135" s="1152">
        <v>0</v>
      </c>
      <c r="P135" s="1150"/>
      <c r="Q135" s="1150"/>
      <c r="R135" s="1150"/>
      <c r="S135" s="1150"/>
      <c r="T135" s="1150"/>
      <c r="U135" s="1150"/>
      <c r="V135" s="1150"/>
      <c r="W135" s="1150"/>
      <c r="X135" s="1153"/>
      <c r="Y135" s="1153"/>
      <c r="Z135" s="1153"/>
      <c r="AA135" s="1154">
        <v>0</v>
      </c>
      <c r="AB135" s="1149">
        <v>0</v>
      </c>
      <c r="AC135" s="1150">
        <v>0</v>
      </c>
      <c r="AD135" s="1150">
        <v>0</v>
      </c>
      <c r="AE135" s="1150">
        <v>0</v>
      </c>
      <c r="AF135" s="1150">
        <v>0</v>
      </c>
      <c r="AG135" s="1154">
        <v>0</v>
      </c>
      <c r="AH135" s="1149">
        <v>0</v>
      </c>
      <c r="AI135" s="1150">
        <v>3.65</v>
      </c>
      <c r="AJ135" s="1150">
        <v>0</v>
      </c>
      <c r="AK135" s="1150">
        <v>0</v>
      </c>
      <c r="AL135" s="1150">
        <v>0</v>
      </c>
      <c r="AM135" s="1150">
        <v>0</v>
      </c>
      <c r="AN135" s="1150">
        <v>0</v>
      </c>
      <c r="AO135" s="1150">
        <v>0</v>
      </c>
      <c r="AP135" s="1153">
        <v>0</v>
      </c>
      <c r="AQ135" s="1153">
        <v>0</v>
      </c>
      <c r="AR135" s="1153">
        <v>0</v>
      </c>
      <c r="AS135" s="1154">
        <v>3.65</v>
      </c>
      <c r="AT135" s="1149">
        <v>0</v>
      </c>
      <c r="AU135" s="1150">
        <v>0</v>
      </c>
      <c r="AV135" s="1154">
        <v>0</v>
      </c>
      <c r="AW135" s="1158">
        <v>543</v>
      </c>
      <c r="AX135" s="1159"/>
      <c r="AY135" s="1159"/>
      <c r="AZ135" s="1159"/>
      <c r="BA135" s="1159"/>
      <c r="BB135" s="1160"/>
      <c r="BC135" s="1160"/>
      <c r="BD135" s="1160"/>
      <c r="BE135" s="1160">
        <v>0</v>
      </c>
      <c r="BF135" s="1159">
        <v>0</v>
      </c>
      <c r="BG135" s="1280">
        <v>0</v>
      </c>
      <c r="BH135" s="1158">
        <v>0</v>
      </c>
      <c r="BI135" s="1159">
        <v>0</v>
      </c>
      <c r="BJ135" s="1161">
        <v>0</v>
      </c>
      <c r="BK135" s="1162">
        <v>0</v>
      </c>
      <c r="BL135" s="1159">
        <v>0</v>
      </c>
      <c r="BM135" s="1161">
        <v>0</v>
      </c>
      <c r="BN135" s="1162">
        <v>0</v>
      </c>
      <c r="BO135" s="1159">
        <v>0</v>
      </c>
      <c r="BP135" s="1159">
        <v>0</v>
      </c>
      <c r="BQ135" s="1161">
        <v>0</v>
      </c>
      <c r="BR135" s="1159">
        <v>0</v>
      </c>
      <c r="BS135" s="1159"/>
      <c r="BT135" s="1159"/>
      <c r="BU135" s="1159"/>
      <c r="BV135" s="1159">
        <v>0</v>
      </c>
      <c r="BW135" s="1159"/>
      <c r="BX135" s="1159"/>
      <c r="BY135" s="1159"/>
      <c r="BZ135" s="1161"/>
      <c r="CA135" s="1158">
        <v>1981.95</v>
      </c>
      <c r="CB135" s="1159">
        <v>1981.95</v>
      </c>
      <c r="CC135" s="1159">
        <v>0</v>
      </c>
      <c r="CD135" s="1159">
        <v>0</v>
      </c>
      <c r="CE135" s="1159">
        <v>0</v>
      </c>
      <c r="CF135" s="1150">
        <v>0</v>
      </c>
      <c r="CG135" s="1159">
        <v>0</v>
      </c>
    </row>
    <row r="136" spans="1:85" ht="15.6" x14ac:dyDescent="0.3">
      <c r="A136" s="1365">
        <v>133</v>
      </c>
      <c r="B136" s="1147" t="s">
        <v>797</v>
      </c>
      <c r="C136" s="1148">
        <v>0</v>
      </c>
      <c r="D136" s="1149">
        <v>0</v>
      </c>
      <c r="E136" s="1150">
        <v>4.55</v>
      </c>
      <c r="F136" s="1150">
        <v>0</v>
      </c>
      <c r="G136" s="1150">
        <v>0</v>
      </c>
      <c r="H136" s="1150">
        <v>0</v>
      </c>
      <c r="I136" s="1150">
        <v>0</v>
      </c>
      <c r="J136" s="1150">
        <v>0</v>
      </c>
      <c r="K136" s="1153">
        <v>0</v>
      </c>
      <c r="L136" s="1150">
        <v>0</v>
      </c>
      <c r="M136" s="1150">
        <v>0</v>
      </c>
      <c r="N136" s="1151">
        <v>4.55</v>
      </c>
      <c r="O136" s="1152">
        <v>0</v>
      </c>
      <c r="P136" s="1150"/>
      <c r="Q136" s="1150"/>
      <c r="R136" s="1150"/>
      <c r="S136" s="1150"/>
      <c r="T136" s="1150"/>
      <c r="U136" s="1150"/>
      <c r="V136" s="1150"/>
      <c r="W136" s="1150"/>
      <c r="X136" s="1153"/>
      <c r="Y136" s="1153"/>
      <c r="Z136" s="1153"/>
      <c r="AA136" s="1154">
        <v>0</v>
      </c>
      <c r="AB136" s="1149">
        <v>0</v>
      </c>
      <c r="AC136" s="1150">
        <v>0</v>
      </c>
      <c r="AD136" s="1150">
        <v>0</v>
      </c>
      <c r="AE136" s="1150">
        <v>0</v>
      </c>
      <c r="AF136" s="1150">
        <v>0</v>
      </c>
      <c r="AG136" s="1154">
        <v>0</v>
      </c>
      <c r="AH136" s="1149">
        <v>0</v>
      </c>
      <c r="AI136" s="1150">
        <v>4.55</v>
      </c>
      <c r="AJ136" s="1150">
        <v>0</v>
      </c>
      <c r="AK136" s="1150">
        <v>0</v>
      </c>
      <c r="AL136" s="1150">
        <v>0</v>
      </c>
      <c r="AM136" s="1150">
        <v>0</v>
      </c>
      <c r="AN136" s="1150">
        <v>0</v>
      </c>
      <c r="AO136" s="1150">
        <v>0</v>
      </c>
      <c r="AP136" s="1153">
        <v>0</v>
      </c>
      <c r="AQ136" s="1153">
        <v>0</v>
      </c>
      <c r="AR136" s="1153">
        <v>0</v>
      </c>
      <c r="AS136" s="1154">
        <v>4.55</v>
      </c>
      <c r="AT136" s="1149">
        <v>0</v>
      </c>
      <c r="AU136" s="1150">
        <v>0</v>
      </c>
      <c r="AV136" s="1154">
        <v>0</v>
      </c>
      <c r="AW136" s="1158">
        <v>543</v>
      </c>
      <c r="AX136" s="1159"/>
      <c r="AY136" s="1159"/>
      <c r="AZ136" s="1159"/>
      <c r="BA136" s="1159"/>
      <c r="BB136" s="1160"/>
      <c r="BC136" s="1160"/>
      <c r="BD136" s="1160"/>
      <c r="BE136" s="1160">
        <v>0</v>
      </c>
      <c r="BF136" s="1159">
        <v>0</v>
      </c>
      <c r="BG136" s="1280">
        <v>0</v>
      </c>
      <c r="BH136" s="1158">
        <v>0</v>
      </c>
      <c r="BI136" s="1159">
        <v>0</v>
      </c>
      <c r="BJ136" s="1161">
        <v>0</v>
      </c>
      <c r="BK136" s="1162">
        <v>0</v>
      </c>
      <c r="BL136" s="1159">
        <v>0</v>
      </c>
      <c r="BM136" s="1161">
        <v>0</v>
      </c>
      <c r="BN136" s="1162">
        <v>0</v>
      </c>
      <c r="BO136" s="1159">
        <v>0</v>
      </c>
      <c r="BP136" s="1159">
        <v>0</v>
      </c>
      <c r="BQ136" s="1161">
        <v>0</v>
      </c>
      <c r="BR136" s="1159">
        <v>0</v>
      </c>
      <c r="BS136" s="1159"/>
      <c r="BT136" s="1159"/>
      <c r="BU136" s="1159"/>
      <c r="BV136" s="1159">
        <v>0</v>
      </c>
      <c r="BW136" s="1159"/>
      <c r="BX136" s="1159"/>
      <c r="BY136" s="1159"/>
      <c r="BZ136" s="1161"/>
      <c r="CA136" s="1158">
        <v>2470.65</v>
      </c>
      <c r="CB136" s="1159">
        <v>2470.65</v>
      </c>
      <c r="CC136" s="1159">
        <v>0</v>
      </c>
      <c r="CD136" s="1159">
        <v>0</v>
      </c>
      <c r="CE136" s="1159">
        <v>0</v>
      </c>
      <c r="CF136" s="1150">
        <v>0</v>
      </c>
      <c r="CG136" s="1159">
        <v>0</v>
      </c>
    </row>
    <row r="137" spans="1:85" ht="15.6" x14ac:dyDescent="0.3">
      <c r="A137" s="1365">
        <v>134</v>
      </c>
      <c r="B137" s="1147" t="s">
        <v>798</v>
      </c>
      <c r="C137" s="1148">
        <v>0</v>
      </c>
      <c r="D137" s="1149">
        <v>0</v>
      </c>
      <c r="E137" s="1150">
        <v>3</v>
      </c>
      <c r="F137" s="1150">
        <v>0</v>
      </c>
      <c r="G137" s="1150">
        <v>0</v>
      </c>
      <c r="H137" s="1150">
        <v>0</v>
      </c>
      <c r="I137" s="1150">
        <v>0</v>
      </c>
      <c r="J137" s="1150">
        <v>0</v>
      </c>
      <c r="K137" s="1153">
        <v>0</v>
      </c>
      <c r="L137" s="1150">
        <v>0</v>
      </c>
      <c r="M137" s="1150">
        <v>0</v>
      </c>
      <c r="N137" s="1151">
        <v>3</v>
      </c>
      <c r="O137" s="1152">
        <v>0</v>
      </c>
      <c r="P137" s="1150"/>
      <c r="Q137" s="1150"/>
      <c r="R137" s="1150"/>
      <c r="S137" s="1150"/>
      <c r="T137" s="1150"/>
      <c r="U137" s="1150"/>
      <c r="V137" s="1150"/>
      <c r="W137" s="1150"/>
      <c r="X137" s="1153"/>
      <c r="Y137" s="1153"/>
      <c r="Z137" s="1153"/>
      <c r="AA137" s="1154">
        <v>0</v>
      </c>
      <c r="AB137" s="1149">
        <v>0</v>
      </c>
      <c r="AC137" s="1150">
        <v>0</v>
      </c>
      <c r="AD137" s="1150">
        <v>0</v>
      </c>
      <c r="AE137" s="1150">
        <v>0</v>
      </c>
      <c r="AF137" s="1150">
        <v>0</v>
      </c>
      <c r="AG137" s="1154">
        <v>0</v>
      </c>
      <c r="AH137" s="1149">
        <v>0</v>
      </c>
      <c r="AI137" s="1150">
        <v>3</v>
      </c>
      <c r="AJ137" s="1150">
        <v>0</v>
      </c>
      <c r="AK137" s="1150">
        <v>0</v>
      </c>
      <c r="AL137" s="1150">
        <v>0</v>
      </c>
      <c r="AM137" s="1150">
        <v>0</v>
      </c>
      <c r="AN137" s="1150">
        <v>0</v>
      </c>
      <c r="AO137" s="1150">
        <v>0</v>
      </c>
      <c r="AP137" s="1153">
        <v>0</v>
      </c>
      <c r="AQ137" s="1153">
        <v>0</v>
      </c>
      <c r="AR137" s="1153">
        <v>0</v>
      </c>
      <c r="AS137" s="1154">
        <v>3</v>
      </c>
      <c r="AT137" s="1149">
        <v>0</v>
      </c>
      <c r="AU137" s="1150">
        <v>0</v>
      </c>
      <c r="AV137" s="1154">
        <v>0</v>
      </c>
      <c r="AW137" s="1158">
        <v>230</v>
      </c>
      <c r="AX137" s="1159"/>
      <c r="AY137" s="1159"/>
      <c r="AZ137" s="1159"/>
      <c r="BA137" s="1159"/>
      <c r="BB137" s="1160"/>
      <c r="BC137" s="1160"/>
      <c r="BD137" s="1160"/>
      <c r="BE137" s="1160">
        <v>0</v>
      </c>
      <c r="BF137" s="1159">
        <v>0</v>
      </c>
      <c r="BG137" s="1280">
        <v>0</v>
      </c>
      <c r="BH137" s="1158">
        <v>0</v>
      </c>
      <c r="BI137" s="1159">
        <v>0</v>
      </c>
      <c r="BJ137" s="1161">
        <v>0</v>
      </c>
      <c r="BK137" s="1162">
        <v>0</v>
      </c>
      <c r="BL137" s="1159">
        <v>0</v>
      </c>
      <c r="BM137" s="1161">
        <v>0</v>
      </c>
      <c r="BN137" s="1162">
        <v>0</v>
      </c>
      <c r="BO137" s="1159">
        <v>0</v>
      </c>
      <c r="BP137" s="1159">
        <v>0</v>
      </c>
      <c r="BQ137" s="1161">
        <v>0</v>
      </c>
      <c r="BR137" s="1159">
        <v>0</v>
      </c>
      <c r="BS137" s="1159"/>
      <c r="BT137" s="1159"/>
      <c r="BU137" s="1159"/>
      <c r="BV137" s="1159">
        <v>0</v>
      </c>
      <c r="BW137" s="1159"/>
      <c r="BX137" s="1159"/>
      <c r="BY137" s="1159"/>
      <c r="BZ137" s="1161"/>
      <c r="CA137" s="1158">
        <v>690</v>
      </c>
      <c r="CB137" s="1159">
        <v>690</v>
      </c>
      <c r="CC137" s="1159">
        <v>0</v>
      </c>
      <c r="CD137" s="1159">
        <v>0</v>
      </c>
      <c r="CE137" s="1159">
        <v>0</v>
      </c>
      <c r="CF137" s="1150">
        <v>0</v>
      </c>
      <c r="CG137" s="1159">
        <v>0</v>
      </c>
    </row>
    <row r="138" spans="1:85" ht="15.6" x14ac:dyDescent="0.3">
      <c r="A138" s="1365">
        <v>135</v>
      </c>
      <c r="B138" s="1147" t="s">
        <v>799</v>
      </c>
      <c r="C138" s="1148">
        <v>0</v>
      </c>
      <c r="D138" s="1149">
        <v>0</v>
      </c>
      <c r="E138" s="1150">
        <v>5.9999999999999991</v>
      </c>
      <c r="F138" s="1150">
        <v>0</v>
      </c>
      <c r="G138" s="1150">
        <v>0</v>
      </c>
      <c r="H138" s="1150">
        <v>0</v>
      </c>
      <c r="I138" s="1150">
        <v>0</v>
      </c>
      <c r="J138" s="1150">
        <v>0</v>
      </c>
      <c r="K138" s="1153">
        <v>0</v>
      </c>
      <c r="L138" s="1150">
        <v>0</v>
      </c>
      <c r="M138" s="1150">
        <v>0</v>
      </c>
      <c r="N138" s="1151">
        <v>5.9999999999999991</v>
      </c>
      <c r="O138" s="1152">
        <v>25</v>
      </c>
      <c r="P138" s="1150"/>
      <c r="Q138" s="1150">
        <v>4.2</v>
      </c>
      <c r="R138" s="1150"/>
      <c r="S138" s="1150"/>
      <c r="T138" s="1150"/>
      <c r="U138" s="1150"/>
      <c r="V138" s="1150"/>
      <c r="W138" s="1150"/>
      <c r="X138" s="1153"/>
      <c r="Y138" s="1153"/>
      <c r="Z138" s="1153"/>
      <c r="AA138" s="1154">
        <v>4.2</v>
      </c>
      <c r="AB138" s="1149">
        <v>0</v>
      </c>
      <c r="AC138" s="1150">
        <v>0</v>
      </c>
      <c r="AD138" s="1150">
        <v>0</v>
      </c>
      <c r="AE138" s="1150">
        <v>0</v>
      </c>
      <c r="AF138" s="1150">
        <v>4.2</v>
      </c>
      <c r="AG138" s="1154">
        <v>4.2</v>
      </c>
      <c r="AH138" s="1149">
        <v>0</v>
      </c>
      <c r="AI138" s="1150">
        <v>1.7999999999999989</v>
      </c>
      <c r="AJ138" s="1150">
        <v>0</v>
      </c>
      <c r="AK138" s="1150">
        <v>0</v>
      </c>
      <c r="AL138" s="1150">
        <v>0</v>
      </c>
      <c r="AM138" s="1150">
        <v>0</v>
      </c>
      <c r="AN138" s="1150">
        <v>0</v>
      </c>
      <c r="AO138" s="1150">
        <v>0</v>
      </c>
      <c r="AP138" s="1153">
        <v>0</v>
      </c>
      <c r="AQ138" s="1153">
        <v>0</v>
      </c>
      <c r="AR138" s="1153">
        <v>25</v>
      </c>
      <c r="AS138" s="1154">
        <v>26.799999999999997</v>
      </c>
      <c r="AT138" s="1149">
        <v>4.2</v>
      </c>
      <c r="AU138" s="1150">
        <v>4.2</v>
      </c>
      <c r="AV138" s="1154">
        <v>0</v>
      </c>
      <c r="AW138" s="1158">
        <v>543</v>
      </c>
      <c r="AX138" s="1159"/>
      <c r="AY138" s="1159"/>
      <c r="AZ138" s="1159"/>
      <c r="BA138" s="1159"/>
      <c r="BB138" s="1160"/>
      <c r="BC138" s="1160"/>
      <c r="BD138" s="1160"/>
      <c r="BE138" s="1160">
        <v>0</v>
      </c>
      <c r="BF138" s="1159">
        <v>0</v>
      </c>
      <c r="BG138" s="1280">
        <v>0</v>
      </c>
      <c r="BH138" s="1158">
        <v>144.99799999999999</v>
      </c>
      <c r="BI138" s="1159">
        <v>0</v>
      </c>
      <c r="BJ138" s="1161">
        <v>0</v>
      </c>
      <c r="BK138" s="1162">
        <v>25</v>
      </c>
      <c r="BL138" s="1159">
        <v>0</v>
      </c>
      <c r="BM138" s="1161">
        <v>0</v>
      </c>
      <c r="BN138" s="1162">
        <v>3624.95</v>
      </c>
      <c r="BO138" s="1159">
        <v>0</v>
      </c>
      <c r="BP138" s="1159">
        <v>0</v>
      </c>
      <c r="BQ138" s="1161">
        <v>3624.95</v>
      </c>
      <c r="BR138" s="1159">
        <v>2280.6</v>
      </c>
      <c r="BS138" s="1159"/>
      <c r="BT138" s="1159"/>
      <c r="BU138" s="1159"/>
      <c r="BV138" s="1159">
        <v>0</v>
      </c>
      <c r="BW138" s="1159"/>
      <c r="BX138" s="1159"/>
      <c r="BY138" s="1159"/>
      <c r="BZ138" s="1161"/>
      <c r="CA138" s="1158">
        <v>4602.3499999999995</v>
      </c>
      <c r="CB138" s="1159">
        <v>3257.9999999999995</v>
      </c>
      <c r="CC138" s="1159">
        <v>3624.95</v>
      </c>
      <c r="CD138" s="1159">
        <v>2280.5999999999995</v>
      </c>
      <c r="CE138" s="1159">
        <v>2280.6</v>
      </c>
      <c r="CF138" s="1150">
        <v>0</v>
      </c>
      <c r="CG138" s="1159">
        <v>3624.95</v>
      </c>
    </row>
    <row r="139" spans="1:85" ht="15.6" x14ac:dyDescent="0.3">
      <c r="A139" s="1365">
        <v>136</v>
      </c>
      <c r="B139" s="1164" t="s">
        <v>800</v>
      </c>
      <c r="C139" s="1148">
        <v>0</v>
      </c>
      <c r="D139" s="1149">
        <v>0</v>
      </c>
      <c r="E139" s="1150">
        <v>0</v>
      </c>
      <c r="F139" s="1150">
        <v>0</v>
      </c>
      <c r="G139" s="1150">
        <v>0</v>
      </c>
      <c r="H139" s="1150">
        <v>0</v>
      </c>
      <c r="I139" s="1150">
        <v>2.5499999999999998</v>
      </c>
      <c r="J139" s="1150">
        <v>8</v>
      </c>
      <c r="K139" s="1153">
        <v>0</v>
      </c>
      <c r="L139" s="1150">
        <v>0</v>
      </c>
      <c r="M139" s="1150">
        <v>0</v>
      </c>
      <c r="N139" s="1151">
        <v>10.55</v>
      </c>
      <c r="O139" s="1152">
        <v>25</v>
      </c>
      <c r="P139" s="1150"/>
      <c r="Q139" s="1150"/>
      <c r="R139" s="1150"/>
      <c r="S139" s="1150"/>
      <c r="T139" s="1150"/>
      <c r="U139" s="1150">
        <v>2.5499999999999998</v>
      </c>
      <c r="V139" s="1150">
        <v>1.05</v>
      </c>
      <c r="W139" s="1150"/>
      <c r="X139" s="1153"/>
      <c r="Y139" s="1153"/>
      <c r="Z139" s="1153"/>
      <c r="AA139" s="1154">
        <v>3.5999999999999996</v>
      </c>
      <c r="AB139" s="1149">
        <v>0</v>
      </c>
      <c r="AC139" s="1150">
        <v>0</v>
      </c>
      <c r="AD139" s="1150">
        <v>0</v>
      </c>
      <c r="AE139" s="1150">
        <v>0</v>
      </c>
      <c r="AF139" s="1150">
        <v>3.6</v>
      </c>
      <c r="AG139" s="1154">
        <v>3.6</v>
      </c>
      <c r="AH139" s="1149">
        <v>0</v>
      </c>
      <c r="AI139" s="1150">
        <v>0</v>
      </c>
      <c r="AJ139" s="1150">
        <v>0</v>
      </c>
      <c r="AK139" s="1150">
        <v>0</v>
      </c>
      <c r="AL139" s="1150">
        <v>0</v>
      </c>
      <c r="AM139" s="1150">
        <v>0</v>
      </c>
      <c r="AN139" s="1150">
        <v>6.95</v>
      </c>
      <c r="AO139" s="1150">
        <v>0</v>
      </c>
      <c r="AP139" s="1153">
        <v>0</v>
      </c>
      <c r="AQ139" s="1153">
        <v>0</v>
      </c>
      <c r="AR139" s="1153">
        <v>25</v>
      </c>
      <c r="AS139" s="1154">
        <v>31.95</v>
      </c>
      <c r="AT139" s="1149">
        <v>3.5999999999999996</v>
      </c>
      <c r="AU139" s="1150">
        <v>3.6</v>
      </c>
      <c r="AV139" s="1154">
        <v>0</v>
      </c>
      <c r="AW139" s="1158">
        <v>765</v>
      </c>
      <c r="AX139" s="1159"/>
      <c r="AY139" s="1159"/>
      <c r="AZ139" s="1159"/>
      <c r="BA139" s="1159">
        <v>2856</v>
      </c>
      <c r="BB139" s="1160">
        <v>747.76800000000003</v>
      </c>
      <c r="BC139" s="1160"/>
      <c r="BD139" s="1160"/>
      <c r="BE139" s="1160">
        <v>0</v>
      </c>
      <c r="BF139" s="1159">
        <v>0</v>
      </c>
      <c r="BG139" s="1280">
        <v>0</v>
      </c>
      <c r="BH139" s="1158">
        <v>144.99799999999999</v>
      </c>
      <c r="BI139" s="1159">
        <v>0</v>
      </c>
      <c r="BJ139" s="1161">
        <v>0</v>
      </c>
      <c r="BK139" s="1162">
        <v>25</v>
      </c>
      <c r="BL139" s="1159">
        <v>0</v>
      </c>
      <c r="BM139" s="1161">
        <v>0</v>
      </c>
      <c r="BN139" s="1162">
        <v>3624.95</v>
      </c>
      <c r="BO139" s="1159">
        <v>0</v>
      </c>
      <c r="BP139" s="1159">
        <v>0</v>
      </c>
      <c r="BQ139" s="1161">
        <v>3624.95</v>
      </c>
      <c r="BR139" s="1159">
        <v>7282.7999999999993</v>
      </c>
      <c r="BS139" s="1159"/>
      <c r="BT139" s="1159"/>
      <c r="BU139" s="1159"/>
      <c r="BV139" s="1159">
        <v>0</v>
      </c>
      <c r="BW139" s="1159"/>
      <c r="BX139" s="1159"/>
      <c r="BY139" s="1159"/>
      <c r="BZ139" s="1161"/>
      <c r="CA139" s="1158">
        <v>3624.95</v>
      </c>
      <c r="CB139" s="1159">
        <v>7282.7999999999993</v>
      </c>
      <c r="CC139" s="1159">
        <v>3624.95</v>
      </c>
      <c r="CD139" s="1159">
        <v>7282.8</v>
      </c>
      <c r="CE139" s="1159">
        <v>7282.7999999999993</v>
      </c>
      <c r="CF139" s="1150">
        <v>0</v>
      </c>
      <c r="CG139" s="1159">
        <v>3624.95</v>
      </c>
    </row>
    <row r="140" spans="1:85" ht="15.6" x14ac:dyDescent="0.3">
      <c r="A140" s="1365">
        <v>137</v>
      </c>
      <c r="B140" s="1147" t="s">
        <v>801</v>
      </c>
      <c r="C140" s="1148">
        <v>0</v>
      </c>
      <c r="D140" s="1149">
        <v>0</v>
      </c>
      <c r="E140" s="1150">
        <v>3</v>
      </c>
      <c r="F140" s="1150">
        <v>0</v>
      </c>
      <c r="G140" s="1150">
        <v>0</v>
      </c>
      <c r="H140" s="1150">
        <v>0</v>
      </c>
      <c r="I140" s="1150">
        <v>0</v>
      </c>
      <c r="J140" s="1150">
        <v>0</v>
      </c>
      <c r="K140" s="1153">
        <v>0</v>
      </c>
      <c r="L140" s="1150">
        <v>0</v>
      </c>
      <c r="M140" s="1150">
        <v>0</v>
      </c>
      <c r="N140" s="1151">
        <v>3</v>
      </c>
      <c r="O140" s="1152">
        <v>0</v>
      </c>
      <c r="P140" s="1150"/>
      <c r="Q140" s="1150">
        <v>2</v>
      </c>
      <c r="R140" s="1150"/>
      <c r="S140" s="1150"/>
      <c r="T140" s="1150"/>
      <c r="U140" s="1150"/>
      <c r="V140" s="1150"/>
      <c r="W140" s="1150"/>
      <c r="X140" s="1153"/>
      <c r="Y140" s="1153"/>
      <c r="Z140" s="1153"/>
      <c r="AA140" s="1154">
        <v>2</v>
      </c>
      <c r="AB140" s="1149">
        <v>0</v>
      </c>
      <c r="AC140" s="1150">
        <v>0</v>
      </c>
      <c r="AD140" s="1150">
        <v>0</v>
      </c>
      <c r="AE140" s="1150">
        <v>1</v>
      </c>
      <c r="AF140" s="1150">
        <v>1</v>
      </c>
      <c r="AG140" s="1154">
        <v>2</v>
      </c>
      <c r="AH140" s="1149">
        <v>0</v>
      </c>
      <c r="AI140" s="1150">
        <v>1</v>
      </c>
      <c r="AJ140" s="1150">
        <v>0</v>
      </c>
      <c r="AK140" s="1150">
        <v>0</v>
      </c>
      <c r="AL140" s="1150">
        <v>0</v>
      </c>
      <c r="AM140" s="1150">
        <v>0</v>
      </c>
      <c r="AN140" s="1150">
        <v>0</v>
      </c>
      <c r="AO140" s="1150">
        <v>0</v>
      </c>
      <c r="AP140" s="1153">
        <v>0</v>
      </c>
      <c r="AQ140" s="1153">
        <v>0</v>
      </c>
      <c r="AR140" s="1153">
        <v>0</v>
      </c>
      <c r="AS140" s="1154">
        <v>1</v>
      </c>
      <c r="AT140" s="1149">
        <v>2</v>
      </c>
      <c r="AU140" s="1150">
        <v>2</v>
      </c>
      <c r="AV140" s="1154">
        <v>0</v>
      </c>
      <c r="AW140" s="1158">
        <v>200</v>
      </c>
      <c r="AX140" s="1159"/>
      <c r="AY140" s="1159"/>
      <c r="AZ140" s="1159"/>
      <c r="BA140" s="1159"/>
      <c r="BB140" s="1160"/>
      <c r="BC140" s="1160"/>
      <c r="BD140" s="1160"/>
      <c r="BE140" s="1160">
        <v>0</v>
      </c>
      <c r="BF140" s="1159">
        <v>0</v>
      </c>
      <c r="BG140" s="1280">
        <v>0</v>
      </c>
      <c r="BH140" s="1158">
        <v>0</v>
      </c>
      <c r="BI140" s="1159">
        <v>0</v>
      </c>
      <c r="BJ140" s="1161">
        <v>0</v>
      </c>
      <c r="BK140" s="1162">
        <v>0</v>
      </c>
      <c r="BL140" s="1159">
        <v>0</v>
      </c>
      <c r="BM140" s="1161">
        <v>0</v>
      </c>
      <c r="BN140" s="1162">
        <v>0</v>
      </c>
      <c r="BO140" s="1159">
        <v>0</v>
      </c>
      <c r="BP140" s="1159">
        <v>0</v>
      </c>
      <c r="BQ140" s="1161">
        <v>0</v>
      </c>
      <c r="BR140" s="1159">
        <v>400</v>
      </c>
      <c r="BS140" s="1159"/>
      <c r="BT140" s="1159"/>
      <c r="BU140" s="1159"/>
      <c r="BV140" s="1159">
        <v>0</v>
      </c>
      <c r="BW140" s="1159"/>
      <c r="BX140" s="1159"/>
      <c r="BY140" s="1159"/>
      <c r="BZ140" s="1161"/>
      <c r="CA140" s="1158">
        <v>200</v>
      </c>
      <c r="CB140" s="1159">
        <v>600</v>
      </c>
      <c r="CC140" s="1159">
        <v>0</v>
      </c>
      <c r="CD140" s="1159">
        <v>400</v>
      </c>
      <c r="CE140" s="1159">
        <v>400</v>
      </c>
      <c r="CF140" s="1150">
        <v>0</v>
      </c>
      <c r="CG140" s="1159">
        <v>0</v>
      </c>
    </row>
    <row r="141" spans="1:85" ht="15.6" x14ac:dyDescent="0.3">
      <c r="A141" s="1365">
        <v>138</v>
      </c>
      <c r="B141" s="1147" t="s">
        <v>802</v>
      </c>
      <c r="C141" s="1148">
        <v>0</v>
      </c>
      <c r="D141" s="1149">
        <v>0</v>
      </c>
      <c r="E141" s="1150">
        <v>4.5</v>
      </c>
      <c r="F141" s="1150">
        <v>0</v>
      </c>
      <c r="G141" s="1150">
        <v>0</v>
      </c>
      <c r="H141" s="1150">
        <v>0</v>
      </c>
      <c r="I141" s="1150">
        <v>0</v>
      </c>
      <c r="J141" s="1150">
        <v>0</v>
      </c>
      <c r="K141" s="1153">
        <v>0</v>
      </c>
      <c r="L141" s="1150">
        <v>0</v>
      </c>
      <c r="M141" s="1150">
        <v>0</v>
      </c>
      <c r="N141" s="1151">
        <v>4.5</v>
      </c>
      <c r="O141" s="1152">
        <v>0</v>
      </c>
      <c r="P141" s="1150"/>
      <c r="Q141" s="1150"/>
      <c r="R141" s="1150"/>
      <c r="S141" s="1150"/>
      <c r="T141" s="1150"/>
      <c r="U141" s="1150"/>
      <c r="V141" s="1150"/>
      <c r="W141" s="1150"/>
      <c r="X141" s="1153"/>
      <c r="Y141" s="1153"/>
      <c r="Z141" s="1153"/>
      <c r="AA141" s="1154">
        <v>0</v>
      </c>
      <c r="AB141" s="1149">
        <v>0</v>
      </c>
      <c r="AC141" s="1150">
        <v>0</v>
      </c>
      <c r="AD141" s="1150">
        <v>0</v>
      </c>
      <c r="AE141" s="1150">
        <v>0</v>
      </c>
      <c r="AF141" s="1150">
        <v>0</v>
      </c>
      <c r="AG141" s="1154">
        <v>0</v>
      </c>
      <c r="AH141" s="1149">
        <v>0</v>
      </c>
      <c r="AI141" s="1150">
        <v>4.5</v>
      </c>
      <c r="AJ141" s="1150">
        <v>0</v>
      </c>
      <c r="AK141" s="1150">
        <v>0</v>
      </c>
      <c r="AL141" s="1150">
        <v>0</v>
      </c>
      <c r="AM141" s="1150">
        <v>0</v>
      </c>
      <c r="AN141" s="1150">
        <v>0</v>
      </c>
      <c r="AO141" s="1150">
        <v>0</v>
      </c>
      <c r="AP141" s="1153">
        <v>0</v>
      </c>
      <c r="AQ141" s="1153">
        <v>0</v>
      </c>
      <c r="AR141" s="1153">
        <v>0</v>
      </c>
      <c r="AS141" s="1154">
        <v>4.5</v>
      </c>
      <c r="AT141" s="1149">
        <v>0</v>
      </c>
      <c r="AU141" s="1150">
        <v>0</v>
      </c>
      <c r="AV141" s="1154">
        <v>0</v>
      </c>
      <c r="AW141" s="1158">
        <v>200</v>
      </c>
      <c r="AX141" s="1159"/>
      <c r="AY141" s="1159"/>
      <c r="AZ141" s="1159"/>
      <c r="BA141" s="1159"/>
      <c r="BB141" s="1160"/>
      <c r="BC141" s="1160"/>
      <c r="BD141" s="1160"/>
      <c r="BE141" s="1160">
        <v>0</v>
      </c>
      <c r="BF141" s="1159">
        <v>0</v>
      </c>
      <c r="BG141" s="1280">
        <v>0</v>
      </c>
      <c r="BH141" s="1158">
        <v>0</v>
      </c>
      <c r="BI141" s="1159">
        <v>0</v>
      </c>
      <c r="BJ141" s="1161">
        <v>0</v>
      </c>
      <c r="BK141" s="1162">
        <v>0</v>
      </c>
      <c r="BL141" s="1159">
        <v>0</v>
      </c>
      <c r="BM141" s="1161">
        <v>0</v>
      </c>
      <c r="BN141" s="1162">
        <v>0</v>
      </c>
      <c r="BO141" s="1159">
        <v>0</v>
      </c>
      <c r="BP141" s="1159">
        <v>0</v>
      </c>
      <c r="BQ141" s="1161">
        <v>0</v>
      </c>
      <c r="BR141" s="1159">
        <v>0</v>
      </c>
      <c r="BS141" s="1159"/>
      <c r="BT141" s="1159"/>
      <c r="BU141" s="1159"/>
      <c r="BV141" s="1159">
        <v>0</v>
      </c>
      <c r="BW141" s="1159"/>
      <c r="BX141" s="1159"/>
      <c r="BY141" s="1159"/>
      <c r="BZ141" s="1161"/>
      <c r="CA141" s="1158">
        <v>900</v>
      </c>
      <c r="CB141" s="1159">
        <v>900</v>
      </c>
      <c r="CC141" s="1159">
        <v>0</v>
      </c>
      <c r="CD141" s="1159">
        <v>0</v>
      </c>
      <c r="CE141" s="1159">
        <v>0</v>
      </c>
      <c r="CF141" s="1150">
        <v>0</v>
      </c>
      <c r="CG141" s="1159">
        <v>0</v>
      </c>
    </row>
    <row r="142" spans="1:85" ht="15.6" x14ac:dyDescent="0.3">
      <c r="A142" s="1365">
        <v>139</v>
      </c>
      <c r="B142" s="1164" t="s">
        <v>803</v>
      </c>
      <c r="C142" s="1148">
        <v>0</v>
      </c>
      <c r="D142" s="1149">
        <v>0</v>
      </c>
      <c r="E142" s="1150">
        <v>0</v>
      </c>
      <c r="F142" s="1150">
        <v>0</v>
      </c>
      <c r="G142" s="1150">
        <v>0</v>
      </c>
      <c r="H142" s="1150">
        <v>0</v>
      </c>
      <c r="I142" s="1150">
        <v>2.8000000000000007</v>
      </c>
      <c r="J142" s="1150">
        <v>8</v>
      </c>
      <c r="K142" s="1153">
        <v>0</v>
      </c>
      <c r="L142" s="1150">
        <v>0</v>
      </c>
      <c r="M142" s="1150">
        <v>0</v>
      </c>
      <c r="N142" s="1151">
        <v>10.8</v>
      </c>
      <c r="O142" s="1152">
        <v>0</v>
      </c>
      <c r="P142" s="1150"/>
      <c r="Q142" s="1150"/>
      <c r="R142" s="1150"/>
      <c r="S142" s="1150"/>
      <c r="T142" s="1150"/>
      <c r="U142" s="1150">
        <v>2.5</v>
      </c>
      <c r="V142" s="1150"/>
      <c r="W142" s="1150"/>
      <c r="X142" s="1153"/>
      <c r="Y142" s="1153"/>
      <c r="Z142" s="1153"/>
      <c r="AA142" s="1154">
        <v>2.5</v>
      </c>
      <c r="AB142" s="1149">
        <v>0</v>
      </c>
      <c r="AC142" s="1150">
        <v>0</v>
      </c>
      <c r="AD142" s="1150">
        <v>0</v>
      </c>
      <c r="AE142" s="1150">
        <v>0</v>
      </c>
      <c r="AF142" s="1150">
        <v>2.5</v>
      </c>
      <c r="AG142" s="1154">
        <v>2.5</v>
      </c>
      <c r="AH142" s="1149">
        <v>0</v>
      </c>
      <c r="AI142" s="1150">
        <v>0</v>
      </c>
      <c r="AJ142" s="1150">
        <v>0</v>
      </c>
      <c r="AK142" s="1150">
        <v>0</v>
      </c>
      <c r="AL142" s="1150">
        <v>0</v>
      </c>
      <c r="AM142" s="1150">
        <v>0.30000000000000071</v>
      </c>
      <c r="AN142" s="1150">
        <v>8</v>
      </c>
      <c r="AO142" s="1150">
        <v>0</v>
      </c>
      <c r="AP142" s="1153">
        <v>0</v>
      </c>
      <c r="AQ142" s="1153">
        <v>0</v>
      </c>
      <c r="AR142" s="1153">
        <v>0</v>
      </c>
      <c r="AS142" s="1154">
        <v>8.3000000000000007</v>
      </c>
      <c r="AT142" s="1149">
        <v>2.5</v>
      </c>
      <c r="AU142" s="1150">
        <v>2.5</v>
      </c>
      <c r="AV142" s="1154">
        <v>0</v>
      </c>
      <c r="AW142" s="1158">
        <v>765</v>
      </c>
      <c r="AX142" s="1159"/>
      <c r="AY142" s="1159"/>
      <c r="AZ142" s="1159"/>
      <c r="BA142" s="1159">
        <v>3570</v>
      </c>
      <c r="BB142" s="1160">
        <v>747.76800000000003</v>
      </c>
      <c r="BC142" s="1160"/>
      <c r="BD142" s="1160"/>
      <c r="BE142" s="1160">
        <v>0</v>
      </c>
      <c r="BF142" s="1159">
        <v>0</v>
      </c>
      <c r="BG142" s="1280">
        <v>0</v>
      </c>
      <c r="BH142" s="1158">
        <v>0</v>
      </c>
      <c r="BI142" s="1159">
        <v>0</v>
      </c>
      <c r="BJ142" s="1161">
        <v>0</v>
      </c>
      <c r="BK142" s="1162">
        <v>0</v>
      </c>
      <c r="BL142" s="1159">
        <v>0</v>
      </c>
      <c r="BM142" s="1161">
        <v>0</v>
      </c>
      <c r="BN142" s="1162">
        <v>0</v>
      </c>
      <c r="BO142" s="1159">
        <v>0</v>
      </c>
      <c r="BP142" s="1159">
        <v>0</v>
      </c>
      <c r="BQ142" s="1161">
        <v>0</v>
      </c>
      <c r="BR142" s="1159">
        <v>8925</v>
      </c>
      <c r="BS142" s="1159"/>
      <c r="BT142" s="1159"/>
      <c r="BU142" s="1159"/>
      <c r="BV142" s="1159">
        <v>0</v>
      </c>
      <c r="BW142" s="1159"/>
      <c r="BX142" s="1159"/>
      <c r="BY142" s="1159"/>
      <c r="BZ142" s="1161"/>
      <c r="CA142" s="1158">
        <v>1071.0000000000025</v>
      </c>
      <c r="CB142" s="1159">
        <v>9996.0000000000018</v>
      </c>
      <c r="CC142" s="1159">
        <v>0</v>
      </c>
      <c r="CD142" s="1159">
        <v>8925</v>
      </c>
      <c r="CE142" s="1159">
        <v>8925</v>
      </c>
      <c r="CF142" s="1150">
        <v>0</v>
      </c>
      <c r="CG142" s="1159">
        <v>0</v>
      </c>
    </row>
    <row r="143" spans="1:85" ht="15.6" x14ac:dyDescent="0.3">
      <c r="A143" s="1365">
        <v>140</v>
      </c>
      <c r="B143" s="1147" t="s">
        <v>804</v>
      </c>
      <c r="C143" s="1148">
        <v>0</v>
      </c>
      <c r="D143" s="1149">
        <v>0</v>
      </c>
      <c r="E143" s="1150">
        <v>5</v>
      </c>
      <c r="F143" s="1150">
        <v>0</v>
      </c>
      <c r="G143" s="1150">
        <v>0</v>
      </c>
      <c r="H143" s="1150">
        <v>0</v>
      </c>
      <c r="I143" s="1150">
        <v>0</v>
      </c>
      <c r="J143" s="1150">
        <v>0</v>
      </c>
      <c r="K143" s="1153">
        <v>0</v>
      </c>
      <c r="L143" s="1150">
        <v>0</v>
      </c>
      <c r="M143" s="1150">
        <v>0</v>
      </c>
      <c r="N143" s="1151">
        <v>5</v>
      </c>
      <c r="O143" s="1152">
        <v>0</v>
      </c>
      <c r="P143" s="1150"/>
      <c r="Q143" s="1150"/>
      <c r="R143" s="1150"/>
      <c r="S143" s="1150"/>
      <c r="T143" s="1150"/>
      <c r="U143" s="1150"/>
      <c r="V143" s="1150"/>
      <c r="W143" s="1150"/>
      <c r="X143" s="1153"/>
      <c r="Y143" s="1153"/>
      <c r="Z143" s="1153"/>
      <c r="AA143" s="1154">
        <v>0</v>
      </c>
      <c r="AB143" s="1149">
        <v>0</v>
      </c>
      <c r="AC143" s="1150">
        <v>0</v>
      </c>
      <c r="AD143" s="1150">
        <v>0</v>
      </c>
      <c r="AE143" s="1150">
        <v>0</v>
      </c>
      <c r="AF143" s="1150">
        <v>0</v>
      </c>
      <c r="AG143" s="1154">
        <v>0</v>
      </c>
      <c r="AH143" s="1149">
        <v>0</v>
      </c>
      <c r="AI143" s="1150">
        <v>5</v>
      </c>
      <c r="AJ143" s="1150">
        <v>0</v>
      </c>
      <c r="AK143" s="1150">
        <v>0</v>
      </c>
      <c r="AL143" s="1150">
        <v>0</v>
      </c>
      <c r="AM143" s="1150">
        <v>0</v>
      </c>
      <c r="AN143" s="1150">
        <v>0</v>
      </c>
      <c r="AO143" s="1150">
        <v>0</v>
      </c>
      <c r="AP143" s="1153">
        <v>0</v>
      </c>
      <c r="AQ143" s="1153">
        <v>0</v>
      </c>
      <c r="AR143" s="1153">
        <v>0</v>
      </c>
      <c r="AS143" s="1154">
        <v>5</v>
      </c>
      <c r="AT143" s="1149">
        <v>0</v>
      </c>
      <c r="AU143" s="1150">
        <v>0</v>
      </c>
      <c r="AV143" s="1154">
        <v>0</v>
      </c>
      <c r="AW143" s="1158">
        <v>200</v>
      </c>
      <c r="AX143" s="1159"/>
      <c r="AY143" s="1159"/>
      <c r="AZ143" s="1159"/>
      <c r="BA143" s="1159"/>
      <c r="BB143" s="1160"/>
      <c r="BC143" s="1160"/>
      <c r="BD143" s="1160"/>
      <c r="BE143" s="1160">
        <v>0</v>
      </c>
      <c r="BF143" s="1159">
        <v>0</v>
      </c>
      <c r="BG143" s="1280">
        <v>0</v>
      </c>
      <c r="BH143" s="1158">
        <v>0</v>
      </c>
      <c r="BI143" s="1159">
        <v>0</v>
      </c>
      <c r="BJ143" s="1161">
        <v>0</v>
      </c>
      <c r="BK143" s="1162">
        <v>0</v>
      </c>
      <c r="BL143" s="1159">
        <v>0</v>
      </c>
      <c r="BM143" s="1161">
        <v>0</v>
      </c>
      <c r="BN143" s="1162">
        <v>0</v>
      </c>
      <c r="BO143" s="1159">
        <v>0</v>
      </c>
      <c r="BP143" s="1159">
        <v>0</v>
      </c>
      <c r="BQ143" s="1161">
        <v>0</v>
      </c>
      <c r="BR143" s="1159">
        <v>0</v>
      </c>
      <c r="BS143" s="1159"/>
      <c r="BT143" s="1159"/>
      <c r="BU143" s="1159"/>
      <c r="BV143" s="1159">
        <v>0</v>
      </c>
      <c r="BW143" s="1159"/>
      <c r="BX143" s="1159"/>
      <c r="BY143" s="1159"/>
      <c r="BZ143" s="1161"/>
      <c r="CA143" s="1158">
        <v>1000</v>
      </c>
      <c r="CB143" s="1159">
        <v>1000</v>
      </c>
      <c r="CC143" s="1159">
        <v>0</v>
      </c>
      <c r="CD143" s="1159">
        <v>0</v>
      </c>
      <c r="CE143" s="1159">
        <v>0</v>
      </c>
      <c r="CF143" s="1150">
        <v>0</v>
      </c>
      <c r="CG143" s="1159">
        <v>0</v>
      </c>
    </row>
    <row r="144" spans="1:85" ht="15.6" x14ac:dyDescent="0.3">
      <c r="A144" s="1365">
        <v>141</v>
      </c>
      <c r="B144" s="1147" t="s">
        <v>805</v>
      </c>
      <c r="C144" s="1148">
        <v>0</v>
      </c>
      <c r="D144" s="1149">
        <v>0</v>
      </c>
      <c r="E144" s="1150">
        <v>0</v>
      </c>
      <c r="F144" s="1150">
        <v>0</v>
      </c>
      <c r="G144" s="1150">
        <v>0</v>
      </c>
      <c r="H144" s="1150">
        <v>0</v>
      </c>
      <c r="I144" s="1150">
        <v>0</v>
      </c>
      <c r="J144" s="1150">
        <v>0</v>
      </c>
      <c r="K144" s="1153">
        <v>0</v>
      </c>
      <c r="L144" s="1150">
        <v>19748.5</v>
      </c>
      <c r="M144" s="1150">
        <v>0</v>
      </c>
      <c r="N144" s="1151">
        <v>19748.5</v>
      </c>
      <c r="O144" s="1152">
        <v>0</v>
      </c>
      <c r="P144" s="1150"/>
      <c r="Q144" s="1150"/>
      <c r="R144" s="1150"/>
      <c r="S144" s="1150"/>
      <c r="T144" s="1150"/>
      <c r="U144" s="1150"/>
      <c r="V144" s="1150"/>
      <c r="W144" s="1150"/>
      <c r="X144" s="1153">
        <v>182.5</v>
      </c>
      <c r="Y144" s="1153"/>
      <c r="Z144" s="1153"/>
      <c r="AA144" s="1154">
        <v>182.5</v>
      </c>
      <c r="AB144" s="1149">
        <v>0</v>
      </c>
      <c r="AC144" s="1150">
        <v>0</v>
      </c>
      <c r="AD144" s="1150">
        <v>88.5</v>
      </c>
      <c r="AE144" s="1150">
        <v>39</v>
      </c>
      <c r="AF144" s="1150">
        <v>55</v>
      </c>
      <c r="AG144" s="1154">
        <v>182.5</v>
      </c>
      <c r="AH144" s="1149">
        <v>0</v>
      </c>
      <c r="AI144" s="1150">
        <v>0</v>
      </c>
      <c r="AJ144" s="1150">
        <v>0</v>
      </c>
      <c r="AK144" s="1150">
        <v>0</v>
      </c>
      <c r="AL144" s="1150">
        <v>0</v>
      </c>
      <c r="AM144" s="1150">
        <v>0</v>
      </c>
      <c r="AN144" s="1150">
        <v>0</v>
      </c>
      <c r="AO144" s="1150">
        <v>0</v>
      </c>
      <c r="AP144" s="1153">
        <v>19566</v>
      </c>
      <c r="AQ144" s="1153">
        <v>0</v>
      </c>
      <c r="AR144" s="1153">
        <v>0</v>
      </c>
      <c r="AS144" s="1154">
        <v>19566</v>
      </c>
      <c r="AT144" s="1149">
        <v>182.5</v>
      </c>
      <c r="AU144" s="1150">
        <v>182.5</v>
      </c>
      <c r="AV144" s="1154">
        <v>0</v>
      </c>
      <c r="AW144" s="1158">
        <v>50</v>
      </c>
      <c r="AX144" s="1159"/>
      <c r="AY144" s="1159"/>
      <c r="AZ144" s="1159">
        <v>81.900000000000006</v>
      </c>
      <c r="BA144" s="1159">
        <v>85.753500000000003</v>
      </c>
      <c r="BB144" s="1160"/>
      <c r="BC144" s="1160"/>
      <c r="BD144" s="1160"/>
      <c r="BE144" s="1160">
        <v>4.8026</v>
      </c>
      <c r="BF144" s="1159">
        <v>0</v>
      </c>
      <c r="BG144" s="1280">
        <v>0</v>
      </c>
      <c r="BH144" s="1158">
        <v>0</v>
      </c>
      <c r="BI144" s="1159">
        <v>0</v>
      </c>
      <c r="BJ144" s="1161">
        <v>0</v>
      </c>
      <c r="BK144" s="1162">
        <v>0</v>
      </c>
      <c r="BL144" s="1159">
        <v>0</v>
      </c>
      <c r="BM144" s="1161">
        <v>0</v>
      </c>
      <c r="BN144" s="1162">
        <v>0</v>
      </c>
      <c r="BO144" s="1159">
        <v>0</v>
      </c>
      <c r="BP144" s="1159">
        <v>0</v>
      </c>
      <c r="BQ144" s="1161">
        <v>0</v>
      </c>
      <c r="BR144" s="1159">
        <v>451.44439999999997</v>
      </c>
      <c r="BS144" s="1159"/>
      <c r="BT144" s="1159"/>
      <c r="BU144" s="1159"/>
      <c r="BV144" s="1159">
        <v>425.0301</v>
      </c>
      <c r="BW144" s="1159"/>
      <c r="BX144" s="1159"/>
      <c r="BY144" s="1159"/>
      <c r="BZ144" s="1161"/>
      <c r="CA144" s="1158">
        <v>93967.671600000001</v>
      </c>
      <c r="CB144" s="1159">
        <v>94844.146099999998</v>
      </c>
      <c r="CC144" s="1159">
        <v>0</v>
      </c>
      <c r="CD144" s="1159">
        <v>876.47449999999662</v>
      </c>
      <c r="CE144" s="1159">
        <v>876.47450000000003</v>
      </c>
      <c r="CF144" s="1150">
        <v>-3.4106051316484809E-12</v>
      </c>
      <c r="CG144" s="1159">
        <v>0</v>
      </c>
    </row>
    <row r="145" spans="1:85" ht="15.6" x14ac:dyDescent="0.3">
      <c r="A145" s="1365">
        <v>142</v>
      </c>
      <c r="B145" s="1147" t="s">
        <v>1779</v>
      </c>
      <c r="C145" s="1148">
        <v>2</v>
      </c>
      <c r="D145" s="1149">
        <v>0</v>
      </c>
      <c r="E145" s="1150">
        <v>85</v>
      </c>
      <c r="F145" s="1150">
        <v>0</v>
      </c>
      <c r="G145" s="1150">
        <v>0</v>
      </c>
      <c r="H145" s="1150">
        <v>0</v>
      </c>
      <c r="I145" s="1150">
        <v>0</v>
      </c>
      <c r="J145" s="1150">
        <v>0</v>
      </c>
      <c r="K145" s="1153">
        <v>0</v>
      </c>
      <c r="L145" s="1150">
        <v>0</v>
      </c>
      <c r="M145" s="1150">
        <v>0</v>
      </c>
      <c r="N145" s="1151">
        <v>85</v>
      </c>
      <c r="O145" s="1152">
        <v>0</v>
      </c>
      <c r="P145" s="1150">
        <v>2</v>
      </c>
      <c r="Q145" s="1150"/>
      <c r="R145" s="1150"/>
      <c r="S145" s="1150"/>
      <c r="T145" s="1150"/>
      <c r="U145" s="1150"/>
      <c r="V145" s="1150"/>
      <c r="W145" s="1150"/>
      <c r="X145" s="1153"/>
      <c r="Y145" s="1153"/>
      <c r="Z145" s="1153"/>
      <c r="AA145" s="1154">
        <v>2</v>
      </c>
      <c r="AB145" s="1149">
        <v>0</v>
      </c>
      <c r="AC145" s="1150">
        <v>0</v>
      </c>
      <c r="AD145" s="1150">
        <v>0</v>
      </c>
      <c r="AE145" s="1150">
        <v>0</v>
      </c>
      <c r="AF145" s="1150">
        <v>2</v>
      </c>
      <c r="AG145" s="1154">
        <v>2</v>
      </c>
      <c r="AH145" s="1149">
        <v>0</v>
      </c>
      <c r="AI145" s="1150">
        <v>85</v>
      </c>
      <c r="AJ145" s="1150">
        <v>0</v>
      </c>
      <c r="AK145" s="1150">
        <v>0</v>
      </c>
      <c r="AL145" s="1150">
        <v>0</v>
      </c>
      <c r="AM145" s="1150">
        <v>0</v>
      </c>
      <c r="AN145" s="1150">
        <v>0</v>
      </c>
      <c r="AO145" s="1150">
        <v>0</v>
      </c>
      <c r="AP145" s="1153">
        <v>0</v>
      </c>
      <c r="AQ145" s="1153">
        <v>0</v>
      </c>
      <c r="AR145" s="1153">
        <v>0</v>
      </c>
      <c r="AS145" s="1154">
        <v>85</v>
      </c>
      <c r="AT145" s="1149">
        <v>2</v>
      </c>
      <c r="AU145" s="1150">
        <v>2</v>
      </c>
      <c r="AV145" s="1154">
        <v>0</v>
      </c>
      <c r="AW145" s="1158">
        <v>30</v>
      </c>
      <c r="AX145" s="1159"/>
      <c r="AY145" s="1159"/>
      <c r="AZ145" s="1159"/>
      <c r="BA145" s="1159"/>
      <c r="BB145" s="1160"/>
      <c r="BC145" s="1160"/>
      <c r="BD145" s="1160"/>
      <c r="BE145" s="1160">
        <v>0</v>
      </c>
      <c r="BF145" s="1159">
        <v>0</v>
      </c>
      <c r="BG145" s="1280">
        <v>0</v>
      </c>
      <c r="BH145" s="1158">
        <v>0</v>
      </c>
      <c r="BI145" s="1159">
        <v>0</v>
      </c>
      <c r="BJ145" s="1161">
        <v>0</v>
      </c>
      <c r="BK145" s="1162">
        <v>0</v>
      </c>
      <c r="BL145" s="1159">
        <v>0</v>
      </c>
      <c r="BM145" s="1161">
        <v>0</v>
      </c>
      <c r="BN145" s="1162">
        <v>0</v>
      </c>
      <c r="BO145" s="1159">
        <v>0</v>
      </c>
      <c r="BP145" s="1159">
        <v>0</v>
      </c>
      <c r="BQ145" s="1161">
        <v>0</v>
      </c>
      <c r="BR145" s="1159">
        <v>0</v>
      </c>
      <c r="BS145" s="1159"/>
      <c r="BT145" s="1159"/>
      <c r="BU145" s="1159"/>
      <c r="BV145" s="1159">
        <v>0</v>
      </c>
      <c r="BW145" s="1159"/>
      <c r="BX145" s="1159"/>
      <c r="BY145" s="1159"/>
      <c r="BZ145" s="1161"/>
      <c r="CA145" s="1158">
        <v>2550</v>
      </c>
      <c r="CB145" s="1159">
        <v>2550</v>
      </c>
      <c r="CC145" s="1159">
        <v>0</v>
      </c>
      <c r="CD145" s="1159">
        <v>0</v>
      </c>
      <c r="CE145" s="1159">
        <v>0</v>
      </c>
      <c r="CF145" s="1150">
        <v>0</v>
      </c>
      <c r="CG145" s="1159">
        <v>0</v>
      </c>
    </row>
    <row r="146" spans="1:85" ht="15.6" x14ac:dyDescent="0.3">
      <c r="A146" s="1365">
        <v>143</v>
      </c>
      <c r="B146" s="1147" t="s">
        <v>806</v>
      </c>
      <c r="C146" s="1148">
        <v>0</v>
      </c>
      <c r="D146" s="1149">
        <v>0</v>
      </c>
      <c r="E146" s="1150">
        <v>0</v>
      </c>
      <c r="F146" s="1150">
        <v>0</v>
      </c>
      <c r="G146" s="1150">
        <v>0</v>
      </c>
      <c r="H146" s="1150">
        <v>0</v>
      </c>
      <c r="I146" s="1150">
        <v>19</v>
      </c>
      <c r="J146" s="1150">
        <v>0</v>
      </c>
      <c r="K146" s="1153">
        <v>0</v>
      </c>
      <c r="L146" s="1150">
        <v>0</v>
      </c>
      <c r="M146" s="1150">
        <v>0</v>
      </c>
      <c r="N146" s="1151">
        <v>19</v>
      </c>
      <c r="O146" s="1152">
        <v>0</v>
      </c>
      <c r="P146" s="1150"/>
      <c r="Q146" s="1150"/>
      <c r="R146" s="1150"/>
      <c r="S146" s="1150"/>
      <c r="T146" s="1150"/>
      <c r="U146" s="1150">
        <v>18</v>
      </c>
      <c r="V146" s="1150"/>
      <c r="W146" s="1150"/>
      <c r="X146" s="1153"/>
      <c r="Y146" s="1153"/>
      <c r="Z146" s="1153"/>
      <c r="AA146" s="1154">
        <v>18</v>
      </c>
      <c r="AB146" s="1149">
        <v>0</v>
      </c>
      <c r="AC146" s="1150">
        <v>0</v>
      </c>
      <c r="AD146" s="1150">
        <v>0</v>
      </c>
      <c r="AE146" s="1150">
        <v>0</v>
      </c>
      <c r="AF146" s="1150">
        <v>18</v>
      </c>
      <c r="AG146" s="1154">
        <v>18</v>
      </c>
      <c r="AH146" s="1149">
        <v>0</v>
      </c>
      <c r="AI146" s="1150">
        <v>0</v>
      </c>
      <c r="AJ146" s="1150">
        <v>0</v>
      </c>
      <c r="AK146" s="1150">
        <v>0</v>
      </c>
      <c r="AL146" s="1150">
        <v>0</v>
      </c>
      <c r="AM146" s="1150">
        <v>1</v>
      </c>
      <c r="AN146" s="1150">
        <v>0</v>
      </c>
      <c r="AO146" s="1150">
        <v>0</v>
      </c>
      <c r="AP146" s="1153">
        <v>0</v>
      </c>
      <c r="AQ146" s="1153">
        <v>0</v>
      </c>
      <c r="AR146" s="1153">
        <v>0</v>
      </c>
      <c r="AS146" s="1154">
        <v>1</v>
      </c>
      <c r="AT146" s="1149">
        <v>18</v>
      </c>
      <c r="AU146" s="1150">
        <v>18</v>
      </c>
      <c r="AV146" s="1154">
        <v>0</v>
      </c>
      <c r="AW146" s="1158">
        <v>44</v>
      </c>
      <c r="AX146" s="1159"/>
      <c r="AY146" s="1159"/>
      <c r="AZ146" s="1159">
        <v>50.000999999999998</v>
      </c>
      <c r="BA146" s="1159">
        <v>54</v>
      </c>
      <c r="BB146" s="1160"/>
      <c r="BC146" s="1160"/>
      <c r="BD146" s="1160"/>
      <c r="BE146" s="1160">
        <v>0</v>
      </c>
      <c r="BF146" s="1159">
        <v>0</v>
      </c>
      <c r="BG146" s="1280">
        <v>0</v>
      </c>
      <c r="BH146" s="1158">
        <v>0</v>
      </c>
      <c r="BI146" s="1159">
        <v>0</v>
      </c>
      <c r="BJ146" s="1161">
        <v>0</v>
      </c>
      <c r="BK146" s="1162">
        <v>0</v>
      </c>
      <c r="BL146" s="1159">
        <v>0</v>
      </c>
      <c r="BM146" s="1161">
        <v>0</v>
      </c>
      <c r="BN146" s="1162">
        <v>0</v>
      </c>
      <c r="BO146" s="1159">
        <v>0</v>
      </c>
      <c r="BP146" s="1159">
        <v>0</v>
      </c>
      <c r="BQ146" s="1161">
        <v>0</v>
      </c>
      <c r="BR146" s="1159">
        <v>972</v>
      </c>
      <c r="BS146" s="1159"/>
      <c r="BT146" s="1159"/>
      <c r="BU146" s="1159"/>
      <c r="BV146" s="1159">
        <v>0</v>
      </c>
      <c r="BW146" s="1159"/>
      <c r="BX146" s="1159"/>
      <c r="BY146" s="1159"/>
      <c r="BZ146" s="1161"/>
      <c r="CA146" s="1158">
        <v>54</v>
      </c>
      <c r="CB146" s="1159">
        <v>1026</v>
      </c>
      <c r="CC146" s="1159">
        <v>0</v>
      </c>
      <c r="CD146" s="1159">
        <v>972</v>
      </c>
      <c r="CE146" s="1159">
        <v>972</v>
      </c>
      <c r="CF146" s="1150">
        <v>0</v>
      </c>
      <c r="CG146" s="1159">
        <v>0</v>
      </c>
    </row>
    <row r="147" spans="1:85" ht="15.6" x14ac:dyDescent="0.3">
      <c r="A147" s="1365">
        <v>144</v>
      </c>
      <c r="B147" s="1147" t="s">
        <v>808</v>
      </c>
      <c r="C147" s="1148">
        <v>0</v>
      </c>
      <c r="D147" s="1149">
        <v>0</v>
      </c>
      <c r="E147" s="1150">
        <v>0</v>
      </c>
      <c r="F147" s="1150">
        <v>18</v>
      </c>
      <c r="G147" s="1150">
        <v>0</v>
      </c>
      <c r="H147" s="1150">
        <v>0</v>
      </c>
      <c r="I147" s="1150">
        <v>0</v>
      </c>
      <c r="J147" s="1150">
        <v>0</v>
      </c>
      <c r="K147" s="1153">
        <v>0</v>
      </c>
      <c r="L147" s="1150">
        <v>2000</v>
      </c>
      <c r="M147" s="1150">
        <v>0</v>
      </c>
      <c r="N147" s="1151">
        <v>2018</v>
      </c>
      <c r="O147" s="1152">
        <v>0</v>
      </c>
      <c r="P147" s="1150"/>
      <c r="Q147" s="1150"/>
      <c r="R147" s="1150">
        <v>18</v>
      </c>
      <c r="S147" s="1150"/>
      <c r="T147" s="1150"/>
      <c r="U147" s="1150"/>
      <c r="V147" s="1150"/>
      <c r="W147" s="1150"/>
      <c r="X147" s="1153">
        <v>42</v>
      </c>
      <c r="Y147" s="1153"/>
      <c r="Z147" s="1153"/>
      <c r="AA147" s="1154">
        <v>60</v>
      </c>
      <c r="AB147" s="1149">
        <v>0</v>
      </c>
      <c r="AC147" s="1150">
        <v>0</v>
      </c>
      <c r="AD147" s="1150">
        <v>0</v>
      </c>
      <c r="AE147" s="1150">
        <v>0</v>
      </c>
      <c r="AF147" s="1150">
        <v>60</v>
      </c>
      <c r="AG147" s="1154">
        <v>60</v>
      </c>
      <c r="AH147" s="1149">
        <v>0</v>
      </c>
      <c r="AI147" s="1150">
        <v>0</v>
      </c>
      <c r="AJ147" s="1150">
        <v>0</v>
      </c>
      <c r="AK147" s="1150">
        <v>0</v>
      </c>
      <c r="AL147" s="1150">
        <v>0</v>
      </c>
      <c r="AM147" s="1150">
        <v>0</v>
      </c>
      <c r="AN147" s="1150">
        <v>0</v>
      </c>
      <c r="AO147" s="1150">
        <v>0</v>
      </c>
      <c r="AP147" s="1153">
        <v>1958</v>
      </c>
      <c r="AQ147" s="1153">
        <v>0</v>
      </c>
      <c r="AR147" s="1153">
        <v>0</v>
      </c>
      <c r="AS147" s="1154">
        <v>1958</v>
      </c>
      <c r="AT147" s="1149">
        <v>60</v>
      </c>
      <c r="AU147" s="1150">
        <v>60</v>
      </c>
      <c r="AV147" s="1154">
        <v>0</v>
      </c>
      <c r="AW147" s="1158">
        <v>24</v>
      </c>
      <c r="AX147" s="1159"/>
      <c r="AY147" s="1159"/>
      <c r="AZ147" s="1159"/>
      <c r="BA147" s="1159"/>
      <c r="BB147" s="1160"/>
      <c r="BC147" s="1160"/>
      <c r="BD147" s="1160"/>
      <c r="BE147" s="1160">
        <v>30</v>
      </c>
      <c r="BF147" s="1159">
        <v>0</v>
      </c>
      <c r="BG147" s="1280">
        <v>0</v>
      </c>
      <c r="BH147" s="1158">
        <v>0</v>
      </c>
      <c r="BI147" s="1159">
        <v>0</v>
      </c>
      <c r="BJ147" s="1161">
        <v>0</v>
      </c>
      <c r="BK147" s="1162">
        <v>0</v>
      </c>
      <c r="BL147" s="1159">
        <v>0</v>
      </c>
      <c r="BM147" s="1161">
        <v>0</v>
      </c>
      <c r="BN147" s="1162">
        <v>0</v>
      </c>
      <c r="BO147" s="1159">
        <v>0</v>
      </c>
      <c r="BP147" s="1159">
        <v>0</v>
      </c>
      <c r="BQ147" s="1161">
        <v>0</v>
      </c>
      <c r="BR147" s="1159">
        <v>1692</v>
      </c>
      <c r="BS147" s="1159"/>
      <c r="BT147" s="1159"/>
      <c r="BU147" s="1159"/>
      <c r="BV147" s="1159">
        <v>0</v>
      </c>
      <c r="BW147" s="1159"/>
      <c r="BX147" s="1159"/>
      <c r="BY147" s="1159"/>
      <c r="BZ147" s="1161"/>
      <c r="CA147" s="1158">
        <v>58740</v>
      </c>
      <c r="CB147" s="1159">
        <v>60432</v>
      </c>
      <c r="CC147" s="1159">
        <v>0</v>
      </c>
      <c r="CD147" s="1159">
        <v>1692</v>
      </c>
      <c r="CE147" s="1159">
        <v>1692</v>
      </c>
      <c r="CF147" s="1150">
        <v>0</v>
      </c>
      <c r="CG147" s="1159">
        <v>0</v>
      </c>
    </row>
    <row r="148" spans="1:85" ht="15.6" x14ac:dyDescent="0.3">
      <c r="A148" s="1365">
        <v>145</v>
      </c>
      <c r="B148" s="1147" t="s">
        <v>809</v>
      </c>
      <c r="C148" s="1148">
        <v>0</v>
      </c>
      <c r="D148" s="1149">
        <v>0</v>
      </c>
      <c r="E148" s="1150">
        <v>20</v>
      </c>
      <c r="F148" s="1150">
        <v>0</v>
      </c>
      <c r="G148" s="1150">
        <v>0</v>
      </c>
      <c r="H148" s="1150">
        <v>0</v>
      </c>
      <c r="I148" s="1150">
        <v>0</v>
      </c>
      <c r="J148" s="1150">
        <v>0</v>
      </c>
      <c r="K148" s="1153">
        <v>0</v>
      </c>
      <c r="L148" s="1150">
        <v>0</v>
      </c>
      <c r="M148" s="1150">
        <v>0</v>
      </c>
      <c r="N148" s="1151">
        <v>20</v>
      </c>
      <c r="O148" s="1152">
        <v>0</v>
      </c>
      <c r="P148" s="1150"/>
      <c r="Q148" s="1150"/>
      <c r="R148" s="1150"/>
      <c r="S148" s="1150"/>
      <c r="T148" s="1150"/>
      <c r="U148" s="1150"/>
      <c r="V148" s="1150"/>
      <c r="W148" s="1150"/>
      <c r="X148" s="1153"/>
      <c r="Y148" s="1153"/>
      <c r="Z148" s="1153"/>
      <c r="AA148" s="1154">
        <v>0</v>
      </c>
      <c r="AB148" s="1149">
        <v>0</v>
      </c>
      <c r="AC148" s="1150">
        <v>0</v>
      </c>
      <c r="AD148" s="1150">
        <v>0</v>
      </c>
      <c r="AE148" s="1150">
        <v>0</v>
      </c>
      <c r="AF148" s="1150">
        <v>0</v>
      </c>
      <c r="AG148" s="1154">
        <v>0</v>
      </c>
      <c r="AH148" s="1149">
        <v>0</v>
      </c>
      <c r="AI148" s="1150">
        <v>20</v>
      </c>
      <c r="AJ148" s="1150">
        <v>0</v>
      </c>
      <c r="AK148" s="1150">
        <v>0</v>
      </c>
      <c r="AL148" s="1150">
        <v>0</v>
      </c>
      <c r="AM148" s="1150">
        <v>0</v>
      </c>
      <c r="AN148" s="1150">
        <v>0</v>
      </c>
      <c r="AO148" s="1150">
        <v>0</v>
      </c>
      <c r="AP148" s="1153">
        <v>0</v>
      </c>
      <c r="AQ148" s="1153">
        <v>0</v>
      </c>
      <c r="AR148" s="1153">
        <v>0</v>
      </c>
      <c r="AS148" s="1154">
        <v>20</v>
      </c>
      <c r="AT148" s="1149">
        <v>0</v>
      </c>
      <c r="AU148" s="1150">
        <v>0</v>
      </c>
      <c r="AV148" s="1154">
        <v>0</v>
      </c>
      <c r="AW148" s="1158">
        <v>224</v>
      </c>
      <c r="AX148" s="1159"/>
      <c r="AY148" s="1159"/>
      <c r="AZ148" s="1159"/>
      <c r="BA148" s="1159"/>
      <c r="BB148" s="1160"/>
      <c r="BC148" s="1160"/>
      <c r="BD148" s="1160"/>
      <c r="BE148" s="1160">
        <v>0</v>
      </c>
      <c r="BF148" s="1159">
        <v>0</v>
      </c>
      <c r="BG148" s="1280">
        <v>0</v>
      </c>
      <c r="BH148" s="1158">
        <v>0</v>
      </c>
      <c r="BI148" s="1159">
        <v>0</v>
      </c>
      <c r="BJ148" s="1161">
        <v>0</v>
      </c>
      <c r="BK148" s="1162">
        <v>0</v>
      </c>
      <c r="BL148" s="1159">
        <v>0</v>
      </c>
      <c r="BM148" s="1161">
        <v>0</v>
      </c>
      <c r="BN148" s="1162">
        <v>0</v>
      </c>
      <c r="BO148" s="1159">
        <v>0</v>
      </c>
      <c r="BP148" s="1159">
        <v>0</v>
      </c>
      <c r="BQ148" s="1161">
        <v>0</v>
      </c>
      <c r="BR148" s="1159">
        <v>0</v>
      </c>
      <c r="BS148" s="1159"/>
      <c r="BT148" s="1159"/>
      <c r="BU148" s="1159"/>
      <c r="BV148" s="1159">
        <v>0</v>
      </c>
      <c r="BW148" s="1159"/>
      <c r="BX148" s="1159"/>
      <c r="BY148" s="1159"/>
      <c r="BZ148" s="1161"/>
      <c r="CA148" s="1158">
        <v>4480</v>
      </c>
      <c r="CB148" s="1159">
        <v>4480</v>
      </c>
      <c r="CC148" s="1159">
        <v>0</v>
      </c>
      <c r="CD148" s="1159">
        <v>0</v>
      </c>
      <c r="CE148" s="1159">
        <v>0</v>
      </c>
      <c r="CF148" s="1150">
        <v>0</v>
      </c>
      <c r="CG148" s="1159">
        <v>0</v>
      </c>
    </row>
    <row r="149" spans="1:85" ht="15.6" x14ac:dyDescent="0.3">
      <c r="A149" s="1365">
        <v>146</v>
      </c>
      <c r="B149" s="1147" t="s">
        <v>810</v>
      </c>
      <c r="C149" s="1148">
        <v>0</v>
      </c>
      <c r="D149" s="1149">
        <v>0</v>
      </c>
      <c r="E149" s="1150">
        <v>30</v>
      </c>
      <c r="F149" s="1150">
        <v>0</v>
      </c>
      <c r="G149" s="1150">
        <v>0</v>
      </c>
      <c r="H149" s="1150">
        <v>0</v>
      </c>
      <c r="I149" s="1150">
        <v>0</v>
      </c>
      <c r="J149" s="1150">
        <v>0</v>
      </c>
      <c r="K149" s="1153">
        <v>0</v>
      </c>
      <c r="L149" s="1150">
        <v>0</v>
      </c>
      <c r="M149" s="1150">
        <v>0</v>
      </c>
      <c r="N149" s="1151">
        <v>30</v>
      </c>
      <c r="O149" s="1152">
        <v>0</v>
      </c>
      <c r="P149" s="1150"/>
      <c r="Q149" s="1150"/>
      <c r="R149" s="1150"/>
      <c r="S149" s="1150"/>
      <c r="T149" s="1150"/>
      <c r="U149" s="1150"/>
      <c r="V149" s="1150"/>
      <c r="W149" s="1150"/>
      <c r="X149" s="1153"/>
      <c r="Y149" s="1153"/>
      <c r="Z149" s="1153"/>
      <c r="AA149" s="1154">
        <v>0</v>
      </c>
      <c r="AB149" s="1149">
        <v>0</v>
      </c>
      <c r="AC149" s="1150">
        <v>0</v>
      </c>
      <c r="AD149" s="1150">
        <v>0</v>
      </c>
      <c r="AE149" s="1150">
        <v>0</v>
      </c>
      <c r="AF149" s="1150">
        <v>0</v>
      </c>
      <c r="AG149" s="1154">
        <v>0</v>
      </c>
      <c r="AH149" s="1149">
        <v>0</v>
      </c>
      <c r="AI149" s="1150">
        <v>30</v>
      </c>
      <c r="AJ149" s="1150">
        <v>0</v>
      </c>
      <c r="AK149" s="1150">
        <v>0</v>
      </c>
      <c r="AL149" s="1150">
        <v>0</v>
      </c>
      <c r="AM149" s="1150">
        <v>0</v>
      </c>
      <c r="AN149" s="1150">
        <v>0</v>
      </c>
      <c r="AO149" s="1150">
        <v>0</v>
      </c>
      <c r="AP149" s="1153">
        <v>0</v>
      </c>
      <c r="AQ149" s="1153">
        <v>0</v>
      </c>
      <c r="AR149" s="1153">
        <v>0</v>
      </c>
      <c r="AS149" s="1154">
        <v>30</v>
      </c>
      <c r="AT149" s="1149">
        <v>0</v>
      </c>
      <c r="AU149" s="1150">
        <v>0</v>
      </c>
      <c r="AV149" s="1154">
        <v>0</v>
      </c>
      <c r="AW149" s="1158">
        <v>369</v>
      </c>
      <c r="AX149" s="1159"/>
      <c r="AY149" s="1159"/>
      <c r="AZ149" s="1159"/>
      <c r="BA149" s="1159"/>
      <c r="BB149" s="1160"/>
      <c r="BC149" s="1160"/>
      <c r="BD149" s="1160"/>
      <c r="BE149" s="1160">
        <v>0</v>
      </c>
      <c r="BF149" s="1159">
        <v>0</v>
      </c>
      <c r="BG149" s="1280">
        <v>0</v>
      </c>
      <c r="BH149" s="1158">
        <v>0</v>
      </c>
      <c r="BI149" s="1159">
        <v>0</v>
      </c>
      <c r="BJ149" s="1161">
        <v>0</v>
      </c>
      <c r="BK149" s="1162">
        <v>0</v>
      </c>
      <c r="BL149" s="1159">
        <v>0</v>
      </c>
      <c r="BM149" s="1161">
        <v>0</v>
      </c>
      <c r="BN149" s="1162">
        <v>0</v>
      </c>
      <c r="BO149" s="1159">
        <v>0</v>
      </c>
      <c r="BP149" s="1159">
        <v>0</v>
      </c>
      <c r="BQ149" s="1161">
        <v>0</v>
      </c>
      <c r="BR149" s="1159">
        <v>0</v>
      </c>
      <c r="BS149" s="1159"/>
      <c r="BT149" s="1159"/>
      <c r="BU149" s="1159"/>
      <c r="BV149" s="1159">
        <v>0</v>
      </c>
      <c r="BW149" s="1159"/>
      <c r="BX149" s="1159"/>
      <c r="BY149" s="1159"/>
      <c r="BZ149" s="1161"/>
      <c r="CA149" s="1158">
        <v>11070</v>
      </c>
      <c r="CB149" s="1159">
        <v>11070</v>
      </c>
      <c r="CC149" s="1159">
        <v>0</v>
      </c>
      <c r="CD149" s="1159">
        <v>0</v>
      </c>
      <c r="CE149" s="1159">
        <v>0</v>
      </c>
      <c r="CF149" s="1150">
        <v>0</v>
      </c>
      <c r="CG149" s="1159">
        <v>0</v>
      </c>
    </row>
    <row r="150" spans="1:85" ht="15.6" x14ac:dyDescent="0.3">
      <c r="A150" s="1365">
        <v>147</v>
      </c>
      <c r="B150" s="1147" t="s">
        <v>814</v>
      </c>
      <c r="C150" s="1148">
        <v>0</v>
      </c>
      <c r="D150" s="1149">
        <v>0</v>
      </c>
      <c r="E150" s="1150">
        <v>0</v>
      </c>
      <c r="F150" s="1150">
        <v>0</v>
      </c>
      <c r="G150" s="1150">
        <v>0</v>
      </c>
      <c r="H150" s="1150">
        <v>0</v>
      </c>
      <c r="I150" s="1150">
        <v>22000</v>
      </c>
      <c r="J150" s="1150">
        <v>0</v>
      </c>
      <c r="K150" s="1153">
        <v>0</v>
      </c>
      <c r="L150" s="1150">
        <v>0</v>
      </c>
      <c r="M150" s="1150">
        <v>0</v>
      </c>
      <c r="N150" s="1151">
        <v>22000</v>
      </c>
      <c r="O150" s="1152">
        <v>0</v>
      </c>
      <c r="P150" s="1150"/>
      <c r="Q150" s="1150"/>
      <c r="R150" s="1150"/>
      <c r="S150" s="1150"/>
      <c r="T150" s="1150"/>
      <c r="U150" s="1150">
        <v>4600</v>
      </c>
      <c r="V150" s="1150"/>
      <c r="W150" s="1150"/>
      <c r="X150" s="1153"/>
      <c r="Y150" s="1153"/>
      <c r="Z150" s="1153"/>
      <c r="AA150" s="1154">
        <v>4600</v>
      </c>
      <c r="AB150" s="1149">
        <v>0</v>
      </c>
      <c r="AC150" s="1150">
        <v>0</v>
      </c>
      <c r="AD150" s="1150">
        <v>0</v>
      </c>
      <c r="AE150" s="1150">
        <v>0</v>
      </c>
      <c r="AF150" s="1150">
        <v>4600</v>
      </c>
      <c r="AG150" s="1154">
        <v>4600</v>
      </c>
      <c r="AH150" s="1149">
        <v>0</v>
      </c>
      <c r="AI150" s="1150">
        <v>0</v>
      </c>
      <c r="AJ150" s="1150">
        <v>0</v>
      </c>
      <c r="AK150" s="1150">
        <v>0</v>
      </c>
      <c r="AL150" s="1150">
        <v>0</v>
      </c>
      <c r="AM150" s="1150">
        <v>17400</v>
      </c>
      <c r="AN150" s="1150">
        <v>0</v>
      </c>
      <c r="AO150" s="1150">
        <v>0</v>
      </c>
      <c r="AP150" s="1153">
        <v>0</v>
      </c>
      <c r="AQ150" s="1153">
        <v>0</v>
      </c>
      <c r="AR150" s="1153">
        <v>0</v>
      </c>
      <c r="AS150" s="1154">
        <v>17400</v>
      </c>
      <c r="AT150" s="1149">
        <v>4600</v>
      </c>
      <c r="AU150" s="1150">
        <v>4600</v>
      </c>
      <c r="AV150" s="1154">
        <v>0</v>
      </c>
      <c r="AW150" s="1158">
        <v>7</v>
      </c>
      <c r="AX150" s="1159"/>
      <c r="AY150" s="1159">
        <v>6.5789999999999997</v>
      </c>
      <c r="AZ150" s="1159"/>
      <c r="BA150" s="1159">
        <v>4.2937500000000002</v>
      </c>
      <c r="BB150" s="1160"/>
      <c r="BC150" s="1160"/>
      <c r="BD150" s="1160"/>
      <c r="BE150" s="1160">
        <v>0</v>
      </c>
      <c r="BF150" s="1159">
        <v>0</v>
      </c>
      <c r="BG150" s="1280">
        <v>0</v>
      </c>
      <c r="BH150" s="1158">
        <v>0</v>
      </c>
      <c r="BI150" s="1159">
        <v>0</v>
      </c>
      <c r="BJ150" s="1161">
        <v>0</v>
      </c>
      <c r="BK150" s="1162">
        <v>0</v>
      </c>
      <c r="BL150" s="1159">
        <v>0</v>
      </c>
      <c r="BM150" s="1161">
        <v>0</v>
      </c>
      <c r="BN150" s="1162">
        <v>0</v>
      </c>
      <c r="BO150" s="1159">
        <v>0</v>
      </c>
      <c r="BP150" s="1159">
        <v>0</v>
      </c>
      <c r="BQ150" s="1161">
        <v>0</v>
      </c>
      <c r="BR150" s="1159">
        <v>19751.25</v>
      </c>
      <c r="BS150" s="1159"/>
      <c r="BT150" s="1159"/>
      <c r="BU150" s="1159"/>
      <c r="BV150" s="1159">
        <v>0</v>
      </c>
      <c r="BW150" s="1159"/>
      <c r="BX150" s="1159"/>
      <c r="BY150" s="1159"/>
      <c r="BZ150" s="1161"/>
      <c r="CA150" s="1158">
        <v>74711.25</v>
      </c>
      <c r="CB150" s="1159">
        <v>94462.5</v>
      </c>
      <c r="CC150" s="1159">
        <v>0</v>
      </c>
      <c r="CD150" s="1159">
        <v>19751.25</v>
      </c>
      <c r="CE150" s="1159">
        <v>19751.25</v>
      </c>
      <c r="CF150" s="1150">
        <v>0</v>
      </c>
      <c r="CG150" s="1159">
        <v>0</v>
      </c>
    </row>
    <row r="151" spans="1:85" ht="15.6" x14ac:dyDescent="0.3">
      <c r="A151" s="1365">
        <v>148</v>
      </c>
      <c r="B151" s="1147" t="s">
        <v>815</v>
      </c>
      <c r="C151" s="1148">
        <v>0</v>
      </c>
      <c r="D151" s="1149">
        <v>0</v>
      </c>
      <c r="E151" s="1150">
        <v>0</v>
      </c>
      <c r="F151" s="1150">
        <v>0</v>
      </c>
      <c r="G151" s="1150">
        <v>0</v>
      </c>
      <c r="H151" s="1150">
        <v>0</v>
      </c>
      <c r="I151" s="1150">
        <v>7000</v>
      </c>
      <c r="J151" s="1150">
        <v>0</v>
      </c>
      <c r="K151" s="1153">
        <v>0</v>
      </c>
      <c r="L151" s="1150">
        <v>0</v>
      </c>
      <c r="M151" s="1150">
        <v>0</v>
      </c>
      <c r="N151" s="1151">
        <v>7000</v>
      </c>
      <c r="O151" s="1152">
        <v>0</v>
      </c>
      <c r="P151" s="1150"/>
      <c r="Q151" s="1150"/>
      <c r="R151" s="1150"/>
      <c r="S151" s="1150"/>
      <c r="T151" s="1150"/>
      <c r="U151" s="1150">
        <v>7000</v>
      </c>
      <c r="V151" s="1150"/>
      <c r="W151" s="1150"/>
      <c r="X151" s="1153"/>
      <c r="Y151" s="1153"/>
      <c r="Z151" s="1153"/>
      <c r="AA151" s="1154">
        <v>7000</v>
      </c>
      <c r="AB151" s="1149">
        <v>0</v>
      </c>
      <c r="AC151" s="1150">
        <v>0</v>
      </c>
      <c r="AD151" s="1150">
        <v>0</v>
      </c>
      <c r="AE151" s="1150">
        <v>0</v>
      </c>
      <c r="AF151" s="1150">
        <v>7000</v>
      </c>
      <c r="AG151" s="1154">
        <v>7000</v>
      </c>
      <c r="AH151" s="1149">
        <v>0</v>
      </c>
      <c r="AI151" s="1150">
        <v>0</v>
      </c>
      <c r="AJ151" s="1150">
        <v>0</v>
      </c>
      <c r="AK151" s="1150">
        <v>0</v>
      </c>
      <c r="AL151" s="1150">
        <v>0</v>
      </c>
      <c r="AM151" s="1150">
        <v>0</v>
      </c>
      <c r="AN151" s="1150">
        <v>0</v>
      </c>
      <c r="AO151" s="1150">
        <v>0</v>
      </c>
      <c r="AP151" s="1153">
        <v>0</v>
      </c>
      <c r="AQ151" s="1153">
        <v>0</v>
      </c>
      <c r="AR151" s="1153">
        <v>0</v>
      </c>
      <c r="AS151" s="1154">
        <v>0</v>
      </c>
      <c r="AT151" s="1149">
        <v>7000</v>
      </c>
      <c r="AU151" s="1150">
        <v>7000</v>
      </c>
      <c r="AV151" s="1154">
        <v>0</v>
      </c>
      <c r="AW151" s="1158">
        <v>7</v>
      </c>
      <c r="AX151" s="1159"/>
      <c r="AY151" s="1159">
        <v>6.5789999999999997</v>
      </c>
      <c r="AZ151" s="1159"/>
      <c r="BA151" s="1159">
        <v>4</v>
      </c>
      <c r="BB151" s="1160"/>
      <c r="BC151" s="1160"/>
      <c r="BD151" s="1160"/>
      <c r="BE151" s="1160">
        <v>0</v>
      </c>
      <c r="BF151" s="1159">
        <v>0</v>
      </c>
      <c r="BG151" s="1280">
        <v>0</v>
      </c>
      <c r="BH151" s="1158">
        <v>0</v>
      </c>
      <c r="BI151" s="1159">
        <v>0</v>
      </c>
      <c r="BJ151" s="1161">
        <v>0</v>
      </c>
      <c r="BK151" s="1162">
        <v>0</v>
      </c>
      <c r="BL151" s="1159">
        <v>0</v>
      </c>
      <c r="BM151" s="1161">
        <v>0</v>
      </c>
      <c r="BN151" s="1162">
        <v>0</v>
      </c>
      <c r="BO151" s="1159">
        <v>0</v>
      </c>
      <c r="BP151" s="1159">
        <v>0</v>
      </c>
      <c r="BQ151" s="1161">
        <v>0</v>
      </c>
      <c r="BR151" s="1159">
        <v>28000</v>
      </c>
      <c r="BS151" s="1159"/>
      <c r="BT151" s="1159"/>
      <c r="BU151" s="1159"/>
      <c r="BV151" s="1159">
        <v>0</v>
      </c>
      <c r="BW151" s="1159"/>
      <c r="BX151" s="1159"/>
      <c r="BY151" s="1159"/>
      <c r="BZ151" s="1161"/>
      <c r="CA151" s="1158">
        <v>0</v>
      </c>
      <c r="CB151" s="1159">
        <v>28000</v>
      </c>
      <c r="CC151" s="1159">
        <v>0</v>
      </c>
      <c r="CD151" s="1159">
        <v>28000</v>
      </c>
      <c r="CE151" s="1159">
        <v>28000</v>
      </c>
      <c r="CF151" s="1150">
        <v>0</v>
      </c>
      <c r="CG151" s="1159">
        <v>0</v>
      </c>
    </row>
    <row r="152" spans="1:85" ht="15.6" x14ac:dyDescent="0.3">
      <c r="A152" s="1365">
        <v>149</v>
      </c>
      <c r="B152" s="1147" t="s">
        <v>816</v>
      </c>
      <c r="C152" s="1148">
        <v>0</v>
      </c>
      <c r="D152" s="1149">
        <v>0</v>
      </c>
      <c r="E152" s="1150">
        <v>125.2</v>
      </c>
      <c r="F152" s="1150">
        <v>0</v>
      </c>
      <c r="G152" s="1150">
        <v>0</v>
      </c>
      <c r="H152" s="1150">
        <v>0</v>
      </c>
      <c r="I152" s="1150">
        <v>0</v>
      </c>
      <c r="J152" s="1150">
        <v>0</v>
      </c>
      <c r="K152" s="1153">
        <v>0</v>
      </c>
      <c r="L152" s="1150">
        <v>0</v>
      </c>
      <c r="M152" s="1150">
        <v>0</v>
      </c>
      <c r="N152" s="1151">
        <v>125.2</v>
      </c>
      <c r="O152" s="1152">
        <v>0</v>
      </c>
      <c r="P152" s="1150"/>
      <c r="Q152" s="1150"/>
      <c r="R152" s="1150"/>
      <c r="S152" s="1150"/>
      <c r="T152" s="1150"/>
      <c r="U152" s="1150"/>
      <c r="V152" s="1150"/>
      <c r="W152" s="1150"/>
      <c r="X152" s="1153"/>
      <c r="Y152" s="1153"/>
      <c r="Z152" s="1153"/>
      <c r="AA152" s="1154">
        <v>0</v>
      </c>
      <c r="AB152" s="1149">
        <v>0</v>
      </c>
      <c r="AC152" s="1150">
        <v>0</v>
      </c>
      <c r="AD152" s="1150">
        <v>0</v>
      </c>
      <c r="AE152" s="1150">
        <v>0</v>
      </c>
      <c r="AF152" s="1150">
        <v>0</v>
      </c>
      <c r="AG152" s="1154">
        <v>0</v>
      </c>
      <c r="AH152" s="1149">
        <v>0</v>
      </c>
      <c r="AI152" s="1150">
        <v>125.2</v>
      </c>
      <c r="AJ152" s="1150">
        <v>0</v>
      </c>
      <c r="AK152" s="1150">
        <v>0</v>
      </c>
      <c r="AL152" s="1150">
        <v>0</v>
      </c>
      <c r="AM152" s="1150">
        <v>0</v>
      </c>
      <c r="AN152" s="1150">
        <v>0</v>
      </c>
      <c r="AO152" s="1150">
        <v>0</v>
      </c>
      <c r="AP152" s="1153">
        <v>0</v>
      </c>
      <c r="AQ152" s="1153">
        <v>0</v>
      </c>
      <c r="AR152" s="1153">
        <v>0</v>
      </c>
      <c r="AS152" s="1154">
        <v>125.2</v>
      </c>
      <c r="AT152" s="1149">
        <v>0</v>
      </c>
      <c r="AU152" s="1150">
        <v>0</v>
      </c>
      <c r="AV152" s="1154">
        <v>0</v>
      </c>
      <c r="AW152" s="1158">
        <v>18</v>
      </c>
      <c r="AX152" s="1159"/>
      <c r="AY152" s="1159"/>
      <c r="AZ152" s="1159"/>
      <c r="BA152" s="1159"/>
      <c r="BB152" s="1160"/>
      <c r="BC152" s="1160"/>
      <c r="BD152" s="1160"/>
      <c r="BE152" s="1160">
        <v>0</v>
      </c>
      <c r="BF152" s="1159">
        <v>0</v>
      </c>
      <c r="BG152" s="1280">
        <v>0</v>
      </c>
      <c r="BH152" s="1158">
        <v>0</v>
      </c>
      <c r="BI152" s="1159">
        <v>0</v>
      </c>
      <c r="BJ152" s="1161">
        <v>0</v>
      </c>
      <c r="BK152" s="1162">
        <v>0</v>
      </c>
      <c r="BL152" s="1159">
        <v>0</v>
      </c>
      <c r="BM152" s="1161">
        <v>0</v>
      </c>
      <c r="BN152" s="1162">
        <v>0</v>
      </c>
      <c r="BO152" s="1159">
        <v>0</v>
      </c>
      <c r="BP152" s="1159">
        <v>0</v>
      </c>
      <c r="BQ152" s="1161">
        <v>0</v>
      </c>
      <c r="BR152" s="1159">
        <v>0</v>
      </c>
      <c r="BS152" s="1159"/>
      <c r="BT152" s="1159"/>
      <c r="BU152" s="1159"/>
      <c r="BV152" s="1159">
        <v>0</v>
      </c>
      <c r="BW152" s="1159"/>
      <c r="BX152" s="1159"/>
      <c r="BY152" s="1159"/>
      <c r="BZ152" s="1161"/>
      <c r="CA152" s="1158">
        <v>2253.6</v>
      </c>
      <c r="CB152" s="1159">
        <v>2253.6</v>
      </c>
      <c r="CC152" s="1159">
        <v>0</v>
      </c>
      <c r="CD152" s="1159">
        <v>0</v>
      </c>
      <c r="CE152" s="1159">
        <v>0</v>
      </c>
      <c r="CF152" s="1150">
        <v>0</v>
      </c>
      <c r="CG152" s="1159">
        <v>0</v>
      </c>
    </row>
    <row r="153" spans="1:85" ht="15.6" x14ac:dyDescent="0.3">
      <c r="A153" s="1365">
        <v>150</v>
      </c>
      <c r="B153" s="1147" t="s">
        <v>817</v>
      </c>
      <c r="C153" s="1148">
        <v>0</v>
      </c>
      <c r="D153" s="1149">
        <v>0</v>
      </c>
      <c r="E153" s="1150">
        <v>68.900000000000006</v>
      </c>
      <c r="F153" s="1150">
        <v>0</v>
      </c>
      <c r="G153" s="1150">
        <v>0</v>
      </c>
      <c r="H153" s="1150">
        <v>0</v>
      </c>
      <c r="I153" s="1150">
        <v>0</v>
      </c>
      <c r="J153" s="1150">
        <v>0</v>
      </c>
      <c r="K153" s="1153">
        <v>0</v>
      </c>
      <c r="L153" s="1150">
        <v>0</v>
      </c>
      <c r="M153" s="1150">
        <v>0</v>
      </c>
      <c r="N153" s="1151">
        <v>68.900000000000006</v>
      </c>
      <c r="O153" s="1152">
        <v>0</v>
      </c>
      <c r="P153" s="1150"/>
      <c r="Q153" s="1150"/>
      <c r="R153" s="1150"/>
      <c r="S153" s="1150"/>
      <c r="T153" s="1150"/>
      <c r="U153" s="1150"/>
      <c r="V153" s="1150"/>
      <c r="W153" s="1150"/>
      <c r="X153" s="1153"/>
      <c r="Y153" s="1153"/>
      <c r="Z153" s="1153"/>
      <c r="AA153" s="1154">
        <v>0</v>
      </c>
      <c r="AB153" s="1149">
        <v>0</v>
      </c>
      <c r="AC153" s="1150">
        <v>0</v>
      </c>
      <c r="AD153" s="1150">
        <v>0</v>
      </c>
      <c r="AE153" s="1150">
        <v>0</v>
      </c>
      <c r="AF153" s="1150">
        <v>0</v>
      </c>
      <c r="AG153" s="1154">
        <v>0</v>
      </c>
      <c r="AH153" s="1149">
        <v>0</v>
      </c>
      <c r="AI153" s="1150">
        <v>68.900000000000006</v>
      </c>
      <c r="AJ153" s="1150">
        <v>0</v>
      </c>
      <c r="AK153" s="1150">
        <v>0</v>
      </c>
      <c r="AL153" s="1150">
        <v>0</v>
      </c>
      <c r="AM153" s="1150">
        <v>0</v>
      </c>
      <c r="AN153" s="1150">
        <v>0</v>
      </c>
      <c r="AO153" s="1150">
        <v>0</v>
      </c>
      <c r="AP153" s="1153">
        <v>0</v>
      </c>
      <c r="AQ153" s="1153">
        <v>0</v>
      </c>
      <c r="AR153" s="1153">
        <v>0</v>
      </c>
      <c r="AS153" s="1154">
        <v>68.900000000000006</v>
      </c>
      <c r="AT153" s="1149">
        <v>0</v>
      </c>
      <c r="AU153" s="1150">
        <v>0</v>
      </c>
      <c r="AV153" s="1154">
        <v>0</v>
      </c>
      <c r="AW153" s="1158">
        <v>18</v>
      </c>
      <c r="AX153" s="1159"/>
      <c r="AY153" s="1159"/>
      <c r="AZ153" s="1159"/>
      <c r="BA153" s="1159"/>
      <c r="BB153" s="1160"/>
      <c r="BC153" s="1160"/>
      <c r="BD153" s="1160"/>
      <c r="BE153" s="1160">
        <v>0</v>
      </c>
      <c r="BF153" s="1159">
        <v>0</v>
      </c>
      <c r="BG153" s="1280">
        <v>0</v>
      </c>
      <c r="BH153" s="1158">
        <v>0</v>
      </c>
      <c r="BI153" s="1159">
        <v>0</v>
      </c>
      <c r="BJ153" s="1161">
        <v>0</v>
      </c>
      <c r="BK153" s="1162">
        <v>0</v>
      </c>
      <c r="BL153" s="1159">
        <v>0</v>
      </c>
      <c r="BM153" s="1161">
        <v>0</v>
      </c>
      <c r="BN153" s="1162">
        <v>0</v>
      </c>
      <c r="BO153" s="1159">
        <v>0</v>
      </c>
      <c r="BP153" s="1159">
        <v>0</v>
      </c>
      <c r="BQ153" s="1161">
        <v>0</v>
      </c>
      <c r="BR153" s="1159">
        <v>0</v>
      </c>
      <c r="BS153" s="1159"/>
      <c r="BT153" s="1159"/>
      <c r="BU153" s="1159"/>
      <c r="BV153" s="1159">
        <v>0</v>
      </c>
      <c r="BW153" s="1159"/>
      <c r="BX153" s="1159"/>
      <c r="BY153" s="1159"/>
      <c r="BZ153" s="1161"/>
      <c r="CA153" s="1158">
        <v>1240.2</v>
      </c>
      <c r="CB153" s="1159">
        <v>1240.2</v>
      </c>
      <c r="CC153" s="1159">
        <v>0</v>
      </c>
      <c r="CD153" s="1159">
        <v>0</v>
      </c>
      <c r="CE153" s="1159">
        <v>0</v>
      </c>
      <c r="CF153" s="1150">
        <v>0</v>
      </c>
      <c r="CG153" s="1159">
        <v>0</v>
      </c>
    </row>
    <row r="154" spans="1:85" ht="15.6" x14ac:dyDescent="0.3">
      <c r="A154" s="1365">
        <v>151</v>
      </c>
      <c r="B154" s="1147" t="s">
        <v>818</v>
      </c>
      <c r="C154" s="1148">
        <v>0</v>
      </c>
      <c r="D154" s="1149">
        <v>0</v>
      </c>
      <c r="E154" s="1150">
        <v>54.24</v>
      </c>
      <c r="F154" s="1150">
        <v>0</v>
      </c>
      <c r="G154" s="1150">
        <v>0</v>
      </c>
      <c r="H154" s="1150">
        <v>0</v>
      </c>
      <c r="I154" s="1150">
        <v>0</v>
      </c>
      <c r="J154" s="1150">
        <v>0</v>
      </c>
      <c r="K154" s="1153">
        <v>0</v>
      </c>
      <c r="L154" s="1150">
        <v>0</v>
      </c>
      <c r="M154" s="1150">
        <v>0</v>
      </c>
      <c r="N154" s="1151">
        <v>54.24</v>
      </c>
      <c r="O154" s="1152">
        <v>0</v>
      </c>
      <c r="P154" s="1150"/>
      <c r="Q154" s="1150"/>
      <c r="R154" s="1150"/>
      <c r="S154" s="1150"/>
      <c r="T154" s="1150"/>
      <c r="U154" s="1150"/>
      <c r="V154" s="1150"/>
      <c r="W154" s="1150"/>
      <c r="X154" s="1153"/>
      <c r="Y154" s="1153"/>
      <c r="Z154" s="1153"/>
      <c r="AA154" s="1154">
        <v>0</v>
      </c>
      <c r="AB154" s="1149">
        <v>0</v>
      </c>
      <c r="AC154" s="1150">
        <v>0</v>
      </c>
      <c r="AD154" s="1150">
        <v>0</v>
      </c>
      <c r="AE154" s="1150">
        <v>0</v>
      </c>
      <c r="AF154" s="1150">
        <v>0</v>
      </c>
      <c r="AG154" s="1154">
        <v>0</v>
      </c>
      <c r="AH154" s="1149">
        <v>0</v>
      </c>
      <c r="AI154" s="1150">
        <v>54.24</v>
      </c>
      <c r="AJ154" s="1150">
        <v>0</v>
      </c>
      <c r="AK154" s="1150">
        <v>0</v>
      </c>
      <c r="AL154" s="1150">
        <v>0</v>
      </c>
      <c r="AM154" s="1150">
        <v>0</v>
      </c>
      <c r="AN154" s="1150">
        <v>0</v>
      </c>
      <c r="AO154" s="1150">
        <v>0</v>
      </c>
      <c r="AP154" s="1153">
        <v>0</v>
      </c>
      <c r="AQ154" s="1153">
        <v>0</v>
      </c>
      <c r="AR154" s="1153">
        <v>0</v>
      </c>
      <c r="AS154" s="1154">
        <v>54.24</v>
      </c>
      <c r="AT154" s="1149">
        <v>0</v>
      </c>
      <c r="AU154" s="1150">
        <v>0</v>
      </c>
      <c r="AV154" s="1154">
        <v>0</v>
      </c>
      <c r="AW154" s="1158">
        <v>82</v>
      </c>
      <c r="AX154" s="1159"/>
      <c r="AY154" s="1159"/>
      <c r="AZ154" s="1159"/>
      <c r="BA154" s="1159"/>
      <c r="BB154" s="1160"/>
      <c r="BC154" s="1160"/>
      <c r="BD154" s="1160"/>
      <c r="BE154" s="1160">
        <v>0</v>
      </c>
      <c r="BF154" s="1159">
        <v>0</v>
      </c>
      <c r="BG154" s="1280">
        <v>0</v>
      </c>
      <c r="BH154" s="1158">
        <v>0</v>
      </c>
      <c r="BI154" s="1159">
        <v>0</v>
      </c>
      <c r="BJ154" s="1161">
        <v>0</v>
      </c>
      <c r="BK154" s="1162">
        <v>0</v>
      </c>
      <c r="BL154" s="1159">
        <v>0</v>
      </c>
      <c r="BM154" s="1161">
        <v>0</v>
      </c>
      <c r="BN154" s="1162">
        <v>0</v>
      </c>
      <c r="BO154" s="1159">
        <v>0</v>
      </c>
      <c r="BP154" s="1159">
        <v>0</v>
      </c>
      <c r="BQ154" s="1161">
        <v>0</v>
      </c>
      <c r="BR154" s="1159">
        <v>0</v>
      </c>
      <c r="BS154" s="1159"/>
      <c r="BT154" s="1159"/>
      <c r="BU154" s="1159"/>
      <c r="BV154" s="1159">
        <v>0</v>
      </c>
      <c r="BW154" s="1159"/>
      <c r="BX154" s="1159"/>
      <c r="BY154" s="1159"/>
      <c r="BZ154" s="1161"/>
      <c r="CA154" s="1158">
        <v>4447.68</v>
      </c>
      <c r="CB154" s="1159">
        <v>4447.68</v>
      </c>
      <c r="CC154" s="1159">
        <v>0</v>
      </c>
      <c r="CD154" s="1159">
        <v>0</v>
      </c>
      <c r="CE154" s="1159">
        <v>0</v>
      </c>
      <c r="CF154" s="1150">
        <v>0</v>
      </c>
      <c r="CG154" s="1159">
        <v>0</v>
      </c>
    </row>
    <row r="155" spans="1:85" ht="15.6" x14ac:dyDescent="0.3">
      <c r="A155" s="1365">
        <v>152</v>
      </c>
      <c r="B155" s="1147" t="s">
        <v>821</v>
      </c>
      <c r="C155" s="1148">
        <v>0</v>
      </c>
      <c r="D155" s="1149">
        <v>0</v>
      </c>
      <c r="E155" s="1150">
        <v>0</v>
      </c>
      <c r="F155" s="1150">
        <v>225</v>
      </c>
      <c r="G155" s="1150">
        <v>0</v>
      </c>
      <c r="H155" s="1150">
        <v>0</v>
      </c>
      <c r="I155" s="1150">
        <v>0</v>
      </c>
      <c r="J155" s="1150">
        <v>0</v>
      </c>
      <c r="K155" s="1153">
        <v>0</v>
      </c>
      <c r="L155" s="1150">
        <v>0</v>
      </c>
      <c r="M155" s="1150">
        <v>0</v>
      </c>
      <c r="N155" s="1151">
        <v>225</v>
      </c>
      <c r="O155" s="1152">
        <v>0</v>
      </c>
      <c r="P155" s="1150"/>
      <c r="Q155" s="1150"/>
      <c r="R155" s="1150"/>
      <c r="S155" s="1150"/>
      <c r="T155" s="1150"/>
      <c r="U155" s="1150"/>
      <c r="V155" s="1150"/>
      <c r="W155" s="1150"/>
      <c r="X155" s="1153"/>
      <c r="Y155" s="1153"/>
      <c r="Z155" s="1153"/>
      <c r="AA155" s="1154">
        <v>0</v>
      </c>
      <c r="AB155" s="1149">
        <v>0</v>
      </c>
      <c r="AC155" s="1150">
        <v>0</v>
      </c>
      <c r="AD155" s="1150">
        <v>0</v>
      </c>
      <c r="AE155" s="1150">
        <v>0</v>
      </c>
      <c r="AF155" s="1150">
        <v>0</v>
      </c>
      <c r="AG155" s="1154">
        <v>0</v>
      </c>
      <c r="AH155" s="1149">
        <v>0</v>
      </c>
      <c r="AI155" s="1150">
        <v>0</v>
      </c>
      <c r="AJ155" s="1150">
        <v>225</v>
      </c>
      <c r="AK155" s="1150">
        <v>0</v>
      </c>
      <c r="AL155" s="1150">
        <v>0</v>
      </c>
      <c r="AM155" s="1150">
        <v>0</v>
      </c>
      <c r="AN155" s="1150">
        <v>0</v>
      </c>
      <c r="AO155" s="1150">
        <v>0</v>
      </c>
      <c r="AP155" s="1153">
        <v>0</v>
      </c>
      <c r="AQ155" s="1153">
        <v>0</v>
      </c>
      <c r="AR155" s="1153">
        <v>0</v>
      </c>
      <c r="AS155" s="1154">
        <v>225</v>
      </c>
      <c r="AT155" s="1149">
        <v>0</v>
      </c>
      <c r="AU155" s="1150">
        <v>0</v>
      </c>
      <c r="AV155" s="1154">
        <v>0</v>
      </c>
      <c r="AW155" s="1158">
        <v>10</v>
      </c>
      <c r="AX155" s="1159"/>
      <c r="AY155" s="1159"/>
      <c r="AZ155" s="1159"/>
      <c r="BA155" s="1159"/>
      <c r="BB155" s="1160"/>
      <c r="BC155" s="1160"/>
      <c r="BD155" s="1160"/>
      <c r="BE155" s="1160">
        <v>0</v>
      </c>
      <c r="BF155" s="1159">
        <v>0</v>
      </c>
      <c r="BG155" s="1280">
        <v>0</v>
      </c>
      <c r="BH155" s="1158">
        <v>0</v>
      </c>
      <c r="BI155" s="1159">
        <v>0</v>
      </c>
      <c r="BJ155" s="1161">
        <v>0</v>
      </c>
      <c r="BK155" s="1162">
        <v>0</v>
      </c>
      <c r="BL155" s="1159">
        <v>0</v>
      </c>
      <c r="BM155" s="1161">
        <v>0</v>
      </c>
      <c r="BN155" s="1162">
        <v>0</v>
      </c>
      <c r="BO155" s="1159">
        <v>0</v>
      </c>
      <c r="BP155" s="1159">
        <v>0</v>
      </c>
      <c r="BQ155" s="1161">
        <v>0</v>
      </c>
      <c r="BR155" s="1159">
        <v>0</v>
      </c>
      <c r="BS155" s="1159"/>
      <c r="BT155" s="1159"/>
      <c r="BU155" s="1159"/>
      <c r="BV155" s="1159">
        <v>0</v>
      </c>
      <c r="BW155" s="1159"/>
      <c r="BX155" s="1159"/>
      <c r="BY155" s="1159"/>
      <c r="BZ155" s="1161"/>
      <c r="CA155" s="1158">
        <v>2250</v>
      </c>
      <c r="CB155" s="1159">
        <v>2250</v>
      </c>
      <c r="CC155" s="1159">
        <v>0</v>
      </c>
      <c r="CD155" s="1159">
        <v>0</v>
      </c>
      <c r="CE155" s="1159">
        <v>0</v>
      </c>
      <c r="CF155" s="1150">
        <v>0</v>
      </c>
      <c r="CG155" s="1159">
        <v>0</v>
      </c>
    </row>
    <row r="156" spans="1:85" ht="15.6" x14ac:dyDescent="0.3">
      <c r="A156" s="1365">
        <v>153</v>
      </c>
      <c r="B156" s="1147" t="s">
        <v>822</v>
      </c>
      <c r="C156" s="1148">
        <v>0</v>
      </c>
      <c r="D156" s="1149">
        <v>0</v>
      </c>
      <c r="E156" s="1150">
        <v>2326</v>
      </c>
      <c r="F156" s="1150">
        <v>0</v>
      </c>
      <c r="G156" s="1150">
        <v>0</v>
      </c>
      <c r="H156" s="1150">
        <v>0</v>
      </c>
      <c r="I156" s="1150">
        <v>0</v>
      </c>
      <c r="J156" s="1150">
        <v>0</v>
      </c>
      <c r="K156" s="1153">
        <v>0</v>
      </c>
      <c r="L156" s="1150">
        <v>0</v>
      </c>
      <c r="M156" s="1150">
        <v>0</v>
      </c>
      <c r="N156" s="1151">
        <v>2326</v>
      </c>
      <c r="O156" s="1152">
        <v>0</v>
      </c>
      <c r="P156" s="1150"/>
      <c r="Q156" s="1150"/>
      <c r="R156" s="1150"/>
      <c r="S156" s="1150"/>
      <c r="T156" s="1150"/>
      <c r="U156" s="1150"/>
      <c r="V156" s="1150"/>
      <c r="W156" s="1150"/>
      <c r="X156" s="1153"/>
      <c r="Y156" s="1153"/>
      <c r="Z156" s="1153"/>
      <c r="AA156" s="1154">
        <v>0</v>
      </c>
      <c r="AB156" s="1149">
        <v>0</v>
      </c>
      <c r="AC156" s="1150">
        <v>0</v>
      </c>
      <c r="AD156" s="1150">
        <v>0</v>
      </c>
      <c r="AE156" s="1150">
        <v>0</v>
      </c>
      <c r="AF156" s="1150">
        <v>0</v>
      </c>
      <c r="AG156" s="1154">
        <v>0</v>
      </c>
      <c r="AH156" s="1149">
        <v>0</v>
      </c>
      <c r="AI156" s="1150">
        <v>2326</v>
      </c>
      <c r="AJ156" s="1150">
        <v>0</v>
      </c>
      <c r="AK156" s="1150">
        <v>0</v>
      </c>
      <c r="AL156" s="1150">
        <v>0</v>
      </c>
      <c r="AM156" s="1150">
        <v>0</v>
      </c>
      <c r="AN156" s="1150">
        <v>0</v>
      </c>
      <c r="AO156" s="1150">
        <v>0</v>
      </c>
      <c r="AP156" s="1153">
        <v>0</v>
      </c>
      <c r="AQ156" s="1153">
        <v>0</v>
      </c>
      <c r="AR156" s="1153">
        <v>0</v>
      </c>
      <c r="AS156" s="1154">
        <v>2326</v>
      </c>
      <c r="AT156" s="1149">
        <v>0</v>
      </c>
      <c r="AU156" s="1150">
        <v>0</v>
      </c>
      <c r="AV156" s="1154">
        <v>0</v>
      </c>
      <c r="AW156" s="1158">
        <v>0.15</v>
      </c>
      <c r="AX156" s="1159"/>
      <c r="AY156" s="1159"/>
      <c r="AZ156" s="1159"/>
      <c r="BA156" s="1159"/>
      <c r="BB156" s="1160"/>
      <c r="BC156" s="1160"/>
      <c r="BD156" s="1160"/>
      <c r="BE156" s="1160">
        <v>0</v>
      </c>
      <c r="BF156" s="1159">
        <v>0</v>
      </c>
      <c r="BG156" s="1280">
        <v>0</v>
      </c>
      <c r="BH156" s="1158">
        <v>0</v>
      </c>
      <c r="BI156" s="1159">
        <v>0</v>
      </c>
      <c r="BJ156" s="1161">
        <v>0</v>
      </c>
      <c r="BK156" s="1162">
        <v>0</v>
      </c>
      <c r="BL156" s="1159">
        <v>0</v>
      </c>
      <c r="BM156" s="1161">
        <v>0</v>
      </c>
      <c r="BN156" s="1162">
        <v>0</v>
      </c>
      <c r="BO156" s="1159">
        <v>0</v>
      </c>
      <c r="BP156" s="1159">
        <v>0</v>
      </c>
      <c r="BQ156" s="1161">
        <v>0</v>
      </c>
      <c r="BR156" s="1159">
        <v>0</v>
      </c>
      <c r="BS156" s="1159"/>
      <c r="BT156" s="1159"/>
      <c r="BU156" s="1159"/>
      <c r="BV156" s="1159">
        <v>0</v>
      </c>
      <c r="BW156" s="1159"/>
      <c r="BX156" s="1159"/>
      <c r="BY156" s="1159"/>
      <c r="BZ156" s="1161"/>
      <c r="CA156" s="1158">
        <v>348.9</v>
      </c>
      <c r="CB156" s="1159">
        <v>348.9</v>
      </c>
      <c r="CC156" s="1159">
        <v>0</v>
      </c>
      <c r="CD156" s="1159">
        <v>0</v>
      </c>
      <c r="CE156" s="1159">
        <v>0</v>
      </c>
      <c r="CF156" s="1150">
        <v>0</v>
      </c>
      <c r="CG156" s="1159">
        <v>0</v>
      </c>
    </row>
    <row r="157" spans="1:85" ht="15.6" x14ac:dyDescent="0.3">
      <c r="A157" s="1365">
        <v>154</v>
      </c>
      <c r="B157" s="1147" t="s">
        <v>1780</v>
      </c>
      <c r="C157" s="1148">
        <v>0</v>
      </c>
      <c r="D157" s="1149">
        <v>0</v>
      </c>
      <c r="E157" s="1150">
        <v>0</v>
      </c>
      <c r="F157" s="1150">
        <v>0</v>
      </c>
      <c r="G157" s="1150">
        <v>0</v>
      </c>
      <c r="H157" s="1150">
        <v>0</v>
      </c>
      <c r="I157" s="1150">
        <v>0</v>
      </c>
      <c r="J157" s="1150">
        <v>0</v>
      </c>
      <c r="K157" s="1153">
        <v>0</v>
      </c>
      <c r="L157" s="1150">
        <v>0</v>
      </c>
      <c r="M157" s="1150">
        <v>0</v>
      </c>
      <c r="N157" s="1151">
        <v>0</v>
      </c>
      <c r="O157" s="1152">
        <v>0</v>
      </c>
      <c r="P157" s="1150"/>
      <c r="Q157" s="1150"/>
      <c r="R157" s="1150"/>
      <c r="S157" s="1150"/>
      <c r="T157" s="1150"/>
      <c r="U157" s="1150"/>
      <c r="V157" s="1150"/>
      <c r="W157" s="1150"/>
      <c r="X157" s="1153"/>
      <c r="Y157" s="1153"/>
      <c r="Z157" s="1153"/>
      <c r="AA157" s="1154">
        <v>0</v>
      </c>
      <c r="AB157" s="1149">
        <v>0</v>
      </c>
      <c r="AC157" s="1150">
        <v>0</v>
      </c>
      <c r="AD157" s="1150">
        <v>0</v>
      </c>
      <c r="AE157" s="1150">
        <v>0</v>
      </c>
      <c r="AF157" s="1150">
        <v>0</v>
      </c>
      <c r="AG157" s="1154">
        <v>0</v>
      </c>
      <c r="AH157" s="1149">
        <v>0</v>
      </c>
      <c r="AI157" s="1150">
        <v>0</v>
      </c>
      <c r="AJ157" s="1150">
        <v>0</v>
      </c>
      <c r="AK157" s="1150">
        <v>0</v>
      </c>
      <c r="AL157" s="1150">
        <v>0</v>
      </c>
      <c r="AM157" s="1150">
        <v>0</v>
      </c>
      <c r="AN157" s="1150">
        <v>0</v>
      </c>
      <c r="AO157" s="1150">
        <v>0</v>
      </c>
      <c r="AP157" s="1153">
        <v>0</v>
      </c>
      <c r="AQ157" s="1153">
        <v>0</v>
      </c>
      <c r="AR157" s="1153">
        <v>0</v>
      </c>
      <c r="AS157" s="1154">
        <v>0</v>
      </c>
      <c r="AT157" s="1149">
        <v>0</v>
      </c>
      <c r="AU157" s="1150">
        <v>0</v>
      </c>
      <c r="AV157" s="1154">
        <v>0</v>
      </c>
      <c r="AW157" s="1158">
        <v>0</v>
      </c>
      <c r="AX157" s="1159"/>
      <c r="AY157" s="1159"/>
      <c r="AZ157" s="1159"/>
      <c r="BA157" s="1159"/>
      <c r="BB157" s="1160"/>
      <c r="BC157" s="1160">
        <v>305.71499999999997</v>
      </c>
      <c r="BD157" s="1160"/>
      <c r="BE157" s="1160">
        <v>0</v>
      </c>
      <c r="BF157" s="1159">
        <v>0</v>
      </c>
      <c r="BG157" s="1280">
        <v>0</v>
      </c>
      <c r="BH157" s="1158">
        <v>0</v>
      </c>
      <c r="BI157" s="1159">
        <v>0</v>
      </c>
      <c r="BJ157" s="1161">
        <v>0</v>
      </c>
      <c r="BK157" s="1162">
        <v>0</v>
      </c>
      <c r="BL157" s="1159">
        <v>0</v>
      </c>
      <c r="BM157" s="1161">
        <v>0</v>
      </c>
      <c r="BN157" s="1162">
        <v>0</v>
      </c>
      <c r="BO157" s="1159">
        <v>0</v>
      </c>
      <c r="BP157" s="1159">
        <v>0</v>
      </c>
      <c r="BQ157" s="1161">
        <v>0</v>
      </c>
      <c r="BR157" s="1159">
        <v>0</v>
      </c>
      <c r="BS157" s="1159">
        <v>0</v>
      </c>
      <c r="BT157" s="1159"/>
      <c r="BU157" s="1159"/>
      <c r="BV157" s="1159">
        <v>0</v>
      </c>
      <c r="BW157" s="1159"/>
      <c r="BX157" s="1159"/>
      <c r="BY157" s="1159"/>
      <c r="BZ157" s="1161"/>
      <c r="CA157" s="1158">
        <v>0</v>
      </c>
      <c r="CB157" s="1159">
        <v>0</v>
      </c>
      <c r="CC157" s="1159">
        <v>0</v>
      </c>
      <c r="CD157" s="1159">
        <v>0</v>
      </c>
      <c r="CE157" s="1159">
        <v>0</v>
      </c>
      <c r="CF157" s="1150">
        <v>0</v>
      </c>
      <c r="CG157" s="1159">
        <v>0</v>
      </c>
    </row>
    <row r="158" spans="1:85" ht="15.6" x14ac:dyDescent="0.3">
      <c r="A158" s="1365">
        <v>155</v>
      </c>
      <c r="B158" s="1147" t="s">
        <v>831</v>
      </c>
      <c r="C158" s="1148">
        <v>0</v>
      </c>
      <c r="D158" s="1149">
        <v>0</v>
      </c>
      <c r="E158" s="1150">
        <v>0</v>
      </c>
      <c r="F158" s="1150">
        <v>0</v>
      </c>
      <c r="G158" s="1150">
        <v>0</v>
      </c>
      <c r="H158" s="1150">
        <v>0</v>
      </c>
      <c r="I158" s="1150">
        <v>0</v>
      </c>
      <c r="J158" s="1150">
        <v>0</v>
      </c>
      <c r="K158" s="1153">
        <v>0</v>
      </c>
      <c r="L158" s="1150">
        <v>0</v>
      </c>
      <c r="M158" s="1150">
        <v>0</v>
      </c>
      <c r="N158" s="1151">
        <v>0</v>
      </c>
      <c r="O158" s="1152">
        <v>0</v>
      </c>
      <c r="P158" s="1150"/>
      <c r="Q158" s="1150"/>
      <c r="R158" s="1150"/>
      <c r="S158" s="1150"/>
      <c r="T158" s="1150"/>
      <c r="U158" s="1150"/>
      <c r="V158" s="1150"/>
      <c r="W158" s="1150"/>
      <c r="X158" s="1153"/>
      <c r="Y158" s="1153"/>
      <c r="Z158" s="1153"/>
      <c r="AA158" s="1154">
        <v>0</v>
      </c>
      <c r="AB158" s="1149">
        <v>0</v>
      </c>
      <c r="AC158" s="1150">
        <v>0</v>
      </c>
      <c r="AD158" s="1150">
        <v>0</v>
      </c>
      <c r="AE158" s="1150">
        <v>0</v>
      </c>
      <c r="AF158" s="1150">
        <v>0</v>
      </c>
      <c r="AG158" s="1154">
        <v>0</v>
      </c>
      <c r="AH158" s="1149">
        <v>0</v>
      </c>
      <c r="AI158" s="1150">
        <v>0</v>
      </c>
      <c r="AJ158" s="1150">
        <v>0</v>
      </c>
      <c r="AK158" s="1150">
        <v>0</v>
      </c>
      <c r="AL158" s="1150">
        <v>0</v>
      </c>
      <c r="AM158" s="1150">
        <v>0</v>
      </c>
      <c r="AN158" s="1150">
        <v>0</v>
      </c>
      <c r="AO158" s="1150">
        <v>0</v>
      </c>
      <c r="AP158" s="1153">
        <v>0</v>
      </c>
      <c r="AQ158" s="1153">
        <v>0</v>
      </c>
      <c r="AR158" s="1153">
        <v>0</v>
      </c>
      <c r="AS158" s="1154">
        <v>0</v>
      </c>
      <c r="AT158" s="1149">
        <v>0</v>
      </c>
      <c r="AU158" s="1150">
        <v>0</v>
      </c>
      <c r="AV158" s="1154">
        <v>0</v>
      </c>
      <c r="AW158" s="1158">
        <v>9</v>
      </c>
      <c r="AX158" s="1159"/>
      <c r="AY158" s="1159"/>
      <c r="AZ158" s="1159"/>
      <c r="BA158" s="1159"/>
      <c r="BB158" s="1160"/>
      <c r="BC158" s="1160"/>
      <c r="BD158" s="1160"/>
      <c r="BE158" s="1160">
        <v>0</v>
      </c>
      <c r="BF158" s="1159">
        <v>0</v>
      </c>
      <c r="BG158" s="1280">
        <v>0</v>
      </c>
      <c r="BH158" s="1158">
        <v>0</v>
      </c>
      <c r="BI158" s="1159">
        <v>0</v>
      </c>
      <c r="BJ158" s="1161">
        <v>0</v>
      </c>
      <c r="BK158" s="1162">
        <v>0</v>
      </c>
      <c r="BL158" s="1159">
        <v>0</v>
      </c>
      <c r="BM158" s="1161">
        <v>0</v>
      </c>
      <c r="BN158" s="1162">
        <v>0</v>
      </c>
      <c r="BO158" s="1159">
        <v>0</v>
      </c>
      <c r="BP158" s="1159">
        <v>0</v>
      </c>
      <c r="BQ158" s="1161">
        <v>0</v>
      </c>
      <c r="BR158" s="1159">
        <v>0</v>
      </c>
      <c r="BS158" s="1159"/>
      <c r="BT158" s="1159"/>
      <c r="BU158" s="1159"/>
      <c r="BV158" s="1159">
        <v>0</v>
      </c>
      <c r="BW158" s="1159"/>
      <c r="BX158" s="1159"/>
      <c r="BY158" s="1159"/>
      <c r="BZ158" s="1161"/>
      <c r="CA158" s="1158">
        <v>0</v>
      </c>
      <c r="CB158" s="1159">
        <v>0</v>
      </c>
      <c r="CC158" s="1159">
        <v>0</v>
      </c>
      <c r="CD158" s="1159">
        <v>0</v>
      </c>
      <c r="CE158" s="1159">
        <v>0</v>
      </c>
      <c r="CF158" s="1150">
        <v>0</v>
      </c>
      <c r="CG158" s="1159">
        <v>0</v>
      </c>
    </row>
    <row r="159" spans="1:85" ht="15.6" x14ac:dyDescent="0.3">
      <c r="A159" s="1365">
        <v>156</v>
      </c>
      <c r="B159" s="1147" t="s">
        <v>838</v>
      </c>
      <c r="C159" s="1148">
        <v>0</v>
      </c>
      <c r="D159" s="1149">
        <v>0</v>
      </c>
      <c r="E159" s="1150">
        <v>47</v>
      </c>
      <c r="F159" s="1150">
        <v>0</v>
      </c>
      <c r="G159" s="1150">
        <v>0</v>
      </c>
      <c r="H159" s="1150">
        <v>0</v>
      </c>
      <c r="I159" s="1150">
        <v>0</v>
      </c>
      <c r="J159" s="1150">
        <v>0</v>
      </c>
      <c r="K159" s="1153">
        <v>0</v>
      </c>
      <c r="L159" s="1150">
        <v>0</v>
      </c>
      <c r="M159" s="1150">
        <v>0</v>
      </c>
      <c r="N159" s="1151">
        <v>47</v>
      </c>
      <c r="O159" s="1152">
        <v>0</v>
      </c>
      <c r="P159" s="1150"/>
      <c r="Q159" s="1150"/>
      <c r="R159" s="1150"/>
      <c r="S159" s="1150"/>
      <c r="T159" s="1150"/>
      <c r="U159" s="1150"/>
      <c r="V159" s="1150"/>
      <c r="W159" s="1150"/>
      <c r="X159" s="1153"/>
      <c r="Y159" s="1153"/>
      <c r="Z159" s="1153"/>
      <c r="AA159" s="1154">
        <v>0</v>
      </c>
      <c r="AB159" s="1149">
        <v>0</v>
      </c>
      <c r="AC159" s="1150">
        <v>0</v>
      </c>
      <c r="AD159" s="1150">
        <v>0</v>
      </c>
      <c r="AE159" s="1150">
        <v>0</v>
      </c>
      <c r="AF159" s="1150">
        <v>0</v>
      </c>
      <c r="AG159" s="1154">
        <v>0</v>
      </c>
      <c r="AH159" s="1149">
        <v>0</v>
      </c>
      <c r="AI159" s="1150">
        <v>47</v>
      </c>
      <c r="AJ159" s="1150">
        <v>0</v>
      </c>
      <c r="AK159" s="1150">
        <v>0</v>
      </c>
      <c r="AL159" s="1150">
        <v>0</v>
      </c>
      <c r="AM159" s="1150">
        <v>0</v>
      </c>
      <c r="AN159" s="1150">
        <v>0</v>
      </c>
      <c r="AO159" s="1150">
        <v>0</v>
      </c>
      <c r="AP159" s="1153">
        <v>0</v>
      </c>
      <c r="AQ159" s="1153">
        <v>0</v>
      </c>
      <c r="AR159" s="1153">
        <v>0</v>
      </c>
      <c r="AS159" s="1154">
        <v>47</v>
      </c>
      <c r="AT159" s="1149">
        <v>0</v>
      </c>
      <c r="AU159" s="1150">
        <v>0</v>
      </c>
      <c r="AV159" s="1154">
        <v>0</v>
      </c>
      <c r="AW159" s="1158">
        <v>3</v>
      </c>
      <c r="AX159" s="1159"/>
      <c r="AY159" s="1159"/>
      <c r="AZ159" s="1159"/>
      <c r="BA159" s="1159"/>
      <c r="BB159" s="1160"/>
      <c r="BC159" s="1160"/>
      <c r="BD159" s="1160"/>
      <c r="BE159" s="1160">
        <v>0</v>
      </c>
      <c r="BF159" s="1159">
        <v>0</v>
      </c>
      <c r="BG159" s="1280">
        <v>0</v>
      </c>
      <c r="BH159" s="1158">
        <v>0</v>
      </c>
      <c r="BI159" s="1159">
        <v>0</v>
      </c>
      <c r="BJ159" s="1161">
        <v>0</v>
      </c>
      <c r="BK159" s="1162">
        <v>0</v>
      </c>
      <c r="BL159" s="1159">
        <v>0</v>
      </c>
      <c r="BM159" s="1161">
        <v>0</v>
      </c>
      <c r="BN159" s="1162">
        <v>0</v>
      </c>
      <c r="BO159" s="1159">
        <v>0</v>
      </c>
      <c r="BP159" s="1159">
        <v>0</v>
      </c>
      <c r="BQ159" s="1161">
        <v>0</v>
      </c>
      <c r="BR159" s="1159">
        <v>0</v>
      </c>
      <c r="BS159" s="1159"/>
      <c r="BT159" s="1159"/>
      <c r="BU159" s="1159"/>
      <c r="BV159" s="1159">
        <v>0</v>
      </c>
      <c r="BW159" s="1159"/>
      <c r="BX159" s="1159"/>
      <c r="BY159" s="1159"/>
      <c r="BZ159" s="1161"/>
      <c r="CA159" s="1158">
        <v>141</v>
      </c>
      <c r="CB159" s="1159">
        <v>141</v>
      </c>
      <c r="CC159" s="1159">
        <v>0</v>
      </c>
      <c r="CD159" s="1159">
        <v>0</v>
      </c>
      <c r="CE159" s="1159">
        <v>0</v>
      </c>
      <c r="CF159" s="1150">
        <v>0</v>
      </c>
      <c r="CG159" s="1159">
        <v>0</v>
      </c>
    </row>
    <row r="160" spans="1:85" ht="15.6" x14ac:dyDescent="0.3">
      <c r="A160" s="1365">
        <v>157</v>
      </c>
      <c r="B160" s="1147" t="s">
        <v>839</v>
      </c>
      <c r="C160" s="1148">
        <v>0</v>
      </c>
      <c r="D160" s="1149">
        <v>0</v>
      </c>
      <c r="E160" s="1150">
        <v>0</v>
      </c>
      <c r="F160" s="1150">
        <v>0</v>
      </c>
      <c r="G160" s="1150">
        <v>0</v>
      </c>
      <c r="H160" s="1150">
        <v>0</v>
      </c>
      <c r="I160" s="1150">
        <v>0</v>
      </c>
      <c r="J160" s="1150">
        <v>0</v>
      </c>
      <c r="K160" s="1153">
        <v>0</v>
      </c>
      <c r="L160" s="1150">
        <v>0</v>
      </c>
      <c r="M160" s="1150">
        <v>0</v>
      </c>
      <c r="N160" s="1151">
        <v>0</v>
      </c>
      <c r="O160" s="1152">
        <v>0</v>
      </c>
      <c r="P160" s="1150"/>
      <c r="Q160" s="1150"/>
      <c r="R160" s="1150"/>
      <c r="S160" s="1150"/>
      <c r="T160" s="1150"/>
      <c r="U160" s="1150"/>
      <c r="V160" s="1150"/>
      <c r="W160" s="1150"/>
      <c r="X160" s="1153"/>
      <c r="Y160" s="1153"/>
      <c r="Z160" s="1153"/>
      <c r="AA160" s="1154">
        <v>0</v>
      </c>
      <c r="AB160" s="1149">
        <v>0</v>
      </c>
      <c r="AC160" s="1150">
        <v>0</v>
      </c>
      <c r="AD160" s="1150">
        <v>0</v>
      </c>
      <c r="AE160" s="1150">
        <v>0</v>
      </c>
      <c r="AF160" s="1150">
        <v>0</v>
      </c>
      <c r="AG160" s="1154">
        <v>0</v>
      </c>
      <c r="AH160" s="1149">
        <v>0</v>
      </c>
      <c r="AI160" s="1150">
        <v>0</v>
      </c>
      <c r="AJ160" s="1150">
        <v>0</v>
      </c>
      <c r="AK160" s="1150">
        <v>0</v>
      </c>
      <c r="AL160" s="1150">
        <v>0</v>
      </c>
      <c r="AM160" s="1150">
        <v>0</v>
      </c>
      <c r="AN160" s="1150">
        <v>0</v>
      </c>
      <c r="AO160" s="1150">
        <v>0</v>
      </c>
      <c r="AP160" s="1153">
        <v>0</v>
      </c>
      <c r="AQ160" s="1153">
        <v>0</v>
      </c>
      <c r="AR160" s="1153">
        <v>0</v>
      </c>
      <c r="AS160" s="1154">
        <v>0</v>
      </c>
      <c r="AT160" s="1149">
        <v>0</v>
      </c>
      <c r="AU160" s="1150">
        <v>0</v>
      </c>
      <c r="AV160" s="1154">
        <v>0</v>
      </c>
      <c r="AW160" s="1158">
        <v>3</v>
      </c>
      <c r="AX160" s="1159"/>
      <c r="AY160" s="1159"/>
      <c r="AZ160" s="1159"/>
      <c r="BA160" s="1159"/>
      <c r="BB160" s="1160"/>
      <c r="BC160" s="1160"/>
      <c r="BD160" s="1160"/>
      <c r="BE160" s="1160">
        <v>0</v>
      </c>
      <c r="BF160" s="1159">
        <v>0</v>
      </c>
      <c r="BG160" s="1280">
        <v>0</v>
      </c>
      <c r="BH160" s="1158">
        <v>0</v>
      </c>
      <c r="BI160" s="1159">
        <v>0</v>
      </c>
      <c r="BJ160" s="1161">
        <v>0</v>
      </c>
      <c r="BK160" s="1162">
        <v>0</v>
      </c>
      <c r="BL160" s="1159">
        <v>0</v>
      </c>
      <c r="BM160" s="1161">
        <v>0</v>
      </c>
      <c r="BN160" s="1162">
        <v>0</v>
      </c>
      <c r="BO160" s="1159">
        <v>0</v>
      </c>
      <c r="BP160" s="1159">
        <v>0</v>
      </c>
      <c r="BQ160" s="1161">
        <v>0</v>
      </c>
      <c r="BR160" s="1159">
        <v>0</v>
      </c>
      <c r="BS160" s="1159"/>
      <c r="BT160" s="1159"/>
      <c r="BU160" s="1159"/>
      <c r="BV160" s="1159">
        <v>0</v>
      </c>
      <c r="BW160" s="1159"/>
      <c r="BX160" s="1159"/>
      <c r="BY160" s="1159"/>
      <c r="BZ160" s="1161"/>
      <c r="CA160" s="1158">
        <v>0</v>
      </c>
      <c r="CB160" s="1159">
        <v>0</v>
      </c>
      <c r="CC160" s="1159">
        <v>0</v>
      </c>
      <c r="CD160" s="1159">
        <v>0</v>
      </c>
      <c r="CE160" s="1159">
        <v>0</v>
      </c>
      <c r="CF160" s="1150">
        <v>0</v>
      </c>
      <c r="CG160" s="1159">
        <v>0</v>
      </c>
    </row>
    <row r="161" spans="1:85" ht="15.6" x14ac:dyDescent="0.3">
      <c r="A161" s="1365">
        <v>158</v>
      </c>
      <c r="B161" s="1147" t="s">
        <v>840</v>
      </c>
      <c r="C161" s="1148">
        <v>0</v>
      </c>
      <c r="D161" s="1149">
        <v>0</v>
      </c>
      <c r="E161" s="1150">
        <v>0</v>
      </c>
      <c r="F161" s="1150">
        <v>0</v>
      </c>
      <c r="G161" s="1150">
        <v>0</v>
      </c>
      <c r="H161" s="1150">
        <v>0</v>
      </c>
      <c r="I161" s="1150">
        <v>1255</v>
      </c>
      <c r="J161" s="1150">
        <v>0</v>
      </c>
      <c r="K161" s="1153">
        <v>0</v>
      </c>
      <c r="L161" s="1150">
        <v>0</v>
      </c>
      <c r="M161" s="1150">
        <v>0</v>
      </c>
      <c r="N161" s="1151">
        <v>1255</v>
      </c>
      <c r="O161" s="1152">
        <v>0</v>
      </c>
      <c r="P161" s="1150"/>
      <c r="Q161" s="1150"/>
      <c r="R161" s="1150"/>
      <c r="S161" s="1150"/>
      <c r="T161" s="1150"/>
      <c r="U161" s="1150"/>
      <c r="V161" s="1150"/>
      <c r="W161" s="1150"/>
      <c r="X161" s="1153"/>
      <c r="Y161" s="1153"/>
      <c r="Z161" s="1153"/>
      <c r="AA161" s="1154">
        <v>0</v>
      </c>
      <c r="AB161" s="1149">
        <v>0</v>
      </c>
      <c r="AC161" s="1150">
        <v>0</v>
      </c>
      <c r="AD161" s="1150">
        <v>0</v>
      </c>
      <c r="AE161" s="1150">
        <v>0</v>
      </c>
      <c r="AF161" s="1150">
        <v>0</v>
      </c>
      <c r="AG161" s="1154">
        <v>0</v>
      </c>
      <c r="AH161" s="1149">
        <v>0</v>
      </c>
      <c r="AI161" s="1150">
        <v>0</v>
      </c>
      <c r="AJ161" s="1150">
        <v>0</v>
      </c>
      <c r="AK161" s="1150">
        <v>0</v>
      </c>
      <c r="AL161" s="1150">
        <v>0</v>
      </c>
      <c r="AM161" s="1150">
        <v>1255</v>
      </c>
      <c r="AN161" s="1150">
        <v>0</v>
      </c>
      <c r="AO161" s="1150">
        <v>0</v>
      </c>
      <c r="AP161" s="1153">
        <v>0</v>
      </c>
      <c r="AQ161" s="1153">
        <v>0</v>
      </c>
      <c r="AR161" s="1153">
        <v>0</v>
      </c>
      <c r="AS161" s="1154">
        <v>1255</v>
      </c>
      <c r="AT161" s="1149">
        <v>0</v>
      </c>
      <c r="AU161" s="1150">
        <v>0</v>
      </c>
      <c r="AV161" s="1154">
        <v>0</v>
      </c>
      <c r="AW161" s="1158">
        <v>3</v>
      </c>
      <c r="AX161" s="1159"/>
      <c r="AY161" s="1159"/>
      <c r="AZ161" s="1159"/>
      <c r="BA161" s="1159">
        <v>6.72</v>
      </c>
      <c r="BB161" s="1160"/>
      <c r="BC161" s="1160"/>
      <c r="BD161" s="1160"/>
      <c r="BE161" s="1160">
        <v>0</v>
      </c>
      <c r="BF161" s="1159">
        <v>0</v>
      </c>
      <c r="BG161" s="1280">
        <v>0</v>
      </c>
      <c r="BH161" s="1158">
        <v>0</v>
      </c>
      <c r="BI161" s="1159">
        <v>0</v>
      </c>
      <c r="BJ161" s="1161">
        <v>0</v>
      </c>
      <c r="BK161" s="1162">
        <v>0</v>
      </c>
      <c r="BL161" s="1159">
        <v>0</v>
      </c>
      <c r="BM161" s="1161">
        <v>0</v>
      </c>
      <c r="BN161" s="1162">
        <v>0</v>
      </c>
      <c r="BO161" s="1159">
        <v>0</v>
      </c>
      <c r="BP161" s="1159">
        <v>0</v>
      </c>
      <c r="BQ161" s="1161">
        <v>0</v>
      </c>
      <c r="BR161" s="1159">
        <v>0</v>
      </c>
      <c r="BS161" s="1159"/>
      <c r="BT161" s="1159"/>
      <c r="BU161" s="1159"/>
      <c r="BV161" s="1159">
        <v>0</v>
      </c>
      <c r="BW161" s="1159"/>
      <c r="BX161" s="1159"/>
      <c r="BY161" s="1159"/>
      <c r="BZ161" s="1161"/>
      <c r="CA161" s="1158">
        <v>8433.6</v>
      </c>
      <c r="CB161" s="1159">
        <v>8433.6</v>
      </c>
      <c r="CC161" s="1159">
        <v>0</v>
      </c>
      <c r="CD161" s="1159">
        <v>0</v>
      </c>
      <c r="CE161" s="1159">
        <v>0</v>
      </c>
      <c r="CF161" s="1150">
        <v>0</v>
      </c>
      <c r="CG161" s="1159">
        <v>0</v>
      </c>
    </row>
    <row r="162" spans="1:85" ht="15.6" x14ac:dyDescent="0.3">
      <c r="A162" s="1365">
        <v>159</v>
      </c>
      <c r="B162" s="1261" t="s">
        <v>846</v>
      </c>
      <c r="C162" s="1148">
        <v>0</v>
      </c>
      <c r="D162" s="1149">
        <v>0</v>
      </c>
      <c r="E162" s="1150">
        <v>0</v>
      </c>
      <c r="F162" s="1150">
        <v>0</v>
      </c>
      <c r="G162" s="1150">
        <v>0</v>
      </c>
      <c r="H162" s="1150">
        <v>0</v>
      </c>
      <c r="I162" s="1150">
        <v>0</v>
      </c>
      <c r="J162" s="1150">
        <v>0</v>
      </c>
      <c r="K162" s="1153">
        <v>0</v>
      </c>
      <c r="L162" s="1150">
        <v>2</v>
      </c>
      <c r="M162" s="1150">
        <v>0</v>
      </c>
      <c r="N162" s="1151">
        <v>2</v>
      </c>
      <c r="O162" s="1152">
        <v>0</v>
      </c>
      <c r="P162" s="1150"/>
      <c r="Q162" s="1150"/>
      <c r="R162" s="1150"/>
      <c r="S162" s="1150"/>
      <c r="T162" s="1150"/>
      <c r="U162" s="1150"/>
      <c r="V162" s="1150"/>
      <c r="W162" s="1150"/>
      <c r="X162" s="1153"/>
      <c r="Y162" s="1153"/>
      <c r="Z162" s="1153"/>
      <c r="AA162" s="1154">
        <v>0</v>
      </c>
      <c r="AB162" s="1149">
        <v>0</v>
      </c>
      <c r="AC162" s="1150">
        <v>0</v>
      </c>
      <c r="AD162" s="1150">
        <v>0</v>
      </c>
      <c r="AE162" s="1150">
        <v>0</v>
      </c>
      <c r="AF162" s="1150">
        <v>0</v>
      </c>
      <c r="AG162" s="1154">
        <v>0</v>
      </c>
      <c r="AH162" s="1149">
        <v>0</v>
      </c>
      <c r="AI162" s="1150">
        <v>0</v>
      </c>
      <c r="AJ162" s="1150">
        <v>0</v>
      </c>
      <c r="AK162" s="1150">
        <v>0</v>
      </c>
      <c r="AL162" s="1150">
        <v>0</v>
      </c>
      <c r="AM162" s="1150">
        <v>0</v>
      </c>
      <c r="AN162" s="1150">
        <v>0</v>
      </c>
      <c r="AO162" s="1150">
        <v>0</v>
      </c>
      <c r="AP162" s="1153">
        <v>2</v>
      </c>
      <c r="AQ162" s="1153">
        <v>0</v>
      </c>
      <c r="AR162" s="1153">
        <v>0</v>
      </c>
      <c r="AS162" s="1154">
        <v>2</v>
      </c>
      <c r="AT162" s="1149">
        <v>0</v>
      </c>
      <c r="AU162" s="1150">
        <v>0</v>
      </c>
      <c r="AV162" s="1154">
        <v>0</v>
      </c>
      <c r="AW162" s="1158">
        <v>51</v>
      </c>
      <c r="AX162" s="1159"/>
      <c r="AY162" s="1159"/>
      <c r="AZ162" s="1159"/>
      <c r="BA162" s="1159"/>
      <c r="BB162" s="1160"/>
      <c r="BC162" s="1160"/>
      <c r="BD162" s="1160"/>
      <c r="BE162" s="1160">
        <v>62.475000000000001</v>
      </c>
      <c r="BF162" s="1159">
        <v>0</v>
      </c>
      <c r="BG162" s="1280">
        <v>0</v>
      </c>
      <c r="BH162" s="1158">
        <v>0</v>
      </c>
      <c r="BI162" s="1159">
        <v>0</v>
      </c>
      <c r="BJ162" s="1161">
        <v>0</v>
      </c>
      <c r="BK162" s="1162">
        <v>0</v>
      </c>
      <c r="BL162" s="1159">
        <v>0</v>
      </c>
      <c r="BM162" s="1161">
        <v>0</v>
      </c>
      <c r="BN162" s="1162">
        <v>0</v>
      </c>
      <c r="BO162" s="1159">
        <v>0</v>
      </c>
      <c r="BP162" s="1159">
        <v>0</v>
      </c>
      <c r="BQ162" s="1161">
        <v>0</v>
      </c>
      <c r="BR162" s="1159">
        <v>0</v>
      </c>
      <c r="BS162" s="1159"/>
      <c r="BT162" s="1159"/>
      <c r="BU162" s="1159"/>
      <c r="BV162" s="1159">
        <v>0</v>
      </c>
      <c r="BW162" s="1159"/>
      <c r="BX162" s="1159"/>
      <c r="BY162" s="1159"/>
      <c r="BZ162" s="1161"/>
      <c r="CA162" s="1158">
        <v>124.95</v>
      </c>
      <c r="CB162" s="1159">
        <v>124.95</v>
      </c>
      <c r="CC162" s="1159">
        <v>0</v>
      </c>
      <c r="CD162" s="1159">
        <v>0</v>
      </c>
      <c r="CE162" s="1159">
        <v>0</v>
      </c>
      <c r="CF162" s="1150">
        <v>0</v>
      </c>
      <c r="CG162" s="1159">
        <v>0</v>
      </c>
    </row>
    <row r="163" spans="1:85" ht="15.6" x14ac:dyDescent="0.3">
      <c r="A163" s="1365">
        <v>160</v>
      </c>
      <c r="B163" s="1147" t="s">
        <v>847</v>
      </c>
      <c r="C163" s="1148">
        <v>4</v>
      </c>
      <c r="D163" s="1149">
        <v>0</v>
      </c>
      <c r="E163" s="1150">
        <v>0</v>
      </c>
      <c r="F163" s="1150">
        <v>0</v>
      </c>
      <c r="G163" s="1150">
        <v>0</v>
      </c>
      <c r="H163" s="1150">
        <v>0</v>
      </c>
      <c r="I163" s="1150">
        <v>0</v>
      </c>
      <c r="J163" s="1150">
        <v>0</v>
      </c>
      <c r="K163" s="1153">
        <v>0</v>
      </c>
      <c r="L163" s="1150">
        <v>0</v>
      </c>
      <c r="M163" s="1150">
        <v>0</v>
      </c>
      <c r="N163" s="1151">
        <v>0</v>
      </c>
      <c r="O163" s="1152">
        <v>300</v>
      </c>
      <c r="P163" s="1150">
        <v>4</v>
      </c>
      <c r="Q163" s="1150"/>
      <c r="R163" s="1150"/>
      <c r="S163" s="1150"/>
      <c r="T163" s="1150"/>
      <c r="U163" s="1150"/>
      <c r="V163" s="1150"/>
      <c r="W163" s="1150"/>
      <c r="X163" s="1153"/>
      <c r="Y163" s="1153"/>
      <c r="Z163" s="1153">
        <v>267</v>
      </c>
      <c r="AA163" s="1154">
        <v>271</v>
      </c>
      <c r="AB163" s="1149">
        <v>0</v>
      </c>
      <c r="AC163" s="1150">
        <v>0</v>
      </c>
      <c r="AD163" s="1150">
        <v>30</v>
      </c>
      <c r="AE163" s="1150">
        <v>146</v>
      </c>
      <c r="AF163" s="1150">
        <v>95</v>
      </c>
      <c r="AG163" s="1154">
        <v>271</v>
      </c>
      <c r="AH163" s="1149">
        <v>0</v>
      </c>
      <c r="AI163" s="1150">
        <v>0</v>
      </c>
      <c r="AJ163" s="1150">
        <v>0</v>
      </c>
      <c r="AK163" s="1150">
        <v>0</v>
      </c>
      <c r="AL163" s="1150">
        <v>0</v>
      </c>
      <c r="AM163" s="1150">
        <v>0</v>
      </c>
      <c r="AN163" s="1150">
        <v>0</v>
      </c>
      <c r="AO163" s="1150">
        <v>0</v>
      </c>
      <c r="AP163" s="1153">
        <v>0</v>
      </c>
      <c r="AQ163" s="1153">
        <v>0</v>
      </c>
      <c r="AR163" s="1153">
        <v>33</v>
      </c>
      <c r="AS163" s="1154">
        <v>33</v>
      </c>
      <c r="AT163" s="1149">
        <v>271</v>
      </c>
      <c r="AU163" s="1150">
        <v>271</v>
      </c>
      <c r="AV163" s="1154">
        <v>0</v>
      </c>
      <c r="AW163" s="1158">
        <v>63</v>
      </c>
      <c r="AX163" s="1159"/>
      <c r="AY163" s="1159"/>
      <c r="AZ163" s="1159">
        <v>66.150000000000006</v>
      </c>
      <c r="BA163" s="1159"/>
      <c r="BB163" s="1160"/>
      <c r="BC163" s="1160">
        <v>102.5004</v>
      </c>
      <c r="BD163" s="1160"/>
      <c r="BE163" s="1160">
        <v>0</v>
      </c>
      <c r="BF163" s="1159">
        <v>0</v>
      </c>
      <c r="BG163" s="1280">
        <v>0</v>
      </c>
      <c r="BH163" s="1158">
        <v>170</v>
      </c>
      <c r="BI163" s="1159">
        <v>0</v>
      </c>
      <c r="BJ163" s="1161">
        <v>0</v>
      </c>
      <c r="BK163" s="1162">
        <v>300</v>
      </c>
      <c r="BL163" s="1159">
        <v>0</v>
      </c>
      <c r="BM163" s="1161">
        <v>0</v>
      </c>
      <c r="BN163" s="1162">
        <v>51000</v>
      </c>
      <c r="BO163" s="1159">
        <v>0</v>
      </c>
      <c r="BP163" s="1159">
        <v>0</v>
      </c>
      <c r="BQ163" s="1161">
        <v>51000</v>
      </c>
      <c r="BR163" s="1159">
        <v>0</v>
      </c>
      <c r="BS163" s="1159">
        <v>40290</v>
      </c>
      <c r="BT163" s="1159"/>
      <c r="BU163" s="1159"/>
      <c r="BV163" s="1159">
        <v>5100</v>
      </c>
      <c r="BW163" s="1159"/>
      <c r="BX163" s="1159"/>
      <c r="BY163" s="1159"/>
      <c r="BZ163" s="1161"/>
      <c r="CA163" s="1158">
        <v>5610</v>
      </c>
      <c r="CB163" s="1159">
        <v>0</v>
      </c>
      <c r="CC163" s="1159">
        <v>51000</v>
      </c>
      <c r="CD163" s="1159">
        <v>45390</v>
      </c>
      <c r="CE163" s="1159">
        <v>45390</v>
      </c>
      <c r="CF163" s="1150">
        <v>0</v>
      </c>
      <c r="CG163" s="1159">
        <v>5610</v>
      </c>
    </row>
    <row r="164" spans="1:85" ht="15.6" x14ac:dyDescent="0.3">
      <c r="A164" s="1365">
        <v>161</v>
      </c>
      <c r="B164" s="1147" t="s">
        <v>848</v>
      </c>
      <c r="C164" s="1148">
        <v>0</v>
      </c>
      <c r="D164" s="1149">
        <v>0</v>
      </c>
      <c r="E164" s="1150">
        <v>82</v>
      </c>
      <c r="F164" s="1150">
        <v>0</v>
      </c>
      <c r="G164" s="1150">
        <v>0</v>
      </c>
      <c r="H164" s="1150">
        <v>0</v>
      </c>
      <c r="I164" s="1150">
        <v>0</v>
      </c>
      <c r="J164" s="1150">
        <v>0</v>
      </c>
      <c r="K164" s="1153">
        <v>0</v>
      </c>
      <c r="L164" s="1150">
        <v>0</v>
      </c>
      <c r="M164" s="1150">
        <v>0</v>
      </c>
      <c r="N164" s="1151">
        <v>82</v>
      </c>
      <c r="O164" s="1152">
        <v>0</v>
      </c>
      <c r="P164" s="1150"/>
      <c r="Q164" s="1150"/>
      <c r="R164" s="1150"/>
      <c r="S164" s="1150"/>
      <c r="T164" s="1150"/>
      <c r="U164" s="1150"/>
      <c r="V164" s="1150"/>
      <c r="W164" s="1150"/>
      <c r="X164" s="1153"/>
      <c r="Y164" s="1153"/>
      <c r="Z164" s="1153"/>
      <c r="AA164" s="1154">
        <v>0</v>
      </c>
      <c r="AB164" s="1149">
        <v>0</v>
      </c>
      <c r="AC164" s="1150">
        <v>0</v>
      </c>
      <c r="AD164" s="1150">
        <v>0</v>
      </c>
      <c r="AE164" s="1150">
        <v>0</v>
      </c>
      <c r="AF164" s="1150">
        <v>0</v>
      </c>
      <c r="AG164" s="1154">
        <v>0</v>
      </c>
      <c r="AH164" s="1149">
        <v>0</v>
      </c>
      <c r="AI164" s="1150">
        <v>82</v>
      </c>
      <c r="AJ164" s="1150">
        <v>0</v>
      </c>
      <c r="AK164" s="1150">
        <v>0</v>
      </c>
      <c r="AL164" s="1150">
        <v>0</v>
      </c>
      <c r="AM164" s="1150">
        <v>0</v>
      </c>
      <c r="AN164" s="1150">
        <v>0</v>
      </c>
      <c r="AO164" s="1150">
        <v>0</v>
      </c>
      <c r="AP164" s="1153">
        <v>0</v>
      </c>
      <c r="AQ164" s="1153">
        <v>0</v>
      </c>
      <c r="AR164" s="1153">
        <v>0</v>
      </c>
      <c r="AS164" s="1154">
        <v>82</v>
      </c>
      <c r="AT164" s="1149">
        <v>0</v>
      </c>
      <c r="AU164" s="1150">
        <v>0</v>
      </c>
      <c r="AV164" s="1154">
        <v>0</v>
      </c>
      <c r="AW164" s="1158">
        <v>1</v>
      </c>
      <c r="AX164" s="1159"/>
      <c r="AY164" s="1159"/>
      <c r="AZ164" s="1159"/>
      <c r="BA164" s="1159"/>
      <c r="BB164" s="1160"/>
      <c r="BC164" s="1160">
        <v>0</v>
      </c>
      <c r="BD164" s="1160"/>
      <c r="BE164" s="1160">
        <v>0</v>
      </c>
      <c r="BF164" s="1159">
        <v>0</v>
      </c>
      <c r="BG164" s="1280">
        <v>0</v>
      </c>
      <c r="BH164" s="1158">
        <v>0</v>
      </c>
      <c r="BI164" s="1159">
        <v>0</v>
      </c>
      <c r="BJ164" s="1161">
        <v>0</v>
      </c>
      <c r="BK164" s="1162">
        <v>0</v>
      </c>
      <c r="BL164" s="1159">
        <v>0</v>
      </c>
      <c r="BM164" s="1161">
        <v>0</v>
      </c>
      <c r="BN164" s="1162">
        <v>0</v>
      </c>
      <c r="BO164" s="1159">
        <v>0</v>
      </c>
      <c r="BP164" s="1159">
        <v>0</v>
      </c>
      <c r="BQ164" s="1161">
        <v>0</v>
      </c>
      <c r="BR164" s="1159">
        <v>0</v>
      </c>
      <c r="BS164" s="1159"/>
      <c r="BT164" s="1159"/>
      <c r="BU164" s="1159"/>
      <c r="BV164" s="1159">
        <v>0</v>
      </c>
      <c r="BW164" s="1159"/>
      <c r="BX164" s="1159"/>
      <c r="BY164" s="1159"/>
      <c r="BZ164" s="1161"/>
      <c r="CA164" s="1158">
        <v>82</v>
      </c>
      <c r="CB164" s="1159">
        <v>82</v>
      </c>
      <c r="CC164" s="1159">
        <v>0</v>
      </c>
      <c r="CD164" s="1159">
        <v>0</v>
      </c>
      <c r="CE164" s="1159">
        <v>0</v>
      </c>
      <c r="CF164" s="1150">
        <v>0</v>
      </c>
      <c r="CG164" s="1159">
        <v>0</v>
      </c>
    </row>
    <row r="165" spans="1:85" ht="15.6" x14ac:dyDescent="0.3">
      <c r="A165" s="1365">
        <v>162</v>
      </c>
      <c r="B165" s="1147" t="s">
        <v>850</v>
      </c>
      <c r="C165" s="1148">
        <v>0</v>
      </c>
      <c r="D165" s="1149">
        <v>0</v>
      </c>
      <c r="E165" s="1150">
        <v>0</v>
      </c>
      <c r="F165" s="1150">
        <v>0</v>
      </c>
      <c r="G165" s="1150">
        <v>0</v>
      </c>
      <c r="H165" s="1150">
        <v>0</v>
      </c>
      <c r="I165" s="1150">
        <v>0</v>
      </c>
      <c r="J165" s="1150">
        <v>0</v>
      </c>
      <c r="K165" s="1153">
        <v>0</v>
      </c>
      <c r="L165" s="1150">
        <v>0</v>
      </c>
      <c r="M165" s="1150">
        <v>0</v>
      </c>
      <c r="N165" s="1151">
        <v>0</v>
      </c>
      <c r="O165" s="1152">
        <v>100</v>
      </c>
      <c r="P165" s="1150"/>
      <c r="Q165" s="1150"/>
      <c r="R165" s="1150"/>
      <c r="S165" s="1150"/>
      <c r="T165" s="1150"/>
      <c r="U165" s="1150"/>
      <c r="V165" s="1150"/>
      <c r="W165" s="1150"/>
      <c r="X165" s="1153"/>
      <c r="Y165" s="1153"/>
      <c r="Z165" s="1153">
        <v>75</v>
      </c>
      <c r="AA165" s="1154">
        <v>75</v>
      </c>
      <c r="AB165" s="1149">
        <v>0</v>
      </c>
      <c r="AC165" s="1150">
        <v>0</v>
      </c>
      <c r="AD165" s="1150">
        <v>0</v>
      </c>
      <c r="AE165" s="1150">
        <v>0</v>
      </c>
      <c r="AF165" s="1150">
        <v>75</v>
      </c>
      <c r="AG165" s="1154">
        <v>75</v>
      </c>
      <c r="AH165" s="1149">
        <v>0</v>
      </c>
      <c r="AI165" s="1150">
        <v>0</v>
      </c>
      <c r="AJ165" s="1150">
        <v>0</v>
      </c>
      <c r="AK165" s="1150">
        <v>0</v>
      </c>
      <c r="AL165" s="1150">
        <v>0</v>
      </c>
      <c r="AM165" s="1150">
        <v>0</v>
      </c>
      <c r="AN165" s="1150">
        <v>0</v>
      </c>
      <c r="AO165" s="1150">
        <v>0</v>
      </c>
      <c r="AP165" s="1153">
        <v>0</v>
      </c>
      <c r="AQ165" s="1153">
        <v>0</v>
      </c>
      <c r="AR165" s="1153">
        <v>25</v>
      </c>
      <c r="AS165" s="1154">
        <v>25</v>
      </c>
      <c r="AT165" s="1149">
        <v>75</v>
      </c>
      <c r="AU165" s="1150">
        <v>75</v>
      </c>
      <c r="AV165" s="1154">
        <v>0</v>
      </c>
      <c r="AW165" s="1158">
        <v>141</v>
      </c>
      <c r="AX165" s="1159"/>
      <c r="AY165" s="1159"/>
      <c r="AZ165" s="1159">
        <v>210</v>
      </c>
      <c r="BA165" s="1159"/>
      <c r="BB165" s="1160"/>
      <c r="BC165" s="1160">
        <v>289.11250000000001</v>
      </c>
      <c r="BD165" s="1160">
        <v>479.6</v>
      </c>
      <c r="BE165" s="1160">
        <v>0</v>
      </c>
      <c r="BF165" s="1159">
        <v>0</v>
      </c>
      <c r="BG165" s="1280">
        <v>329.99880000000002</v>
      </c>
      <c r="BH165" s="1158">
        <v>700.63</v>
      </c>
      <c r="BI165" s="1159">
        <v>0</v>
      </c>
      <c r="BJ165" s="1161">
        <v>0</v>
      </c>
      <c r="BK165" s="1162">
        <v>100</v>
      </c>
      <c r="BL165" s="1159">
        <v>0</v>
      </c>
      <c r="BM165" s="1161">
        <v>0</v>
      </c>
      <c r="BN165" s="1162">
        <v>70063</v>
      </c>
      <c r="BO165" s="1159">
        <v>0</v>
      </c>
      <c r="BP165" s="1159">
        <v>0</v>
      </c>
      <c r="BQ165" s="1161">
        <v>70063</v>
      </c>
      <c r="BR165" s="1159">
        <v>0</v>
      </c>
      <c r="BS165" s="1159">
        <v>52547.25</v>
      </c>
      <c r="BT165" s="1159">
        <v>0</v>
      </c>
      <c r="BU165" s="1159"/>
      <c r="BV165" s="1159">
        <v>0</v>
      </c>
      <c r="BW165" s="1159"/>
      <c r="BX165" s="1159"/>
      <c r="BY165" s="1159"/>
      <c r="BZ165" s="1161"/>
      <c r="CA165" s="1158">
        <v>17515.75</v>
      </c>
      <c r="CB165" s="1159">
        <v>0</v>
      </c>
      <c r="CC165" s="1159">
        <v>70063</v>
      </c>
      <c r="CD165" s="1159">
        <v>52547.25</v>
      </c>
      <c r="CE165" s="1159">
        <v>52547.25</v>
      </c>
      <c r="CF165" s="1150">
        <v>0</v>
      </c>
      <c r="CG165" s="1159">
        <v>17515.75</v>
      </c>
    </row>
    <row r="166" spans="1:85" ht="15.6" x14ac:dyDescent="0.3">
      <c r="A166" s="1365">
        <v>163</v>
      </c>
      <c r="B166" s="1147" t="s">
        <v>851</v>
      </c>
      <c r="C166" s="1148">
        <v>0</v>
      </c>
      <c r="D166" s="1149">
        <v>0</v>
      </c>
      <c r="E166" s="1150">
        <v>5</v>
      </c>
      <c r="F166" s="1150">
        <v>0</v>
      </c>
      <c r="G166" s="1150">
        <v>0</v>
      </c>
      <c r="H166" s="1150">
        <v>0</v>
      </c>
      <c r="I166" s="1150">
        <v>0</v>
      </c>
      <c r="J166" s="1150">
        <v>0</v>
      </c>
      <c r="K166" s="1153">
        <v>0</v>
      </c>
      <c r="L166" s="1150">
        <v>0</v>
      </c>
      <c r="M166" s="1150">
        <v>0</v>
      </c>
      <c r="N166" s="1151">
        <v>5</v>
      </c>
      <c r="O166" s="1152">
        <v>0</v>
      </c>
      <c r="P166" s="1150"/>
      <c r="Q166" s="1150"/>
      <c r="R166" s="1150"/>
      <c r="S166" s="1150"/>
      <c r="T166" s="1150"/>
      <c r="U166" s="1150"/>
      <c r="V166" s="1150"/>
      <c r="W166" s="1150"/>
      <c r="X166" s="1153"/>
      <c r="Y166" s="1153"/>
      <c r="Z166" s="1153"/>
      <c r="AA166" s="1154">
        <v>0</v>
      </c>
      <c r="AB166" s="1149">
        <v>0</v>
      </c>
      <c r="AC166" s="1150">
        <v>0</v>
      </c>
      <c r="AD166" s="1150">
        <v>0</v>
      </c>
      <c r="AE166" s="1150">
        <v>0</v>
      </c>
      <c r="AF166" s="1150">
        <v>0</v>
      </c>
      <c r="AG166" s="1154">
        <v>0</v>
      </c>
      <c r="AH166" s="1149">
        <v>0</v>
      </c>
      <c r="AI166" s="1150">
        <v>5</v>
      </c>
      <c r="AJ166" s="1150">
        <v>0</v>
      </c>
      <c r="AK166" s="1150">
        <v>0</v>
      </c>
      <c r="AL166" s="1150">
        <v>0</v>
      </c>
      <c r="AM166" s="1150">
        <v>0</v>
      </c>
      <c r="AN166" s="1150">
        <v>0</v>
      </c>
      <c r="AO166" s="1150">
        <v>0</v>
      </c>
      <c r="AP166" s="1153">
        <v>0</v>
      </c>
      <c r="AQ166" s="1153">
        <v>0</v>
      </c>
      <c r="AR166" s="1153">
        <v>0</v>
      </c>
      <c r="AS166" s="1154">
        <v>5</v>
      </c>
      <c r="AT166" s="1149">
        <v>0</v>
      </c>
      <c r="AU166" s="1150">
        <v>0</v>
      </c>
      <c r="AV166" s="1154">
        <v>0</v>
      </c>
      <c r="AW166" s="1158">
        <v>5445</v>
      </c>
      <c r="AX166" s="1159"/>
      <c r="AY166" s="1159"/>
      <c r="AZ166" s="1159"/>
      <c r="BA166" s="1159"/>
      <c r="BB166" s="1160"/>
      <c r="BC166" s="1160"/>
      <c r="BD166" s="1160"/>
      <c r="BE166" s="1160">
        <v>0</v>
      </c>
      <c r="BF166" s="1159">
        <v>0</v>
      </c>
      <c r="BG166" s="1280">
        <v>0</v>
      </c>
      <c r="BH166" s="1158">
        <v>0</v>
      </c>
      <c r="BI166" s="1159">
        <v>0</v>
      </c>
      <c r="BJ166" s="1161">
        <v>0</v>
      </c>
      <c r="BK166" s="1162">
        <v>0</v>
      </c>
      <c r="BL166" s="1159">
        <v>0</v>
      </c>
      <c r="BM166" s="1161">
        <v>0</v>
      </c>
      <c r="BN166" s="1162">
        <v>0</v>
      </c>
      <c r="BO166" s="1159">
        <v>0</v>
      </c>
      <c r="BP166" s="1159">
        <v>0</v>
      </c>
      <c r="BQ166" s="1161">
        <v>0</v>
      </c>
      <c r="BR166" s="1159">
        <v>0</v>
      </c>
      <c r="BS166" s="1159"/>
      <c r="BT166" s="1159"/>
      <c r="BU166" s="1159"/>
      <c r="BV166" s="1159">
        <v>0</v>
      </c>
      <c r="BW166" s="1159"/>
      <c r="BX166" s="1159"/>
      <c r="BY166" s="1159"/>
      <c r="BZ166" s="1161"/>
      <c r="CA166" s="1158">
        <v>27225</v>
      </c>
      <c r="CB166" s="1159">
        <v>27225</v>
      </c>
      <c r="CC166" s="1159">
        <v>0</v>
      </c>
      <c r="CD166" s="1159">
        <v>0</v>
      </c>
      <c r="CE166" s="1159">
        <v>0</v>
      </c>
      <c r="CF166" s="1150">
        <v>0</v>
      </c>
      <c r="CG166" s="1159">
        <v>0</v>
      </c>
    </row>
    <row r="167" spans="1:85" ht="15.6" x14ac:dyDescent="0.3">
      <c r="A167" s="1365">
        <v>164</v>
      </c>
      <c r="B167" s="1147" t="s">
        <v>856</v>
      </c>
      <c r="C167" s="1148">
        <v>35</v>
      </c>
      <c r="D167" s="1149">
        <v>0</v>
      </c>
      <c r="E167" s="1150">
        <v>0</v>
      </c>
      <c r="F167" s="1150">
        <v>0</v>
      </c>
      <c r="G167" s="1150">
        <v>0</v>
      </c>
      <c r="H167" s="1150">
        <v>0</v>
      </c>
      <c r="I167" s="1150">
        <v>0</v>
      </c>
      <c r="J167" s="1150">
        <v>0</v>
      </c>
      <c r="K167" s="1153">
        <v>0</v>
      </c>
      <c r="L167" s="1150">
        <v>92</v>
      </c>
      <c r="M167" s="1150">
        <v>0</v>
      </c>
      <c r="N167" s="1151">
        <v>92</v>
      </c>
      <c r="O167" s="1152">
        <v>750</v>
      </c>
      <c r="P167" s="1150">
        <v>35</v>
      </c>
      <c r="Q167" s="1150"/>
      <c r="R167" s="1150"/>
      <c r="S167" s="1150"/>
      <c r="T167" s="1150"/>
      <c r="U167" s="1150"/>
      <c r="V167" s="1150"/>
      <c r="W167" s="1150"/>
      <c r="X167" s="1153">
        <v>92</v>
      </c>
      <c r="Y167" s="1153"/>
      <c r="Z167" s="1153">
        <v>556</v>
      </c>
      <c r="AA167" s="1154">
        <v>683</v>
      </c>
      <c r="AB167" s="1149">
        <v>0</v>
      </c>
      <c r="AC167" s="1150">
        <v>0</v>
      </c>
      <c r="AD167" s="1150">
        <v>6</v>
      </c>
      <c r="AE167" s="1150">
        <v>327</v>
      </c>
      <c r="AF167" s="1150">
        <v>350</v>
      </c>
      <c r="AG167" s="1154">
        <v>683</v>
      </c>
      <c r="AH167" s="1149">
        <v>0</v>
      </c>
      <c r="AI167" s="1150">
        <v>0</v>
      </c>
      <c r="AJ167" s="1150">
        <v>0</v>
      </c>
      <c r="AK167" s="1150">
        <v>0</v>
      </c>
      <c r="AL167" s="1150">
        <v>0</v>
      </c>
      <c r="AM167" s="1150">
        <v>0</v>
      </c>
      <c r="AN167" s="1150">
        <v>0</v>
      </c>
      <c r="AO167" s="1150">
        <v>0</v>
      </c>
      <c r="AP167" s="1153">
        <v>0</v>
      </c>
      <c r="AQ167" s="1153">
        <v>0</v>
      </c>
      <c r="AR167" s="1153">
        <v>194</v>
      </c>
      <c r="AS167" s="1154">
        <v>194</v>
      </c>
      <c r="AT167" s="1149">
        <v>683</v>
      </c>
      <c r="AU167" s="1150">
        <v>683</v>
      </c>
      <c r="AV167" s="1154">
        <v>0</v>
      </c>
      <c r="AW167" s="1158">
        <v>99</v>
      </c>
      <c r="AX167" s="1159"/>
      <c r="AY167" s="1159"/>
      <c r="AZ167" s="1159"/>
      <c r="BA167" s="1159"/>
      <c r="BB167" s="1160"/>
      <c r="BC167" s="1160"/>
      <c r="BD167" s="1160"/>
      <c r="BE167" s="1160">
        <v>84</v>
      </c>
      <c r="BF167" s="1159">
        <v>0</v>
      </c>
      <c r="BG167" s="1280">
        <v>0</v>
      </c>
      <c r="BH167" s="1158">
        <v>110</v>
      </c>
      <c r="BI167" s="1159">
        <v>0</v>
      </c>
      <c r="BJ167" s="1161">
        <v>0</v>
      </c>
      <c r="BK167" s="1162">
        <v>750</v>
      </c>
      <c r="BL167" s="1159">
        <v>0</v>
      </c>
      <c r="BM167" s="1161">
        <v>0</v>
      </c>
      <c r="BN167" s="1162">
        <v>82500</v>
      </c>
      <c r="BO167" s="1159">
        <v>0</v>
      </c>
      <c r="BP167" s="1159">
        <v>0</v>
      </c>
      <c r="BQ167" s="1161">
        <v>82500</v>
      </c>
      <c r="BR167" s="1159">
        <v>68228</v>
      </c>
      <c r="BS167" s="1159"/>
      <c r="BT167" s="1159"/>
      <c r="BU167" s="1159"/>
      <c r="BV167" s="1159">
        <v>660</v>
      </c>
      <c r="BW167" s="1159"/>
      <c r="BX167" s="1159"/>
      <c r="BY167" s="1159"/>
      <c r="BZ167" s="1161"/>
      <c r="CA167" s="1158">
        <v>21340</v>
      </c>
      <c r="CB167" s="1159">
        <v>7728</v>
      </c>
      <c r="CC167" s="1159">
        <v>82500</v>
      </c>
      <c r="CD167" s="1159">
        <v>68888</v>
      </c>
      <c r="CE167" s="1159">
        <v>68888</v>
      </c>
      <c r="CF167" s="1150">
        <v>0</v>
      </c>
      <c r="CG167" s="1159">
        <v>21340</v>
      </c>
    </row>
    <row r="168" spans="1:85" ht="15.6" x14ac:dyDescent="0.3">
      <c r="A168" s="1365">
        <v>165</v>
      </c>
      <c r="B168" s="1147" t="s">
        <v>858</v>
      </c>
      <c r="C168" s="1148">
        <v>0</v>
      </c>
      <c r="D168" s="1149">
        <v>0</v>
      </c>
      <c r="E168" s="1150">
        <v>14</v>
      </c>
      <c r="F168" s="1150">
        <v>0</v>
      </c>
      <c r="G168" s="1150">
        <v>0</v>
      </c>
      <c r="H168" s="1150">
        <v>0</v>
      </c>
      <c r="I168" s="1150">
        <v>0</v>
      </c>
      <c r="J168" s="1150">
        <v>0</v>
      </c>
      <c r="K168" s="1153">
        <v>0</v>
      </c>
      <c r="L168" s="1150">
        <v>0</v>
      </c>
      <c r="M168" s="1150">
        <v>0</v>
      </c>
      <c r="N168" s="1151">
        <v>14</v>
      </c>
      <c r="O168" s="1152">
        <v>0</v>
      </c>
      <c r="P168" s="1150"/>
      <c r="Q168" s="1150">
        <v>14</v>
      </c>
      <c r="R168" s="1150"/>
      <c r="S168" s="1150"/>
      <c r="T168" s="1150"/>
      <c r="U168" s="1150"/>
      <c r="V168" s="1150"/>
      <c r="W168" s="1150"/>
      <c r="X168" s="1153"/>
      <c r="Y168" s="1153"/>
      <c r="Z168" s="1153"/>
      <c r="AA168" s="1154">
        <v>14</v>
      </c>
      <c r="AB168" s="1149">
        <v>0</v>
      </c>
      <c r="AC168" s="1150">
        <v>0</v>
      </c>
      <c r="AD168" s="1150">
        <v>0</v>
      </c>
      <c r="AE168" s="1150">
        <v>8</v>
      </c>
      <c r="AF168" s="1150">
        <v>6</v>
      </c>
      <c r="AG168" s="1154">
        <v>14</v>
      </c>
      <c r="AH168" s="1149">
        <v>0</v>
      </c>
      <c r="AI168" s="1150">
        <v>0</v>
      </c>
      <c r="AJ168" s="1150">
        <v>0</v>
      </c>
      <c r="AK168" s="1150">
        <v>0</v>
      </c>
      <c r="AL168" s="1150">
        <v>0</v>
      </c>
      <c r="AM168" s="1150">
        <v>0</v>
      </c>
      <c r="AN168" s="1150">
        <v>0</v>
      </c>
      <c r="AO168" s="1150">
        <v>0</v>
      </c>
      <c r="AP168" s="1153">
        <v>0</v>
      </c>
      <c r="AQ168" s="1153">
        <v>0</v>
      </c>
      <c r="AR168" s="1153">
        <v>0</v>
      </c>
      <c r="AS168" s="1154">
        <v>0</v>
      </c>
      <c r="AT168" s="1149">
        <v>14</v>
      </c>
      <c r="AU168" s="1150">
        <v>14</v>
      </c>
      <c r="AV168" s="1154">
        <v>0</v>
      </c>
      <c r="AW168" s="1158">
        <v>1</v>
      </c>
      <c r="AX168" s="1159"/>
      <c r="AY168" s="1159"/>
      <c r="AZ168" s="1159"/>
      <c r="BA168" s="1159"/>
      <c r="BB168" s="1160"/>
      <c r="BC168" s="1160"/>
      <c r="BD168" s="1160"/>
      <c r="BE168" s="1160">
        <v>0</v>
      </c>
      <c r="BF168" s="1159">
        <v>0</v>
      </c>
      <c r="BG168" s="1280">
        <v>0</v>
      </c>
      <c r="BH168" s="1158">
        <v>0</v>
      </c>
      <c r="BI168" s="1159">
        <v>0</v>
      </c>
      <c r="BJ168" s="1161">
        <v>0</v>
      </c>
      <c r="BK168" s="1162">
        <v>0</v>
      </c>
      <c r="BL168" s="1159">
        <v>0</v>
      </c>
      <c r="BM168" s="1161">
        <v>0</v>
      </c>
      <c r="BN168" s="1162">
        <v>0</v>
      </c>
      <c r="BO168" s="1159">
        <v>0</v>
      </c>
      <c r="BP168" s="1159">
        <v>0</v>
      </c>
      <c r="BQ168" s="1161">
        <v>0</v>
      </c>
      <c r="BR168" s="1159">
        <v>14</v>
      </c>
      <c r="BS168" s="1159"/>
      <c r="BT168" s="1159"/>
      <c r="BU168" s="1159"/>
      <c r="BV168" s="1159">
        <v>0</v>
      </c>
      <c r="BW168" s="1159"/>
      <c r="BX168" s="1159"/>
      <c r="BY168" s="1159"/>
      <c r="BZ168" s="1161"/>
      <c r="CA168" s="1158">
        <v>0</v>
      </c>
      <c r="CB168" s="1159">
        <v>14</v>
      </c>
      <c r="CC168" s="1159">
        <v>0</v>
      </c>
      <c r="CD168" s="1159">
        <v>14</v>
      </c>
      <c r="CE168" s="1159">
        <v>14</v>
      </c>
      <c r="CF168" s="1150">
        <v>0</v>
      </c>
      <c r="CG168" s="1159">
        <v>0</v>
      </c>
    </row>
    <row r="169" spans="1:85" ht="15.6" x14ac:dyDescent="0.3">
      <c r="A169" s="1365">
        <v>166</v>
      </c>
      <c r="B169" s="1147" t="s">
        <v>1781</v>
      </c>
      <c r="C169" s="1148">
        <v>4</v>
      </c>
      <c r="D169" s="1149">
        <v>0</v>
      </c>
      <c r="E169" s="1150">
        <v>1</v>
      </c>
      <c r="F169" s="1150">
        <v>0</v>
      </c>
      <c r="G169" s="1150">
        <v>0</v>
      </c>
      <c r="H169" s="1150">
        <v>0</v>
      </c>
      <c r="I169" s="1150">
        <v>0</v>
      </c>
      <c r="J169" s="1150">
        <v>0</v>
      </c>
      <c r="K169" s="1153">
        <v>0</v>
      </c>
      <c r="L169" s="1150">
        <v>0</v>
      </c>
      <c r="M169" s="1150">
        <v>0</v>
      </c>
      <c r="N169" s="1151">
        <v>1</v>
      </c>
      <c r="O169" s="1152">
        <v>0</v>
      </c>
      <c r="P169" s="1150"/>
      <c r="Q169" s="1150"/>
      <c r="R169" s="1150"/>
      <c r="S169" s="1150"/>
      <c r="T169" s="1150"/>
      <c r="U169" s="1150"/>
      <c r="V169" s="1150"/>
      <c r="W169" s="1150"/>
      <c r="X169" s="1153"/>
      <c r="Y169" s="1153"/>
      <c r="Z169" s="1153"/>
      <c r="AA169" s="1154">
        <v>0</v>
      </c>
      <c r="AB169" s="1149">
        <v>0</v>
      </c>
      <c r="AC169" s="1150">
        <v>0</v>
      </c>
      <c r="AD169" s="1150">
        <v>0</v>
      </c>
      <c r="AE169" s="1150">
        <v>0</v>
      </c>
      <c r="AF169" s="1150">
        <v>0</v>
      </c>
      <c r="AG169" s="1154">
        <v>0</v>
      </c>
      <c r="AH169" s="1149">
        <v>4</v>
      </c>
      <c r="AI169" s="1150">
        <v>1</v>
      </c>
      <c r="AJ169" s="1150">
        <v>0</v>
      </c>
      <c r="AK169" s="1150">
        <v>0</v>
      </c>
      <c r="AL169" s="1150">
        <v>0</v>
      </c>
      <c r="AM169" s="1150">
        <v>0</v>
      </c>
      <c r="AN169" s="1150">
        <v>0</v>
      </c>
      <c r="AO169" s="1150">
        <v>0</v>
      </c>
      <c r="AP169" s="1153">
        <v>0</v>
      </c>
      <c r="AQ169" s="1153">
        <v>0</v>
      </c>
      <c r="AR169" s="1153">
        <v>0</v>
      </c>
      <c r="AS169" s="1154">
        <v>5</v>
      </c>
      <c r="AT169" s="1149">
        <v>0</v>
      </c>
      <c r="AU169" s="1150">
        <v>0</v>
      </c>
      <c r="AV169" s="1154">
        <v>0</v>
      </c>
      <c r="AW169" s="1158">
        <v>37.5</v>
      </c>
      <c r="AX169" s="1159"/>
      <c r="AY169" s="1159"/>
      <c r="AZ169" s="1159"/>
      <c r="BA169" s="1159"/>
      <c r="BB169" s="1160"/>
      <c r="BC169" s="1160"/>
      <c r="BD169" s="1160"/>
      <c r="BE169" s="1160">
        <v>0</v>
      </c>
      <c r="BF169" s="1159">
        <v>0</v>
      </c>
      <c r="BG169" s="1280">
        <v>0</v>
      </c>
      <c r="BH169" s="1158">
        <v>0</v>
      </c>
      <c r="BI169" s="1159">
        <v>0</v>
      </c>
      <c r="BJ169" s="1161">
        <v>0</v>
      </c>
      <c r="BK169" s="1162">
        <v>0</v>
      </c>
      <c r="BL169" s="1159">
        <v>0</v>
      </c>
      <c r="BM169" s="1161">
        <v>0</v>
      </c>
      <c r="BN169" s="1162">
        <v>0</v>
      </c>
      <c r="BO169" s="1159">
        <v>0</v>
      </c>
      <c r="BP169" s="1159">
        <v>0</v>
      </c>
      <c r="BQ169" s="1161">
        <v>0</v>
      </c>
      <c r="BR169" s="1159">
        <v>0</v>
      </c>
      <c r="BS169" s="1159"/>
      <c r="BT169" s="1159"/>
      <c r="BU169" s="1159"/>
      <c r="BV169" s="1159">
        <v>0</v>
      </c>
      <c r="BW169" s="1159"/>
      <c r="BX169" s="1159"/>
      <c r="BY169" s="1159"/>
      <c r="BZ169" s="1161"/>
      <c r="CA169" s="1158">
        <v>37.5</v>
      </c>
      <c r="CB169" s="1159">
        <v>37.5</v>
      </c>
      <c r="CC169" s="1159">
        <v>0</v>
      </c>
      <c r="CD169" s="1159">
        <v>0</v>
      </c>
      <c r="CE169" s="1159">
        <v>0</v>
      </c>
      <c r="CF169" s="1150">
        <v>0</v>
      </c>
      <c r="CG169" s="1159">
        <v>0</v>
      </c>
    </row>
    <row r="170" spans="1:85" ht="15.6" x14ac:dyDescent="0.3">
      <c r="A170" s="1365">
        <v>167</v>
      </c>
      <c r="B170" s="1147" t="s">
        <v>859</v>
      </c>
      <c r="C170" s="1148">
        <v>0</v>
      </c>
      <c r="D170" s="1149">
        <v>0</v>
      </c>
      <c r="E170" s="1150">
        <v>1515</v>
      </c>
      <c r="F170" s="1150">
        <v>0</v>
      </c>
      <c r="G170" s="1150">
        <v>0</v>
      </c>
      <c r="H170" s="1150">
        <v>0</v>
      </c>
      <c r="I170" s="1150">
        <v>0</v>
      </c>
      <c r="J170" s="1150">
        <v>0</v>
      </c>
      <c r="K170" s="1153">
        <v>0</v>
      </c>
      <c r="L170" s="1150">
        <v>0</v>
      </c>
      <c r="M170" s="1150">
        <v>0</v>
      </c>
      <c r="N170" s="1151">
        <v>1515</v>
      </c>
      <c r="O170" s="1152">
        <v>0</v>
      </c>
      <c r="P170" s="1150"/>
      <c r="Q170" s="1150">
        <v>33</v>
      </c>
      <c r="R170" s="1150"/>
      <c r="S170" s="1150"/>
      <c r="T170" s="1150"/>
      <c r="U170" s="1150"/>
      <c r="V170" s="1150"/>
      <c r="W170" s="1150"/>
      <c r="X170" s="1153"/>
      <c r="Y170" s="1153"/>
      <c r="Z170" s="1153"/>
      <c r="AA170" s="1154">
        <v>33</v>
      </c>
      <c r="AB170" s="1149">
        <v>0</v>
      </c>
      <c r="AC170" s="1150">
        <v>0</v>
      </c>
      <c r="AD170" s="1150">
        <v>0</v>
      </c>
      <c r="AE170" s="1150">
        <v>8</v>
      </c>
      <c r="AF170" s="1150">
        <v>25</v>
      </c>
      <c r="AG170" s="1154">
        <v>33</v>
      </c>
      <c r="AH170" s="1149">
        <v>0</v>
      </c>
      <c r="AI170" s="1150">
        <v>1482</v>
      </c>
      <c r="AJ170" s="1150">
        <v>0</v>
      </c>
      <c r="AK170" s="1150">
        <v>0</v>
      </c>
      <c r="AL170" s="1150">
        <v>0</v>
      </c>
      <c r="AM170" s="1150">
        <v>0</v>
      </c>
      <c r="AN170" s="1150">
        <v>0</v>
      </c>
      <c r="AO170" s="1150">
        <v>0</v>
      </c>
      <c r="AP170" s="1153">
        <v>0</v>
      </c>
      <c r="AQ170" s="1153">
        <v>0</v>
      </c>
      <c r="AR170" s="1153">
        <v>0</v>
      </c>
      <c r="AS170" s="1154">
        <v>1482</v>
      </c>
      <c r="AT170" s="1149">
        <v>33</v>
      </c>
      <c r="AU170" s="1150">
        <v>33</v>
      </c>
      <c r="AV170" s="1154">
        <v>0</v>
      </c>
      <c r="AW170" s="1158">
        <v>2</v>
      </c>
      <c r="AX170" s="1159"/>
      <c r="AY170" s="1159"/>
      <c r="AZ170" s="1159"/>
      <c r="BA170" s="1159"/>
      <c r="BB170" s="1160"/>
      <c r="BC170" s="1160"/>
      <c r="BD170" s="1160"/>
      <c r="BE170" s="1160">
        <v>0</v>
      </c>
      <c r="BF170" s="1159">
        <v>0</v>
      </c>
      <c r="BG170" s="1280">
        <v>0</v>
      </c>
      <c r="BH170" s="1158">
        <v>0</v>
      </c>
      <c r="BI170" s="1159">
        <v>0</v>
      </c>
      <c r="BJ170" s="1161">
        <v>0</v>
      </c>
      <c r="BK170" s="1162">
        <v>0</v>
      </c>
      <c r="BL170" s="1159">
        <v>0</v>
      </c>
      <c r="BM170" s="1161">
        <v>0</v>
      </c>
      <c r="BN170" s="1162">
        <v>0</v>
      </c>
      <c r="BO170" s="1159">
        <v>0</v>
      </c>
      <c r="BP170" s="1159">
        <v>0</v>
      </c>
      <c r="BQ170" s="1161">
        <v>0</v>
      </c>
      <c r="BR170" s="1159">
        <v>66</v>
      </c>
      <c r="BS170" s="1159"/>
      <c r="BT170" s="1159"/>
      <c r="BU170" s="1159"/>
      <c r="BV170" s="1159">
        <v>0</v>
      </c>
      <c r="BW170" s="1159"/>
      <c r="BX170" s="1159"/>
      <c r="BY170" s="1159"/>
      <c r="BZ170" s="1161"/>
      <c r="CA170" s="1158">
        <v>2964</v>
      </c>
      <c r="CB170" s="1159">
        <v>3030</v>
      </c>
      <c r="CC170" s="1159">
        <v>0</v>
      </c>
      <c r="CD170" s="1159">
        <v>66</v>
      </c>
      <c r="CE170" s="1159">
        <v>66</v>
      </c>
      <c r="CF170" s="1150">
        <v>0</v>
      </c>
      <c r="CG170" s="1159">
        <v>0</v>
      </c>
    </row>
    <row r="171" spans="1:85" ht="15.6" x14ac:dyDescent="0.3">
      <c r="A171" s="1365">
        <v>168</v>
      </c>
      <c r="B171" s="1147" t="s">
        <v>860</v>
      </c>
      <c r="C171" s="1148">
        <v>0</v>
      </c>
      <c r="D171" s="1149">
        <v>0</v>
      </c>
      <c r="E171" s="1150">
        <v>0</v>
      </c>
      <c r="F171" s="1150">
        <v>0</v>
      </c>
      <c r="G171" s="1150">
        <v>128</v>
      </c>
      <c r="H171" s="1150">
        <v>0</v>
      </c>
      <c r="I171" s="1150">
        <v>0</v>
      </c>
      <c r="J171" s="1150">
        <v>0</v>
      </c>
      <c r="K171" s="1153">
        <v>0</v>
      </c>
      <c r="L171" s="1150">
        <v>0</v>
      </c>
      <c r="M171" s="1150">
        <v>0</v>
      </c>
      <c r="N171" s="1151">
        <v>128</v>
      </c>
      <c r="O171" s="1152">
        <v>0</v>
      </c>
      <c r="P171" s="1150"/>
      <c r="Q171" s="1150"/>
      <c r="R171" s="1150"/>
      <c r="S171" s="1150">
        <v>10</v>
      </c>
      <c r="T171" s="1150"/>
      <c r="U171" s="1150"/>
      <c r="V171" s="1150"/>
      <c r="W171" s="1150"/>
      <c r="X171" s="1153"/>
      <c r="Y171" s="1153"/>
      <c r="Z171" s="1153"/>
      <c r="AA171" s="1154">
        <v>10</v>
      </c>
      <c r="AB171" s="1149">
        <v>0</v>
      </c>
      <c r="AC171" s="1150">
        <v>0</v>
      </c>
      <c r="AD171" s="1150">
        <v>0</v>
      </c>
      <c r="AE171" s="1150">
        <v>4</v>
      </c>
      <c r="AF171" s="1150">
        <v>6</v>
      </c>
      <c r="AG171" s="1154">
        <v>10</v>
      </c>
      <c r="AH171" s="1149">
        <v>0</v>
      </c>
      <c r="AI171" s="1150">
        <v>0</v>
      </c>
      <c r="AJ171" s="1150">
        <v>0</v>
      </c>
      <c r="AK171" s="1150">
        <v>118</v>
      </c>
      <c r="AL171" s="1150">
        <v>0</v>
      </c>
      <c r="AM171" s="1150">
        <v>0</v>
      </c>
      <c r="AN171" s="1150">
        <v>0</v>
      </c>
      <c r="AO171" s="1150">
        <v>0</v>
      </c>
      <c r="AP171" s="1153">
        <v>0</v>
      </c>
      <c r="AQ171" s="1153">
        <v>0</v>
      </c>
      <c r="AR171" s="1153">
        <v>0</v>
      </c>
      <c r="AS171" s="1154">
        <v>118</v>
      </c>
      <c r="AT171" s="1149">
        <v>10</v>
      </c>
      <c r="AU171" s="1150">
        <v>10</v>
      </c>
      <c r="AV171" s="1154">
        <v>0</v>
      </c>
      <c r="AW171" s="1158">
        <v>400</v>
      </c>
      <c r="AX171" s="1159"/>
      <c r="AY171" s="1159">
        <v>410</v>
      </c>
      <c r="AZ171" s="1159"/>
      <c r="BA171" s="1159"/>
      <c r="BB171" s="1160"/>
      <c r="BC171" s="1160"/>
      <c r="BD171" s="1160"/>
      <c r="BE171" s="1160">
        <v>0</v>
      </c>
      <c r="BF171" s="1159">
        <v>0</v>
      </c>
      <c r="BG171" s="1280">
        <v>0</v>
      </c>
      <c r="BH171" s="1158">
        <v>0</v>
      </c>
      <c r="BI171" s="1159">
        <v>0</v>
      </c>
      <c r="BJ171" s="1161">
        <v>0</v>
      </c>
      <c r="BK171" s="1162">
        <v>0</v>
      </c>
      <c r="BL171" s="1159">
        <v>0</v>
      </c>
      <c r="BM171" s="1161">
        <v>0</v>
      </c>
      <c r="BN171" s="1162">
        <v>0</v>
      </c>
      <c r="BO171" s="1159">
        <v>0</v>
      </c>
      <c r="BP171" s="1159">
        <v>0</v>
      </c>
      <c r="BQ171" s="1161">
        <v>0</v>
      </c>
      <c r="BR171" s="1159">
        <v>4100</v>
      </c>
      <c r="BS171" s="1159"/>
      <c r="BT171" s="1159"/>
      <c r="BU171" s="1159"/>
      <c r="BV171" s="1159">
        <v>0</v>
      </c>
      <c r="BW171" s="1159"/>
      <c r="BX171" s="1159"/>
      <c r="BY171" s="1159"/>
      <c r="BZ171" s="1161"/>
      <c r="CA171" s="1158">
        <v>48380</v>
      </c>
      <c r="CB171" s="1159">
        <v>52480</v>
      </c>
      <c r="CC171" s="1159">
        <v>0</v>
      </c>
      <c r="CD171" s="1159">
        <v>4100</v>
      </c>
      <c r="CE171" s="1159">
        <v>4100</v>
      </c>
      <c r="CF171" s="1150">
        <v>0</v>
      </c>
      <c r="CG171" s="1159">
        <v>0</v>
      </c>
    </row>
    <row r="172" spans="1:85" ht="15.6" x14ac:dyDescent="0.3">
      <c r="A172" s="1365">
        <v>169</v>
      </c>
      <c r="B172" s="1147" t="s">
        <v>861</v>
      </c>
      <c r="C172" s="1148">
        <v>0</v>
      </c>
      <c r="D172" s="1149">
        <v>0</v>
      </c>
      <c r="E172" s="1150">
        <v>19</v>
      </c>
      <c r="F172" s="1150">
        <v>0</v>
      </c>
      <c r="G172" s="1150">
        <v>0</v>
      </c>
      <c r="H172" s="1150">
        <v>0</v>
      </c>
      <c r="I172" s="1150">
        <v>0</v>
      </c>
      <c r="J172" s="1150">
        <v>0</v>
      </c>
      <c r="K172" s="1153">
        <v>0</v>
      </c>
      <c r="L172" s="1150">
        <v>0</v>
      </c>
      <c r="M172" s="1150">
        <v>0</v>
      </c>
      <c r="N172" s="1151">
        <v>19</v>
      </c>
      <c r="O172" s="1152">
        <v>0</v>
      </c>
      <c r="P172" s="1150"/>
      <c r="Q172" s="1150"/>
      <c r="R172" s="1150"/>
      <c r="S172" s="1150"/>
      <c r="T172" s="1150"/>
      <c r="U172" s="1150"/>
      <c r="V172" s="1150"/>
      <c r="W172" s="1150"/>
      <c r="X172" s="1153"/>
      <c r="Y172" s="1153"/>
      <c r="Z172" s="1153"/>
      <c r="AA172" s="1154">
        <v>0</v>
      </c>
      <c r="AB172" s="1149">
        <v>0</v>
      </c>
      <c r="AC172" s="1150">
        <v>0</v>
      </c>
      <c r="AD172" s="1150">
        <v>0</v>
      </c>
      <c r="AE172" s="1150">
        <v>0</v>
      </c>
      <c r="AF172" s="1150">
        <v>0</v>
      </c>
      <c r="AG172" s="1154">
        <v>0</v>
      </c>
      <c r="AH172" s="1149">
        <v>0</v>
      </c>
      <c r="AI172" s="1150">
        <v>19</v>
      </c>
      <c r="AJ172" s="1150">
        <v>0</v>
      </c>
      <c r="AK172" s="1150">
        <v>0</v>
      </c>
      <c r="AL172" s="1150">
        <v>0</v>
      </c>
      <c r="AM172" s="1150">
        <v>0</v>
      </c>
      <c r="AN172" s="1150">
        <v>0</v>
      </c>
      <c r="AO172" s="1150">
        <v>0</v>
      </c>
      <c r="AP172" s="1153">
        <v>0</v>
      </c>
      <c r="AQ172" s="1153">
        <v>0</v>
      </c>
      <c r="AR172" s="1153">
        <v>0</v>
      </c>
      <c r="AS172" s="1154">
        <v>19</v>
      </c>
      <c r="AT172" s="1149">
        <v>0</v>
      </c>
      <c r="AU172" s="1150">
        <v>0</v>
      </c>
      <c r="AV172" s="1154">
        <v>0</v>
      </c>
      <c r="AW172" s="1158">
        <v>8</v>
      </c>
      <c r="AX172" s="1159"/>
      <c r="AY172" s="1159"/>
      <c r="AZ172" s="1159"/>
      <c r="BA172" s="1159"/>
      <c r="BB172" s="1160"/>
      <c r="BC172" s="1160"/>
      <c r="BD172" s="1160"/>
      <c r="BE172" s="1160">
        <v>0</v>
      </c>
      <c r="BF172" s="1159">
        <v>0</v>
      </c>
      <c r="BG172" s="1280">
        <v>0</v>
      </c>
      <c r="BH172" s="1158">
        <v>0</v>
      </c>
      <c r="BI172" s="1159">
        <v>0</v>
      </c>
      <c r="BJ172" s="1161">
        <v>0</v>
      </c>
      <c r="BK172" s="1162">
        <v>0</v>
      </c>
      <c r="BL172" s="1159">
        <v>0</v>
      </c>
      <c r="BM172" s="1161">
        <v>0</v>
      </c>
      <c r="BN172" s="1162">
        <v>0</v>
      </c>
      <c r="BO172" s="1159">
        <v>0</v>
      </c>
      <c r="BP172" s="1159">
        <v>0</v>
      </c>
      <c r="BQ172" s="1161">
        <v>0</v>
      </c>
      <c r="BR172" s="1159">
        <v>0</v>
      </c>
      <c r="BS172" s="1159"/>
      <c r="BT172" s="1159"/>
      <c r="BU172" s="1159"/>
      <c r="BV172" s="1159">
        <v>0</v>
      </c>
      <c r="BW172" s="1159"/>
      <c r="BX172" s="1159"/>
      <c r="BY172" s="1159"/>
      <c r="BZ172" s="1161"/>
      <c r="CA172" s="1158">
        <v>152</v>
      </c>
      <c r="CB172" s="1159">
        <v>152</v>
      </c>
      <c r="CC172" s="1159">
        <v>0</v>
      </c>
      <c r="CD172" s="1159">
        <v>0</v>
      </c>
      <c r="CE172" s="1159">
        <v>0</v>
      </c>
      <c r="CF172" s="1150">
        <v>0</v>
      </c>
      <c r="CG172" s="1159">
        <v>0</v>
      </c>
    </row>
    <row r="173" spans="1:85" ht="15.6" x14ac:dyDescent="0.3">
      <c r="A173" s="1365">
        <v>170</v>
      </c>
      <c r="B173" s="1147" t="s">
        <v>865</v>
      </c>
      <c r="C173" s="1148">
        <v>0</v>
      </c>
      <c r="D173" s="1149">
        <v>0</v>
      </c>
      <c r="E173" s="1150">
        <v>438</v>
      </c>
      <c r="F173" s="1150">
        <v>0</v>
      </c>
      <c r="G173" s="1150">
        <v>0</v>
      </c>
      <c r="H173" s="1150">
        <v>0</v>
      </c>
      <c r="I173" s="1150">
        <v>0</v>
      </c>
      <c r="J173" s="1150">
        <v>0</v>
      </c>
      <c r="K173" s="1153">
        <v>0</v>
      </c>
      <c r="L173" s="1150">
        <v>0</v>
      </c>
      <c r="M173" s="1150">
        <v>0</v>
      </c>
      <c r="N173" s="1151">
        <v>438</v>
      </c>
      <c r="O173" s="1152">
        <v>0</v>
      </c>
      <c r="P173" s="1150"/>
      <c r="Q173" s="1150">
        <v>27</v>
      </c>
      <c r="R173" s="1150"/>
      <c r="S173" s="1150"/>
      <c r="T173" s="1150"/>
      <c r="U173" s="1150"/>
      <c r="V173" s="1150"/>
      <c r="W173" s="1150"/>
      <c r="X173" s="1153"/>
      <c r="Y173" s="1153"/>
      <c r="Z173" s="1153"/>
      <c r="AA173" s="1154">
        <v>27</v>
      </c>
      <c r="AB173" s="1149">
        <v>0</v>
      </c>
      <c r="AC173" s="1150">
        <v>0</v>
      </c>
      <c r="AD173" s="1150">
        <v>0</v>
      </c>
      <c r="AE173" s="1150">
        <v>5</v>
      </c>
      <c r="AF173" s="1150">
        <v>22</v>
      </c>
      <c r="AG173" s="1154">
        <v>27</v>
      </c>
      <c r="AH173" s="1149">
        <v>0</v>
      </c>
      <c r="AI173" s="1150">
        <v>411</v>
      </c>
      <c r="AJ173" s="1150">
        <v>0</v>
      </c>
      <c r="AK173" s="1150">
        <v>0</v>
      </c>
      <c r="AL173" s="1150">
        <v>0</v>
      </c>
      <c r="AM173" s="1150">
        <v>0</v>
      </c>
      <c r="AN173" s="1150">
        <v>0</v>
      </c>
      <c r="AO173" s="1150">
        <v>0</v>
      </c>
      <c r="AP173" s="1153">
        <v>0</v>
      </c>
      <c r="AQ173" s="1153">
        <v>0</v>
      </c>
      <c r="AR173" s="1153">
        <v>0</v>
      </c>
      <c r="AS173" s="1154">
        <v>411</v>
      </c>
      <c r="AT173" s="1149">
        <v>27</v>
      </c>
      <c r="AU173" s="1150">
        <v>27</v>
      </c>
      <c r="AV173" s="1154">
        <v>0</v>
      </c>
      <c r="AW173" s="1158">
        <v>5.25</v>
      </c>
      <c r="AX173" s="1159"/>
      <c r="AY173" s="1159"/>
      <c r="AZ173" s="1159"/>
      <c r="BA173" s="1159"/>
      <c r="BB173" s="1160"/>
      <c r="BC173" s="1160"/>
      <c r="BD173" s="1160"/>
      <c r="BE173" s="1160">
        <v>0</v>
      </c>
      <c r="BF173" s="1159">
        <v>0</v>
      </c>
      <c r="BG173" s="1280">
        <v>0</v>
      </c>
      <c r="BH173" s="1158">
        <v>0</v>
      </c>
      <c r="BI173" s="1159">
        <v>0</v>
      </c>
      <c r="BJ173" s="1161">
        <v>0</v>
      </c>
      <c r="BK173" s="1162">
        <v>0</v>
      </c>
      <c r="BL173" s="1159">
        <v>0</v>
      </c>
      <c r="BM173" s="1161">
        <v>0</v>
      </c>
      <c r="BN173" s="1162">
        <v>0</v>
      </c>
      <c r="BO173" s="1159">
        <v>0</v>
      </c>
      <c r="BP173" s="1159">
        <v>0</v>
      </c>
      <c r="BQ173" s="1161">
        <v>0</v>
      </c>
      <c r="BR173" s="1159">
        <v>141.75</v>
      </c>
      <c r="BS173" s="1159"/>
      <c r="BT173" s="1159"/>
      <c r="BU173" s="1159"/>
      <c r="BV173" s="1159">
        <v>0</v>
      </c>
      <c r="BW173" s="1159"/>
      <c r="BX173" s="1159"/>
      <c r="BY173" s="1159"/>
      <c r="BZ173" s="1161"/>
      <c r="CA173" s="1158">
        <v>2157.75</v>
      </c>
      <c r="CB173" s="1159">
        <v>2299.5</v>
      </c>
      <c r="CC173" s="1159">
        <v>0</v>
      </c>
      <c r="CD173" s="1159">
        <v>141.75</v>
      </c>
      <c r="CE173" s="1159">
        <v>141.75</v>
      </c>
      <c r="CF173" s="1150">
        <v>0</v>
      </c>
      <c r="CG173" s="1159">
        <v>0</v>
      </c>
    </row>
    <row r="174" spans="1:85" ht="15.6" x14ac:dyDescent="0.3">
      <c r="A174" s="1365">
        <v>171</v>
      </c>
      <c r="B174" s="1147" t="s">
        <v>867</v>
      </c>
      <c r="C174" s="1148">
        <v>0</v>
      </c>
      <c r="D174" s="1149">
        <v>0</v>
      </c>
      <c r="E174" s="1150">
        <v>0</v>
      </c>
      <c r="F174" s="1150">
        <v>0</v>
      </c>
      <c r="G174" s="1150">
        <v>0</v>
      </c>
      <c r="H174" s="1150">
        <v>0</v>
      </c>
      <c r="I174" s="1150">
        <v>0</v>
      </c>
      <c r="J174" s="1150">
        <v>0</v>
      </c>
      <c r="K174" s="1153">
        <v>0</v>
      </c>
      <c r="L174" s="1150">
        <v>0</v>
      </c>
      <c r="M174" s="1150">
        <v>48.5</v>
      </c>
      <c r="N174" s="1151">
        <v>48.5</v>
      </c>
      <c r="O174" s="1152">
        <v>75</v>
      </c>
      <c r="P174" s="1150"/>
      <c r="Q174" s="1150"/>
      <c r="R174" s="1150"/>
      <c r="S174" s="1150"/>
      <c r="T174" s="1150"/>
      <c r="U174" s="1150"/>
      <c r="V174" s="1150"/>
      <c r="W174" s="1150"/>
      <c r="X174" s="1153"/>
      <c r="Y174" s="1153">
        <v>46</v>
      </c>
      <c r="Z174" s="1153">
        <v>3</v>
      </c>
      <c r="AA174" s="1154">
        <v>49</v>
      </c>
      <c r="AB174" s="1149">
        <v>0</v>
      </c>
      <c r="AC174" s="1150">
        <v>0</v>
      </c>
      <c r="AD174" s="1150">
        <v>3</v>
      </c>
      <c r="AE174" s="1150">
        <v>8</v>
      </c>
      <c r="AF174" s="1150">
        <v>38</v>
      </c>
      <c r="AG174" s="1154">
        <v>49</v>
      </c>
      <c r="AH174" s="1149">
        <v>0</v>
      </c>
      <c r="AI174" s="1150">
        <v>0</v>
      </c>
      <c r="AJ174" s="1150">
        <v>0</v>
      </c>
      <c r="AK174" s="1150">
        <v>0</v>
      </c>
      <c r="AL174" s="1150">
        <v>0</v>
      </c>
      <c r="AM174" s="1150">
        <v>0</v>
      </c>
      <c r="AN174" s="1150">
        <v>0</v>
      </c>
      <c r="AO174" s="1150">
        <v>0</v>
      </c>
      <c r="AP174" s="1153">
        <v>0</v>
      </c>
      <c r="AQ174" s="1153">
        <v>2.5</v>
      </c>
      <c r="AR174" s="1153">
        <v>72</v>
      </c>
      <c r="AS174" s="1154">
        <v>74.5</v>
      </c>
      <c r="AT174" s="1149">
        <v>49</v>
      </c>
      <c r="AU174" s="1150">
        <v>49</v>
      </c>
      <c r="AV174" s="1154">
        <v>0</v>
      </c>
      <c r="AW174" s="1158">
        <v>730</v>
      </c>
      <c r="AX174" s="1159"/>
      <c r="AY174" s="1159">
        <v>900</v>
      </c>
      <c r="AZ174" s="1159"/>
      <c r="BA174" s="1159">
        <v>721.45500000000004</v>
      </c>
      <c r="BB174" s="1160"/>
      <c r="BC174" s="1160">
        <v>593.25</v>
      </c>
      <c r="BD174" s="1160"/>
      <c r="BE174" s="1160">
        <v>0</v>
      </c>
      <c r="BF174" s="1159">
        <v>0</v>
      </c>
      <c r="BG174" s="1280">
        <v>684.4</v>
      </c>
      <c r="BH174" s="1158">
        <v>734.99839999999995</v>
      </c>
      <c r="BI174" s="1159">
        <v>0</v>
      </c>
      <c r="BJ174" s="1161">
        <v>0</v>
      </c>
      <c r="BK174" s="1162">
        <v>75</v>
      </c>
      <c r="BL174" s="1159">
        <v>0</v>
      </c>
      <c r="BM174" s="1161">
        <v>0</v>
      </c>
      <c r="BN174" s="1162">
        <v>55124.88</v>
      </c>
      <c r="BO174" s="1159">
        <v>0</v>
      </c>
      <c r="BP174" s="1159">
        <v>0</v>
      </c>
      <c r="BQ174" s="1161">
        <v>55124.88</v>
      </c>
      <c r="BR174" s="1159">
        <v>0</v>
      </c>
      <c r="BS174" s="1159">
        <v>31482.399999999998</v>
      </c>
      <c r="BT174" s="1159"/>
      <c r="BU174" s="1159"/>
      <c r="BV174" s="1159">
        <v>2204.9951999999998</v>
      </c>
      <c r="BW174" s="1159"/>
      <c r="BX174" s="1159"/>
      <c r="BY174" s="1159"/>
      <c r="BZ174" s="1161"/>
      <c r="CA174" s="1158">
        <v>54630.8848</v>
      </c>
      <c r="CB174" s="1159">
        <v>33193.4</v>
      </c>
      <c r="CC174" s="1159">
        <v>55124.88</v>
      </c>
      <c r="CD174" s="1159">
        <v>33687.395199999999</v>
      </c>
      <c r="CE174" s="1159">
        <v>33687.395199999999</v>
      </c>
      <c r="CF174" s="1150">
        <v>0</v>
      </c>
      <c r="CG174" s="1159">
        <v>52919.8848</v>
      </c>
    </row>
    <row r="175" spans="1:85" ht="15.6" x14ac:dyDescent="0.3">
      <c r="A175" s="1365">
        <v>172</v>
      </c>
      <c r="B175" s="1147" t="s">
        <v>869</v>
      </c>
      <c r="C175" s="1148">
        <v>0</v>
      </c>
      <c r="D175" s="1149">
        <v>0</v>
      </c>
      <c r="E175" s="1150">
        <v>0</v>
      </c>
      <c r="F175" s="1150">
        <v>0</v>
      </c>
      <c r="G175" s="1150">
        <v>0</v>
      </c>
      <c r="H175" s="1150">
        <v>0</v>
      </c>
      <c r="I175" s="1150">
        <v>0</v>
      </c>
      <c r="J175" s="1150">
        <v>0</v>
      </c>
      <c r="K175" s="1153">
        <v>0</v>
      </c>
      <c r="L175" s="1150">
        <v>0</v>
      </c>
      <c r="M175" s="1150">
        <v>6430</v>
      </c>
      <c r="N175" s="1151">
        <v>6430</v>
      </c>
      <c r="O175" s="1152">
        <v>0</v>
      </c>
      <c r="P175" s="1150"/>
      <c r="Q175" s="1150"/>
      <c r="R175" s="1150"/>
      <c r="S175" s="1150"/>
      <c r="T175" s="1150"/>
      <c r="U175" s="1150"/>
      <c r="V175" s="1150"/>
      <c r="W175" s="1150"/>
      <c r="X175" s="1153"/>
      <c r="Y175" s="1153">
        <v>2120</v>
      </c>
      <c r="Z175" s="1153"/>
      <c r="AA175" s="1154">
        <v>2120</v>
      </c>
      <c r="AB175" s="1149">
        <v>0</v>
      </c>
      <c r="AC175" s="1150">
        <v>0</v>
      </c>
      <c r="AD175" s="1150">
        <v>0</v>
      </c>
      <c r="AE175" s="1150">
        <v>0</v>
      </c>
      <c r="AF175" s="1150">
        <v>2120</v>
      </c>
      <c r="AG175" s="1154">
        <v>2120</v>
      </c>
      <c r="AH175" s="1149">
        <v>0</v>
      </c>
      <c r="AI175" s="1150">
        <v>0</v>
      </c>
      <c r="AJ175" s="1150">
        <v>0</v>
      </c>
      <c r="AK175" s="1150">
        <v>0</v>
      </c>
      <c r="AL175" s="1150">
        <v>0</v>
      </c>
      <c r="AM175" s="1150">
        <v>0</v>
      </c>
      <c r="AN175" s="1150">
        <v>0</v>
      </c>
      <c r="AO175" s="1150">
        <v>0</v>
      </c>
      <c r="AP175" s="1153">
        <v>0</v>
      </c>
      <c r="AQ175" s="1153">
        <v>4310</v>
      </c>
      <c r="AR175" s="1153">
        <v>0</v>
      </c>
      <c r="AS175" s="1154">
        <v>4310</v>
      </c>
      <c r="AT175" s="1149">
        <v>2120</v>
      </c>
      <c r="AU175" s="1150">
        <v>2120</v>
      </c>
      <c r="AV175" s="1154">
        <v>0</v>
      </c>
      <c r="AW175" s="1158">
        <v>94</v>
      </c>
      <c r="AX175" s="1159"/>
      <c r="AY175" s="1159"/>
      <c r="AZ175" s="1159"/>
      <c r="BA175" s="1159"/>
      <c r="BB175" s="1160"/>
      <c r="BC175" s="1160">
        <v>100.25</v>
      </c>
      <c r="BD175" s="1160"/>
      <c r="BE175" s="1160">
        <v>94.99</v>
      </c>
      <c r="BF175" s="1159">
        <v>118</v>
      </c>
      <c r="BG175" s="1280">
        <v>125.55200000000001</v>
      </c>
      <c r="BH175" s="1158">
        <v>0</v>
      </c>
      <c r="BI175" s="1159">
        <v>0</v>
      </c>
      <c r="BJ175" s="1161">
        <v>0</v>
      </c>
      <c r="BK175" s="1162">
        <v>0</v>
      </c>
      <c r="BL175" s="1159">
        <v>0</v>
      </c>
      <c r="BM175" s="1161">
        <v>0</v>
      </c>
      <c r="BN175" s="1162">
        <v>0</v>
      </c>
      <c r="BO175" s="1159">
        <v>0</v>
      </c>
      <c r="BP175" s="1159">
        <v>0</v>
      </c>
      <c r="BQ175" s="1161">
        <v>0</v>
      </c>
      <c r="BR175" s="1159">
        <v>266170.23999999999</v>
      </c>
      <c r="BS175" s="1159">
        <v>0</v>
      </c>
      <c r="BT175" s="1159"/>
      <c r="BU175" s="1159"/>
      <c r="BV175" s="1159">
        <v>0</v>
      </c>
      <c r="BW175" s="1159"/>
      <c r="BX175" s="1159"/>
      <c r="BY175" s="1159"/>
      <c r="BZ175" s="1161"/>
      <c r="CA175" s="1158">
        <v>541129.12</v>
      </c>
      <c r="CB175" s="1159">
        <v>807299.36</v>
      </c>
      <c r="CC175" s="1159">
        <v>0</v>
      </c>
      <c r="CD175" s="1159">
        <v>266170.23999999999</v>
      </c>
      <c r="CE175" s="1159">
        <v>266170.23999999999</v>
      </c>
      <c r="CF175" s="1150">
        <v>0</v>
      </c>
      <c r="CG175" s="1159">
        <v>0</v>
      </c>
    </row>
    <row r="176" spans="1:85" ht="15.6" x14ac:dyDescent="0.3">
      <c r="A176" s="1365">
        <v>173</v>
      </c>
      <c r="B176" s="1147" t="s">
        <v>1782</v>
      </c>
      <c r="C176" s="1148">
        <v>0</v>
      </c>
      <c r="D176" s="1149">
        <v>0</v>
      </c>
      <c r="E176" s="1150">
        <v>0</v>
      </c>
      <c r="F176" s="1150">
        <v>0</v>
      </c>
      <c r="G176" s="1150">
        <v>0</v>
      </c>
      <c r="H176" s="1150">
        <v>0</v>
      </c>
      <c r="I176" s="1150">
        <v>0</v>
      </c>
      <c r="J176" s="1150">
        <v>0</v>
      </c>
      <c r="K176" s="1153">
        <v>0</v>
      </c>
      <c r="L176" s="1150">
        <v>0</v>
      </c>
      <c r="M176" s="1150">
        <v>0</v>
      </c>
      <c r="N176" s="1151">
        <v>0</v>
      </c>
      <c r="O176" s="1152">
        <v>0</v>
      </c>
      <c r="P176" s="1150"/>
      <c r="Q176" s="1150"/>
      <c r="R176" s="1150"/>
      <c r="S176" s="1150"/>
      <c r="T176" s="1150"/>
      <c r="U176" s="1150"/>
      <c r="V176" s="1150"/>
      <c r="W176" s="1150"/>
      <c r="X176" s="1153"/>
      <c r="Y176" s="1153"/>
      <c r="Z176" s="1153"/>
      <c r="AA176" s="1154">
        <v>0</v>
      </c>
      <c r="AB176" s="1149">
        <v>0</v>
      </c>
      <c r="AC176" s="1150">
        <v>0</v>
      </c>
      <c r="AD176" s="1150">
        <v>0</v>
      </c>
      <c r="AE176" s="1150">
        <v>0</v>
      </c>
      <c r="AF176" s="1150">
        <v>0</v>
      </c>
      <c r="AG176" s="1154">
        <v>0</v>
      </c>
      <c r="AH176" s="1149">
        <v>0</v>
      </c>
      <c r="AI176" s="1150">
        <v>0</v>
      </c>
      <c r="AJ176" s="1150">
        <v>0</v>
      </c>
      <c r="AK176" s="1150">
        <v>0</v>
      </c>
      <c r="AL176" s="1150">
        <v>0</v>
      </c>
      <c r="AM176" s="1150">
        <v>0</v>
      </c>
      <c r="AN176" s="1150">
        <v>0</v>
      </c>
      <c r="AO176" s="1150">
        <v>0</v>
      </c>
      <c r="AP176" s="1153">
        <v>0</v>
      </c>
      <c r="AQ176" s="1153">
        <v>0</v>
      </c>
      <c r="AR176" s="1153">
        <v>0</v>
      </c>
      <c r="AS176" s="1154">
        <v>0</v>
      </c>
      <c r="AT176" s="1149">
        <v>0</v>
      </c>
      <c r="AU176" s="1150">
        <v>0</v>
      </c>
      <c r="AV176" s="1154">
        <v>0</v>
      </c>
      <c r="AW176" s="1158">
        <v>0</v>
      </c>
      <c r="AX176" s="1159"/>
      <c r="AY176" s="1159"/>
      <c r="AZ176" s="1159"/>
      <c r="BA176" s="1159"/>
      <c r="BB176" s="1160"/>
      <c r="BC176" s="1160"/>
      <c r="BD176" s="1160"/>
      <c r="BE176" s="1160">
        <v>0</v>
      </c>
      <c r="BF176" s="1159">
        <v>0</v>
      </c>
      <c r="BG176" s="1280">
        <v>0</v>
      </c>
      <c r="BH176" s="1158">
        <v>0</v>
      </c>
      <c r="BI176" s="1159">
        <v>0</v>
      </c>
      <c r="BJ176" s="1161">
        <v>0</v>
      </c>
      <c r="BK176" s="1162">
        <v>0</v>
      </c>
      <c r="BL176" s="1159">
        <v>0</v>
      </c>
      <c r="BM176" s="1161">
        <v>0</v>
      </c>
      <c r="BN176" s="1162">
        <v>0</v>
      </c>
      <c r="BO176" s="1159">
        <v>0</v>
      </c>
      <c r="BP176" s="1159">
        <v>0</v>
      </c>
      <c r="BQ176" s="1161">
        <v>0</v>
      </c>
      <c r="BR176" s="1159">
        <v>0</v>
      </c>
      <c r="BS176" s="1159"/>
      <c r="BT176" s="1159"/>
      <c r="BU176" s="1159"/>
      <c r="BV176" s="1159">
        <v>0</v>
      </c>
      <c r="BW176" s="1159"/>
      <c r="BX176" s="1159"/>
      <c r="BY176" s="1159"/>
      <c r="BZ176" s="1161"/>
      <c r="CA176" s="1158">
        <v>0</v>
      </c>
      <c r="CB176" s="1159">
        <v>0</v>
      </c>
      <c r="CC176" s="1159">
        <v>0</v>
      </c>
      <c r="CD176" s="1159">
        <v>0</v>
      </c>
      <c r="CE176" s="1159">
        <v>0</v>
      </c>
      <c r="CF176" s="1150">
        <v>0</v>
      </c>
      <c r="CG176" s="1159">
        <v>0</v>
      </c>
    </row>
    <row r="177" spans="1:85" ht="15.6" x14ac:dyDescent="0.3">
      <c r="A177" s="1365">
        <v>174</v>
      </c>
      <c r="B177" s="1147" t="s">
        <v>876</v>
      </c>
      <c r="C177" s="1148">
        <v>0</v>
      </c>
      <c r="D177" s="1149">
        <v>0</v>
      </c>
      <c r="E177" s="1150">
        <v>1869</v>
      </c>
      <c r="F177" s="1150">
        <v>0</v>
      </c>
      <c r="G177" s="1150">
        <v>0</v>
      </c>
      <c r="H177" s="1150">
        <v>0</v>
      </c>
      <c r="I177" s="1150">
        <v>0</v>
      </c>
      <c r="J177" s="1150">
        <v>0</v>
      </c>
      <c r="K177" s="1153">
        <v>0</v>
      </c>
      <c r="L177" s="1150">
        <v>0</v>
      </c>
      <c r="M177" s="1150">
        <v>0</v>
      </c>
      <c r="N177" s="1151">
        <v>1869</v>
      </c>
      <c r="O177" s="1152">
        <v>0</v>
      </c>
      <c r="P177" s="1150"/>
      <c r="Q177" s="1150"/>
      <c r="R177" s="1150"/>
      <c r="S177" s="1150"/>
      <c r="T177" s="1150"/>
      <c r="U177" s="1150"/>
      <c r="V177" s="1150"/>
      <c r="W177" s="1150"/>
      <c r="X177" s="1153"/>
      <c r="Y177" s="1153"/>
      <c r="Z177" s="1153"/>
      <c r="AA177" s="1154">
        <v>0</v>
      </c>
      <c r="AB177" s="1149">
        <v>0</v>
      </c>
      <c r="AC177" s="1150">
        <v>0</v>
      </c>
      <c r="AD177" s="1150">
        <v>0</v>
      </c>
      <c r="AE177" s="1150">
        <v>0</v>
      </c>
      <c r="AF177" s="1150">
        <v>0</v>
      </c>
      <c r="AG177" s="1154">
        <v>0</v>
      </c>
      <c r="AH177" s="1149">
        <v>0</v>
      </c>
      <c r="AI177" s="1150">
        <v>1869</v>
      </c>
      <c r="AJ177" s="1150">
        <v>0</v>
      </c>
      <c r="AK177" s="1150">
        <v>0</v>
      </c>
      <c r="AL177" s="1150">
        <v>0</v>
      </c>
      <c r="AM177" s="1150">
        <v>0</v>
      </c>
      <c r="AN177" s="1150">
        <v>0</v>
      </c>
      <c r="AO177" s="1150">
        <v>0</v>
      </c>
      <c r="AP177" s="1153">
        <v>0</v>
      </c>
      <c r="AQ177" s="1153">
        <v>0</v>
      </c>
      <c r="AR177" s="1153">
        <v>0</v>
      </c>
      <c r="AS177" s="1154">
        <v>1869</v>
      </c>
      <c r="AT177" s="1149">
        <v>0</v>
      </c>
      <c r="AU177" s="1150">
        <v>0</v>
      </c>
      <c r="AV177" s="1154">
        <v>0</v>
      </c>
      <c r="AW177" s="1158">
        <v>5.8</v>
      </c>
      <c r="AX177" s="1159"/>
      <c r="AY177" s="1159"/>
      <c r="AZ177" s="1159"/>
      <c r="BA177" s="1159"/>
      <c r="BB177" s="1160"/>
      <c r="BC177" s="1160"/>
      <c r="BD177" s="1160"/>
      <c r="BE177" s="1160">
        <v>0</v>
      </c>
      <c r="BF177" s="1159">
        <v>0</v>
      </c>
      <c r="BG177" s="1280">
        <v>0</v>
      </c>
      <c r="BH177" s="1158">
        <v>0</v>
      </c>
      <c r="BI177" s="1159">
        <v>0</v>
      </c>
      <c r="BJ177" s="1161">
        <v>0</v>
      </c>
      <c r="BK177" s="1162">
        <v>0</v>
      </c>
      <c r="BL177" s="1159">
        <v>0</v>
      </c>
      <c r="BM177" s="1161">
        <v>0</v>
      </c>
      <c r="BN177" s="1162">
        <v>0</v>
      </c>
      <c r="BO177" s="1159">
        <v>0</v>
      </c>
      <c r="BP177" s="1159">
        <v>0</v>
      </c>
      <c r="BQ177" s="1161">
        <v>0</v>
      </c>
      <c r="BR177" s="1159">
        <v>0</v>
      </c>
      <c r="BS177" s="1159"/>
      <c r="BT177" s="1159"/>
      <c r="BU177" s="1159"/>
      <c r="BV177" s="1159">
        <v>0</v>
      </c>
      <c r="BW177" s="1159"/>
      <c r="BX177" s="1159"/>
      <c r="BY177" s="1159"/>
      <c r="BZ177" s="1161"/>
      <c r="CA177" s="1158">
        <v>10840.199999999999</v>
      </c>
      <c r="CB177" s="1159">
        <v>10840.199999999999</v>
      </c>
      <c r="CC177" s="1159">
        <v>0</v>
      </c>
      <c r="CD177" s="1159">
        <v>0</v>
      </c>
      <c r="CE177" s="1159">
        <v>0</v>
      </c>
      <c r="CF177" s="1150">
        <v>0</v>
      </c>
      <c r="CG177" s="1159">
        <v>0</v>
      </c>
    </row>
    <row r="178" spans="1:85" ht="15.6" x14ac:dyDescent="0.3">
      <c r="A178" s="1365">
        <v>175</v>
      </c>
      <c r="B178" s="1147" t="s">
        <v>877</v>
      </c>
      <c r="C178" s="1148">
        <v>110</v>
      </c>
      <c r="D178" s="1149">
        <v>0</v>
      </c>
      <c r="E178" s="1150">
        <v>0</v>
      </c>
      <c r="F178" s="1150">
        <v>0</v>
      </c>
      <c r="G178" s="1150">
        <v>0</v>
      </c>
      <c r="H178" s="1150">
        <v>0</v>
      </c>
      <c r="I178" s="1150">
        <v>0</v>
      </c>
      <c r="J178" s="1150">
        <v>0</v>
      </c>
      <c r="K178" s="1153">
        <v>0</v>
      </c>
      <c r="L178" s="1150">
        <v>17020</v>
      </c>
      <c r="M178" s="1150">
        <v>9370</v>
      </c>
      <c r="N178" s="1151">
        <v>26390</v>
      </c>
      <c r="O178" s="1152">
        <v>0</v>
      </c>
      <c r="P178" s="1150">
        <v>110</v>
      </c>
      <c r="Q178" s="1150"/>
      <c r="R178" s="1150"/>
      <c r="S178" s="1150"/>
      <c r="T178" s="1150"/>
      <c r="U178" s="1150"/>
      <c r="V178" s="1150"/>
      <c r="W178" s="1150"/>
      <c r="X178" s="1153">
        <v>940</v>
      </c>
      <c r="Y178" s="1153">
        <v>985</v>
      </c>
      <c r="Z178" s="1153"/>
      <c r="AA178" s="1154">
        <v>2035</v>
      </c>
      <c r="AB178" s="1149">
        <v>0</v>
      </c>
      <c r="AC178" s="1150">
        <v>0</v>
      </c>
      <c r="AD178" s="1150">
        <v>985</v>
      </c>
      <c r="AE178" s="1150">
        <v>200</v>
      </c>
      <c r="AF178" s="1150">
        <v>850</v>
      </c>
      <c r="AG178" s="1154">
        <v>2035</v>
      </c>
      <c r="AH178" s="1149">
        <v>0</v>
      </c>
      <c r="AI178" s="1150">
        <v>0</v>
      </c>
      <c r="AJ178" s="1150">
        <v>0</v>
      </c>
      <c r="AK178" s="1150">
        <v>0</v>
      </c>
      <c r="AL178" s="1150">
        <v>0</v>
      </c>
      <c r="AM178" s="1150">
        <v>0</v>
      </c>
      <c r="AN178" s="1150">
        <v>0</v>
      </c>
      <c r="AO178" s="1150">
        <v>0</v>
      </c>
      <c r="AP178" s="1153">
        <v>16080</v>
      </c>
      <c r="AQ178" s="1153">
        <v>8385</v>
      </c>
      <c r="AR178" s="1153">
        <v>0</v>
      </c>
      <c r="AS178" s="1154">
        <v>24465</v>
      </c>
      <c r="AT178" s="1149">
        <v>2035</v>
      </c>
      <c r="AU178" s="1150">
        <v>2035</v>
      </c>
      <c r="AV178" s="1154">
        <v>0</v>
      </c>
      <c r="AW178" s="1158">
        <v>10</v>
      </c>
      <c r="AX178" s="1159"/>
      <c r="AY178" s="1159"/>
      <c r="AZ178" s="1159">
        <v>10.237500000000001</v>
      </c>
      <c r="BA178" s="1159"/>
      <c r="BB178" s="1160"/>
      <c r="BC178" s="1160"/>
      <c r="BD178" s="1160"/>
      <c r="BE178" s="1160">
        <v>25.86</v>
      </c>
      <c r="BF178" s="1159">
        <v>0</v>
      </c>
      <c r="BG178" s="1280">
        <v>22.998199999999997</v>
      </c>
      <c r="BH178" s="1158">
        <v>0</v>
      </c>
      <c r="BI178" s="1159">
        <v>0</v>
      </c>
      <c r="BJ178" s="1161">
        <v>0</v>
      </c>
      <c r="BK178" s="1162">
        <v>0</v>
      </c>
      <c r="BL178" s="1159">
        <v>0</v>
      </c>
      <c r="BM178" s="1161">
        <v>0</v>
      </c>
      <c r="BN178" s="1162">
        <v>0</v>
      </c>
      <c r="BO178" s="1159">
        <v>0</v>
      </c>
      <c r="BP178" s="1159">
        <v>0</v>
      </c>
      <c r="BQ178" s="1161">
        <v>0</v>
      </c>
      <c r="BR178" s="1159">
        <v>24308.399999999998</v>
      </c>
      <c r="BS178" s="1159"/>
      <c r="BT178" s="1159"/>
      <c r="BU178" s="1159"/>
      <c r="BV178" s="1159">
        <v>22653.226999999999</v>
      </c>
      <c r="BW178" s="1159"/>
      <c r="BX178" s="1159"/>
      <c r="BY178" s="1159"/>
      <c r="BZ178" s="1161"/>
      <c r="CA178" s="1158">
        <v>608668.70699999994</v>
      </c>
      <c r="CB178" s="1159">
        <v>655630.33400000003</v>
      </c>
      <c r="CC178" s="1159">
        <v>0</v>
      </c>
      <c r="CD178" s="1159">
        <v>46961.627000000095</v>
      </c>
      <c r="CE178" s="1159">
        <v>46961.626999999993</v>
      </c>
      <c r="CF178" s="1150">
        <v>1.0186340659856796E-10</v>
      </c>
      <c r="CG178" s="1159">
        <v>0</v>
      </c>
    </row>
    <row r="179" spans="1:85" ht="15.6" x14ac:dyDescent="0.3">
      <c r="A179" s="1365">
        <v>176</v>
      </c>
      <c r="B179" s="1147" t="s">
        <v>878</v>
      </c>
      <c r="C179" s="1148">
        <v>149</v>
      </c>
      <c r="D179" s="1149">
        <v>0</v>
      </c>
      <c r="E179" s="1150">
        <v>0</v>
      </c>
      <c r="F179" s="1150">
        <v>0</v>
      </c>
      <c r="G179" s="1150">
        <v>0</v>
      </c>
      <c r="H179" s="1150">
        <v>0</v>
      </c>
      <c r="I179" s="1150">
        <v>0</v>
      </c>
      <c r="J179" s="1150">
        <v>0</v>
      </c>
      <c r="K179" s="1153">
        <v>0</v>
      </c>
      <c r="L179" s="1150">
        <v>653</v>
      </c>
      <c r="M179" s="1150">
        <v>1500</v>
      </c>
      <c r="N179" s="1151">
        <v>2153</v>
      </c>
      <c r="O179" s="1152">
        <v>0</v>
      </c>
      <c r="P179" s="1150">
        <v>149</v>
      </c>
      <c r="Q179" s="1150"/>
      <c r="R179" s="1150"/>
      <c r="S179" s="1150"/>
      <c r="T179" s="1150"/>
      <c r="U179" s="1150"/>
      <c r="V179" s="1150"/>
      <c r="W179" s="1150"/>
      <c r="X179" s="1153">
        <v>610</v>
      </c>
      <c r="Y179" s="1153">
        <v>100</v>
      </c>
      <c r="Z179" s="1153"/>
      <c r="AA179" s="1154">
        <v>859</v>
      </c>
      <c r="AB179" s="1149">
        <v>0</v>
      </c>
      <c r="AC179" s="1150">
        <v>0</v>
      </c>
      <c r="AD179" s="1150">
        <v>100</v>
      </c>
      <c r="AE179" s="1150">
        <v>459</v>
      </c>
      <c r="AF179" s="1150">
        <v>300</v>
      </c>
      <c r="AG179" s="1154">
        <v>859</v>
      </c>
      <c r="AH179" s="1149">
        <v>0</v>
      </c>
      <c r="AI179" s="1150">
        <v>0</v>
      </c>
      <c r="AJ179" s="1150">
        <v>0</v>
      </c>
      <c r="AK179" s="1150">
        <v>0</v>
      </c>
      <c r="AL179" s="1150">
        <v>0</v>
      </c>
      <c r="AM179" s="1150">
        <v>0</v>
      </c>
      <c r="AN179" s="1150">
        <v>0</v>
      </c>
      <c r="AO179" s="1150">
        <v>0</v>
      </c>
      <c r="AP179" s="1153">
        <v>43</v>
      </c>
      <c r="AQ179" s="1153">
        <v>1400</v>
      </c>
      <c r="AR179" s="1153">
        <v>0</v>
      </c>
      <c r="AS179" s="1154">
        <v>1443</v>
      </c>
      <c r="AT179" s="1149">
        <v>859</v>
      </c>
      <c r="AU179" s="1150">
        <v>859</v>
      </c>
      <c r="AV179" s="1154">
        <v>0</v>
      </c>
      <c r="AW179" s="1158">
        <v>54</v>
      </c>
      <c r="AX179" s="1159"/>
      <c r="AY179" s="1159"/>
      <c r="AZ179" s="1159"/>
      <c r="BA179" s="1159">
        <v>110.6</v>
      </c>
      <c r="BB179" s="1160"/>
      <c r="BC179" s="1160"/>
      <c r="BD179" s="1160"/>
      <c r="BE179" s="1160">
        <v>106.78</v>
      </c>
      <c r="BF179" s="1159">
        <v>0</v>
      </c>
      <c r="BG179" s="1280">
        <v>142.00119999999998</v>
      </c>
      <c r="BH179" s="1158">
        <v>0</v>
      </c>
      <c r="BI179" s="1159">
        <v>0</v>
      </c>
      <c r="BJ179" s="1161">
        <v>0</v>
      </c>
      <c r="BK179" s="1162">
        <v>0</v>
      </c>
      <c r="BL179" s="1159">
        <v>0</v>
      </c>
      <c r="BM179" s="1161">
        <v>0</v>
      </c>
      <c r="BN179" s="1162">
        <v>0</v>
      </c>
      <c r="BO179" s="1159">
        <v>0</v>
      </c>
      <c r="BP179" s="1159">
        <v>0</v>
      </c>
      <c r="BQ179" s="1161">
        <v>0</v>
      </c>
      <c r="BR179" s="1159">
        <v>65135.8</v>
      </c>
      <c r="BS179" s="1159"/>
      <c r="BT179" s="1159"/>
      <c r="BU179" s="1159"/>
      <c r="BV179" s="1159">
        <v>14200.119999999999</v>
      </c>
      <c r="BW179" s="1159"/>
      <c r="BX179" s="1159"/>
      <c r="BY179" s="1159"/>
      <c r="BZ179" s="1161"/>
      <c r="CA179" s="1158">
        <v>203393.21999999997</v>
      </c>
      <c r="CB179" s="1159">
        <v>282729.14</v>
      </c>
      <c r="CC179" s="1159">
        <v>0</v>
      </c>
      <c r="CD179" s="1159">
        <v>79335.920000000042</v>
      </c>
      <c r="CE179" s="1159">
        <v>79335.92</v>
      </c>
      <c r="CF179" s="1150">
        <v>0</v>
      </c>
      <c r="CG179" s="1159">
        <v>0</v>
      </c>
    </row>
    <row r="180" spans="1:85" ht="15.6" x14ac:dyDescent="0.3">
      <c r="A180" s="1365">
        <v>177</v>
      </c>
      <c r="B180" s="1147" t="s">
        <v>879</v>
      </c>
      <c r="C180" s="1148">
        <v>90</v>
      </c>
      <c r="D180" s="1149">
        <v>0</v>
      </c>
      <c r="E180" s="1150">
        <v>0</v>
      </c>
      <c r="F180" s="1150">
        <v>0</v>
      </c>
      <c r="G180" s="1150">
        <v>0</v>
      </c>
      <c r="H180" s="1150">
        <v>0</v>
      </c>
      <c r="I180" s="1150">
        <v>0</v>
      </c>
      <c r="J180" s="1150">
        <v>0</v>
      </c>
      <c r="K180" s="1153">
        <v>0</v>
      </c>
      <c r="L180" s="1150">
        <v>0</v>
      </c>
      <c r="M180" s="1150">
        <v>1384</v>
      </c>
      <c r="N180" s="1151">
        <v>1384</v>
      </c>
      <c r="O180" s="1152">
        <v>0</v>
      </c>
      <c r="P180" s="1150">
        <v>90</v>
      </c>
      <c r="Q180" s="1150"/>
      <c r="R180" s="1150"/>
      <c r="S180" s="1150"/>
      <c r="T180" s="1150"/>
      <c r="U180" s="1150"/>
      <c r="V180" s="1150"/>
      <c r="W180" s="1150"/>
      <c r="X180" s="1153"/>
      <c r="Y180" s="1153">
        <v>415</v>
      </c>
      <c r="Z180" s="1153"/>
      <c r="AA180" s="1154">
        <v>505</v>
      </c>
      <c r="AB180" s="1149">
        <v>0</v>
      </c>
      <c r="AC180" s="1150">
        <v>0</v>
      </c>
      <c r="AD180" s="1150">
        <v>0</v>
      </c>
      <c r="AE180" s="1150">
        <v>275</v>
      </c>
      <c r="AF180" s="1150">
        <v>200</v>
      </c>
      <c r="AG180" s="1154">
        <v>475</v>
      </c>
      <c r="AH180" s="1149">
        <v>0</v>
      </c>
      <c r="AI180" s="1150">
        <v>0</v>
      </c>
      <c r="AJ180" s="1150">
        <v>0</v>
      </c>
      <c r="AK180" s="1150">
        <v>0</v>
      </c>
      <c r="AL180" s="1150">
        <v>0</v>
      </c>
      <c r="AM180" s="1150">
        <v>0</v>
      </c>
      <c r="AN180" s="1150">
        <v>0</v>
      </c>
      <c r="AO180" s="1150">
        <v>0</v>
      </c>
      <c r="AP180" s="1153">
        <v>0</v>
      </c>
      <c r="AQ180" s="1153">
        <v>969</v>
      </c>
      <c r="AR180" s="1153">
        <v>0</v>
      </c>
      <c r="AS180" s="1154">
        <v>969</v>
      </c>
      <c r="AT180" s="1149">
        <v>505</v>
      </c>
      <c r="AU180" s="1150">
        <v>475</v>
      </c>
      <c r="AV180" s="1154">
        <v>30</v>
      </c>
      <c r="AW180" s="1158">
        <v>124</v>
      </c>
      <c r="AX180" s="1159"/>
      <c r="AY180" s="1159"/>
      <c r="AZ180" s="1159"/>
      <c r="BA180" s="1159"/>
      <c r="BB180" s="1160"/>
      <c r="BC180" s="1160"/>
      <c r="BD180" s="1160"/>
      <c r="BE180" s="1160">
        <v>132.81</v>
      </c>
      <c r="BF180" s="1159">
        <v>0</v>
      </c>
      <c r="BG180" s="1280">
        <v>175.99699999999999</v>
      </c>
      <c r="BH180" s="1158">
        <v>0</v>
      </c>
      <c r="BI180" s="1159">
        <v>0</v>
      </c>
      <c r="BJ180" s="1161">
        <v>0</v>
      </c>
      <c r="BK180" s="1162">
        <v>0</v>
      </c>
      <c r="BL180" s="1159">
        <v>0</v>
      </c>
      <c r="BM180" s="1161">
        <v>0</v>
      </c>
      <c r="BN180" s="1162">
        <v>0</v>
      </c>
      <c r="BO180" s="1159">
        <v>0</v>
      </c>
      <c r="BP180" s="1159">
        <v>0</v>
      </c>
      <c r="BQ180" s="1161">
        <v>0</v>
      </c>
      <c r="BR180" s="1159">
        <v>73038.75499999999</v>
      </c>
      <c r="BS180" s="1159">
        <v>0</v>
      </c>
      <c r="BT180" s="1159"/>
      <c r="BU180" s="1159"/>
      <c r="BV180" s="1159">
        <v>0</v>
      </c>
      <c r="BW180" s="1159"/>
      <c r="BX180" s="1159"/>
      <c r="BY180" s="1159"/>
      <c r="BZ180" s="1161"/>
      <c r="CA180" s="1158">
        <v>170541.09299999999</v>
      </c>
      <c r="CB180" s="1159">
        <v>243579.84799999997</v>
      </c>
      <c r="CC180" s="1159">
        <v>0</v>
      </c>
      <c r="CD180" s="1159">
        <v>73038.754999999976</v>
      </c>
      <c r="CE180" s="1159">
        <v>73038.75499999999</v>
      </c>
      <c r="CF180" s="1150">
        <v>0</v>
      </c>
      <c r="CG180" s="1159">
        <v>0</v>
      </c>
    </row>
    <row r="181" spans="1:85" ht="15.6" x14ac:dyDescent="0.3">
      <c r="A181" s="1365">
        <v>178</v>
      </c>
      <c r="B181" s="1147" t="s">
        <v>880</v>
      </c>
      <c r="C181" s="1148">
        <v>362</v>
      </c>
      <c r="D181" s="1149">
        <v>0</v>
      </c>
      <c r="E181" s="1150">
        <v>0</v>
      </c>
      <c r="F181" s="1150">
        <v>0</v>
      </c>
      <c r="G181" s="1150">
        <v>0</v>
      </c>
      <c r="H181" s="1150">
        <v>0</v>
      </c>
      <c r="I181" s="1150">
        <v>0</v>
      </c>
      <c r="J181" s="1150">
        <v>0</v>
      </c>
      <c r="K181" s="1153">
        <v>0</v>
      </c>
      <c r="L181" s="1150">
        <v>0</v>
      </c>
      <c r="M181" s="1150">
        <v>24820</v>
      </c>
      <c r="N181" s="1151">
        <v>24820</v>
      </c>
      <c r="O181" s="1152">
        <v>0</v>
      </c>
      <c r="P181" s="1150">
        <v>362</v>
      </c>
      <c r="Q181" s="1150"/>
      <c r="R181" s="1150"/>
      <c r="S181" s="1150"/>
      <c r="T181" s="1150"/>
      <c r="U181" s="1150"/>
      <c r="V181" s="1150"/>
      <c r="W181" s="1150"/>
      <c r="X181" s="1153"/>
      <c r="Y181" s="1153">
        <v>7100</v>
      </c>
      <c r="Z181" s="1153"/>
      <c r="AA181" s="1154">
        <v>7462</v>
      </c>
      <c r="AB181" s="1149">
        <v>0</v>
      </c>
      <c r="AC181" s="1150">
        <v>0</v>
      </c>
      <c r="AD181" s="1150">
        <v>860</v>
      </c>
      <c r="AE181" s="1150">
        <v>622</v>
      </c>
      <c r="AF181" s="1150">
        <v>5980</v>
      </c>
      <c r="AG181" s="1154">
        <v>7462</v>
      </c>
      <c r="AH181" s="1149">
        <v>0</v>
      </c>
      <c r="AI181" s="1150">
        <v>0</v>
      </c>
      <c r="AJ181" s="1150">
        <v>0</v>
      </c>
      <c r="AK181" s="1150">
        <v>0</v>
      </c>
      <c r="AL181" s="1150">
        <v>0</v>
      </c>
      <c r="AM181" s="1150">
        <v>0</v>
      </c>
      <c r="AN181" s="1150">
        <v>0</v>
      </c>
      <c r="AO181" s="1150">
        <v>0</v>
      </c>
      <c r="AP181" s="1153">
        <v>0</v>
      </c>
      <c r="AQ181" s="1153">
        <v>17720</v>
      </c>
      <c r="AR181" s="1153">
        <v>0</v>
      </c>
      <c r="AS181" s="1154">
        <v>17720</v>
      </c>
      <c r="AT181" s="1149">
        <v>7462</v>
      </c>
      <c r="AU181" s="1150">
        <v>7462</v>
      </c>
      <c r="AV181" s="1154">
        <v>0</v>
      </c>
      <c r="AW181" s="1158">
        <v>11</v>
      </c>
      <c r="AX181" s="1159"/>
      <c r="AY181" s="1159"/>
      <c r="AZ181" s="1159">
        <v>15.099</v>
      </c>
      <c r="BA181" s="1159"/>
      <c r="BB181" s="1160"/>
      <c r="BC181" s="1160"/>
      <c r="BD181" s="1160"/>
      <c r="BE181" s="1160">
        <v>0</v>
      </c>
      <c r="BF181" s="1159">
        <v>0</v>
      </c>
      <c r="BG181" s="1280">
        <v>18.3962</v>
      </c>
      <c r="BH181" s="1158">
        <v>0</v>
      </c>
      <c r="BI181" s="1159">
        <v>0</v>
      </c>
      <c r="BJ181" s="1161">
        <v>0</v>
      </c>
      <c r="BK181" s="1162">
        <v>0</v>
      </c>
      <c r="BL181" s="1159">
        <v>0</v>
      </c>
      <c r="BM181" s="1161">
        <v>0</v>
      </c>
      <c r="BN181" s="1162">
        <v>0</v>
      </c>
      <c r="BO181" s="1159">
        <v>0</v>
      </c>
      <c r="BP181" s="1159">
        <v>0</v>
      </c>
      <c r="BQ181" s="1161">
        <v>0</v>
      </c>
      <c r="BR181" s="1159">
        <v>114792.288</v>
      </c>
      <c r="BS181" s="1159"/>
      <c r="BT181" s="1159"/>
      <c r="BU181" s="1159"/>
      <c r="BV181" s="1159">
        <v>15820.732</v>
      </c>
      <c r="BW181" s="1159"/>
      <c r="BX181" s="1159"/>
      <c r="BY181" s="1159"/>
      <c r="BZ181" s="1161"/>
      <c r="CA181" s="1158">
        <v>325980.66399999999</v>
      </c>
      <c r="CB181" s="1159">
        <v>456593.68400000001</v>
      </c>
      <c r="CC181" s="1159">
        <v>0</v>
      </c>
      <c r="CD181" s="1159">
        <v>130613.02000000002</v>
      </c>
      <c r="CE181" s="1159">
        <v>130613.02</v>
      </c>
      <c r="CF181" s="1150">
        <v>0</v>
      </c>
      <c r="CG181" s="1159">
        <v>0</v>
      </c>
    </row>
    <row r="182" spans="1:85" ht="15.6" x14ac:dyDescent="0.3">
      <c r="A182" s="1365">
        <v>179</v>
      </c>
      <c r="B182" s="1147" t="s">
        <v>881</v>
      </c>
      <c r="C182" s="1148">
        <v>0</v>
      </c>
      <c r="D182" s="1149">
        <v>0</v>
      </c>
      <c r="E182" s="1150">
        <v>0</v>
      </c>
      <c r="F182" s="1150">
        <v>0</v>
      </c>
      <c r="G182" s="1150">
        <v>0</v>
      </c>
      <c r="H182" s="1150">
        <v>0</v>
      </c>
      <c r="I182" s="1150">
        <v>0</v>
      </c>
      <c r="J182" s="1150">
        <v>0</v>
      </c>
      <c r="K182" s="1153">
        <v>0</v>
      </c>
      <c r="L182" s="1150">
        <v>0</v>
      </c>
      <c r="M182" s="1150">
        <v>920</v>
      </c>
      <c r="N182" s="1151">
        <v>920</v>
      </c>
      <c r="O182" s="1152">
        <v>0</v>
      </c>
      <c r="P182" s="1150"/>
      <c r="Q182" s="1150"/>
      <c r="R182" s="1150"/>
      <c r="S182" s="1150"/>
      <c r="T182" s="1150"/>
      <c r="U182" s="1150"/>
      <c r="V182" s="1150"/>
      <c r="W182" s="1150"/>
      <c r="X182" s="1153"/>
      <c r="Y182" s="1153">
        <v>870</v>
      </c>
      <c r="Z182" s="1153"/>
      <c r="AA182" s="1154">
        <v>870</v>
      </c>
      <c r="AB182" s="1149">
        <v>0</v>
      </c>
      <c r="AC182" s="1150">
        <v>0</v>
      </c>
      <c r="AD182" s="1150">
        <v>50</v>
      </c>
      <c r="AE182" s="1150">
        <v>350</v>
      </c>
      <c r="AF182" s="1150">
        <v>470</v>
      </c>
      <c r="AG182" s="1154">
        <v>870</v>
      </c>
      <c r="AH182" s="1149">
        <v>0</v>
      </c>
      <c r="AI182" s="1150">
        <v>0</v>
      </c>
      <c r="AJ182" s="1150">
        <v>0</v>
      </c>
      <c r="AK182" s="1150">
        <v>0</v>
      </c>
      <c r="AL182" s="1150">
        <v>0</v>
      </c>
      <c r="AM182" s="1150">
        <v>0</v>
      </c>
      <c r="AN182" s="1150">
        <v>0</v>
      </c>
      <c r="AO182" s="1150">
        <v>0</v>
      </c>
      <c r="AP182" s="1153">
        <v>0</v>
      </c>
      <c r="AQ182" s="1153">
        <v>50</v>
      </c>
      <c r="AR182" s="1153">
        <v>0</v>
      </c>
      <c r="AS182" s="1154">
        <v>50</v>
      </c>
      <c r="AT182" s="1149">
        <v>870</v>
      </c>
      <c r="AU182" s="1150">
        <v>870</v>
      </c>
      <c r="AV182" s="1154">
        <v>0</v>
      </c>
      <c r="AW182" s="1158">
        <v>159</v>
      </c>
      <c r="AX182" s="1159"/>
      <c r="AY182" s="1159"/>
      <c r="AZ182" s="1159"/>
      <c r="BA182" s="1159"/>
      <c r="BB182" s="1160"/>
      <c r="BC182" s="1160"/>
      <c r="BD182" s="1160"/>
      <c r="BE182" s="1160">
        <v>160.18</v>
      </c>
      <c r="BF182" s="1159">
        <v>0</v>
      </c>
      <c r="BG182" s="1280">
        <v>211.99879999999999</v>
      </c>
      <c r="BH182" s="1158">
        <v>0</v>
      </c>
      <c r="BI182" s="1159">
        <v>0</v>
      </c>
      <c r="BJ182" s="1161">
        <v>0</v>
      </c>
      <c r="BK182" s="1162">
        <v>0</v>
      </c>
      <c r="BL182" s="1159">
        <v>0</v>
      </c>
      <c r="BM182" s="1161">
        <v>0</v>
      </c>
      <c r="BN182" s="1162">
        <v>0</v>
      </c>
      <c r="BO182" s="1159">
        <v>0</v>
      </c>
      <c r="BP182" s="1159">
        <v>0</v>
      </c>
      <c r="BQ182" s="1161">
        <v>0</v>
      </c>
      <c r="BR182" s="1159">
        <v>173839.016</v>
      </c>
      <c r="BS182" s="1159">
        <v>0</v>
      </c>
      <c r="BT182" s="1159"/>
      <c r="BU182" s="1159"/>
      <c r="BV182" s="1159">
        <v>10599.939999999999</v>
      </c>
      <c r="BW182" s="1159"/>
      <c r="BX182" s="1159"/>
      <c r="BY182" s="1159"/>
      <c r="BZ182" s="1161"/>
      <c r="CA182" s="1158">
        <v>10599.939999999999</v>
      </c>
      <c r="CB182" s="1159">
        <v>195038.89599999998</v>
      </c>
      <c r="CC182" s="1159">
        <v>0</v>
      </c>
      <c r="CD182" s="1159">
        <v>184438.95599999998</v>
      </c>
      <c r="CE182" s="1159">
        <v>184438.95600000001</v>
      </c>
      <c r="CF182" s="1150">
        <v>0</v>
      </c>
      <c r="CG182" s="1159">
        <v>0</v>
      </c>
    </row>
    <row r="183" spans="1:85" ht="15.6" x14ac:dyDescent="0.3">
      <c r="A183" s="1365">
        <v>180</v>
      </c>
      <c r="B183" s="1147" t="s">
        <v>882</v>
      </c>
      <c r="C183" s="1148">
        <v>75</v>
      </c>
      <c r="D183" s="1149">
        <v>0</v>
      </c>
      <c r="E183" s="1150">
        <v>0</v>
      </c>
      <c r="F183" s="1150">
        <v>0</v>
      </c>
      <c r="G183" s="1150">
        <v>0</v>
      </c>
      <c r="H183" s="1150">
        <v>0</v>
      </c>
      <c r="I183" s="1150">
        <v>0</v>
      </c>
      <c r="J183" s="1150">
        <v>0</v>
      </c>
      <c r="K183" s="1153">
        <v>0</v>
      </c>
      <c r="L183" s="1150">
        <v>25019</v>
      </c>
      <c r="M183" s="1150">
        <v>18696</v>
      </c>
      <c r="N183" s="1151">
        <v>43715</v>
      </c>
      <c r="O183" s="1152">
        <v>0</v>
      </c>
      <c r="P183" s="1150">
        <v>75</v>
      </c>
      <c r="Q183" s="1150"/>
      <c r="R183" s="1150"/>
      <c r="S183" s="1150"/>
      <c r="T183" s="1150"/>
      <c r="U183" s="1150"/>
      <c r="V183" s="1150"/>
      <c r="W183" s="1150"/>
      <c r="X183" s="1153">
        <v>23592</v>
      </c>
      <c r="Y183" s="1153">
        <v>2959</v>
      </c>
      <c r="Z183" s="1153"/>
      <c r="AA183" s="1154">
        <v>26626</v>
      </c>
      <c r="AB183" s="1149">
        <v>0</v>
      </c>
      <c r="AC183" s="1150">
        <v>0</v>
      </c>
      <c r="AD183" s="1150">
        <v>2959</v>
      </c>
      <c r="AE183" s="1150">
        <v>6115</v>
      </c>
      <c r="AF183" s="1150">
        <v>17552</v>
      </c>
      <c r="AG183" s="1154">
        <v>26626</v>
      </c>
      <c r="AH183" s="1149">
        <v>0</v>
      </c>
      <c r="AI183" s="1150">
        <v>0</v>
      </c>
      <c r="AJ183" s="1150">
        <v>0</v>
      </c>
      <c r="AK183" s="1150">
        <v>0</v>
      </c>
      <c r="AL183" s="1150">
        <v>0</v>
      </c>
      <c r="AM183" s="1150">
        <v>0</v>
      </c>
      <c r="AN183" s="1150">
        <v>0</v>
      </c>
      <c r="AO183" s="1150">
        <v>0</v>
      </c>
      <c r="AP183" s="1153">
        <v>1427</v>
      </c>
      <c r="AQ183" s="1153">
        <v>15737</v>
      </c>
      <c r="AR183" s="1153">
        <v>0</v>
      </c>
      <c r="AS183" s="1154">
        <v>17164</v>
      </c>
      <c r="AT183" s="1149">
        <v>26626</v>
      </c>
      <c r="AU183" s="1150">
        <v>26626</v>
      </c>
      <c r="AV183" s="1154">
        <v>0</v>
      </c>
      <c r="AW183" s="1158">
        <v>8</v>
      </c>
      <c r="AX183" s="1159"/>
      <c r="AY183" s="1159"/>
      <c r="AZ183" s="1159">
        <v>7.2975000000000003</v>
      </c>
      <c r="BA183" s="1159">
        <v>6.8900230000000002</v>
      </c>
      <c r="BB183" s="1160"/>
      <c r="BC183" s="1160"/>
      <c r="BD183" s="1160"/>
      <c r="BE183" s="1160">
        <v>8.1300000000000008</v>
      </c>
      <c r="BF183" s="1159">
        <v>0</v>
      </c>
      <c r="BG183" s="1280">
        <v>9.3573999999999984</v>
      </c>
      <c r="BH183" s="1158">
        <v>0</v>
      </c>
      <c r="BI183" s="1159">
        <v>0</v>
      </c>
      <c r="BJ183" s="1161">
        <v>0</v>
      </c>
      <c r="BK183" s="1162">
        <v>0</v>
      </c>
      <c r="BL183" s="1159">
        <v>0</v>
      </c>
      <c r="BM183" s="1161">
        <v>0</v>
      </c>
      <c r="BN183" s="1162">
        <v>0</v>
      </c>
      <c r="BO183" s="1159">
        <v>0</v>
      </c>
      <c r="BP183" s="1159">
        <v>0</v>
      </c>
      <c r="BQ183" s="1161">
        <v>0</v>
      </c>
      <c r="BR183" s="1159">
        <v>191802.96000000002</v>
      </c>
      <c r="BS183" s="1159"/>
      <c r="BT183" s="1159"/>
      <c r="BU183" s="1159"/>
      <c r="BV183" s="1159">
        <v>27688.546599999994</v>
      </c>
      <c r="BW183" s="1159"/>
      <c r="BX183" s="1159"/>
      <c r="BY183" s="1159"/>
      <c r="BZ183" s="1161"/>
      <c r="CA183" s="1158">
        <v>158858.91379999998</v>
      </c>
      <c r="CB183" s="1159">
        <v>378350.4204</v>
      </c>
      <c r="CC183" s="1159">
        <v>0</v>
      </c>
      <c r="CD183" s="1159">
        <v>219491.50660000002</v>
      </c>
      <c r="CE183" s="1159">
        <v>219491.50660000002</v>
      </c>
      <c r="CF183" s="1150">
        <v>0</v>
      </c>
      <c r="CG183" s="1159">
        <v>0</v>
      </c>
    </row>
    <row r="184" spans="1:85" ht="15.6" x14ac:dyDescent="0.3">
      <c r="A184" s="1365">
        <v>181</v>
      </c>
      <c r="B184" s="1147" t="s">
        <v>883</v>
      </c>
      <c r="C184" s="1148">
        <v>0</v>
      </c>
      <c r="D184" s="1149">
        <v>0</v>
      </c>
      <c r="E184" s="1150">
        <v>0</v>
      </c>
      <c r="F184" s="1150">
        <v>0</v>
      </c>
      <c r="G184" s="1150">
        <v>0</v>
      </c>
      <c r="H184" s="1150">
        <v>0</v>
      </c>
      <c r="I184" s="1150">
        <v>0</v>
      </c>
      <c r="J184" s="1150">
        <v>0</v>
      </c>
      <c r="K184" s="1153">
        <v>0</v>
      </c>
      <c r="L184" s="1150">
        <v>180</v>
      </c>
      <c r="M184" s="1150">
        <v>1500</v>
      </c>
      <c r="N184" s="1151">
        <v>1680</v>
      </c>
      <c r="O184" s="1152">
        <v>0</v>
      </c>
      <c r="P184" s="1150"/>
      <c r="Q184" s="1150"/>
      <c r="R184" s="1150"/>
      <c r="S184" s="1150"/>
      <c r="T184" s="1150"/>
      <c r="U184" s="1150"/>
      <c r="V184" s="1150"/>
      <c r="W184" s="1150"/>
      <c r="X184" s="1153">
        <v>180</v>
      </c>
      <c r="Y184" s="1153">
        <v>871</v>
      </c>
      <c r="Z184" s="1153"/>
      <c r="AA184" s="1154">
        <v>1051</v>
      </c>
      <c r="AB184" s="1149">
        <v>0</v>
      </c>
      <c r="AC184" s="1150">
        <v>0</v>
      </c>
      <c r="AD184" s="1150">
        <v>0</v>
      </c>
      <c r="AE184" s="1150">
        <v>621</v>
      </c>
      <c r="AF184" s="1150">
        <v>430</v>
      </c>
      <c r="AG184" s="1154">
        <v>1051</v>
      </c>
      <c r="AH184" s="1149">
        <v>0</v>
      </c>
      <c r="AI184" s="1150">
        <v>0</v>
      </c>
      <c r="AJ184" s="1150">
        <v>0</v>
      </c>
      <c r="AK184" s="1150">
        <v>0</v>
      </c>
      <c r="AL184" s="1150">
        <v>0</v>
      </c>
      <c r="AM184" s="1150">
        <v>0</v>
      </c>
      <c r="AN184" s="1150">
        <v>0</v>
      </c>
      <c r="AO184" s="1150">
        <v>0</v>
      </c>
      <c r="AP184" s="1153">
        <v>0</v>
      </c>
      <c r="AQ184" s="1153">
        <v>629</v>
      </c>
      <c r="AR184" s="1153">
        <v>0</v>
      </c>
      <c r="AS184" s="1154">
        <v>629</v>
      </c>
      <c r="AT184" s="1149">
        <v>1051</v>
      </c>
      <c r="AU184" s="1150">
        <v>1051</v>
      </c>
      <c r="AV184" s="1154">
        <v>0</v>
      </c>
      <c r="AW184" s="1158">
        <v>125</v>
      </c>
      <c r="AX184" s="1159"/>
      <c r="AY184" s="1159"/>
      <c r="AZ184" s="1159"/>
      <c r="BA184" s="1159">
        <v>207.16</v>
      </c>
      <c r="BB184" s="1160"/>
      <c r="BC184" s="1160"/>
      <c r="BD184" s="1160"/>
      <c r="BE184" s="1160">
        <v>242.96899999999999</v>
      </c>
      <c r="BF184" s="1159">
        <v>0</v>
      </c>
      <c r="BG184" s="1280">
        <v>264.00139999999999</v>
      </c>
      <c r="BH184" s="1158">
        <v>0</v>
      </c>
      <c r="BI184" s="1159">
        <v>0</v>
      </c>
      <c r="BJ184" s="1161">
        <v>0</v>
      </c>
      <c r="BK184" s="1162">
        <v>0</v>
      </c>
      <c r="BL184" s="1159">
        <v>0</v>
      </c>
      <c r="BM184" s="1161">
        <v>0</v>
      </c>
      <c r="BN184" s="1162">
        <v>0</v>
      </c>
      <c r="BO184" s="1159">
        <v>0</v>
      </c>
      <c r="BP184" s="1159">
        <v>0</v>
      </c>
      <c r="BQ184" s="1161">
        <v>0</v>
      </c>
      <c r="BR184" s="1159">
        <v>273679.63939999999</v>
      </c>
      <c r="BS184" s="1159"/>
      <c r="BT184" s="1159"/>
      <c r="BU184" s="1159"/>
      <c r="BV184" s="1159">
        <v>0</v>
      </c>
      <c r="BW184" s="1159"/>
      <c r="BX184" s="1159"/>
      <c r="BY184" s="1159"/>
      <c r="BZ184" s="1161"/>
      <c r="CA184" s="1158">
        <v>166056.8806</v>
      </c>
      <c r="CB184" s="1159">
        <v>439736.51999999996</v>
      </c>
      <c r="CC184" s="1159">
        <v>0</v>
      </c>
      <c r="CD184" s="1159">
        <v>273679.63939999999</v>
      </c>
      <c r="CE184" s="1159">
        <v>273679.63939999999</v>
      </c>
      <c r="CF184" s="1150">
        <v>0</v>
      </c>
      <c r="CG184" s="1159">
        <v>0</v>
      </c>
    </row>
    <row r="185" spans="1:85" ht="15.6" x14ac:dyDescent="0.3">
      <c r="A185" s="1365">
        <v>182</v>
      </c>
      <c r="B185" s="1147" t="s">
        <v>884</v>
      </c>
      <c r="C185" s="1148">
        <v>0</v>
      </c>
      <c r="D185" s="1149">
        <v>0</v>
      </c>
      <c r="E185" s="1150">
        <v>42</v>
      </c>
      <c r="F185" s="1150">
        <v>0</v>
      </c>
      <c r="G185" s="1150">
        <v>0</v>
      </c>
      <c r="H185" s="1150">
        <v>0</v>
      </c>
      <c r="I185" s="1150">
        <v>501</v>
      </c>
      <c r="J185" s="1150">
        <v>0</v>
      </c>
      <c r="K185" s="1153">
        <v>0</v>
      </c>
      <c r="L185" s="1150">
        <v>1998</v>
      </c>
      <c r="M185" s="1150">
        <v>1480</v>
      </c>
      <c r="N185" s="1151">
        <v>4021</v>
      </c>
      <c r="O185" s="1152">
        <v>0</v>
      </c>
      <c r="P185" s="1150"/>
      <c r="Q185" s="1150">
        <v>42</v>
      </c>
      <c r="R185" s="1150"/>
      <c r="S185" s="1150"/>
      <c r="T185" s="1150"/>
      <c r="U185" s="1150">
        <v>223</v>
      </c>
      <c r="V185" s="1150"/>
      <c r="W185" s="1150"/>
      <c r="X185" s="1153"/>
      <c r="Y185" s="1153"/>
      <c r="Z185" s="1153"/>
      <c r="AA185" s="1154">
        <v>265</v>
      </c>
      <c r="AB185" s="1149">
        <v>0</v>
      </c>
      <c r="AC185" s="1150">
        <v>0</v>
      </c>
      <c r="AD185" s="1150">
        <v>0</v>
      </c>
      <c r="AE185" s="1150">
        <v>225</v>
      </c>
      <c r="AF185" s="1150">
        <v>40</v>
      </c>
      <c r="AG185" s="1154">
        <v>265</v>
      </c>
      <c r="AH185" s="1149">
        <v>0</v>
      </c>
      <c r="AI185" s="1150">
        <v>0</v>
      </c>
      <c r="AJ185" s="1150">
        <v>0</v>
      </c>
      <c r="AK185" s="1150">
        <v>0</v>
      </c>
      <c r="AL185" s="1150">
        <v>0</v>
      </c>
      <c r="AM185" s="1150">
        <v>278</v>
      </c>
      <c r="AN185" s="1150">
        <v>0</v>
      </c>
      <c r="AO185" s="1150">
        <v>0</v>
      </c>
      <c r="AP185" s="1153">
        <v>1998</v>
      </c>
      <c r="AQ185" s="1153">
        <v>1480</v>
      </c>
      <c r="AR185" s="1153">
        <v>0</v>
      </c>
      <c r="AS185" s="1154">
        <v>3756</v>
      </c>
      <c r="AT185" s="1149">
        <v>265</v>
      </c>
      <c r="AU185" s="1150">
        <v>265</v>
      </c>
      <c r="AV185" s="1154">
        <v>0</v>
      </c>
      <c r="AW185" s="1158">
        <v>155</v>
      </c>
      <c r="AX185" s="1159"/>
      <c r="AY185" s="1159"/>
      <c r="AZ185" s="1159"/>
      <c r="BA185" s="1159">
        <v>272.25</v>
      </c>
      <c r="BB185" s="1160"/>
      <c r="BC185" s="1160"/>
      <c r="BD185" s="1160"/>
      <c r="BE185" s="1160">
        <v>293.66000000000003</v>
      </c>
      <c r="BF185" s="1159">
        <v>0</v>
      </c>
      <c r="BG185" s="1280">
        <v>339.00220000000002</v>
      </c>
      <c r="BH185" s="1158">
        <v>0</v>
      </c>
      <c r="BI185" s="1159">
        <v>0</v>
      </c>
      <c r="BJ185" s="1161">
        <v>0</v>
      </c>
      <c r="BK185" s="1162">
        <v>0</v>
      </c>
      <c r="BL185" s="1159">
        <v>0</v>
      </c>
      <c r="BM185" s="1161">
        <v>0</v>
      </c>
      <c r="BN185" s="1162">
        <v>0</v>
      </c>
      <c r="BO185" s="1159">
        <v>0</v>
      </c>
      <c r="BP185" s="1159">
        <v>0</v>
      </c>
      <c r="BQ185" s="1161">
        <v>0</v>
      </c>
      <c r="BR185" s="1159">
        <v>67221.75</v>
      </c>
      <c r="BS185" s="1159"/>
      <c r="BT185" s="1159"/>
      <c r="BU185" s="1159"/>
      <c r="BV185" s="1159">
        <v>0</v>
      </c>
      <c r="BW185" s="1159"/>
      <c r="BX185" s="1159"/>
      <c r="BY185" s="1159"/>
      <c r="BZ185" s="1161"/>
      <c r="CA185" s="1158">
        <v>1164141.4360000002</v>
      </c>
      <c r="CB185" s="1159">
        <v>1231363.1860000002</v>
      </c>
      <c r="CC185" s="1159">
        <v>0</v>
      </c>
      <c r="CD185" s="1159">
        <v>67221.75</v>
      </c>
      <c r="CE185" s="1159">
        <v>67221.75</v>
      </c>
      <c r="CF185" s="1150">
        <v>0</v>
      </c>
      <c r="CG185" s="1159">
        <v>0</v>
      </c>
    </row>
    <row r="186" spans="1:85" ht="15.6" x14ac:dyDescent="0.3">
      <c r="A186" s="1365">
        <v>183</v>
      </c>
      <c r="B186" s="1284" t="s">
        <v>2122</v>
      </c>
      <c r="C186" s="1148">
        <v>0</v>
      </c>
      <c r="D186" s="1149">
        <v>0</v>
      </c>
      <c r="E186" s="1150">
        <v>0</v>
      </c>
      <c r="F186" s="1150">
        <v>0</v>
      </c>
      <c r="G186" s="1150">
        <v>0</v>
      </c>
      <c r="H186" s="1150">
        <v>0</v>
      </c>
      <c r="I186" s="1150">
        <v>0</v>
      </c>
      <c r="J186" s="1150">
        <v>0</v>
      </c>
      <c r="K186" s="1153">
        <v>0</v>
      </c>
      <c r="L186" s="1150">
        <v>0</v>
      </c>
      <c r="M186" s="1150">
        <v>2875</v>
      </c>
      <c r="N186" s="1151">
        <v>2875</v>
      </c>
      <c r="O186" s="1152">
        <v>0</v>
      </c>
      <c r="P186" s="1150"/>
      <c r="Q186" s="1150"/>
      <c r="R186" s="1150"/>
      <c r="S186" s="1150"/>
      <c r="T186" s="1150"/>
      <c r="U186" s="1150"/>
      <c r="V186" s="1150"/>
      <c r="W186" s="1150"/>
      <c r="X186" s="1153"/>
      <c r="Y186" s="1153">
        <v>744</v>
      </c>
      <c r="Z186" s="1153"/>
      <c r="AA186" s="1154">
        <v>744</v>
      </c>
      <c r="AB186" s="1149">
        <v>0</v>
      </c>
      <c r="AC186" s="1150">
        <v>0</v>
      </c>
      <c r="AD186" s="1150">
        <v>0</v>
      </c>
      <c r="AE186" s="1150">
        <v>224</v>
      </c>
      <c r="AF186" s="1150">
        <v>520</v>
      </c>
      <c r="AG186" s="1154">
        <v>744</v>
      </c>
      <c r="AH186" s="1149">
        <v>0</v>
      </c>
      <c r="AI186" s="1150">
        <v>0</v>
      </c>
      <c r="AJ186" s="1150">
        <v>0</v>
      </c>
      <c r="AK186" s="1150">
        <v>0</v>
      </c>
      <c r="AL186" s="1150">
        <v>0</v>
      </c>
      <c r="AM186" s="1150">
        <v>0</v>
      </c>
      <c r="AN186" s="1150">
        <v>0</v>
      </c>
      <c r="AO186" s="1150">
        <v>0</v>
      </c>
      <c r="AP186" s="1153">
        <v>0</v>
      </c>
      <c r="AQ186" s="1153">
        <v>2131</v>
      </c>
      <c r="AR186" s="1153">
        <v>0</v>
      </c>
      <c r="AS186" s="1154">
        <v>2131</v>
      </c>
      <c r="AT186" s="1149">
        <v>744</v>
      </c>
      <c r="AU186" s="1150">
        <v>744</v>
      </c>
      <c r="AV186" s="1154">
        <v>0</v>
      </c>
      <c r="AW186" s="1158">
        <v>0</v>
      </c>
      <c r="AX186" s="1159"/>
      <c r="AY186" s="1159"/>
      <c r="AZ186" s="1159"/>
      <c r="BA186" s="1159"/>
      <c r="BB186" s="1160"/>
      <c r="BC186" s="1160"/>
      <c r="BD186" s="1160"/>
      <c r="BE186" s="1160">
        <v>37.97</v>
      </c>
      <c r="BF186" s="1159">
        <v>0</v>
      </c>
      <c r="BG186" s="1280">
        <v>37.97</v>
      </c>
      <c r="BH186" s="1158">
        <v>0</v>
      </c>
      <c r="BI186" s="1159">
        <v>0</v>
      </c>
      <c r="BJ186" s="1161">
        <v>0</v>
      </c>
      <c r="BK186" s="1162">
        <v>0</v>
      </c>
      <c r="BL186" s="1159">
        <v>0</v>
      </c>
      <c r="BM186" s="1161">
        <v>0</v>
      </c>
      <c r="BN186" s="1162">
        <v>0</v>
      </c>
      <c r="BO186" s="1159">
        <v>0</v>
      </c>
      <c r="BP186" s="1159">
        <v>0</v>
      </c>
      <c r="BQ186" s="1161">
        <v>0</v>
      </c>
      <c r="BR186" s="1159">
        <v>28249.68</v>
      </c>
      <c r="BS186" s="1159"/>
      <c r="BT186" s="1159"/>
      <c r="BU186" s="1159"/>
      <c r="BV186" s="1159">
        <v>0</v>
      </c>
      <c r="BW186" s="1159"/>
      <c r="BX186" s="1159"/>
      <c r="BY186" s="1159"/>
      <c r="BZ186" s="1161"/>
      <c r="CA186" s="1158">
        <v>80914.069999999992</v>
      </c>
      <c r="CB186" s="1159">
        <v>109163.75</v>
      </c>
      <c r="CC186" s="1159">
        <v>0</v>
      </c>
      <c r="CD186" s="1159">
        <v>28249.680000000008</v>
      </c>
      <c r="CE186" s="1159">
        <v>28249.68</v>
      </c>
      <c r="CF186" s="1150">
        <v>0</v>
      </c>
      <c r="CG186" s="1159">
        <v>0</v>
      </c>
    </row>
    <row r="187" spans="1:85" ht="15.6" x14ac:dyDescent="0.3">
      <c r="A187" s="1365">
        <v>184</v>
      </c>
      <c r="B187" s="1147" t="s">
        <v>886</v>
      </c>
      <c r="C187" s="1148">
        <v>0</v>
      </c>
      <c r="D187" s="1149">
        <v>0</v>
      </c>
      <c r="E187" s="1150">
        <v>0</v>
      </c>
      <c r="F187" s="1150">
        <v>0</v>
      </c>
      <c r="G187" s="1150">
        <v>0</v>
      </c>
      <c r="H187" s="1150">
        <v>0</v>
      </c>
      <c r="I187" s="1150">
        <v>0</v>
      </c>
      <c r="J187" s="1150">
        <v>0</v>
      </c>
      <c r="K187" s="1153">
        <v>0</v>
      </c>
      <c r="L187" s="1150">
        <v>1580</v>
      </c>
      <c r="M187" s="1150">
        <v>0</v>
      </c>
      <c r="N187" s="1151">
        <v>1580</v>
      </c>
      <c r="O187" s="1152">
        <v>0</v>
      </c>
      <c r="P187" s="1150"/>
      <c r="Q187" s="1150"/>
      <c r="R187" s="1150"/>
      <c r="S187" s="1150"/>
      <c r="T187" s="1150"/>
      <c r="U187" s="1150"/>
      <c r="V187" s="1150"/>
      <c r="W187" s="1150"/>
      <c r="X187" s="1153">
        <v>1570</v>
      </c>
      <c r="Y187" s="1153"/>
      <c r="Z187" s="1153"/>
      <c r="AA187" s="1154">
        <v>1570</v>
      </c>
      <c r="AB187" s="1149">
        <v>0</v>
      </c>
      <c r="AC187" s="1150">
        <v>0</v>
      </c>
      <c r="AD187" s="1150">
        <v>70</v>
      </c>
      <c r="AE187" s="1150">
        <v>0</v>
      </c>
      <c r="AF187" s="1150">
        <v>1500</v>
      </c>
      <c r="AG187" s="1154">
        <v>1570</v>
      </c>
      <c r="AH187" s="1149">
        <v>0</v>
      </c>
      <c r="AI187" s="1150">
        <v>0</v>
      </c>
      <c r="AJ187" s="1150">
        <v>0</v>
      </c>
      <c r="AK187" s="1150">
        <v>0</v>
      </c>
      <c r="AL187" s="1150">
        <v>0</v>
      </c>
      <c r="AM187" s="1150">
        <v>0</v>
      </c>
      <c r="AN187" s="1150">
        <v>0</v>
      </c>
      <c r="AO187" s="1150">
        <v>0</v>
      </c>
      <c r="AP187" s="1153">
        <v>10</v>
      </c>
      <c r="AQ187" s="1153">
        <v>0</v>
      </c>
      <c r="AR187" s="1153">
        <v>0</v>
      </c>
      <c r="AS187" s="1154">
        <v>10</v>
      </c>
      <c r="AT187" s="1149">
        <v>1570</v>
      </c>
      <c r="AU187" s="1150">
        <v>1570</v>
      </c>
      <c r="AV187" s="1154">
        <v>0</v>
      </c>
      <c r="AW187" s="1158">
        <v>3</v>
      </c>
      <c r="AX187" s="1159"/>
      <c r="AY187" s="1159"/>
      <c r="AZ187" s="1159"/>
      <c r="BA187" s="1159"/>
      <c r="BB187" s="1160"/>
      <c r="BC187" s="1160"/>
      <c r="BD187" s="1160"/>
      <c r="BE187" s="1160">
        <v>10.667999999999999</v>
      </c>
      <c r="BF187" s="1159">
        <v>0</v>
      </c>
      <c r="BG187" s="1280">
        <v>0</v>
      </c>
      <c r="BH187" s="1158">
        <v>0</v>
      </c>
      <c r="BI187" s="1159">
        <v>0</v>
      </c>
      <c r="BJ187" s="1161">
        <v>0</v>
      </c>
      <c r="BK187" s="1162">
        <v>0</v>
      </c>
      <c r="BL187" s="1159">
        <v>0</v>
      </c>
      <c r="BM187" s="1161">
        <v>0</v>
      </c>
      <c r="BN187" s="1162">
        <v>0</v>
      </c>
      <c r="BO187" s="1159">
        <v>0</v>
      </c>
      <c r="BP187" s="1159">
        <v>0</v>
      </c>
      <c r="BQ187" s="1161">
        <v>0</v>
      </c>
      <c r="BR187" s="1159">
        <v>16001.999999999998</v>
      </c>
      <c r="BS187" s="1159"/>
      <c r="BT187" s="1159"/>
      <c r="BU187" s="1159"/>
      <c r="BV187" s="1159">
        <v>746.76</v>
      </c>
      <c r="BW187" s="1159"/>
      <c r="BX187" s="1159"/>
      <c r="BY187" s="1159"/>
      <c r="BZ187" s="1161"/>
      <c r="CA187" s="1158">
        <v>106.67999999999999</v>
      </c>
      <c r="CB187" s="1159">
        <v>16855.439999999999</v>
      </c>
      <c r="CC187" s="1159">
        <v>0</v>
      </c>
      <c r="CD187" s="1159">
        <v>16748.759999999998</v>
      </c>
      <c r="CE187" s="1159">
        <v>16748.759999999998</v>
      </c>
      <c r="CF187" s="1150">
        <v>0</v>
      </c>
      <c r="CG187" s="1159">
        <v>0</v>
      </c>
    </row>
    <row r="188" spans="1:85" ht="15.6" x14ac:dyDescent="0.3">
      <c r="A188" s="1365">
        <v>185</v>
      </c>
      <c r="B188" s="1147" t="s">
        <v>887</v>
      </c>
      <c r="C188" s="1148">
        <v>0</v>
      </c>
      <c r="D188" s="1149">
        <v>0</v>
      </c>
      <c r="E188" s="1150">
        <v>389</v>
      </c>
      <c r="F188" s="1150">
        <v>0</v>
      </c>
      <c r="G188" s="1150">
        <v>0</v>
      </c>
      <c r="H188" s="1150">
        <v>0</v>
      </c>
      <c r="I188" s="1150">
        <v>0</v>
      </c>
      <c r="J188" s="1150">
        <v>0</v>
      </c>
      <c r="K188" s="1153">
        <v>0</v>
      </c>
      <c r="L188" s="1150">
        <v>1000</v>
      </c>
      <c r="M188" s="1150">
        <v>0</v>
      </c>
      <c r="N188" s="1151">
        <v>1389</v>
      </c>
      <c r="O188" s="1152">
        <v>0</v>
      </c>
      <c r="P188" s="1150"/>
      <c r="Q188" s="1150">
        <v>295</v>
      </c>
      <c r="R188" s="1150"/>
      <c r="S188" s="1150"/>
      <c r="T188" s="1150"/>
      <c r="U188" s="1150"/>
      <c r="V188" s="1150"/>
      <c r="W188" s="1150"/>
      <c r="X188" s="1153">
        <v>80</v>
      </c>
      <c r="Y188" s="1153"/>
      <c r="Z188" s="1153"/>
      <c r="AA188" s="1154">
        <v>375</v>
      </c>
      <c r="AB188" s="1149">
        <v>0</v>
      </c>
      <c r="AC188" s="1150">
        <v>0</v>
      </c>
      <c r="AD188" s="1150">
        <v>80</v>
      </c>
      <c r="AE188" s="1150">
        <v>195</v>
      </c>
      <c r="AF188" s="1150">
        <v>100</v>
      </c>
      <c r="AG188" s="1154">
        <v>375</v>
      </c>
      <c r="AH188" s="1149">
        <v>0</v>
      </c>
      <c r="AI188" s="1150">
        <v>94</v>
      </c>
      <c r="AJ188" s="1150">
        <v>0</v>
      </c>
      <c r="AK188" s="1150">
        <v>0</v>
      </c>
      <c r="AL188" s="1150">
        <v>0</v>
      </c>
      <c r="AM188" s="1150">
        <v>0</v>
      </c>
      <c r="AN188" s="1150">
        <v>0</v>
      </c>
      <c r="AO188" s="1150">
        <v>0</v>
      </c>
      <c r="AP188" s="1153">
        <v>920</v>
      </c>
      <c r="AQ188" s="1153">
        <v>0</v>
      </c>
      <c r="AR188" s="1153">
        <v>0</v>
      </c>
      <c r="AS188" s="1154">
        <v>1014</v>
      </c>
      <c r="AT188" s="1149">
        <v>375</v>
      </c>
      <c r="AU188" s="1150">
        <v>375</v>
      </c>
      <c r="AV188" s="1154">
        <v>0</v>
      </c>
      <c r="AW188" s="1158">
        <v>24</v>
      </c>
      <c r="AX188" s="1159"/>
      <c r="AY188" s="1159"/>
      <c r="AZ188" s="1159"/>
      <c r="BA188" s="1159"/>
      <c r="BB188" s="1160"/>
      <c r="BC188" s="1160"/>
      <c r="BD188" s="1160"/>
      <c r="BE188" s="1160">
        <v>50.73</v>
      </c>
      <c r="BF188" s="1159">
        <v>0</v>
      </c>
      <c r="BG188" s="1280">
        <v>0</v>
      </c>
      <c r="BH188" s="1158">
        <v>0</v>
      </c>
      <c r="BI188" s="1159">
        <v>0</v>
      </c>
      <c r="BJ188" s="1161">
        <v>0</v>
      </c>
      <c r="BK188" s="1162">
        <v>0</v>
      </c>
      <c r="BL188" s="1159">
        <v>0</v>
      </c>
      <c r="BM188" s="1161">
        <v>0</v>
      </c>
      <c r="BN188" s="1162">
        <v>0</v>
      </c>
      <c r="BO188" s="1159">
        <v>0</v>
      </c>
      <c r="BP188" s="1159">
        <v>0</v>
      </c>
      <c r="BQ188" s="1161">
        <v>0</v>
      </c>
      <c r="BR188" s="1159">
        <v>7080</v>
      </c>
      <c r="BS188" s="1159"/>
      <c r="BT188" s="1159"/>
      <c r="BU188" s="1159"/>
      <c r="BV188" s="1159">
        <v>4058.3999999999996</v>
      </c>
      <c r="BW188" s="1159"/>
      <c r="BX188" s="1159"/>
      <c r="BY188" s="1159"/>
      <c r="BZ188" s="1161"/>
      <c r="CA188" s="1158">
        <v>48927.6</v>
      </c>
      <c r="CB188" s="1159">
        <v>60066</v>
      </c>
      <c r="CC188" s="1159">
        <v>0</v>
      </c>
      <c r="CD188" s="1159">
        <v>11138.400000000001</v>
      </c>
      <c r="CE188" s="1159">
        <v>11138.4</v>
      </c>
      <c r="CF188" s="1150">
        <v>0</v>
      </c>
      <c r="CG188" s="1159">
        <v>0</v>
      </c>
    </row>
    <row r="189" spans="1:85" ht="15.6" x14ac:dyDescent="0.3">
      <c r="A189" s="1365">
        <v>186</v>
      </c>
      <c r="B189" s="1147" t="s">
        <v>888</v>
      </c>
      <c r="C189" s="1148">
        <v>0</v>
      </c>
      <c r="D189" s="1149">
        <v>0</v>
      </c>
      <c r="E189" s="1150">
        <v>0</v>
      </c>
      <c r="F189" s="1150">
        <v>0</v>
      </c>
      <c r="G189" s="1150">
        <v>0</v>
      </c>
      <c r="H189" s="1150">
        <v>0</v>
      </c>
      <c r="I189" s="1150">
        <v>14185</v>
      </c>
      <c r="J189" s="1150">
        <v>0</v>
      </c>
      <c r="K189" s="1153">
        <v>0</v>
      </c>
      <c r="L189" s="1150">
        <v>19434</v>
      </c>
      <c r="M189" s="1150">
        <v>25000</v>
      </c>
      <c r="N189" s="1151">
        <v>58619</v>
      </c>
      <c r="O189" s="1152">
        <v>0</v>
      </c>
      <c r="P189" s="1150"/>
      <c r="Q189" s="1150"/>
      <c r="R189" s="1150"/>
      <c r="S189" s="1150"/>
      <c r="T189" s="1150"/>
      <c r="U189" s="1150">
        <v>6363</v>
      </c>
      <c r="V189" s="1150"/>
      <c r="W189" s="1150"/>
      <c r="X189" s="1153"/>
      <c r="Y189" s="1153">
        <v>2320</v>
      </c>
      <c r="Z189" s="1153"/>
      <c r="AA189" s="1154">
        <v>8683</v>
      </c>
      <c r="AB189" s="1149">
        <v>0</v>
      </c>
      <c r="AC189" s="1150">
        <v>0</v>
      </c>
      <c r="AD189" s="1150">
        <v>2320</v>
      </c>
      <c r="AE189" s="1150">
        <v>1460</v>
      </c>
      <c r="AF189" s="1150">
        <v>4903</v>
      </c>
      <c r="AG189" s="1154">
        <v>8683</v>
      </c>
      <c r="AH189" s="1149">
        <v>0</v>
      </c>
      <c r="AI189" s="1150">
        <v>0</v>
      </c>
      <c r="AJ189" s="1150">
        <v>0</v>
      </c>
      <c r="AK189" s="1150">
        <v>0</v>
      </c>
      <c r="AL189" s="1150">
        <v>0</v>
      </c>
      <c r="AM189" s="1150">
        <v>7822</v>
      </c>
      <c r="AN189" s="1150">
        <v>0</v>
      </c>
      <c r="AO189" s="1150">
        <v>0</v>
      </c>
      <c r="AP189" s="1153">
        <v>19434</v>
      </c>
      <c r="AQ189" s="1153">
        <v>22680</v>
      </c>
      <c r="AR189" s="1153">
        <v>0</v>
      </c>
      <c r="AS189" s="1154">
        <v>49936</v>
      </c>
      <c r="AT189" s="1149">
        <v>8683</v>
      </c>
      <c r="AU189" s="1150">
        <v>8683</v>
      </c>
      <c r="AV189" s="1154">
        <v>0</v>
      </c>
      <c r="AW189" s="1158">
        <v>25</v>
      </c>
      <c r="AX189" s="1159"/>
      <c r="AY189" s="1159"/>
      <c r="AZ189" s="1159"/>
      <c r="BA189" s="1159">
        <v>14.789971000000001</v>
      </c>
      <c r="BB189" s="1160"/>
      <c r="BC189" s="1160"/>
      <c r="BD189" s="1160"/>
      <c r="BE189" s="1160">
        <v>17.739999999999998</v>
      </c>
      <c r="BF189" s="1159">
        <v>0</v>
      </c>
      <c r="BG189" s="1280">
        <v>16.000800000000002</v>
      </c>
      <c r="BH189" s="1158">
        <v>0</v>
      </c>
      <c r="BI189" s="1159">
        <v>0</v>
      </c>
      <c r="BJ189" s="1161">
        <v>0</v>
      </c>
      <c r="BK189" s="1162">
        <v>0</v>
      </c>
      <c r="BL189" s="1159">
        <v>0</v>
      </c>
      <c r="BM189" s="1161">
        <v>0</v>
      </c>
      <c r="BN189" s="1162">
        <v>0</v>
      </c>
      <c r="BO189" s="1159">
        <v>0</v>
      </c>
      <c r="BP189" s="1159">
        <v>0</v>
      </c>
      <c r="BQ189" s="1161">
        <v>0</v>
      </c>
      <c r="BR189" s="1159">
        <v>94108.585473000014</v>
      </c>
      <c r="BS189" s="1159"/>
      <c r="BT189" s="1159"/>
      <c r="BU189" s="1159"/>
      <c r="BV189" s="1159">
        <v>37121.856000000007</v>
      </c>
      <c r="BW189" s="1159"/>
      <c r="BX189" s="1159"/>
      <c r="BY189" s="1159"/>
      <c r="BZ189" s="1161"/>
      <c r="CA189" s="1158">
        <v>823344.45716200001</v>
      </c>
      <c r="CB189" s="1159">
        <v>954574.89863499999</v>
      </c>
      <c r="CC189" s="1159">
        <v>0</v>
      </c>
      <c r="CD189" s="1159">
        <v>131230.44147299998</v>
      </c>
      <c r="CE189" s="1159">
        <v>131230.44147300001</v>
      </c>
      <c r="CF189" s="1150">
        <v>0</v>
      </c>
      <c r="CG189" s="1159">
        <v>0</v>
      </c>
    </row>
    <row r="190" spans="1:85" ht="15.6" x14ac:dyDescent="0.3">
      <c r="A190" s="1365">
        <v>187</v>
      </c>
      <c r="B190" s="1147" t="s">
        <v>889</v>
      </c>
      <c r="C190" s="1148">
        <v>0</v>
      </c>
      <c r="D190" s="1149">
        <v>0</v>
      </c>
      <c r="E190" s="1150">
        <v>0</v>
      </c>
      <c r="F190" s="1150">
        <v>0</v>
      </c>
      <c r="G190" s="1150">
        <v>0</v>
      </c>
      <c r="H190" s="1150">
        <v>0</v>
      </c>
      <c r="I190" s="1150">
        <v>0</v>
      </c>
      <c r="J190" s="1150">
        <v>0</v>
      </c>
      <c r="K190" s="1153">
        <v>0</v>
      </c>
      <c r="L190" s="1150">
        <v>0</v>
      </c>
      <c r="M190" s="1150">
        <v>0</v>
      </c>
      <c r="N190" s="1151">
        <v>0</v>
      </c>
      <c r="O190" s="1152">
        <v>0</v>
      </c>
      <c r="P190" s="1150"/>
      <c r="Q190" s="1150"/>
      <c r="R190" s="1150"/>
      <c r="S190" s="1150"/>
      <c r="T190" s="1150"/>
      <c r="U190" s="1150"/>
      <c r="V190" s="1150"/>
      <c r="W190" s="1150"/>
      <c r="X190" s="1153"/>
      <c r="Y190" s="1153"/>
      <c r="Z190" s="1153"/>
      <c r="AA190" s="1154">
        <v>0</v>
      </c>
      <c r="AB190" s="1149">
        <v>0</v>
      </c>
      <c r="AC190" s="1150">
        <v>0</v>
      </c>
      <c r="AD190" s="1150">
        <v>0</v>
      </c>
      <c r="AE190" s="1150">
        <v>0</v>
      </c>
      <c r="AF190" s="1150">
        <v>0</v>
      </c>
      <c r="AG190" s="1154">
        <v>0</v>
      </c>
      <c r="AH190" s="1149">
        <v>0</v>
      </c>
      <c r="AI190" s="1150">
        <v>0</v>
      </c>
      <c r="AJ190" s="1150">
        <v>0</v>
      </c>
      <c r="AK190" s="1150">
        <v>0</v>
      </c>
      <c r="AL190" s="1150">
        <v>0</v>
      </c>
      <c r="AM190" s="1150">
        <v>0</v>
      </c>
      <c r="AN190" s="1150">
        <v>0</v>
      </c>
      <c r="AO190" s="1150">
        <v>0</v>
      </c>
      <c r="AP190" s="1153">
        <v>0</v>
      </c>
      <c r="AQ190" s="1153">
        <v>0</v>
      </c>
      <c r="AR190" s="1153">
        <v>0</v>
      </c>
      <c r="AS190" s="1154">
        <v>0</v>
      </c>
      <c r="AT190" s="1149">
        <v>0</v>
      </c>
      <c r="AU190" s="1150">
        <v>0</v>
      </c>
      <c r="AV190" s="1154">
        <v>0</v>
      </c>
      <c r="AW190" s="1158">
        <v>41</v>
      </c>
      <c r="AX190" s="1159"/>
      <c r="AY190" s="1159"/>
      <c r="AZ190" s="1159"/>
      <c r="BA190" s="1159">
        <v>74.25</v>
      </c>
      <c r="BB190" s="1160"/>
      <c r="BC190" s="1160"/>
      <c r="BD190" s="1160"/>
      <c r="BE190" s="1160">
        <v>66.739999999999995</v>
      </c>
      <c r="BF190" s="1159">
        <v>0</v>
      </c>
      <c r="BG190" s="1280">
        <v>0</v>
      </c>
      <c r="BH190" s="1158">
        <v>0</v>
      </c>
      <c r="BI190" s="1159">
        <v>0</v>
      </c>
      <c r="BJ190" s="1161">
        <v>0</v>
      </c>
      <c r="BK190" s="1162">
        <v>0</v>
      </c>
      <c r="BL190" s="1159">
        <v>0</v>
      </c>
      <c r="BM190" s="1161">
        <v>0</v>
      </c>
      <c r="BN190" s="1162">
        <v>0</v>
      </c>
      <c r="BO190" s="1159">
        <v>0</v>
      </c>
      <c r="BP190" s="1159">
        <v>0</v>
      </c>
      <c r="BQ190" s="1161">
        <v>0</v>
      </c>
      <c r="BR190" s="1159">
        <v>0</v>
      </c>
      <c r="BS190" s="1159"/>
      <c r="BT190" s="1159"/>
      <c r="BU190" s="1159"/>
      <c r="BV190" s="1159">
        <v>0</v>
      </c>
      <c r="BW190" s="1159"/>
      <c r="BX190" s="1159"/>
      <c r="BY190" s="1159"/>
      <c r="BZ190" s="1161"/>
      <c r="CA190" s="1158">
        <v>0</v>
      </c>
      <c r="CB190" s="1159">
        <v>0</v>
      </c>
      <c r="CC190" s="1159">
        <v>0</v>
      </c>
      <c r="CD190" s="1159">
        <v>0</v>
      </c>
      <c r="CE190" s="1159">
        <v>0</v>
      </c>
      <c r="CF190" s="1150">
        <v>0</v>
      </c>
      <c r="CG190" s="1159">
        <v>0</v>
      </c>
    </row>
    <row r="191" spans="1:85" ht="15.6" x14ac:dyDescent="0.3">
      <c r="A191" s="1365">
        <v>188</v>
      </c>
      <c r="B191" s="1147" t="s">
        <v>890</v>
      </c>
      <c r="C191" s="1148">
        <v>162</v>
      </c>
      <c r="D191" s="1149">
        <v>0</v>
      </c>
      <c r="E191" s="1150">
        <v>253</v>
      </c>
      <c r="F191" s="1150">
        <v>0</v>
      </c>
      <c r="G191" s="1150">
        <v>0</v>
      </c>
      <c r="H191" s="1150">
        <v>0</v>
      </c>
      <c r="I191" s="1150">
        <v>0</v>
      </c>
      <c r="J191" s="1150">
        <v>0</v>
      </c>
      <c r="K191" s="1153">
        <v>0</v>
      </c>
      <c r="L191" s="1150">
        <v>500</v>
      </c>
      <c r="M191" s="1150">
        <v>1500</v>
      </c>
      <c r="N191" s="1151">
        <v>2253</v>
      </c>
      <c r="O191" s="1152">
        <v>0</v>
      </c>
      <c r="P191" s="1150">
        <v>162</v>
      </c>
      <c r="Q191" s="1150">
        <v>253</v>
      </c>
      <c r="R191" s="1150"/>
      <c r="S191" s="1150"/>
      <c r="T191" s="1150"/>
      <c r="U191" s="1150"/>
      <c r="V191" s="1150"/>
      <c r="W191" s="1150"/>
      <c r="X191" s="1153">
        <v>500</v>
      </c>
      <c r="Y191" s="1153">
        <v>77</v>
      </c>
      <c r="Z191" s="1153"/>
      <c r="AA191" s="1154">
        <v>992</v>
      </c>
      <c r="AB191" s="1149">
        <v>0</v>
      </c>
      <c r="AC191" s="1150">
        <v>0</v>
      </c>
      <c r="AD191" s="1150">
        <v>0</v>
      </c>
      <c r="AE191" s="1150">
        <v>482</v>
      </c>
      <c r="AF191" s="1150">
        <v>510</v>
      </c>
      <c r="AG191" s="1154">
        <v>992</v>
      </c>
      <c r="AH191" s="1149">
        <v>0</v>
      </c>
      <c r="AI191" s="1150">
        <v>0</v>
      </c>
      <c r="AJ191" s="1150">
        <v>0</v>
      </c>
      <c r="AK191" s="1150">
        <v>0</v>
      </c>
      <c r="AL191" s="1150">
        <v>0</v>
      </c>
      <c r="AM191" s="1150">
        <v>0</v>
      </c>
      <c r="AN191" s="1150">
        <v>0</v>
      </c>
      <c r="AO191" s="1150">
        <v>0</v>
      </c>
      <c r="AP191" s="1153">
        <v>0</v>
      </c>
      <c r="AQ191" s="1153">
        <v>1423</v>
      </c>
      <c r="AR191" s="1153">
        <v>0</v>
      </c>
      <c r="AS191" s="1154">
        <v>1423</v>
      </c>
      <c r="AT191" s="1149">
        <v>992</v>
      </c>
      <c r="AU191" s="1150">
        <v>992</v>
      </c>
      <c r="AV191" s="1154">
        <v>0</v>
      </c>
      <c r="AW191" s="1158">
        <v>35</v>
      </c>
      <c r="AX191" s="1159"/>
      <c r="AY191" s="1159"/>
      <c r="AZ191" s="1159"/>
      <c r="BA191" s="1159"/>
      <c r="BB191" s="1160"/>
      <c r="BC191" s="1160"/>
      <c r="BD191" s="1160"/>
      <c r="BE191" s="1160">
        <v>87.43</v>
      </c>
      <c r="BF191" s="1159">
        <v>0</v>
      </c>
      <c r="BG191" s="1280">
        <v>120.99720000000001</v>
      </c>
      <c r="BH191" s="1158">
        <v>0</v>
      </c>
      <c r="BI191" s="1159">
        <v>0</v>
      </c>
      <c r="BJ191" s="1161">
        <v>0</v>
      </c>
      <c r="BK191" s="1162">
        <v>0</v>
      </c>
      <c r="BL191" s="1159">
        <v>0</v>
      </c>
      <c r="BM191" s="1161">
        <v>0</v>
      </c>
      <c r="BN191" s="1162">
        <v>0</v>
      </c>
      <c r="BO191" s="1159">
        <v>0</v>
      </c>
      <c r="BP191" s="1159">
        <v>0</v>
      </c>
      <c r="BQ191" s="1161">
        <v>0</v>
      </c>
      <c r="BR191" s="1159">
        <v>61886.784400000004</v>
      </c>
      <c r="BS191" s="1159"/>
      <c r="BT191" s="1159"/>
      <c r="BU191" s="1159"/>
      <c r="BV191" s="1159">
        <v>0</v>
      </c>
      <c r="BW191" s="1159"/>
      <c r="BX191" s="1159"/>
      <c r="BY191" s="1159"/>
      <c r="BZ191" s="1161"/>
      <c r="CA191" s="1158">
        <v>172179.01560000001</v>
      </c>
      <c r="CB191" s="1159">
        <v>234065.80000000002</v>
      </c>
      <c r="CC191" s="1159">
        <v>0</v>
      </c>
      <c r="CD191" s="1159">
        <v>61886.784400000004</v>
      </c>
      <c r="CE191" s="1159">
        <v>61886.784400000004</v>
      </c>
      <c r="CF191" s="1150">
        <v>0</v>
      </c>
      <c r="CG191" s="1159">
        <v>0</v>
      </c>
    </row>
    <row r="192" spans="1:85" ht="15.6" x14ac:dyDescent="0.3">
      <c r="A192" s="1365">
        <v>189</v>
      </c>
      <c r="B192" s="1385" t="s">
        <v>891</v>
      </c>
      <c r="C192" s="1368">
        <v>0</v>
      </c>
      <c r="D192" s="1369">
        <v>0</v>
      </c>
      <c r="E192" s="1276">
        <v>0</v>
      </c>
      <c r="F192" s="1276">
        <v>0</v>
      </c>
      <c r="G192" s="1276">
        <v>0</v>
      </c>
      <c r="H192" s="1276">
        <v>0</v>
      </c>
      <c r="I192" s="1276">
        <v>0</v>
      </c>
      <c r="J192" s="1276">
        <v>0</v>
      </c>
      <c r="K192" s="1370">
        <v>0</v>
      </c>
      <c r="L192" s="1276">
        <v>0</v>
      </c>
      <c r="M192" s="1276">
        <v>0</v>
      </c>
      <c r="N192" s="1371">
        <v>0</v>
      </c>
      <c r="O192" s="1372">
        <v>0</v>
      </c>
      <c r="P192" s="1276"/>
      <c r="Q192" s="1276"/>
      <c r="R192" s="1276"/>
      <c r="S192" s="1276"/>
      <c r="T192" s="1276"/>
      <c r="U192" s="1276"/>
      <c r="V192" s="1276"/>
      <c r="W192" s="1276"/>
      <c r="X192" s="1370"/>
      <c r="Y192" s="1370"/>
      <c r="Z192" s="1370"/>
      <c r="AA192" s="1373">
        <v>0</v>
      </c>
      <c r="AB192" s="1369">
        <v>0</v>
      </c>
      <c r="AC192" s="1276">
        <v>0</v>
      </c>
      <c r="AD192" s="1276">
        <v>0</v>
      </c>
      <c r="AE192" s="1276">
        <v>6</v>
      </c>
      <c r="AF192" s="1276">
        <v>110</v>
      </c>
      <c r="AG192" s="1373">
        <v>116</v>
      </c>
      <c r="AH192" s="1369">
        <v>0</v>
      </c>
      <c r="AI192" s="1276">
        <v>0</v>
      </c>
      <c r="AJ192" s="1276">
        <v>0</v>
      </c>
      <c r="AK192" s="1276">
        <v>0</v>
      </c>
      <c r="AL192" s="1276">
        <v>0</v>
      </c>
      <c r="AM192" s="1276">
        <v>0</v>
      </c>
      <c r="AN192" s="1276">
        <v>0</v>
      </c>
      <c r="AO192" s="1276">
        <v>0</v>
      </c>
      <c r="AP192" s="1370">
        <v>0</v>
      </c>
      <c r="AQ192" s="1370">
        <v>0</v>
      </c>
      <c r="AR192" s="1370">
        <v>0</v>
      </c>
      <c r="AS192" s="1373">
        <v>0</v>
      </c>
      <c r="AT192" s="1369">
        <v>0</v>
      </c>
      <c r="AU192" s="1276">
        <v>116</v>
      </c>
      <c r="AV192" s="1373">
        <v>-116</v>
      </c>
      <c r="AW192" s="1374">
        <v>4</v>
      </c>
      <c r="AX192" s="1375"/>
      <c r="AY192" s="1375"/>
      <c r="AZ192" s="1375"/>
      <c r="BA192" s="1375"/>
      <c r="BB192" s="1376"/>
      <c r="BC192" s="1376"/>
      <c r="BD192" s="1376"/>
      <c r="BE192" s="1376">
        <v>39.68</v>
      </c>
      <c r="BF192" s="1375">
        <v>0</v>
      </c>
      <c r="BG192" s="1377">
        <v>0</v>
      </c>
      <c r="BH192" s="1374">
        <v>0</v>
      </c>
      <c r="BI192" s="1375">
        <v>0</v>
      </c>
      <c r="BJ192" s="1378">
        <v>0</v>
      </c>
      <c r="BK192" s="1379">
        <v>0</v>
      </c>
      <c r="BL192" s="1375">
        <v>0</v>
      </c>
      <c r="BM192" s="1378">
        <v>0</v>
      </c>
      <c r="BN192" s="1379">
        <v>0</v>
      </c>
      <c r="BO192" s="1375">
        <v>0</v>
      </c>
      <c r="BP192" s="1375">
        <v>0</v>
      </c>
      <c r="BQ192" s="1378">
        <v>0</v>
      </c>
      <c r="BR192" s="1375">
        <v>0</v>
      </c>
      <c r="BS192" s="1375"/>
      <c r="BT192" s="1375"/>
      <c r="BU192" s="1375"/>
      <c r="BV192" s="1375">
        <v>0</v>
      </c>
      <c r="BW192" s="1375"/>
      <c r="BX192" s="1375"/>
      <c r="BY192" s="1375"/>
      <c r="BZ192" s="1378"/>
      <c r="CA192" s="1374">
        <v>0</v>
      </c>
      <c r="CB192" s="1375">
        <v>0</v>
      </c>
      <c r="CC192" s="1375">
        <v>0</v>
      </c>
      <c r="CD192" s="1375">
        <v>0</v>
      </c>
      <c r="CE192" s="1375">
        <v>0</v>
      </c>
      <c r="CF192" s="1276">
        <v>0</v>
      </c>
      <c r="CG192" s="1375">
        <v>0</v>
      </c>
    </row>
    <row r="193" spans="1:85" ht="15.6" x14ac:dyDescent="0.3">
      <c r="A193" s="1365">
        <v>190</v>
      </c>
      <c r="B193" s="1147" t="s">
        <v>892</v>
      </c>
      <c r="C193" s="1148">
        <v>0</v>
      </c>
      <c r="D193" s="1149">
        <v>0</v>
      </c>
      <c r="E193" s="1150">
        <v>0</v>
      </c>
      <c r="F193" s="1150">
        <v>0</v>
      </c>
      <c r="G193" s="1150">
        <v>0</v>
      </c>
      <c r="H193" s="1150">
        <v>0</v>
      </c>
      <c r="I193" s="1150">
        <v>0</v>
      </c>
      <c r="J193" s="1150">
        <v>0</v>
      </c>
      <c r="K193" s="1153">
        <v>0</v>
      </c>
      <c r="L193" s="1150">
        <v>0</v>
      </c>
      <c r="M193" s="1150">
        <v>0</v>
      </c>
      <c r="N193" s="1151">
        <v>0</v>
      </c>
      <c r="O193" s="1152">
        <v>0</v>
      </c>
      <c r="P193" s="1150"/>
      <c r="Q193" s="1150"/>
      <c r="R193" s="1150"/>
      <c r="S193" s="1150"/>
      <c r="T193" s="1150"/>
      <c r="U193" s="1150"/>
      <c r="V193" s="1150"/>
      <c r="W193" s="1150"/>
      <c r="X193" s="1153"/>
      <c r="Y193" s="1153"/>
      <c r="Z193" s="1153"/>
      <c r="AA193" s="1154">
        <v>0</v>
      </c>
      <c r="AB193" s="1149">
        <v>0</v>
      </c>
      <c r="AC193" s="1150">
        <v>0</v>
      </c>
      <c r="AD193" s="1150">
        <v>0</v>
      </c>
      <c r="AE193" s="1150">
        <v>0</v>
      </c>
      <c r="AF193" s="1150">
        <v>0</v>
      </c>
      <c r="AG193" s="1154">
        <v>0</v>
      </c>
      <c r="AH193" s="1149">
        <v>0</v>
      </c>
      <c r="AI193" s="1150">
        <v>0</v>
      </c>
      <c r="AJ193" s="1150">
        <v>0</v>
      </c>
      <c r="AK193" s="1150">
        <v>0</v>
      </c>
      <c r="AL193" s="1150">
        <v>0</v>
      </c>
      <c r="AM193" s="1150">
        <v>0</v>
      </c>
      <c r="AN193" s="1150">
        <v>0</v>
      </c>
      <c r="AO193" s="1150">
        <v>0</v>
      </c>
      <c r="AP193" s="1153">
        <v>0</v>
      </c>
      <c r="AQ193" s="1153">
        <v>0</v>
      </c>
      <c r="AR193" s="1153">
        <v>0</v>
      </c>
      <c r="AS193" s="1154">
        <v>0</v>
      </c>
      <c r="AT193" s="1149">
        <v>0</v>
      </c>
      <c r="AU193" s="1150">
        <v>0</v>
      </c>
      <c r="AV193" s="1154">
        <v>0</v>
      </c>
      <c r="AW193" s="1158">
        <v>15</v>
      </c>
      <c r="AX193" s="1159"/>
      <c r="AY193" s="1159"/>
      <c r="AZ193" s="1159"/>
      <c r="BA193" s="1159"/>
      <c r="BB193" s="1160"/>
      <c r="BC193" s="1160"/>
      <c r="BD193" s="1160"/>
      <c r="BE193" s="1160">
        <v>0</v>
      </c>
      <c r="BF193" s="1159">
        <v>0</v>
      </c>
      <c r="BG193" s="1280">
        <v>0</v>
      </c>
      <c r="BH193" s="1158">
        <v>0</v>
      </c>
      <c r="BI193" s="1159">
        <v>0</v>
      </c>
      <c r="BJ193" s="1161">
        <v>0</v>
      </c>
      <c r="BK193" s="1162">
        <v>0</v>
      </c>
      <c r="BL193" s="1159">
        <v>0</v>
      </c>
      <c r="BM193" s="1161">
        <v>0</v>
      </c>
      <c r="BN193" s="1162">
        <v>0</v>
      </c>
      <c r="BO193" s="1159">
        <v>0</v>
      </c>
      <c r="BP193" s="1159">
        <v>0</v>
      </c>
      <c r="BQ193" s="1161">
        <v>0</v>
      </c>
      <c r="BR193" s="1159">
        <v>0</v>
      </c>
      <c r="BS193" s="1159"/>
      <c r="BT193" s="1159"/>
      <c r="BU193" s="1159"/>
      <c r="BV193" s="1159">
        <v>0</v>
      </c>
      <c r="BW193" s="1159"/>
      <c r="BX193" s="1159"/>
      <c r="BY193" s="1159"/>
      <c r="BZ193" s="1161"/>
      <c r="CA193" s="1158">
        <v>0</v>
      </c>
      <c r="CB193" s="1159">
        <v>0</v>
      </c>
      <c r="CC193" s="1159">
        <v>0</v>
      </c>
      <c r="CD193" s="1159">
        <v>0</v>
      </c>
      <c r="CE193" s="1159">
        <v>0</v>
      </c>
      <c r="CF193" s="1150">
        <v>0</v>
      </c>
      <c r="CG193" s="1159">
        <v>0</v>
      </c>
    </row>
    <row r="194" spans="1:85" ht="15.6" x14ac:dyDescent="0.3">
      <c r="A194" s="1365">
        <v>191</v>
      </c>
      <c r="B194" s="1147" t="s">
        <v>893</v>
      </c>
      <c r="C194" s="1148">
        <v>0</v>
      </c>
      <c r="D194" s="1149">
        <v>0</v>
      </c>
      <c r="E194" s="1150">
        <v>0</v>
      </c>
      <c r="F194" s="1150">
        <v>0</v>
      </c>
      <c r="G194" s="1150">
        <v>0</v>
      </c>
      <c r="H194" s="1150">
        <v>0</v>
      </c>
      <c r="I194" s="1150">
        <v>0</v>
      </c>
      <c r="J194" s="1150">
        <v>0</v>
      </c>
      <c r="K194" s="1153">
        <v>0</v>
      </c>
      <c r="L194" s="1150">
        <v>0</v>
      </c>
      <c r="M194" s="1150">
        <v>500</v>
      </c>
      <c r="N194" s="1151">
        <v>500</v>
      </c>
      <c r="O194" s="1152">
        <v>0</v>
      </c>
      <c r="P194" s="1150"/>
      <c r="Q194" s="1150"/>
      <c r="R194" s="1150"/>
      <c r="S194" s="1150"/>
      <c r="T194" s="1150"/>
      <c r="U194" s="1150"/>
      <c r="V194" s="1150"/>
      <c r="W194" s="1150"/>
      <c r="X194" s="1153"/>
      <c r="Y194" s="1153">
        <v>70</v>
      </c>
      <c r="Z194" s="1153"/>
      <c r="AA194" s="1154">
        <v>70</v>
      </c>
      <c r="AB194" s="1149">
        <v>0</v>
      </c>
      <c r="AC194" s="1150">
        <v>0</v>
      </c>
      <c r="AD194" s="1150">
        <v>0</v>
      </c>
      <c r="AE194" s="1150">
        <v>0</v>
      </c>
      <c r="AF194" s="1150">
        <v>70</v>
      </c>
      <c r="AG194" s="1154">
        <v>70</v>
      </c>
      <c r="AH194" s="1149">
        <v>0</v>
      </c>
      <c r="AI194" s="1150">
        <v>0</v>
      </c>
      <c r="AJ194" s="1150">
        <v>0</v>
      </c>
      <c r="AK194" s="1150">
        <v>0</v>
      </c>
      <c r="AL194" s="1150">
        <v>0</v>
      </c>
      <c r="AM194" s="1150">
        <v>0</v>
      </c>
      <c r="AN194" s="1150">
        <v>0</v>
      </c>
      <c r="AO194" s="1150">
        <v>0</v>
      </c>
      <c r="AP194" s="1153">
        <v>0</v>
      </c>
      <c r="AQ194" s="1153">
        <v>430</v>
      </c>
      <c r="AR194" s="1153">
        <v>0</v>
      </c>
      <c r="AS194" s="1154">
        <v>430</v>
      </c>
      <c r="AT194" s="1149">
        <v>70</v>
      </c>
      <c r="AU194" s="1150">
        <v>70</v>
      </c>
      <c r="AV194" s="1154">
        <v>0</v>
      </c>
      <c r="AW194" s="1158">
        <v>150</v>
      </c>
      <c r="AX194" s="1159"/>
      <c r="AY194" s="1159"/>
      <c r="AZ194" s="1159"/>
      <c r="BA194" s="1159"/>
      <c r="BB194" s="1160"/>
      <c r="BC194" s="1160"/>
      <c r="BD194" s="1160"/>
      <c r="BE194" s="1160">
        <v>0</v>
      </c>
      <c r="BF194" s="1159">
        <v>0</v>
      </c>
      <c r="BG194" s="1280">
        <v>304.0034</v>
      </c>
      <c r="BH194" s="1158">
        <v>0</v>
      </c>
      <c r="BI194" s="1159">
        <v>0</v>
      </c>
      <c r="BJ194" s="1161">
        <v>0</v>
      </c>
      <c r="BK194" s="1162">
        <v>0</v>
      </c>
      <c r="BL194" s="1159">
        <v>0</v>
      </c>
      <c r="BM194" s="1161">
        <v>0</v>
      </c>
      <c r="BN194" s="1162">
        <v>0</v>
      </c>
      <c r="BO194" s="1159">
        <v>0</v>
      </c>
      <c r="BP194" s="1159">
        <v>0</v>
      </c>
      <c r="BQ194" s="1161">
        <v>0</v>
      </c>
      <c r="BR194" s="1159">
        <v>21280.238000000001</v>
      </c>
      <c r="BS194" s="1159"/>
      <c r="BT194" s="1159"/>
      <c r="BU194" s="1159"/>
      <c r="BV194" s="1159">
        <v>0</v>
      </c>
      <c r="BW194" s="1159"/>
      <c r="BX194" s="1159"/>
      <c r="BY194" s="1159"/>
      <c r="BZ194" s="1161"/>
      <c r="CA194" s="1158">
        <v>130721.462</v>
      </c>
      <c r="CB194" s="1159">
        <v>152001.70000000001</v>
      </c>
      <c r="CC194" s="1159">
        <v>0</v>
      </c>
      <c r="CD194" s="1159">
        <v>21280.238000000012</v>
      </c>
      <c r="CE194" s="1159">
        <v>21280.238000000001</v>
      </c>
      <c r="CF194" s="1150">
        <v>0</v>
      </c>
      <c r="CG194" s="1159">
        <v>0</v>
      </c>
    </row>
    <row r="195" spans="1:85" ht="15.6" x14ac:dyDescent="0.3">
      <c r="A195" s="1365">
        <v>192</v>
      </c>
      <c r="B195" s="1147" t="s">
        <v>894</v>
      </c>
      <c r="C195" s="1148">
        <v>0</v>
      </c>
      <c r="D195" s="1149">
        <v>0</v>
      </c>
      <c r="E195" s="1150">
        <v>0</v>
      </c>
      <c r="F195" s="1150">
        <v>0</v>
      </c>
      <c r="G195" s="1150">
        <v>0</v>
      </c>
      <c r="H195" s="1150">
        <v>0</v>
      </c>
      <c r="I195" s="1150">
        <v>0</v>
      </c>
      <c r="J195" s="1150">
        <v>0</v>
      </c>
      <c r="K195" s="1153">
        <v>0</v>
      </c>
      <c r="L195" s="1150">
        <v>0</v>
      </c>
      <c r="M195" s="1150">
        <v>0</v>
      </c>
      <c r="N195" s="1151">
        <v>0</v>
      </c>
      <c r="O195" s="1152">
        <v>0</v>
      </c>
      <c r="P195" s="1150"/>
      <c r="Q195" s="1150"/>
      <c r="R195" s="1150"/>
      <c r="S195" s="1150"/>
      <c r="T195" s="1150"/>
      <c r="U195" s="1150"/>
      <c r="V195" s="1150"/>
      <c r="W195" s="1150"/>
      <c r="X195" s="1153"/>
      <c r="Y195" s="1153"/>
      <c r="Z195" s="1153"/>
      <c r="AA195" s="1154">
        <v>0</v>
      </c>
      <c r="AB195" s="1149">
        <v>0</v>
      </c>
      <c r="AC195" s="1150">
        <v>0</v>
      </c>
      <c r="AD195" s="1150">
        <v>0</v>
      </c>
      <c r="AE195" s="1150">
        <v>0</v>
      </c>
      <c r="AF195" s="1150">
        <v>0</v>
      </c>
      <c r="AG195" s="1154">
        <v>0</v>
      </c>
      <c r="AH195" s="1149">
        <v>0</v>
      </c>
      <c r="AI195" s="1150">
        <v>0</v>
      </c>
      <c r="AJ195" s="1150">
        <v>0</v>
      </c>
      <c r="AK195" s="1150">
        <v>0</v>
      </c>
      <c r="AL195" s="1150">
        <v>0</v>
      </c>
      <c r="AM195" s="1150">
        <v>0</v>
      </c>
      <c r="AN195" s="1150">
        <v>0</v>
      </c>
      <c r="AO195" s="1150">
        <v>0</v>
      </c>
      <c r="AP195" s="1153">
        <v>0</v>
      </c>
      <c r="AQ195" s="1153">
        <v>0</v>
      </c>
      <c r="AR195" s="1153">
        <v>0</v>
      </c>
      <c r="AS195" s="1154">
        <v>0</v>
      </c>
      <c r="AT195" s="1149">
        <v>0</v>
      </c>
      <c r="AU195" s="1150">
        <v>0</v>
      </c>
      <c r="AV195" s="1154">
        <v>0</v>
      </c>
      <c r="AW195" s="1158">
        <v>156</v>
      </c>
      <c r="AX195" s="1159"/>
      <c r="AY195" s="1159"/>
      <c r="AZ195" s="1159">
        <v>100.53749999999999</v>
      </c>
      <c r="BA195" s="1159"/>
      <c r="BB195" s="1160"/>
      <c r="BC195" s="1160"/>
      <c r="BD195" s="1160"/>
      <c r="BE195" s="1160">
        <v>0</v>
      </c>
      <c r="BF195" s="1159">
        <v>0</v>
      </c>
      <c r="BG195" s="1280">
        <v>0</v>
      </c>
      <c r="BH195" s="1158">
        <v>0</v>
      </c>
      <c r="BI195" s="1159">
        <v>0</v>
      </c>
      <c r="BJ195" s="1161">
        <v>0</v>
      </c>
      <c r="BK195" s="1162">
        <v>0</v>
      </c>
      <c r="BL195" s="1159">
        <v>0</v>
      </c>
      <c r="BM195" s="1161">
        <v>0</v>
      </c>
      <c r="BN195" s="1162">
        <v>0</v>
      </c>
      <c r="BO195" s="1159">
        <v>0</v>
      </c>
      <c r="BP195" s="1159">
        <v>0</v>
      </c>
      <c r="BQ195" s="1161">
        <v>0</v>
      </c>
      <c r="BR195" s="1159">
        <v>0</v>
      </c>
      <c r="BS195" s="1159"/>
      <c r="BT195" s="1159"/>
      <c r="BU195" s="1159"/>
      <c r="BV195" s="1159">
        <v>0</v>
      </c>
      <c r="BW195" s="1159"/>
      <c r="BX195" s="1159"/>
      <c r="BY195" s="1159"/>
      <c r="BZ195" s="1161"/>
      <c r="CA195" s="1158">
        <v>0</v>
      </c>
      <c r="CB195" s="1159">
        <v>0</v>
      </c>
      <c r="CC195" s="1159">
        <v>0</v>
      </c>
      <c r="CD195" s="1159">
        <v>0</v>
      </c>
      <c r="CE195" s="1159">
        <v>0</v>
      </c>
      <c r="CF195" s="1150">
        <v>0</v>
      </c>
      <c r="CG195" s="1159">
        <v>0</v>
      </c>
    </row>
    <row r="196" spans="1:85" ht="15.6" x14ac:dyDescent="0.3">
      <c r="A196" s="1365">
        <v>193</v>
      </c>
      <c r="B196" s="1147" t="s">
        <v>895</v>
      </c>
      <c r="C196" s="1170">
        <v>0</v>
      </c>
      <c r="D196" s="1171">
        <v>0</v>
      </c>
      <c r="E196" s="1172">
        <v>90</v>
      </c>
      <c r="F196" s="1172">
        <v>0</v>
      </c>
      <c r="G196" s="1172">
        <v>0</v>
      </c>
      <c r="H196" s="1172">
        <v>0</v>
      </c>
      <c r="I196" s="1172">
        <v>0</v>
      </c>
      <c r="J196" s="1150">
        <v>0</v>
      </c>
      <c r="K196" s="1153">
        <v>0</v>
      </c>
      <c r="L196" s="1172">
        <v>0</v>
      </c>
      <c r="M196" s="1172">
        <v>0</v>
      </c>
      <c r="N196" s="1151">
        <v>90</v>
      </c>
      <c r="O196" s="1173">
        <v>0</v>
      </c>
      <c r="P196" s="1150"/>
      <c r="Q196" s="1150"/>
      <c r="R196" s="1150"/>
      <c r="S196" s="1150"/>
      <c r="T196" s="1150"/>
      <c r="U196" s="1150"/>
      <c r="V196" s="1150"/>
      <c r="W196" s="1150"/>
      <c r="X196" s="1153"/>
      <c r="Y196" s="1153"/>
      <c r="Z196" s="1153"/>
      <c r="AA196" s="1154">
        <v>0</v>
      </c>
      <c r="AB196" s="1171">
        <v>0</v>
      </c>
      <c r="AC196" s="1172">
        <v>0</v>
      </c>
      <c r="AD196" s="1172">
        <v>0</v>
      </c>
      <c r="AE196" s="1172">
        <v>0</v>
      </c>
      <c r="AF196" s="1172">
        <v>0</v>
      </c>
      <c r="AG196" s="1174">
        <v>0</v>
      </c>
      <c r="AH196" s="1149">
        <v>0</v>
      </c>
      <c r="AI196" s="1172">
        <v>90</v>
      </c>
      <c r="AJ196" s="1172">
        <v>0</v>
      </c>
      <c r="AK196" s="1172">
        <v>0</v>
      </c>
      <c r="AL196" s="1172">
        <v>0</v>
      </c>
      <c r="AM196" s="1172">
        <v>0</v>
      </c>
      <c r="AN196" s="1150">
        <v>0</v>
      </c>
      <c r="AO196" s="1150">
        <v>0</v>
      </c>
      <c r="AP196" s="1153">
        <v>0</v>
      </c>
      <c r="AQ196" s="1153">
        <v>0</v>
      </c>
      <c r="AR196" s="1153">
        <v>0</v>
      </c>
      <c r="AS196" s="1154">
        <v>90</v>
      </c>
      <c r="AT196" s="1171">
        <v>0</v>
      </c>
      <c r="AU196" s="1172">
        <v>0</v>
      </c>
      <c r="AV196" s="1154">
        <v>0</v>
      </c>
      <c r="AW196" s="1158">
        <v>3</v>
      </c>
      <c r="AX196" s="1159"/>
      <c r="AY196" s="1159"/>
      <c r="AZ196" s="1159"/>
      <c r="BA196" s="1159"/>
      <c r="BB196" s="1160"/>
      <c r="BC196" s="1160"/>
      <c r="BD196" s="1160"/>
      <c r="BE196" s="1160">
        <v>0</v>
      </c>
      <c r="BF196" s="1159">
        <v>0</v>
      </c>
      <c r="BG196" s="1386">
        <v>0</v>
      </c>
      <c r="BH196" s="1175">
        <v>0</v>
      </c>
      <c r="BI196" s="1176">
        <v>0</v>
      </c>
      <c r="BJ196" s="1177">
        <v>0</v>
      </c>
      <c r="BK196" s="1178">
        <v>0</v>
      </c>
      <c r="BL196" s="1176">
        <v>0</v>
      </c>
      <c r="BM196" s="1177">
        <v>0</v>
      </c>
      <c r="BN196" s="1178">
        <v>0</v>
      </c>
      <c r="BO196" s="1176">
        <v>0</v>
      </c>
      <c r="BP196" s="1176">
        <v>0</v>
      </c>
      <c r="BQ196" s="1177">
        <v>0</v>
      </c>
      <c r="BR196" s="1159">
        <v>0</v>
      </c>
      <c r="BS196" s="1176"/>
      <c r="BT196" s="1159"/>
      <c r="BU196" s="1159"/>
      <c r="BV196" s="1159">
        <v>0</v>
      </c>
      <c r="BW196" s="1159"/>
      <c r="BX196" s="1159"/>
      <c r="BY196" s="1159"/>
      <c r="BZ196" s="1161"/>
      <c r="CA196" s="1158">
        <v>270</v>
      </c>
      <c r="CB196" s="1159">
        <v>270</v>
      </c>
      <c r="CC196" s="1159">
        <v>0</v>
      </c>
      <c r="CD196" s="1159">
        <v>0</v>
      </c>
      <c r="CE196" s="1159">
        <v>0</v>
      </c>
      <c r="CF196" s="1150">
        <v>0</v>
      </c>
      <c r="CG196" s="1159">
        <v>0</v>
      </c>
    </row>
    <row r="197" spans="1:85" ht="15.6" x14ac:dyDescent="0.3">
      <c r="A197" s="1365">
        <v>194</v>
      </c>
      <c r="B197" s="1285" t="s">
        <v>2123</v>
      </c>
      <c r="C197" s="1170">
        <v>0</v>
      </c>
      <c r="D197" s="1171">
        <v>0</v>
      </c>
      <c r="E197" s="1172">
        <v>0</v>
      </c>
      <c r="F197" s="1172">
        <v>0</v>
      </c>
      <c r="G197" s="1172">
        <v>0</v>
      </c>
      <c r="H197" s="1172">
        <v>0</v>
      </c>
      <c r="I197" s="1172">
        <v>0</v>
      </c>
      <c r="J197" s="1150">
        <v>0</v>
      </c>
      <c r="K197" s="1153">
        <v>0</v>
      </c>
      <c r="L197" s="1172">
        <v>0</v>
      </c>
      <c r="M197" s="1172">
        <v>10000</v>
      </c>
      <c r="N197" s="1151">
        <v>10000</v>
      </c>
      <c r="O197" s="1173">
        <v>0</v>
      </c>
      <c r="P197" s="1180"/>
      <c r="Q197" s="1172"/>
      <c r="R197" s="1172"/>
      <c r="S197" s="1172"/>
      <c r="T197" s="1172"/>
      <c r="U197" s="1172"/>
      <c r="V197" s="1172"/>
      <c r="W197" s="1172"/>
      <c r="X197" s="1181"/>
      <c r="Y197" s="1181">
        <v>135</v>
      </c>
      <c r="Z197" s="1181"/>
      <c r="AA197" s="1154">
        <v>135</v>
      </c>
      <c r="AB197" s="1171">
        <v>0</v>
      </c>
      <c r="AC197" s="1172">
        <v>0</v>
      </c>
      <c r="AD197" s="1172">
        <v>0</v>
      </c>
      <c r="AE197" s="1172">
        <v>0</v>
      </c>
      <c r="AF197" s="1172">
        <v>135</v>
      </c>
      <c r="AG197" s="1174">
        <v>135</v>
      </c>
      <c r="AH197" s="1149">
        <v>0</v>
      </c>
      <c r="AI197" s="1172">
        <v>0</v>
      </c>
      <c r="AJ197" s="1172">
        <v>0</v>
      </c>
      <c r="AK197" s="1172">
        <v>0</v>
      </c>
      <c r="AL197" s="1172">
        <v>0</v>
      </c>
      <c r="AM197" s="1172">
        <v>0</v>
      </c>
      <c r="AN197" s="1150">
        <v>0</v>
      </c>
      <c r="AO197" s="1150">
        <v>0</v>
      </c>
      <c r="AP197" s="1153">
        <v>0</v>
      </c>
      <c r="AQ197" s="1153">
        <v>9865</v>
      </c>
      <c r="AR197" s="1153">
        <v>0</v>
      </c>
      <c r="AS197" s="1154">
        <v>9865</v>
      </c>
      <c r="AT197" s="1171">
        <v>135</v>
      </c>
      <c r="AU197" s="1172">
        <v>135</v>
      </c>
      <c r="AV197" s="1154">
        <v>0</v>
      </c>
      <c r="AW197" s="1158"/>
      <c r="AX197" s="1176"/>
      <c r="AY197" s="1176"/>
      <c r="AZ197" s="1176"/>
      <c r="BA197" s="1159"/>
      <c r="BB197" s="1160"/>
      <c r="BC197" s="1160"/>
      <c r="BD197" s="1160"/>
      <c r="BE197" s="1160">
        <v>0</v>
      </c>
      <c r="BF197" s="1159"/>
      <c r="BG197" s="1386">
        <v>12.0006</v>
      </c>
      <c r="BH197" s="1175">
        <v>0</v>
      </c>
      <c r="BI197" s="1176">
        <v>0</v>
      </c>
      <c r="BJ197" s="1177">
        <v>0</v>
      </c>
      <c r="BK197" s="1178">
        <v>0</v>
      </c>
      <c r="BL197" s="1176">
        <v>0</v>
      </c>
      <c r="BM197" s="1177">
        <v>0</v>
      </c>
      <c r="BN197" s="1178">
        <v>0</v>
      </c>
      <c r="BO197" s="1176">
        <v>0</v>
      </c>
      <c r="BP197" s="1176">
        <v>0</v>
      </c>
      <c r="BQ197" s="1177">
        <v>0</v>
      </c>
      <c r="BR197" s="1159">
        <v>1620.0810000000001</v>
      </c>
      <c r="BS197" s="1176"/>
      <c r="BT197" s="1159"/>
      <c r="BU197" s="1159"/>
      <c r="BV197" s="1159">
        <v>0</v>
      </c>
      <c r="BW197" s="1176"/>
      <c r="BX197" s="1176"/>
      <c r="BY197" s="1176"/>
      <c r="BZ197" s="1177"/>
      <c r="CA197" s="1158">
        <v>118385.91900000001</v>
      </c>
      <c r="CB197" s="1159">
        <v>120006</v>
      </c>
      <c r="CC197" s="1159">
        <v>0</v>
      </c>
      <c r="CD197" s="1159">
        <v>1620.080999999991</v>
      </c>
      <c r="CE197" s="1159">
        <v>1620.0810000000001</v>
      </c>
      <c r="CF197" s="1150">
        <v>-9.0949470177292824E-12</v>
      </c>
      <c r="CG197" s="1159">
        <v>0</v>
      </c>
    </row>
    <row r="198" spans="1:85" ht="15.6" x14ac:dyDescent="0.3">
      <c r="A198" s="1365">
        <v>195</v>
      </c>
      <c r="B198" s="1147" t="s">
        <v>1872</v>
      </c>
      <c r="C198" s="1170">
        <v>0</v>
      </c>
      <c r="D198" s="1171">
        <v>0</v>
      </c>
      <c r="E198" s="1179">
        <v>0</v>
      </c>
      <c r="F198" s="1150">
        <v>0</v>
      </c>
      <c r="G198" s="1150">
        <v>0</v>
      </c>
      <c r="H198" s="1150">
        <v>0</v>
      </c>
      <c r="I198" s="1150">
        <v>0</v>
      </c>
      <c r="J198" s="1150">
        <v>0</v>
      </c>
      <c r="K198" s="1153">
        <v>0</v>
      </c>
      <c r="L198" s="1172">
        <v>0</v>
      </c>
      <c r="M198" s="1172">
        <v>0</v>
      </c>
      <c r="N198" s="1151">
        <v>0</v>
      </c>
      <c r="O198" s="1173">
        <v>0</v>
      </c>
      <c r="P198" s="1180"/>
      <c r="Q198" s="1172"/>
      <c r="R198" s="1172"/>
      <c r="S198" s="1172"/>
      <c r="T198" s="1172"/>
      <c r="U198" s="1172"/>
      <c r="V198" s="1172"/>
      <c r="W198" s="1172"/>
      <c r="X198" s="1181"/>
      <c r="Y198" s="1181"/>
      <c r="Z198" s="1181"/>
      <c r="AA198" s="1154">
        <v>0</v>
      </c>
      <c r="AB198" s="1171">
        <v>0</v>
      </c>
      <c r="AC198" s="1172">
        <v>0</v>
      </c>
      <c r="AD198" s="1172"/>
      <c r="AE198" s="1172">
        <v>0</v>
      </c>
      <c r="AF198" s="1172">
        <v>0</v>
      </c>
      <c r="AG198" s="1174">
        <v>0</v>
      </c>
      <c r="AH198" s="1149">
        <v>0</v>
      </c>
      <c r="AI198" s="1172">
        <v>0</v>
      </c>
      <c r="AJ198" s="1172">
        <v>0</v>
      </c>
      <c r="AK198" s="1172">
        <v>0</v>
      </c>
      <c r="AL198" s="1172">
        <v>0</v>
      </c>
      <c r="AM198" s="1172">
        <v>0</v>
      </c>
      <c r="AN198" s="1150">
        <v>0</v>
      </c>
      <c r="AO198" s="1150">
        <v>0</v>
      </c>
      <c r="AP198" s="1153">
        <v>0</v>
      </c>
      <c r="AQ198" s="1153">
        <v>0</v>
      </c>
      <c r="AR198" s="1153">
        <v>0</v>
      </c>
      <c r="AS198" s="1154">
        <v>0</v>
      </c>
      <c r="AT198" s="1171">
        <v>0</v>
      </c>
      <c r="AU198" s="1172">
        <v>0</v>
      </c>
      <c r="AV198" s="1387">
        <v>0</v>
      </c>
      <c r="AW198" s="1159"/>
      <c r="AX198" s="1176"/>
      <c r="AY198" s="1176"/>
      <c r="AZ198" s="1176"/>
      <c r="BA198" s="1159"/>
      <c r="BB198" s="1159"/>
      <c r="BC198" s="1159"/>
      <c r="BD198" s="1159"/>
      <c r="BE198" s="1159">
        <v>0</v>
      </c>
      <c r="BF198" s="1159">
        <v>0</v>
      </c>
      <c r="BG198" s="1386">
        <v>0</v>
      </c>
      <c r="BH198" s="1175">
        <v>0</v>
      </c>
      <c r="BI198" s="1176">
        <v>0</v>
      </c>
      <c r="BJ198" s="1177">
        <v>0</v>
      </c>
      <c r="BK198" s="1178">
        <v>0</v>
      </c>
      <c r="BL198" s="1176">
        <v>0</v>
      </c>
      <c r="BM198" s="1177">
        <v>0</v>
      </c>
      <c r="BN198" s="1178">
        <v>0</v>
      </c>
      <c r="BO198" s="1176">
        <v>0</v>
      </c>
      <c r="BP198" s="1176">
        <v>0</v>
      </c>
      <c r="BQ198" s="1177">
        <v>0</v>
      </c>
      <c r="BR198" s="1159">
        <v>0</v>
      </c>
      <c r="BS198" s="1176"/>
      <c r="BT198" s="1176"/>
      <c r="BU198" s="1176"/>
      <c r="BV198" s="1159">
        <v>0</v>
      </c>
      <c r="BW198" s="1176"/>
      <c r="BX198" s="1176"/>
      <c r="BY198" s="1176"/>
      <c r="BZ198" s="1177"/>
      <c r="CA198" s="1158">
        <v>0</v>
      </c>
      <c r="CB198" s="1159">
        <v>0</v>
      </c>
      <c r="CC198" s="1159">
        <v>0</v>
      </c>
      <c r="CD198" s="1159">
        <v>0</v>
      </c>
      <c r="CE198" s="1159">
        <v>0</v>
      </c>
      <c r="CF198" s="1150">
        <v>0</v>
      </c>
      <c r="CG198" s="1159">
        <v>0</v>
      </c>
    </row>
    <row r="199" spans="1:85" ht="15.6" x14ac:dyDescent="0.3">
      <c r="A199" s="1365">
        <v>196</v>
      </c>
      <c r="B199" s="1147" t="s">
        <v>1873</v>
      </c>
      <c r="C199" s="1170">
        <v>0</v>
      </c>
      <c r="D199" s="1171">
        <v>0</v>
      </c>
      <c r="E199" s="1179">
        <v>0</v>
      </c>
      <c r="F199" s="1150">
        <v>0</v>
      </c>
      <c r="G199" s="1150">
        <v>0</v>
      </c>
      <c r="H199" s="1150">
        <v>0</v>
      </c>
      <c r="I199" s="1150">
        <v>0</v>
      </c>
      <c r="J199" s="1150">
        <v>0</v>
      </c>
      <c r="K199" s="1153">
        <v>0</v>
      </c>
      <c r="L199" s="1172">
        <v>0</v>
      </c>
      <c r="M199" s="1172">
        <v>0</v>
      </c>
      <c r="N199" s="1151">
        <v>0</v>
      </c>
      <c r="O199" s="1173">
        <v>0</v>
      </c>
      <c r="P199" s="1180"/>
      <c r="Q199" s="1172"/>
      <c r="R199" s="1172"/>
      <c r="S199" s="1172"/>
      <c r="T199" s="1172"/>
      <c r="U199" s="1172"/>
      <c r="V199" s="1172"/>
      <c r="W199" s="1172"/>
      <c r="X199" s="1181"/>
      <c r="Y199" s="1181"/>
      <c r="Z199" s="1181"/>
      <c r="AA199" s="1154">
        <v>0</v>
      </c>
      <c r="AB199" s="1171">
        <v>0</v>
      </c>
      <c r="AC199" s="1172">
        <v>0</v>
      </c>
      <c r="AD199" s="1172">
        <v>0</v>
      </c>
      <c r="AE199" s="1172">
        <v>0</v>
      </c>
      <c r="AF199" s="1172">
        <v>0</v>
      </c>
      <c r="AG199" s="1174">
        <v>0</v>
      </c>
      <c r="AH199" s="1149">
        <v>0</v>
      </c>
      <c r="AI199" s="1172">
        <v>0</v>
      </c>
      <c r="AJ199" s="1172">
        <v>0</v>
      </c>
      <c r="AK199" s="1172">
        <v>0</v>
      </c>
      <c r="AL199" s="1172">
        <v>0</v>
      </c>
      <c r="AM199" s="1172">
        <v>0</v>
      </c>
      <c r="AN199" s="1150">
        <v>0</v>
      </c>
      <c r="AO199" s="1150">
        <v>0</v>
      </c>
      <c r="AP199" s="1153">
        <v>0</v>
      </c>
      <c r="AQ199" s="1153">
        <v>0</v>
      </c>
      <c r="AR199" s="1153">
        <v>0</v>
      </c>
      <c r="AS199" s="1154">
        <v>0</v>
      </c>
      <c r="AT199" s="1171">
        <v>0</v>
      </c>
      <c r="AU199" s="1172">
        <v>0</v>
      </c>
      <c r="AV199" s="1387">
        <v>0</v>
      </c>
      <c r="AW199" s="1159"/>
      <c r="AX199" s="1176"/>
      <c r="AY199" s="1176"/>
      <c r="AZ199" s="1176"/>
      <c r="BA199" s="1159"/>
      <c r="BB199" s="1159"/>
      <c r="BC199" s="1159"/>
      <c r="BD199" s="1159"/>
      <c r="BE199" s="1159">
        <v>0</v>
      </c>
      <c r="BF199" s="1159">
        <v>0</v>
      </c>
      <c r="BG199" s="1386">
        <v>0</v>
      </c>
      <c r="BH199" s="1175">
        <v>0</v>
      </c>
      <c r="BI199" s="1176">
        <v>0</v>
      </c>
      <c r="BJ199" s="1177">
        <v>0</v>
      </c>
      <c r="BK199" s="1178">
        <v>0</v>
      </c>
      <c r="BL199" s="1176">
        <v>0</v>
      </c>
      <c r="BM199" s="1177">
        <v>0</v>
      </c>
      <c r="BN199" s="1178">
        <v>0</v>
      </c>
      <c r="BO199" s="1176">
        <v>0</v>
      </c>
      <c r="BP199" s="1176">
        <v>0</v>
      </c>
      <c r="BQ199" s="1177">
        <v>0</v>
      </c>
      <c r="BR199" s="1159">
        <v>0</v>
      </c>
      <c r="BS199" s="1176"/>
      <c r="BT199" s="1176"/>
      <c r="BU199" s="1176"/>
      <c r="BV199" s="1159">
        <v>0</v>
      </c>
      <c r="BW199" s="1176"/>
      <c r="BX199" s="1176"/>
      <c r="BY199" s="1176"/>
      <c r="BZ199" s="1177"/>
      <c r="CA199" s="1158">
        <v>0</v>
      </c>
      <c r="CB199" s="1159">
        <v>0</v>
      </c>
      <c r="CC199" s="1159">
        <v>0</v>
      </c>
      <c r="CD199" s="1159">
        <v>0</v>
      </c>
      <c r="CE199" s="1159">
        <v>0</v>
      </c>
      <c r="CF199" s="1150">
        <v>0</v>
      </c>
      <c r="CG199" s="1159">
        <v>0</v>
      </c>
    </row>
    <row r="200" spans="1:85" ht="15.6" x14ac:dyDescent="0.3">
      <c r="A200" s="1365">
        <v>197</v>
      </c>
      <c r="B200" s="1147" t="s">
        <v>1874</v>
      </c>
      <c r="C200" s="1170">
        <v>0</v>
      </c>
      <c r="D200" s="1171">
        <v>0</v>
      </c>
      <c r="E200" s="1172">
        <v>0</v>
      </c>
      <c r="F200" s="1150">
        <v>0</v>
      </c>
      <c r="G200" s="1150">
        <v>0</v>
      </c>
      <c r="H200" s="1150">
        <v>0</v>
      </c>
      <c r="I200" s="1150">
        <v>0</v>
      </c>
      <c r="J200" s="1150">
        <v>0</v>
      </c>
      <c r="K200" s="1153">
        <v>0</v>
      </c>
      <c r="L200" s="1172">
        <v>21</v>
      </c>
      <c r="M200" s="1172">
        <v>0</v>
      </c>
      <c r="N200" s="1151">
        <v>21</v>
      </c>
      <c r="O200" s="1173">
        <v>0</v>
      </c>
      <c r="P200" s="1180"/>
      <c r="Q200" s="1172"/>
      <c r="R200" s="1172"/>
      <c r="S200" s="1172"/>
      <c r="T200" s="1172"/>
      <c r="U200" s="1172"/>
      <c r="V200" s="1172"/>
      <c r="W200" s="1172"/>
      <c r="X200" s="1181">
        <v>5</v>
      </c>
      <c r="Y200" s="1181"/>
      <c r="Z200" s="1181"/>
      <c r="AA200" s="1154">
        <v>5</v>
      </c>
      <c r="AB200" s="1171">
        <v>0</v>
      </c>
      <c r="AC200" s="1172">
        <v>0</v>
      </c>
      <c r="AD200" s="1172">
        <v>0</v>
      </c>
      <c r="AE200" s="1172">
        <v>0</v>
      </c>
      <c r="AF200" s="1172">
        <v>5</v>
      </c>
      <c r="AG200" s="1174">
        <v>5</v>
      </c>
      <c r="AH200" s="1149">
        <v>0</v>
      </c>
      <c r="AI200" s="1172">
        <v>0</v>
      </c>
      <c r="AJ200" s="1172">
        <v>0</v>
      </c>
      <c r="AK200" s="1172">
        <v>0</v>
      </c>
      <c r="AL200" s="1172">
        <v>0</v>
      </c>
      <c r="AM200" s="1172">
        <v>0</v>
      </c>
      <c r="AN200" s="1150">
        <v>0</v>
      </c>
      <c r="AO200" s="1150">
        <v>0</v>
      </c>
      <c r="AP200" s="1153">
        <v>16</v>
      </c>
      <c r="AQ200" s="1153">
        <v>0</v>
      </c>
      <c r="AR200" s="1153">
        <v>0</v>
      </c>
      <c r="AS200" s="1154">
        <v>16</v>
      </c>
      <c r="AT200" s="1171">
        <v>5</v>
      </c>
      <c r="AU200" s="1172">
        <v>5</v>
      </c>
      <c r="AV200" s="1387">
        <v>0</v>
      </c>
      <c r="AW200" s="1159"/>
      <c r="AX200" s="1176"/>
      <c r="AY200" s="1176"/>
      <c r="AZ200" s="1176"/>
      <c r="BA200" s="1159"/>
      <c r="BB200" s="1159"/>
      <c r="BC200" s="1159"/>
      <c r="BD200" s="1159"/>
      <c r="BE200" s="1159">
        <v>32.200000000000003</v>
      </c>
      <c r="BF200" s="1159">
        <v>0</v>
      </c>
      <c r="BG200" s="1386">
        <v>0</v>
      </c>
      <c r="BH200" s="1175">
        <v>0</v>
      </c>
      <c r="BI200" s="1176">
        <v>0</v>
      </c>
      <c r="BJ200" s="1177">
        <v>0</v>
      </c>
      <c r="BK200" s="1178">
        <v>0</v>
      </c>
      <c r="BL200" s="1176">
        <v>0</v>
      </c>
      <c r="BM200" s="1177">
        <v>0</v>
      </c>
      <c r="BN200" s="1178">
        <v>0</v>
      </c>
      <c r="BO200" s="1176">
        <v>0</v>
      </c>
      <c r="BP200" s="1176">
        <v>0</v>
      </c>
      <c r="BQ200" s="1177">
        <v>0</v>
      </c>
      <c r="BR200" s="1159">
        <v>161</v>
      </c>
      <c r="BS200" s="1176"/>
      <c r="BT200" s="1176"/>
      <c r="BU200" s="1176"/>
      <c r="BV200" s="1159">
        <v>0</v>
      </c>
      <c r="BW200" s="1176"/>
      <c r="BX200" s="1176"/>
      <c r="BY200" s="1176"/>
      <c r="BZ200" s="1177"/>
      <c r="CA200" s="1158">
        <v>515.20000000000005</v>
      </c>
      <c r="CB200" s="1159">
        <v>676.2</v>
      </c>
      <c r="CC200" s="1159">
        <v>0</v>
      </c>
      <c r="CD200" s="1159">
        <v>161</v>
      </c>
      <c r="CE200" s="1159">
        <v>161</v>
      </c>
      <c r="CF200" s="1150">
        <v>0</v>
      </c>
      <c r="CG200" s="1159">
        <v>0</v>
      </c>
    </row>
    <row r="201" spans="1:85" ht="15.6" x14ac:dyDescent="0.3">
      <c r="A201" s="1365">
        <v>198</v>
      </c>
      <c r="B201" s="1147" t="s">
        <v>1875</v>
      </c>
      <c r="C201" s="1170">
        <v>0</v>
      </c>
      <c r="D201" s="1171">
        <v>0</v>
      </c>
      <c r="E201" s="1172">
        <v>0</v>
      </c>
      <c r="F201" s="1150">
        <v>0</v>
      </c>
      <c r="G201" s="1150">
        <v>0</v>
      </c>
      <c r="H201" s="1150">
        <v>0</v>
      </c>
      <c r="I201" s="1150">
        <v>0</v>
      </c>
      <c r="J201" s="1150">
        <v>0</v>
      </c>
      <c r="K201" s="1153">
        <v>0</v>
      </c>
      <c r="L201" s="1172">
        <v>25</v>
      </c>
      <c r="M201" s="1172">
        <v>0</v>
      </c>
      <c r="N201" s="1151">
        <v>25</v>
      </c>
      <c r="O201" s="1173">
        <v>0</v>
      </c>
      <c r="P201" s="1180"/>
      <c r="Q201" s="1172"/>
      <c r="R201" s="1172"/>
      <c r="S201" s="1172"/>
      <c r="T201" s="1172"/>
      <c r="U201" s="1172"/>
      <c r="V201" s="1172"/>
      <c r="W201" s="1172"/>
      <c r="X201" s="1181"/>
      <c r="Y201" s="1181"/>
      <c r="Z201" s="1181"/>
      <c r="AA201" s="1154">
        <v>0</v>
      </c>
      <c r="AB201" s="1171">
        <v>0</v>
      </c>
      <c r="AC201" s="1172">
        <v>0</v>
      </c>
      <c r="AD201" s="1172">
        <v>0</v>
      </c>
      <c r="AE201" s="1172">
        <v>0</v>
      </c>
      <c r="AF201" s="1172">
        <v>0</v>
      </c>
      <c r="AG201" s="1174">
        <v>0</v>
      </c>
      <c r="AH201" s="1149">
        <v>0</v>
      </c>
      <c r="AI201" s="1172">
        <v>0</v>
      </c>
      <c r="AJ201" s="1172">
        <v>0</v>
      </c>
      <c r="AK201" s="1172">
        <v>0</v>
      </c>
      <c r="AL201" s="1172">
        <v>0</v>
      </c>
      <c r="AM201" s="1172">
        <v>0</v>
      </c>
      <c r="AN201" s="1150">
        <v>0</v>
      </c>
      <c r="AO201" s="1150">
        <v>0</v>
      </c>
      <c r="AP201" s="1153">
        <v>25</v>
      </c>
      <c r="AQ201" s="1153">
        <v>0</v>
      </c>
      <c r="AR201" s="1153">
        <v>0</v>
      </c>
      <c r="AS201" s="1154">
        <v>25</v>
      </c>
      <c r="AT201" s="1171">
        <v>0</v>
      </c>
      <c r="AU201" s="1172">
        <v>0</v>
      </c>
      <c r="AV201" s="1387">
        <v>0</v>
      </c>
      <c r="AW201" s="1159"/>
      <c r="AX201" s="1176"/>
      <c r="AY201" s="1176"/>
      <c r="AZ201" s="1176"/>
      <c r="BA201" s="1159"/>
      <c r="BB201" s="1159"/>
      <c r="BC201" s="1159"/>
      <c r="BD201" s="1159"/>
      <c r="BE201" s="1159">
        <v>33</v>
      </c>
      <c r="BF201" s="1159">
        <v>0</v>
      </c>
      <c r="BG201" s="1386">
        <v>0</v>
      </c>
      <c r="BH201" s="1175">
        <v>0</v>
      </c>
      <c r="BI201" s="1176">
        <v>0</v>
      </c>
      <c r="BJ201" s="1177">
        <v>0</v>
      </c>
      <c r="BK201" s="1178">
        <v>0</v>
      </c>
      <c r="BL201" s="1176">
        <v>0</v>
      </c>
      <c r="BM201" s="1177">
        <v>0</v>
      </c>
      <c r="BN201" s="1178">
        <v>0</v>
      </c>
      <c r="BO201" s="1176">
        <v>0</v>
      </c>
      <c r="BP201" s="1176">
        <v>0</v>
      </c>
      <c r="BQ201" s="1177">
        <v>0</v>
      </c>
      <c r="BR201" s="1159">
        <v>0</v>
      </c>
      <c r="BS201" s="1176"/>
      <c r="BT201" s="1176"/>
      <c r="BU201" s="1176"/>
      <c r="BV201" s="1159">
        <v>0</v>
      </c>
      <c r="BW201" s="1176"/>
      <c r="BX201" s="1176"/>
      <c r="BY201" s="1176"/>
      <c r="BZ201" s="1177"/>
      <c r="CA201" s="1158">
        <v>825</v>
      </c>
      <c r="CB201" s="1159">
        <v>825</v>
      </c>
      <c r="CC201" s="1159">
        <v>0</v>
      </c>
      <c r="CD201" s="1159">
        <v>0</v>
      </c>
      <c r="CE201" s="1159">
        <v>0</v>
      </c>
      <c r="CF201" s="1150">
        <v>0</v>
      </c>
      <c r="CG201" s="1159">
        <v>0</v>
      </c>
    </row>
    <row r="202" spans="1:85" ht="15.6" x14ac:dyDescent="0.3">
      <c r="A202" s="1365">
        <v>199</v>
      </c>
      <c r="B202" s="1147" t="s">
        <v>1876</v>
      </c>
      <c r="C202" s="1170">
        <v>0</v>
      </c>
      <c r="D202" s="1171">
        <v>0</v>
      </c>
      <c r="E202" s="1172">
        <v>0</v>
      </c>
      <c r="F202" s="1150">
        <v>0</v>
      </c>
      <c r="G202" s="1150">
        <v>0</v>
      </c>
      <c r="H202" s="1150">
        <v>0</v>
      </c>
      <c r="I202" s="1150">
        <v>0</v>
      </c>
      <c r="J202" s="1150">
        <v>0</v>
      </c>
      <c r="K202" s="1153">
        <v>0</v>
      </c>
      <c r="L202" s="1172">
        <v>4</v>
      </c>
      <c r="M202" s="1172">
        <v>0</v>
      </c>
      <c r="N202" s="1151">
        <v>4</v>
      </c>
      <c r="O202" s="1173">
        <v>0</v>
      </c>
      <c r="P202" s="1180"/>
      <c r="Q202" s="1172"/>
      <c r="R202" s="1172"/>
      <c r="S202" s="1172"/>
      <c r="T202" s="1172"/>
      <c r="U202" s="1172"/>
      <c r="V202" s="1172"/>
      <c r="W202" s="1172"/>
      <c r="X202" s="1181"/>
      <c r="Y202" s="1181"/>
      <c r="Z202" s="1181"/>
      <c r="AA202" s="1154">
        <v>0</v>
      </c>
      <c r="AB202" s="1171">
        <v>0</v>
      </c>
      <c r="AC202" s="1172">
        <v>0</v>
      </c>
      <c r="AD202" s="1172">
        <v>0</v>
      </c>
      <c r="AE202" s="1172">
        <v>0</v>
      </c>
      <c r="AF202" s="1172">
        <v>0</v>
      </c>
      <c r="AG202" s="1174">
        <v>0</v>
      </c>
      <c r="AH202" s="1149">
        <v>0</v>
      </c>
      <c r="AI202" s="1172">
        <v>0</v>
      </c>
      <c r="AJ202" s="1172">
        <v>0</v>
      </c>
      <c r="AK202" s="1172">
        <v>0</v>
      </c>
      <c r="AL202" s="1172">
        <v>0</v>
      </c>
      <c r="AM202" s="1172">
        <v>0</v>
      </c>
      <c r="AN202" s="1150">
        <v>0</v>
      </c>
      <c r="AO202" s="1150">
        <v>0</v>
      </c>
      <c r="AP202" s="1153">
        <v>4</v>
      </c>
      <c r="AQ202" s="1153">
        <v>0</v>
      </c>
      <c r="AR202" s="1153">
        <v>0</v>
      </c>
      <c r="AS202" s="1154">
        <v>4</v>
      </c>
      <c r="AT202" s="1171">
        <v>0</v>
      </c>
      <c r="AU202" s="1172">
        <v>0</v>
      </c>
      <c r="AV202" s="1387">
        <v>0</v>
      </c>
      <c r="AW202" s="1159"/>
      <c r="AX202" s="1176"/>
      <c r="AY202" s="1176"/>
      <c r="AZ202" s="1176"/>
      <c r="BA202" s="1159"/>
      <c r="BB202" s="1159"/>
      <c r="BC202" s="1159"/>
      <c r="BD202" s="1159"/>
      <c r="BE202" s="1159">
        <v>45.08</v>
      </c>
      <c r="BF202" s="1159">
        <v>0</v>
      </c>
      <c r="BG202" s="1386">
        <v>0</v>
      </c>
      <c r="BH202" s="1175">
        <v>0</v>
      </c>
      <c r="BI202" s="1176">
        <v>0</v>
      </c>
      <c r="BJ202" s="1177">
        <v>0</v>
      </c>
      <c r="BK202" s="1178">
        <v>0</v>
      </c>
      <c r="BL202" s="1176">
        <v>0</v>
      </c>
      <c r="BM202" s="1177">
        <v>0</v>
      </c>
      <c r="BN202" s="1178">
        <v>0</v>
      </c>
      <c r="BO202" s="1176">
        <v>0</v>
      </c>
      <c r="BP202" s="1176">
        <v>0</v>
      </c>
      <c r="BQ202" s="1177">
        <v>0</v>
      </c>
      <c r="BR202" s="1159">
        <v>0</v>
      </c>
      <c r="BS202" s="1176"/>
      <c r="BT202" s="1176"/>
      <c r="BU202" s="1176"/>
      <c r="BV202" s="1159">
        <v>0</v>
      </c>
      <c r="BW202" s="1176"/>
      <c r="BX202" s="1176"/>
      <c r="BY202" s="1176"/>
      <c r="BZ202" s="1177"/>
      <c r="CA202" s="1158">
        <v>180.32</v>
      </c>
      <c r="CB202" s="1159">
        <v>180.32</v>
      </c>
      <c r="CC202" s="1159">
        <v>0</v>
      </c>
      <c r="CD202" s="1159">
        <v>0</v>
      </c>
      <c r="CE202" s="1159">
        <v>0</v>
      </c>
      <c r="CF202" s="1150">
        <v>0</v>
      </c>
      <c r="CG202" s="1159">
        <v>0</v>
      </c>
    </row>
    <row r="203" spans="1:85" ht="15.6" x14ac:dyDescent="0.3">
      <c r="A203" s="1365">
        <v>200</v>
      </c>
      <c r="B203" s="1147" t="s">
        <v>1877</v>
      </c>
      <c r="C203" s="1170">
        <v>0</v>
      </c>
      <c r="D203" s="1171">
        <v>0</v>
      </c>
      <c r="E203" s="1172">
        <v>0</v>
      </c>
      <c r="F203" s="1150">
        <v>0</v>
      </c>
      <c r="G203" s="1150">
        <v>0</v>
      </c>
      <c r="H203" s="1150">
        <v>0</v>
      </c>
      <c r="I203" s="1150">
        <v>0</v>
      </c>
      <c r="J203" s="1150">
        <v>0</v>
      </c>
      <c r="K203" s="1153">
        <v>0</v>
      </c>
      <c r="L203" s="1172">
        <v>3</v>
      </c>
      <c r="M203" s="1150">
        <v>0</v>
      </c>
      <c r="N203" s="1151">
        <v>3</v>
      </c>
      <c r="O203" s="1173">
        <v>0</v>
      </c>
      <c r="P203" s="1180"/>
      <c r="Q203" s="1172"/>
      <c r="R203" s="1172"/>
      <c r="S203" s="1172"/>
      <c r="T203" s="1172"/>
      <c r="U203" s="1172"/>
      <c r="V203" s="1172"/>
      <c r="W203" s="1172"/>
      <c r="X203" s="1181">
        <v>3</v>
      </c>
      <c r="Y203" s="1181"/>
      <c r="Z203" s="1181"/>
      <c r="AA203" s="1154">
        <v>3</v>
      </c>
      <c r="AB203" s="1171">
        <v>0</v>
      </c>
      <c r="AC203" s="1172">
        <v>0</v>
      </c>
      <c r="AD203" s="1172">
        <v>0</v>
      </c>
      <c r="AE203" s="1172">
        <v>0</v>
      </c>
      <c r="AF203" s="1172">
        <v>3</v>
      </c>
      <c r="AG203" s="1174">
        <v>3</v>
      </c>
      <c r="AH203" s="1149">
        <v>0</v>
      </c>
      <c r="AI203" s="1172">
        <v>0</v>
      </c>
      <c r="AJ203" s="1172">
        <v>0</v>
      </c>
      <c r="AK203" s="1172">
        <v>0</v>
      </c>
      <c r="AL203" s="1172">
        <v>0</v>
      </c>
      <c r="AM203" s="1172">
        <v>0</v>
      </c>
      <c r="AN203" s="1150">
        <v>0</v>
      </c>
      <c r="AO203" s="1150">
        <v>0</v>
      </c>
      <c r="AP203" s="1153">
        <v>0</v>
      </c>
      <c r="AQ203" s="1153">
        <v>0</v>
      </c>
      <c r="AR203" s="1153">
        <v>0</v>
      </c>
      <c r="AS203" s="1154">
        <v>0</v>
      </c>
      <c r="AT203" s="1171">
        <v>3</v>
      </c>
      <c r="AU203" s="1172">
        <v>3</v>
      </c>
      <c r="AV203" s="1387">
        <v>0</v>
      </c>
      <c r="AW203" s="1159"/>
      <c r="AX203" s="1176"/>
      <c r="AY203" s="1176"/>
      <c r="AZ203" s="1176"/>
      <c r="BA203" s="1159"/>
      <c r="BB203" s="1159"/>
      <c r="BC203" s="1159"/>
      <c r="BD203" s="1159"/>
      <c r="BE203" s="1159">
        <v>57.97</v>
      </c>
      <c r="BF203" s="1159">
        <v>0</v>
      </c>
      <c r="BG203" s="1386">
        <v>0</v>
      </c>
      <c r="BH203" s="1175">
        <v>0</v>
      </c>
      <c r="BI203" s="1176">
        <v>0</v>
      </c>
      <c r="BJ203" s="1177">
        <v>0</v>
      </c>
      <c r="BK203" s="1178">
        <v>0</v>
      </c>
      <c r="BL203" s="1176">
        <v>0</v>
      </c>
      <c r="BM203" s="1177">
        <v>0</v>
      </c>
      <c r="BN203" s="1178">
        <v>0</v>
      </c>
      <c r="BO203" s="1176">
        <v>0</v>
      </c>
      <c r="BP203" s="1176">
        <v>0</v>
      </c>
      <c r="BQ203" s="1177">
        <v>0</v>
      </c>
      <c r="BR203" s="1159">
        <v>173.91</v>
      </c>
      <c r="BS203" s="1176"/>
      <c r="BT203" s="1176"/>
      <c r="BU203" s="1176"/>
      <c r="BV203" s="1159">
        <v>0</v>
      </c>
      <c r="BW203" s="1176"/>
      <c r="BX203" s="1176"/>
      <c r="BY203" s="1176"/>
      <c r="BZ203" s="1177"/>
      <c r="CA203" s="1158">
        <v>0</v>
      </c>
      <c r="CB203" s="1159">
        <v>173.91</v>
      </c>
      <c r="CC203" s="1159">
        <v>0</v>
      </c>
      <c r="CD203" s="1159">
        <v>173.91</v>
      </c>
      <c r="CE203" s="1159">
        <v>173.91</v>
      </c>
      <c r="CF203" s="1150">
        <v>0</v>
      </c>
      <c r="CG203" s="1159">
        <v>0</v>
      </c>
    </row>
    <row r="204" spans="1:85" ht="15.6" x14ac:dyDescent="0.3">
      <c r="A204" s="1365">
        <v>201</v>
      </c>
      <c r="B204" s="1284" t="s">
        <v>1875</v>
      </c>
      <c r="C204" s="1388">
        <v>0</v>
      </c>
      <c r="D204" s="1389">
        <v>0</v>
      </c>
      <c r="E204" s="1390">
        <v>0</v>
      </c>
      <c r="F204" s="1391">
        <v>0</v>
      </c>
      <c r="G204" s="1390">
        <v>0</v>
      </c>
      <c r="H204" s="1391">
        <v>0</v>
      </c>
      <c r="I204" s="1390">
        <v>0</v>
      </c>
      <c r="J204" s="1391">
        <v>0</v>
      </c>
      <c r="K204" s="1390">
        <v>0</v>
      </c>
      <c r="L204" s="1391">
        <v>0</v>
      </c>
      <c r="M204" s="1391">
        <v>0</v>
      </c>
      <c r="N204" s="1392">
        <v>0</v>
      </c>
      <c r="O204" s="1388">
        <v>0</v>
      </c>
      <c r="P204" s="1390"/>
      <c r="Q204" s="1393"/>
      <c r="R204" s="1393"/>
      <c r="S204" s="1393"/>
      <c r="T204" s="1393"/>
      <c r="U204" s="1393"/>
      <c r="V204" s="1391"/>
      <c r="W204" s="1393"/>
      <c r="X204" s="1393"/>
      <c r="Y204" s="1393"/>
      <c r="Z204" s="1393"/>
      <c r="AA204" s="1373">
        <v>0</v>
      </c>
      <c r="AB204" s="1390"/>
      <c r="AC204" s="1393"/>
      <c r="AD204" s="1388">
        <v>0</v>
      </c>
      <c r="AE204" s="1388">
        <v>0</v>
      </c>
      <c r="AF204" s="1388">
        <v>0</v>
      </c>
      <c r="AG204" s="1394">
        <v>0</v>
      </c>
      <c r="AH204" s="1390"/>
      <c r="AI204" s="1393"/>
      <c r="AJ204" s="1393"/>
      <c r="AK204" s="1393"/>
      <c r="AL204" s="1393"/>
      <c r="AM204" s="1393"/>
      <c r="AN204" s="1393"/>
      <c r="AO204" s="1393"/>
      <c r="AP204" s="1370">
        <v>0</v>
      </c>
      <c r="AQ204" s="1370">
        <v>0</v>
      </c>
      <c r="AR204" s="1370">
        <v>0</v>
      </c>
      <c r="AS204" s="1373">
        <v>0</v>
      </c>
      <c r="AT204" s="1389">
        <v>0</v>
      </c>
      <c r="AU204" s="1391">
        <v>0</v>
      </c>
      <c r="AV204" s="1395">
        <v>0</v>
      </c>
      <c r="AW204" s="1375"/>
      <c r="AX204" s="1396"/>
      <c r="AY204" s="1396"/>
      <c r="AZ204" s="1396"/>
      <c r="BA204" s="1375"/>
      <c r="BB204" s="1375"/>
      <c r="BC204" s="1375"/>
      <c r="BD204" s="1375"/>
      <c r="BE204" s="1375"/>
      <c r="BF204" s="1375"/>
      <c r="BG204" s="1397">
        <v>0</v>
      </c>
      <c r="BH204" s="1398">
        <v>0</v>
      </c>
      <c r="BI204" s="1396"/>
      <c r="BJ204" s="1399"/>
      <c r="BK204" s="1400"/>
      <c r="BL204" s="1396"/>
      <c r="BM204" s="1401"/>
      <c r="BN204" s="1178">
        <v>0</v>
      </c>
      <c r="BO204" s="1176">
        <v>0</v>
      </c>
      <c r="BP204" s="1176">
        <v>0</v>
      </c>
      <c r="BQ204" s="1177">
        <v>0</v>
      </c>
      <c r="BR204" s="1398"/>
      <c r="BS204" s="1396"/>
      <c r="BT204" s="1396"/>
      <c r="BU204" s="1396"/>
      <c r="BV204" s="1396"/>
      <c r="BW204" s="1396"/>
      <c r="BX204" s="1396"/>
      <c r="BY204" s="1396"/>
      <c r="BZ204" s="1401"/>
      <c r="CA204" s="1374">
        <v>0</v>
      </c>
      <c r="CB204" s="1375">
        <v>0</v>
      </c>
      <c r="CC204" s="1375">
        <v>0</v>
      </c>
      <c r="CD204" s="1375">
        <v>0</v>
      </c>
      <c r="CE204" s="1375">
        <v>0</v>
      </c>
      <c r="CF204" s="1276">
        <v>0</v>
      </c>
      <c r="CG204" s="1375">
        <v>0</v>
      </c>
    </row>
    <row r="205" spans="1:85" ht="15.6" x14ac:dyDescent="0.3">
      <c r="A205" s="1365">
        <v>202</v>
      </c>
      <c r="B205" s="1284" t="s">
        <v>1876</v>
      </c>
      <c r="C205" s="1388">
        <v>0</v>
      </c>
      <c r="D205" s="1389">
        <v>0</v>
      </c>
      <c r="E205" s="1390">
        <v>0</v>
      </c>
      <c r="F205" s="1391">
        <v>0</v>
      </c>
      <c r="G205" s="1390">
        <v>0</v>
      </c>
      <c r="H205" s="1391">
        <v>0</v>
      </c>
      <c r="I205" s="1390">
        <v>0</v>
      </c>
      <c r="J205" s="1391">
        <v>0</v>
      </c>
      <c r="K205" s="1390">
        <v>0</v>
      </c>
      <c r="L205" s="1391">
        <v>0</v>
      </c>
      <c r="M205" s="1391">
        <v>0</v>
      </c>
      <c r="N205" s="1392">
        <v>0</v>
      </c>
      <c r="O205" s="1388">
        <v>0</v>
      </c>
      <c r="P205" s="1390"/>
      <c r="Q205" s="1393"/>
      <c r="R205" s="1393"/>
      <c r="S205" s="1393"/>
      <c r="T205" s="1393"/>
      <c r="U205" s="1393"/>
      <c r="V205" s="1391"/>
      <c r="W205" s="1393"/>
      <c r="X205" s="1393"/>
      <c r="Y205" s="1393"/>
      <c r="Z205" s="1393"/>
      <c r="AA205" s="1373">
        <v>0</v>
      </c>
      <c r="AB205" s="1390"/>
      <c r="AC205" s="1393"/>
      <c r="AD205" s="1388">
        <v>0</v>
      </c>
      <c r="AE205" s="1388">
        <v>0</v>
      </c>
      <c r="AF205" s="1388">
        <v>0</v>
      </c>
      <c r="AG205" s="1394">
        <v>0</v>
      </c>
      <c r="AH205" s="1390"/>
      <c r="AI205" s="1393"/>
      <c r="AJ205" s="1393"/>
      <c r="AK205" s="1393"/>
      <c r="AL205" s="1393"/>
      <c r="AM205" s="1393"/>
      <c r="AN205" s="1393"/>
      <c r="AO205" s="1393"/>
      <c r="AP205" s="1370">
        <v>0</v>
      </c>
      <c r="AQ205" s="1370">
        <v>0</v>
      </c>
      <c r="AR205" s="1370">
        <v>0</v>
      </c>
      <c r="AS205" s="1373">
        <v>0</v>
      </c>
      <c r="AT205" s="1389">
        <v>0</v>
      </c>
      <c r="AU205" s="1391">
        <v>0</v>
      </c>
      <c r="AV205" s="1395">
        <v>0</v>
      </c>
      <c r="AW205" s="1375"/>
      <c r="AX205" s="1396"/>
      <c r="AY205" s="1396"/>
      <c r="AZ205" s="1396"/>
      <c r="BA205" s="1375"/>
      <c r="BB205" s="1375"/>
      <c r="BC205" s="1375"/>
      <c r="BD205" s="1375"/>
      <c r="BE205" s="1375"/>
      <c r="BF205" s="1375"/>
      <c r="BG205" s="1397">
        <v>0</v>
      </c>
      <c r="BH205" s="1398">
        <v>0</v>
      </c>
      <c r="BI205" s="1396"/>
      <c r="BJ205" s="1399"/>
      <c r="BK205" s="1400"/>
      <c r="BL205" s="1396"/>
      <c r="BM205" s="1401"/>
      <c r="BN205" s="1178">
        <v>0</v>
      </c>
      <c r="BO205" s="1176">
        <v>0</v>
      </c>
      <c r="BP205" s="1176">
        <v>0</v>
      </c>
      <c r="BQ205" s="1177">
        <v>0</v>
      </c>
      <c r="BR205" s="1398"/>
      <c r="BS205" s="1396"/>
      <c r="BT205" s="1396"/>
      <c r="BU205" s="1396"/>
      <c r="BV205" s="1396"/>
      <c r="BW205" s="1396"/>
      <c r="BX205" s="1396"/>
      <c r="BY205" s="1396"/>
      <c r="BZ205" s="1401"/>
      <c r="CA205" s="1374">
        <v>0</v>
      </c>
      <c r="CB205" s="1375">
        <v>0</v>
      </c>
      <c r="CC205" s="1375">
        <v>0</v>
      </c>
      <c r="CD205" s="1375">
        <v>0</v>
      </c>
      <c r="CE205" s="1375">
        <v>0</v>
      </c>
      <c r="CF205" s="1276">
        <v>0</v>
      </c>
      <c r="CG205" s="1375">
        <v>0</v>
      </c>
    </row>
    <row r="206" spans="1:85" ht="15.6" x14ac:dyDescent="0.3">
      <c r="A206" s="1365">
        <v>203</v>
      </c>
      <c r="B206" s="1285" t="s">
        <v>2140</v>
      </c>
      <c r="C206" s="1402">
        <v>0</v>
      </c>
      <c r="D206" s="1171">
        <v>0</v>
      </c>
      <c r="E206" s="1403">
        <v>0</v>
      </c>
      <c r="F206" s="1172">
        <v>0</v>
      </c>
      <c r="G206" s="1403">
        <v>0</v>
      </c>
      <c r="H206" s="1172">
        <v>0</v>
      </c>
      <c r="I206" s="1403">
        <v>0</v>
      </c>
      <c r="J206" s="1172">
        <v>0</v>
      </c>
      <c r="K206" s="1403">
        <v>0</v>
      </c>
      <c r="L206" s="1172">
        <v>0</v>
      </c>
      <c r="M206" s="1172">
        <v>0</v>
      </c>
      <c r="N206" s="1180">
        <v>0</v>
      </c>
      <c r="O206" s="1402">
        <v>40000</v>
      </c>
      <c r="P206" s="1403"/>
      <c r="Q206" s="1181"/>
      <c r="R206" s="1181"/>
      <c r="S206" s="1181"/>
      <c r="T206" s="1181"/>
      <c r="U206" s="1181"/>
      <c r="V206" s="1172"/>
      <c r="W206" s="1181"/>
      <c r="X206" s="1181"/>
      <c r="Y206" s="1181"/>
      <c r="Z206" s="1181"/>
      <c r="AA206" s="1154">
        <v>0</v>
      </c>
      <c r="AB206" s="1403"/>
      <c r="AC206" s="1181"/>
      <c r="AD206" s="1402">
        <v>0</v>
      </c>
      <c r="AE206" s="1402">
        <v>0</v>
      </c>
      <c r="AF206" s="1402">
        <v>0</v>
      </c>
      <c r="AG206" s="1394">
        <v>0</v>
      </c>
      <c r="AH206" s="1403"/>
      <c r="AI206" s="1181"/>
      <c r="AJ206" s="1181"/>
      <c r="AK206" s="1181"/>
      <c r="AL206" s="1181"/>
      <c r="AM206" s="1181"/>
      <c r="AN206" s="1181"/>
      <c r="AO206" s="1181"/>
      <c r="AP206" s="1181"/>
      <c r="AQ206" s="1153">
        <v>0</v>
      </c>
      <c r="AR206" s="1153">
        <v>40000</v>
      </c>
      <c r="AS206" s="1154">
        <v>40000</v>
      </c>
      <c r="AT206" s="1171">
        <v>0</v>
      </c>
      <c r="AU206" s="1172">
        <v>0</v>
      </c>
      <c r="AV206" s="1387">
        <v>0</v>
      </c>
      <c r="AW206" s="1159"/>
      <c r="AX206" s="1176"/>
      <c r="AY206" s="1176"/>
      <c r="AZ206" s="1176"/>
      <c r="BA206" s="1159"/>
      <c r="BB206" s="1159"/>
      <c r="BC206" s="1159"/>
      <c r="BD206" s="1159"/>
      <c r="BE206" s="1159"/>
      <c r="BF206" s="1159"/>
      <c r="BG206" s="1386">
        <v>0</v>
      </c>
      <c r="BH206" s="1175">
        <v>2.6549999999999998</v>
      </c>
      <c r="BI206" s="1176"/>
      <c r="BJ206" s="1404"/>
      <c r="BK206" s="1178">
        <v>40000</v>
      </c>
      <c r="BL206" s="1176"/>
      <c r="BM206" s="1177"/>
      <c r="BN206" s="1178">
        <v>106199.99999999999</v>
      </c>
      <c r="BO206" s="1176">
        <v>0</v>
      </c>
      <c r="BP206" s="1176">
        <v>0</v>
      </c>
      <c r="BQ206" s="1177">
        <v>106199.99999999999</v>
      </c>
      <c r="BR206" s="1175"/>
      <c r="BS206" s="1176"/>
      <c r="BT206" s="1176"/>
      <c r="BU206" s="1176"/>
      <c r="BV206" s="1176"/>
      <c r="BW206" s="1176"/>
      <c r="BX206" s="1176"/>
      <c r="BY206" s="1176"/>
      <c r="BZ206" s="1177"/>
      <c r="CA206" s="1158">
        <v>106199.99999999999</v>
      </c>
      <c r="CB206" s="1375">
        <v>0</v>
      </c>
      <c r="CC206" s="1159">
        <v>106199.99999999999</v>
      </c>
      <c r="CD206" s="1159">
        <v>0</v>
      </c>
      <c r="CE206" s="1159">
        <v>0</v>
      </c>
      <c r="CF206" s="1150">
        <v>0</v>
      </c>
      <c r="CG206" s="1159">
        <v>106199.99999999999</v>
      </c>
    </row>
    <row r="207" spans="1:85" ht="15.6" x14ac:dyDescent="0.3">
      <c r="A207" s="1365">
        <v>204</v>
      </c>
      <c r="B207" s="1285" t="s">
        <v>2141</v>
      </c>
      <c r="C207" s="1402">
        <v>0</v>
      </c>
      <c r="D207" s="1171">
        <v>0</v>
      </c>
      <c r="E207" s="1403">
        <v>0</v>
      </c>
      <c r="F207" s="1172">
        <v>0</v>
      </c>
      <c r="G207" s="1403">
        <v>0</v>
      </c>
      <c r="H207" s="1172">
        <v>0</v>
      </c>
      <c r="I207" s="1403">
        <v>0</v>
      </c>
      <c r="J207" s="1172">
        <v>0</v>
      </c>
      <c r="K207" s="1403">
        <v>0</v>
      </c>
      <c r="L207" s="1172">
        <v>0</v>
      </c>
      <c r="M207" s="1172">
        <v>0</v>
      </c>
      <c r="N207" s="1180">
        <v>0</v>
      </c>
      <c r="O207" s="1402">
        <v>250</v>
      </c>
      <c r="P207" s="1403"/>
      <c r="Q207" s="1181"/>
      <c r="R207" s="1181"/>
      <c r="S207" s="1181"/>
      <c r="T207" s="1181"/>
      <c r="U207" s="1181"/>
      <c r="V207" s="1172"/>
      <c r="W207" s="1181"/>
      <c r="X207" s="1181"/>
      <c r="Y207" s="1181"/>
      <c r="Z207" s="1181">
        <v>143</v>
      </c>
      <c r="AA207" s="1154">
        <v>143</v>
      </c>
      <c r="AB207" s="1403"/>
      <c r="AC207" s="1181"/>
      <c r="AD207" s="1402">
        <v>0</v>
      </c>
      <c r="AE207" s="1402">
        <v>0</v>
      </c>
      <c r="AF207" s="1402">
        <v>143</v>
      </c>
      <c r="AG207" s="1174">
        <v>143</v>
      </c>
      <c r="AH207" s="1403"/>
      <c r="AI207" s="1181"/>
      <c r="AJ207" s="1181"/>
      <c r="AK207" s="1181"/>
      <c r="AL207" s="1181"/>
      <c r="AM207" s="1181"/>
      <c r="AN207" s="1181"/>
      <c r="AO207" s="1181"/>
      <c r="AP207" s="1181"/>
      <c r="AQ207" s="1153">
        <v>0</v>
      </c>
      <c r="AR207" s="1153">
        <v>107</v>
      </c>
      <c r="AS207" s="1154">
        <v>107</v>
      </c>
      <c r="AT207" s="1171">
        <v>143</v>
      </c>
      <c r="AU207" s="1172">
        <v>143</v>
      </c>
      <c r="AV207" s="1387">
        <v>0</v>
      </c>
      <c r="AW207" s="1159"/>
      <c r="AX207" s="1176"/>
      <c r="AY207" s="1176"/>
      <c r="AZ207" s="1176"/>
      <c r="BA207" s="1159"/>
      <c r="BB207" s="1159"/>
      <c r="BC207" s="1159"/>
      <c r="BD207" s="1159"/>
      <c r="BE207" s="1159"/>
      <c r="BF207" s="1159"/>
      <c r="BG207" s="1386">
        <v>0</v>
      </c>
      <c r="BH207" s="1175">
        <v>109.1383</v>
      </c>
      <c r="BI207" s="1176"/>
      <c r="BJ207" s="1404"/>
      <c r="BK207" s="1178">
        <v>250</v>
      </c>
      <c r="BL207" s="1176"/>
      <c r="BM207" s="1177"/>
      <c r="BN207" s="1178">
        <v>27284.575000000001</v>
      </c>
      <c r="BO207" s="1176">
        <v>0</v>
      </c>
      <c r="BP207" s="1176">
        <v>0</v>
      </c>
      <c r="BQ207" s="1177">
        <v>27284.575000000001</v>
      </c>
      <c r="BR207" s="1175">
        <v>15606.776900000001</v>
      </c>
      <c r="BS207" s="1176"/>
      <c r="BT207" s="1176"/>
      <c r="BU207" s="1176"/>
      <c r="BV207" s="1176"/>
      <c r="BW207" s="1176"/>
      <c r="BX207" s="1176"/>
      <c r="BY207" s="1176"/>
      <c r="BZ207" s="1177"/>
      <c r="CA207" s="1158">
        <v>11677.7981</v>
      </c>
      <c r="CB207" s="1159">
        <v>0</v>
      </c>
      <c r="CC207" s="1159">
        <v>27284.575000000001</v>
      </c>
      <c r="CD207" s="1159">
        <v>15606.776900000001</v>
      </c>
      <c r="CE207" s="1159">
        <v>15606.776900000001</v>
      </c>
      <c r="CF207" s="1150">
        <v>0</v>
      </c>
      <c r="CG207" s="1159">
        <v>11677.7981</v>
      </c>
    </row>
    <row r="208" spans="1:85" ht="15.6" x14ac:dyDescent="0.3">
      <c r="A208" s="1365">
        <v>205</v>
      </c>
      <c r="B208" s="1285" t="s">
        <v>2142</v>
      </c>
      <c r="C208" s="1402">
        <v>0</v>
      </c>
      <c r="D208" s="1171">
        <v>0</v>
      </c>
      <c r="E208" s="1403">
        <v>0</v>
      </c>
      <c r="F208" s="1172">
        <v>0</v>
      </c>
      <c r="G208" s="1403">
        <v>0</v>
      </c>
      <c r="H208" s="1172">
        <v>0</v>
      </c>
      <c r="I208" s="1403">
        <v>0</v>
      </c>
      <c r="J208" s="1172">
        <v>0</v>
      </c>
      <c r="K208" s="1403">
        <v>0</v>
      </c>
      <c r="L208" s="1172">
        <v>0</v>
      </c>
      <c r="M208" s="1172">
        <v>0</v>
      </c>
      <c r="N208" s="1180">
        <v>0</v>
      </c>
      <c r="O208" s="1402">
        <v>250</v>
      </c>
      <c r="P208" s="1403"/>
      <c r="Q208" s="1181"/>
      <c r="R208" s="1181"/>
      <c r="S208" s="1181"/>
      <c r="T208" s="1181"/>
      <c r="U208" s="1181"/>
      <c r="V208" s="1172"/>
      <c r="W208" s="1181"/>
      <c r="X208" s="1181"/>
      <c r="Y208" s="1181"/>
      <c r="Z208" s="1181">
        <v>186</v>
      </c>
      <c r="AA208" s="1154">
        <v>186</v>
      </c>
      <c r="AB208" s="1403"/>
      <c r="AC208" s="1181"/>
      <c r="AD208" s="1402">
        <v>0</v>
      </c>
      <c r="AE208" s="1402">
        <v>1</v>
      </c>
      <c r="AF208" s="1402">
        <v>185</v>
      </c>
      <c r="AG208" s="1174">
        <v>186</v>
      </c>
      <c r="AH208" s="1403"/>
      <c r="AI208" s="1181"/>
      <c r="AJ208" s="1181"/>
      <c r="AK208" s="1181"/>
      <c r="AL208" s="1181"/>
      <c r="AM208" s="1181"/>
      <c r="AN208" s="1181"/>
      <c r="AO208" s="1181"/>
      <c r="AP208" s="1181"/>
      <c r="AQ208" s="1153">
        <v>0</v>
      </c>
      <c r="AR208" s="1153">
        <v>64</v>
      </c>
      <c r="AS208" s="1154">
        <v>64</v>
      </c>
      <c r="AT208" s="1171">
        <v>186</v>
      </c>
      <c r="AU208" s="1172">
        <v>186</v>
      </c>
      <c r="AV208" s="1387">
        <v>0</v>
      </c>
      <c r="AW208" s="1159"/>
      <c r="AX208" s="1176"/>
      <c r="AY208" s="1176"/>
      <c r="AZ208" s="1176"/>
      <c r="BA208" s="1159"/>
      <c r="BB208" s="1159"/>
      <c r="BC208" s="1159"/>
      <c r="BD208" s="1159"/>
      <c r="BE208" s="1159"/>
      <c r="BF208" s="1159"/>
      <c r="BG208" s="1386">
        <v>0</v>
      </c>
      <c r="BH208" s="1175">
        <v>109.1383</v>
      </c>
      <c r="BI208" s="1176"/>
      <c r="BJ208" s="1404"/>
      <c r="BK208" s="1178">
        <v>250</v>
      </c>
      <c r="BL208" s="1176"/>
      <c r="BM208" s="1177"/>
      <c r="BN208" s="1178">
        <v>27284.575000000001</v>
      </c>
      <c r="BO208" s="1176">
        <v>0</v>
      </c>
      <c r="BP208" s="1176">
        <v>0</v>
      </c>
      <c r="BQ208" s="1177">
        <v>27284.575000000001</v>
      </c>
      <c r="BR208" s="1175">
        <v>20299.7238</v>
      </c>
      <c r="BS208" s="1176"/>
      <c r="BT208" s="1176"/>
      <c r="BU208" s="1176"/>
      <c r="BV208" s="1176"/>
      <c r="BW208" s="1176"/>
      <c r="BX208" s="1176"/>
      <c r="BY208" s="1176"/>
      <c r="BZ208" s="1177"/>
      <c r="CA208" s="1158">
        <v>6984.8512000000001</v>
      </c>
      <c r="CB208" s="1159">
        <v>0</v>
      </c>
      <c r="CC208" s="1159">
        <v>27284.575000000001</v>
      </c>
      <c r="CD208" s="1159">
        <v>20299.7238</v>
      </c>
      <c r="CE208" s="1159">
        <v>20299.7238</v>
      </c>
      <c r="CF208" s="1150">
        <v>0</v>
      </c>
      <c r="CG208" s="1159">
        <v>6984.8512000000001</v>
      </c>
    </row>
    <row r="209" spans="1:99" ht="15.6" x14ac:dyDescent="0.3">
      <c r="A209" s="1365">
        <v>206</v>
      </c>
      <c r="B209" s="1285" t="s">
        <v>2143</v>
      </c>
      <c r="C209" s="1402">
        <v>0</v>
      </c>
      <c r="D209" s="1171">
        <v>0</v>
      </c>
      <c r="E209" s="1403">
        <v>0</v>
      </c>
      <c r="F209" s="1172">
        <v>0</v>
      </c>
      <c r="G209" s="1403">
        <v>0</v>
      </c>
      <c r="H209" s="1172">
        <v>0</v>
      </c>
      <c r="I209" s="1403">
        <v>0</v>
      </c>
      <c r="J209" s="1172">
        <v>0</v>
      </c>
      <c r="K209" s="1403">
        <v>0</v>
      </c>
      <c r="L209" s="1172">
        <v>0</v>
      </c>
      <c r="M209" s="1172">
        <v>0</v>
      </c>
      <c r="N209" s="1180">
        <v>0</v>
      </c>
      <c r="O209" s="1402">
        <v>200</v>
      </c>
      <c r="P209" s="1403"/>
      <c r="Q209" s="1181"/>
      <c r="R209" s="1181"/>
      <c r="S209" s="1181"/>
      <c r="T209" s="1181"/>
      <c r="U209" s="1181"/>
      <c r="V209" s="1172"/>
      <c r="W209" s="1181"/>
      <c r="X209" s="1181"/>
      <c r="Y209" s="1181"/>
      <c r="Z209" s="1181">
        <v>32</v>
      </c>
      <c r="AA209" s="1154">
        <v>32</v>
      </c>
      <c r="AB209" s="1403"/>
      <c r="AC209" s="1181"/>
      <c r="AD209" s="1181">
        <v>0</v>
      </c>
      <c r="AE209" s="1181">
        <v>32</v>
      </c>
      <c r="AF209" s="1181">
        <v>0</v>
      </c>
      <c r="AG209" s="1174">
        <v>32</v>
      </c>
      <c r="AH209" s="1403"/>
      <c r="AI209" s="1181"/>
      <c r="AJ209" s="1181"/>
      <c r="AK209" s="1181"/>
      <c r="AL209" s="1181"/>
      <c r="AM209" s="1181"/>
      <c r="AN209" s="1181"/>
      <c r="AO209" s="1181"/>
      <c r="AP209" s="1181"/>
      <c r="AQ209" s="1153">
        <v>0</v>
      </c>
      <c r="AR209" s="1153">
        <v>168</v>
      </c>
      <c r="AS209" s="1154">
        <v>168</v>
      </c>
      <c r="AT209" s="1171">
        <v>32</v>
      </c>
      <c r="AU209" s="1172">
        <v>32</v>
      </c>
      <c r="AV209" s="1387">
        <v>0</v>
      </c>
      <c r="AW209" s="1159"/>
      <c r="AX209" s="1176"/>
      <c r="AY209" s="1176"/>
      <c r="AZ209" s="1176"/>
      <c r="BA209" s="1159"/>
      <c r="BB209" s="1159"/>
      <c r="BC209" s="1159"/>
      <c r="BD209" s="1159"/>
      <c r="BE209" s="1159"/>
      <c r="BF209" s="1159"/>
      <c r="BG209" s="1386">
        <v>0</v>
      </c>
      <c r="BH209" s="1175">
        <v>15.5</v>
      </c>
      <c r="BI209" s="1176"/>
      <c r="BJ209" s="1404"/>
      <c r="BK209" s="1178">
        <v>200</v>
      </c>
      <c r="BL209" s="1176"/>
      <c r="BM209" s="1177"/>
      <c r="BN209" s="1178">
        <v>3100</v>
      </c>
      <c r="BO209" s="1176">
        <v>0</v>
      </c>
      <c r="BP209" s="1176">
        <v>0</v>
      </c>
      <c r="BQ209" s="1177">
        <v>3100</v>
      </c>
      <c r="BR209" s="1175">
        <v>496</v>
      </c>
      <c r="BS209" s="1176"/>
      <c r="BT209" s="1176"/>
      <c r="BU209" s="1176"/>
      <c r="BV209" s="1176"/>
      <c r="BW209" s="1176"/>
      <c r="BX209" s="1176"/>
      <c r="BY209" s="1176"/>
      <c r="BZ209" s="1177"/>
      <c r="CA209" s="1158">
        <v>2604</v>
      </c>
      <c r="CB209" s="1159">
        <v>0</v>
      </c>
      <c r="CC209" s="1159">
        <v>3100</v>
      </c>
      <c r="CD209" s="1159">
        <v>496</v>
      </c>
      <c r="CE209" s="1159">
        <v>496</v>
      </c>
      <c r="CF209" s="1150">
        <v>0</v>
      </c>
      <c r="CG209" s="1159">
        <v>2604</v>
      </c>
    </row>
    <row r="210" spans="1:99" ht="15.6" x14ac:dyDescent="0.3">
      <c r="A210" s="1365">
        <v>207</v>
      </c>
      <c r="B210" s="1285" t="s">
        <v>2144</v>
      </c>
      <c r="C210" s="1402">
        <v>0</v>
      </c>
      <c r="D210" s="1171">
        <v>0</v>
      </c>
      <c r="E210" s="1403">
        <v>0</v>
      </c>
      <c r="F210" s="1172">
        <v>0</v>
      </c>
      <c r="G210" s="1403">
        <v>0</v>
      </c>
      <c r="H210" s="1172">
        <v>0</v>
      </c>
      <c r="I210" s="1403">
        <v>0</v>
      </c>
      <c r="J210" s="1172">
        <v>0</v>
      </c>
      <c r="K210" s="1403">
        <v>0</v>
      </c>
      <c r="L210" s="1172">
        <v>0</v>
      </c>
      <c r="M210" s="1172">
        <v>0</v>
      </c>
      <c r="N210" s="1180">
        <v>0</v>
      </c>
      <c r="O210" s="1402">
        <v>83</v>
      </c>
      <c r="P210" s="1403"/>
      <c r="Q210" s="1181"/>
      <c r="R210" s="1181"/>
      <c r="S210" s="1181"/>
      <c r="T210" s="1181"/>
      <c r="U210" s="1181"/>
      <c r="V210" s="1172"/>
      <c r="W210" s="1181"/>
      <c r="X210" s="1181"/>
      <c r="Y210" s="1181"/>
      <c r="Z210" s="1181">
        <v>10</v>
      </c>
      <c r="AA210" s="1154">
        <v>10</v>
      </c>
      <c r="AB210" s="1403"/>
      <c r="AC210" s="1181"/>
      <c r="AD210" s="1181">
        <v>0</v>
      </c>
      <c r="AE210" s="1181">
        <v>10</v>
      </c>
      <c r="AF210" s="1181">
        <v>0</v>
      </c>
      <c r="AG210" s="1174">
        <v>10</v>
      </c>
      <c r="AH210" s="1403"/>
      <c r="AI210" s="1181"/>
      <c r="AJ210" s="1181"/>
      <c r="AK210" s="1181"/>
      <c r="AL210" s="1181"/>
      <c r="AM210" s="1181"/>
      <c r="AN210" s="1181"/>
      <c r="AO210" s="1181"/>
      <c r="AP210" s="1181"/>
      <c r="AQ210" s="1153">
        <v>0</v>
      </c>
      <c r="AR210" s="1153">
        <v>73</v>
      </c>
      <c r="AS210" s="1154">
        <v>73</v>
      </c>
      <c r="AT210" s="1171">
        <v>10</v>
      </c>
      <c r="AU210" s="1172">
        <v>10</v>
      </c>
      <c r="AV210" s="1387">
        <v>0</v>
      </c>
      <c r="AW210" s="1159"/>
      <c r="AX210" s="1176"/>
      <c r="AY210" s="1176"/>
      <c r="AZ210" s="1176"/>
      <c r="BA210" s="1159"/>
      <c r="BB210" s="1159"/>
      <c r="BC210" s="1159"/>
      <c r="BD210" s="1159"/>
      <c r="BE210" s="1159"/>
      <c r="BF210" s="1159"/>
      <c r="BG210" s="1386">
        <v>0</v>
      </c>
      <c r="BH210" s="1175">
        <v>40.67</v>
      </c>
      <c r="BI210" s="1176"/>
      <c r="BJ210" s="1404"/>
      <c r="BK210" s="1178">
        <v>83</v>
      </c>
      <c r="BL210" s="1176"/>
      <c r="BM210" s="1177"/>
      <c r="BN210" s="1178">
        <v>3375.61</v>
      </c>
      <c r="BO210" s="1176">
        <v>0</v>
      </c>
      <c r="BP210" s="1176">
        <v>0</v>
      </c>
      <c r="BQ210" s="1177">
        <v>3375.61</v>
      </c>
      <c r="BR210" s="1175">
        <v>406.70000000000005</v>
      </c>
      <c r="BS210" s="1176"/>
      <c r="BT210" s="1176"/>
      <c r="BU210" s="1176"/>
      <c r="BV210" s="1176"/>
      <c r="BW210" s="1176"/>
      <c r="BX210" s="1176"/>
      <c r="BY210" s="1176"/>
      <c r="BZ210" s="1177"/>
      <c r="CA210" s="1158">
        <v>2968.9100000000003</v>
      </c>
      <c r="CB210" s="1159">
        <v>0</v>
      </c>
      <c r="CC210" s="1159">
        <v>3375.61</v>
      </c>
      <c r="CD210" s="1159">
        <v>406.69999999999982</v>
      </c>
      <c r="CE210" s="1159">
        <v>406.70000000000005</v>
      </c>
      <c r="CF210" s="1150">
        <v>0</v>
      </c>
      <c r="CG210" s="1159">
        <v>2968.9100000000003</v>
      </c>
    </row>
    <row r="211" spans="1:99" ht="15.6" x14ac:dyDescent="0.3">
      <c r="A211" s="1365">
        <v>208</v>
      </c>
      <c r="B211" s="1285" t="s">
        <v>2145</v>
      </c>
      <c r="C211" s="1402">
        <v>0</v>
      </c>
      <c r="D211" s="1171">
        <v>0</v>
      </c>
      <c r="E211" s="1403">
        <v>0</v>
      </c>
      <c r="F211" s="1172">
        <v>0</v>
      </c>
      <c r="G211" s="1403">
        <v>0</v>
      </c>
      <c r="H211" s="1172">
        <v>0</v>
      </c>
      <c r="I211" s="1403">
        <v>0</v>
      </c>
      <c r="J211" s="1172">
        <v>0</v>
      </c>
      <c r="K211" s="1403">
        <v>0</v>
      </c>
      <c r="L211" s="1172">
        <v>0</v>
      </c>
      <c r="M211" s="1172">
        <v>0</v>
      </c>
      <c r="N211" s="1180">
        <v>0</v>
      </c>
      <c r="O211" s="1402">
        <v>100</v>
      </c>
      <c r="P211" s="1403"/>
      <c r="Q211" s="1181"/>
      <c r="R211" s="1181"/>
      <c r="S211" s="1181"/>
      <c r="T211" s="1181"/>
      <c r="U211" s="1181"/>
      <c r="V211" s="1172"/>
      <c r="W211" s="1181"/>
      <c r="X211" s="1181"/>
      <c r="Y211" s="1181"/>
      <c r="Z211" s="1181">
        <v>17</v>
      </c>
      <c r="AA211" s="1154">
        <v>17</v>
      </c>
      <c r="AB211" s="1403"/>
      <c r="AC211" s="1181"/>
      <c r="AD211" s="1181">
        <v>0</v>
      </c>
      <c r="AE211" s="1181">
        <v>17</v>
      </c>
      <c r="AF211" s="1181">
        <v>0</v>
      </c>
      <c r="AG211" s="1174">
        <v>17</v>
      </c>
      <c r="AH211" s="1403"/>
      <c r="AI211" s="1181"/>
      <c r="AJ211" s="1181"/>
      <c r="AK211" s="1181"/>
      <c r="AL211" s="1181"/>
      <c r="AM211" s="1181"/>
      <c r="AN211" s="1181"/>
      <c r="AO211" s="1181"/>
      <c r="AP211" s="1181"/>
      <c r="AQ211" s="1153">
        <v>0</v>
      </c>
      <c r="AR211" s="1153">
        <v>83</v>
      </c>
      <c r="AS211" s="1154">
        <v>83</v>
      </c>
      <c r="AT211" s="1171">
        <v>17</v>
      </c>
      <c r="AU211" s="1172">
        <v>17</v>
      </c>
      <c r="AV211" s="1387">
        <v>0</v>
      </c>
      <c r="AW211" s="1159"/>
      <c r="AX211" s="1176"/>
      <c r="AY211" s="1176"/>
      <c r="AZ211" s="1176"/>
      <c r="BA211" s="1159"/>
      <c r="BB211" s="1159"/>
      <c r="BC211" s="1159"/>
      <c r="BD211" s="1159"/>
      <c r="BE211" s="1159"/>
      <c r="BF211" s="1159"/>
      <c r="BG211" s="1386">
        <v>0</v>
      </c>
      <c r="BH211" s="1175">
        <v>2.0299999999999998</v>
      </c>
      <c r="BI211" s="1176"/>
      <c r="BJ211" s="1404"/>
      <c r="BK211" s="1178">
        <v>100</v>
      </c>
      <c r="BL211" s="1176"/>
      <c r="BM211" s="1177"/>
      <c r="BN211" s="1178">
        <v>202.99999999999997</v>
      </c>
      <c r="BO211" s="1176">
        <v>0</v>
      </c>
      <c r="BP211" s="1176">
        <v>0</v>
      </c>
      <c r="BQ211" s="1177">
        <v>202.99999999999997</v>
      </c>
      <c r="BR211" s="1175">
        <v>34.51</v>
      </c>
      <c r="BS211" s="1176"/>
      <c r="BT211" s="1176"/>
      <c r="BU211" s="1176"/>
      <c r="BV211" s="1176"/>
      <c r="BW211" s="1176"/>
      <c r="BX211" s="1176"/>
      <c r="BY211" s="1176"/>
      <c r="BZ211" s="1177"/>
      <c r="CA211" s="1158">
        <v>168.48999999999998</v>
      </c>
      <c r="CB211" s="1159">
        <v>0</v>
      </c>
      <c r="CC211" s="1159">
        <v>202.99999999999997</v>
      </c>
      <c r="CD211" s="1159">
        <v>34.509999999999991</v>
      </c>
      <c r="CE211" s="1159">
        <v>34.51</v>
      </c>
      <c r="CF211" s="1150">
        <v>0</v>
      </c>
      <c r="CG211" s="1159">
        <v>168.48999999999998</v>
      </c>
    </row>
    <row r="212" spans="1:99" ht="15.6" x14ac:dyDescent="0.3">
      <c r="A212" s="1365">
        <v>209</v>
      </c>
      <c r="B212" s="1285" t="s">
        <v>2146</v>
      </c>
      <c r="C212" s="1402">
        <v>0</v>
      </c>
      <c r="D212" s="1149">
        <v>0</v>
      </c>
      <c r="E212" s="1403">
        <v>0</v>
      </c>
      <c r="F212" s="1150">
        <v>0</v>
      </c>
      <c r="G212" s="1403">
        <v>0</v>
      </c>
      <c r="H212" s="1150">
        <v>0</v>
      </c>
      <c r="I212" s="1403">
        <v>0</v>
      </c>
      <c r="J212" s="1150">
        <v>0</v>
      </c>
      <c r="K212" s="1403">
        <v>0</v>
      </c>
      <c r="L212" s="1150">
        <v>0</v>
      </c>
      <c r="M212" s="1150">
        <v>0</v>
      </c>
      <c r="N212" s="1180">
        <v>0</v>
      </c>
      <c r="O212" s="1402">
        <v>150</v>
      </c>
      <c r="P212" s="1403"/>
      <c r="Q212" s="1181"/>
      <c r="R212" s="1181"/>
      <c r="S212" s="1181"/>
      <c r="T212" s="1181"/>
      <c r="U212" s="1181"/>
      <c r="V212" s="1172"/>
      <c r="W212" s="1181"/>
      <c r="X212" s="1181"/>
      <c r="Y212" s="1181"/>
      <c r="Z212" s="1181">
        <v>57</v>
      </c>
      <c r="AA212" s="1154">
        <v>57</v>
      </c>
      <c r="AB212" s="1403"/>
      <c r="AC212" s="1181"/>
      <c r="AD212" s="1181">
        <v>0</v>
      </c>
      <c r="AE212" s="1181">
        <v>57</v>
      </c>
      <c r="AF212" s="1181">
        <v>0</v>
      </c>
      <c r="AG212" s="1174">
        <v>57</v>
      </c>
      <c r="AH212" s="1403"/>
      <c r="AI212" s="1181"/>
      <c r="AJ212" s="1181"/>
      <c r="AK212" s="1181"/>
      <c r="AL212" s="1181"/>
      <c r="AM212" s="1181"/>
      <c r="AN212" s="1181"/>
      <c r="AO212" s="1181"/>
      <c r="AP212" s="1181"/>
      <c r="AQ212" s="1153">
        <v>0</v>
      </c>
      <c r="AR212" s="1153">
        <v>93</v>
      </c>
      <c r="AS212" s="1154">
        <v>93</v>
      </c>
      <c r="AT212" s="1171">
        <v>57</v>
      </c>
      <c r="AU212" s="1172">
        <v>57</v>
      </c>
      <c r="AV212" s="1387">
        <v>0</v>
      </c>
      <c r="AW212" s="1159"/>
      <c r="AX212" s="1176"/>
      <c r="AY212" s="1176"/>
      <c r="AZ212" s="1176"/>
      <c r="BA212" s="1159"/>
      <c r="BB212" s="1159"/>
      <c r="BC212" s="1159"/>
      <c r="BD212" s="1159"/>
      <c r="BE212" s="1159"/>
      <c r="BF212" s="1159"/>
      <c r="BG212" s="1386">
        <v>0</v>
      </c>
      <c r="BH212" s="1175">
        <v>8.7100000000000009</v>
      </c>
      <c r="BI212" s="1176"/>
      <c r="BJ212" s="1404"/>
      <c r="BK212" s="1178">
        <v>150</v>
      </c>
      <c r="BL212" s="1176"/>
      <c r="BM212" s="1177"/>
      <c r="BN212" s="1178">
        <v>1306.5000000000002</v>
      </c>
      <c r="BO212" s="1176">
        <v>0</v>
      </c>
      <c r="BP212" s="1176">
        <v>0</v>
      </c>
      <c r="BQ212" s="1177">
        <v>1306.5000000000002</v>
      </c>
      <c r="BR212" s="1175">
        <v>496.47</v>
      </c>
      <c r="BS212" s="1176"/>
      <c r="BT212" s="1176"/>
      <c r="BU212" s="1176"/>
      <c r="BV212" s="1176"/>
      <c r="BW212" s="1176"/>
      <c r="BX212" s="1176"/>
      <c r="BY212" s="1176"/>
      <c r="BZ212" s="1177"/>
      <c r="CA212" s="1158">
        <v>810.03000000000009</v>
      </c>
      <c r="CB212" s="1159">
        <v>0</v>
      </c>
      <c r="CC212" s="1159">
        <v>1306.5000000000002</v>
      </c>
      <c r="CD212" s="1159">
        <v>496.47000000000014</v>
      </c>
      <c r="CE212" s="1159">
        <v>496.47</v>
      </c>
      <c r="CF212" s="1150">
        <v>0</v>
      </c>
      <c r="CG212" s="1159">
        <v>810.03000000000009</v>
      </c>
    </row>
    <row r="213" spans="1:99" ht="15.6" x14ac:dyDescent="0.3">
      <c r="A213" s="1365"/>
      <c r="B213" s="1147"/>
      <c r="C213" s="1405"/>
      <c r="D213" s="1403"/>
      <c r="E213" s="1181"/>
      <c r="F213" s="1181"/>
      <c r="G213" s="1181"/>
      <c r="H213" s="1181"/>
      <c r="I213" s="1181"/>
      <c r="J213" s="1181"/>
      <c r="K213" s="1181"/>
      <c r="L213" s="1172"/>
      <c r="M213" s="1150"/>
      <c r="N213" s="1406"/>
      <c r="O213" s="1407"/>
      <c r="P213" s="1403"/>
      <c r="Q213" s="1181"/>
      <c r="R213" s="1181"/>
      <c r="S213" s="1181"/>
      <c r="T213" s="1181"/>
      <c r="U213" s="1181"/>
      <c r="V213" s="1172"/>
      <c r="W213" s="1181"/>
      <c r="X213" s="1181"/>
      <c r="Y213" s="1181"/>
      <c r="Z213" s="1181"/>
      <c r="AA213" s="1174"/>
      <c r="AB213" s="1403"/>
      <c r="AC213" s="1181"/>
      <c r="AD213" s="1181"/>
      <c r="AE213" s="1181"/>
      <c r="AF213" s="1181"/>
      <c r="AG213" s="1174"/>
      <c r="AH213" s="1403"/>
      <c r="AI213" s="1181"/>
      <c r="AJ213" s="1181"/>
      <c r="AK213" s="1181"/>
      <c r="AL213" s="1181"/>
      <c r="AM213" s="1181"/>
      <c r="AN213" s="1181"/>
      <c r="AO213" s="1181"/>
      <c r="AP213" s="1181"/>
      <c r="AQ213" s="1181"/>
      <c r="AR213" s="1181"/>
      <c r="AS213" s="1174"/>
      <c r="AT213" s="1403"/>
      <c r="AU213" s="1181"/>
      <c r="AV213" s="1408"/>
      <c r="AW213" s="1159"/>
      <c r="AX213" s="1176"/>
      <c r="AY213" s="1176"/>
      <c r="AZ213" s="1176"/>
      <c r="BA213" s="1159"/>
      <c r="BB213" s="1159"/>
      <c r="BC213" s="1159"/>
      <c r="BD213" s="1159"/>
      <c r="BE213" s="1159"/>
      <c r="BF213" s="1159"/>
      <c r="BG213" s="1386"/>
      <c r="BH213" s="1175"/>
      <c r="BI213" s="1176"/>
      <c r="BJ213" s="1404"/>
      <c r="BK213" s="1178"/>
      <c r="BL213" s="1159"/>
      <c r="BM213" s="1161"/>
      <c r="BN213" s="1175"/>
      <c r="BO213" s="1176"/>
      <c r="BP213" s="1176"/>
      <c r="BQ213" s="1161"/>
      <c r="BR213" s="1175"/>
      <c r="BS213" s="1176"/>
      <c r="BT213" s="1176"/>
      <c r="BU213" s="1176"/>
      <c r="BV213" s="1176"/>
      <c r="BW213" s="1176"/>
      <c r="BX213" s="1176"/>
      <c r="BY213" s="1176"/>
      <c r="BZ213" s="1161"/>
      <c r="CA213" s="1175"/>
      <c r="CB213" s="1176"/>
      <c r="CC213" s="1176"/>
      <c r="CD213" s="1176"/>
      <c r="CE213" s="1176"/>
      <c r="CF213" s="1172"/>
      <c r="CG213" s="1176"/>
    </row>
    <row r="214" spans="1:99" ht="17.399999999999999" x14ac:dyDescent="0.35">
      <c r="B214" s="1182" t="s">
        <v>1757</v>
      </c>
      <c r="C214" s="1183">
        <v>997</v>
      </c>
      <c r="D214" s="1183">
        <v>1295.5</v>
      </c>
      <c r="E214" s="1183">
        <v>21007.739999999998</v>
      </c>
      <c r="F214" s="1183">
        <v>349</v>
      </c>
      <c r="G214" s="1183">
        <v>128</v>
      </c>
      <c r="H214" s="1183">
        <v>313</v>
      </c>
      <c r="I214" s="1183">
        <v>45728.75</v>
      </c>
      <c r="J214" s="1183">
        <v>16</v>
      </c>
      <c r="K214" s="1183">
        <v>221</v>
      </c>
      <c r="L214" s="1183">
        <v>90199.5</v>
      </c>
      <c r="M214" s="1183">
        <v>112717.5</v>
      </c>
      <c r="N214" s="1183">
        <v>271975.99</v>
      </c>
      <c r="O214" s="1183">
        <v>54366</v>
      </c>
      <c r="P214" s="1183">
        <v>1074</v>
      </c>
      <c r="Q214" s="1183">
        <v>1384.2</v>
      </c>
      <c r="R214" s="1183">
        <v>46</v>
      </c>
      <c r="S214" s="1183">
        <v>10</v>
      </c>
      <c r="T214" s="1183">
        <v>110</v>
      </c>
      <c r="U214" s="1183">
        <v>18465.05</v>
      </c>
      <c r="V214" s="1184"/>
      <c r="W214" s="1183">
        <v>51</v>
      </c>
      <c r="X214" s="1185"/>
      <c r="Y214" s="1185"/>
      <c r="Z214" s="1185"/>
      <c r="AA214" s="1183">
        <v>77343.8</v>
      </c>
      <c r="AB214" s="1183">
        <v>0</v>
      </c>
      <c r="AC214" s="1183">
        <v>0</v>
      </c>
      <c r="AD214" s="1183">
        <v>8080.5</v>
      </c>
      <c r="AE214" s="1183">
        <v>14642</v>
      </c>
      <c r="AF214" s="1183">
        <v>54843.3</v>
      </c>
      <c r="AG214" s="1183">
        <v>77565.8</v>
      </c>
      <c r="AH214" s="1183">
        <v>1218.5</v>
      </c>
      <c r="AI214" s="1183">
        <v>19623.54</v>
      </c>
      <c r="AJ214" s="1183">
        <v>303</v>
      </c>
      <c r="AK214" s="1183">
        <v>118</v>
      </c>
      <c r="AL214" s="1183">
        <v>203</v>
      </c>
      <c r="AM214" s="1183">
        <v>27263.7</v>
      </c>
      <c r="AN214" s="1183">
        <v>14.95</v>
      </c>
      <c r="AO214" s="1183">
        <v>170</v>
      </c>
      <c r="AP214" s="1183">
        <v>62302</v>
      </c>
      <c r="AQ214" s="1183">
        <v>90024.5</v>
      </c>
      <c r="AR214" s="1183">
        <v>48754</v>
      </c>
      <c r="AS214" s="1183">
        <v>249995.19</v>
      </c>
      <c r="AT214" s="1183">
        <v>77343.8</v>
      </c>
      <c r="AU214" s="1183">
        <v>77565.8</v>
      </c>
      <c r="AV214" s="1183">
        <v>-94</v>
      </c>
      <c r="AW214" s="1186"/>
      <c r="AX214" s="1187"/>
      <c r="AY214" s="1187"/>
      <c r="AZ214" s="1187"/>
      <c r="BA214" s="1186"/>
      <c r="BB214" s="1186"/>
      <c r="BC214" s="1186"/>
      <c r="BD214" s="1186"/>
      <c r="BE214" s="1186"/>
      <c r="BF214" s="1186"/>
      <c r="BG214" s="1409"/>
      <c r="BH214" s="1183">
        <v>4252.5352000000003</v>
      </c>
      <c r="BI214" s="1183">
        <v>0</v>
      </c>
      <c r="BJ214" s="1183">
        <v>0</v>
      </c>
      <c r="BK214" s="1183">
        <v>55048</v>
      </c>
      <c r="BL214" s="1183">
        <v>0</v>
      </c>
      <c r="BM214" s="1183">
        <v>0</v>
      </c>
      <c r="BN214" s="1183">
        <v>699421.17779999983</v>
      </c>
      <c r="BO214" s="1183">
        <v>0</v>
      </c>
      <c r="BP214" s="1183">
        <v>0</v>
      </c>
      <c r="BQ214" s="1183">
        <v>699421.17779999983</v>
      </c>
      <c r="BR214" s="1183">
        <v>1828774.694940937</v>
      </c>
      <c r="BS214" s="1183">
        <v>283687.51414526184</v>
      </c>
      <c r="BT214" s="1183">
        <v>55592.249999999993</v>
      </c>
      <c r="BU214" s="1183">
        <v>1544.3999999999999</v>
      </c>
      <c r="BV214" s="1183">
        <v>155942.6029</v>
      </c>
      <c r="BW214" s="1183">
        <v>0</v>
      </c>
      <c r="BX214" s="1183">
        <v>0</v>
      </c>
      <c r="BY214" s="1183">
        <v>0</v>
      </c>
      <c r="BZ214" s="1183">
        <v>0</v>
      </c>
      <c r="CA214" s="1183">
        <v>7094866.2521321792</v>
      </c>
      <c r="CB214" s="1183">
        <v>8716168.5363183767</v>
      </c>
      <c r="CC214" s="1183">
        <v>699421.17779999983</v>
      </c>
      <c r="CD214" s="1183">
        <v>2320723.461986199</v>
      </c>
      <c r="CE214" s="1183">
        <v>2325541.461986199</v>
      </c>
      <c r="CF214" s="1183">
        <v>-4817.99999999991</v>
      </c>
      <c r="CG214" s="1183">
        <v>403918.88490000006</v>
      </c>
    </row>
    <row r="215" spans="1:99" ht="15.6" x14ac:dyDescent="0.3">
      <c r="B215" s="1189"/>
      <c r="C215" s="1410"/>
      <c r="D215" s="1410"/>
      <c r="E215" s="1410"/>
      <c r="F215" s="1410"/>
      <c r="G215" s="1410"/>
      <c r="H215" s="1410"/>
      <c r="I215" s="1410"/>
      <c r="J215" s="1410"/>
      <c r="K215" s="1410"/>
      <c r="L215" s="1410"/>
      <c r="M215" s="1410"/>
      <c r="N215" s="1410"/>
      <c r="O215" s="1410"/>
      <c r="P215" s="1410"/>
      <c r="Q215" s="1410"/>
      <c r="R215" s="1410"/>
      <c r="S215" s="1410"/>
      <c r="T215" s="1410"/>
      <c r="U215" s="1410"/>
      <c r="V215" s="1410"/>
      <c r="W215" s="1410"/>
      <c r="X215" s="1410"/>
      <c r="Y215" s="1410"/>
      <c r="Z215" s="1410"/>
      <c r="AA215" s="1410"/>
      <c r="AB215" s="1410"/>
      <c r="AC215" s="1410"/>
      <c r="AD215" s="1410"/>
      <c r="AE215" s="1410"/>
      <c r="AF215" s="1410"/>
      <c r="AG215" s="1410"/>
      <c r="AH215" s="1410"/>
      <c r="AI215" s="1410"/>
      <c r="AJ215" s="1410"/>
      <c r="AK215" s="1410"/>
      <c r="AL215" s="1410"/>
      <c r="AM215" s="1410"/>
      <c r="AN215" s="1410"/>
      <c r="AO215" s="1410"/>
      <c r="AP215" s="1410"/>
      <c r="AQ215" s="1410"/>
      <c r="AR215" s="1410"/>
      <c r="AS215" s="1410"/>
      <c r="AT215" s="1410"/>
      <c r="AU215" s="1410"/>
      <c r="AV215" s="1410"/>
      <c r="AY215" t="s">
        <v>1878</v>
      </c>
      <c r="AZ215" t="s">
        <v>1879</v>
      </c>
      <c r="BA215" t="s">
        <v>1880</v>
      </c>
      <c r="BB215" t="s">
        <v>1880</v>
      </c>
      <c r="BC215" t="s">
        <v>1881</v>
      </c>
      <c r="BF215" t="s">
        <v>1881</v>
      </c>
    </row>
    <row r="216" spans="1:99" ht="15.6" x14ac:dyDescent="0.3">
      <c r="A216" s="1411">
        <v>1</v>
      </c>
      <c r="B216" s="1190" t="s">
        <v>1004</v>
      </c>
      <c r="C216" s="1191">
        <v>9</v>
      </c>
      <c r="D216" s="1192">
        <v>0</v>
      </c>
      <c r="E216" s="1193">
        <v>0</v>
      </c>
      <c r="F216" s="1193">
        <v>0</v>
      </c>
      <c r="G216" s="1193">
        <v>0</v>
      </c>
      <c r="H216" s="1193">
        <v>12</v>
      </c>
      <c r="I216" s="1193">
        <v>0</v>
      </c>
      <c r="J216" s="1193">
        <v>0</v>
      </c>
      <c r="K216" s="1194">
        <v>0</v>
      </c>
      <c r="L216" s="1194">
        <v>0</v>
      </c>
      <c r="M216" s="1194">
        <v>0</v>
      </c>
      <c r="N216" s="1195">
        <v>12</v>
      </c>
      <c r="O216" s="1196">
        <v>0</v>
      </c>
      <c r="P216" s="1192">
        <v>9</v>
      </c>
      <c r="Q216" s="1193"/>
      <c r="R216" s="1193"/>
      <c r="S216" s="1193"/>
      <c r="T216" s="1193"/>
      <c r="U216" s="1193"/>
      <c r="V216" s="1193"/>
      <c r="W216" s="1193"/>
      <c r="X216" s="1194"/>
      <c r="Y216" s="1194"/>
      <c r="Z216" s="1194"/>
      <c r="AA216" s="1195">
        <v>9</v>
      </c>
      <c r="AB216" s="1192">
        <v>0</v>
      </c>
      <c r="AC216" s="1193">
        <v>0</v>
      </c>
      <c r="AD216" s="1193">
        <v>0</v>
      </c>
      <c r="AE216" s="1193">
        <v>9</v>
      </c>
      <c r="AF216" s="1193">
        <v>0</v>
      </c>
      <c r="AG216" s="1195">
        <v>9</v>
      </c>
      <c r="AH216" s="1192">
        <v>0</v>
      </c>
      <c r="AI216" s="1193">
        <v>0</v>
      </c>
      <c r="AJ216" s="1193">
        <v>0</v>
      </c>
      <c r="AK216" s="1193">
        <v>0</v>
      </c>
      <c r="AL216" s="1193">
        <v>12</v>
      </c>
      <c r="AM216" s="1193">
        <v>0</v>
      </c>
      <c r="AN216" s="1193">
        <v>0</v>
      </c>
      <c r="AO216" s="1194">
        <v>0</v>
      </c>
      <c r="AP216" s="1194">
        <v>0</v>
      </c>
      <c r="AQ216" s="1194">
        <v>0</v>
      </c>
      <c r="AR216" s="1194">
        <v>0</v>
      </c>
      <c r="AS216" s="1195">
        <v>12</v>
      </c>
      <c r="AT216" s="1192">
        <v>9</v>
      </c>
      <c r="AU216" s="1193">
        <v>9</v>
      </c>
      <c r="AV216" s="1195">
        <v>0</v>
      </c>
      <c r="AW216" s="1192">
        <v>0</v>
      </c>
      <c r="AX216" s="1193"/>
      <c r="AY216" s="1193"/>
      <c r="AZ216" s="1193">
        <v>572.25</v>
      </c>
      <c r="BA216" s="1193"/>
      <c r="BB216" s="1194"/>
      <c r="BC216" s="1194"/>
      <c r="BD216" s="1193"/>
      <c r="BE216" s="1192">
        <v>0</v>
      </c>
      <c r="BF216" s="1191">
        <v>0</v>
      </c>
      <c r="BG216" s="1196">
        <v>0</v>
      </c>
      <c r="BH216" s="1192">
        <v>0</v>
      </c>
      <c r="BI216" s="1192">
        <v>0</v>
      </c>
      <c r="BJ216" s="1192">
        <v>0</v>
      </c>
      <c r="BK216" s="1192">
        <v>0</v>
      </c>
      <c r="BL216" s="1192">
        <v>0</v>
      </c>
      <c r="BM216" s="1192">
        <v>0</v>
      </c>
      <c r="BN216" s="1192">
        <v>0</v>
      </c>
      <c r="BO216" s="1193">
        <v>0</v>
      </c>
      <c r="BP216" s="1193"/>
      <c r="BQ216" s="1191">
        <v>0</v>
      </c>
      <c r="BR216" s="1192"/>
      <c r="BS216" s="1193"/>
      <c r="BT216" s="1193"/>
      <c r="BU216" s="1193"/>
      <c r="BV216" s="1193"/>
      <c r="BW216" s="1193"/>
      <c r="BX216" s="1193"/>
      <c r="BY216" s="1193"/>
      <c r="BZ216" s="1191"/>
      <c r="CA216" s="1412">
        <v>6867</v>
      </c>
      <c r="CB216" s="1413">
        <v>6867</v>
      </c>
      <c r="CC216" s="1193">
        <v>0</v>
      </c>
      <c r="CD216" s="1193">
        <v>0</v>
      </c>
      <c r="CE216" s="1193">
        <v>0</v>
      </c>
      <c r="CF216" s="1193">
        <v>0</v>
      </c>
      <c r="CG216" s="1193"/>
      <c r="CM216" s="1414">
        <v>0</v>
      </c>
      <c r="CO216" s="1415">
        <v>0</v>
      </c>
      <c r="CP216" s="1415">
        <v>0</v>
      </c>
      <c r="CQ216" s="1415">
        <v>0</v>
      </c>
      <c r="CR216" s="1415">
        <v>0</v>
      </c>
      <c r="CS216" s="1415"/>
      <c r="CT216" s="1293">
        <v>0</v>
      </c>
      <c r="CU216" s="1294">
        <v>0</v>
      </c>
    </row>
    <row r="217" spans="1:99" ht="15.6" x14ac:dyDescent="0.3">
      <c r="A217" s="1411">
        <v>2</v>
      </c>
      <c r="B217" s="1190" t="s">
        <v>1005</v>
      </c>
      <c r="C217" s="1191">
        <v>1</v>
      </c>
      <c r="D217" s="1192">
        <v>0</v>
      </c>
      <c r="E217" s="1193">
        <v>0</v>
      </c>
      <c r="F217" s="1193">
        <v>0</v>
      </c>
      <c r="G217" s="1193">
        <v>0</v>
      </c>
      <c r="H217" s="1193">
        <v>0</v>
      </c>
      <c r="I217" s="1193">
        <v>0</v>
      </c>
      <c r="J217" s="1193">
        <v>0</v>
      </c>
      <c r="K217" s="1194">
        <v>0</v>
      </c>
      <c r="L217" s="1194">
        <v>56</v>
      </c>
      <c r="M217" s="1194">
        <v>0</v>
      </c>
      <c r="N217" s="1195">
        <v>56</v>
      </c>
      <c r="O217" s="1196">
        <v>0</v>
      </c>
      <c r="P217" s="1192">
        <v>1</v>
      </c>
      <c r="Q217" s="1193"/>
      <c r="R217" s="1193"/>
      <c r="S217" s="1193"/>
      <c r="T217" s="1193"/>
      <c r="U217" s="1193"/>
      <c r="V217" s="1193"/>
      <c r="W217" s="1193"/>
      <c r="X217" s="1194">
        <v>43</v>
      </c>
      <c r="Y217" s="1194"/>
      <c r="Z217" s="1194"/>
      <c r="AA217" s="1195">
        <v>44</v>
      </c>
      <c r="AB217" s="1192">
        <v>0</v>
      </c>
      <c r="AC217" s="1193">
        <v>0</v>
      </c>
      <c r="AD217" s="1193">
        <v>9</v>
      </c>
      <c r="AE217" s="1193">
        <v>33</v>
      </c>
      <c r="AF217" s="1193">
        <v>2</v>
      </c>
      <c r="AG217" s="1195">
        <v>44</v>
      </c>
      <c r="AH217" s="1192">
        <v>0</v>
      </c>
      <c r="AI217" s="1193">
        <v>0</v>
      </c>
      <c r="AJ217" s="1193">
        <v>0</v>
      </c>
      <c r="AK217" s="1193">
        <v>0</v>
      </c>
      <c r="AL217" s="1193">
        <v>0</v>
      </c>
      <c r="AM217" s="1193">
        <v>0</v>
      </c>
      <c r="AN217" s="1193">
        <v>0</v>
      </c>
      <c r="AO217" s="1194">
        <v>0</v>
      </c>
      <c r="AP217" s="1194">
        <v>13</v>
      </c>
      <c r="AQ217" s="1194">
        <v>0</v>
      </c>
      <c r="AR217" s="1194">
        <v>0</v>
      </c>
      <c r="AS217" s="1195">
        <v>13</v>
      </c>
      <c r="AT217" s="1192">
        <v>44</v>
      </c>
      <c r="AU217" s="1193">
        <v>44</v>
      </c>
      <c r="AV217" s="1195">
        <v>0</v>
      </c>
      <c r="AW217" s="1192">
        <v>0</v>
      </c>
      <c r="AX217" s="1193"/>
      <c r="AY217" s="1193"/>
      <c r="AZ217" s="1193">
        <v>23400</v>
      </c>
      <c r="BA217" s="1193">
        <v>21808</v>
      </c>
      <c r="BB217" s="1194"/>
      <c r="BC217" s="1194"/>
      <c r="BD217" s="1193"/>
      <c r="BE217" s="1192">
        <v>21296.625</v>
      </c>
      <c r="BF217" s="1191">
        <v>0</v>
      </c>
      <c r="BG217" s="1196">
        <v>0</v>
      </c>
      <c r="BH217" s="1192">
        <v>0</v>
      </c>
      <c r="BI217" s="1192">
        <v>0</v>
      </c>
      <c r="BJ217" s="1192">
        <v>0</v>
      </c>
      <c r="BK217" s="1192">
        <v>0</v>
      </c>
      <c r="BL217" s="1192">
        <v>0</v>
      </c>
      <c r="BM217" s="1192">
        <v>0</v>
      </c>
      <c r="BN217" s="1192">
        <v>0</v>
      </c>
      <c r="BO217" s="1193">
        <v>0</v>
      </c>
      <c r="BP217" s="1193"/>
      <c r="BQ217" s="1191">
        <v>0</v>
      </c>
      <c r="BR217" s="1192"/>
      <c r="BS217" s="1193">
        <v>21296.625</v>
      </c>
      <c r="BT217" s="1193"/>
      <c r="BU217" s="1193"/>
      <c r="BV217" s="1193">
        <v>191669.625</v>
      </c>
      <c r="BW217" s="1193"/>
      <c r="BX217" s="1193"/>
      <c r="BY217" s="1197">
        <v>702788.625</v>
      </c>
      <c r="BZ217" s="1191"/>
      <c r="CA217" s="1412">
        <v>276856.125</v>
      </c>
      <c r="CB217" s="1413">
        <v>1192611</v>
      </c>
      <c r="CC217" s="1193">
        <v>0</v>
      </c>
      <c r="CD217" s="1193">
        <v>915754.875</v>
      </c>
      <c r="CE217" s="1193">
        <v>915754.875</v>
      </c>
      <c r="CF217" s="1193">
        <v>0</v>
      </c>
      <c r="CG217" s="1193"/>
      <c r="CM217" s="1414">
        <v>32</v>
      </c>
      <c r="CO217" s="1415">
        <v>2</v>
      </c>
      <c r="CP217" s="1415">
        <v>3</v>
      </c>
      <c r="CQ217" s="1415"/>
      <c r="CR217" s="1415">
        <v>2</v>
      </c>
      <c r="CS217" s="1415"/>
      <c r="CT217" s="1293">
        <v>7</v>
      </c>
      <c r="CU217" s="1294">
        <v>-25</v>
      </c>
    </row>
    <row r="218" spans="1:99" ht="15.6" x14ac:dyDescent="0.3">
      <c r="A218" s="1411">
        <v>3</v>
      </c>
      <c r="B218" s="1190" t="s">
        <v>327</v>
      </c>
      <c r="C218" s="1191">
        <v>1</v>
      </c>
      <c r="D218" s="1192">
        <v>0</v>
      </c>
      <c r="E218" s="1193">
        <v>0</v>
      </c>
      <c r="F218" s="1193">
        <v>0</v>
      </c>
      <c r="G218" s="1193">
        <v>0</v>
      </c>
      <c r="H218" s="1193">
        <v>0</v>
      </c>
      <c r="I218" s="1193">
        <v>0</v>
      </c>
      <c r="J218" s="1193">
        <v>0</v>
      </c>
      <c r="K218" s="1194">
        <v>0</v>
      </c>
      <c r="L218" s="1194">
        <v>0</v>
      </c>
      <c r="M218" s="1194">
        <v>1</v>
      </c>
      <c r="N218" s="1195">
        <v>1</v>
      </c>
      <c r="O218" s="1196">
        <v>60</v>
      </c>
      <c r="P218" s="1192">
        <v>1</v>
      </c>
      <c r="Q218" s="1193"/>
      <c r="R218" s="1193"/>
      <c r="S218" s="1193"/>
      <c r="T218" s="1193"/>
      <c r="U218" s="1193"/>
      <c r="V218" s="1193"/>
      <c r="W218" s="1193"/>
      <c r="X218" s="1194"/>
      <c r="Y218" s="1194">
        <v>1</v>
      </c>
      <c r="Z218" s="1194">
        <v>57</v>
      </c>
      <c r="AA218" s="1195">
        <v>59</v>
      </c>
      <c r="AB218" s="1192">
        <v>0</v>
      </c>
      <c r="AC218" s="1193">
        <v>0</v>
      </c>
      <c r="AD218" s="1193">
        <v>7</v>
      </c>
      <c r="AE218" s="1193">
        <v>36</v>
      </c>
      <c r="AF218" s="1193">
        <v>16</v>
      </c>
      <c r="AG218" s="1195">
        <v>59</v>
      </c>
      <c r="AH218" s="1192">
        <v>0</v>
      </c>
      <c r="AI218" s="1193">
        <v>0</v>
      </c>
      <c r="AJ218" s="1193">
        <v>0</v>
      </c>
      <c r="AK218" s="1193">
        <v>0</v>
      </c>
      <c r="AL218" s="1193">
        <v>0</v>
      </c>
      <c r="AM218" s="1193">
        <v>0</v>
      </c>
      <c r="AN218" s="1193">
        <v>0</v>
      </c>
      <c r="AO218" s="1194">
        <v>0</v>
      </c>
      <c r="AP218" s="1194">
        <v>0</v>
      </c>
      <c r="AQ218" s="1194">
        <v>0</v>
      </c>
      <c r="AR218" s="1194">
        <v>3</v>
      </c>
      <c r="AS218" s="1195">
        <v>3</v>
      </c>
      <c r="AT218" s="1192">
        <v>59</v>
      </c>
      <c r="AU218" s="1193">
        <v>59</v>
      </c>
      <c r="AV218" s="1195">
        <v>0</v>
      </c>
      <c r="AW218" s="1192">
        <v>10475</v>
      </c>
      <c r="AX218" s="1193">
        <v>0</v>
      </c>
      <c r="AY218" s="1193">
        <v>0</v>
      </c>
      <c r="AZ218" s="1193">
        <v>12480.5</v>
      </c>
      <c r="BA218" s="1193">
        <v>12457.6</v>
      </c>
      <c r="BB218" s="1194"/>
      <c r="BC218" s="1194">
        <v>10830</v>
      </c>
      <c r="BD218" s="1193"/>
      <c r="BE218" s="1192">
        <v>0</v>
      </c>
      <c r="BF218" s="1191">
        <v>0</v>
      </c>
      <c r="BG218" s="1196">
        <v>12390</v>
      </c>
      <c r="BH218" s="1192">
        <v>12390</v>
      </c>
      <c r="BI218" s="1192">
        <v>0</v>
      </c>
      <c r="BJ218" s="1192">
        <v>0</v>
      </c>
      <c r="BK218" s="1192">
        <v>60</v>
      </c>
      <c r="BL218" s="1192">
        <v>0</v>
      </c>
      <c r="BM218" s="1192">
        <v>0</v>
      </c>
      <c r="BN218" s="1192">
        <v>743400</v>
      </c>
      <c r="BO218" s="1193">
        <v>0</v>
      </c>
      <c r="BP218" s="1193"/>
      <c r="BQ218" s="1191">
        <v>743400</v>
      </c>
      <c r="BR218" s="1192"/>
      <c r="BS218" s="1193">
        <v>185850</v>
      </c>
      <c r="BT218" s="1193"/>
      <c r="BU218" s="1193"/>
      <c r="BV218" s="1193">
        <v>86730</v>
      </c>
      <c r="BW218" s="1197">
        <v>446040</v>
      </c>
      <c r="BX218" s="1193"/>
      <c r="BY218" s="1193"/>
      <c r="BZ218" s="1191"/>
      <c r="CA218" s="1412">
        <v>37170</v>
      </c>
      <c r="CB218" s="1413">
        <v>12390</v>
      </c>
      <c r="CC218" s="1193">
        <v>743400</v>
      </c>
      <c r="CD218" s="1193">
        <v>718620</v>
      </c>
      <c r="CE218" s="1193">
        <v>718620</v>
      </c>
      <c r="CF218" s="1193">
        <v>0</v>
      </c>
      <c r="CG218" s="1193"/>
      <c r="CM218" s="1414">
        <v>35</v>
      </c>
      <c r="CO218" s="1415">
        <v>2</v>
      </c>
      <c r="CP218" s="1415">
        <v>6</v>
      </c>
      <c r="CQ218" s="1415"/>
      <c r="CR218" s="1415">
        <v>2</v>
      </c>
      <c r="CS218" s="1415"/>
      <c r="CT218" s="1293">
        <v>10</v>
      </c>
      <c r="CU218" s="1293">
        <v>-25</v>
      </c>
    </row>
    <row r="219" spans="1:99" ht="15.6" x14ac:dyDescent="0.3">
      <c r="A219" s="1411">
        <v>4</v>
      </c>
      <c r="B219" s="1190" t="s">
        <v>1440</v>
      </c>
      <c r="C219" s="1191">
        <v>0</v>
      </c>
      <c r="D219" s="1192">
        <v>0</v>
      </c>
      <c r="E219" s="1193">
        <v>0</v>
      </c>
      <c r="F219" s="1193">
        <v>0</v>
      </c>
      <c r="G219" s="1193">
        <v>0</v>
      </c>
      <c r="H219" s="1193">
        <v>0</v>
      </c>
      <c r="I219" s="1193">
        <v>0</v>
      </c>
      <c r="J219" s="1193">
        <v>0</v>
      </c>
      <c r="K219" s="1194">
        <v>0</v>
      </c>
      <c r="L219" s="1194">
        <v>0</v>
      </c>
      <c r="M219" s="1194">
        <v>0</v>
      </c>
      <c r="N219" s="1195">
        <v>0</v>
      </c>
      <c r="O219" s="1196">
        <v>150</v>
      </c>
      <c r="P219" s="1193"/>
      <c r="Q219" s="1193"/>
      <c r="R219" s="1193"/>
      <c r="S219" s="1193"/>
      <c r="T219" s="1193"/>
      <c r="U219" s="1193"/>
      <c r="V219" s="1193"/>
      <c r="W219" s="1193"/>
      <c r="X219" s="1194"/>
      <c r="Y219" s="1194"/>
      <c r="Z219" s="1194">
        <v>45</v>
      </c>
      <c r="AA219" s="1195">
        <v>45</v>
      </c>
      <c r="AB219" s="1192">
        <v>0</v>
      </c>
      <c r="AC219" s="1193">
        <v>0</v>
      </c>
      <c r="AD219" s="1193">
        <v>4</v>
      </c>
      <c r="AE219" s="1193">
        <v>15</v>
      </c>
      <c r="AF219" s="1193">
        <v>26</v>
      </c>
      <c r="AG219" s="1195">
        <v>45</v>
      </c>
      <c r="AH219" s="1192">
        <v>0</v>
      </c>
      <c r="AI219" s="1193">
        <v>0</v>
      </c>
      <c r="AJ219" s="1193">
        <v>0</v>
      </c>
      <c r="AK219" s="1193">
        <v>0</v>
      </c>
      <c r="AL219" s="1193">
        <v>0</v>
      </c>
      <c r="AM219" s="1193">
        <v>0</v>
      </c>
      <c r="AN219" s="1193">
        <v>0</v>
      </c>
      <c r="AO219" s="1194">
        <v>0</v>
      </c>
      <c r="AP219" s="1194">
        <v>0</v>
      </c>
      <c r="AQ219" s="1194">
        <v>0</v>
      </c>
      <c r="AR219" s="1194">
        <v>105</v>
      </c>
      <c r="AS219" s="1195">
        <v>105</v>
      </c>
      <c r="AT219" s="1192">
        <v>45</v>
      </c>
      <c r="AU219" s="1193">
        <v>45</v>
      </c>
      <c r="AV219" s="1195">
        <v>0</v>
      </c>
      <c r="AW219" s="1192"/>
      <c r="AX219" s="1193"/>
      <c r="AY219" s="1193"/>
      <c r="AZ219" s="1193"/>
      <c r="BA219" s="1193">
        <v>678.98500000000001</v>
      </c>
      <c r="BB219" s="1194"/>
      <c r="BC219" s="1194"/>
      <c r="BD219" s="1193"/>
      <c r="BE219" s="1192">
        <v>0</v>
      </c>
      <c r="BF219" s="1191">
        <v>0</v>
      </c>
      <c r="BG219" s="1196">
        <v>0</v>
      </c>
      <c r="BH219" s="1192">
        <v>472</v>
      </c>
      <c r="BI219" s="1192">
        <v>0</v>
      </c>
      <c r="BJ219" s="1192">
        <v>0</v>
      </c>
      <c r="BK219" s="1192">
        <v>150</v>
      </c>
      <c r="BL219" s="1192">
        <v>0</v>
      </c>
      <c r="BM219" s="1192">
        <v>0</v>
      </c>
      <c r="BN219" s="1192">
        <v>70800</v>
      </c>
      <c r="BO219" s="1193">
        <v>0</v>
      </c>
      <c r="BP219" s="1193"/>
      <c r="BQ219" s="1191">
        <v>70800</v>
      </c>
      <c r="BR219" s="1193"/>
      <c r="BS219" s="1193">
        <v>12272</v>
      </c>
      <c r="BT219" s="1193"/>
      <c r="BU219" s="1193"/>
      <c r="BV219" s="1193">
        <v>1888</v>
      </c>
      <c r="BW219" s="1197">
        <v>7080</v>
      </c>
      <c r="BX219" s="1193"/>
      <c r="BY219" s="1193"/>
      <c r="BZ219" s="1191"/>
      <c r="CA219" s="1412">
        <v>49560</v>
      </c>
      <c r="CB219" s="1413">
        <v>0</v>
      </c>
      <c r="CC219" s="1193">
        <v>70800</v>
      </c>
      <c r="CD219" s="1193">
        <v>21240</v>
      </c>
      <c r="CE219" s="1193">
        <v>21240</v>
      </c>
      <c r="CF219" s="1193">
        <v>0</v>
      </c>
      <c r="CG219" s="1193"/>
      <c r="CM219" s="1414">
        <v>15</v>
      </c>
      <c r="CO219" s="1415">
        <v>0</v>
      </c>
      <c r="CP219" s="1415"/>
      <c r="CQ219" s="1415">
        <v>0</v>
      </c>
      <c r="CR219" s="1415">
        <v>0</v>
      </c>
      <c r="CS219" s="1415"/>
      <c r="CT219" s="1293">
        <v>0</v>
      </c>
      <c r="CU219" s="1293">
        <v>-15</v>
      </c>
    </row>
    <row r="220" spans="1:99" ht="15.6" x14ac:dyDescent="0.3">
      <c r="A220" s="1411">
        <v>5</v>
      </c>
      <c r="B220" s="1190" t="s">
        <v>1006</v>
      </c>
      <c r="C220" s="1191">
        <v>0</v>
      </c>
      <c r="D220" s="1192">
        <v>0</v>
      </c>
      <c r="E220" s="1193">
        <v>0</v>
      </c>
      <c r="F220" s="1193">
        <v>0</v>
      </c>
      <c r="G220" s="1193">
        <v>0</v>
      </c>
      <c r="H220" s="1193">
        <v>0</v>
      </c>
      <c r="I220" s="1193">
        <v>0</v>
      </c>
      <c r="J220" s="1193">
        <v>0</v>
      </c>
      <c r="K220" s="1194">
        <v>0</v>
      </c>
      <c r="L220" s="1194">
        <v>0</v>
      </c>
      <c r="M220" s="1194">
        <v>0</v>
      </c>
      <c r="N220" s="1195">
        <v>0</v>
      </c>
      <c r="O220" s="1196">
        <v>40</v>
      </c>
      <c r="P220" s="1193"/>
      <c r="Q220" s="1193"/>
      <c r="R220" s="1193"/>
      <c r="S220" s="1193"/>
      <c r="T220" s="1193"/>
      <c r="U220" s="1193"/>
      <c r="V220" s="1193"/>
      <c r="W220" s="1193"/>
      <c r="X220" s="1194"/>
      <c r="Y220" s="1194"/>
      <c r="Z220" s="1194">
        <v>32</v>
      </c>
      <c r="AA220" s="1195">
        <v>32</v>
      </c>
      <c r="AB220" s="1192">
        <v>0</v>
      </c>
      <c r="AC220" s="1193">
        <v>0</v>
      </c>
      <c r="AD220" s="1193">
        <v>0</v>
      </c>
      <c r="AE220" s="1193">
        <v>5</v>
      </c>
      <c r="AF220" s="1193">
        <v>27</v>
      </c>
      <c r="AG220" s="1195">
        <v>32</v>
      </c>
      <c r="AH220" s="1192">
        <v>0</v>
      </c>
      <c r="AI220" s="1193">
        <v>0</v>
      </c>
      <c r="AJ220" s="1193">
        <v>0</v>
      </c>
      <c r="AK220" s="1193">
        <v>0</v>
      </c>
      <c r="AL220" s="1193">
        <v>0</v>
      </c>
      <c r="AM220" s="1193">
        <v>0</v>
      </c>
      <c r="AN220" s="1193">
        <v>0</v>
      </c>
      <c r="AO220" s="1194">
        <v>0</v>
      </c>
      <c r="AP220" s="1194">
        <v>0</v>
      </c>
      <c r="AQ220" s="1194">
        <v>0</v>
      </c>
      <c r="AR220" s="1194">
        <v>8</v>
      </c>
      <c r="AS220" s="1195">
        <v>8</v>
      </c>
      <c r="AT220" s="1192">
        <v>32</v>
      </c>
      <c r="AU220" s="1193">
        <v>32</v>
      </c>
      <c r="AV220" s="1195">
        <v>0</v>
      </c>
      <c r="AW220" s="1192">
        <v>1388</v>
      </c>
      <c r="AX220" s="1193"/>
      <c r="AY220" s="1193"/>
      <c r="AZ220" s="1193"/>
      <c r="BA220" s="1193">
        <v>2118.25</v>
      </c>
      <c r="BB220" s="1194"/>
      <c r="BC220" s="1194">
        <v>1627.5</v>
      </c>
      <c r="BD220" s="1193"/>
      <c r="BE220" s="1192">
        <v>0</v>
      </c>
      <c r="BF220" s="1191">
        <v>0</v>
      </c>
      <c r="BG220" s="1196">
        <v>0</v>
      </c>
      <c r="BH220" s="1192">
        <v>2063</v>
      </c>
      <c r="BI220" s="1192">
        <v>0</v>
      </c>
      <c r="BJ220" s="1192">
        <v>0</v>
      </c>
      <c r="BK220" s="1192">
        <v>40</v>
      </c>
      <c r="BL220" s="1192">
        <v>0</v>
      </c>
      <c r="BM220" s="1192">
        <v>0</v>
      </c>
      <c r="BN220" s="1192">
        <v>82520</v>
      </c>
      <c r="BO220" s="1193">
        <v>0</v>
      </c>
      <c r="BP220" s="1193"/>
      <c r="BQ220" s="1191">
        <v>82520</v>
      </c>
      <c r="BR220" s="1192"/>
      <c r="BS220" s="1193">
        <v>55701</v>
      </c>
      <c r="BT220" s="1193"/>
      <c r="BU220" s="1193"/>
      <c r="BV220" s="1193"/>
      <c r="BW220" s="1197">
        <v>10315</v>
      </c>
      <c r="BX220" s="1193"/>
      <c r="BY220" s="1193"/>
      <c r="BZ220" s="1191"/>
      <c r="CA220" s="1412">
        <v>16504</v>
      </c>
      <c r="CB220" s="1413">
        <v>0</v>
      </c>
      <c r="CC220" s="1193">
        <v>82520</v>
      </c>
      <c r="CD220" s="1193">
        <v>66016</v>
      </c>
      <c r="CE220" s="1193">
        <v>66016</v>
      </c>
      <c r="CF220" s="1193">
        <v>0</v>
      </c>
      <c r="CG220" s="1193"/>
      <c r="CM220" s="1414">
        <v>5</v>
      </c>
      <c r="CO220" s="1415">
        <v>5</v>
      </c>
      <c r="CP220" s="1415"/>
      <c r="CQ220" s="1415">
        <v>3</v>
      </c>
      <c r="CR220" s="1415">
        <v>1</v>
      </c>
      <c r="CS220" s="1415"/>
      <c r="CT220" s="1293">
        <v>9</v>
      </c>
      <c r="CU220" s="1293">
        <v>4</v>
      </c>
    </row>
    <row r="221" spans="1:99" ht="15.6" x14ac:dyDescent="0.3">
      <c r="A221" s="1411">
        <v>6</v>
      </c>
      <c r="B221" s="1190" t="s">
        <v>1007</v>
      </c>
      <c r="C221" s="1191">
        <v>0</v>
      </c>
      <c r="D221" s="1192">
        <v>0</v>
      </c>
      <c r="E221" s="1193">
        <v>362.8</v>
      </c>
      <c r="F221" s="1193">
        <v>0</v>
      </c>
      <c r="G221" s="1193">
        <v>0</v>
      </c>
      <c r="H221" s="1193">
        <v>0</v>
      </c>
      <c r="I221" s="1193">
        <v>0</v>
      </c>
      <c r="J221" s="1193">
        <v>0</v>
      </c>
      <c r="K221" s="1194">
        <v>0</v>
      </c>
      <c r="L221" s="1194">
        <v>0</v>
      </c>
      <c r="M221" s="1194">
        <v>0</v>
      </c>
      <c r="N221" s="1195">
        <v>362.8</v>
      </c>
      <c r="O221" s="1196">
        <v>0</v>
      </c>
      <c r="P221" s="1193"/>
      <c r="Q221" s="1193">
        <v>30</v>
      </c>
      <c r="R221" s="1193"/>
      <c r="S221" s="1193"/>
      <c r="T221" s="1193"/>
      <c r="U221" s="1193"/>
      <c r="V221" s="1193"/>
      <c r="W221" s="1193"/>
      <c r="X221" s="1193"/>
      <c r="Y221" s="1194"/>
      <c r="Z221" s="1194"/>
      <c r="AA221" s="1195">
        <v>30</v>
      </c>
      <c r="AB221" s="1192">
        <v>0</v>
      </c>
      <c r="AC221" s="1193">
        <v>0</v>
      </c>
      <c r="AD221" s="1193">
        <v>0</v>
      </c>
      <c r="AE221" s="1193">
        <v>0</v>
      </c>
      <c r="AF221" s="1193">
        <v>30</v>
      </c>
      <c r="AG221" s="1195">
        <v>30</v>
      </c>
      <c r="AH221" s="1192">
        <v>0</v>
      </c>
      <c r="AI221" s="1193">
        <v>332.8</v>
      </c>
      <c r="AJ221" s="1193">
        <v>0</v>
      </c>
      <c r="AK221" s="1193">
        <v>0</v>
      </c>
      <c r="AL221" s="1193">
        <v>0</v>
      </c>
      <c r="AM221" s="1193">
        <v>0</v>
      </c>
      <c r="AN221" s="1193">
        <v>0</v>
      </c>
      <c r="AO221" s="1194">
        <v>0</v>
      </c>
      <c r="AP221" s="1194">
        <v>0</v>
      </c>
      <c r="AQ221" s="1194">
        <v>0</v>
      </c>
      <c r="AR221" s="1194">
        <v>0</v>
      </c>
      <c r="AS221" s="1195">
        <v>332.8</v>
      </c>
      <c r="AT221" s="1192">
        <v>30</v>
      </c>
      <c r="AU221" s="1193">
        <v>30</v>
      </c>
      <c r="AV221" s="1195">
        <v>0</v>
      </c>
      <c r="AW221" s="1192">
        <v>53</v>
      </c>
      <c r="AX221" s="1193"/>
      <c r="AY221" s="1193"/>
      <c r="AZ221" s="1193"/>
      <c r="BA221" s="1193"/>
      <c r="BB221" s="1194"/>
      <c r="BC221" s="1194"/>
      <c r="BD221" s="1193"/>
      <c r="BE221" s="1192">
        <v>0</v>
      </c>
      <c r="BF221" s="1191">
        <v>0</v>
      </c>
      <c r="BG221" s="1196">
        <v>0</v>
      </c>
      <c r="BH221" s="1192">
        <v>0</v>
      </c>
      <c r="BI221" s="1192">
        <v>0</v>
      </c>
      <c r="BJ221" s="1192">
        <v>0</v>
      </c>
      <c r="BK221" s="1192">
        <v>0</v>
      </c>
      <c r="BL221" s="1192">
        <v>0</v>
      </c>
      <c r="BM221" s="1192">
        <v>0</v>
      </c>
      <c r="BN221" s="1192">
        <v>0</v>
      </c>
      <c r="BO221" s="1193">
        <v>0</v>
      </c>
      <c r="BP221" s="1193"/>
      <c r="BQ221" s="1191">
        <v>0</v>
      </c>
      <c r="BR221" s="1192">
        <v>1590</v>
      </c>
      <c r="BS221" s="1193"/>
      <c r="BT221" s="1193"/>
      <c r="BU221" s="1193"/>
      <c r="BV221" s="1193"/>
      <c r="BW221" s="1193"/>
      <c r="BX221" s="1193"/>
      <c r="BY221" s="1193"/>
      <c r="BZ221" s="1191"/>
      <c r="CA221" s="1412">
        <v>17638.400000000001</v>
      </c>
      <c r="CB221" s="1413">
        <v>19228.400000000001</v>
      </c>
      <c r="CC221" s="1193">
        <v>0</v>
      </c>
      <c r="CD221" s="1193">
        <v>1590</v>
      </c>
      <c r="CE221" s="1193">
        <v>1590</v>
      </c>
      <c r="CF221" s="1193">
        <v>0</v>
      </c>
      <c r="CG221" s="1193"/>
      <c r="CM221" s="1414">
        <v>0</v>
      </c>
      <c r="CO221" s="1415">
        <v>0</v>
      </c>
      <c r="CP221" s="1415">
        <v>0</v>
      </c>
      <c r="CQ221" s="1415">
        <v>0</v>
      </c>
      <c r="CR221" s="1415">
        <v>0</v>
      </c>
      <c r="CS221" s="1415"/>
      <c r="CT221" s="1293">
        <v>0</v>
      </c>
      <c r="CU221" s="1293">
        <v>0</v>
      </c>
    </row>
    <row r="222" spans="1:99" ht="15.6" x14ac:dyDescent="0.3">
      <c r="A222" s="1411">
        <v>7</v>
      </c>
      <c r="B222" s="1190" t="s">
        <v>320</v>
      </c>
      <c r="C222" s="1191">
        <v>2752.5</v>
      </c>
      <c r="D222" s="1192">
        <v>0</v>
      </c>
      <c r="E222" s="1193">
        <v>0</v>
      </c>
      <c r="F222" s="1193">
        <v>0</v>
      </c>
      <c r="G222" s="1193">
        <v>0</v>
      </c>
      <c r="H222" s="1193">
        <v>0</v>
      </c>
      <c r="I222" s="1193">
        <v>0</v>
      </c>
      <c r="J222" s="1193">
        <v>0</v>
      </c>
      <c r="K222" s="1194">
        <v>0</v>
      </c>
      <c r="L222" s="1194">
        <v>23180</v>
      </c>
      <c r="M222" s="1194">
        <v>0</v>
      </c>
      <c r="N222" s="1195">
        <v>23180</v>
      </c>
      <c r="O222" s="1196">
        <v>30000</v>
      </c>
      <c r="P222" s="1192">
        <v>2752.5</v>
      </c>
      <c r="Q222" s="1193"/>
      <c r="R222" s="1193"/>
      <c r="S222" s="1193"/>
      <c r="T222" s="1193"/>
      <c r="U222" s="1193"/>
      <c r="V222" s="1193"/>
      <c r="W222" s="1193"/>
      <c r="X222" s="1194">
        <v>23180</v>
      </c>
      <c r="Y222" s="1194"/>
      <c r="Z222" s="1194">
        <v>5425</v>
      </c>
      <c r="AA222" s="1195">
        <v>31357.5</v>
      </c>
      <c r="AB222" s="1192">
        <v>0</v>
      </c>
      <c r="AC222" s="1193">
        <v>0</v>
      </c>
      <c r="AD222" s="1193">
        <v>400</v>
      </c>
      <c r="AE222" s="1193">
        <v>20264.5</v>
      </c>
      <c r="AF222" s="1193">
        <v>10693</v>
      </c>
      <c r="AG222" s="1195">
        <v>31357.5</v>
      </c>
      <c r="AH222" s="1192">
        <v>0</v>
      </c>
      <c r="AI222" s="1193">
        <v>0</v>
      </c>
      <c r="AJ222" s="1193">
        <v>0</v>
      </c>
      <c r="AK222" s="1193">
        <v>0</v>
      </c>
      <c r="AL222" s="1193">
        <v>0</v>
      </c>
      <c r="AM222" s="1193">
        <v>0</v>
      </c>
      <c r="AN222" s="1193">
        <v>0</v>
      </c>
      <c r="AO222" s="1194">
        <v>0</v>
      </c>
      <c r="AP222" s="1194">
        <v>0</v>
      </c>
      <c r="AQ222" s="1194">
        <v>0</v>
      </c>
      <c r="AR222" s="1194">
        <v>24575</v>
      </c>
      <c r="AS222" s="1195">
        <v>24575</v>
      </c>
      <c r="AT222" s="1192">
        <v>31357.5</v>
      </c>
      <c r="AU222" s="1193">
        <v>31357.5</v>
      </c>
      <c r="AV222" s="1195">
        <v>0</v>
      </c>
      <c r="AW222" s="1192">
        <v>40</v>
      </c>
      <c r="AX222" s="1193"/>
      <c r="AY222" s="1193"/>
      <c r="AZ222" s="1193">
        <v>36.83</v>
      </c>
      <c r="BA222" s="1193">
        <v>42.9</v>
      </c>
      <c r="BB222" s="1194"/>
      <c r="BC222" s="1194"/>
      <c r="BD222" s="1193"/>
      <c r="BE222" s="1192">
        <v>37.049999999999997</v>
      </c>
      <c r="BF222" s="1191">
        <v>0</v>
      </c>
      <c r="BG222" s="1196">
        <v>0</v>
      </c>
      <c r="BH222" s="1192">
        <v>45</v>
      </c>
      <c r="BI222" s="1192">
        <v>0</v>
      </c>
      <c r="BJ222" s="1192">
        <v>0</v>
      </c>
      <c r="BK222" s="1192">
        <v>30000</v>
      </c>
      <c r="BL222" s="1192">
        <v>0</v>
      </c>
      <c r="BM222" s="1192">
        <v>0</v>
      </c>
      <c r="BN222" s="1192">
        <v>1350000</v>
      </c>
      <c r="BO222" s="1193">
        <v>0</v>
      </c>
      <c r="BP222" s="1193"/>
      <c r="BQ222" s="1191">
        <v>1350000</v>
      </c>
      <c r="BR222" s="1192">
        <v>294195.52499999997</v>
      </c>
      <c r="BS222" s="1193"/>
      <c r="BT222" s="1193"/>
      <c r="BU222" s="1193"/>
      <c r="BV222" s="1193">
        <v>18000</v>
      </c>
      <c r="BW222" s="1193"/>
      <c r="BX222" s="1193"/>
      <c r="BY222" s="1197">
        <v>790748.47499999998</v>
      </c>
      <c r="BZ222" s="1191"/>
      <c r="CA222" s="1412">
        <v>1105875</v>
      </c>
      <c r="CB222" s="1413">
        <v>858818.99999999988</v>
      </c>
      <c r="CC222" s="1193">
        <v>1350000</v>
      </c>
      <c r="CD222" s="1193">
        <v>1102944</v>
      </c>
      <c r="CE222" s="1193">
        <v>1102944</v>
      </c>
      <c r="CF222" s="1193">
        <v>0</v>
      </c>
      <c r="CG222" s="1193"/>
      <c r="CM222" s="1414">
        <v>17512</v>
      </c>
      <c r="CO222" s="1415">
        <v>4961</v>
      </c>
      <c r="CP222" s="1415">
        <v>12729</v>
      </c>
      <c r="CQ222" s="1415">
        <v>5700</v>
      </c>
      <c r="CR222" s="1415">
        <v>9568</v>
      </c>
      <c r="CS222" s="1415"/>
      <c r="CT222" s="1293">
        <v>32958</v>
      </c>
      <c r="CU222" s="1294">
        <v>15446</v>
      </c>
    </row>
    <row r="223" spans="1:99" ht="15.6" x14ac:dyDescent="0.3">
      <c r="A223" s="1411">
        <v>8</v>
      </c>
      <c r="B223" s="1190" t="s">
        <v>321</v>
      </c>
      <c r="C223" s="1191">
        <v>0</v>
      </c>
      <c r="D223" s="1192">
        <v>0</v>
      </c>
      <c r="E223" s="1193">
        <v>0</v>
      </c>
      <c r="F223" s="1193">
        <v>11825</v>
      </c>
      <c r="G223" s="1193">
        <v>0</v>
      </c>
      <c r="H223" s="1193">
        <v>0</v>
      </c>
      <c r="I223" s="1193">
        <v>0</v>
      </c>
      <c r="J223" s="1193">
        <v>0</v>
      </c>
      <c r="K223" s="1194">
        <v>0</v>
      </c>
      <c r="L223" s="1194">
        <v>0</v>
      </c>
      <c r="M223" s="1194">
        <v>0</v>
      </c>
      <c r="N223" s="1195">
        <v>11825</v>
      </c>
      <c r="O223" s="1196">
        <v>0</v>
      </c>
      <c r="P223" s="1192"/>
      <c r="Q223" s="1193"/>
      <c r="R223" s="1193">
        <v>7909</v>
      </c>
      <c r="S223" s="1193"/>
      <c r="T223" s="1193"/>
      <c r="U223" s="1193"/>
      <c r="V223" s="1193"/>
      <c r="W223" s="1193"/>
      <c r="X223" s="1194"/>
      <c r="Y223" s="1194"/>
      <c r="Z223" s="1194"/>
      <c r="AA223" s="1195">
        <v>7909</v>
      </c>
      <c r="AB223" s="1192">
        <v>0</v>
      </c>
      <c r="AC223" s="1193">
        <v>0</v>
      </c>
      <c r="AD223" s="1193">
        <v>152</v>
      </c>
      <c r="AE223" s="1193">
        <v>5792</v>
      </c>
      <c r="AF223" s="1193">
        <v>1965</v>
      </c>
      <c r="AG223" s="1195">
        <v>7909</v>
      </c>
      <c r="AH223" s="1192">
        <v>0</v>
      </c>
      <c r="AI223" s="1193">
        <v>0</v>
      </c>
      <c r="AJ223" s="1193">
        <v>3916</v>
      </c>
      <c r="AK223" s="1193">
        <v>0</v>
      </c>
      <c r="AL223" s="1193">
        <v>0</v>
      </c>
      <c r="AM223" s="1193">
        <v>0</v>
      </c>
      <c r="AN223" s="1193">
        <v>0</v>
      </c>
      <c r="AO223" s="1194">
        <v>0</v>
      </c>
      <c r="AP223" s="1194">
        <v>0</v>
      </c>
      <c r="AQ223" s="1194">
        <v>0</v>
      </c>
      <c r="AR223" s="1194">
        <v>0</v>
      </c>
      <c r="AS223" s="1195">
        <v>3916</v>
      </c>
      <c r="AT223" s="1192">
        <v>7909</v>
      </c>
      <c r="AU223" s="1193">
        <v>7909</v>
      </c>
      <c r="AV223" s="1195">
        <v>0</v>
      </c>
      <c r="AW223" s="1192">
        <v>47</v>
      </c>
      <c r="AX223" s="1193"/>
      <c r="AY223" s="1193"/>
      <c r="AZ223" s="1193"/>
      <c r="BA223" s="1193"/>
      <c r="BB223" s="1194"/>
      <c r="BC223" s="1194"/>
      <c r="BD223" s="1193"/>
      <c r="BE223" s="1192">
        <v>0</v>
      </c>
      <c r="BF223" s="1191">
        <v>0</v>
      </c>
      <c r="BG223" s="1196">
        <v>0</v>
      </c>
      <c r="BH223" s="1192">
        <v>0</v>
      </c>
      <c r="BI223" s="1192">
        <v>0</v>
      </c>
      <c r="BJ223" s="1192">
        <v>0</v>
      </c>
      <c r="BK223" s="1192">
        <v>0</v>
      </c>
      <c r="BL223" s="1192">
        <v>0</v>
      </c>
      <c r="BM223" s="1192">
        <v>0</v>
      </c>
      <c r="BN223" s="1192">
        <v>0</v>
      </c>
      <c r="BO223" s="1193">
        <v>0</v>
      </c>
      <c r="BP223" s="1193"/>
      <c r="BQ223" s="1191">
        <v>0</v>
      </c>
      <c r="BR223" s="1192">
        <v>92355</v>
      </c>
      <c r="BS223" s="1193"/>
      <c r="BT223" s="1193"/>
      <c r="BU223" s="1193"/>
      <c r="BV223" s="1193">
        <v>7144</v>
      </c>
      <c r="BW223" s="1193"/>
      <c r="BX223" s="1193"/>
      <c r="BY223" s="1193">
        <v>272224</v>
      </c>
      <c r="BZ223" s="1191"/>
      <c r="CA223" s="1412">
        <v>184052</v>
      </c>
      <c r="CB223" s="1413">
        <v>555775</v>
      </c>
      <c r="CC223" s="1193">
        <v>0</v>
      </c>
      <c r="CD223" s="1193">
        <v>371723</v>
      </c>
      <c r="CE223" s="1193">
        <v>371723</v>
      </c>
      <c r="CF223" s="1193">
        <v>0</v>
      </c>
      <c r="CG223" s="1193"/>
      <c r="CM223" s="1414">
        <v>5792</v>
      </c>
      <c r="CO223" s="1415">
        <v>0</v>
      </c>
      <c r="CP223" s="1415">
        <v>0</v>
      </c>
      <c r="CQ223" s="1415">
        <v>0</v>
      </c>
      <c r="CR223" s="1415">
        <v>0</v>
      </c>
      <c r="CS223" s="1415"/>
      <c r="CT223" s="1293">
        <v>0</v>
      </c>
      <c r="CU223" s="1294">
        <v>-5792</v>
      </c>
    </row>
    <row r="224" spans="1:99" ht="15.6" x14ac:dyDescent="0.3">
      <c r="A224" s="1411">
        <v>9</v>
      </c>
      <c r="B224" s="1190" t="s">
        <v>1008</v>
      </c>
      <c r="C224" s="1191">
        <v>0</v>
      </c>
      <c r="D224" s="1192">
        <v>0</v>
      </c>
      <c r="E224" s="1193">
        <v>2466</v>
      </c>
      <c r="F224" s="1193">
        <v>0</v>
      </c>
      <c r="G224" s="1193">
        <v>0</v>
      </c>
      <c r="H224" s="1193">
        <v>0</v>
      </c>
      <c r="I224" s="1193">
        <v>0</v>
      </c>
      <c r="J224" s="1193">
        <v>0</v>
      </c>
      <c r="K224" s="1194">
        <v>0</v>
      </c>
      <c r="L224" s="1194">
        <v>0</v>
      </c>
      <c r="M224" s="1194">
        <v>0</v>
      </c>
      <c r="N224" s="1195">
        <v>2466</v>
      </c>
      <c r="O224" s="1196">
        <v>0</v>
      </c>
      <c r="P224" s="1193"/>
      <c r="Q224" s="1193"/>
      <c r="R224" s="1193"/>
      <c r="S224" s="1193"/>
      <c r="T224" s="1193"/>
      <c r="U224" s="1193"/>
      <c r="V224" s="1193"/>
      <c r="W224" s="1193"/>
      <c r="X224" s="1194"/>
      <c r="Y224" s="1194"/>
      <c r="Z224" s="1194"/>
      <c r="AA224" s="1195">
        <v>0</v>
      </c>
      <c r="AB224" s="1192">
        <v>0</v>
      </c>
      <c r="AC224" s="1193">
        <v>0</v>
      </c>
      <c r="AD224" s="1193">
        <v>0</v>
      </c>
      <c r="AE224" s="1193">
        <v>0</v>
      </c>
      <c r="AF224" s="1193">
        <v>0</v>
      </c>
      <c r="AG224" s="1195">
        <v>0</v>
      </c>
      <c r="AH224" s="1192">
        <v>0</v>
      </c>
      <c r="AI224" s="1193">
        <v>2466</v>
      </c>
      <c r="AJ224" s="1193">
        <v>0</v>
      </c>
      <c r="AK224" s="1193">
        <v>0</v>
      </c>
      <c r="AL224" s="1193">
        <v>0</v>
      </c>
      <c r="AM224" s="1193">
        <v>0</v>
      </c>
      <c r="AN224" s="1193">
        <v>0</v>
      </c>
      <c r="AO224" s="1194">
        <v>0</v>
      </c>
      <c r="AP224" s="1194">
        <v>0</v>
      </c>
      <c r="AQ224" s="1194">
        <v>0</v>
      </c>
      <c r="AR224" s="1194">
        <v>0</v>
      </c>
      <c r="AS224" s="1195">
        <v>2466</v>
      </c>
      <c r="AT224" s="1192">
        <v>0</v>
      </c>
      <c r="AU224" s="1193">
        <v>0</v>
      </c>
      <c r="AV224" s="1195">
        <v>0</v>
      </c>
      <c r="AW224" s="1192">
        <v>27</v>
      </c>
      <c r="AX224" s="1193"/>
      <c r="AY224" s="1193"/>
      <c r="AZ224" s="1193"/>
      <c r="BA224" s="1193"/>
      <c r="BB224" s="1194"/>
      <c r="BC224" s="1194"/>
      <c r="BD224" s="1193"/>
      <c r="BE224" s="1192">
        <v>0</v>
      </c>
      <c r="BF224" s="1191">
        <v>0</v>
      </c>
      <c r="BG224" s="1196">
        <v>0</v>
      </c>
      <c r="BH224" s="1192">
        <v>0</v>
      </c>
      <c r="BI224" s="1192">
        <v>0</v>
      </c>
      <c r="BJ224" s="1192">
        <v>0</v>
      </c>
      <c r="BK224" s="1192">
        <v>0</v>
      </c>
      <c r="BL224" s="1192">
        <v>0</v>
      </c>
      <c r="BM224" s="1192">
        <v>0</v>
      </c>
      <c r="BN224" s="1192">
        <v>0</v>
      </c>
      <c r="BO224" s="1193">
        <v>0</v>
      </c>
      <c r="BP224" s="1193"/>
      <c r="BQ224" s="1191">
        <v>0</v>
      </c>
      <c r="BR224" s="1192"/>
      <c r="BS224" s="1193"/>
      <c r="BT224" s="1193"/>
      <c r="BU224" s="1193"/>
      <c r="BV224" s="1193"/>
      <c r="BW224" s="1193"/>
      <c r="BX224" s="1193"/>
      <c r="BY224" s="1193"/>
      <c r="BZ224" s="1191"/>
      <c r="CA224" s="1412">
        <v>66582</v>
      </c>
      <c r="CB224" s="1413">
        <v>66582</v>
      </c>
      <c r="CC224" s="1193">
        <v>0</v>
      </c>
      <c r="CD224" s="1193">
        <v>0</v>
      </c>
      <c r="CE224" s="1193">
        <v>0</v>
      </c>
      <c r="CF224" s="1193">
        <v>0</v>
      </c>
      <c r="CG224" s="1193"/>
      <c r="CM224" s="1414">
        <v>0</v>
      </c>
      <c r="CO224" s="1415"/>
      <c r="CP224" s="1415"/>
      <c r="CQ224" s="1415"/>
      <c r="CR224" s="1415"/>
      <c r="CS224" s="1415"/>
      <c r="CT224" s="1293">
        <v>0</v>
      </c>
      <c r="CU224" s="1293">
        <v>0</v>
      </c>
    </row>
    <row r="225" spans="1:99" ht="15.6" x14ac:dyDescent="0.3">
      <c r="A225" s="1411">
        <v>10</v>
      </c>
      <c r="B225" s="1190" t="s">
        <v>1011</v>
      </c>
      <c r="C225" s="1191">
        <v>0</v>
      </c>
      <c r="D225" s="1192">
        <v>0</v>
      </c>
      <c r="E225" s="1193">
        <v>0</v>
      </c>
      <c r="F225" s="1193">
        <v>0</v>
      </c>
      <c r="G225" s="1193">
        <v>0</v>
      </c>
      <c r="H225" s="1193">
        <v>0</v>
      </c>
      <c r="I225" s="1193">
        <v>0</v>
      </c>
      <c r="J225" s="1193">
        <v>0</v>
      </c>
      <c r="K225" s="1194">
        <v>0</v>
      </c>
      <c r="L225" s="1194">
        <v>0</v>
      </c>
      <c r="M225" s="1194">
        <v>0</v>
      </c>
      <c r="N225" s="1195">
        <v>0</v>
      </c>
      <c r="O225" s="1196">
        <v>0</v>
      </c>
      <c r="P225" s="1193"/>
      <c r="Q225" s="1193"/>
      <c r="R225" s="1193"/>
      <c r="S225" s="1193"/>
      <c r="T225" s="1193"/>
      <c r="U225" s="1193"/>
      <c r="V225" s="1193"/>
      <c r="W225" s="1193"/>
      <c r="X225" s="1194"/>
      <c r="Y225" s="1194"/>
      <c r="Z225" s="1194"/>
      <c r="AA225" s="1195">
        <v>0</v>
      </c>
      <c r="AB225" s="1192">
        <v>0</v>
      </c>
      <c r="AC225" s="1193">
        <v>0</v>
      </c>
      <c r="AD225" s="1193">
        <v>0</v>
      </c>
      <c r="AE225" s="1193">
        <v>0</v>
      </c>
      <c r="AF225" s="1193">
        <v>0</v>
      </c>
      <c r="AG225" s="1195">
        <v>0</v>
      </c>
      <c r="AH225" s="1192">
        <v>0</v>
      </c>
      <c r="AI225" s="1193">
        <v>0</v>
      </c>
      <c r="AJ225" s="1193">
        <v>0</v>
      </c>
      <c r="AK225" s="1193">
        <v>0</v>
      </c>
      <c r="AL225" s="1193">
        <v>0</v>
      </c>
      <c r="AM225" s="1193">
        <v>0</v>
      </c>
      <c r="AN225" s="1193">
        <v>0</v>
      </c>
      <c r="AO225" s="1194">
        <v>0</v>
      </c>
      <c r="AP225" s="1194">
        <v>0</v>
      </c>
      <c r="AQ225" s="1194">
        <v>0</v>
      </c>
      <c r="AR225" s="1194">
        <v>0</v>
      </c>
      <c r="AS225" s="1195">
        <v>0</v>
      </c>
      <c r="AT225" s="1192">
        <v>0</v>
      </c>
      <c r="AU225" s="1193">
        <v>0</v>
      </c>
      <c r="AV225" s="1195">
        <v>0</v>
      </c>
      <c r="AW225" s="1192">
        <v>2726</v>
      </c>
      <c r="AX225" s="1193"/>
      <c r="AY225" s="1193"/>
      <c r="AZ225" s="1193"/>
      <c r="BA225" s="1193"/>
      <c r="BB225" s="1194"/>
      <c r="BC225" s="1194"/>
      <c r="BD225" s="1193"/>
      <c r="BE225" s="1192">
        <v>0</v>
      </c>
      <c r="BF225" s="1191">
        <v>0</v>
      </c>
      <c r="BG225" s="1196">
        <v>0</v>
      </c>
      <c r="BH225" s="1192">
        <v>0</v>
      </c>
      <c r="BI225" s="1192">
        <v>0</v>
      </c>
      <c r="BJ225" s="1192">
        <v>0</v>
      </c>
      <c r="BK225" s="1192">
        <v>0</v>
      </c>
      <c r="BL225" s="1192">
        <v>0</v>
      </c>
      <c r="BM225" s="1192">
        <v>0</v>
      </c>
      <c r="BN225" s="1192">
        <v>0</v>
      </c>
      <c r="BO225" s="1193">
        <v>0</v>
      </c>
      <c r="BP225" s="1193"/>
      <c r="BQ225" s="1191">
        <v>0</v>
      </c>
      <c r="BR225" s="1192"/>
      <c r="BS225" s="1193"/>
      <c r="BT225" s="1193"/>
      <c r="BU225" s="1193"/>
      <c r="BV225" s="1193"/>
      <c r="BW225" s="1193"/>
      <c r="BX225" s="1193"/>
      <c r="BY225" s="1193"/>
      <c r="BZ225" s="1191"/>
      <c r="CA225" s="1412">
        <v>0</v>
      </c>
      <c r="CB225" s="1413">
        <v>0</v>
      </c>
      <c r="CC225" s="1193">
        <v>0</v>
      </c>
      <c r="CD225" s="1193">
        <v>0</v>
      </c>
      <c r="CE225" s="1193">
        <v>0</v>
      </c>
      <c r="CF225" s="1193">
        <v>0</v>
      </c>
      <c r="CG225" s="1193"/>
      <c r="CM225" s="1414">
        <v>0</v>
      </c>
      <c r="CO225" s="1415">
        <v>0</v>
      </c>
      <c r="CP225" s="1415">
        <v>0</v>
      </c>
      <c r="CQ225" s="1415"/>
      <c r="CR225" s="1415">
        <v>0</v>
      </c>
      <c r="CS225" s="1415"/>
      <c r="CT225" s="1293">
        <v>0</v>
      </c>
      <c r="CU225" s="1293">
        <v>0</v>
      </c>
    </row>
    <row r="226" spans="1:99" ht="15.6" x14ac:dyDescent="0.3">
      <c r="A226" s="1411">
        <v>11</v>
      </c>
      <c r="B226" s="1190" t="s">
        <v>1012</v>
      </c>
      <c r="C226" s="1191">
        <v>0</v>
      </c>
      <c r="D226" s="1192">
        <v>0</v>
      </c>
      <c r="E226" s="1193">
        <v>0</v>
      </c>
      <c r="F226" s="1193">
        <v>0</v>
      </c>
      <c r="G226" s="1193">
        <v>0</v>
      </c>
      <c r="H226" s="1193">
        <v>0</v>
      </c>
      <c r="I226" s="1193">
        <v>0</v>
      </c>
      <c r="J226" s="1193">
        <v>0</v>
      </c>
      <c r="K226" s="1194">
        <v>0</v>
      </c>
      <c r="L226" s="1194">
        <v>0</v>
      </c>
      <c r="M226" s="1194">
        <v>0</v>
      </c>
      <c r="N226" s="1195">
        <v>0</v>
      </c>
      <c r="O226" s="1196">
        <v>60</v>
      </c>
      <c r="P226" s="1193"/>
      <c r="Q226" s="1193"/>
      <c r="R226" s="1193"/>
      <c r="S226" s="1193"/>
      <c r="T226" s="1193"/>
      <c r="U226" s="1193"/>
      <c r="V226" s="1193"/>
      <c r="W226" s="1193"/>
      <c r="X226" s="1194"/>
      <c r="Y226" s="1194"/>
      <c r="Z226" s="1194">
        <v>4</v>
      </c>
      <c r="AA226" s="1195">
        <v>4</v>
      </c>
      <c r="AB226" s="1192">
        <v>0</v>
      </c>
      <c r="AC226" s="1193">
        <v>0</v>
      </c>
      <c r="AD226" s="1193">
        <v>2</v>
      </c>
      <c r="AE226" s="1193">
        <v>2</v>
      </c>
      <c r="AF226" s="1193">
        <v>0</v>
      </c>
      <c r="AG226" s="1195">
        <v>4</v>
      </c>
      <c r="AH226" s="1192">
        <v>0</v>
      </c>
      <c r="AI226" s="1193">
        <v>0</v>
      </c>
      <c r="AJ226" s="1193">
        <v>0</v>
      </c>
      <c r="AK226" s="1193">
        <v>0</v>
      </c>
      <c r="AL226" s="1193">
        <v>0</v>
      </c>
      <c r="AM226" s="1193">
        <v>0</v>
      </c>
      <c r="AN226" s="1193">
        <v>0</v>
      </c>
      <c r="AO226" s="1194">
        <v>0</v>
      </c>
      <c r="AP226" s="1194">
        <v>0</v>
      </c>
      <c r="AQ226" s="1194">
        <v>0</v>
      </c>
      <c r="AR226" s="1194">
        <v>56</v>
      </c>
      <c r="AS226" s="1195">
        <v>56</v>
      </c>
      <c r="AT226" s="1192">
        <v>4</v>
      </c>
      <c r="AU226" s="1193">
        <v>4</v>
      </c>
      <c r="AV226" s="1195">
        <v>0</v>
      </c>
      <c r="AW226" s="1192">
        <v>482</v>
      </c>
      <c r="AX226" s="1193"/>
      <c r="AY226" s="1193"/>
      <c r="AZ226" s="1193"/>
      <c r="BA226" s="1193">
        <v>920</v>
      </c>
      <c r="BB226" s="1194"/>
      <c r="BC226" s="1194"/>
      <c r="BD226" s="1193"/>
      <c r="BE226" s="1192">
        <v>0</v>
      </c>
      <c r="BF226" s="1191">
        <v>0</v>
      </c>
      <c r="BG226" s="1196">
        <v>0</v>
      </c>
      <c r="BH226" s="1192">
        <v>2242</v>
      </c>
      <c r="BI226" s="1192">
        <v>0</v>
      </c>
      <c r="BJ226" s="1192">
        <v>0</v>
      </c>
      <c r="BK226" s="1192">
        <v>60</v>
      </c>
      <c r="BL226" s="1192">
        <v>0</v>
      </c>
      <c r="BM226" s="1192">
        <v>0</v>
      </c>
      <c r="BN226" s="1192">
        <v>134520</v>
      </c>
      <c r="BO226" s="1193">
        <v>0</v>
      </c>
      <c r="BP226" s="1193"/>
      <c r="BQ226" s="1191">
        <v>134520</v>
      </c>
      <c r="BR226" s="1192"/>
      <c r="BS226" s="1193"/>
      <c r="BT226" s="1193"/>
      <c r="BU226" s="1193"/>
      <c r="BV226" s="1193">
        <v>4484</v>
      </c>
      <c r="BW226" s="1004">
        <v>4484</v>
      </c>
      <c r="BX226" s="1193"/>
      <c r="BY226" s="1193"/>
      <c r="BZ226" s="1191"/>
      <c r="CA226" s="1412">
        <v>125552</v>
      </c>
      <c r="CB226" s="1413">
        <v>0</v>
      </c>
      <c r="CC226" s="1193">
        <v>134520</v>
      </c>
      <c r="CD226" s="1193">
        <v>8968</v>
      </c>
      <c r="CE226" s="1193">
        <v>8968</v>
      </c>
      <c r="CF226" s="1193">
        <v>0</v>
      </c>
      <c r="CG226" s="1193"/>
      <c r="CM226" s="1414">
        <v>2</v>
      </c>
      <c r="CO226" s="1415">
        <v>7</v>
      </c>
      <c r="CP226" s="1415">
        <v>15</v>
      </c>
      <c r="CQ226" s="1415"/>
      <c r="CR226" s="1415">
        <v>3</v>
      </c>
      <c r="CS226" s="1415"/>
      <c r="CT226" s="1293">
        <v>25</v>
      </c>
      <c r="CU226" s="1293">
        <v>23</v>
      </c>
    </row>
    <row r="227" spans="1:99" ht="15.6" x14ac:dyDescent="0.3">
      <c r="A227" s="1411">
        <v>12</v>
      </c>
      <c r="B227" s="1190" t="s">
        <v>1013</v>
      </c>
      <c r="C227" s="1191">
        <v>3</v>
      </c>
      <c r="D227" s="1192">
        <v>0</v>
      </c>
      <c r="E227" s="1193">
        <v>0</v>
      </c>
      <c r="F227" s="1193">
        <v>0</v>
      </c>
      <c r="G227" s="1193">
        <v>0</v>
      </c>
      <c r="H227" s="1193">
        <v>0</v>
      </c>
      <c r="I227" s="1193">
        <v>0</v>
      </c>
      <c r="J227" s="1193">
        <v>0</v>
      </c>
      <c r="K227" s="1194">
        <v>0</v>
      </c>
      <c r="L227" s="1194">
        <v>0</v>
      </c>
      <c r="M227" s="1194">
        <v>0</v>
      </c>
      <c r="N227" s="1195">
        <v>0</v>
      </c>
      <c r="O227" s="1196">
        <v>60</v>
      </c>
      <c r="P227" s="1193">
        <v>3</v>
      </c>
      <c r="Q227" s="1193"/>
      <c r="R227" s="1193"/>
      <c r="S227" s="1193"/>
      <c r="T227" s="1193"/>
      <c r="U227" s="1193"/>
      <c r="V227" s="1193"/>
      <c r="W227" s="1193"/>
      <c r="X227" s="1194"/>
      <c r="Y227" s="1194"/>
      <c r="Z227" s="1194">
        <v>29</v>
      </c>
      <c r="AA227" s="1195">
        <v>32</v>
      </c>
      <c r="AB227" s="1192">
        <v>0</v>
      </c>
      <c r="AC227" s="1193">
        <v>3</v>
      </c>
      <c r="AD227" s="1193">
        <v>7</v>
      </c>
      <c r="AE227" s="1193">
        <v>19</v>
      </c>
      <c r="AF227" s="1193">
        <v>3</v>
      </c>
      <c r="AG227" s="1195">
        <v>32</v>
      </c>
      <c r="AH227" s="1192">
        <v>0</v>
      </c>
      <c r="AI227" s="1193">
        <v>0</v>
      </c>
      <c r="AJ227" s="1193">
        <v>0</v>
      </c>
      <c r="AK227" s="1193">
        <v>0</v>
      </c>
      <c r="AL227" s="1193">
        <v>0</v>
      </c>
      <c r="AM227" s="1193">
        <v>0</v>
      </c>
      <c r="AN227" s="1193">
        <v>0</v>
      </c>
      <c r="AO227" s="1194">
        <v>0</v>
      </c>
      <c r="AP227" s="1194">
        <v>0</v>
      </c>
      <c r="AQ227" s="1194">
        <v>0</v>
      </c>
      <c r="AR227" s="1194">
        <v>31</v>
      </c>
      <c r="AS227" s="1195">
        <v>31</v>
      </c>
      <c r="AT227" s="1192">
        <v>32</v>
      </c>
      <c r="AU227" s="1193">
        <v>32</v>
      </c>
      <c r="AV227" s="1195">
        <v>0</v>
      </c>
      <c r="AW227" s="1192">
        <v>420</v>
      </c>
      <c r="AX227" s="1193"/>
      <c r="AY227" s="1193"/>
      <c r="AZ227" s="1193"/>
      <c r="BA227" s="1193">
        <v>790</v>
      </c>
      <c r="BB227" s="1194"/>
      <c r="BC227" s="1194"/>
      <c r="BD227" s="1193"/>
      <c r="BE227" s="1192">
        <v>0</v>
      </c>
      <c r="BF227" s="1191">
        <v>0</v>
      </c>
      <c r="BG227" s="1196">
        <v>0</v>
      </c>
      <c r="BH227" s="1192">
        <v>1841</v>
      </c>
      <c r="BI227" s="1192">
        <v>0</v>
      </c>
      <c r="BJ227" s="1192">
        <v>0</v>
      </c>
      <c r="BK227" s="1192">
        <v>60</v>
      </c>
      <c r="BL227" s="1192">
        <v>0</v>
      </c>
      <c r="BM227" s="1192">
        <v>0</v>
      </c>
      <c r="BN227" s="1192">
        <v>110460</v>
      </c>
      <c r="BO227" s="1193">
        <v>0</v>
      </c>
      <c r="BP227" s="1193"/>
      <c r="BQ227" s="1191">
        <v>110460</v>
      </c>
      <c r="BR227" s="1192"/>
      <c r="BS227" s="1276">
        <v>5523</v>
      </c>
      <c r="BT227" s="1193"/>
      <c r="BU227" s="1193"/>
      <c r="BV227" s="1193">
        <v>12887</v>
      </c>
      <c r="BW227" s="1004">
        <v>34979</v>
      </c>
      <c r="BX227" s="1193"/>
      <c r="BY227" s="1193"/>
      <c r="BZ227" s="1191"/>
      <c r="CA227" s="1412">
        <v>57071</v>
      </c>
      <c r="CB227" s="1413">
        <v>0</v>
      </c>
      <c r="CC227" s="1193">
        <v>110460</v>
      </c>
      <c r="CD227" s="1193">
        <v>53389</v>
      </c>
      <c r="CE227" s="1193">
        <v>53389</v>
      </c>
      <c r="CF227" s="1193">
        <v>0</v>
      </c>
      <c r="CG227" s="1193"/>
      <c r="CM227" s="1414">
        <v>19</v>
      </c>
      <c r="CO227" s="1415">
        <v>5</v>
      </c>
      <c r="CP227" s="1415">
        <v>2</v>
      </c>
      <c r="CQ227" s="1415"/>
      <c r="CR227" s="1415">
        <v>1</v>
      </c>
      <c r="CS227" s="1415"/>
      <c r="CT227" s="1293">
        <v>8</v>
      </c>
      <c r="CU227" s="1293">
        <v>-11</v>
      </c>
    </row>
    <row r="228" spans="1:99" ht="15.6" x14ac:dyDescent="0.3">
      <c r="A228" s="1411">
        <v>13</v>
      </c>
      <c r="B228" s="1190" t="s">
        <v>1014</v>
      </c>
      <c r="C228" s="1191">
        <v>0</v>
      </c>
      <c r="D228" s="1192">
        <v>0</v>
      </c>
      <c r="E228" s="1193">
        <v>0</v>
      </c>
      <c r="F228" s="1193">
        <v>0</v>
      </c>
      <c r="G228" s="1193">
        <v>0</v>
      </c>
      <c r="H228" s="1193">
        <v>0</v>
      </c>
      <c r="I228" s="1193">
        <v>0</v>
      </c>
      <c r="J228" s="1193">
        <v>0</v>
      </c>
      <c r="K228" s="1194">
        <v>0</v>
      </c>
      <c r="L228" s="1194">
        <v>0</v>
      </c>
      <c r="M228" s="1194">
        <v>0</v>
      </c>
      <c r="N228" s="1195">
        <v>0</v>
      </c>
      <c r="O228" s="1196">
        <v>0</v>
      </c>
      <c r="P228" s="1193"/>
      <c r="Q228" s="1193"/>
      <c r="R228" s="1193"/>
      <c r="S228" s="1193"/>
      <c r="T228" s="1193"/>
      <c r="U228" s="1193"/>
      <c r="V228" s="1193"/>
      <c r="W228" s="1193"/>
      <c r="X228" s="1194"/>
      <c r="Y228" s="1194"/>
      <c r="Z228" s="1194"/>
      <c r="AA228" s="1195">
        <v>0</v>
      </c>
      <c r="AB228" s="1192">
        <v>0</v>
      </c>
      <c r="AC228" s="1193">
        <v>0</v>
      </c>
      <c r="AD228" s="1193">
        <v>0</v>
      </c>
      <c r="AE228" s="1193">
        <v>0</v>
      </c>
      <c r="AF228" s="1193">
        <v>0</v>
      </c>
      <c r="AG228" s="1195">
        <v>0</v>
      </c>
      <c r="AH228" s="1192">
        <v>0</v>
      </c>
      <c r="AI228" s="1193">
        <v>0</v>
      </c>
      <c r="AJ228" s="1193">
        <v>0</v>
      </c>
      <c r="AK228" s="1193">
        <v>0</v>
      </c>
      <c r="AL228" s="1193">
        <v>0</v>
      </c>
      <c r="AM228" s="1193">
        <v>0</v>
      </c>
      <c r="AN228" s="1193">
        <v>0</v>
      </c>
      <c r="AO228" s="1194">
        <v>0</v>
      </c>
      <c r="AP228" s="1194">
        <v>0</v>
      </c>
      <c r="AQ228" s="1194">
        <v>0</v>
      </c>
      <c r="AR228" s="1194">
        <v>0</v>
      </c>
      <c r="AS228" s="1195">
        <v>0</v>
      </c>
      <c r="AT228" s="1192">
        <v>0</v>
      </c>
      <c r="AU228" s="1193">
        <v>0</v>
      </c>
      <c r="AV228" s="1195">
        <v>0</v>
      </c>
      <c r="AW228" s="1192">
        <v>4950</v>
      </c>
      <c r="AX228" s="1193"/>
      <c r="AY228" s="1193"/>
      <c r="AZ228" s="1193"/>
      <c r="BA228" s="1193"/>
      <c r="BB228" s="1194"/>
      <c r="BC228" s="1194"/>
      <c r="BD228" s="1193"/>
      <c r="BE228" s="1192">
        <v>0</v>
      </c>
      <c r="BF228" s="1191">
        <v>0</v>
      </c>
      <c r="BG228" s="1196">
        <v>0</v>
      </c>
      <c r="BH228" s="1192">
        <v>0</v>
      </c>
      <c r="BI228" s="1192">
        <v>0</v>
      </c>
      <c r="BJ228" s="1192">
        <v>0</v>
      </c>
      <c r="BK228" s="1192">
        <v>0</v>
      </c>
      <c r="BL228" s="1192">
        <v>0</v>
      </c>
      <c r="BM228" s="1192">
        <v>0</v>
      </c>
      <c r="BN228" s="1192">
        <v>0</v>
      </c>
      <c r="BO228" s="1193">
        <v>0</v>
      </c>
      <c r="BP228" s="1193"/>
      <c r="BQ228" s="1191">
        <v>0</v>
      </c>
      <c r="BR228" s="1192"/>
      <c r="BS228" s="1193"/>
      <c r="BT228" s="1193"/>
      <c r="BU228" s="1193"/>
      <c r="BV228" s="1193"/>
      <c r="BW228" s="1193"/>
      <c r="BX228" s="1193"/>
      <c r="BY228" s="1193"/>
      <c r="BZ228" s="1191"/>
      <c r="CA228" s="1412">
        <v>0</v>
      </c>
      <c r="CB228" s="1413">
        <v>0</v>
      </c>
      <c r="CC228" s="1193">
        <v>0</v>
      </c>
      <c r="CD228" s="1193">
        <v>0</v>
      </c>
      <c r="CE228" s="1193">
        <v>0</v>
      </c>
      <c r="CF228" s="1193">
        <v>0</v>
      </c>
      <c r="CG228" s="1193"/>
      <c r="CM228" s="1414">
        <v>0</v>
      </c>
      <c r="CO228" s="1415"/>
      <c r="CP228" s="1415"/>
      <c r="CQ228" s="1415"/>
      <c r="CR228" s="1415"/>
      <c r="CS228" s="1415"/>
      <c r="CT228" s="1293">
        <v>0</v>
      </c>
      <c r="CU228" s="1293">
        <v>0</v>
      </c>
    </row>
    <row r="229" spans="1:99" ht="15.6" x14ac:dyDescent="0.3">
      <c r="A229" s="1411">
        <v>14</v>
      </c>
      <c r="B229" s="1190" t="s">
        <v>1015</v>
      </c>
      <c r="C229" s="1191">
        <v>0</v>
      </c>
      <c r="D229" s="1192">
        <v>0</v>
      </c>
      <c r="E229" s="1193">
        <v>0</v>
      </c>
      <c r="F229" s="1193">
        <v>0</v>
      </c>
      <c r="G229" s="1193">
        <v>0</v>
      </c>
      <c r="H229" s="1193">
        <v>0</v>
      </c>
      <c r="I229" s="1193">
        <v>0</v>
      </c>
      <c r="J229" s="1193">
        <v>0</v>
      </c>
      <c r="K229" s="1194">
        <v>0</v>
      </c>
      <c r="L229" s="1194">
        <v>0</v>
      </c>
      <c r="M229" s="1194">
        <v>4</v>
      </c>
      <c r="N229" s="1195">
        <v>4</v>
      </c>
      <c r="O229" s="1196">
        <v>0</v>
      </c>
      <c r="P229" s="1193"/>
      <c r="Q229" s="1193"/>
      <c r="R229" s="1193"/>
      <c r="S229" s="1193"/>
      <c r="T229" s="1193"/>
      <c r="U229" s="1193"/>
      <c r="V229" s="1193"/>
      <c r="W229" s="1193"/>
      <c r="X229" s="1194"/>
      <c r="Y229" s="1194">
        <v>4</v>
      </c>
      <c r="Z229" s="1194"/>
      <c r="AA229" s="1195">
        <v>4</v>
      </c>
      <c r="AB229" s="1192">
        <v>0</v>
      </c>
      <c r="AC229" s="1193">
        <v>0</v>
      </c>
      <c r="AD229" s="1193">
        <v>0</v>
      </c>
      <c r="AE229" s="1193">
        <v>4</v>
      </c>
      <c r="AF229" s="1193">
        <v>0</v>
      </c>
      <c r="AG229" s="1195">
        <v>4</v>
      </c>
      <c r="AH229" s="1192">
        <v>0</v>
      </c>
      <c r="AI229" s="1193">
        <v>0</v>
      </c>
      <c r="AJ229" s="1193">
        <v>0</v>
      </c>
      <c r="AK229" s="1193">
        <v>0</v>
      </c>
      <c r="AL229" s="1193">
        <v>0</v>
      </c>
      <c r="AM229" s="1193">
        <v>0</v>
      </c>
      <c r="AN229" s="1193">
        <v>0</v>
      </c>
      <c r="AO229" s="1194">
        <v>0</v>
      </c>
      <c r="AP229" s="1194">
        <v>0</v>
      </c>
      <c r="AQ229" s="1194">
        <v>0</v>
      </c>
      <c r="AR229" s="1194">
        <v>0</v>
      </c>
      <c r="AS229" s="1195">
        <v>0</v>
      </c>
      <c r="AT229" s="1192">
        <v>4</v>
      </c>
      <c r="AU229" s="1193">
        <v>4</v>
      </c>
      <c r="AV229" s="1195">
        <v>0</v>
      </c>
      <c r="AW229" s="1192">
        <v>2075</v>
      </c>
      <c r="AX229" s="1193"/>
      <c r="AY229" s="1193"/>
      <c r="AZ229" s="1193">
        <v>3148.75</v>
      </c>
      <c r="BA229" s="1193"/>
      <c r="BB229" s="1194"/>
      <c r="BC229" s="1194">
        <v>4008</v>
      </c>
      <c r="BD229" s="1193">
        <v>2965.55</v>
      </c>
      <c r="BE229" s="1192">
        <v>0</v>
      </c>
      <c r="BF229" s="1191">
        <v>0</v>
      </c>
      <c r="BG229" s="1196">
        <v>3038.5</v>
      </c>
      <c r="BH229" s="1192">
        <v>0</v>
      </c>
      <c r="BI229" s="1192">
        <v>0</v>
      </c>
      <c r="BJ229" s="1192">
        <v>0</v>
      </c>
      <c r="BK229" s="1192">
        <v>0</v>
      </c>
      <c r="BL229" s="1192">
        <v>0</v>
      </c>
      <c r="BM229" s="1192">
        <v>0</v>
      </c>
      <c r="BN229" s="1192">
        <v>0</v>
      </c>
      <c r="BO229" s="1193">
        <v>0</v>
      </c>
      <c r="BP229" s="1193"/>
      <c r="BQ229" s="1191">
        <v>0</v>
      </c>
      <c r="BR229" s="1192"/>
      <c r="BS229" s="1197"/>
      <c r="BT229" s="1197"/>
      <c r="BU229" s="1193"/>
      <c r="BV229" s="1193"/>
      <c r="BW229" s="1193"/>
      <c r="BX229" s="1197">
        <v>12154</v>
      </c>
      <c r="BY229" s="1193"/>
      <c r="BZ229" s="1191"/>
      <c r="CA229" s="1412">
        <v>0</v>
      </c>
      <c r="CB229" s="1413">
        <v>12154</v>
      </c>
      <c r="CC229" s="1193">
        <v>0</v>
      </c>
      <c r="CD229" s="1193">
        <v>12154</v>
      </c>
      <c r="CE229" s="1193">
        <v>12154</v>
      </c>
      <c r="CF229" s="1193">
        <v>0</v>
      </c>
      <c r="CG229" s="1193"/>
      <c r="CM229" s="1414">
        <v>4</v>
      </c>
      <c r="CO229" s="1415">
        <v>2</v>
      </c>
      <c r="CP229" s="1415">
        <v>4</v>
      </c>
      <c r="CQ229" s="1415">
        <v>2</v>
      </c>
      <c r="CR229" s="1415"/>
      <c r="CS229" s="1415"/>
      <c r="CT229" s="1293">
        <v>8</v>
      </c>
      <c r="CU229" s="1293">
        <v>4</v>
      </c>
    </row>
    <row r="230" spans="1:99" ht="15.6" x14ac:dyDescent="0.3">
      <c r="A230" s="1411">
        <v>15</v>
      </c>
      <c r="B230" s="1190" t="s">
        <v>1016</v>
      </c>
      <c r="C230" s="1191">
        <v>0</v>
      </c>
      <c r="D230" s="1192">
        <v>0</v>
      </c>
      <c r="E230" s="1193">
        <v>0</v>
      </c>
      <c r="F230" s="1193">
        <v>0</v>
      </c>
      <c r="G230" s="1193">
        <v>0</v>
      </c>
      <c r="H230" s="1193">
        <v>0</v>
      </c>
      <c r="I230" s="1193">
        <v>0</v>
      </c>
      <c r="J230" s="1193">
        <v>0</v>
      </c>
      <c r="K230" s="1194">
        <v>0</v>
      </c>
      <c r="L230" s="1194">
        <v>0</v>
      </c>
      <c r="M230" s="1194">
        <v>0</v>
      </c>
      <c r="N230" s="1195">
        <v>0</v>
      </c>
      <c r="O230" s="1196">
        <v>0</v>
      </c>
      <c r="P230" s="1193"/>
      <c r="Q230" s="1193"/>
      <c r="R230" s="1193"/>
      <c r="S230" s="1193"/>
      <c r="T230" s="1193"/>
      <c r="U230" s="1193"/>
      <c r="V230" s="1193"/>
      <c r="W230" s="1193"/>
      <c r="X230" s="1194"/>
      <c r="Y230" s="1194"/>
      <c r="Z230" s="1194"/>
      <c r="AA230" s="1195">
        <v>0</v>
      </c>
      <c r="AB230" s="1192">
        <v>0</v>
      </c>
      <c r="AC230" s="1193">
        <v>0</v>
      </c>
      <c r="AD230" s="1193">
        <v>0</v>
      </c>
      <c r="AE230" s="1193">
        <v>0</v>
      </c>
      <c r="AF230" s="1193">
        <v>0</v>
      </c>
      <c r="AG230" s="1195">
        <v>0</v>
      </c>
      <c r="AH230" s="1192">
        <v>0</v>
      </c>
      <c r="AI230" s="1193">
        <v>0</v>
      </c>
      <c r="AJ230" s="1193">
        <v>0</v>
      </c>
      <c r="AK230" s="1193">
        <v>0</v>
      </c>
      <c r="AL230" s="1193">
        <v>0</v>
      </c>
      <c r="AM230" s="1193">
        <v>0</v>
      </c>
      <c r="AN230" s="1193">
        <v>0</v>
      </c>
      <c r="AO230" s="1194">
        <v>0</v>
      </c>
      <c r="AP230" s="1194">
        <v>0</v>
      </c>
      <c r="AQ230" s="1194">
        <v>0</v>
      </c>
      <c r="AR230" s="1194">
        <v>0</v>
      </c>
      <c r="AS230" s="1195">
        <v>0</v>
      </c>
      <c r="AT230" s="1192">
        <v>0</v>
      </c>
      <c r="AU230" s="1193">
        <v>0</v>
      </c>
      <c r="AV230" s="1195">
        <v>0</v>
      </c>
      <c r="AW230" s="1192">
        <v>2726</v>
      </c>
      <c r="AX230" s="1193"/>
      <c r="AY230" s="1193"/>
      <c r="AZ230" s="1193"/>
      <c r="BA230" s="1193"/>
      <c r="BB230" s="1194"/>
      <c r="BC230" s="1194"/>
      <c r="BD230" s="1193"/>
      <c r="BE230" s="1192">
        <v>0</v>
      </c>
      <c r="BF230" s="1191">
        <v>0</v>
      </c>
      <c r="BG230" s="1196">
        <v>0</v>
      </c>
      <c r="BH230" s="1192">
        <v>0</v>
      </c>
      <c r="BI230" s="1192">
        <v>0</v>
      </c>
      <c r="BJ230" s="1192">
        <v>0</v>
      </c>
      <c r="BK230" s="1192">
        <v>0</v>
      </c>
      <c r="BL230" s="1192">
        <v>0</v>
      </c>
      <c r="BM230" s="1192">
        <v>0</v>
      </c>
      <c r="BN230" s="1192">
        <v>0</v>
      </c>
      <c r="BO230" s="1193">
        <v>0</v>
      </c>
      <c r="BP230" s="1193"/>
      <c r="BQ230" s="1191">
        <v>0</v>
      </c>
      <c r="BR230" s="1192"/>
      <c r="BS230" s="1193"/>
      <c r="BT230" s="1193"/>
      <c r="BU230" s="1193"/>
      <c r="BV230" s="1193"/>
      <c r="BW230" s="1193"/>
      <c r="BX230" s="1193"/>
      <c r="BY230" s="1193"/>
      <c r="BZ230" s="1191"/>
      <c r="CA230" s="1412">
        <v>0</v>
      </c>
      <c r="CB230" s="1413">
        <v>0</v>
      </c>
      <c r="CC230" s="1193">
        <v>0</v>
      </c>
      <c r="CD230" s="1193">
        <v>0</v>
      </c>
      <c r="CE230" s="1193">
        <v>0</v>
      </c>
      <c r="CF230" s="1193">
        <v>0</v>
      </c>
      <c r="CG230" s="1193"/>
      <c r="CM230" s="1414">
        <v>0</v>
      </c>
      <c r="CO230" s="1415"/>
      <c r="CP230" s="1415"/>
      <c r="CQ230" s="1415"/>
      <c r="CR230" s="1415"/>
      <c r="CS230" s="1415"/>
      <c r="CT230" s="1293">
        <v>0</v>
      </c>
      <c r="CU230" s="1293">
        <v>0</v>
      </c>
    </row>
    <row r="231" spans="1:99" ht="15.6" x14ac:dyDescent="0.3">
      <c r="A231" s="1411">
        <v>16</v>
      </c>
      <c r="B231" s="1190" t="s">
        <v>1017</v>
      </c>
      <c r="C231" s="1191">
        <v>0</v>
      </c>
      <c r="D231" s="1192">
        <v>0</v>
      </c>
      <c r="E231" s="1193">
        <v>4</v>
      </c>
      <c r="F231" s="1193">
        <v>0</v>
      </c>
      <c r="G231" s="1193">
        <v>0</v>
      </c>
      <c r="H231" s="1193">
        <v>0</v>
      </c>
      <c r="I231" s="1193">
        <v>0</v>
      </c>
      <c r="J231" s="1193">
        <v>0</v>
      </c>
      <c r="K231" s="1194">
        <v>0</v>
      </c>
      <c r="L231" s="1194">
        <v>0</v>
      </c>
      <c r="M231" s="1194">
        <v>0</v>
      </c>
      <c r="N231" s="1195">
        <v>4</v>
      </c>
      <c r="O231" s="1196">
        <v>0</v>
      </c>
      <c r="P231" s="1193"/>
      <c r="Q231" s="1193"/>
      <c r="R231" s="1193"/>
      <c r="S231" s="1193"/>
      <c r="T231" s="1193"/>
      <c r="U231" s="1193"/>
      <c r="V231" s="1193"/>
      <c r="W231" s="1193"/>
      <c r="X231" s="1194"/>
      <c r="Y231" s="1194"/>
      <c r="Z231" s="1194"/>
      <c r="AA231" s="1195">
        <v>0</v>
      </c>
      <c r="AB231" s="1192">
        <v>0</v>
      </c>
      <c r="AC231" s="1193">
        <v>0</v>
      </c>
      <c r="AD231" s="1193">
        <v>0</v>
      </c>
      <c r="AE231" s="1193">
        <v>0</v>
      </c>
      <c r="AF231" s="1193">
        <v>0</v>
      </c>
      <c r="AG231" s="1195">
        <v>0</v>
      </c>
      <c r="AH231" s="1192">
        <v>0</v>
      </c>
      <c r="AI231" s="1193">
        <v>4</v>
      </c>
      <c r="AJ231" s="1193">
        <v>0</v>
      </c>
      <c r="AK231" s="1193">
        <v>0</v>
      </c>
      <c r="AL231" s="1193">
        <v>0</v>
      </c>
      <c r="AM231" s="1193">
        <v>0</v>
      </c>
      <c r="AN231" s="1193">
        <v>0</v>
      </c>
      <c r="AO231" s="1194">
        <v>0</v>
      </c>
      <c r="AP231" s="1194">
        <v>0</v>
      </c>
      <c r="AQ231" s="1194">
        <v>0</v>
      </c>
      <c r="AR231" s="1194">
        <v>0</v>
      </c>
      <c r="AS231" s="1195">
        <v>4</v>
      </c>
      <c r="AT231" s="1192">
        <v>0</v>
      </c>
      <c r="AU231" s="1193">
        <v>0</v>
      </c>
      <c r="AV231" s="1195">
        <v>0</v>
      </c>
      <c r="AW231" s="1192">
        <v>1728</v>
      </c>
      <c r="AX231" s="1193"/>
      <c r="AY231" s="1193"/>
      <c r="AZ231" s="1193"/>
      <c r="BA231" s="1193"/>
      <c r="BB231" s="1194"/>
      <c r="BC231" s="1194"/>
      <c r="BD231" s="1193"/>
      <c r="BE231" s="1192">
        <v>0</v>
      </c>
      <c r="BF231" s="1191">
        <v>0</v>
      </c>
      <c r="BG231" s="1196">
        <v>0</v>
      </c>
      <c r="BH231" s="1192">
        <v>0</v>
      </c>
      <c r="BI231" s="1192">
        <v>0</v>
      </c>
      <c r="BJ231" s="1192">
        <v>0</v>
      </c>
      <c r="BK231" s="1192">
        <v>0</v>
      </c>
      <c r="BL231" s="1192">
        <v>0</v>
      </c>
      <c r="BM231" s="1192">
        <v>0</v>
      </c>
      <c r="BN231" s="1192">
        <v>0</v>
      </c>
      <c r="BO231" s="1193">
        <v>0</v>
      </c>
      <c r="BP231" s="1193"/>
      <c r="BQ231" s="1191">
        <v>0</v>
      </c>
      <c r="BR231" s="1192"/>
      <c r="BS231" s="1193"/>
      <c r="BT231" s="1193"/>
      <c r="BU231" s="1193"/>
      <c r="BV231" s="1193"/>
      <c r="BW231" s="1193"/>
      <c r="BX231" s="1193"/>
      <c r="BY231" s="1193"/>
      <c r="BZ231" s="1191"/>
      <c r="CA231" s="1412">
        <v>6912</v>
      </c>
      <c r="CB231" s="1413">
        <v>6912</v>
      </c>
      <c r="CC231" s="1193">
        <v>0</v>
      </c>
      <c r="CD231" s="1193">
        <v>0</v>
      </c>
      <c r="CE231" s="1193">
        <v>0</v>
      </c>
      <c r="CF231" s="1193">
        <v>0</v>
      </c>
      <c r="CG231" s="1193"/>
      <c r="CM231" s="1414">
        <v>0</v>
      </c>
      <c r="CO231" s="1415"/>
      <c r="CP231" s="1415"/>
      <c r="CQ231" s="1415"/>
      <c r="CR231" s="1415"/>
      <c r="CS231" s="1415"/>
      <c r="CT231" s="1293">
        <v>0</v>
      </c>
      <c r="CU231" s="1293">
        <v>0</v>
      </c>
    </row>
    <row r="232" spans="1:99" ht="15.6" x14ac:dyDescent="0.3">
      <c r="A232" s="1411">
        <v>17</v>
      </c>
      <c r="B232" s="1190" t="s">
        <v>1018</v>
      </c>
      <c r="C232" s="1191">
        <v>0</v>
      </c>
      <c r="D232" s="1192">
        <v>0</v>
      </c>
      <c r="E232" s="1193">
        <v>5</v>
      </c>
      <c r="F232" s="1193">
        <v>0</v>
      </c>
      <c r="G232" s="1193">
        <v>0</v>
      </c>
      <c r="H232" s="1193">
        <v>0</v>
      </c>
      <c r="I232" s="1193">
        <v>0</v>
      </c>
      <c r="J232" s="1193">
        <v>0</v>
      </c>
      <c r="K232" s="1194">
        <v>0</v>
      </c>
      <c r="L232" s="1194">
        <v>0</v>
      </c>
      <c r="M232" s="1194">
        <v>0</v>
      </c>
      <c r="N232" s="1195">
        <v>5</v>
      </c>
      <c r="O232" s="1196">
        <v>0</v>
      </c>
      <c r="P232" s="1193"/>
      <c r="Q232" s="1193"/>
      <c r="R232" s="1193"/>
      <c r="S232" s="1193"/>
      <c r="T232" s="1193"/>
      <c r="U232" s="1193"/>
      <c r="V232" s="1193"/>
      <c r="W232" s="1193"/>
      <c r="X232" s="1194"/>
      <c r="Y232" s="1194"/>
      <c r="Z232" s="1194"/>
      <c r="AA232" s="1195">
        <v>0</v>
      </c>
      <c r="AB232" s="1192">
        <v>0</v>
      </c>
      <c r="AC232" s="1193">
        <v>0</v>
      </c>
      <c r="AD232" s="1193">
        <v>0</v>
      </c>
      <c r="AE232" s="1193">
        <v>0</v>
      </c>
      <c r="AF232" s="1193">
        <v>0</v>
      </c>
      <c r="AG232" s="1195">
        <v>0</v>
      </c>
      <c r="AH232" s="1192">
        <v>0</v>
      </c>
      <c r="AI232" s="1193">
        <v>5</v>
      </c>
      <c r="AJ232" s="1193">
        <v>0</v>
      </c>
      <c r="AK232" s="1193">
        <v>0</v>
      </c>
      <c r="AL232" s="1193">
        <v>0</v>
      </c>
      <c r="AM232" s="1193">
        <v>0</v>
      </c>
      <c r="AN232" s="1193">
        <v>0</v>
      </c>
      <c r="AO232" s="1194">
        <v>0</v>
      </c>
      <c r="AP232" s="1194">
        <v>0</v>
      </c>
      <c r="AQ232" s="1194">
        <v>0</v>
      </c>
      <c r="AR232" s="1194">
        <v>0</v>
      </c>
      <c r="AS232" s="1195">
        <v>5</v>
      </c>
      <c r="AT232" s="1192">
        <v>0</v>
      </c>
      <c r="AU232" s="1193">
        <v>0</v>
      </c>
      <c r="AV232" s="1195">
        <v>0</v>
      </c>
      <c r="AW232" s="1192">
        <v>740</v>
      </c>
      <c r="AX232" s="1193"/>
      <c r="AY232" s="1193"/>
      <c r="AZ232" s="1193"/>
      <c r="BA232" s="1193"/>
      <c r="BB232" s="1194"/>
      <c r="BC232" s="1194"/>
      <c r="BD232" s="1193"/>
      <c r="BE232" s="1192">
        <v>0</v>
      </c>
      <c r="BF232" s="1191">
        <v>0</v>
      </c>
      <c r="BG232" s="1196">
        <v>0</v>
      </c>
      <c r="BH232" s="1192">
        <v>0</v>
      </c>
      <c r="BI232" s="1192">
        <v>0</v>
      </c>
      <c r="BJ232" s="1192">
        <v>0</v>
      </c>
      <c r="BK232" s="1192">
        <v>0</v>
      </c>
      <c r="BL232" s="1192">
        <v>0</v>
      </c>
      <c r="BM232" s="1192">
        <v>0</v>
      </c>
      <c r="BN232" s="1192">
        <v>0</v>
      </c>
      <c r="BO232" s="1193">
        <v>0</v>
      </c>
      <c r="BP232" s="1193"/>
      <c r="BQ232" s="1191">
        <v>0</v>
      </c>
      <c r="BR232" s="1192"/>
      <c r="BS232" s="1193"/>
      <c r="BT232" s="1193"/>
      <c r="BU232" s="1193"/>
      <c r="BV232" s="1193"/>
      <c r="BW232" s="1193"/>
      <c r="BX232" s="1193"/>
      <c r="BY232" s="1193"/>
      <c r="BZ232" s="1191"/>
      <c r="CA232" s="1412">
        <v>3700</v>
      </c>
      <c r="CB232" s="1413">
        <v>3700</v>
      </c>
      <c r="CC232" s="1193">
        <v>0</v>
      </c>
      <c r="CD232" s="1193">
        <v>0</v>
      </c>
      <c r="CE232" s="1193">
        <v>0</v>
      </c>
      <c r="CF232" s="1193">
        <v>0</v>
      </c>
      <c r="CG232" s="1193"/>
      <c r="CM232" s="1414">
        <v>0</v>
      </c>
      <c r="CO232" s="1415"/>
      <c r="CP232" s="1415"/>
      <c r="CQ232" s="1415"/>
      <c r="CR232" s="1415"/>
      <c r="CS232" s="1415"/>
      <c r="CT232" s="1293">
        <v>0</v>
      </c>
      <c r="CU232" s="1293">
        <v>0</v>
      </c>
    </row>
    <row r="233" spans="1:99" ht="15.6" x14ac:dyDescent="0.3">
      <c r="A233" s="1411">
        <v>18</v>
      </c>
      <c r="B233" s="1190" t="s">
        <v>1019</v>
      </c>
      <c r="C233" s="1191">
        <v>0</v>
      </c>
      <c r="D233" s="1192">
        <v>0</v>
      </c>
      <c r="E233" s="1193">
        <v>5</v>
      </c>
      <c r="F233" s="1193">
        <v>0</v>
      </c>
      <c r="G233" s="1193">
        <v>0</v>
      </c>
      <c r="H233" s="1193">
        <v>0</v>
      </c>
      <c r="I233" s="1193">
        <v>0</v>
      </c>
      <c r="J233" s="1193">
        <v>0</v>
      </c>
      <c r="K233" s="1194">
        <v>0</v>
      </c>
      <c r="L233" s="1194">
        <v>0</v>
      </c>
      <c r="M233" s="1194">
        <v>0</v>
      </c>
      <c r="N233" s="1195">
        <v>5</v>
      </c>
      <c r="O233" s="1196">
        <v>0</v>
      </c>
      <c r="P233" s="1193"/>
      <c r="Q233" s="1193"/>
      <c r="R233" s="1193"/>
      <c r="S233" s="1193"/>
      <c r="T233" s="1193"/>
      <c r="U233" s="1193"/>
      <c r="V233" s="1193"/>
      <c r="W233" s="1193"/>
      <c r="X233" s="1194"/>
      <c r="Y233" s="1194"/>
      <c r="Z233" s="1194"/>
      <c r="AA233" s="1195">
        <v>0</v>
      </c>
      <c r="AB233" s="1192">
        <v>0</v>
      </c>
      <c r="AC233" s="1193">
        <v>0</v>
      </c>
      <c r="AD233" s="1193">
        <v>0</v>
      </c>
      <c r="AE233" s="1193">
        <v>0</v>
      </c>
      <c r="AF233" s="1193">
        <v>0</v>
      </c>
      <c r="AG233" s="1195">
        <v>0</v>
      </c>
      <c r="AH233" s="1192">
        <v>0</v>
      </c>
      <c r="AI233" s="1193">
        <v>5</v>
      </c>
      <c r="AJ233" s="1193">
        <v>0</v>
      </c>
      <c r="AK233" s="1193">
        <v>0</v>
      </c>
      <c r="AL233" s="1193">
        <v>0</v>
      </c>
      <c r="AM233" s="1193">
        <v>0</v>
      </c>
      <c r="AN233" s="1193">
        <v>0</v>
      </c>
      <c r="AO233" s="1194">
        <v>0</v>
      </c>
      <c r="AP233" s="1194">
        <v>0</v>
      </c>
      <c r="AQ233" s="1194">
        <v>0</v>
      </c>
      <c r="AR233" s="1194">
        <v>0</v>
      </c>
      <c r="AS233" s="1195">
        <v>5</v>
      </c>
      <c r="AT233" s="1192">
        <v>0</v>
      </c>
      <c r="AU233" s="1193">
        <v>0</v>
      </c>
      <c r="AV233" s="1195">
        <v>0</v>
      </c>
      <c r="AW233" s="1192">
        <v>816</v>
      </c>
      <c r="AX233" s="1193"/>
      <c r="AY233" s="1193"/>
      <c r="AZ233" s="1193"/>
      <c r="BA233" s="1193"/>
      <c r="BB233" s="1194"/>
      <c r="BC233" s="1194"/>
      <c r="BD233" s="1193"/>
      <c r="BE233" s="1192">
        <v>0</v>
      </c>
      <c r="BF233" s="1191">
        <v>0</v>
      </c>
      <c r="BG233" s="1196">
        <v>0</v>
      </c>
      <c r="BH233" s="1192">
        <v>0</v>
      </c>
      <c r="BI233" s="1192">
        <v>0</v>
      </c>
      <c r="BJ233" s="1192">
        <v>0</v>
      </c>
      <c r="BK233" s="1192">
        <v>0</v>
      </c>
      <c r="BL233" s="1192">
        <v>0</v>
      </c>
      <c r="BM233" s="1192">
        <v>0</v>
      </c>
      <c r="BN233" s="1192">
        <v>0</v>
      </c>
      <c r="BO233" s="1193">
        <v>0</v>
      </c>
      <c r="BP233" s="1193"/>
      <c r="BQ233" s="1191">
        <v>0</v>
      </c>
      <c r="BR233" s="1192"/>
      <c r="BS233" s="1193"/>
      <c r="BT233" s="1193"/>
      <c r="BU233" s="1193"/>
      <c r="BV233" s="1193"/>
      <c r="BW233" s="1193"/>
      <c r="BX233" s="1193"/>
      <c r="BY233" s="1193"/>
      <c r="BZ233" s="1191"/>
      <c r="CA233" s="1412">
        <v>4080</v>
      </c>
      <c r="CB233" s="1413">
        <v>4080</v>
      </c>
      <c r="CC233" s="1193">
        <v>0</v>
      </c>
      <c r="CD233" s="1193">
        <v>0</v>
      </c>
      <c r="CE233" s="1193">
        <v>0</v>
      </c>
      <c r="CF233" s="1193">
        <v>0</v>
      </c>
      <c r="CG233" s="1193"/>
      <c r="CM233" s="1414">
        <v>0</v>
      </c>
      <c r="CO233" s="1415"/>
      <c r="CP233" s="1415"/>
      <c r="CQ233" s="1415"/>
      <c r="CR233" s="1415"/>
      <c r="CS233" s="1415"/>
      <c r="CT233" s="1293">
        <v>0</v>
      </c>
      <c r="CU233" s="1293">
        <v>0</v>
      </c>
    </row>
    <row r="234" spans="1:99" ht="15.6" x14ac:dyDescent="0.3">
      <c r="A234" s="1411">
        <v>19</v>
      </c>
      <c r="B234" s="1190" t="s">
        <v>1020</v>
      </c>
      <c r="C234" s="1191">
        <v>0</v>
      </c>
      <c r="D234" s="1192">
        <v>0</v>
      </c>
      <c r="E234" s="1193">
        <v>0</v>
      </c>
      <c r="F234" s="1193">
        <v>0</v>
      </c>
      <c r="G234" s="1193">
        <v>0</v>
      </c>
      <c r="H234" s="1193">
        <v>0</v>
      </c>
      <c r="I234" s="1193">
        <v>0</v>
      </c>
      <c r="J234" s="1193">
        <v>0</v>
      </c>
      <c r="K234" s="1194">
        <v>0</v>
      </c>
      <c r="L234" s="1194">
        <v>0</v>
      </c>
      <c r="M234" s="1194">
        <v>0</v>
      </c>
      <c r="N234" s="1195">
        <v>0</v>
      </c>
      <c r="O234" s="1196">
        <v>0</v>
      </c>
      <c r="P234" s="1193"/>
      <c r="Q234" s="1193"/>
      <c r="R234" s="1193"/>
      <c r="S234" s="1193"/>
      <c r="T234" s="1193"/>
      <c r="U234" s="1193"/>
      <c r="V234" s="1193"/>
      <c r="W234" s="1193"/>
      <c r="X234" s="1194"/>
      <c r="Y234" s="1194"/>
      <c r="Z234" s="1194"/>
      <c r="AA234" s="1195">
        <v>0</v>
      </c>
      <c r="AB234" s="1192">
        <v>0</v>
      </c>
      <c r="AC234" s="1193">
        <v>0</v>
      </c>
      <c r="AD234" s="1193">
        <v>0</v>
      </c>
      <c r="AE234" s="1193">
        <v>0</v>
      </c>
      <c r="AF234" s="1193">
        <v>0</v>
      </c>
      <c r="AG234" s="1195">
        <v>0</v>
      </c>
      <c r="AH234" s="1192">
        <v>0</v>
      </c>
      <c r="AI234" s="1193">
        <v>0</v>
      </c>
      <c r="AJ234" s="1193">
        <v>0</v>
      </c>
      <c r="AK234" s="1193">
        <v>0</v>
      </c>
      <c r="AL234" s="1193">
        <v>0</v>
      </c>
      <c r="AM234" s="1193">
        <v>0</v>
      </c>
      <c r="AN234" s="1193">
        <v>0</v>
      </c>
      <c r="AO234" s="1194">
        <v>0</v>
      </c>
      <c r="AP234" s="1194">
        <v>0</v>
      </c>
      <c r="AQ234" s="1194">
        <v>0</v>
      </c>
      <c r="AR234" s="1194">
        <v>0</v>
      </c>
      <c r="AS234" s="1195">
        <v>0</v>
      </c>
      <c r="AT234" s="1192">
        <v>0</v>
      </c>
      <c r="AU234" s="1193">
        <v>0</v>
      </c>
      <c r="AV234" s="1195">
        <v>0</v>
      </c>
      <c r="AW234" s="1192"/>
      <c r="AX234" s="1193"/>
      <c r="AY234" s="1193"/>
      <c r="AZ234" s="1193">
        <v>3725.9902999999999</v>
      </c>
      <c r="BA234" s="1193"/>
      <c r="BB234" s="1194"/>
      <c r="BC234" s="1194"/>
      <c r="BD234" s="1193"/>
      <c r="BE234" s="1192">
        <v>0</v>
      </c>
      <c r="BF234" s="1191">
        <v>0</v>
      </c>
      <c r="BG234" s="1196">
        <v>0</v>
      </c>
      <c r="BH234" s="1192">
        <v>0</v>
      </c>
      <c r="BI234" s="1192">
        <v>0</v>
      </c>
      <c r="BJ234" s="1192">
        <v>0</v>
      </c>
      <c r="BK234" s="1192">
        <v>0</v>
      </c>
      <c r="BL234" s="1192">
        <v>0</v>
      </c>
      <c r="BM234" s="1192">
        <v>0</v>
      </c>
      <c r="BN234" s="1192">
        <v>0</v>
      </c>
      <c r="BO234" s="1193">
        <v>0</v>
      </c>
      <c r="BP234" s="1193"/>
      <c r="BQ234" s="1191">
        <v>0</v>
      </c>
      <c r="BR234" s="1192"/>
      <c r="BS234" s="1193"/>
      <c r="BT234" s="1193"/>
      <c r="BU234" s="1193"/>
      <c r="BV234" s="1193"/>
      <c r="BW234" s="1193"/>
      <c r="BX234" s="1193"/>
      <c r="BY234" s="1193"/>
      <c r="BZ234" s="1191"/>
      <c r="CA234" s="1412">
        <v>0</v>
      </c>
      <c r="CB234" s="1413">
        <v>0</v>
      </c>
      <c r="CC234" s="1193">
        <v>0</v>
      </c>
      <c r="CD234" s="1193">
        <v>0</v>
      </c>
      <c r="CE234" s="1193">
        <v>0</v>
      </c>
      <c r="CF234" s="1193">
        <v>0</v>
      </c>
      <c r="CG234" s="1193"/>
      <c r="CM234" s="1414">
        <v>0</v>
      </c>
      <c r="CO234" s="1415"/>
      <c r="CP234" s="1415"/>
      <c r="CQ234" s="1415"/>
      <c r="CR234" s="1415"/>
      <c r="CS234" s="1415"/>
      <c r="CT234" s="1293">
        <v>0</v>
      </c>
      <c r="CU234" s="1293">
        <v>0</v>
      </c>
    </row>
    <row r="235" spans="1:99" ht="15.6" x14ac:dyDescent="0.3">
      <c r="A235" s="1411">
        <v>20</v>
      </c>
      <c r="B235" s="1190" t="s">
        <v>1021</v>
      </c>
      <c r="C235" s="1191">
        <v>0</v>
      </c>
      <c r="D235" s="1192">
        <v>0</v>
      </c>
      <c r="E235" s="1193">
        <v>6</v>
      </c>
      <c r="F235" s="1193">
        <v>0</v>
      </c>
      <c r="G235" s="1193">
        <v>0</v>
      </c>
      <c r="H235" s="1193">
        <v>0</v>
      </c>
      <c r="I235" s="1193">
        <v>0</v>
      </c>
      <c r="J235" s="1193">
        <v>0</v>
      </c>
      <c r="K235" s="1194">
        <v>0</v>
      </c>
      <c r="L235" s="1194">
        <v>0</v>
      </c>
      <c r="M235" s="1194">
        <v>0</v>
      </c>
      <c r="N235" s="1195">
        <v>6</v>
      </c>
      <c r="O235" s="1196">
        <v>0</v>
      </c>
      <c r="P235" s="1193"/>
      <c r="Q235" s="1193"/>
      <c r="R235" s="1193"/>
      <c r="S235" s="1193"/>
      <c r="T235" s="1193"/>
      <c r="U235" s="1193"/>
      <c r="V235" s="1193"/>
      <c r="W235" s="1193"/>
      <c r="X235" s="1194"/>
      <c r="Y235" s="1194"/>
      <c r="Z235" s="1194"/>
      <c r="AA235" s="1195">
        <v>0</v>
      </c>
      <c r="AB235" s="1192">
        <v>0</v>
      </c>
      <c r="AC235" s="1193">
        <v>0</v>
      </c>
      <c r="AD235" s="1193">
        <v>0</v>
      </c>
      <c r="AE235" s="1193">
        <v>0</v>
      </c>
      <c r="AF235" s="1193">
        <v>0</v>
      </c>
      <c r="AG235" s="1195">
        <v>0</v>
      </c>
      <c r="AH235" s="1192">
        <v>0</v>
      </c>
      <c r="AI235" s="1193">
        <v>6</v>
      </c>
      <c r="AJ235" s="1193">
        <v>0</v>
      </c>
      <c r="AK235" s="1193">
        <v>0</v>
      </c>
      <c r="AL235" s="1193">
        <v>0</v>
      </c>
      <c r="AM235" s="1193">
        <v>0</v>
      </c>
      <c r="AN235" s="1193">
        <v>0</v>
      </c>
      <c r="AO235" s="1194">
        <v>0</v>
      </c>
      <c r="AP235" s="1194">
        <v>0</v>
      </c>
      <c r="AQ235" s="1194">
        <v>0</v>
      </c>
      <c r="AR235" s="1194">
        <v>0</v>
      </c>
      <c r="AS235" s="1195">
        <v>6</v>
      </c>
      <c r="AT235" s="1192">
        <v>0</v>
      </c>
      <c r="AU235" s="1193">
        <v>0</v>
      </c>
      <c r="AV235" s="1195">
        <v>0</v>
      </c>
      <c r="AW235" s="1192">
        <v>7208</v>
      </c>
      <c r="AX235" s="1193"/>
      <c r="AY235" s="1193"/>
      <c r="AZ235" s="1193"/>
      <c r="BA235" s="1193"/>
      <c r="BB235" s="1194"/>
      <c r="BC235" s="1194"/>
      <c r="BD235" s="1193"/>
      <c r="BE235" s="1192">
        <v>0</v>
      </c>
      <c r="BF235" s="1191">
        <v>0</v>
      </c>
      <c r="BG235" s="1196">
        <v>0</v>
      </c>
      <c r="BH235" s="1192">
        <v>0</v>
      </c>
      <c r="BI235" s="1192">
        <v>0</v>
      </c>
      <c r="BJ235" s="1192">
        <v>0</v>
      </c>
      <c r="BK235" s="1192">
        <v>0</v>
      </c>
      <c r="BL235" s="1192">
        <v>0</v>
      </c>
      <c r="BM235" s="1192">
        <v>0</v>
      </c>
      <c r="BN235" s="1192">
        <v>0</v>
      </c>
      <c r="BO235" s="1193">
        <v>0</v>
      </c>
      <c r="BP235" s="1193"/>
      <c r="BQ235" s="1191">
        <v>0</v>
      </c>
      <c r="BR235" s="1192"/>
      <c r="BS235" s="1193"/>
      <c r="BT235" s="1193"/>
      <c r="BU235" s="1193"/>
      <c r="BV235" s="1193"/>
      <c r="BW235" s="1193"/>
      <c r="BX235" s="1193"/>
      <c r="BY235" s="1193"/>
      <c r="BZ235" s="1191"/>
      <c r="CA235" s="1412">
        <v>43248</v>
      </c>
      <c r="CB235" s="1413">
        <v>43248</v>
      </c>
      <c r="CC235" s="1193">
        <v>0</v>
      </c>
      <c r="CD235" s="1193">
        <v>0</v>
      </c>
      <c r="CE235" s="1193">
        <v>0</v>
      </c>
      <c r="CF235" s="1193">
        <v>0</v>
      </c>
      <c r="CG235" s="1193"/>
      <c r="CM235" s="1414">
        <v>0</v>
      </c>
      <c r="CO235" s="1415"/>
      <c r="CP235" s="1415"/>
      <c r="CQ235" s="1415"/>
      <c r="CR235" s="1415"/>
      <c r="CS235" s="1415"/>
      <c r="CT235" s="1293">
        <v>0</v>
      </c>
      <c r="CU235" s="1293">
        <v>0</v>
      </c>
    </row>
    <row r="236" spans="1:99" ht="15.6" x14ac:dyDescent="0.3">
      <c r="A236" s="1411">
        <v>21</v>
      </c>
      <c r="B236" s="1190" t="s">
        <v>1022</v>
      </c>
      <c r="C236" s="1191">
        <v>0</v>
      </c>
      <c r="D236" s="1192">
        <v>0</v>
      </c>
      <c r="E236" s="1193">
        <v>3</v>
      </c>
      <c r="F236" s="1193">
        <v>0</v>
      </c>
      <c r="G236" s="1193">
        <v>0</v>
      </c>
      <c r="H236" s="1193">
        <v>0</v>
      </c>
      <c r="I236" s="1193">
        <v>0</v>
      </c>
      <c r="J236" s="1193">
        <v>0</v>
      </c>
      <c r="K236" s="1194">
        <v>0</v>
      </c>
      <c r="L236" s="1194">
        <v>0</v>
      </c>
      <c r="M236" s="1194">
        <v>0</v>
      </c>
      <c r="N236" s="1195">
        <v>3</v>
      </c>
      <c r="O236" s="1196">
        <v>0</v>
      </c>
      <c r="P236" s="1193"/>
      <c r="Q236" s="1193"/>
      <c r="R236" s="1193"/>
      <c r="S236" s="1193"/>
      <c r="T236" s="1193"/>
      <c r="U236" s="1193"/>
      <c r="V236" s="1193"/>
      <c r="W236" s="1193"/>
      <c r="X236" s="1194"/>
      <c r="Y236" s="1194"/>
      <c r="Z236" s="1194"/>
      <c r="AA236" s="1195">
        <v>0</v>
      </c>
      <c r="AB236" s="1192">
        <v>0</v>
      </c>
      <c r="AC236" s="1193">
        <v>0</v>
      </c>
      <c r="AD236" s="1193">
        <v>0</v>
      </c>
      <c r="AE236" s="1193">
        <v>0</v>
      </c>
      <c r="AF236" s="1193">
        <v>0</v>
      </c>
      <c r="AG236" s="1195">
        <v>0</v>
      </c>
      <c r="AH236" s="1192">
        <v>0</v>
      </c>
      <c r="AI236" s="1193">
        <v>3</v>
      </c>
      <c r="AJ236" s="1193">
        <v>0</v>
      </c>
      <c r="AK236" s="1193">
        <v>0</v>
      </c>
      <c r="AL236" s="1193">
        <v>0</v>
      </c>
      <c r="AM236" s="1193">
        <v>0</v>
      </c>
      <c r="AN236" s="1193">
        <v>0</v>
      </c>
      <c r="AO236" s="1194">
        <v>0</v>
      </c>
      <c r="AP236" s="1194">
        <v>0</v>
      </c>
      <c r="AQ236" s="1194">
        <v>0</v>
      </c>
      <c r="AR236" s="1194">
        <v>0</v>
      </c>
      <c r="AS236" s="1195">
        <v>3</v>
      </c>
      <c r="AT236" s="1192">
        <v>0</v>
      </c>
      <c r="AU236" s="1193">
        <v>0</v>
      </c>
      <c r="AV236" s="1195">
        <v>0</v>
      </c>
      <c r="AW236" s="1192">
        <v>8335</v>
      </c>
      <c r="AX236" s="1193"/>
      <c r="AY236" s="1193"/>
      <c r="AZ236" s="1193"/>
      <c r="BA236" s="1193"/>
      <c r="BB236" s="1194"/>
      <c r="BC236" s="1194"/>
      <c r="BD236" s="1193"/>
      <c r="BE236" s="1192">
        <v>0</v>
      </c>
      <c r="BF236" s="1191">
        <v>0</v>
      </c>
      <c r="BG236" s="1196">
        <v>0</v>
      </c>
      <c r="BH236" s="1192">
        <v>0</v>
      </c>
      <c r="BI236" s="1192">
        <v>0</v>
      </c>
      <c r="BJ236" s="1192">
        <v>0</v>
      </c>
      <c r="BK236" s="1192">
        <v>0</v>
      </c>
      <c r="BL236" s="1192">
        <v>0</v>
      </c>
      <c r="BM236" s="1192">
        <v>0</v>
      </c>
      <c r="BN236" s="1192">
        <v>0</v>
      </c>
      <c r="BO236" s="1193">
        <v>0</v>
      </c>
      <c r="BP236" s="1193"/>
      <c r="BQ236" s="1191">
        <v>0</v>
      </c>
      <c r="BR236" s="1192"/>
      <c r="BS236" s="1193"/>
      <c r="BT236" s="1193"/>
      <c r="BU236" s="1193"/>
      <c r="BV236" s="1193"/>
      <c r="BW236" s="1193"/>
      <c r="BX236" s="1193"/>
      <c r="BY236" s="1193"/>
      <c r="BZ236" s="1191"/>
      <c r="CA236" s="1412">
        <v>25005</v>
      </c>
      <c r="CB236" s="1413">
        <v>25005</v>
      </c>
      <c r="CC236" s="1193">
        <v>0</v>
      </c>
      <c r="CD236" s="1193">
        <v>0</v>
      </c>
      <c r="CE236" s="1193">
        <v>0</v>
      </c>
      <c r="CF236" s="1193">
        <v>0</v>
      </c>
      <c r="CG236" s="1193"/>
      <c r="CM236" s="1414">
        <v>0</v>
      </c>
      <c r="CO236" s="1415"/>
      <c r="CP236" s="1415"/>
      <c r="CQ236" s="1415"/>
      <c r="CR236" s="1415">
        <v>0</v>
      </c>
      <c r="CS236" s="1415"/>
      <c r="CT236" s="1293">
        <v>0</v>
      </c>
      <c r="CU236" s="1293">
        <v>0</v>
      </c>
    </row>
    <row r="237" spans="1:99" ht="15.6" x14ac:dyDescent="0.3">
      <c r="A237" s="1411">
        <v>22</v>
      </c>
      <c r="B237" s="1190" t="s">
        <v>1795</v>
      </c>
      <c r="C237" s="1191">
        <v>0</v>
      </c>
      <c r="D237" s="1192">
        <v>0</v>
      </c>
      <c r="E237" s="1193">
        <v>0</v>
      </c>
      <c r="F237" s="1193">
        <v>0</v>
      </c>
      <c r="G237" s="1193">
        <v>0</v>
      </c>
      <c r="H237" s="1193">
        <v>0</v>
      </c>
      <c r="I237" s="1193">
        <v>0</v>
      </c>
      <c r="J237" s="1193">
        <v>0</v>
      </c>
      <c r="K237" s="1194">
        <v>0</v>
      </c>
      <c r="L237" s="1194">
        <v>0</v>
      </c>
      <c r="M237" s="1194">
        <v>0</v>
      </c>
      <c r="N237" s="1195">
        <v>0</v>
      </c>
      <c r="O237" s="1196">
        <v>0</v>
      </c>
      <c r="P237" s="1192"/>
      <c r="Q237" s="1193"/>
      <c r="R237" s="1193"/>
      <c r="S237" s="1193"/>
      <c r="T237" s="1193"/>
      <c r="U237" s="1193"/>
      <c r="V237" s="1193"/>
      <c r="W237" s="1193"/>
      <c r="X237" s="1194"/>
      <c r="Y237" s="1194"/>
      <c r="Z237" s="1194"/>
      <c r="AA237" s="1195">
        <v>0</v>
      </c>
      <c r="AB237" s="1192">
        <v>0</v>
      </c>
      <c r="AC237" s="1193">
        <v>0</v>
      </c>
      <c r="AD237" s="1193">
        <v>0</v>
      </c>
      <c r="AE237" s="1193">
        <v>0</v>
      </c>
      <c r="AF237" s="1193">
        <v>0</v>
      </c>
      <c r="AG237" s="1195">
        <v>0</v>
      </c>
      <c r="AH237" s="1192">
        <v>0</v>
      </c>
      <c r="AI237" s="1193">
        <v>0</v>
      </c>
      <c r="AJ237" s="1193">
        <v>0</v>
      </c>
      <c r="AK237" s="1193">
        <v>0</v>
      </c>
      <c r="AL237" s="1193">
        <v>0</v>
      </c>
      <c r="AM237" s="1193">
        <v>0</v>
      </c>
      <c r="AN237" s="1193">
        <v>0</v>
      </c>
      <c r="AO237" s="1194">
        <v>0</v>
      </c>
      <c r="AP237" s="1194">
        <v>0</v>
      </c>
      <c r="AQ237" s="1194">
        <v>0</v>
      </c>
      <c r="AR237" s="1194">
        <v>0</v>
      </c>
      <c r="AS237" s="1195">
        <v>0</v>
      </c>
      <c r="AT237" s="1192">
        <v>0</v>
      </c>
      <c r="AU237" s="1193">
        <v>0</v>
      </c>
      <c r="AV237" s="1195">
        <v>0</v>
      </c>
      <c r="AW237" s="1192">
        <v>0</v>
      </c>
      <c r="AX237" s="1193"/>
      <c r="AY237" s="1193"/>
      <c r="AZ237" s="1193"/>
      <c r="BA237" s="1193"/>
      <c r="BB237" s="1194"/>
      <c r="BC237" s="1194"/>
      <c r="BD237" s="1193"/>
      <c r="BE237" s="1192">
        <v>0</v>
      </c>
      <c r="BF237" s="1191">
        <v>0</v>
      </c>
      <c r="BG237" s="1196">
        <v>0</v>
      </c>
      <c r="BH237" s="1192">
        <v>0</v>
      </c>
      <c r="BI237" s="1192">
        <v>0</v>
      </c>
      <c r="BJ237" s="1192">
        <v>0</v>
      </c>
      <c r="BK237" s="1192">
        <v>0</v>
      </c>
      <c r="BL237" s="1192">
        <v>0</v>
      </c>
      <c r="BM237" s="1192">
        <v>0</v>
      </c>
      <c r="BN237" s="1192">
        <v>0</v>
      </c>
      <c r="BO237" s="1193">
        <v>0</v>
      </c>
      <c r="BP237" s="1193"/>
      <c r="BQ237" s="1191">
        <v>0</v>
      </c>
      <c r="BR237" s="1192"/>
      <c r="BS237" s="1193"/>
      <c r="BT237" s="1193"/>
      <c r="BU237" s="1193"/>
      <c r="BV237" s="1193"/>
      <c r="BW237" s="1193"/>
      <c r="BX237" s="1197"/>
      <c r="BY237" s="1193"/>
      <c r="BZ237" s="1191"/>
      <c r="CA237" s="1412">
        <v>0</v>
      </c>
      <c r="CB237" s="1413">
        <v>0</v>
      </c>
      <c r="CC237" s="1193">
        <v>0</v>
      </c>
      <c r="CD237" s="1193">
        <v>0</v>
      </c>
      <c r="CE237" s="1193">
        <v>0</v>
      </c>
      <c r="CF237" s="1193">
        <v>0</v>
      </c>
      <c r="CG237" s="1193"/>
      <c r="CM237" s="1414">
        <v>0</v>
      </c>
      <c r="CO237" s="1415">
        <v>0</v>
      </c>
      <c r="CP237" s="1415">
        <v>4</v>
      </c>
      <c r="CQ237" s="1415">
        <v>3</v>
      </c>
      <c r="CR237" s="1415">
        <v>3</v>
      </c>
      <c r="CS237" s="1415"/>
      <c r="CT237" s="1293">
        <v>10</v>
      </c>
      <c r="CU237" s="1293">
        <v>10</v>
      </c>
    </row>
    <row r="238" spans="1:99" ht="15.6" x14ac:dyDescent="0.3">
      <c r="A238" s="1411">
        <v>23</v>
      </c>
      <c r="B238" s="1190" t="s">
        <v>1023</v>
      </c>
      <c r="C238" s="1191">
        <v>0</v>
      </c>
      <c r="D238" s="1192">
        <v>0</v>
      </c>
      <c r="E238" s="1193">
        <v>3</v>
      </c>
      <c r="F238" s="1193">
        <v>0</v>
      </c>
      <c r="G238" s="1193">
        <v>0</v>
      </c>
      <c r="H238" s="1193">
        <v>0</v>
      </c>
      <c r="I238" s="1193">
        <v>0</v>
      </c>
      <c r="J238" s="1193">
        <v>0</v>
      </c>
      <c r="K238" s="1194">
        <v>0</v>
      </c>
      <c r="L238" s="1194">
        <v>0</v>
      </c>
      <c r="M238" s="1194">
        <v>0</v>
      </c>
      <c r="N238" s="1195">
        <v>3</v>
      </c>
      <c r="O238" s="1196">
        <v>0</v>
      </c>
      <c r="P238" s="1193"/>
      <c r="Q238" s="1193">
        <v>1</v>
      </c>
      <c r="R238" s="1193"/>
      <c r="S238" s="1193"/>
      <c r="T238" s="1193"/>
      <c r="U238" s="1193"/>
      <c r="V238" s="1193"/>
      <c r="W238" s="1193"/>
      <c r="X238" s="1194"/>
      <c r="Y238" s="1194"/>
      <c r="Z238" s="1194"/>
      <c r="AA238" s="1195">
        <v>1</v>
      </c>
      <c r="AB238" s="1192">
        <v>0</v>
      </c>
      <c r="AC238" s="1193">
        <v>0</v>
      </c>
      <c r="AD238" s="1193">
        <v>0</v>
      </c>
      <c r="AE238" s="1193">
        <v>0</v>
      </c>
      <c r="AF238" s="1193">
        <v>1</v>
      </c>
      <c r="AG238" s="1195">
        <v>1</v>
      </c>
      <c r="AH238" s="1192">
        <v>0</v>
      </c>
      <c r="AI238" s="1193">
        <v>2</v>
      </c>
      <c r="AJ238" s="1193">
        <v>0</v>
      </c>
      <c r="AK238" s="1193">
        <v>0</v>
      </c>
      <c r="AL238" s="1193">
        <v>0</v>
      </c>
      <c r="AM238" s="1193">
        <v>0</v>
      </c>
      <c r="AN238" s="1193">
        <v>0</v>
      </c>
      <c r="AO238" s="1194">
        <v>0</v>
      </c>
      <c r="AP238" s="1194">
        <v>0</v>
      </c>
      <c r="AQ238" s="1194">
        <v>0</v>
      </c>
      <c r="AR238" s="1194">
        <v>0</v>
      </c>
      <c r="AS238" s="1195">
        <v>2</v>
      </c>
      <c r="AT238" s="1192">
        <v>1</v>
      </c>
      <c r="AU238" s="1193">
        <v>1</v>
      </c>
      <c r="AV238" s="1195">
        <v>0</v>
      </c>
      <c r="AW238" s="1192">
        <v>5412</v>
      </c>
      <c r="AX238" s="1193"/>
      <c r="AY238" s="1193"/>
      <c r="AZ238" s="1193"/>
      <c r="BA238" s="1193"/>
      <c r="BB238" s="1194"/>
      <c r="BC238" s="1194"/>
      <c r="BD238" s="1193"/>
      <c r="BE238" s="1192">
        <v>0</v>
      </c>
      <c r="BF238" s="1191">
        <v>0</v>
      </c>
      <c r="BG238" s="1196">
        <v>0</v>
      </c>
      <c r="BH238" s="1192">
        <v>0</v>
      </c>
      <c r="BI238" s="1192">
        <v>0</v>
      </c>
      <c r="BJ238" s="1192">
        <v>0</v>
      </c>
      <c r="BK238" s="1192">
        <v>0</v>
      </c>
      <c r="BL238" s="1192">
        <v>0</v>
      </c>
      <c r="BM238" s="1192">
        <v>0</v>
      </c>
      <c r="BN238" s="1192">
        <v>0</v>
      </c>
      <c r="BO238" s="1193">
        <v>0</v>
      </c>
      <c r="BP238" s="1193"/>
      <c r="BQ238" s="1191">
        <v>0</v>
      </c>
      <c r="BR238" s="1192">
        <v>5412</v>
      </c>
      <c r="BS238" s="1193"/>
      <c r="BT238" s="1193"/>
      <c r="BU238" s="1193"/>
      <c r="BV238" s="1193"/>
      <c r="BW238" s="1193"/>
      <c r="BX238" s="1193"/>
      <c r="BY238" s="1193"/>
      <c r="BZ238" s="1191"/>
      <c r="CA238" s="1412">
        <v>10824</v>
      </c>
      <c r="CB238" s="1413">
        <v>16236</v>
      </c>
      <c r="CC238" s="1193">
        <v>0</v>
      </c>
      <c r="CD238" s="1193">
        <v>5412</v>
      </c>
      <c r="CE238" s="1193">
        <v>5412</v>
      </c>
      <c r="CF238" s="1193">
        <v>0</v>
      </c>
      <c r="CG238" s="1193"/>
      <c r="CM238" s="1414">
        <v>0</v>
      </c>
      <c r="CO238" s="1415"/>
      <c r="CP238" s="1415"/>
      <c r="CQ238" s="1415">
        <v>0</v>
      </c>
      <c r="CR238" s="1415"/>
      <c r="CS238" s="1415"/>
      <c r="CT238" s="1293">
        <v>0</v>
      </c>
      <c r="CU238" s="1293">
        <v>0</v>
      </c>
    </row>
    <row r="239" spans="1:99" ht="15.6" x14ac:dyDescent="0.3">
      <c r="A239" s="1411">
        <v>24</v>
      </c>
      <c r="B239" s="1190" t="s">
        <v>1024</v>
      </c>
      <c r="C239" s="1191">
        <v>0</v>
      </c>
      <c r="D239" s="1192">
        <v>0</v>
      </c>
      <c r="E239" s="1193">
        <v>0</v>
      </c>
      <c r="F239" s="1193">
        <v>0</v>
      </c>
      <c r="G239" s="1193">
        <v>0</v>
      </c>
      <c r="H239" s="1193">
        <v>0</v>
      </c>
      <c r="I239" s="1193">
        <v>0</v>
      </c>
      <c r="J239" s="1193">
        <v>0</v>
      </c>
      <c r="K239" s="1194">
        <v>23</v>
      </c>
      <c r="L239" s="1194">
        <v>0</v>
      </c>
      <c r="M239" s="1194">
        <v>0</v>
      </c>
      <c r="N239" s="1195">
        <v>23</v>
      </c>
      <c r="O239" s="1196">
        <v>0</v>
      </c>
      <c r="P239" s="1193"/>
      <c r="Q239" s="1193"/>
      <c r="R239" s="1193"/>
      <c r="S239" s="1193"/>
      <c r="T239" s="1193"/>
      <c r="U239" s="1193"/>
      <c r="V239" s="1193"/>
      <c r="W239" s="1193">
        <v>23</v>
      </c>
      <c r="X239" s="1194"/>
      <c r="Y239" s="1194"/>
      <c r="Z239" s="1194"/>
      <c r="AA239" s="1195">
        <v>23</v>
      </c>
      <c r="AB239" s="1192">
        <v>0</v>
      </c>
      <c r="AC239" s="1193">
        <v>0</v>
      </c>
      <c r="AD239" s="1193">
        <v>0</v>
      </c>
      <c r="AE239" s="1193">
        <v>13</v>
      </c>
      <c r="AF239" s="1193">
        <v>10</v>
      </c>
      <c r="AG239" s="1195">
        <v>23</v>
      </c>
      <c r="AH239" s="1192">
        <v>0</v>
      </c>
      <c r="AI239" s="1193">
        <v>0</v>
      </c>
      <c r="AJ239" s="1193">
        <v>0</v>
      </c>
      <c r="AK239" s="1193">
        <v>0</v>
      </c>
      <c r="AL239" s="1193">
        <v>0</v>
      </c>
      <c r="AM239" s="1193">
        <v>0</v>
      </c>
      <c r="AN239" s="1193">
        <v>0</v>
      </c>
      <c r="AO239" s="1194">
        <v>0</v>
      </c>
      <c r="AP239" s="1194">
        <v>0</v>
      </c>
      <c r="AQ239" s="1194">
        <v>0</v>
      </c>
      <c r="AR239" s="1194">
        <v>0</v>
      </c>
      <c r="AS239" s="1195">
        <v>0</v>
      </c>
      <c r="AT239" s="1192">
        <v>23</v>
      </c>
      <c r="AU239" s="1193">
        <v>23</v>
      </c>
      <c r="AV239" s="1195">
        <v>0</v>
      </c>
      <c r="AW239" s="1192">
        <v>5108</v>
      </c>
      <c r="AX239" s="1193"/>
      <c r="AY239" s="1193"/>
      <c r="AZ239" s="1193">
        <v>8115.0042999999996</v>
      </c>
      <c r="BA239" s="1193">
        <v>4000</v>
      </c>
      <c r="BB239" s="1194"/>
      <c r="BC239" s="1194">
        <v>5541.8</v>
      </c>
      <c r="BD239" s="1193"/>
      <c r="BE239" s="1192">
        <v>0</v>
      </c>
      <c r="BF239" s="1191">
        <v>0</v>
      </c>
      <c r="BG239" s="1196">
        <v>0</v>
      </c>
      <c r="BH239" s="1192">
        <v>0</v>
      </c>
      <c r="BI239" s="1192">
        <v>0</v>
      </c>
      <c r="BJ239" s="1192">
        <v>0</v>
      </c>
      <c r="BK239" s="1192">
        <v>0</v>
      </c>
      <c r="BL239" s="1192">
        <v>0</v>
      </c>
      <c r="BM239" s="1192">
        <v>0</v>
      </c>
      <c r="BN239" s="1192">
        <v>0</v>
      </c>
      <c r="BO239" s="1193">
        <v>0</v>
      </c>
      <c r="BP239" s="1193"/>
      <c r="BQ239" s="1191">
        <v>0</v>
      </c>
      <c r="BR239" s="1192">
        <v>55418</v>
      </c>
      <c r="BS239" s="1193"/>
      <c r="BT239" s="1193"/>
      <c r="BU239" s="1193"/>
      <c r="BV239" s="1193"/>
      <c r="BW239" s="1193"/>
      <c r="BX239" s="1193">
        <v>72043.400000000009</v>
      </c>
      <c r="BY239" s="1193"/>
      <c r="BZ239" s="1191"/>
      <c r="CA239" s="1412">
        <v>0</v>
      </c>
      <c r="CB239" s="1413">
        <v>127461.40000000001</v>
      </c>
      <c r="CC239" s="1193">
        <v>0</v>
      </c>
      <c r="CD239" s="1193">
        <v>127461.40000000001</v>
      </c>
      <c r="CE239" s="1193">
        <v>127461.40000000001</v>
      </c>
      <c r="CF239" s="1193">
        <v>0</v>
      </c>
      <c r="CG239" s="1193"/>
      <c r="CM239" s="1414">
        <v>13</v>
      </c>
      <c r="CO239" s="1415"/>
      <c r="CP239" s="1415"/>
      <c r="CQ239" s="1415"/>
      <c r="CR239" s="1415"/>
      <c r="CS239" s="1415"/>
      <c r="CT239" s="1293">
        <v>0</v>
      </c>
      <c r="CU239" s="1293">
        <v>-13</v>
      </c>
    </row>
    <row r="240" spans="1:99" ht="15.6" x14ac:dyDescent="0.3">
      <c r="A240" s="1411">
        <v>25</v>
      </c>
      <c r="B240" s="1190" t="s">
        <v>1025</v>
      </c>
      <c r="C240" s="1191">
        <v>0</v>
      </c>
      <c r="D240" s="1192">
        <v>0</v>
      </c>
      <c r="E240" s="1193">
        <v>102</v>
      </c>
      <c r="F240" s="1193">
        <v>0</v>
      </c>
      <c r="G240" s="1193">
        <v>0</v>
      </c>
      <c r="H240" s="1193">
        <v>0</v>
      </c>
      <c r="I240" s="1193">
        <v>0</v>
      </c>
      <c r="J240" s="1193">
        <v>0</v>
      </c>
      <c r="K240" s="1194">
        <v>0</v>
      </c>
      <c r="L240" s="1194">
        <v>0</v>
      </c>
      <c r="M240" s="1194">
        <v>0</v>
      </c>
      <c r="N240" s="1195">
        <v>102</v>
      </c>
      <c r="O240" s="1196">
        <v>0</v>
      </c>
      <c r="P240" s="1192"/>
      <c r="Q240" s="1193">
        <v>20</v>
      </c>
      <c r="R240" s="1193"/>
      <c r="S240" s="1193"/>
      <c r="T240" s="1193"/>
      <c r="U240" s="1193"/>
      <c r="V240" s="1193"/>
      <c r="W240" s="1193"/>
      <c r="X240" s="1194"/>
      <c r="Y240" s="1194"/>
      <c r="Z240" s="1194"/>
      <c r="AA240" s="1195">
        <v>20</v>
      </c>
      <c r="AB240" s="1192">
        <v>0</v>
      </c>
      <c r="AC240" s="1193">
        <v>0</v>
      </c>
      <c r="AD240" s="1193">
        <v>0</v>
      </c>
      <c r="AE240" s="1193">
        <v>0</v>
      </c>
      <c r="AF240" s="1193">
        <v>20</v>
      </c>
      <c r="AG240" s="1195">
        <v>20</v>
      </c>
      <c r="AH240" s="1192">
        <v>0</v>
      </c>
      <c r="AI240" s="1193">
        <v>82</v>
      </c>
      <c r="AJ240" s="1193">
        <v>0</v>
      </c>
      <c r="AK240" s="1193">
        <v>0</v>
      </c>
      <c r="AL240" s="1193">
        <v>0</v>
      </c>
      <c r="AM240" s="1193">
        <v>0</v>
      </c>
      <c r="AN240" s="1193">
        <v>0</v>
      </c>
      <c r="AO240" s="1194">
        <v>0</v>
      </c>
      <c r="AP240" s="1194">
        <v>0</v>
      </c>
      <c r="AQ240" s="1194">
        <v>0</v>
      </c>
      <c r="AR240" s="1194">
        <v>0</v>
      </c>
      <c r="AS240" s="1195">
        <v>82</v>
      </c>
      <c r="AT240" s="1192">
        <v>20</v>
      </c>
      <c r="AU240" s="1193">
        <v>20</v>
      </c>
      <c r="AV240" s="1195">
        <v>0</v>
      </c>
      <c r="AW240" s="1192">
        <v>15</v>
      </c>
      <c r="AX240" s="1193"/>
      <c r="AY240" s="1193"/>
      <c r="AZ240" s="1193"/>
      <c r="BA240" s="1193"/>
      <c r="BB240" s="1194"/>
      <c r="BC240" s="1194"/>
      <c r="BD240" s="1193"/>
      <c r="BE240" s="1192">
        <v>0</v>
      </c>
      <c r="BF240" s="1191">
        <v>0</v>
      </c>
      <c r="BG240" s="1196">
        <v>0</v>
      </c>
      <c r="BH240" s="1192">
        <v>0</v>
      </c>
      <c r="BI240" s="1192">
        <v>0</v>
      </c>
      <c r="BJ240" s="1192">
        <v>0</v>
      </c>
      <c r="BK240" s="1192">
        <v>0</v>
      </c>
      <c r="BL240" s="1192">
        <v>0</v>
      </c>
      <c r="BM240" s="1192">
        <v>0</v>
      </c>
      <c r="BN240" s="1192">
        <v>0</v>
      </c>
      <c r="BO240" s="1193">
        <v>0</v>
      </c>
      <c r="BP240" s="1193"/>
      <c r="BQ240" s="1191">
        <v>0</v>
      </c>
      <c r="BR240" s="1192">
        <v>300</v>
      </c>
      <c r="BS240" s="1193"/>
      <c r="BT240" s="1193"/>
      <c r="BU240" s="1193"/>
      <c r="BV240" s="1193"/>
      <c r="BW240" s="1193"/>
      <c r="BX240" s="1193"/>
      <c r="BY240" s="1197"/>
      <c r="BZ240" s="1191"/>
      <c r="CA240" s="1412">
        <v>1230</v>
      </c>
      <c r="CB240" s="1413">
        <v>1530</v>
      </c>
      <c r="CC240" s="1193">
        <v>0</v>
      </c>
      <c r="CD240" s="1193">
        <v>300</v>
      </c>
      <c r="CE240" s="1193">
        <v>300</v>
      </c>
      <c r="CF240" s="1193">
        <v>0</v>
      </c>
      <c r="CG240" s="1193"/>
      <c r="CM240" s="1414">
        <v>0</v>
      </c>
      <c r="CO240" s="1415">
        <v>14</v>
      </c>
      <c r="CP240" s="1415">
        <v>33</v>
      </c>
      <c r="CQ240" s="1415">
        <v>3</v>
      </c>
      <c r="CR240" s="1415">
        <v>18</v>
      </c>
      <c r="CS240" s="1415"/>
      <c r="CT240" s="1293">
        <v>68</v>
      </c>
      <c r="CU240" s="1293">
        <v>68</v>
      </c>
    </row>
    <row r="241" spans="1:99" ht="15.6" x14ac:dyDescent="0.3">
      <c r="A241" s="1411">
        <v>26</v>
      </c>
      <c r="B241" s="1190" t="s">
        <v>1796</v>
      </c>
      <c r="C241" s="1191">
        <v>0</v>
      </c>
      <c r="D241" s="1192">
        <v>0</v>
      </c>
      <c r="E241" s="1193">
        <v>8</v>
      </c>
      <c r="F241" s="1193">
        <v>0</v>
      </c>
      <c r="G241" s="1193">
        <v>0</v>
      </c>
      <c r="H241" s="1193">
        <v>0</v>
      </c>
      <c r="I241" s="1193">
        <v>0</v>
      </c>
      <c r="J241" s="1193">
        <v>0</v>
      </c>
      <c r="K241" s="1194">
        <v>0</v>
      </c>
      <c r="L241" s="1194">
        <v>0</v>
      </c>
      <c r="M241" s="1194">
        <v>0</v>
      </c>
      <c r="N241" s="1195">
        <v>8</v>
      </c>
      <c r="O241" s="1196">
        <v>0</v>
      </c>
      <c r="P241" s="1192"/>
      <c r="Q241" s="1193"/>
      <c r="R241" s="1193"/>
      <c r="S241" s="1193"/>
      <c r="T241" s="1193"/>
      <c r="U241" s="1193"/>
      <c r="V241" s="1193"/>
      <c r="W241" s="1193"/>
      <c r="X241" s="1194"/>
      <c r="Y241" s="1194"/>
      <c r="Z241" s="1194"/>
      <c r="AA241" s="1195">
        <v>0</v>
      </c>
      <c r="AB241" s="1192">
        <v>0</v>
      </c>
      <c r="AC241" s="1193">
        <v>0</v>
      </c>
      <c r="AD241" s="1193">
        <v>0</v>
      </c>
      <c r="AE241" s="1193">
        <v>0</v>
      </c>
      <c r="AF241" s="1193">
        <v>0</v>
      </c>
      <c r="AG241" s="1195">
        <v>0</v>
      </c>
      <c r="AH241" s="1192">
        <v>0</v>
      </c>
      <c r="AI241" s="1193">
        <v>8</v>
      </c>
      <c r="AJ241" s="1193">
        <v>0</v>
      </c>
      <c r="AK241" s="1193">
        <v>0</v>
      </c>
      <c r="AL241" s="1193">
        <v>0</v>
      </c>
      <c r="AM241" s="1193">
        <v>0</v>
      </c>
      <c r="AN241" s="1193">
        <v>0</v>
      </c>
      <c r="AO241" s="1194">
        <v>0</v>
      </c>
      <c r="AP241" s="1194">
        <v>0</v>
      </c>
      <c r="AQ241" s="1194">
        <v>0</v>
      </c>
      <c r="AR241" s="1194">
        <v>0</v>
      </c>
      <c r="AS241" s="1195">
        <v>8</v>
      </c>
      <c r="AT241" s="1192">
        <v>0</v>
      </c>
      <c r="AU241" s="1193">
        <v>0</v>
      </c>
      <c r="AV241" s="1195">
        <v>0</v>
      </c>
      <c r="AW241" s="1192">
        <v>1175</v>
      </c>
      <c r="AX241" s="1193"/>
      <c r="AY241" s="1193"/>
      <c r="AZ241" s="1193"/>
      <c r="BA241" s="1193"/>
      <c r="BB241" s="1194"/>
      <c r="BC241" s="1194"/>
      <c r="BD241" s="1193"/>
      <c r="BE241" s="1192">
        <v>0</v>
      </c>
      <c r="BF241" s="1191">
        <v>0</v>
      </c>
      <c r="BG241" s="1196">
        <v>0</v>
      </c>
      <c r="BH241" s="1192">
        <v>0</v>
      </c>
      <c r="BI241" s="1192">
        <v>0</v>
      </c>
      <c r="BJ241" s="1192">
        <v>0</v>
      </c>
      <c r="BK241" s="1192">
        <v>0</v>
      </c>
      <c r="BL241" s="1192">
        <v>0</v>
      </c>
      <c r="BM241" s="1192">
        <v>0</v>
      </c>
      <c r="BN241" s="1192">
        <v>0</v>
      </c>
      <c r="BO241" s="1193">
        <v>0</v>
      </c>
      <c r="BP241" s="1193"/>
      <c r="BQ241" s="1191">
        <v>0</v>
      </c>
      <c r="BR241" s="1192"/>
      <c r="BS241" s="1193"/>
      <c r="BT241" s="1193"/>
      <c r="BU241" s="1193"/>
      <c r="BV241" s="1193"/>
      <c r="BW241" s="1197"/>
      <c r="BX241" s="1193"/>
      <c r="BY241" s="1193"/>
      <c r="BZ241" s="1191"/>
      <c r="CA241" s="1412">
        <v>9400</v>
      </c>
      <c r="CB241" s="1413">
        <v>9400</v>
      </c>
      <c r="CC241" s="1193">
        <v>0</v>
      </c>
      <c r="CD241" s="1193">
        <v>0</v>
      </c>
      <c r="CE241" s="1193">
        <v>0</v>
      </c>
      <c r="CF241" s="1193">
        <v>0</v>
      </c>
      <c r="CG241" s="1193"/>
      <c r="CM241" s="1414">
        <v>0</v>
      </c>
      <c r="CN241" s="1233"/>
      <c r="CO241" s="1416">
        <v>6</v>
      </c>
      <c r="CP241" s="1416">
        <v>24</v>
      </c>
      <c r="CQ241" s="1416">
        <v>12</v>
      </c>
      <c r="CR241" s="1416">
        <v>2</v>
      </c>
      <c r="CS241" s="1416"/>
      <c r="CT241" s="1293">
        <v>44</v>
      </c>
      <c r="CU241" s="1294">
        <v>44</v>
      </c>
    </row>
    <row r="242" spans="1:99" ht="15.6" x14ac:dyDescent="0.3">
      <c r="A242" s="1411">
        <v>27</v>
      </c>
      <c r="B242" s="1190" t="s">
        <v>1026</v>
      </c>
      <c r="C242" s="1191">
        <v>4</v>
      </c>
      <c r="D242" s="1192">
        <v>0</v>
      </c>
      <c r="E242" s="1193">
        <v>0</v>
      </c>
      <c r="F242" s="1193">
        <v>0</v>
      </c>
      <c r="G242" s="1193">
        <v>0</v>
      </c>
      <c r="H242" s="1193">
        <v>0</v>
      </c>
      <c r="I242" s="1193">
        <v>0</v>
      </c>
      <c r="J242" s="1193">
        <v>0</v>
      </c>
      <c r="K242" s="1194">
        <v>0</v>
      </c>
      <c r="L242" s="1194">
        <v>137</v>
      </c>
      <c r="M242" s="1194">
        <v>0</v>
      </c>
      <c r="N242" s="1195">
        <v>137</v>
      </c>
      <c r="O242" s="1196">
        <v>0</v>
      </c>
      <c r="P242" s="1193">
        <v>4</v>
      </c>
      <c r="Q242" s="1193"/>
      <c r="R242" s="1193"/>
      <c r="S242" s="1193"/>
      <c r="T242" s="1193"/>
      <c r="U242" s="1193"/>
      <c r="V242" s="1193"/>
      <c r="W242" s="1193"/>
      <c r="X242" s="1194">
        <v>130</v>
      </c>
      <c r="Y242" s="1194"/>
      <c r="Z242" s="1194"/>
      <c r="AA242" s="1195">
        <v>134</v>
      </c>
      <c r="AB242" s="1192">
        <v>0</v>
      </c>
      <c r="AC242" s="1193">
        <v>0</v>
      </c>
      <c r="AD242" s="1193">
        <v>9</v>
      </c>
      <c r="AE242" s="1193">
        <v>93</v>
      </c>
      <c r="AF242" s="1193">
        <v>32</v>
      </c>
      <c r="AG242" s="1195">
        <v>134</v>
      </c>
      <c r="AH242" s="1192">
        <v>0</v>
      </c>
      <c r="AI242" s="1193">
        <v>0</v>
      </c>
      <c r="AJ242" s="1193">
        <v>0</v>
      </c>
      <c r="AK242" s="1193">
        <v>0</v>
      </c>
      <c r="AL242" s="1193">
        <v>0</v>
      </c>
      <c r="AM242" s="1193">
        <v>0</v>
      </c>
      <c r="AN242" s="1193">
        <v>0</v>
      </c>
      <c r="AO242" s="1194">
        <v>0</v>
      </c>
      <c r="AP242" s="1194">
        <v>7</v>
      </c>
      <c r="AQ242" s="1194">
        <v>0</v>
      </c>
      <c r="AR242" s="1194">
        <v>0</v>
      </c>
      <c r="AS242" s="1195">
        <v>7</v>
      </c>
      <c r="AT242" s="1192">
        <v>134</v>
      </c>
      <c r="AU242" s="1193">
        <v>134</v>
      </c>
      <c r="AV242" s="1195">
        <v>0</v>
      </c>
      <c r="AW242" s="1192">
        <v>1500</v>
      </c>
      <c r="AX242" s="1193"/>
      <c r="AY242" s="1193"/>
      <c r="AZ242" s="1193"/>
      <c r="BA242" s="1193"/>
      <c r="BB242" s="1194"/>
      <c r="BC242" s="1194"/>
      <c r="BD242" s="1193"/>
      <c r="BE242" s="1192">
        <v>1391</v>
      </c>
      <c r="BF242" s="1191">
        <v>0</v>
      </c>
      <c r="BG242" s="1196">
        <v>0</v>
      </c>
      <c r="BH242" s="1192">
        <v>0</v>
      </c>
      <c r="BI242" s="1192">
        <v>0</v>
      </c>
      <c r="BJ242" s="1192">
        <v>0</v>
      </c>
      <c r="BK242" s="1192">
        <v>0</v>
      </c>
      <c r="BL242" s="1192">
        <v>0</v>
      </c>
      <c r="BM242" s="1192">
        <v>0</v>
      </c>
      <c r="BN242" s="1192">
        <v>0</v>
      </c>
      <c r="BO242" s="1193">
        <v>0</v>
      </c>
      <c r="BP242" s="1193"/>
      <c r="BQ242" s="1191">
        <v>0</v>
      </c>
      <c r="BR242" s="1192">
        <v>38948</v>
      </c>
      <c r="BS242" s="1193"/>
      <c r="BT242" s="1193"/>
      <c r="BU242" s="1193"/>
      <c r="BV242" s="1193">
        <v>12519</v>
      </c>
      <c r="BW242" s="1197">
        <v>129363</v>
      </c>
      <c r="BX242" s="1193"/>
      <c r="BY242" s="1193"/>
      <c r="BZ242" s="1191"/>
      <c r="CA242" s="1412">
        <v>9737</v>
      </c>
      <c r="CB242" s="1413">
        <v>190567</v>
      </c>
      <c r="CC242" s="1193">
        <v>0</v>
      </c>
      <c r="CD242" s="1193">
        <v>180830</v>
      </c>
      <c r="CE242" s="1193">
        <v>180830</v>
      </c>
      <c r="CF242" s="1193">
        <v>0</v>
      </c>
      <c r="CG242" s="1193"/>
      <c r="CM242" s="1414">
        <v>89</v>
      </c>
      <c r="CN242" s="1233"/>
      <c r="CO242" s="1416"/>
      <c r="CP242" s="1416"/>
      <c r="CQ242" s="1416"/>
      <c r="CR242" s="1416">
        <v>3</v>
      </c>
      <c r="CS242" s="1416"/>
      <c r="CT242" s="1293">
        <v>3</v>
      </c>
      <c r="CU242" s="1293">
        <v>-86</v>
      </c>
    </row>
    <row r="243" spans="1:99" ht="15.6" x14ac:dyDescent="0.3">
      <c r="A243" s="1411">
        <v>28</v>
      </c>
      <c r="B243" s="1190" t="s">
        <v>1027</v>
      </c>
      <c r="C243" s="1191">
        <v>12</v>
      </c>
      <c r="D243" s="1192">
        <v>0</v>
      </c>
      <c r="E243" s="1193">
        <v>0</v>
      </c>
      <c r="F243" s="1193">
        <v>0</v>
      </c>
      <c r="G243" s="1193">
        <v>0</v>
      </c>
      <c r="H243" s="1193">
        <v>0</v>
      </c>
      <c r="I243" s="1193">
        <v>10</v>
      </c>
      <c r="J243" s="1193">
        <v>0</v>
      </c>
      <c r="K243" s="1194">
        <v>0</v>
      </c>
      <c r="L243" s="1194">
        <v>69</v>
      </c>
      <c r="M243" s="1194">
        <v>0</v>
      </c>
      <c r="N243" s="1195">
        <v>79</v>
      </c>
      <c r="O243" s="1196">
        <v>0</v>
      </c>
      <c r="P243" s="1193">
        <v>12</v>
      </c>
      <c r="Q243" s="1193"/>
      <c r="R243" s="1193"/>
      <c r="S243" s="1193"/>
      <c r="T243" s="1193"/>
      <c r="U243" s="1193">
        <v>10</v>
      </c>
      <c r="V243" s="1193"/>
      <c r="W243" s="1193"/>
      <c r="X243" s="1194">
        <v>69</v>
      </c>
      <c r="Y243" s="1194"/>
      <c r="Z243" s="1194"/>
      <c r="AA243" s="1195">
        <v>91</v>
      </c>
      <c r="AB243" s="1192">
        <v>0</v>
      </c>
      <c r="AC243" s="1193">
        <v>0</v>
      </c>
      <c r="AD243" s="1193">
        <v>4</v>
      </c>
      <c r="AE243" s="1193">
        <v>65</v>
      </c>
      <c r="AF243" s="1193">
        <v>22</v>
      </c>
      <c r="AG243" s="1195">
        <v>91</v>
      </c>
      <c r="AH243" s="1192">
        <v>0</v>
      </c>
      <c r="AI243" s="1193">
        <v>0</v>
      </c>
      <c r="AJ243" s="1193">
        <v>0</v>
      </c>
      <c r="AK243" s="1193">
        <v>0</v>
      </c>
      <c r="AL243" s="1193">
        <v>0</v>
      </c>
      <c r="AM243" s="1193">
        <v>0</v>
      </c>
      <c r="AN243" s="1193">
        <v>0</v>
      </c>
      <c r="AO243" s="1194">
        <v>0</v>
      </c>
      <c r="AP243" s="1194">
        <v>0</v>
      </c>
      <c r="AQ243" s="1194">
        <v>0</v>
      </c>
      <c r="AR243" s="1194">
        <v>0</v>
      </c>
      <c r="AS243" s="1195">
        <v>0</v>
      </c>
      <c r="AT243" s="1192">
        <v>91</v>
      </c>
      <c r="AU243" s="1193">
        <v>91</v>
      </c>
      <c r="AV243" s="1195">
        <v>0</v>
      </c>
      <c r="AW243" s="1192">
        <v>687</v>
      </c>
      <c r="AX243" s="1193"/>
      <c r="AY243" s="1193"/>
      <c r="AZ243" s="1193"/>
      <c r="BA243" s="1193">
        <v>858.75</v>
      </c>
      <c r="BB243" s="1194"/>
      <c r="BC243" s="1194"/>
      <c r="BD243" s="1193"/>
      <c r="BE243" s="1192">
        <v>858.75</v>
      </c>
      <c r="BF243" s="1191">
        <v>0</v>
      </c>
      <c r="BG243" s="1196">
        <v>0</v>
      </c>
      <c r="BH243" s="1192">
        <v>0</v>
      </c>
      <c r="BI243" s="1192">
        <v>0</v>
      </c>
      <c r="BJ243" s="1192">
        <v>0</v>
      </c>
      <c r="BK243" s="1192">
        <v>0</v>
      </c>
      <c r="BL243" s="1192">
        <v>0</v>
      </c>
      <c r="BM243" s="1192">
        <v>0</v>
      </c>
      <c r="BN243" s="1192">
        <v>0</v>
      </c>
      <c r="BO243" s="1193">
        <v>0</v>
      </c>
      <c r="BP243" s="1193"/>
      <c r="BQ243" s="1191">
        <v>0</v>
      </c>
      <c r="BR243" s="1192">
        <v>8587.5</v>
      </c>
      <c r="BS243" s="1193"/>
      <c r="BT243" s="1193"/>
      <c r="BU243" s="1193"/>
      <c r="BV243" s="1193">
        <v>3435</v>
      </c>
      <c r="BW243" s="1197">
        <v>55818.75</v>
      </c>
      <c r="BX243" s="1193"/>
      <c r="BY243" s="1193"/>
      <c r="BZ243" s="1191"/>
      <c r="CA243" s="1412">
        <v>0</v>
      </c>
      <c r="CB243" s="1413">
        <v>67841.25</v>
      </c>
      <c r="CC243" s="1193">
        <v>0</v>
      </c>
      <c r="CD243" s="1193">
        <v>67841.25</v>
      </c>
      <c r="CE243" s="1193">
        <v>67841.25</v>
      </c>
      <c r="CF243" s="1193">
        <v>0</v>
      </c>
      <c r="CG243" s="1193"/>
      <c r="CM243" s="1414">
        <v>53</v>
      </c>
      <c r="CN243" s="1233"/>
      <c r="CO243" s="1416">
        <v>12</v>
      </c>
      <c r="CP243" s="1416">
        <v>4</v>
      </c>
      <c r="CQ243" s="1416">
        <v>0</v>
      </c>
      <c r="CR243" s="1416">
        <v>12</v>
      </c>
      <c r="CS243" s="1416"/>
      <c r="CT243" s="1293">
        <v>28</v>
      </c>
      <c r="CU243" s="1293">
        <v>-25</v>
      </c>
    </row>
    <row r="244" spans="1:99" ht="15.6" x14ac:dyDescent="0.3">
      <c r="A244" s="1411">
        <v>29</v>
      </c>
      <c r="B244" s="1190" t="s">
        <v>1028</v>
      </c>
      <c r="C244" s="1191">
        <v>8</v>
      </c>
      <c r="D244" s="1192">
        <v>0</v>
      </c>
      <c r="E244" s="1193">
        <v>0</v>
      </c>
      <c r="F244" s="1193">
        <v>0</v>
      </c>
      <c r="G244" s="1193">
        <v>0</v>
      </c>
      <c r="H244" s="1193">
        <v>0</v>
      </c>
      <c r="I244" s="1193">
        <v>0</v>
      </c>
      <c r="J244" s="1193">
        <v>0</v>
      </c>
      <c r="K244" s="1194">
        <v>0</v>
      </c>
      <c r="L244" s="1194">
        <v>149</v>
      </c>
      <c r="M244" s="1194">
        <v>0</v>
      </c>
      <c r="N244" s="1195">
        <v>149</v>
      </c>
      <c r="O244" s="1196">
        <v>0</v>
      </c>
      <c r="P244" s="1193">
        <v>8</v>
      </c>
      <c r="Q244" s="1193"/>
      <c r="R244" s="1193"/>
      <c r="S244" s="1193"/>
      <c r="T244" s="1193"/>
      <c r="U244" s="1193"/>
      <c r="V244" s="1193"/>
      <c r="W244" s="1193"/>
      <c r="X244" s="1194">
        <v>52</v>
      </c>
      <c r="Y244" s="1194"/>
      <c r="Z244" s="1194"/>
      <c r="AA244" s="1195">
        <v>60</v>
      </c>
      <c r="AB244" s="1192">
        <v>0</v>
      </c>
      <c r="AC244" s="1193">
        <v>0</v>
      </c>
      <c r="AD244" s="1193">
        <v>8</v>
      </c>
      <c r="AE244" s="1193">
        <v>48</v>
      </c>
      <c r="AF244" s="1193">
        <v>4</v>
      </c>
      <c r="AG244" s="1195">
        <v>60</v>
      </c>
      <c r="AH244" s="1192">
        <v>0</v>
      </c>
      <c r="AI244" s="1193">
        <v>0</v>
      </c>
      <c r="AJ244" s="1193">
        <v>0</v>
      </c>
      <c r="AK244" s="1193">
        <v>0</v>
      </c>
      <c r="AL244" s="1193">
        <v>0</v>
      </c>
      <c r="AM244" s="1193">
        <v>0</v>
      </c>
      <c r="AN244" s="1193">
        <v>0</v>
      </c>
      <c r="AO244" s="1194">
        <v>0</v>
      </c>
      <c r="AP244" s="1194">
        <v>97</v>
      </c>
      <c r="AQ244" s="1194">
        <v>0</v>
      </c>
      <c r="AR244" s="1194">
        <v>0</v>
      </c>
      <c r="AS244" s="1195">
        <v>97</v>
      </c>
      <c r="AT244" s="1192">
        <v>60</v>
      </c>
      <c r="AU244" s="1193">
        <v>60</v>
      </c>
      <c r="AV244" s="1195">
        <v>0</v>
      </c>
      <c r="AW244" s="1192">
        <v>528</v>
      </c>
      <c r="AX244" s="1193"/>
      <c r="AY244" s="1193"/>
      <c r="AZ244" s="1193">
        <v>601.125</v>
      </c>
      <c r="BA244" s="1193"/>
      <c r="BB244" s="1194"/>
      <c r="BC244" s="1194"/>
      <c r="BD244" s="1193"/>
      <c r="BE244" s="1192">
        <v>636.62</v>
      </c>
      <c r="BF244" s="1191">
        <v>0</v>
      </c>
      <c r="BG244" s="1196">
        <v>0</v>
      </c>
      <c r="BH244" s="1192">
        <v>0</v>
      </c>
      <c r="BI244" s="1192">
        <v>0</v>
      </c>
      <c r="BJ244" s="1192">
        <v>0</v>
      </c>
      <c r="BK244" s="1192">
        <v>0</v>
      </c>
      <c r="BL244" s="1192">
        <v>0</v>
      </c>
      <c r="BM244" s="1192">
        <v>0</v>
      </c>
      <c r="BN244" s="1192">
        <v>0</v>
      </c>
      <c r="BO244" s="1193">
        <v>0</v>
      </c>
      <c r="BP244" s="1193"/>
      <c r="BQ244" s="1191">
        <v>0</v>
      </c>
      <c r="BR244" s="1192"/>
      <c r="BS244" s="1193"/>
      <c r="BT244" s="1193"/>
      <c r="BU244" s="1193"/>
      <c r="BV244" s="1193">
        <v>5092.96</v>
      </c>
      <c r="BW244" s="1193">
        <v>28011.279999999999</v>
      </c>
      <c r="BX244" s="1193"/>
      <c r="BY244" s="1193"/>
      <c r="BZ244" s="1191"/>
      <c r="CA244" s="1412">
        <v>61752.14</v>
      </c>
      <c r="CB244" s="1413">
        <v>94856.38</v>
      </c>
      <c r="CC244" s="1193">
        <v>0</v>
      </c>
      <c r="CD244" s="1193">
        <v>33104.240000000005</v>
      </c>
      <c r="CE244" s="1193">
        <v>33104.239999999998</v>
      </c>
      <c r="CF244" s="1193">
        <v>0</v>
      </c>
      <c r="CG244" s="1193"/>
      <c r="CM244" s="1414">
        <v>40</v>
      </c>
      <c r="CN244" s="1233"/>
      <c r="CO244" s="1416"/>
      <c r="CP244" s="1416">
        <v>0</v>
      </c>
      <c r="CQ244" s="1416"/>
      <c r="CR244" s="1416"/>
      <c r="CS244" s="1416"/>
      <c r="CT244" s="1293">
        <v>0</v>
      </c>
      <c r="CU244" s="1293">
        <v>-40</v>
      </c>
    </row>
    <row r="245" spans="1:99" ht="15.6" x14ac:dyDescent="0.3">
      <c r="A245" s="1411">
        <v>30</v>
      </c>
      <c r="B245" s="1190" t="s">
        <v>1797</v>
      </c>
      <c r="C245" s="1191">
        <v>0</v>
      </c>
      <c r="D245" s="1192">
        <v>0</v>
      </c>
      <c r="E245" s="1193">
        <v>0</v>
      </c>
      <c r="F245" s="1193">
        <v>0</v>
      </c>
      <c r="G245" s="1193">
        <v>0</v>
      </c>
      <c r="H245" s="1193">
        <v>7</v>
      </c>
      <c r="I245" s="1193">
        <v>0</v>
      </c>
      <c r="J245" s="1193">
        <v>0</v>
      </c>
      <c r="K245" s="1194">
        <v>0</v>
      </c>
      <c r="L245" s="1194">
        <v>200</v>
      </c>
      <c r="M245" s="1194">
        <v>0</v>
      </c>
      <c r="N245" s="1195">
        <v>207</v>
      </c>
      <c r="O245" s="1196">
        <v>0</v>
      </c>
      <c r="P245" s="1193"/>
      <c r="Q245" s="1193"/>
      <c r="R245" s="1193"/>
      <c r="S245" s="1193"/>
      <c r="T245" s="1193"/>
      <c r="U245" s="1193"/>
      <c r="V245" s="1193"/>
      <c r="W245" s="1193"/>
      <c r="X245" s="1194"/>
      <c r="Y245" s="1194"/>
      <c r="Z245" s="1194"/>
      <c r="AA245" s="1195">
        <v>0</v>
      </c>
      <c r="AB245" s="1192">
        <v>0</v>
      </c>
      <c r="AC245" s="1193">
        <v>0</v>
      </c>
      <c r="AD245" s="1193">
        <v>0</v>
      </c>
      <c r="AE245" s="1193">
        <v>0</v>
      </c>
      <c r="AF245" s="1193">
        <v>0</v>
      </c>
      <c r="AG245" s="1195">
        <v>0</v>
      </c>
      <c r="AH245" s="1192">
        <v>0</v>
      </c>
      <c r="AI245" s="1193">
        <v>0</v>
      </c>
      <c r="AJ245" s="1193">
        <v>0</v>
      </c>
      <c r="AK245" s="1193">
        <v>0</v>
      </c>
      <c r="AL245" s="1193">
        <v>7</v>
      </c>
      <c r="AM245" s="1193">
        <v>0</v>
      </c>
      <c r="AN245" s="1193">
        <v>0</v>
      </c>
      <c r="AO245" s="1194">
        <v>0</v>
      </c>
      <c r="AP245" s="1194">
        <v>200</v>
      </c>
      <c r="AQ245" s="1194">
        <v>0</v>
      </c>
      <c r="AR245" s="1194">
        <v>0</v>
      </c>
      <c r="AS245" s="1195">
        <v>207</v>
      </c>
      <c r="AT245" s="1192">
        <v>0</v>
      </c>
      <c r="AU245" s="1193">
        <v>0</v>
      </c>
      <c r="AV245" s="1195">
        <v>0</v>
      </c>
      <c r="AW245" s="1192">
        <v>0</v>
      </c>
      <c r="AX245" s="1193"/>
      <c r="AY245" s="1193"/>
      <c r="AZ245" s="1193">
        <v>687</v>
      </c>
      <c r="BA245" s="1193"/>
      <c r="BB245" s="1194"/>
      <c r="BC245" s="1194"/>
      <c r="BD245" s="1193"/>
      <c r="BE245" s="1192">
        <v>531.28</v>
      </c>
      <c r="BF245" s="1191">
        <v>0</v>
      </c>
      <c r="BG245" s="1196">
        <v>0</v>
      </c>
      <c r="BH245" s="1192">
        <v>0</v>
      </c>
      <c r="BI245" s="1192">
        <v>0</v>
      </c>
      <c r="BJ245" s="1192">
        <v>0</v>
      </c>
      <c r="BK245" s="1192">
        <v>0</v>
      </c>
      <c r="BL245" s="1192">
        <v>0</v>
      </c>
      <c r="BM245" s="1192">
        <v>0</v>
      </c>
      <c r="BN245" s="1192">
        <v>0</v>
      </c>
      <c r="BO245" s="1193">
        <v>0</v>
      </c>
      <c r="BP245" s="1193"/>
      <c r="BQ245" s="1191">
        <v>0</v>
      </c>
      <c r="BR245" s="1192"/>
      <c r="BS245" s="1193"/>
      <c r="BT245" s="1193"/>
      <c r="BU245" s="1193"/>
      <c r="BV245" s="1193"/>
      <c r="BW245" s="1193"/>
      <c r="BX245" s="1193"/>
      <c r="BY245" s="1193"/>
      <c r="BZ245" s="1191"/>
      <c r="CA245" s="1412">
        <v>111065</v>
      </c>
      <c r="CB245" s="1413">
        <v>111065</v>
      </c>
      <c r="CC245" s="1193">
        <v>0</v>
      </c>
      <c r="CD245" s="1193">
        <v>0</v>
      </c>
      <c r="CE245" s="1193">
        <v>0</v>
      </c>
      <c r="CF245" s="1193">
        <v>0</v>
      </c>
      <c r="CG245" s="1193"/>
      <c r="CM245" s="1414"/>
      <c r="CN245" s="1233"/>
      <c r="CO245" s="1416"/>
      <c r="CP245" s="1416"/>
      <c r="CQ245" s="1416"/>
      <c r="CR245" s="1416"/>
      <c r="CS245" s="1416"/>
      <c r="CT245" s="1293"/>
      <c r="CU245" s="1293"/>
    </row>
    <row r="246" spans="1:99" ht="15.6" x14ac:dyDescent="0.3">
      <c r="A246" s="1411">
        <v>31</v>
      </c>
      <c r="B246" s="1190" t="s">
        <v>1030</v>
      </c>
      <c r="C246" s="1191">
        <v>4</v>
      </c>
      <c r="D246" s="1192">
        <v>0</v>
      </c>
      <c r="E246" s="1193">
        <v>0</v>
      </c>
      <c r="F246" s="1193">
        <v>0</v>
      </c>
      <c r="G246" s="1193">
        <v>0</v>
      </c>
      <c r="H246" s="1193">
        <v>0</v>
      </c>
      <c r="I246" s="1193">
        <v>0</v>
      </c>
      <c r="J246" s="1193">
        <v>0</v>
      </c>
      <c r="K246" s="1194">
        <v>0</v>
      </c>
      <c r="L246" s="1194">
        <v>698</v>
      </c>
      <c r="M246" s="1194">
        <v>0</v>
      </c>
      <c r="N246" s="1195">
        <v>698</v>
      </c>
      <c r="O246" s="1196">
        <v>0</v>
      </c>
      <c r="P246" s="1193">
        <v>4</v>
      </c>
      <c r="Q246" s="1193"/>
      <c r="R246" s="1193"/>
      <c r="S246" s="1193"/>
      <c r="T246" s="1193"/>
      <c r="U246" s="1193"/>
      <c r="V246" s="1193"/>
      <c r="W246" s="1193"/>
      <c r="X246" s="1194">
        <v>40</v>
      </c>
      <c r="Y246" s="1194"/>
      <c r="Z246" s="1194"/>
      <c r="AA246" s="1195">
        <v>44</v>
      </c>
      <c r="AB246" s="1192">
        <v>0</v>
      </c>
      <c r="AC246" s="1193">
        <v>0</v>
      </c>
      <c r="AD246" s="1193">
        <v>8</v>
      </c>
      <c r="AE246" s="1193">
        <v>20</v>
      </c>
      <c r="AF246" s="1193">
        <v>16</v>
      </c>
      <c r="AG246" s="1195">
        <v>44</v>
      </c>
      <c r="AH246" s="1192">
        <v>0</v>
      </c>
      <c r="AI246" s="1193">
        <v>0</v>
      </c>
      <c r="AJ246" s="1193">
        <v>0</v>
      </c>
      <c r="AK246" s="1193">
        <v>0</v>
      </c>
      <c r="AL246" s="1193">
        <v>0</v>
      </c>
      <c r="AM246" s="1193">
        <v>0</v>
      </c>
      <c r="AN246" s="1193">
        <v>0</v>
      </c>
      <c r="AO246" s="1194">
        <v>0</v>
      </c>
      <c r="AP246" s="1194">
        <v>658</v>
      </c>
      <c r="AQ246" s="1194">
        <v>0</v>
      </c>
      <c r="AR246" s="1194">
        <v>0</v>
      </c>
      <c r="AS246" s="1195">
        <v>658</v>
      </c>
      <c r="AT246" s="1192">
        <v>44</v>
      </c>
      <c r="AU246" s="1193">
        <v>44</v>
      </c>
      <c r="AV246" s="1195">
        <v>0</v>
      </c>
      <c r="AW246" s="1192">
        <v>100</v>
      </c>
      <c r="AX246" s="1193"/>
      <c r="AY246" s="1193"/>
      <c r="AZ246" s="1193"/>
      <c r="BA246" s="1193">
        <v>595.4</v>
      </c>
      <c r="BB246" s="1194"/>
      <c r="BC246" s="1194"/>
      <c r="BD246" s="1193"/>
      <c r="BE246" s="1192">
        <v>595.4</v>
      </c>
      <c r="BF246" s="1191">
        <v>814</v>
      </c>
      <c r="BG246" s="1196">
        <v>0</v>
      </c>
      <c r="BH246" s="1192">
        <v>0</v>
      </c>
      <c r="BI246" s="1192">
        <v>0</v>
      </c>
      <c r="BJ246" s="1192">
        <v>0</v>
      </c>
      <c r="BK246" s="1192">
        <v>0</v>
      </c>
      <c r="BL246" s="1192">
        <v>0</v>
      </c>
      <c r="BM246" s="1192">
        <v>0</v>
      </c>
      <c r="BN246" s="1192">
        <v>0</v>
      </c>
      <c r="BO246" s="1193">
        <v>0</v>
      </c>
      <c r="BP246" s="1193"/>
      <c r="BQ246" s="1191">
        <v>0</v>
      </c>
      <c r="BR246" s="1193">
        <v>7144.7999999999993</v>
      </c>
      <c r="BS246" s="1193"/>
      <c r="BT246" s="1193"/>
      <c r="BU246" s="1193"/>
      <c r="BV246" s="1193">
        <v>4763.2</v>
      </c>
      <c r="BW246" s="1193">
        <v>11908</v>
      </c>
      <c r="BX246" s="1193"/>
      <c r="BY246" s="1193"/>
      <c r="BZ246" s="1191"/>
      <c r="CA246" s="1412">
        <v>391773.2</v>
      </c>
      <c r="CB246" s="1413">
        <v>415589.2</v>
      </c>
      <c r="CC246" s="1193">
        <v>0</v>
      </c>
      <c r="CD246" s="1193">
        <v>23816</v>
      </c>
      <c r="CE246" s="1193">
        <v>23816</v>
      </c>
      <c r="CF246" s="1193">
        <v>0</v>
      </c>
      <c r="CG246" s="1193"/>
      <c r="CM246" s="1414">
        <v>16</v>
      </c>
      <c r="CN246" s="1233"/>
      <c r="CO246" s="1416"/>
      <c r="CP246" s="1416"/>
      <c r="CQ246" s="1416"/>
      <c r="CR246" s="1416"/>
      <c r="CS246" s="1416"/>
      <c r="CT246" s="1293">
        <v>0</v>
      </c>
      <c r="CU246" s="1293">
        <v>-16</v>
      </c>
    </row>
    <row r="247" spans="1:99" ht="15.6" x14ac:dyDescent="0.3">
      <c r="A247" s="1411">
        <v>32</v>
      </c>
      <c r="B247" s="1190" t="s">
        <v>1882</v>
      </c>
      <c r="C247" s="1191">
        <v>0</v>
      </c>
      <c r="D247" s="1192">
        <v>0</v>
      </c>
      <c r="E247" s="1193">
        <v>0</v>
      </c>
      <c r="F247" s="1193">
        <v>0</v>
      </c>
      <c r="G247" s="1193">
        <v>0</v>
      </c>
      <c r="H247" s="1193">
        <v>0</v>
      </c>
      <c r="I247" s="1193">
        <v>0</v>
      </c>
      <c r="J247" s="1193">
        <v>0</v>
      </c>
      <c r="K247" s="1194">
        <v>0</v>
      </c>
      <c r="L247" s="1194">
        <v>30</v>
      </c>
      <c r="M247" s="1194">
        <v>0</v>
      </c>
      <c r="N247" s="1195">
        <v>30</v>
      </c>
      <c r="O247" s="1196">
        <v>0</v>
      </c>
      <c r="P247" s="1193"/>
      <c r="Q247" s="1193"/>
      <c r="R247" s="1193"/>
      <c r="S247" s="1193"/>
      <c r="T247" s="1193"/>
      <c r="U247" s="1193"/>
      <c r="V247" s="1193"/>
      <c r="W247" s="1193"/>
      <c r="X247" s="1194"/>
      <c r="Y247" s="1194"/>
      <c r="Z247" s="1194"/>
      <c r="AA247" s="1195">
        <v>0</v>
      </c>
      <c r="AB247" s="1192">
        <v>0</v>
      </c>
      <c r="AC247" s="1193">
        <v>0</v>
      </c>
      <c r="AD247" s="1193">
        <v>0</v>
      </c>
      <c r="AE247" s="1193">
        <v>0</v>
      </c>
      <c r="AF247" s="1193">
        <v>0</v>
      </c>
      <c r="AG247" s="1195">
        <v>0</v>
      </c>
      <c r="AH247" s="1192">
        <v>0</v>
      </c>
      <c r="AI247" s="1193">
        <v>0</v>
      </c>
      <c r="AJ247" s="1193">
        <v>0</v>
      </c>
      <c r="AK247" s="1193">
        <v>0</v>
      </c>
      <c r="AL247" s="1193">
        <v>0</v>
      </c>
      <c r="AM247" s="1193">
        <v>0</v>
      </c>
      <c r="AN247" s="1193">
        <v>0</v>
      </c>
      <c r="AO247" s="1194">
        <v>0</v>
      </c>
      <c r="AP247" s="1194">
        <v>30</v>
      </c>
      <c r="AQ247" s="1194">
        <v>0</v>
      </c>
      <c r="AR247" s="1194">
        <v>0</v>
      </c>
      <c r="AS247" s="1195">
        <v>30</v>
      </c>
      <c r="AT247" s="1192">
        <v>0</v>
      </c>
      <c r="AU247" s="1193">
        <v>0</v>
      </c>
      <c r="AV247" s="1195">
        <v>0</v>
      </c>
      <c r="AW247" s="1192"/>
      <c r="AX247" s="1193"/>
      <c r="AY247" s="1193"/>
      <c r="AZ247" s="1193"/>
      <c r="BA247" s="1193"/>
      <c r="BB247" s="1194"/>
      <c r="BC247" s="1194"/>
      <c r="BD247" s="1193"/>
      <c r="BE247" s="1192">
        <v>810.66</v>
      </c>
      <c r="BF247" s="1191">
        <v>0</v>
      </c>
      <c r="BG247" s="1196">
        <v>0</v>
      </c>
      <c r="BH247" s="1192">
        <v>0</v>
      </c>
      <c r="BI247" s="1192">
        <v>0</v>
      </c>
      <c r="BJ247" s="1192">
        <v>0</v>
      </c>
      <c r="BK247" s="1192">
        <v>0</v>
      </c>
      <c r="BL247" s="1192">
        <v>0</v>
      </c>
      <c r="BM247" s="1192">
        <v>0</v>
      </c>
      <c r="BN247" s="1192">
        <v>0</v>
      </c>
      <c r="BO247" s="1193">
        <v>0</v>
      </c>
      <c r="BP247" s="1193"/>
      <c r="BQ247" s="1191">
        <v>0</v>
      </c>
      <c r="BR247" s="1192"/>
      <c r="BS247" s="1193"/>
      <c r="BT247" s="1193"/>
      <c r="BU247" s="1193"/>
      <c r="BV247" s="1193"/>
      <c r="BW247" s="1193"/>
      <c r="BX247" s="1193"/>
      <c r="BY247" s="1193"/>
      <c r="BZ247" s="1191"/>
      <c r="CA247" s="1412">
        <v>24319.8</v>
      </c>
      <c r="CB247" s="1413">
        <v>24319.8</v>
      </c>
      <c r="CC247" s="1193">
        <v>0</v>
      </c>
      <c r="CD247" s="1193">
        <v>0</v>
      </c>
      <c r="CE247" s="1193">
        <v>0</v>
      </c>
      <c r="CF247" s="1193">
        <v>0</v>
      </c>
      <c r="CG247" s="1193"/>
      <c r="CM247" s="1414">
        <v>0</v>
      </c>
      <c r="CN247" s="1233"/>
      <c r="CO247" s="1416"/>
      <c r="CP247" s="1416"/>
      <c r="CQ247" s="1416"/>
      <c r="CR247" s="1416"/>
      <c r="CS247" s="1416"/>
      <c r="CT247" s="1293">
        <v>0</v>
      </c>
      <c r="CU247" s="1293">
        <v>0</v>
      </c>
    </row>
    <row r="248" spans="1:99" ht="15.6" x14ac:dyDescent="0.3">
      <c r="A248" s="1411">
        <v>33</v>
      </c>
      <c r="B248" s="1190" t="s">
        <v>1032</v>
      </c>
      <c r="C248" s="1191">
        <v>0</v>
      </c>
      <c r="D248" s="1192">
        <v>0</v>
      </c>
      <c r="E248" s="1193">
        <v>0</v>
      </c>
      <c r="F248" s="1193">
        <v>0</v>
      </c>
      <c r="G248" s="1193">
        <v>0</v>
      </c>
      <c r="H248" s="1193">
        <v>11</v>
      </c>
      <c r="I248" s="1193">
        <v>0</v>
      </c>
      <c r="J248" s="1193">
        <v>0</v>
      </c>
      <c r="K248" s="1194">
        <v>0</v>
      </c>
      <c r="L248" s="1194">
        <v>0</v>
      </c>
      <c r="M248" s="1194">
        <v>0</v>
      </c>
      <c r="N248" s="1195">
        <v>11</v>
      </c>
      <c r="O248" s="1196">
        <v>0</v>
      </c>
      <c r="P248" s="1193"/>
      <c r="Q248" s="1193"/>
      <c r="R248" s="1193"/>
      <c r="S248" s="1193"/>
      <c r="T248" s="1193">
        <v>5</v>
      </c>
      <c r="U248" s="1193"/>
      <c r="V248" s="1193"/>
      <c r="W248" s="1193"/>
      <c r="X248" s="1194"/>
      <c r="Y248" s="1194"/>
      <c r="Z248" s="1194"/>
      <c r="AA248" s="1195">
        <v>5</v>
      </c>
      <c r="AB248" s="1192">
        <v>0</v>
      </c>
      <c r="AC248" s="1193">
        <v>0</v>
      </c>
      <c r="AD248" s="1193">
        <v>0</v>
      </c>
      <c r="AE248" s="1193">
        <v>0</v>
      </c>
      <c r="AF248" s="1193">
        <v>5</v>
      </c>
      <c r="AG248" s="1195">
        <v>5</v>
      </c>
      <c r="AH248" s="1192">
        <v>0</v>
      </c>
      <c r="AI248" s="1193">
        <v>0</v>
      </c>
      <c r="AJ248" s="1193">
        <v>0</v>
      </c>
      <c r="AK248" s="1193">
        <v>0</v>
      </c>
      <c r="AL248" s="1193">
        <v>6</v>
      </c>
      <c r="AM248" s="1193">
        <v>0</v>
      </c>
      <c r="AN248" s="1193">
        <v>0</v>
      </c>
      <c r="AO248" s="1194">
        <v>0</v>
      </c>
      <c r="AP248" s="1194">
        <v>0</v>
      </c>
      <c r="AQ248" s="1194">
        <v>0</v>
      </c>
      <c r="AR248" s="1194">
        <v>0</v>
      </c>
      <c r="AS248" s="1195">
        <v>6</v>
      </c>
      <c r="AT248" s="1192">
        <v>5</v>
      </c>
      <c r="AU248" s="1193">
        <v>5</v>
      </c>
      <c r="AV248" s="1195">
        <v>0</v>
      </c>
      <c r="AW248" s="1192">
        <v>0</v>
      </c>
      <c r="AX248" s="1193"/>
      <c r="AY248" s="1193"/>
      <c r="AZ248" s="1193">
        <v>1877.8</v>
      </c>
      <c r="BA248" s="1193"/>
      <c r="BB248" s="1194"/>
      <c r="BC248" s="1194"/>
      <c r="BD248" s="1193"/>
      <c r="BE248" s="1192">
        <v>0</v>
      </c>
      <c r="BF248" s="1191">
        <v>0</v>
      </c>
      <c r="BG248" s="1196">
        <v>0</v>
      </c>
      <c r="BH248" s="1192">
        <v>0</v>
      </c>
      <c r="BI248" s="1192">
        <v>0</v>
      </c>
      <c r="BJ248" s="1192">
        <v>0</v>
      </c>
      <c r="BK248" s="1192">
        <v>0</v>
      </c>
      <c r="BL248" s="1192">
        <v>0</v>
      </c>
      <c r="BM248" s="1192">
        <v>0</v>
      </c>
      <c r="BN248" s="1192">
        <v>0</v>
      </c>
      <c r="BO248" s="1193">
        <v>0</v>
      </c>
      <c r="BP248" s="1193"/>
      <c r="BQ248" s="1191">
        <v>0</v>
      </c>
      <c r="BR248" s="1192">
        <v>9389</v>
      </c>
      <c r="BS248" s="1193"/>
      <c r="BT248" s="1192"/>
      <c r="BU248" s="1193"/>
      <c r="BV248" s="1193"/>
      <c r="BW248" s="1193"/>
      <c r="BX248" s="1193"/>
      <c r="BY248" s="1193"/>
      <c r="BZ248" s="1191"/>
      <c r="CA248" s="1412">
        <v>11266.8</v>
      </c>
      <c r="CB248" s="1413">
        <v>20655.8</v>
      </c>
      <c r="CC248" s="1193">
        <v>0</v>
      </c>
      <c r="CD248" s="1193">
        <v>9389</v>
      </c>
      <c r="CE248" s="1193">
        <v>9389</v>
      </c>
      <c r="CF248" s="1193">
        <v>0</v>
      </c>
      <c r="CG248" s="1193"/>
      <c r="CM248" s="1414">
        <v>0</v>
      </c>
      <c r="CN248" s="1233"/>
      <c r="CO248" s="1416">
        <v>0</v>
      </c>
      <c r="CP248" s="1416">
        <v>0</v>
      </c>
      <c r="CQ248" s="1416"/>
      <c r="CR248" s="1416"/>
      <c r="CS248" s="1416"/>
      <c r="CT248" s="1293">
        <v>0</v>
      </c>
      <c r="CU248" s="1293">
        <v>0</v>
      </c>
    </row>
    <row r="249" spans="1:99" ht="15.6" x14ac:dyDescent="0.3">
      <c r="A249" s="1411">
        <v>34</v>
      </c>
      <c r="B249" s="1190" t="s">
        <v>1033</v>
      </c>
      <c r="C249" s="1191">
        <v>0</v>
      </c>
      <c r="D249" s="1192">
        <v>0</v>
      </c>
      <c r="E249" s="1193">
        <v>0</v>
      </c>
      <c r="F249" s="1193">
        <v>0</v>
      </c>
      <c r="G249" s="1193">
        <v>0</v>
      </c>
      <c r="H249" s="1193">
        <v>7</v>
      </c>
      <c r="I249" s="1193">
        <v>0</v>
      </c>
      <c r="J249" s="1193">
        <v>0</v>
      </c>
      <c r="K249" s="1194">
        <v>0</v>
      </c>
      <c r="L249" s="1194">
        <v>0</v>
      </c>
      <c r="M249" s="1194">
        <v>0</v>
      </c>
      <c r="N249" s="1195">
        <v>7</v>
      </c>
      <c r="O249" s="1196">
        <v>0</v>
      </c>
      <c r="P249" s="1193"/>
      <c r="Q249" s="1193"/>
      <c r="R249" s="1193"/>
      <c r="S249" s="1193"/>
      <c r="T249" s="1193"/>
      <c r="U249" s="1193"/>
      <c r="V249" s="1193"/>
      <c r="W249" s="1193"/>
      <c r="X249" s="1194"/>
      <c r="Y249" s="1194"/>
      <c r="Z249" s="1194"/>
      <c r="AA249" s="1195">
        <v>0</v>
      </c>
      <c r="AB249" s="1192">
        <v>0</v>
      </c>
      <c r="AC249" s="1193">
        <v>0</v>
      </c>
      <c r="AD249" s="1193">
        <v>0</v>
      </c>
      <c r="AE249" s="1193">
        <v>0</v>
      </c>
      <c r="AF249" s="1193">
        <v>0</v>
      </c>
      <c r="AG249" s="1195">
        <v>0</v>
      </c>
      <c r="AH249" s="1192">
        <v>0</v>
      </c>
      <c r="AI249" s="1193">
        <v>0</v>
      </c>
      <c r="AJ249" s="1193">
        <v>0</v>
      </c>
      <c r="AK249" s="1193">
        <v>0</v>
      </c>
      <c r="AL249" s="1193">
        <v>7</v>
      </c>
      <c r="AM249" s="1193">
        <v>0</v>
      </c>
      <c r="AN249" s="1193">
        <v>0</v>
      </c>
      <c r="AO249" s="1194">
        <v>0</v>
      </c>
      <c r="AP249" s="1194">
        <v>0</v>
      </c>
      <c r="AQ249" s="1194">
        <v>0</v>
      </c>
      <c r="AR249" s="1194">
        <v>0</v>
      </c>
      <c r="AS249" s="1195">
        <v>7</v>
      </c>
      <c r="AT249" s="1192">
        <v>0</v>
      </c>
      <c r="AU249" s="1193">
        <v>0</v>
      </c>
      <c r="AV249" s="1195">
        <v>0</v>
      </c>
      <c r="AW249" s="1192">
        <v>1626</v>
      </c>
      <c r="AX249" s="1193"/>
      <c r="AY249" s="1193"/>
      <c r="AZ249" s="1193">
        <v>2232.75</v>
      </c>
      <c r="BA249" s="1193"/>
      <c r="BB249" s="1194"/>
      <c r="BC249" s="1194"/>
      <c r="BD249" s="1193"/>
      <c r="BE249" s="1192">
        <v>0</v>
      </c>
      <c r="BF249" s="1191">
        <v>0</v>
      </c>
      <c r="BG249" s="1196">
        <v>0</v>
      </c>
      <c r="BH249" s="1192">
        <v>0</v>
      </c>
      <c r="BI249" s="1192">
        <v>0</v>
      </c>
      <c r="BJ249" s="1192">
        <v>0</v>
      </c>
      <c r="BK249" s="1192">
        <v>0</v>
      </c>
      <c r="BL249" s="1192">
        <v>0</v>
      </c>
      <c r="BM249" s="1192">
        <v>0</v>
      </c>
      <c r="BN249" s="1192">
        <v>0</v>
      </c>
      <c r="BO249" s="1193">
        <v>0</v>
      </c>
      <c r="BP249" s="1193"/>
      <c r="BQ249" s="1191">
        <v>0</v>
      </c>
      <c r="BR249" s="1192"/>
      <c r="BS249" s="1193"/>
      <c r="BT249" s="1193"/>
      <c r="BU249" s="1193"/>
      <c r="BV249" s="1193"/>
      <c r="BW249" s="1193"/>
      <c r="BX249" s="1193"/>
      <c r="BY249" s="1193"/>
      <c r="BZ249" s="1191"/>
      <c r="CA249" s="1412">
        <v>15629.25</v>
      </c>
      <c r="CB249" s="1413">
        <v>15629.25</v>
      </c>
      <c r="CC249" s="1193">
        <v>0</v>
      </c>
      <c r="CD249" s="1193">
        <v>0</v>
      </c>
      <c r="CE249" s="1193">
        <v>0</v>
      </c>
      <c r="CF249" s="1193">
        <v>0</v>
      </c>
      <c r="CG249" s="1193"/>
      <c r="CM249" s="1414">
        <v>0</v>
      </c>
      <c r="CN249" s="1233"/>
      <c r="CO249" s="1416"/>
      <c r="CP249" s="1416"/>
      <c r="CQ249" s="1416"/>
      <c r="CR249" s="1416">
        <v>0</v>
      </c>
      <c r="CS249" s="1416"/>
      <c r="CT249" s="1293">
        <v>0</v>
      </c>
      <c r="CU249" s="1293">
        <v>0</v>
      </c>
    </row>
    <row r="250" spans="1:99" ht="15.6" x14ac:dyDescent="0.3">
      <c r="A250" s="1411">
        <v>35</v>
      </c>
      <c r="B250" s="1190" t="s">
        <v>1034</v>
      </c>
      <c r="C250" s="1191">
        <v>0</v>
      </c>
      <c r="D250" s="1192">
        <v>0</v>
      </c>
      <c r="E250" s="1193">
        <v>0</v>
      </c>
      <c r="F250" s="1193">
        <v>0</v>
      </c>
      <c r="G250" s="1193">
        <v>0</v>
      </c>
      <c r="H250" s="1193">
        <v>1</v>
      </c>
      <c r="I250" s="1193">
        <v>0</v>
      </c>
      <c r="J250" s="1193">
        <v>0</v>
      </c>
      <c r="K250" s="1194">
        <v>0</v>
      </c>
      <c r="L250" s="1194">
        <v>0</v>
      </c>
      <c r="M250" s="1194">
        <v>0</v>
      </c>
      <c r="N250" s="1195">
        <v>1</v>
      </c>
      <c r="O250" s="1196">
        <v>0</v>
      </c>
      <c r="P250" s="1193"/>
      <c r="Q250" s="1193"/>
      <c r="R250" s="1193"/>
      <c r="S250" s="1193"/>
      <c r="T250" s="1193"/>
      <c r="U250" s="1193"/>
      <c r="V250" s="1193"/>
      <c r="W250" s="1193"/>
      <c r="X250" s="1194"/>
      <c r="Y250" s="1194"/>
      <c r="Z250" s="1194"/>
      <c r="AA250" s="1195">
        <v>0</v>
      </c>
      <c r="AB250" s="1192">
        <v>0</v>
      </c>
      <c r="AC250" s="1193">
        <v>0</v>
      </c>
      <c r="AD250" s="1193">
        <v>0</v>
      </c>
      <c r="AE250" s="1193">
        <v>0</v>
      </c>
      <c r="AF250" s="1193">
        <v>0</v>
      </c>
      <c r="AG250" s="1195">
        <v>0</v>
      </c>
      <c r="AH250" s="1192">
        <v>0</v>
      </c>
      <c r="AI250" s="1193">
        <v>0</v>
      </c>
      <c r="AJ250" s="1193">
        <v>0</v>
      </c>
      <c r="AK250" s="1193">
        <v>0</v>
      </c>
      <c r="AL250" s="1193">
        <v>1</v>
      </c>
      <c r="AM250" s="1193">
        <v>0</v>
      </c>
      <c r="AN250" s="1193">
        <v>0</v>
      </c>
      <c r="AO250" s="1194">
        <v>0</v>
      </c>
      <c r="AP250" s="1194">
        <v>0</v>
      </c>
      <c r="AQ250" s="1194">
        <v>0</v>
      </c>
      <c r="AR250" s="1194">
        <v>0</v>
      </c>
      <c r="AS250" s="1195">
        <v>1</v>
      </c>
      <c r="AT250" s="1192">
        <v>0</v>
      </c>
      <c r="AU250" s="1193">
        <v>0</v>
      </c>
      <c r="AV250" s="1195">
        <v>0</v>
      </c>
      <c r="AW250" s="1192">
        <v>1961</v>
      </c>
      <c r="AX250" s="1193"/>
      <c r="AY250" s="1193"/>
      <c r="AZ250" s="1193">
        <v>2679.3</v>
      </c>
      <c r="BA250" s="1193"/>
      <c r="BB250" s="1194"/>
      <c r="BC250" s="1194"/>
      <c r="BD250" s="1193"/>
      <c r="BE250" s="1192">
        <v>0</v>
      </c>
      <c r="BF250" s="1191">
        <v>0</v>
      </c>
      <c r="BG250" s="1196">
        <v>0</v>
      </c>
      <c r="BH250" s="1192">
        <v>0</v>
      </c>
      <c r="BI250" s="1192">
        <v>0</v>
      </c>
      <c r="BJ250" s="1192">
        <v>0</v>
      </c>
      <c r="BK250" s="1192">
        <v>0</v>
      </c>
      <c r="BL250" s="1192">
        <v>0</v>
      </c>
      <c r="BM250" s="1192">
        <v>0</v>
      </c>
      <c r="BN250" s="1192">
        <v>0</v>
      </c>
      <c r="BO250" s="1193">
        <v>0</v>
      </c>
      <c r="BP250" s="1193"/>
      <c r="BQ250" s="1191">
        <v>0</v>
      </c>
      <c r="BR250" s="1192"/>
      <c r="BS250" s="1193"/>
      <c r="BT250" s="1193"/>
      <c r="BU250" s="1193"/>
      <c r="BV250" s="1193"/>
      <c r="BW250" s="1193"/>
      <c r="BX250" s="1193"/>
      <c r="BY250" s="1193"/>
      <c r="BZ250" s="1191"/>
      <c r="CA250" s="1412">
        <v>2679.3</v>
      </c>
      <c r="CB250" s="1413">
        <v>2679.3</v>
      </c>
      <c r="CC250" s="1193">
        <v>0</v>
      </c>
      <c r="CD250" s="1193">
        <v>0</v>
      </c>
      <c r="CE250" s="1193">
        <v>0</v>
      </c>
      <c r="CF250" s="1193">
        <v>0</v>
      </c>
      <c r="CG250" s="1193"/>
      <c r="CM250" s="1414">
        <v>0</v>
      </c>
      <c r="CN250" s="1233"/>
      <c r="CO250" s="1416"/>
      <c r="CP250" s="1416"/>
      <c r="CQ250" s="1416"/>
      <c r="CR250" s="1416"/>
      <c r="CS250" s="1416"/>
      <c r="CT250" s="1293">
        <v>0</v>
      </c>
      <c r="CU250" s="1293">
        <v>0</v>
      </c>
    </row>
    <row r="251" spans="1:99" ht="15.6" x14ac:dyDescent="0.3">
      <c r="A251" s="1411">
        <v>36</v>
      </c>
      <c r="B251" s="1190" t="s">
        <v>1035</v>
      </c>
      <c r="C251" s="1191">
        <v>0</v>
      </c>
      <c r="D251" s="1192">
        <v>0</v>
      </c>
      <c r="E251" s="1193">
        <v>88</v>
      </c>
      <c r="F251" s="1193">
        <v>0</v>
      </c>
      <c r="G251" s="1193">
        <v>0</v>
      </c>
      <c r="H251" s="1193">
        <v>0</v>
      </c>
      <c r="I251" s="1193">
        <v>0</v>
      </c>
      <c r="J251" s="1193">
        <v>0</v>
      </c>
      <c r="K251" s="1194">
        <v>0</v>
      </c>
      <c r="L251" s="1194">
        <v>0</v>
      </c>
      <c r="M251" s="1194">
        <v>0</v>
      </c>
      <c r="N251" s="1195">
        <v>88</v>
      </c>
      <c r="O251" s="1196">
        <v>0</v>
      </c>
      <c r="P251" s="1192"/>
      <c r="Q251" s="1193"/>
      <c r="R251" s="1193"/>
      <c r="S251" s="1193"/>
      <c r="T251" s="1193"/>
      <c r="U251" s="1193"/>
      <c r="V251" s="1193"/>
      <c r="W251" s="1193"/>
      <c r="X251" s="1194"/>
      <c r="Y251" s="1194"/>
      <c r="Z251" s="1194"/>
      <c r="AA251" s="1195">
        <v>0</v>
      </c>
      <c r="AB251" s="1192">
        <v>0</v>
      </c>
      <c r="AC251" s="1193">
        <v>0</v>
      </c>
      <c r="AD251" s="1193">
        <v>0</v>
      </c>
      <c r="AE251" s="1193">
        <v>0</v>
      </c>
      <c r="AF251" s="1193">
        <v>0</v>
      </c>
      <c r="AG251" s="1195">
        <v>0</v>
      </c>
      <c r="AH251" s="1192">
        <v>0</v>
      </c>
      <c r="AI251" s="1193">
        <v>88</v>
      </c>
      <c r="AJ251" s="1193">
        <v>0</v>
      </c>
      <c r="AK251" s="1193">
        <v>0</v>
      </c>
      <c r="AL251" s="1193">
        <v>0</v>
      </c>
      <c r="AM251" s="1193">
        <v>0</v>
      </c>
      <c r="AN251" s="1193">
        <v>0</v>
      </c>
      <c r="AO251" s="1194">
        <v>0</v>
      </c>
      <c r="AP251" s="1194">
        <v>0</v>
      </c>
      <c r="AQ251" s="1194">
        <v>0</v>
      </c>
      <c r="AR251" s="1194">
        <v>0</v>
      </c>
      <c r="AS251" s="1195">
        <v>88</v>
      </c>
      <c r="AT251" s="1192">
        <v>0</v>
      </c>
      <c r="AU251" s="1193">
        <v>0</v>
      </c>
      <c r="AV251" s="1195">
        <v>0</v>
      </c>
      <c r="AW251" s="1192">
        <v>308</v>
      </c>
      <c r="AX251" s="1193"/>
      <c r="AY251" s="1193"/>
      <c r="AZ251" s="1193"/>
      <c r="BA251" s="1193"/>
      <c r="BB251" s="1194"/>
      <c r="BC251" s="1194"/>
      <c r="BD251" s="1193"/>
      <c r="BE251" s="1192">
        <v>0</v>
      </c>
      <c r="BF251" s="1191">
        <v>0</v>
      </c>
      <c r="BG251" s="1196">
        <v>0</v>
      </c>
      <c r="BH251" s="1192">
        <v>0</v>
      </c>
      <c r="BI251" s="1192">
        <v>0</v>
      </c>
      <c r="BJ251" s="1192">
        <v>0</v>
      </c>
      <c r="BK251" s="1192">
        <v>0</v>
      </c>
      <c r="BL251" s="1192">
        <v>0</v>
      </c>
      <c r="BM251" s="1192">
        <v>0</v>
      </c>
      <c r="BN251" s="1192">
        <v>0</v>
      </c>
      <c r="BO251" s="1193">
        <v>0</v>
      </c>
      <c r="BP251" s="1193"/>
      <c r="BQ251" s="1191">
        <v>0</v>
      </c>
      <c r="BR251" s="1192"/>
      <c r="BS251" s="1193"/>
      <c r="BT251" s="1193"/>
      <c r="BU251" s="1193"/>
      <c r="BV251" s="1193"/>
      <c r="BW251" s="1193"/>
      <c r="BX251" s="1193"/>
      <c r="BY251" s="1193"/>
      <c r="BZ251" s="1191"/>
      <c r="CA251" s="1412">
        <v>27104</v>
      </c>
      <c r="CB251" s="1413">
        <v>27104</v>
      </c>
      <c r="CC251" s="1193">
        <v>0</v>
      </c>
      <c r="CD251" s="1193">
        <v>0</v>
      </c>
      <c r="CE251" s="1193">
        <v>0</v>
      </c>
      <c r="CF251" s="1193">
        <v>0</v>
      </c>
      <c r="CG251" s="1193"/>
      <c r="CM251" s="1414">
        <v>0</v>
      </c>
      <c r="CN251" s="1233"/>
      <c r="CO251" s="1416">
        <v>0</v>
      </c>
      <c r="CP251" s="1416">
        <v>0</v>
      </c>
      <c r="CQ251" s="1416">
        <v>0</v>
      </c>
      <c r="CR251" s="1416">
        <v>0</v>
      </c>
      <c r="CS251" s="1416"/>
      <c r="CT251" s="1293">
        <v>0</v>
      </c>
      <c r="CU251" s="1293">
        <v>0</v>
      </c>
    </row>
    <row r="252" spans="1:99" ht="15.6" x14ac:dyDescent="0.3">
      <c r="A252" s="1411">
        <v>37</v>
      </c>
      <c r="B252" s="1190" t="s">
        <v>1036</v>
      </c>
      <c r="C252" s="1191">
        <v>0</v>
      </c>
      <c r="D252" s="1192">
        <v>0</v>
      </c>
      <c r="E252" s="1193">
        <v>0</v>
      </c>
      <c r="F252" s="1193">
        <v>0</v>
      </c>
      <c r="G252" s="1193">
        <v>0</v>
      </c>
      <c r="H252" s="1193">
        <v>0</v>
      </c>
      <c r="I252" s="1193">
        <v>0</v>
      </c>
      <c r="J252" s="1193">
        <v>0</v>
      </c>
      <c r="K252" s="1194">
        <v>0</v>
      </c>
      <c r="L252" s="1194">
        <v>0</v>
      </c>
      <c r="M252" s="1194">
        <v>0</v>
      </c>
      <c r="N252" s="1195">
        <v>0</v>
      </c>
      <c r="O252" s="1196">
        <v>0</v>
      </c>
      <c r="P252" s="1193"/>
      <c r="Q252" s="1193"/>
      <c r="R252" s="1193"/>
      <c r="S252" s="1193"/>
      <c r="T252" s="1193"/>
      <c r="U252" s="1193"/>
      <c r="V252" s="1193"/>
      <c r="W252" s="1193"/>
      <c r="X252" s="1194"/>
      <c r="Y252" s="1194"/>
      <c r="Z252" s="1194"/>
      <c r="AA252" s="1195">
        <v>0</v>
      </c>
      <c r="AB252" s="1192">
        <v>0</v>
      </c>
      <c r="AC252" s="1193">
        <v>0</v>
      </c>
      <c r="AD252" s="1193">
        <v>0</v>
      </c>
      <c r="AE252" s="1193">
        <v>0</v>
      </c>
      <c r="AF252" s="1193">
        <v>0</v>
      </c>
      <c r="AG252" s="1195">
        <v>0</v>
      </c>
      <c r="AH252" s="1192">
        <v>0</v>
      </c>
      <c r="AI252" s="1193">
        <v>0</v>
      </c>
      <c r="AJ252" s="1193">
        <v>0</v>
      </c>
      <c r="AK252" s="1193">
        <v>0</v>
      </c>
      <c r="AL252" s="1193">
        <v>0</v>
      </c>
      <c r="AM252" s="1193">
        <v>0</v>
      </c>
      <c r="AN252" s="1193">
        <v>0</v>
      </c>
      <c r="AO252" s="1194">
        <v>0</v>
      </c>
      <c r="AP252" s="1194">
        <v>0</v>
      </c>
      <c r="AQ252" s="1194">
        <v>0</v>
      </c>
      <c r="AR252" s="1194">
        <v>0</v>
      </c>
      <c r="AS252" s="1195">
        <v>0</v>
      </c>
      <c r="AT252" s="1192">
        <v>0</v>
      </c>
      <c r="AU252" s="1193">
        <v>0</v>
      </c>
      <c r="AV252" s="1195">
        <v>0</v>
      </c>
      <c r="AW252" s="1192">
        <v>35</v>
      </c>
      <c r="AX252" s="1193"/>
      <c r="AY252" s="1193"/>
      <c r="AZ252" s="1193">
        <v>91.35</v>
      </c>
      <c r="BA252" s="1193"/>
      <c r="BB252" s="1194"/>
      <c r="BC252" s="1194"/>
      <c r="BD252" s="1193"/>
      <c r="BE252" s="1192">
        <v>0</v>
      </c>
      <c r="BF252" s="1191">
        <v>0</v>
      </c>
      <c r="BG252" s="1196">
        <v>0</v>
      </c>
      <c r="BH252" s="1192">
        <v>0</v>
      </c>
      <c r="BI252" s="1192">
        <v>0</v>
      </c>
      <c r="BJ252" s="1192">
        <v>0</v>
      </c>
      <c r="BK252" s="1192">
        <v>0</v>
      </c>
      <c r="BL252" s="1192">
        <v>0</v>
      </c>
      <c r="BM252" s="1192">
        <v>0</v>
      </c>
      <c r="BN252" s="1192">
        <v>0</v>
      </c>
      <c r="BO252" s="1193">
        <v>0</v>
      </c>
      <c r="BP252" s="1193"/>
      <c r="BQ252" s="1191">
        <v>0</v>
      </c>
      <c r="BR252" s="1192"/>
      <c r="BS252" s="1193"/>
      <c r="BT252" s="1193"/>
      <c r="BU252" s="1193"/>
      <c r="BV252" s="1193"/>
      <c r="BW252" s="1193"/>
      <c r="BX252" s="1193"/>
      <c r="BY252" s="1193"/>
      <c r="BZ252" s="1191"/>
      <c r="CA252" s="1412">
        <v>0</v>
      </c>
      <c r="CB252" s="1413">
        <v>0</v>
      </c>
      <c r="CC252" s="1193">
        <v>0</v>
      </c>
      <c r="CD252" s="1193">
        <v>0</v>
      </c>
      <c r="CE252" s="1193">
        <v>0</v>
      </c>
      <c r="CF252" s="1193">
        <v>0</v>
      </c>
      <c r="CG252" s="1193"/>
      <c r="CM252" s="1414">
        <v>0</v>
      </c>
      <c r="CN252" s="1233"/>
      <c r="CO252" s="1416"/>
      <c r="CP252" s="1416"/>
      <c r="CQ252" s="1416"/>
      <c r="CR252" s="1416"/>
      <c r="CS252" s="1416"/>
      <c r="CT252" s="1293">
        <v>0</v>
      </c>
      <c r="CU252" s="1293">
        <v>0</v>
      </c>
    </row>
    <row r="253" spans="1:99" ht="15.6" x14ac:dyDescent="0.3">
      <c r="A253" s="1411">
        <v>38</v>
      </c>
      <c r="B253" s="1190" t="s">
        <v>1037</v>
      </c>
      <c r="C253" s="1191">
        <v>0</v>
      </c>
      <c r="D253" s="1192">
        <v>0</v>
      </c>
      <c r="E253" s="1193">
        <v>20.999999999999886</v>
      </c>
      <c r="F253" s="1193">
        <v>0</v>
      </c>
      <c r="G253" s="1193">
        <v>0</v>
      </c>
      <c r="H253" s="1193">
        <v>0</v>
      </c>
      <c r="I253" s="1193">
        <v>0</v>
      </c>
      <c r="J253" s="1193">
        <v>0</v>
      </c>
      <c r="K253" s="1194">
        <v>0</v>
      </c>
      <c r="L253" s="1194">
        <v>0</v>
      </c>
      <c r="M253" s="1194">
        <v>0</v>
      </c>
      <c r="N253" s="1195">
        <v>20.999999999999886</v>
      </c>
      <c r="O253" s="1196">
        <v>0</v>
      </c>
      <c r="P253" s="1193"/>
      <c r="Q253" s="1193"/>
      <c r="R253" s="1193"/>
      <c r="S253" s="1193"/>
      <c r="T253" s="1193"/>
      <c r="U253" s="1193"/>
      <c r="V253" s="1193"/>
      <c r="W253" s="1193"/>
      <c r="X253" s="1194"/>
      <c r="Y253" s="1194"/>
      <c r="Z253" s="1194"/>
      <c r="AA253" s="1195">
        <v>0</v>
      </c>
      <c r="AB253" s="1192">
        <v>0</v>
      </c>
      <c r="AC253" s="1193">
        <v>0</v>
      </c>
      <c r="AD253" s="1193">
        <v>0</v>
      </c>
      <c r="AE253" s="1193">
        <v>0</v>
      </c>
      <c r="AF253" s="1193">
        <v>0</v>
      </c>
      <c r="AG253" s="1195">
        <v>0</v>
      </c>
      <c r="AH253" s="1192">
        <v>0</v>
      </c>
      <c r="AI253" s="1193">
        <v>20.999999999999886</v>
      </c>
      <c r="AJ253" s="1193">
        <v>0</v>
      </c>
      <c r="AK253" s="1193">
        <v>0</v>
      </c>
      <c r="AL253" s="1193">
        <v>0</v>
      </c>
      <c r="AM253" s="1193">
        <v>0</v>
      </c>
      <c r="AN253" s="1193">
        <v>0</v>
      </c>
      <c r="AO253" s="1194">
        <v>0</v>
      </c>
      <c r="AP253" s="1194">
        <v>0</v>
      </c>
      <c r="AQ253" s="1194">
        <v>0</v>
      </c>
      <c r="AR253" s="1194">
        <v>0</v>
      </c>
      <c r="AS253" s="1195">
        <v>20.999999999999886</v>
      </c>
      <c r="AT253" s="1192">
        <v>0</v>
      </c>
      <c r="AU253" s="1193">
        <v>0</v>
      </c>
      <c r="AV253" s="1195">
        <v>0</v>
      </c>
      <c r="AW253" s="1192">
        <v>87</v>
      </c>
      <c r="AX253" s="1193"/>
      <c r="AY253" s="1193"/>
      <c r="AZ253" s="1193"/>
      <c r="BA253" s="1193"/>
      <c r="BB253" s="1194"/>
      <c r="BC253" s="1194"/>
      <c r="BD253" s="1193"/>
      <c r="BE253" s="1192">
        <v>0</v>
      </c>
      <c r="BF253" s="1191">
        <v>0</v>
      </c>
      <c r="BG253" s="1196">
        <v>0</v>
      </c>
      <c r="BH253" s="1192">
        <v>0</v>
      </c>
      <c r="BI253" s="1192">
        <v>0</v>
      </c>
      <c r="BJ253" s="1192">
        <v>0</v>
      </c>
      <c r="BK253" s="1192">
        <v>0</v>
      </c>
      <c r="BL253" s="1192">
        <v>0</v>
      </c>
      <c r="BM253" s="1192">
        <v>0</v>
      </c>
      <c r="BN253" s="1192">
        <v>0</v>
      </c>
      <c r="BO253" s="1193">
        <v>0</v>
      </c>
      <c r="BP253" s="1193"/>
      <c r="BQ253" s="1191">
        <v>0</v>
      </c>
      <c r="BR253" s="1192"/>
      <c r="BS253" s="1193"/>
      <c r="BT253" s="1193"/>
      <c r="BU253" s="1193"/>
      <c r="BV253" s="1193"/>
      <c r="BW253" s="1193"/>
      <c r="BX253" s="1193"/>
      <c r="BY253" s="1193"/>
      <c r="BZ253" s="1191"/>
      <c r="CA253" s="1412">
        <v>1826.99999999999</v>
      </c>
      <c r="CB253" s="1413">
        <v>1826.99999999999</v>
      </c>
      <c r="CC253" s="1193">
        <v>0</v>
      </c>
      <c r="CD253" s="1193">
        <v>0</v>
      </c>
      <c r="CE253" s="1193">
        <v>0</v>
      </c>
      <c r="CF253" s="1193">
        <v>0</v>
      </c>
      <c r="CG253" s="1193"/>
      <c r="CM253" s="1414">
        <v>0</v>
      </c>
      <c r="CN253" s="1233"/>
      <c r="CO253" s="1416"/>
      <c r="CP253" s="1416"/>
      <c r="CQ253" s="1416"/>
      <c r="CR253" s="1416"/>
      <c r="CS253" s="1416"/>
      <c r="CT253" s="1293">
        <v>0</v>
      </c>
      <c r="CU253" s="1293">
        <v>0</v>
      </c>
    </row>
    <row r="254" spans="1:99" ht="15.6" x14ac:dyDescent="0.3">
      <c r="A254" s="1411">
        <v>39</v>
      </c>
      <c r="B254" s="1190" t="s">
        <v>1038</v>
      </c>
      <c r="C254" s="1191">
        <v>0</v>
      </c>
      <c r="D254" s="1192">
        <v>0</v>
      </c>
      <c r="E254" s="1193">
        <v>0.5</v>
      </c>
      <c r="F254" s="1193">
        <v>0</v>
      </c>
      <c r="G254" s="1193">
        <v>0</v>
      </c>
      <c r="H254" s="1193">
        <v>0</v>
      </c>
      <c r="I254" s="1193">
        <v>0</v>
      </c>
      <c r="J254" s="1193">
        <v>0</v>
      </c>
      <c r="K254" s="1194">
        <v>0</v>
      </c>
      <c r="L254" s="1194">
        <v>0</v>
      </c>
      <c r="M254" s="1194">
        <v>0</v>
      </c>
      <c r="N254" s="1195">
        <v>0.5</v>
      </c>
      <c r="O254" s="1196">
        <v>0</v>
      </c>
      <c r="P254" s="1192"/>
      <c r="Q254" s="1193"/>
      <c r="R254" s="1193"/>
      <c r="S254" s="1193"/>
      <c r="T254" s="1193"/>
      <c r="U254" s="1193"/>
      <c r="V254" s="1193"/>
      <c r="W254" s="1193"/>
      <c r="X254" s="1194"/>
      <c r="Y254" s="1194"/>
      <c r="Z254" s="1194"/>
      <c r="AA254" s="1195">
        <v>0</v>
      </c>
      <c r="AB254" s="1192">
        <v>0</v>
      </c>
      <c r="AC254" s="1193">
        <v>0</v>
      </c>
      <c r="AD254" s="1193">
        <v>0</v>
      </c>
      <c r="AE254" s="1193">
        <v>0</v>
      </c>
      <c r="AF254" s="1193">
        <v>0</v>
      </c>
      <c r="AG254" s="1195">
        <v>0</v>
      </c>
      <c r="AH254" s="1192">
        <v>0</v>
      </c>
      <c r="AI254" s="1193">
        <v>0.5</v>
      </c>
      <c r="AJ254" s="1193">
        <v>0</v>
      </c>
      <c r="AK254" s="1193">
        <v>0</v>
      </c>
      <c r="AL254" s="1193">
        <v>0</v>
      </c>
      <c r="AM254" s="1193">
        <v>0</v>
      </c>
      <c r="AN254" s="1193">
        <v>0</v>
      </c>
      <c r="AO254" s="1194">
        <v>0</v>
      </c>
      <c r="AP254" s="1194">
        <v>0</v>
      </c>
      <c r="AQ254" s="1194">
        <v>0</v>
      </c>
      <c r="AR254" s="1194">
        <v>0</v>
      </c>
      <c r="AS254" s="1195">
        <v>0.5</v>
      </c>
      <c r="AT254" s="1192">
        <v>0</v>
      </c>
      <c r="AU254" s="1193">
        <v>0</v>
      </c>
      <c r="AV254" s="1195">
        <v>0</v>
      </c>
      <c r="AW254" s="1192">
        <v>82</v>
      </c>
      <c r="AX254" s="1193"/>
      <c r="AY254" s="1193"/>
      <c r="AZ254" s="1193"/>
      <c r="BA254" s="1193"/>
      <c r="BB254" s="1194"/>
      <c r="BC254" s="1194"/>
      <c r="BD254" s="1193"/>
      <c r="BE254" s="1192">
        <v>0</v>
      </c>
      <c r="BF254" s="1191">
        <v>0</v>
      </c>
      <c r="BG254" s="1196">
        <v>0</v>
      </c>
      <c r="BH254" s="1192">
        <v>0</v>
      </c>
      <c r="BI254" s="1192">
        <v>0</v>
      </c>
      <c r="BJ254" s="1192">
        <v>0</v>
      </c>
      <c r="BK254" s="1192">
        <v>0</v>
      </c>
      <c r="BL254" s="1192">
        <v>0</v>
      </c>
      <c r="BM254" s="1192">
        <v>0</v>
      </c>
      <c r="BN254" s="1192">
        <v>0</v>
      </c>
      <c r="BO254" s="1193">
        <v>0</v>
      </c>
      <c r="BP254" s="1193"/>
      <c r="BQ254" s="1191">
        <v>0</v>
      </c>
      <c r="BR254" s="1192"/>
      <c r="BS254" s="1193"/>
      <c r="BT254" s="1193"/>
      <c r="BU254" s="1193"/>
      <c r="BV254" s="1193"/>
      <c r="BW254" s="1197"/>
      <c r="BX254" s="1193"/>
      <c r="BY254" s="1193"/>
      <c r="BZ254" s="1191"/>
      <c r="CA254" s="1412">
        <v>41</v>
      </c>
      <c r="CB254" s="1413">
        <v>41</v>
      </c>
      <c r="CC254" s="1193">
        <v>0</v>
      </c>
      <c r="CD254" s="1193">
        <v>0</v>
      </c>
      <c r="CE254" s="1193">
        <v>0</v>
      </c>
      <c r="CF254" s="1193">
        <v>0</v>
      </c>
      <c r="CG254" s="1193"/>
      <c r="CM254" s="1414">
        <v>0</v>
      </c>
      <c r="CN254" s="1233"/>
      <c r="CO254" s="1416">
        <v>14</v>
      </c>
      <c r="CP254" s="1416">
        <v>35</v>
      </c>
      <c r="CQ254" s="1416">
        <v>16</v>
      </c>
      <c r="CR254" s="1416">
        <v>18</v>
      </c>
      <c r="CS254" s="1416"/>
      <c r="CT254" s="1293">
        <v>83</v>
      </c>
      <c r="CU254" s="1293">
        <v>83</v>
      </c>
    </row>
    <row r="255" spans="1:99" ht="15.6" x14ac:dyDescent="0.3">
      <c r="A255" s="1411">
        <v>40</v>
      </c>
      <c r="B255" s="1190" t="s">
        <v>1039</v>
      </c>
      <c r="C255" s="1191">
        <v>0</v>
      </c>
      <c r="D255" s="1192">
        <v>0</v>
      </c>
      <c r="E255" s="1193">
        <v>0</v>
      </c>
      <c r="F255" s="1193">
        <v>0</v>
      </c>
      <c r="G255" s="1193">
        <v>0</v>
      </c>
      <c r="H255" s="1193">
        <v>0</v>
      </c>
      <c r="I255" s="1193">
        <v>0</v>
      </c>
      <c r="J255" s="1193">
        <v>0</v>
      </c>
      <c r="K255" s="1194">
        <v>0</v>
      </c>
      <c r="L255" s="1194">
        <v>204</v>
      </c>
      <c r="M255" s="1194">
        <v>0</v>
      </c>
      <c r="N255" s="1195">
        <v>204</v>
      </c>
      <c r="O255" s="1196">
        <v>300</v>
      </c>
      <c r="P255" s="1192"/>
      <c r="Q255" s="1193"/>
      <c r="R255" s="1193"/>
      <c r="S255" s="1193"/>
      <c r="T255" s="1193"/>
      <c r="U255" s="1193"/>
      <c r="V255" s="1193"/>
      <c r="W255" s="1193"/>
      <c r="X255" s="1194">
        <v>204</v>
      </c>
      <c r="Y255" s="1194">
        <v>0</v>
      </c>
      <c r="Z255" s="1194">
        <v>6</v>
      </c>
      <c r="AA255" s="1195">
        <v>210</v>
      </c>
      <c r="AB255" s="1192">
        <v>0</v>
      </c>
      <c r="AC255" s="1193">
        <v>0</v>
      </c>
      <c r="AD255" s="1193">
        <v>6</v>
      </c>
      <c r="AE255" s="1193">
        <v>174</v>
      </c>
      <c r="AF255" s="1193">
        <v>30</v>
      </c>
      <c r="AG255" s="1195">
        <v>210</v>
      </c>
      <c r="AH255" s="1192">
        <v>0</v>
      </c>
      <c r="AI255" s="1193">
        <v>0</v>
      </c>
      <c r="AJ255" s="1193">
        <v>0</v>
      </c>
      <c r="AK255" s="1193">
        <v>0</v>
      </c>
      <c r="AL255" s="1193">
        <v>0</v>
      </c>
      <c r="AM255" s="1193">
        <v>0</v>
      </c>
      <c r="AN255" s="1193">
        <v>0</v>
      </c>
      <c r="AO255" s="1194">
        <v>0</v>
      </c>
      <c r="AP255" s="1194">
        <v>0</v>
      </c>
      <c r="AQ255" s="1194">
        <v>0</v>
      </c>
      <c r="AR255" s="1194">
        <v>294</v>
      </c>
      <c r="AS255" s="1195">
        <v>294</v>
      </c>
      <c r="AT255" s="1192">
        <v>210</v>
      </c>
      <c r="AU255" s="1193">
        <v>210</v>
      </c>
      <c r="AV255" s="1195">
        <v>0</v>
      </c>
      <c r="AW255" s="1192">
        <v>57</v>
      </c>
      <c r="AX255" s="1193"/>
      <c r="AY255" s="1193"/>
      <c r="AZ255" s="1193"/>
      <c r="BA255" s="1193"/>
      <c r="BB255" s="1194"/>
      <c r="BC255" s="1194"/>
      <c r="BD255" s="1193"/>
      <c r="BE255" s="1192">
        <v>105</v>
      </c>
      <c r="BF255" s="1191">
        <v>0</v>
      </c>
      <c r="BG255" s="1196">
        <v>0</v>
      </c>
      <c r="BH255" s="1192">
        <v>149</v>
      </c>
      <c r="BI255" s="1192">
        <v>0</v>
      </c>
      <c r="BJ255" s="1192">
        <v>0</v>
      </c>
      <c r="BK255" s="1192">
        <v>300</v>
      </c>
      <c r="BL255" s="1192">
        <v>0</v>
      </c>
      <c r="BM255" s="1192">
        <v>0</v>
      </c>
      <c r="BN255" s="1192">
        <v>44700</v>
      </c>
      <c r="BO255" s="1193">
        <v>0</v>
      </c>
      <c r="BP255" s="1193"/>
      <c r="BQ255" s="1191">
        <v>44700</v>
      </c>
      <c r="BR255" s="1192">
        <v>3150</v>
      </c>
      <c r="BS255" s="1193"/>
      <c r="BT255" s="1193"/>
      <c r="BU255" s="1193"/>
      <c r="BV255" s="1193">
        <v>894</v>
      </c>
      <c r="BW255" s="1197"/>
      <c r="BX255" s="1193"/>
      <c r="BY255" s="1193">
        <v>18270</v>
      </c>
      <c r="BZ255" s="1191"/>
      <c r="CA255" s="1412">
        <v>43806</v>
      </c>
      <c r="CB255" s="1413">
        <v>21420</v>
      </c>
      <c r="CC255" s="1193">
        <v>44700</v>
      </c>
      <c r="CD255" s="1193">
        <v>22314</v>
      </c>
      <c r="CE255" s="1193">
        <v>22314</v>
      </c>
      <c r="CF255" s="1193">
        <v>0</v>
      </c>
      <c r="CG255" s="1193"/>
      <c r="CM255" s="1414"/>
      <c r="CN255" s="1233"/>
      <c r="CO255" s="1416"/>
      <c r="CP255" s="1416"/>
      <c r="CQ255" s="1416"/>
      <c r="CR255" s="1416"/>
      <c r="CS255" s="1416"/>
      <c r="CT255" s="1293"/>
      <c r="CU255" s="1293"/>
    </row>
    <row r="256" spans="1:99" ht="15.6" x14ac:dyDescent="0.3">
      <c r="A256" s="1411">
        <v>41</v>
      </c>
      <c r="B256" s="1190" t="s">
        <v>1040</v>
      </c>
      <c r="C256" s="1191">
        <v>0</v>
      </c>
      <c r="D256" s="1192">
        <v>0</v>
      </c>
      <c r="E256" s="1193">
        <v>0</v>
      </c>
      <c r="F256" s="1193">
        <v>0</v>
      </c>
      <c r="G256" s="1193">
        <v>0</v>
      </c>
      <c r="H256" s="1193">
        <v>0</v>
      </c>
      <c r="I256" s="1193">
        <v>0</v>
      </c>
      <c r="J256" s="1193">
        <v>0</v>
      </c>
      <c r="K256" s="1194">
        <v>0</v>
      </c>
      <c r="L256" s="1194">
        <v>0</v>
      </c>
      <c r="M256" s="1194">
        <v>0</v>
      </c>
      <c r="N256" s="1195">
        <v>0</v>
      </c>
      <c r="O256" s="1196">
        <v>0</v>
      </c>
      <c r="P256" s="1193"/>
      <c r="Q256" s="1193"/>
      <c r="R256" s="1193"/>
      <c r="S256" s="1193"/>
      <c r="T256" s="1193"/>
      <c r="U256" s="1193"/>
      <c r="V256" s="1193"/>
      <c r="W256" s="1193"/>
      <c r="X256" s="1194"/>
      <c r="Y256" s="1194"/>
      <c r="Z256" s="1194"/>
      <c r="AA256" s="1195">
        <v>0</v>
      </c>
      <c r="AB256" s="1192">
        <v>0</v>
      </c>
      <c r="AC256" s="1193">
        <v>0</v>
      </c>
      <c r="AD256" s="1193">
        <v>0</v>
      </c>
      <c r="AE256" s="1193">
        <v>0</v>
      </c>
      <c r="AF256" s="1193">
        <v>0</v>
      </c>
      <c r="AG256" s="1195">
        <v>0</v>
      </c>
      <c r="AH256" s="1192">
        <v>0</v>
      </c>
      <c r="AI256" s="1193">
        <v>0</v>
      </c>
      <c r="AJ256" s="1193">
        <v>0</v>
      </c>
      <c r="AK256" s="1193">
        <v>0</v>
      </c>
      <c r="AL256" s="1193">
        <v>0</v>
      </c>
      <c r="AM256" s="1193">
        <v>0</v>
      </c>
      <c r="AN256" s="1193">
        <v>0</v>
      </c>
      <c r="AO256" s="1194">
        <v>0</v>
      </c>
      <c r="AP256" s="1194">
        <v>0</v>
      </c>
      <c r="AQ256" s="1194">
        <v>0</v>
      </c>
      <c r="AR256" s="1194">
        <v>0</v>
      </c>
      <c r="AS256" s="1195">
        <v>0</v>
      </c>
      <c r="AT256" s="1192">
        <v>0</v>
      </c>
      <c r="AU256" s="1193">
        <v>0</v>
      </c>
      <c r="AV256" s="1195">
        <v>0</v>
      </c>
      <c r="AW256" s="1192">
        <v>1656</v>
      </c>
      <c r="AX256" s="1193"/>
      <c r="AY256" s="1193"/>
      <c r="AZ256" s="1193">
        <v>294</v>
      </c>
      <c r="BA256" s="1193"/>
      <c r="BB256" s="1194"/>
      <c r="BC256" s="1194">
        <v>276.14999999999998</v>
      </c>
      <c r="BD256" s="1193"/>
      <c r="BE256" s="1192">
        <v>0</v>
      </c>
      <c r="BF256" s="1191">
        <v>0</v>
      </c>
      <c r="BG256" s="1196">
        <v>0</v>
      </c>
      <c r="BH256" s="1192">
        <v>0</v>
      </c>
      <c r="BI256" s="1192">
        <v>0</v>
      </c>
      <c r="BJ256" s="1192">
        <v>0</v>
      </c>
      <c r="BK256" s="1192">
        <v>0</v>
      </c>
      <c r="BL256" s="1192">
        <v>0</v>
      </c>
      <c r="BM256" s="1192">
        <v>0</v>
      </c>
      <c r="BN256" s="1192">
        <v>0</v>
      </c>
      <c r="BO256" s="1193">
        <v>0</v>
      </c>
      <c r="BP256" s="1193"/>
      <c r="BQ256" s="1191">
        <v>0</v>
      </c>
      <c r="BR256" s="1192"/>
      <c r="BS256" s="1193"/>
      <c r="BT256" s="1193"/>
      <c r="BU256" s="1193"/>
      <c r="BV256" s="1193"/>
      <c r="BW256" s="1197"/>
      <c r="BX256" s="1193"/>
      <c r="BY256" s="1193"/>
      <c r="BZ256" s="1191"/>
      <c r="CA256" s="1412">
        <v>0</v>
      </c>
      <c r="CB256" s="1413">
        <v>0</v>
      </c>
      <c r="CC256" s="1193">
        <v>0</v>
      </c>
      <c r="CD256" s="1193">
        <v>0</v>
      </c>
      <c r="CE256" s="1193">
        <v>0</v>
      </c>
      <c r="CF256" s="1193">
        <v>0</v>
      </c>
      <c r="CG256" s="1193"/>
      <c r="CM256" s="1414">
        <v>0</v>
      </c>
      <c r="CN256" s="1233"/>
      <c r="CO256" s="1416">
        <v>124</v>
      </c>
      <c r="CP256" s="1416">
        <v>56</v>
      </c>
      <c r="CQ256" s="1416">
        <v>36</v>
      </c>
      <c r="CR256" s="1416">
        <v>18</v>
      </c>
      <c r="CS256" s="1416"/>
      <c r="CT256" s="1293">
        <v>234</v>
      </c>
      <c r="CU256" s="1293">
        <v>234</v>
      </c>
    </row>
    <row r="257" spans="1:99" ht="15.6" x14ac:dyDescent="0.3">
      <c r="A257" s="1411">
        <v>42</v>
      </c>
      <c r="B257" s="1190" t="s">
        <v>1883</v>
      </c>
      <c r="C257" s="1191">
        <v>0</v>
      </c>
      <c r="D257" s="1192">
        <v>0</v>
      </c>
      <c r="E257" s="1193">
        <v>0</v>
      </c>
      <c r="F257" s="1193">
        <v>0</v>
      </c>
      <c r="G257" s="1193">
        <v>0</v>
      </c>
      <c r="H257" s="1193">
        <v>0</v>
      </c>
      <c r="I257" s="1193">
        <v>0</v>
      </c>
      <c r="J257" s="1193">
        <v>0</v>
      </c>
      <c r="K257" s="1194">
        <v>0</v>
      </c>
      <c r="L257" s="1194">
        <v>146.5</v>
      </c>
      <c r="M257" s="1194">
        <v>0</v>
      </c>
      <c r="N257" s="1195">
        <v>146.5</v>
      </c>
      <c r="O257" s="1196">
        <v>0</v>
      </c>
      <c r="P257" s="1193"/>
      <c r="Q257" s="1193"/>
      <c r="R257" s="1193"/>
      <c r="S257" s="1193"/>
      <c r="T257" s="1193"/>
      <c r="U257" s="1193"/>
      <c r="V257" s="1193"/>
      <c r="W257" s="1193"/>
      <c r="X257" s="1194">
        <v>146.5</v>
      </c>
      <c r="Y257" s="1194"/>
      <c r="Z257" s="1194"/>
      <c r="AA257" s="1195">
        <v>146.5</v>
      </c>
      <c r="AB257" s="1192">
        <v>0</v>
      </c>
      <c r="AC257" s="1193">
        <v>0</v>
      </c>
      <c r="AD257" s="1193">
        <v>0</v>
      </c>
      <c r="AE257" s="1193">
        <v>126</v>
      </c>
      <c r="AF257" s="1193">
        <v>20.5</v>
      </c>
      <c r="AG257" s="1195">
        <v>146.5</v>
      </c>
      <c r="AH257" s="1192">
        <v>0</v>
      </c>
      <c r="AI257" s="1193">
        <v>0</v>
      </c>
      <c r="AJ257" s="1193">
        <v>0</v>
      </c>
      <c r="AK257" s="1193">
        <v>0</v>
      </c>
      <c r="AL257" s="1193">
        <v>0</v>
      </c>
      <c r="AM257" s="1193">
        <v>0</v>
      </c>
      <c r="AN257" s="1193">
        <v>0</v>
      </c>
      <c r="AO257" s="1194">
        <v>0</v>
      </c>
      <c r="AP257" s="1194">
        <v>0</v>
      </c>
      <c r="AQ257" s="1194">
        <v>0</v>
      </c>
      <c r="AR257" s="1194">
        <v>0</v>
      </c>
      <c r="AS257" s="1195">
        <v>0</v>
      </c>
      <c r="AT257" s="1192">
        <v>146.5</v>
      </c>
      <c r="AU257" s="1193">
        <v>146.5</v>
      </c>
      <c r="AV257" s="1195">
        <v>0</v>
      </c>
      <c r="AW257" s="1192"/>
      <c r="AX257" s="1193"/>
      <c r="AY257" s="1193"/>
      <c r="AZ257" s="1193"/>
      <c r="BA257" s="1193"/>
      <c r="BB257" s="1194"/>
      <c r="BC257" s="1194"/>
      <c r="BD257" s="1193"/>
      <c r="BE257" s="1192">
        <v>420</v>
      </c>
      <c r="BF257" s="1191">
        <v>0</v>
      </c>
      <c r="BG257" s="1196">
        <v>0</v>
      </c>
      <c r="BH257" s="1192">
        <v>0</v>
      </c>
      <c r="BI257" s="1192">
        <v>0</v>
      </c>
      <c r="BJ257" s="1192">
        <v>0</v>
      </c>
      <c r="BK257" s="1192">
        <v>0</v>
      </c>
      <c r="BL257" s="1192">
        <v>0</v>
      </c>
      <c r="BM257" s="1192">
        <v>0</v>
      </c>
      <c r="BN257" s="1192">
        <v>0</v>
      </c>
      <c r="BO257" s="1193">
        <v>0</v>
      </c>
      <c r="BP257" s="1193"/>
      <c r="BQ257" s="1191">
        <v>0</v>
      </c>
      <c r="BR257" s="1192">
        <v>8610</v>
      </c>
      <c r="BS257" s="1193"/>
      <c r="BT257" s="1193"/>
      <c r="BU257" s="1193"/>
      <c r="BV257" s="1193"/>
      <c r="BW257" s="1193"/>
      <c r="BX257" s="1193"/>
      <c r="BY257" s="1193">
        <v>52920</v>
      </c>
      <c r="BZ257" s="1191"/>
      <c r="CA257" s="1412">
        <v>0</v>
      </c>
      <c r="CB257" s="1413">
        <v>61530</v>
      </c>
      <c r="CC257" s="1193">
        <v>0</v>
      </c>
      <c r="CD257" s="1193">
        <v>61530</v>
      </c>
      <c r="CE257" s="1193">
        <v>61530</v>
      </c>
      <c r="CF257" s="1193">
        <v>0</v>
      </c>
      <c r="CG257" s="1193"/>
      <c r="CM257" s="1414">
        <v>126</v>
      </c>
      <c r="CN257" s="1233"/>
      <c r="CO257" s="1416"/>
      <c r="CP257" s="1416"/>
      <c r="CQ257" s="1416">
        <v>0</v>
      </c>
      <c r="CR257" s="1416"/>
      <c r="CS257" s="1416"/>
      <c r="CT257" s="1293">
        <v>0</v>
      </c>
      <c r="CU257" s="1293">
        <v>-126</v>
      </c>
    </row>
    <row r="258" spans="1:99" ht="15.6" x14ac:dyDescent="0.3">
      <c r="A258" s="1411">
        <v>43</v>
      </c>
      <c r="B258" s="1190" t="s">
        <v>1041</v>
      </c>
      <c r="C258" s="1191">
        <v>0</v>
      </c>
      <c r="D258" s="1192">
        <v>0</v>
      </c>
      <c r="E258" s="1193">
        <v>0</v>
      </c>
      <c r="F258" s="1193">
        <v>0</v>
      </c>
      <c r="G258" s="1193">
        <v>0</v>
      </c>
      <c r="H258" s="1193">
        <v>0</v>
      </c>
      <c r="I258" s="1193">
        <v>0</v>
      </c>
      <c r="J258" s="1193">
        <v>0</v>
      </c>
      <c r="K258" s="1194">
        <v>0</v>
      </c>
      <c r="L258" s="1194">
        <v>497</v>
      </c>
      <c r="M258" s="1194">
        <v>0</v>
      </c>
      <c r="N258" s="1195">
        <v>497</v>
      </c>
      <c r="O258" s="1196">
        <v>0</v>
      </c>
      <c r="P258" s="1193"/>
      <c r="Q258" s="1193"/>
      <c r="R258" s="1193"/>
      <c r="S258" s="1193"/>
      <c r="T258" s="1193"/>
      <c r="U258" s="1193"/>
      <c r="V258" s="1193"/>
      <c r="W258" s="1193"/>
      <c r="X258" s="1194">
        <v>186</v>
      </c>
      <c r="Y258" s="1194"/>
      <c r="Z258" s="1194"/>
      <c r="AA258" s="1195">
        <v>186</v>
      </c>
      <c r="AB258" s="1192">
        <v>0</v>
      </c>
      <c r="AC258" s="1193">
        <v>0</v>
      </c>
      <c r="AD258" s="1193">
        <v>21</v>
      </c>
      <c r="AE258" s="1193">
        <v>165</v>
      </c>
      <c r="AF258" s="1193">
        <v>0</v>
      </c>
      <c r="AG258" s="1195">
        <v>186</v>
      </c>
      <c r="AH258" s="1192">
        <v>0</v>
      </c>
      <c r="AI258" s="1193">
        <v>0</v>
      </c>
      <c r="AJ258" s="1193">
        <v>0</v>
      </c>
      <c r="AK258" s="1193">
        <v>0</v>
      </c>
      <c r="AL258" s="1193">
        <v>0</v>
      </c>
      <c r="AM258" s="1193">
        <v>0</v>
      </c>
      <c r="AN258" s="1193">
        <v>0</v>
      </c>
      <c r="AO258" s="1194">
        <v>0</v>
      </c>
      <c r="AP258" s="1194">
        <v>311</v>
      </c>
      <c r="AQ258" s="1194">
        <v>0</v>
      </c>
      <c r="AR258" s="1194">
        <v>0</v>
      </c>
      <c r="AS258" s="1195">
        <v>311</v>
      </c>
      <c r="AT258" s="1192">
        <v>186</v>
      </c>
      <c r="AU258" s="1193">
        <v>186</v>
      </c>
      <c r="AV258" s="1195">
        <v>0</v>
      </c>
      <c r="AW258" s="1192">
        <v>567</v>
      </c>
      <c r="AX258" s="1193"/>
      <c r="AY258" s="1193"/>
      <c r="AZ258" s="1193">
        <v>677.25</v>
      </c>
      <c r="BA258" s="1193">
        <v>350</v>
      </c>
      <c r="BB258" s="1194"/>
      <c r="BC258" s="1194">
        <v>639.45000000000005</v>
      </c>
      <c r="BD258" s="1193"/>
      <c r="BE258" s="1192">
        <v>725</v>
      </c>
      <c r="BF258" s="1191">
        <v>0</v>
      </c>
      <c r="BG258" s="1196">
        <v>0</v>
      </c>
      <c r="BH258" s="1192">
        <v>0</v>
      </c>
      <c r="BI258" s="1192">
        <v>0</v>
      </c>
      <c r="BJ258" s="1192">
        <v>0</v>
      </c>
      <c r="BK258" s="1192">
        <v>0</v>
      </c>
      <c r="BL258" s="1192">
        <v>0</v>
      </c>
      <c r="BM258" s="1192">
        <v>0</v>
      </c>
      <c r="BN258" s="1192">
        <v>0</v>
      </c>
      <c r="BO258" s="1193">
        <v>0</v>
      </c>
      <c r="BP258" s="1193"/>
      <c r="BQ258" s="1191">
        <v>0</v>
      </c>
      <c r="BR258" s="1192"/>
      <c r="BS258" s="1193"/>
      <c r="BT258" s="1193"/>
      <c r="BU258" s="1193"/>
      <c r="BV258" s="1193">
        <v>15225</v>
      </c>
      <c r="BW258" s="1193"/>
      <c r="BX258" s="1193"/>
      <c r="BY258" s="1193">
        <v>119625</v>
      </c>
      <c r="BZ258" s="1191"/>
      <c r="CA258" s="1412">
        <v>225475</v>
      </c>
      <c r="CB258" s="1413">
        <v>360325</v>
      </c>
      <c r="CC258" s="1193">
        <v>0</v>
      </c>
      <c r="CD258" s="1193">
        <v>134850</v>
      </c>
      <c r="CE258" s="1193">
        <v>134850</v>
      </c>
      <c r="CF258" s="1193">
        <v>0</v>
      </c>
      <c r="CG258" s="1193"/>
      <c r="CM258" s="1414">
        <v>165</v>
      </c>
      <c r="CN258" s="1233"/>
      <c r="CO258" s="1416"/>
      <c r="CP258" s="1416"/>
      <c r="CQ258" s="1416"/>
      <c r="CR258" s="1416"/>
      <c r="CS258" s="1416"/>
      <c r="CT258" s="1293">
        <v>0</v>
      </c>
      <c r="CU258" s="1294">
        <v>-165</v>
      </c>
    </row>
    <row r="259" spans="1:99" ht="15.6" x14ac:dyDescent="0.3">
      <c r="A259" s="1411">
        <v>44</v>
      </c>
      <c r="B259" s="1190" t="s">
        <v>1042</v>
      </c>
      <c r="C259" s="1191">
        <v>0</v>
      </c>
      <c r="D259" s="1192">
        <v>0</v>
      </c>
      <c r="E259" s="1193">
        <v>96.850000000000023</v>
      </c>
      <c r="F259" s="1193">
        <v>0</v>
      </c>
      <c r="G259" s="1193">
        <v>0</v>
      </c>
      <c r="H259" s="1193">
        <v>0</v>
      </c>
      <c r="I259" s="1193">
        <v>0</v>
      </c>
      <c r="J259" s="1193">
        <v>0</v>
      </c>
      <c r="K259" s="1194">
        <v>0</v>
      </c>
      <c r="L259" s="1194">
        <v>0</v>
      </c>
      <c r="M259" s="1194">
        <v>0</v>
      </c>
      <c r="N259" s="1195">
        <v>96.850000000000023</v>
      </c>
      <c r="O259" s="1196">
        <v>0</v>
      </c>
      <c r="P259" s="1193"/>
      <c r="Q259" s="1193">
        <v>48</v>
      </c>
      <c r="R259" s="1193"/>
      <c r="S259" s="1193"/>
      <c r="T259" s="1193"/>
      <c r="U259" s="1193"/>
      <c r="V259" s="1193"/>
      <c r="W259" s="1193"/>
      <c r="X259" s="1194"/>
      <c r="Y259" s="1194"/>
      <c r="Z259" s="1194"/>
      <c r="AA259" s="1195">
        <v>48</v>
      </c>
      <c r="AB259" s="1192">
        <v>0</v>
      </c>
      <c r="AC259" s="1193">
        <v>0</v>
      </c>
      <c r="AD259" s="1193">
        <v>6</v>
      </c>
      <c r="AE259" s="1193">
        <v>36</v>
      </c>
      <c r="AF259" s="1193">
        <v>6</v>
      </c>
      <c r="AG259" s="1195">
        <v>48</v>
      </c>
      <c r="AH259" s="1192">
        <v>0</v>
      </c>
      <c r="AI259" s="1193">
        <v>48.850000000000023</v>
      </c>
      <c r="AJ259" s="1193">
        <v>0</v>
      </c>
      <c r="AK259" s="1193">
        <v>0</v>
      </c>
      <c r="AL259" s="1193">
        <v>0</v>
      </c>
      <c r="AM259" s="1193">
        <v>0</v>
      </c>
      <c r="AN259" s="1193">
        <v>0</v>
      </c>
      <c r="AO259" s="1194">
        <v>0</v>
      </c>
      <c r="AP259" s="1194">
        <v>0</v>
      </c>
      <c r="AQ259" s="1194">
        <v>0</v>
      </c>
      <c r="AR259" s="1194">
        <v>0</v>
      </c>
      <c r="AS259" s="1195">
        <v>48.850000000000023</v>
      </c>
      <c r="AT259" s="1192">
        <v>48</v>
      </c>
      <c r="AU259" s="1193">
        <v>48</v>
      </c>
      <c r="AV259" s="1195">
        <v>0</v>
      </c>
      <c r="AW259" s="1192">
        <v>82</v>
      </c>
      <c r="AX259" s="1193"/>
      <c r="AY259" s="1193"/>
      <c r="AZ259" s="1193"/>
      <c r="BA259" s="1193"/>
      <c r="BB259" s="1194"/>
      <c r="BC259" s="1194"/>
      <c r="BD259" s="1193"/>
      <c r="BE259" s="1192">
        <v>0</v>
      </c>
      <c r="BF259" s="1191">
        <v>0</v>
      </c>
      <c r="BG259" s="1196">
        <v>0</v>
      </c>
      <c r="BH259" s="1192">
        <v>0</v>
      </c>
      <c r="BI259" s="1192">
        <v>0</v>
      </c>
      <c r="BJ259" s="1192">
        <v>0</v>
      </c>
      <c r="BK259" s="1192">
        <v>0</v>
      </c>
      <c r="BL259" s="1192">
        <v>0</v>
      </c>
      <c r="BM259" s="1192">
        <v>0</v>
      </c>
      <c r="BN259" s="1192">
        <v>0</v>
      </c>
      <c r="BO259" s="1193">
        <v>0</v>
      </c>
      <c r="BP259" s="1193"/>
      <c r="BQ259" s="1191">
        <v>0</v>
      </c>
      <c r="BR259" s="1192">
        <v>492</v>
      </c>
      <c r="BS259" s="1193"/>
      <c r="BT259" s="1193"/>
      <c r="BU259" s="1193"/>
      <c r="BV259" s="1193">
        <v>492</v>
      </c>
      <c r="BW259" s="1193"/>
      <c r="BX259" s="1193"/>
      <c r="BY259" s="1193">
        <v>2952</v>
      </c>
      <c r="BZ259" s="1191"/>
      <c r="CA259" s="1412">
        <v>4005.7000000000016</v>
      </c>
      <c r="CB259" s="1413">
        <v>7941.7000000000016</v>
      </c>
      <c r="CC259" s="1193">
        <v>0</v>
      </c>
      <c r="CD259" s="1193">
        <v>3936</v>
      </c>
      <c r="CE259" s="1193">
        <v>3936</v>
      </c>
      <c r="CF259" s="1193">
        <v>0</v>
      </c>
      <c r="CG259" s="1193"/>
      <c r="CM259" s="1414">
        <v>0</v>
      </c>
      <c r="CN259" s="1233"/>
      <c r="CO259" s="1416">
        <v>0</v>
      </c>
      <c r="CP259" s="1416">
        <v>0</v>
      </c>
      <c r="CQ259" s="1416">
        <v>0</v>
      </c>
      <c r="CR259" s="1416">
        <v>0</v>
      </c>
      <c r="CS259" s="1416"/>
      <c r="CT259" s="1293">
        <v>0</v>
      </c>
      <c r="CU259" s="1294">
        <v>0</v>
      </c>
    </row>
    <row r="260" spans="1:99" ht="15.6" x14ac:dyDescent="0.3">
      <c r="A260" s="1411">
        <v>45</v>
      </c>
      <c r="B260" s="1190" t="s">
        <v>1043</v>
      </c>
      <c r="C260" s="1191">
        <v>0</v>
      </c>
      <c r="D260" s="1192">
        <v>0</v>
      </c>
      <c r="E260" s="1193">
        <v>104</v>
      </c>
      <c r="F260" s="1193">
        <v>0</v>
      </c>
      <c r="G260" s="1193">
        <v>0</v>
      </c>
      <c r="H260" s="1193">
        <v>0</v>
      </c>
      <c r="I260" s="1193">
        <v>0</v>
      </c>
      <c r="J260" s="1193">
        <v>0</v>
      </c>
      <c r="K260" s="1194">
        <v>0</v>
      </c>
      <c r="L260" s="1194">
        <v>0</v>
      </c>
      <c r="M260" s="1194">
        <v>0</v>
      </c>
      <c r="N260" s="1195">
        <v>104</v>
      </c>
      <c r="O260" s="1196">
        <v>0</v>
      </c>
      <c r="P260" s="1193"/>
      <c r="Q260" s="1193"/>
      <c r="R260" s="1193"/>
      <c r="S260" s="1193"/>
      <c r="T260" s="1193"/>
      <c r="U260" s="1193"/>
      <c r="V260" s="1193"/>
      <c r="W260" s="1193"/>
      <c r="X260" s="1194"/>
      <c r="Y260" s="1194"/>
      <c r="Z260" s="1194"/>
      <c r="AA260" s="1195">
        <v>0</v>
      </c>
      <c r="AB260" s="1192">
        <v>0</v>
      </c>
      <c r="AC260" s="1193">
        <v>0</v>
      </c>
      <c r="AD260" s="1193">
        <v>0</v>
      </c>
      <c r="AE260" s="1193">
        <v>0</v>
      </c>
      <c r="AF260" s="1193">
        <v>0</v>
      </c>
      <c r="AG260" s="1195">
        <v>0</v>
      </c>
      <c r="AH260" s="1192">
        <v>0</v>
      </c>
      <c r="AI260" s="1193">
        <v>104</v>
      </c>
      <c r="AJ260" s="1193">
        <v>0</v>
      </c>
      <c r="AK260" s="1193">
        <v>0</v>
      </c>
      <c r="AL260" s="1193">
        <v>0</v>
      </c>
      <c r="AM260" s="1193">
        <v>0</v>
      </c>
      <c r="AN260" s="1193">
        <v>0</v>
      </c>
      <c r="AO260" s="1194">
        <v>0</v>
      </c>
      <c r="AP260" s="1194">
        <v>0</v>
      </c>
      <c r="AQ260" s="1194">
        <v>0</v>
      </c>
      <c r="AR260" s="1194">
        <v>0</v>
      </c>
      <c r="AS260" s="1195">
        <v>104</v>
      </c>
      <c r="AT260" s="1192">
        <v>0</v>
      </c>
      <c r="AU260" s="1193">
        <v>0</v>
      </c>
      <c r="AV260" s="1195">
        <v>0</v>
      </c>
      <c r="AW260" s="1192">
        <v>25</v>
      </c>
      <c r="AX260" s="1193"/>
      <c r="AY260" s="1193"/>
      <c r="AZ260" s="1193"/>
      <c r="BA260" s="1193"/>
      <c r="BB260" s="1194"/>
      <c r="BC260" s="1194"/>
      <c r="BD260" s="1193"/>
      <c r="BE260" s="1192">
        <v>0</v>
      </c>
      <c r="BF260" s="1191">
        <v>0</v>
      </c>
      <c r="BG260" s="1196">
        <v>0</v>
      </c>
      <c r="BH260" s="1192">
        <v>0</v>
      </c>
      <c r="BI260" s="1192">
        <v>0</v>
      </c>
      <c r="BJ260" s="1192">
        <v>0</v>
      </c>
      <c r="BK260" s="1192">
        <v>0</v>
      </c>
      <c r="BL260" s="1192">
        <v>0</v>
      </c>
      <c r="BM260" s="1192">
        <v>0</v>
      </c>
      <c r="BN260" s="1192">
        <v>0</v>
      </c>
      <c r="BO260" s="1193">
        <v>0</v>
      </c>
      <c r="BP260" s="1193"/>
      <c r="BQ260" s="1191">
        <v>0</v>
      </c>
      <c r="BR260" s="1192"/>
      <c r="BS260" s="1193"/>
      <c r="BT260" s="1193"/>
      <c r="BU260" s="1193"/>
      <c r="BV260" s="1193"/>
      <c r="BW260" s="1193"/>
      <c r="BX260" s="1193"/>
      <c r="BY260" s="1193"/>
      <c r="BZ260" s="1191"/>
      <c r="CA260" s="1412">
        <v>2600</v>
      </c>
      <c r="CB260" s="1413">
        <v>2600</v>
      </c>
      <c r="CC260" s="1193">
        <v>0</v>
      </c>
      <c r="CD260" s="1193">
        <v>0</v>
      </c>
      <c r="CE260" s="1193">
        <v>0</v>
      </c>
      <c r="CF260" s="1193">
        <v>0</v>
      </c>
      <c r="CG260" s="1193"/>
      <c r="CM260" s="1414">
        <v>0</v>
      </c>
      <c r="CN260" s="1233"/>
      <c r="CO260" s="1416"/>
      <c r="CP260" s="1416"/>
      <c r="CQ260" s="1416">
        <v>0</v>
      </c>
      <c r="CR260" s="1416"/>
      <c r="CS260" s="1416"/>
      <c r="CT260" s="1293">
        <v>0</v>
      </c>
      <c r="CU260" s="1294">
        <v>0</v>
      </c>
    </row>
    <row r="261" spans="1:99" ht="15.6" x14ac:dyDescent="0.3">
      <c r="A261" s="1411">
        <v>46</v>
      </c>
      <c r="B261" s="1190" t="s">
        <v>2034</v>
      </c>
      <c r="C261" s="1191">
        <v>0</v>
      </c>
      <c r="D261" s="1192">
        <v>0</v>
      </c>
      <c r="E261" s="1193">
        <v>0</v>
      </c>
      <c r="F261" s="1193">
        <v>0</v>
      </c>
      <c r="G261" s="1193">
        <v>0</v>
      </c>
      <c r="H261" s="1193">
        <v>0</v>
      </c>
      <c r="I261" s="1193">
        <v>0</v>
      </c>
      <c r="J261" s="1193">
        <v>0</v>
      </c>
      <c r="K261" s="1194">
        <v>0</v>
      </c>
      <c r="L261" s="1194">
        <v>0</v>
      </c>
      <c r="M261" s="1194">
        <v>0</v>
      </c>
      <c r="N261" s="1195">
        <v>0</v>
      </c>
      <c r="O261" s="1196">
        <v>100</v>
      </c>
      <c r="P261" s="1193"/>
      <c r="Q261" s="1193"/>
      <c r="R261" s="1193"/>
      <c r="S261" s="1193"/>
      <c r="T261" s="1193"/>
      <c r="U261" s="1193"/>
      <c r="V261" s="1193"/>
      <c r="W261" s="1193"/>
      <c r="X261" s="1194"/>
      <c r="Y261" s="1194"/>
      <c r="Z261" s="1194">
        <v>86</v>
      </c>
      <c r="AA261" s="1195">
        <v>86</v>
      </c>
      <c r="AB261" s="1192">
        <v>0</v>
      </c>
      <c r="AC261" s="1193">
        <v>0</v>
      </c>
      <c r="AD261" s="1193">
        <v>0</v>
      </c>
      <c r="AE261" s="1193">
        <v>19</v>
      </c>
      <c r="AF261" s="1193">
        <v>67</v>
      </c>
      <c r="AG261" s="1195">
        <v>86</v>
      </c>
      <c r="AH261" s="1192">
        <v>0</v>
      </c>
      <c r="AI261" s="1193">
        <v>0</v>
      </c>
      <c r="AJ261" s="1193">
        <v>0</v>
      </c>
      <c r="AK261" s="1193">
        <v>0</v>
      </c>
      <c r="AL261" s="1193">
        <v>0</v>
      </c>
      <c r="AM261" s="1193">
        <v>0</v>
      </c>
      <c r="AN261" s="1193">
        <v>0</v>
      </c>
      <c r="AO261" s="1194">
        <v>0</v>
      </c>
      <c r="AP261" s="1194">
        <v>0</v>
      </c>
      <c r="AQ261" s="1194">
        <v>0</v>
      </c>
      <c r="AR261" s="1194">
        <v>14</v>
      </c>
      <c r="AS261" s="1195">
        <v>14</v>
      </c>
      <c r="AT261" s="1192">
        <v>86</v>
      </c>
      <c r="AU261" s="1193">
        <v>86</v>
      </c>
      <c r="AV261" s="1195">
        <v>0</v>
      </c>
      <c r="AW261" s="1192">
        <v>250</v>
      </c>
      <c r="AX261" s="1193"/>
      <c r="AY261" s="1193"/>
      <c r="AZ261" s="1193"/>
      <c r="BA261" s="1193">
        <v>277.61</v>
      </c>
      <c r="BB261" s="1194"/>
      <c r="BC261" s="1194"/>
      <c r="BD261" s="1193"/>
      <c r="BE261" s="1192">
        <v>0</v>
      </c>
      <c r="BF261" s="1191">
        <v>0</v>
      </c>
      <c r="BG261" s="1196">
        <v>0</v>
      </c>
      <c r="BH261" s="1192">
        <v>230</v>
      </c>
      <c r="BI261" s="1192">
        <v>0</v>
      </c>
      <c r="BJ261" s="1192">
        <v>0</v>
      </c>
      <c r="BK261" s="1192">
        <v>100</v>
      </c>
      <c r="BL261" s="1192">
        <v>0</v>
      </c>
      <c r="BM261" s="1192">
        <v>0</v>
      </c>
      <c r="BN261" s="1192">
        <v>23000</v>
      </c>
      <c r="BO261" s="1193">
        <v>0</v>
      </c>
      <c r="BP261" s="1193"/>
      <c r="BQ261" s="1191">
        <v>23000</v>
      </c>
      <c r="BR261" s="1192"/>
      <c r="BS261" s="1193">
        <v>15410</v>
      </c>
      <c r="BT261" s="1193"/>
      <c r="BU261" s="1193"/>
      <c r="BV261" s="1193"/>
      <c r="BW261" s="1193">
        <v>4370</v>
      </c>
      <c r="BX261" s="1193"/>
      <c r="BY261" s="1193"/>
      <c r="BZ261" s="1191"/>
      <c r="CA261" s="1412">
        <v>3220</v>
      </c>
      <c r="CB261" s="1413">
        <v>0</v>
      </c>
      <c r="CC261" s="1193">
        <v>23000</v>
      </c>
      <c r="CD261" s="1193">
        <v>19780</v>
      </c>
      <c r="CE261" s="1193">
        <v>19780</v>
      </c>
      <c r="CF261" s="1193">
        <v>0</v>
      </c>
      <c r="CG261" s="1193"/>
      <c r="CM261" s="1414">
        <v>19</v>
      </c>
      <c r="CN261" s="1233"/>
      <c r="CO261" s="1416">
        <v>3</v>
      </c>
      <c r="CP261" s="1416"/>
      <c r="CQ261" s="1416">
        <v>1</v>
      </c>
      <c r="CR261" s="1416">
        <v>2</v>
      </c>
      <c r="CS261" s="1416"/>
      <c r="CT261" s="1293">
        <v>6</v>
      </c>
      <c r="CU261" s="1294">
        <v>-13</v>
      </c>
    </row>
    <row r="262" spans="1:99" ht="15.6" x14ac:dyDescent="0.3">
      <c r="A262" s="1411">
        <v>47</v>
      </c>
      <c r="B262" s="1190" t="s">
        <v>2147</v>
      </c>
      <c r="C262" s="1191">
        <v>0</v>
      </c>
      <c r="D262" s="1192">
        <v>0</v>
      </c>
      <c r="E262" s="1193">
        <v>0</v>
      </c>
      <c r="F262" s="1193">
        <v>0</v>
      </c>
      <c r="G262" s="1193">
        <v>0</v>
      </c>
      <c r="H262" s="1193">
        <v>0</v>
      </c>
      <c r="I262" s="1193">
        <v>0</v>
      </c>
      <c r="J262" s="1193">
        <v>0</v>
      </c>
      <c r="K262" s="1194">
        <v>0</v>
      </c>
      <c r="L262" s="1194">
        <v>0</v>
      </c>
      <c r="M262" s="1194">
        <v>0</v>
      </c>
      <c r="N262" s="1195">
        <v>0</v>
      </c>
      <c r="O262" s="1196">
        <v>100</v>
      </c>
      <c r="P262" s="1193"/>
      <c r="Q262" s="1193"/>
      <c r="R262" s="1193"/>
      <c r="S262" s="1193"/>
      <c r="T262" s="1193"/>
      <c r="U262" s="1193"/>
      <c r="V262" s="1193"/>
      <c r="W262" s="1193"/>
      <c r="X262" s="1194"/>
      <c r="Y262" s="1194"/>
      <c r="Z262" s="1194">
        <v>83</v>
      </c>
      <c r="AA262" s="1195">
        <v>83</v>
      </c>
      <c r="AB262" s="1192">
        <v>0</v>
      </c>
      <c r="AC262" s="1193">
        <v>0</v>
      </c>
      <c r="AD262" s="1193">
        <v>0</v>
      </c>
      <c r="AE262" s="1193">
        <v>16</v>
      </c>
      <c r="AF262" s="1193">
        <v>67</v>
      </c>
      <c r="AG262" s="1195">
        <v>83</v>
      </c>
      <c r="AH262" s="1192">
        <v>0</v>
      </c>
      <c r="AI262" s="1193">
        <v>0</v>
      </c>
      <c r="AJ262" s="1193">
        <v>0</v>
      </c>
      <c r="AK262" s="1193">
        <v>0</v>
      </c>
      <c r="AL262" s="1193">
        <v>0</v>
      </c>
      <c r="AM262" s="1193">
        <v>0</v>
      </c>
      <c r="AN262" s="1193">
        <v>0</v>
      </c>
      <c r="AO262" s="1194">
        <v>0</v>
      </c>
      <c r="AP262" s="1194">
        <v>0</v>
      </c>
      <c r="AQ262" s="1194">
        <v>0</v>
      </c>
      <c r="AR262" s="1194">
        <v>17</v>
      </c>
      <c r="AS262" s="1195">
        <v>17</v>
      </c>
      <c r="AT262" s="1192">
        <v>83</v>
      </c>
      <c r="AU262" s="1193">
        <v>83</v>
      </c>
      <c r="AV262" s="1195">
        <v>0</v>
      </c>
      <c r="AW262" s="1192">
        <v>193</v>
      </c>
      <c r="AX262" s="1193"/>
      <c r="AY262" s="1193"/>
      <c r="AZ262" s="1193"/>
      <c r="BA262" s="1193"/>
      <c r="BB262" s="1194"/>
      <c r="BC262" s="1194">
        <v>288.55</v>
      </c>
      <c r="BD262" s="1193"/>
      <c r="BE262" s="1192">
        <v>0</v>
      </c>
      <c r="BF262" s="1191">
        <v>0</v>
      </c>
      <c r="BG262" s="1196">
        <v>0</v>
      </c>
      <c r="BH262" s="1192">
        <v>164</v>
      </c>
      <c r="BI262" s="1192">
        <v>0</v>
      </c>
      <c r="BJ262" s="1192">
        <v>0</v>
      </c>
      <c r="BK262" s="1192">
        <v>100</v>
      </c>
      <c r="BL262" s="1192">
        <v>0</v>
      </c>
      <c r="BM262" s="1192">
        <v>0</v>
      </c>
      <c r="BN262" s="1192">
        <v>16400</v>
      </c>
      <c r="BO262" s="1193">
        <v>0</v>
      </c>
      <c r="BP262" s="1193"/>
      <c r="BQ262" s="1191">
        <v>16400</v>
      </c>
      <c r="BR262" s="1192"/>
      <c r="BS262" s="1193">
        <v>10988</v>
      </c>
      <c r="BT262" s="1193"/>
      <c r="BU262" s="1193"/>
      <c r="BV262" s="1193"/>
      <c r="BW262" s="1193">
        <v>2624</v>
      </c>
      <c r="BX262" s="1193"/>
      <c r="BY262" s="1193"/>
      <c r="BZ262" s="1191"/>
      <c r="CA262" s="1412">
        <v>2788</v>
      </c>
      <c r="CB262" s="1413">
        <v>0</v>
      </c>
      <c r="CC262" s="1193">
        <v>16400</v>
      </c>
      <c r="CD262" s="1193">
        <v>13612</v>
      </c>
      <c r="CE262" s="1193">
        <v>13612</v>
      </c>
      <c r="CF262" s="1193">
        <v>0</v>
      </c>
      <c r="CG262" s="1193"/>
      <c r="CM262" s="1414">
        <v>16</v>
      </c>
      <c r="CN262" s="1233"/>
      <c r="CO262" s="1416">
        <v>0</v>
      </c>
      <c r="CP262" s="1416">
        <v>0</v>
      </c>
      <c r="CQ262" s="1416">
        <v>0</v>
      </c>
      <c r="CR262" s="1416">
        <v>0</v>
      </c>
      <c r="CS262" s="1416"/>
      <c r="CT262" s="1293">
        <v>0</v>
      </c>
      <c r="CU262" s="1294">
        <v>-16</v>
      </c>
    </row>
    <row r="263" spans="1:99" ht="15.6" x14ac:dyDescent="0.3">
      <c r="A263" s="1411">
        <v>48</v>
      </c>
      <c r="B263" s="1190" t="s">
        <v>1046</v>
      </c>
      <c r="C263" s="1191">
        <v>0</v>
      </c>
      <c r="D263" s="1192">
        <v>0</v>
      </c>
      <c r="E263" s="1193">
        <v>0</v>
      </c>
      <c r="F263" s="1193">
        <v>0</v>
      </c>
      <c r="G263" s="1193">
        <v>0</v>
      </c>
      <c r="H263" s="1193">
        <v>0</v>
      </c>
      <c r="I263" s="1193">
        <v>0</v>
      </c>
      <c r="J263" s="1193">
        <v>0</v>
      </c>
      <c r="K263" s="1194">
        <v>0</v>
      </c>
      <c r="L263" s="1194">
        <v>0</v>
      </c>
      <c r="M263" s="1194">
        <v>0</v>
      </c>
      <c r="N263" s="1195">
        <v>0</v>
      </c>
      <c r="O263" s="1196">
        <v>0</v>
      </c>
      <c r="P263" s="1193"/>
      <c r="Q263" s="1193"/>
      <c r="R263" s="1193"/>
      <c r="S263" s="1193"/>
      <c r="T263" s="1193"/>
      <c r="U263" s="1193"/>
      <c r="V263" s="1193"/>
      <c r="W263" s="1193"/>
      <c r="X263" s="1194"/>
      <c r="Y263" s="1194"/>
      <c r="Z263" s="1194"/>
      <c r="AA263" s="1195">
        <v>0</v>
      </c>
      <c r="AB263" s="1192">
        <v>0</v>
      </c>
      <c r="AC263" s="1193">
        <v>0</v>
      </c>
      <c r="AD263" s="1193">
        <v>0</v>
      </c>
      <c r="AE263" s="1193">
        <v>0</v>
      </c>
      <c r="AF263" s="1193">
        <v>0</v>
      </c>
      <c r="AG263" s="1195">
        <v>0</v>
      </c>
      <c r="AH263" s="1192">
        <v>0</v>
      </c>
      <c r="AI263" s="1193">
        <v>0</v>
      </c>
      <c r="AJ263" s="1193">
        <v>0</v>
      </c>
      <c r="AK263" s="1193">
        <v>0</v>
      </c>
      <c r="AL263" s="1193">
        <v>0</v>
      </c>
      <c r="AM263" s="1193">
        <v>0</v>
      </c>
      <c r="AN263" s="1193">
        <v>0</v>
      </c>
      <c r="AO263" s="1194">
        <v>0</v>
      </c>
      <c r="AP263" s="1194">
        <v>0</v>
      </c>
      <c r="AQ263" s="1194">
        <v>0</v>
      </c>
      <c r="AR263" s="1194">
        <v>0</v>
      </c>
      <c r="AS263" s="1195">
        <v>0</v>
      </c>
      <c r="AT263" s="1192">
        <v>0</v>
      </c>
      <c r="AU263" s="1193">
        <v>0</v>
      </c>
      <c r="AV263" s="1195">
        <v>0</v>
      </c>
      <c r="AW263" s="1192">
        <v>248</v>
      </c>
      <c r="AX263" s="1193"/>
      <c r="AY263" s="1193"/>
      <c r="AZ263" s="1193">
        <v>309.9973</v>
      </c>
      <c r="BA263" s="1193">
        <v>417.9</v>
      </c>
      <c r="BB263" s="1194"/>
      <c r="BC263" s="1194"/>
      <c r="BD263" s="1193"/>
      <c r="BE263" s="1192">
        <v>0</v>
      </c>
      <c r="BF263" s="1191">
        <v>0</v>
      </c>
      <c r="BG263" s="1196">
        <v>0</v>
      </c>
      <c r="BH263" s="1192">
        <v>0</v>
      </c>
      <c r="BI263" s="1192">
        <v>0</v>
      </c>
      <c r="BJ263" s="1192">
        <v>0</v>
      </c>
      <c r="BK263" s="1192">
        <v>0</v>
      </c>
      <c r="BL263" s="1192">
        <v>0</v>
      </c>
      <c r="BM263" s="1192">
        <v>0</v>
      </c>
      <c r="BN263" s="1192">
        <v>0</v>
      </c>
      <c r="BO263" s="1193">
        <v>0</v>
      </c>
      <c r="BP263" s="1193"/>
      <c r="BQ263" s="1191">
        <v>0</v>
      </c>
      <c r="BR263" s="1192"/>
      <c r="BS263" s="1193"/>
      <c r="BT263" s="1193"/>
      <c r="BU263" s="1193"/>
      <c r="BV263" s="1193"/>
      <c r="BW263" s="1193"/>
      <c r="BX263" s="1193"/>
      <c r="BY263" s="1193"/>
      <c r="BZ263" s="1191"/>
      <c r="CA263" s="1412">
        <v>0</v>
      </c>
      <c r="CB263" s="1413">
        <v>0</v>
      </c>
      <c r="CC263" s="1193">
        <v>0</v>
      </c>
      <c r="CD263" s="1193">
        <v>0</v>
      </c>
      <c r="CE263" s="1193">
        <v>0</v>
      </c>
      <c r="CF263" s="1193">
        <v>0</v>
      </c>
      <c r="CG263" s="1193"/>
      <c r="CM263" s="1414">
        <v>0</v>
      </c>
      <c r="CN263" s="1233"/>
      <c r="CO263" s="1416"/>
      <c r="CP263" s="1416"/>
      <c r="CQ263" s="1416"/>
      <c r="CR263" s="1416"/>
      <c r="CS263" s="1416"/>
      <c r="CT263" s="1293">
        <v>0</v>
      </c>
      <c r="CU263" s="1294">
        <v>0</v>
      </c>
    </row>
    <row r="264" spans="1:99" ht="15.6" x14ac:dyDescent="0.3">
      <c r="A264" s="1411">
        <v>49</v>
      </c>
      <c r="B264" s="1190" t="s">
        <v>479</v>
      </c>
      <c r="C264" s="1191">
        <v>0</v>
      </c>
      <c r="D264" s="1192">
        <v>0</v>
      </c>
      <c r="E264" s="1193">
        <v>0</v>
      </c>
      <c r="F264" s="1193">
        <v>0</v>
      </c>
      <c r="G264" s="1193">
        <v>0</v>
      </c>
      <c r="H264" s="1193">
        <v>0</v>
      </c>
      <c r="I264" s="1193">
        <v>0</v>
      </c>
      <c r="J264" s="1193">
        <v>0</v>
      </c>
      <c r="K264" s="1194">
        <v>0</v>
      </c>
      <c r="L264" s="1194">
        <v>210</v>
      </c>
      <c r="M264" s="1194">
        <v>0</v>
      </c>
      <c r="N264" s="1195">
        <v>210</v>
      </c>
      <c r="O264" s="1196">
        <v>500</v>
      </c>
      <c r="P264" s="1193"/>
      <c r="Q264" s="1193"/>
      <c r="R264" s="1193"/>
      <c r="S264" s="1193"/>
      <c r="T264" s="1193"/>
      <c r="U264" s="1193"/>
      <c r="V264" s="1193"/>
      <c r="W264" s="1193"/>
      <c r="X264" s="1194">
        <v>162</v>
      </c>
      <c r="Y264" s="1194"/>
      <c r="Z264" s="1194">
        <v>3</v>
      </c>
      <c r="AA264" s="1195">
        <v>165</v>
      </c>
      <c r="AB264" s="1192">
        <v>0</v>
      </c>
      <c r="AC264" s="1193">
        <v>0</v>
      </c>
      <c r="AD264" s="1193">
        <v>3</v>
      </c>
      <c r="AE264" s="1193">
        <v>36</v>
      </c>
      <c r="AF264" s="1193">
        <v>126</v>
      </c>
      <c r="AG264" s="1195">
        <v>165</v>
      </c>
      <c r="AH264" s="1192">
        <v>0</v>
      </c>
      <c r="AI264" s="1193">
        <v>0</v>
      </c>
      <c r="AJ264" s="1193">
        <v>0</v>
      </c>
      <c r="AK264" s="1193">
        <v>0</v>
      </c>
      <c r="AL264" s="1193">
        <v>0</v>
      </c>
      <c r="AM264" s="1193">
        <v>0</v>
      </c>
      <c r="AN264" s="1193">
        <v>0</v>
      </c>
      <c r="AO264" s="1194">
        <v>0</v>
      </c>
      <c r="AP264" s="1194">
        <v>48</v>
      </c>
      <c r="AQ264" s="1194">
        <v>0</v>
      </c>
      <c r="AR264" s="1194">
        <v>497</v>
      </c>
      <c r="AS264" s="1195">
        <v>545</v>
      </c>
      <c r="AT264" s="1192">
        <v>165</v>
      </c>
      <c r="AU264" s="1193">
        <v>165</v>
      </c>
      <c r="AV264" s="1195">
        <v>0</v>
      </c>
      <c r="AW264" s="1192">
        <v>368</v>
      </c>
      <c r="AX264" s="1193"/>
      <c r="AY264" s="1193"/>
      <c r="AZ264" s="1193">
        <v>434.99695000000003</v>
      </c>
      <c r="BA264" s="1193">
        <v>557.20000000000005</v>
      </c>
      <c r="BB264" s="1194"/>
      <c r="BC264" s="1194"/>
      <c r="BD264" s="1193"/>
      <c r="BE264" s="1192">
        <v>589.10249999999996</v>
      </c>
      <c r="BF264" s="1191">
        <v>401.94560000000001</v>
      </c>
      <c r="BG264" s="1196">
        <v>0</v>
      </c>
      <c r="BH264" s="1192">
        <v>438.00420000000003</v>
      </c>
      <c r="BI264" s="1192">
        <v>0</v>
      </c>
      <c r="BJ264" s="1192">
        <v>0</v>
      </c>
      <c r="BK264" s="1192">
        <v>500</v>
      </c>
      <c r="BL264" s="1192">
        <v>0</v>
      </c>
      <c r="BM264" s="1192">
        <v>0</v>
      </c>
      <c r="BN264" s="1192">
        <v>219002.1</v>
      </c>
      <c r="BO264" s="1193">
        <v>0</v>
      </c>
      <c r="BP264" s="1193"/>
      <c r="BQ264" s="1191">
        <v>219002.1</v>
      </c>
      <c r="BR264" s="1192"/>
      <c r="BS264" s="1192">
        <v>74226.914999999994</v>
      </c>
      <c r="BT264" s="1193"/>
      <c r="BU264" s="1193"/>
      <c r="BV264" s="1193">
        <v>1314.0126</v>
      </c>
      <c r="BW264" s="1193">
        <v>21207.69</v>
      </c>
      <c r="BX264" s="1193"/>
      <c r="BY264" s="1193"/>
      <c r="BZ264" s="1191"/>
      <c r="CA264" s="1412">
        <v>245965.0074</v>
      </c>
      <c r="CB264" s="1413">
        <v>123711.52499999999</v>
      </c>
      <c r="CC264" s="1193">
        <v>219002.1</v>
      </c>
      <c r="CD264" s="1193">
        <v>96748.617599999998</v>
      </c>
      <c r="CE264" s="1193">
        <v>96748.617599999998</v>
      </c>
      <c r="CF264" s="1193">
        <v>0</v>
      </c>
      <c r="CG264" s="1193"/>
      <c r="CM264" s="1414">
        <v>36</v>
      </c>
      <c r="CN264" s="1233"/>
      <c r="CO264" s="1416">
        <v>3</v>
      </c>
      <c r="CP264" s="1416">
        <v>1</v>
      </c>
      <c r="CQ264" s="1416">
        <v>1</v>
      </c>
      <c r="CR264" s="1416">
        <v>1</v>
      </c>
      <c r="CS264" s="1416"/>
      <c r="CT264" s="1293">
        <v>6</v>
      </c>
      <c r="CU264" s="1294">
        <v>-30</v>
      </c>
    </row>
    <row r="265" spans="1:99" ht="15.6" x14ac:dyDescent="0.3">
      <c r="A265" s="1411">
        <v>50</v>
      </c>
      <c r="B265" s="1190" t="s">
        <v>1047</v>
      </c>
      <c r="C265" s="1191">
        <v>0</v>
      </c>
      <c r="D265" s="1192">
        <v>0</v>
      </c>
      <c r="E265" s="1193">
        <v>79</v>
      </c>
      <c r="F265" s="1193">
        <v>0</v>
      </c>
      <c r="G265" s="1193">
        <v>0</v>
      </c>
      <c r="H265" s="1193">
        <v>0</v>
      </c>
      <c r="I265" s="1193">
        <v>0</v>
      </c>
      <c r="J265" s="1193">
        <v>0</v>
      </c>
      <c r="K265" s="1194">
        <v>0</v>
      </c>
      <c r="L265" s="1194">
        <v>0</v>
      </c>
      <c r="M265" s="1194">
        <v>0</v>
      </c>
      <c r="N265" s="1195">
        <v>79</v>
      </c>
      <c r="O265" s="1196">
        <v>0</v>
      </c>
      <c r="P265" s="1193"/>
      <c r="Q265" s="1193"/>
      <c r="R265" s="1193"/>
      <c r="S265" s="1193"/>
      <c r="T265" s="1193"/>
      <c r="U265" s="1193"/>
      <c r="V265" s="1193"/>
      <c r="W265" s="1193"/>
      <c r="X265" s="1194"/>
      <c r="Y265" s="1194"/>
      <c r="Z265" s="1194"/>
      <c r="AA265" s="1195">
        <v>0</v>
      </c>
      <c r="AB265" s="1192">
        <v>0</v>
      </c>
      <c r="AC265" s="1193">
        <v>0</v>
      </c>
      <c r="AD265" s="1193">
        <v>0</v>
      </c>
      <c r="AE265" s="1193">
        <v>0</v>
      </c>
      <c r="AF265" s="1193">
        <v>0</v>
      </c>
      <c r="AG265" s="1195">
        <v>0</v>
      </c>
      <c r="AH265" s="1192">
        <v>0</v>
      </c>
      <c r="AI265" s="1193">
        <v>79</v>
      </c>
      <c r="AJ265" s="1193">
        <v>0</v>
      </c>
      <c r="AK265" s="1193">
        <v>0</v>
      </c>
      <c r="AL265" s="1193">
        <v>0</v>
      </c>
      <c r="AM265" s="1193">
        <v>0</v>
      </c>
      <c r="AN265" s="1193">
        <v>0</v>
      </c>
      <c r="AO265" s="1194">
        <v>0</v>
      </c>
      <c r="AP265" s="1194">
        <v>0</v>
      </c>
      <c r="AQ265" s="1194">
        <v>0</v>
      </c>
      <c r="AR265" s="1194">
        <v>0</v>
      </c>
      <c r="AS265" s="1195">
        <v>79</v>
      </c>
      <c r="AT265" s="1192">
        <v>0</v>
      </c>
      <c r="AU265" s="1193">
        <v>0</v>
      </c>
      <c r="AV265" s="1195">
        <v>0</v>
      </c>
      <c r="AW265" s="1192">
        <v>35</v>
      </c>
      <c r="AX265" s="1193"/>
      <c r="AY265" s="1193"/>
      <c r="AZ265" s="1193"/>
      <c r="BA265" s="1193"/>
      <c r="BB265" s="1194"/>
      <c r="BC265" s="1194"/>
      <c r="BD265" s="1193"/>
      <c r="BE265" s="1192">
        <v>0</v>
      </c>
      <c r="BF265" s="1191">
        <v>0</v>
      </c>
      <c r="BG265" s="1196">
        <v>0</v>
      </c>
      <c r="BH265" s="1192">
        <v>0</v>
      </c>
      <c r="BI265" s="1192">
        <v>0</v>
      </c>
      <c r="BJ265" s="1192">
        <v>0</v>
      </c>
      <c r="BK265" s="1192">
        <v>0</v>
      </c>
      <c r="BL265" s="1192">
        <v>0</v>
      </c>
      <c r="BM265" s="1192">
        <v>0</v>
      </c>
      <c r="BN265" s="1192">
        <v>0</v>
      </c>
      <c r="BO265" s="1193">
        <v>0</v>
      </c>
      <c r="BP265" s="1193"/>
      <c r="BQ265" s="1191">
        <v>0</v>
      </c>
      <c r="BR265" s="1192"/>
      <c r="BS265" s="1192">
        <v>0</v>
      </c>
      <c r="BT265" s="1193"/>
      <c r="BU265" s="1193"/>
      <c r="BV265" s="1193"/>
      <c r="BW265" s="1193"/>
      <c r="BX265" s="1193"/>
      <c r="BY265" s="1193"/>
      <c r="BZ265" s="1191"/>
      <c r="CA265" s="1412">
        <v>2765</v>
      </c>
      <c r="CB265" s="1413">
        <v>2765</v>
      </c>
      <c r="CC265" s="1193">
        <v>0</v>
      </c>
      <c r="CD265" s="1193">
        <v>0</v>
      </c>
      <c r="CE265" s="1193">
        <v>0</v>
      </c>
      <c r="CF265" s="1193">
        <v>0</v>
      </c>
      <c r="CG265" s="1193"/>
      <c r="CM265" s="1414">
        <v>0</v>
      </c>
      <c r="CN265" s="1233"/>
      <c r="CO265" s="1416"/>
      <c r="CP265" s="1416"/>
      <c r="CQ265" s="1416">
        <v>0</v>
      </c>
      <c r="CR265" s="1416"/>
      <c r="CS265" s="1416"/>
      <c r="CT265" s="1293">
        <v>0</v>
      </c>
      <c r="CU265" s="1294">
        <v>0</v>
      </c>
    </row>
    <row r="266" spans="1:99" ht="15.6" x14ac:dyDescent="0.3">
      <c r="A266" s="1411">
        <v>51</v>
      </c>
      <c r="B266" s="1190" t="s">
        <v>1048</v>
      </c>
      <c r="C266" s="1191">
        <v>0</v>
      </c>
      <c r="D266" s="1192">
        <v>0</v>
      </c>
      <c r="E266" s="1193">
        <v>0</v>
      </c>
      <c r="F266" s="1193">
        <v>0</v>
      </c>
      <c r="G266" s="1193">
        <v>0</v>
      </c>
      <c r="H266" s="1193">
        <v>0</v>
      </c>
      <c r="I266" s="1193">
        <v>0</v>
      </c>
      <c r="J266" s="1193">
        <v>0</v>
      </c>
      <c r="K266" s="1194">
        <v>0</v>
      </c>
      <c r="L266" s="1194">
        <v>297</v>
      </c>
      <c r="M266" s="1194">
        <v>0</v>
      </c>
      <c r="N266" s="1195">
        <v>297</v>
      </c>
      <c r="O266" s="1196">
        <v>500</v>
      </c>
      <c r="P266" s="1193"/>
      <c r="Q266" s="1193"/>
      <c r="R266" s="1193"/>
      <c r="S266" s="1193"/>
      <c r="T266" s="1193"/>
      <c r="U266" s="1193"/>
      <c r="V266" s="1193"/>
      <c r="W266" s="1193"/>
      <c r="X266" s="1194">
        <v>130</v>
      </c>
      <c r="Y266" s="1194"/>
      <c r="Z266" s="1194"/>
      <c r="AA266" s="1195">
        <v>130</v>
      </c>
      <c r="AB266" s="1192">
        <v>0</v>
      </c>
      <c r="AC266" s="1193">
        <v>0</v>
      </c>
      <c r="AD266" s="1193">
        <v>0</v>
      </c>
      <c r="AE266" s="1193">
        <v>24</v>
      </c>
      <c r="AF266" s="1193">
        <v>106</v>
      </c>
      <c r="AG266" s="1195">
        <v>130</v>
      </c>
      <c r="AH266" s="1192">
        <v>0</v>
      </c>
      <c r="AI266" s="1193">
        <v>0</v>
      </c>
      <c r="AJ266" s="1193">
        <v>0</v>
      </c>
      <c r="AK266" s="1193">
        <v>0</v>
      </c>
      <c r="AL266" s="1193">
        <v>0</v>
      </c>
      <c r="AM266" s="1193">
        <v>0</v>
      </c>
      <c r="AN266" s="1193">
        <v>0</v>
      </c>
      <c r="AO266" s="1194">
        <v>0</v>
      </c>
      <c r="AP266" s="1194">
        <v>167</v>
      </c>
      <c r="AQ266" s="1194">
        <v>0</v>
      </c>
      <c r="AR266" s="1194">
        <v>500</v>
      </c>
      <c r="AS266" s="1195">
        <v>667</v>
      </c>
      <c r="AT266" s="1192">
        <v>130</v>
      </c>
      <c r="AU266" s="1193">
        <v>130</v>
      </c>
      <c r="AV266" s="1195">
        <v>0</v>
      </c>
      <c r="AW266" s="1192">
        <v>397</v>
      </c>
      <c r="AX266" s="1193"/>
      <c r="AY266" s="1193"/>
      <c r="AZ266" s="1193">
        <v>434.99695000000003</v>
      </c>
      <c r="BA266" s="1193">
        <v>557.20000000000005</v>
      </c>
      <c r="BB266" s="1194"/>
      <c r="BC266" s="1194"/>
      <c r="BD266" s="1193"/>
      <c r="BE266" s="1192">
        <v>637.1925</v>
      </c>
      <c r="BF266" s="1191">
        <v>441.13920000000002</v>
      </c>
      <c r="BG266" s="1196">
        <v>0</v>
      </c>
      <c r="BH266" s="1192">
        <v>437.99239999999998</v>
      </c>
      <c r="BI266" s="1192">
        <v>0</v>
      </c>
      <c r="BJ266" s="1192">
        <v>0</v>
      </c>
      <c r="BK266" s="1192">
        <v>500</v>
      </c>
      <c r="BL266" s="1192">
        <v>0</v>
      </c>
      <c r="BM266" s="1192">
        <v>0</v>
      </c>
      <c r="BN266" s="1192">
        <v>218996.19999999998</v>
      </c>
      <c r="BO266" s="1193">
        <v>0</v>
      </c>
      <c r="BP266" s="1193"/>
      <c r="BQ266" s="1191">
        <v>218996.19999999998</v>
      </c>
      <c r="BR266" s="1192"/>
      <c r="BS266" s="1192">
        <v>67542.404999999999</v>
      </c>
      <c r="BT266" s="1193"/>
      <c r="BU266" s="1193"/>
      <c r="BV266" s="1193"/>
      <c r="BW266" s="1193">
        <v>15292.619999999999</v>
      </c>
      <c r="BX266" s="1193"/>
      <c r="BY266" s="1193"/>
      <c r="BZ266" s="1191"/>
      <c r="CA266" s="1412">
        <v>325407.34749999997</v>
      </c>
      <c r="CB266" s="1413">
        <v>189246.17249999999</v>
      </c>
      <c r="CC266" s="1193">
        <v>218996.19999999998</v>
      </c>
      <c r="CD266" s="1193">
        <v>82835.024999999965</v>
      </c>
      <c r="CE266" s="1193">
        <v>82835.024999999994</v>
      </c>
      <c r="CF266" s="1193">
        <v>0</v>
      </c>
      <c r="CG266" s="1193"/>
      <c r="CM266" s="1414">
        <v>24</v>
      </c>
      <c r="CN266" s="1233"/>
      <c r="CO266" s="1416"/>
      <c r="CP266" s="1416"/>
      <c r="CQ266" s="1416"/>
      <c r="CR266" s="1416"/>
      <c r="CS266" s="1416"/>
      <c r="CT266" s="1293">
        <v>0</v>
      </c>
      <c r="CU266" s="1294">
        <v>-24</v>
      </c>
    </row>
    <row r="267" spans="1:99" ht="15.6" x14ac:dyDescent="0.3">
      <c r="A267" s="1411">
        <v>52</v>
      </c>
      <c r="B267" s="1190" t="s">
        <v>1049</v>
      </c>
      <c r="C267" s="1191">
        <v>0</v>
      </c>
      <c r="D267" s="1192">
        <v>0</v>
      </c>
      <c r="E267" s="1193">
        <v>0</v>
      </c>
      <c r="F267" s="1193">
        <v>168</v>
      </c>
      <c r="G267" s="1193">
        <v>0</v>
      </c>
      <c r="H267" s="1193">
        <v>0</v>
      </c>
      <c r="I267" s="1193">
        <v>0</v>
      </c>
      <c r="J267" s="1193">
        <v>0</v>
      </c>
      <c r="K267" s="1194">
        <v>0</v>
      </c>
      <c r="L267" s="1194">
        <v>0</v>
      </c>
      <c r="M267" s="1194">
        <v>0</v>
      </c>
      <c r="N267" s="1195">
        <v>168</v>
      </c>
      <c r="O267" s="1196">
        <v>150</v>
      </c>
      <c r="P267" s="1193"/>
      <c r="Q267" s="1193"/>
      <c r="R267" s="1193">
        <v>6</v>
      </c>
      <c r="S267" s="1193"/>
      <c r="T267" s="1193"/>
      <c r="U267" s="1193"/>
      <c r="V267" s="1193"/>
      <c r="W267" s="1193"/>
      <c r="X267" s="1194"/>
      <c r="Y267" s="1194"/>
      <c r="Z267" s="1194"/>
      <c r="AA267" s="1195">
        <v>6</v>
      </c>
      <c r="AB267" s="1192">
        <v>0</v>
      </c>
      <c r="AC267" s="1193">
        <v>0</v>
      </c>
      <c r="AD267" s="1193">
        <v>0</v>
      </c>
      <c r="AE267" s="1193">
        <v>0</v>
      </c>
      <c r="AF267" s="1193">
        <v>6</v>
      </c>
      <c r="AG267" s="1195">
        <v>6</v>
      </c>
      <c r="AH267" s="1192">
        <v>0</v>
      </c>
      <c r="AI267" s="1193">
        <v>0</v>
      </c>
      <c r="AJ267" s="1193">
        <v>162</v>
      </c>
      <c r="AK267" s="1193">
        <v>0</v>
      </c>
      <c r="AL267" s="1193">
        <v>0</v>
      </c>
      <c r="AM267" s="1193">
        <v>0</v>
      </c>
      <c r="AN267" s="1193">
        <v>0</v>
      </c>
      <c r="AO267" s="1194">
        <v>0</v>
      </c>
      <c r="AP267" s="1194">
        <v>0</v>
      </c>
      <c r="AQ267" s="1194">
        <v>0</v>
      </c>
      <c r="AR267" s="1194">
        <v>150</v>
      </c>
      <c r="AS267" s="1195">
        <v>312</v>
      </c>
      <c r="AT267" s="1192">
        <v>6</v>
      </c>
      <c r="AU267" s="1193">
        <v>6</v>
      </c>
      <c r="AV267" s="1195">
        <v>0</v>
      </c>
      <c r="AW267" s="1192">
        <v>679</v>
      </c>
      <c r="AX267" s="1193"/>
      <c r="AY267" s="1193"/>
      <c r="AZ267" s="1193"/>
      <c r="BA267" s="1193"/>
      <c r="BB267" s="1194"/>
      <c r="BC267" s="1194"/>
      <c r="BD267" s="1193"/>
      <c r="BE267" s="1192">
        <v>0</v>
      </c>
      <c r="BF267" s="1191">
        <v>0</v>
      </c>
      <c r="BG267" s="1196">
        <v>0</v>
      </c>
      <c r="BH267" s="1192">
        <v>831.00319999999999</v>
      </c>
      <c r="BI267" s="1192">
        <v>0</v>
      </c>
      <c r="BJ267" s="1192">
        <v>0</v>
      </c>
      <c r="BK267" s="1192">
        <v>150</v>
      </c>
      <c r="BL267" s="1192">
        <v>0</v>
      </c>
      <c r="BM267" s="1192">
        <v>0</v>
      </c>
      <c r="BN267" s="1192">
        <v>124650.48</v>
      </c>
      <c r="BO267" s="1193">
        <v>0</v>
      </c>
      <c r="BP267" s="1193"/>
      <c r="BQ267" s="1191">
        <v>124650.48</v>
      </c>
      <c r="BR267" s="1192">
        <v>4074</v>
      </c>
      <c r="BS267" s="1193"/>
      <c r="BT267" s="1193"/>
      <c r="BU267" s="1193"/>
      <c r="BV267" s="1193"/>
      <c r="BW267" s="1193"/>
      <c r="BX267" s="1193"/>
      <c r="BY267" s="1193"/>
      <c r="BZ267" s="1191"/>
      <c r="CA267" s="1412">
        <v>234648.47999999998</v>
      </c>
      <c r="CB267" s="1413">
        <v>114072</v>
      </c>
      <c r="CC267" s="1193">
        <v>124650.48</v>
      </c>
      <c r="CD267" s="1193">
        <v>4074</v>
      </c>
      <c r="CE267" s="1193">
        <v>4074</v>
      </c>
      <c r="CF267" s="1193">
        <v>0</v>
      </c>
      <c r="CG267" s="1193"/>
      <c r="CM267" s="1414">
        <v>0</v>
      </c>
      <c r="CN267" s="1233"/>
      <c r="CO267" s="1416"/>
      <c r="CP267" s="1416"/>
      <c r="CQ267" s="1416">
        <v>0</v>
      </c>
      <c r="CR267" s="1416"/>
      <c r="CS267" s="1416"/>
      <c r="CT267" s="1293">
        <v>0</v>
      </c>
      <c r="CU267" s="1294">
        <v>0</v>
      </c>
    </row>
    <row r="268" spans="1:99" ht="15.6" x14ac:dyDescent="0.3">
      <c r="A268" s="1411">
        <v>53</v>
      </c>
      <c r="B268" s="1190" t="s">
        <v>1050</v>
      </c>
      <c r="C268" s="1191">
        <v>0</v>
      </c>
      <c r="D268" s="1192">
        <v>0</v>
      </c>
      <c r="E268" s="1193">
        <v>8</v>
      </c>
      <c r="F268" s="1193">
        <v>0</v>
      </c>
      <c r="G268" s="1193">
        <v>0</v>
      </c>
      <c r="H268" s="1193">
        <v>0</v>
      </c>
      <c r="I268" s="1193">
        <v>0</v>
      </c>
      <c r="J268" s="1193">
        <v>0</v>
      </c>
      <c r="K268" s="1194">
        <v>0</v>
      </c>
      <c r="L268" s="1194">
        <v>0</v>
      </c>
      <c r="M268" s="1194">
        <v>0</v>
      </c>
      <c r="N268" s="1195">
        <v>8</v>
      </c>
      <c r="O268" s="1196">
        <v>0</v>
      </c>
      <c r="P268" s="1193"/>
      <c r="Q268" s="1193"/>
      <c r="R268" s="1193"/>
      <c r="S268" s="1193"/>
      <c r="T268" s="1193"/>
      <c r="U268" s="1193"/>
      <c r="V268" s="1193"/>
      <c r="W268" s="1193"/>
      <c r="X268" s="1194"/>
      <c r="Y268" s="1194"/>
      <c r="Z268" s="1194"/>
      <c r="AA268" s="1195">
        <v>0</v>
      </c>
      <c r="AB268" s="1192">
        <v>0</v>
      </c>
      <c r="AC268" s="1193">
        <v>0</v>
      </c>
      <c r="AD268" s="1193">
        <v>0</v>
      </c>
      <c r="AE268" s="1193">
        <v>0</v>
      </c>
      <c r="AF268" s="1193">
        <v>0</v>
      </c>
      <c r="AG268" s="1195">
        <v>0</v>
      </c>
      <c r="AH268" s="1192">
        <v>0</v>
      </c>
      <c r="AI268" s="1193">
        <v>8</v>
      </c>
      <c r="AJ268" s="1193">
        <v>0</v>
      </c>
      <c r="AK268" s="1193">
        <v>0</v>
      </c>
      <c r="AL268" s="1193">
        <v>0</v>
      </c>
      <c r="AM268" s="1193">
        <v>0</v>
      </c>
      <c r="AN268" s="1193">
        <v>0</v>
      </c>
      <c r="AO268" s="1194">
        <v>0</v>
      </c>
      <c r="AP268" s="1194">
        <v>0</v>
      </c>
      <c r="AQ268" s="1194">
        <v>0</v>
      </c>
      <c r="AR268" s="1194">
        <v>0</v>
      </c>
      <c r="AS268" s="1195">
        <v>8</v>
      </c>
      <c r="AT268" s="1192">
        <v>0</v>
      </c>
      <c r="AU268" s="1193">
        <v>0</v>
      </c>
      <c r="AV268" s="1195">
        <v>0</v>
      </c>
      <c r="AW268" s="1192">
        <v>55</v>
      </c>
      <c r="AX268" s="1193"/>
      <c r="AY268" s="1193"/>
      <c r="AZ268" s="1193"/>
      <c r="BA268" s="1193"/>
      <c r="BB268" s="1194"/>
      <c r="BC268" s="1194"/>
      <c r="BD268" s="1193"/>
      <c r="BE268" s="1192">
        <v>0</v>
      </c>
      <c r="BF268" s="1191">
        <v>0</v>
      </c>
      <c r="BG268" s="1196">
        <v>0</v>
      </c>
      <c r="BH268" s="1192">
        <v>0</v>
      </c>
      <c r="BI268" s="1192">
        <v>0</v>
      </c>
      <c r="BJ268" s="1192">
        <v>0</v>
      </c>
      <c r="BK268" s="1192">
        <v>0</v>
      </c>
      <c r="BL268" s="1192">
        <v>0</v>
      </c>
      <c r="BM268" s="1192">
        <v>0</v>
      </c>
      <c r="BN268" s="1192">
        <v>0</v>
      </c>
      <c r="BO268" s="1193">
        <v>0</v>
      </c>
      <c r="BP268" s="1193"/>
      <c r="BQ268" s="1191">
        <v>0</v>
      </c>
      <c r="BR268" s="1192"/>
      <c r="BS268" s="1193"/>
      <c r="BT268" s="1193"/>
      <c r="BU268" s="1193"/>
      <c r="BV268" s="1193"/>
      <c r="BW268" s="1193"/>
      <c r="BX268" s="1193"/>
      <c r="BY268" s="1193"/>
      <c r="BZ268" s="1191"/>
      <c r="CA268" s="1412">
        <v>440</v>
      </c>
      <c r="CB268" s="1413">
        <v>440</v>
      </c>
      <c r="CC268" s="1193">
        <v>0</v>
      </c>
      <c r="CD268" s="1193">
        <v>0</v>
      </c>
      <c r="CE268" s="1193">
        <v>0</v>
      </c>
      <c r="CF268" s="1193">
        <v>0</v>
      </c>
      <c r="CG268" s="1193"/>
      <c r="CM268" s="1414">
        <v>0</v>
      </c>
      <c r="CN268" s="1233"/>
      <c r="CO268" s="1416">
        <v>0</v>
      </c>
      <c r="CP268" s="1416">
        <v>0</v>
      </c>
      <c r="CQ268" s="1416">
        <v>0</v>
      </c>
      <c r="CR268" s="1416"/>
      <c r="CS268" s="1416"/>
      <c r="CT268" s="1293">
        <v>0</v>
      </c>
      <c r="CU268" s="1294">
        <v>0</v>
      </c>
    </row>
    <row r="269" spans="1:99" ht="15.6" x14ac:dyDescent="0.3">
      <c r="A269" s="1411">
        <v>54</v>
      </c>
      <c r="B269" s="1190" t="s">
        <v>1051</v>
      </c>
      <c r="C269" s="1191">
        <v>0</v>
      </c>
      <c r="D269" s="1192">
        <v>0</v>
      </c>
      <c r="E269" s="1193">
        <v>0</v>
      </c>
      <c r="F269" s="1193">
        <v>0</v>
      </c>
      <c r="G269" s="1193">
        <v>0</v>
      </c>
      <c r="H269" s="1193">
        <v>0</v>
      </c>
      <c r="I269" s="1193">
        <v>0</v>
      </c>
      <c r="J269" s="1193">
        <v>0</v>
      </c>
      <c r="K269" s="1194">
        <v>0</v>
      </c>
      <c r="L269" s="1194">
        <v>0</v>
      </c>
      <c r="M269" s="1194">
        <v>0</v>
      </c>
      <c r="N269" s="1195">
        <v>0</v>
      </c>
      <c r="O269" s="1196">
        <v>0</v>
      </c>
      <c r="P269" s="1193"/>
      <c r="Q269" s="1193"/>
      <c r="R269" s="1193"/>
      <c r="S269" s="1193"/>
      <c r="T269" s="1193"/>
      <c r="U269" s="1193"/>
      <c r="V269" s="1193"/>
      <c r="W269" s="1193"/>
      <c r="X269" s="1194"/>
      <c r="Y269" s="1194"/>
      <c r="Z269" s="1194"/>
      <c r="AA269" s="1195">
        <v>0</v>
      </c>
      <c r="AB269" s="1192">
        <v>0</v>
      </c>
      <c r="AC269" s="1193">
        <v>0</v>
      </c>
      <c r="AD269" s="1193">
        <v>0</v>
      </c>
      <c r="AE269" s="1193">
        <v>0</v>
      </c>
      <c r="AF269" s="1193">
        <v>0</v>
      </c>
      <c r="AG269" s="1195">
        <v>0</v>
      </c>
      <c r="AH269" s="1192">
        <v>0</v>
      </c>
      <c r="AI269" s="1193">
        <v>0</v>
      </c>
      <c r="AJ269" s="1193">
        <v>0</v>
      </c>
      <c r="AK269" s="1193">
        <v>0</v>
      </c>
      <c r="AL269" s="1193">
        <v>0</v>
      </c>
      <c r="AM269" s="1193">
        <v>0</v>
      </c>
      <c r="AN269" s="1193">
        <v>0</v>
      </c>
      <c r="AO269" s="1194">
        <v>0</v>
      </c>
      <c r="AP269" s="1194">
        <v>0</v>
      </c>
      <c r="AQ269" s="1194">
        <v>0</v>
      </c>
      <c r="AR269" s="1194">
        <v>0</v>
      </c>
      <c r="AS269" s="1195">
        <v>0</v>
      </c>
      <c r="AT269" s="1192">
        <v>0</v>
      </c>
      <c r="AU269" s="1193">
        <v>0</v>
      </c>
      <c r="AV269" s="1195">
        <v>0</v>
      </c>
      <c r="AW269" s="1192">
        <v>40</v>
      </c>
      <c r="AX269" s="1193"/>
      <c r="AY269" s="1193"/>
      <c r="AZ269" s="1193"/>
      <c r="BA269" s="1193"/>
      <c r="BB269" s="1194"/>
      <c r="BC269" s="1194"/>
      <c r="BD269" s="1193"/>
      <c r="BE269" s="1192">
        <v>0</v>
      </c>
      <c r="BF269" s="1191">
        <v>0</v>
      </c>
      <c r="BG269" s="1196">
        <v>0</v>
      </c>
      <c r="BH269" s="1192">
        <v>0</v>
      </c>
      <c r="BI269" s="1192">
        <v>0</v>
      </c>
      <c r="BJ269" s="1192">
        <v>0</v>
      </c>
      <c r="BK269" s="1192">
        <v>0</v>
      </c>
      <c r="BL269" s="1192">
        <v>0</v>
      </c>
      <c r="BM269" s="1192">
        <v>0</v>
      </c>
      <c r="BN269" s="1192">
        <v>0</v>
      </c>
      <c r="BO269" s="1193">
        <v>0</v>
      </c>
      <c r="BP269" s="1193"/>
      <c r="BQ269" s="1191">
        <v>0</v>
      </c>
      <c r="BR269" s="1192"/>
      <c r="BS269" s="1193"/>
      <c r="BT269" s="1193"/>
      <c r="BU269" s="1193"/>
      <c r="BV269" s="1193"/>
      <c r="BW269" s="1197"/>
      <c r="BX269" s="1193"/>
      <c r="BY269" s="1193"/>
      <c r="BZ269" s="1191"/>
      <c r="CA269" s="1412">
        <v>0</v>
      </c>
      <c r="CB269" s="1413">
        <v>0</v>
      </c>
      <c r="CC269" s="1193">
        <v>0</v>
      </c>
      <c r="CD269" s="1193">
        <v>0</v>
      </c>
      <c r="CE269" s="1193">
        <v>0</v>
      </c>
      <c r="CF269" s="1193">
        <v>0</v>
      </c>
      <c r="CG269" s="1193"/>
      <c r="CM269" s="1414">
        <v>0</v>
      </c>
      <c r="CN269" s="1233"/>
      <c r="CO269" s="1416">
        <v>4</v>
      </c>
      <c r="CP269" s="1416">
        <v>2</v>
      </c>
      <c r="CQ269" s="1416">
        <v>0</v>
      </c>
      <c r="CR269" s="1416">
        <v>0</v>
      </c>
      <c r="CS269" s="1416"/>
      <c r="CT269" s="1293">
        <v>6</v>
      </c>
      <c r="CU269" s="1294">
        <v>6</v>
      </c>
    </row>
    <row r="270" spans="1:99" ht="15.6" x14ac:dyDescent="0.3">
      <c r="A270" s="1411">
        <v>55</v>
      </c>
      <c r="B270" s="1190" t="s">
        <v>1052</v>
      </c>
      <c r="C270" s="1191">
        <v>0</v>
      </c>
      <c r="D270" s="1192">
        <v>0</v>
      </c>
      <c r="E270" s="1193">
        <v>0</v>
      </c>
      <c r="F270" s="1193">
        <v>0</v>
      </c>
      <c r="G270" s="1193">
        <v>0</v>
      </c>
      <c r="H270" s="1193">
        <v>0</v>
      </c>
      <c r="I270" s="1193">
        <v>0</v>
      </c>
      <c r="J270" s="1193">
        <v>0</v>
      </c>
      <c r="K270" s="1194">
        <v>0</v>
      </c>
      <c r="L270" s="1194">
        <v>0</v>
      </c>
      <c r="M270" s="1194">
        <v>0</v>
      </c>
      <c r="N270" s="1195">
        <v>0</v>
      </c>
      <c r="O270" s="1196">
        <v>100</v>
      </c>
      <c r="P270" s="1193"/>
      <c r="Q270" s="1193"/>
      <c r="R270" s="1193"/>
      <c r="S270" s="1193"/>
      <c r="T270" s="1193"/>
      <c r="U270" s="1193"/>
      <c r="V270" s="1193"/>
      <c r="W270" s="1193"/>
      <c r="X270" s="1194"/>
      <c r="Y270" s="1194"/>
      <c r="Z270" s="1194">
        <v>100</v>
      </c>
      <c r="AA270" s="1195">
        <v>100</v>
      </c>
      <c r="AB270" s="1192">
        <v>0</v>
      </c>
      <c r="AC270" s="1193">
        <v>0</v>
      </c>
      <c r="AD270" s="1193">
        <v>0</v>
      </c>
      <c r="AE270" s="1193">
        <v>24</v>
      </c>
      <c r="AF270" s="1193">
        <v>76</v>
      </c>
      <c r="AG270" s="1195">
        <v>100</v>
      </c>
      <c r="AH270" s="1192">
        <v>0</v>
      </c>
      <c r="AI270" s="1193">
        <v>0</v>
      </c>
      <c r="AJ270" s="1193">
        <v>0</v>
      </c>
      <c r="AK270" s="1193">
        <v>0</v>
      </c>
      <c r="AL270" s="1193">
        <v>0</v>
      </c>
      <c r="AM270" s="1193">
        <v>0</v>
      </c>
      <c r="AN270" s="1193">
        <v>0</v>
      </c>
      <c r="AO270" s="1194">
        <v>0</v>
      </c>
      <c r="AP270" s="1194">
        <v>0</v>
      </c>
      <c r="AQ270" s="1194">
        <v>0</v>
      </c>
      <c r="AR270" s="1194">
        <v>0</v>
      </c>
      <c r="AS270" s="1195">
        <v>0</v>
      </c>
      <c r="AT270" s="1192">
        <v>100</v>
      </c>
      <c r="AU270" s="1193">
        <v>100</v>
      </c>
      <c r="AV270" s="1195">
        <v>0</v>
      </c>
      <c r="AW270" s="1192">
        <v>262</v>
      </c>
      <c r="AX270" s="1193"/>
      <c r="AY270" s="1193"/>
      <c r="AZ270" s="1193">
        <v>309.9973</v>
      </c>
      <c r="BA270" s="1193">
        <v>334.32</v>
      </c>
      <c r="BB270" s="1194"/>
      <c r="BC270" s="1194"/>
      <c r="BD270" s="1193"/>
      <c r="BE270" s="1192">
        <v>0</v>
      </c>
      <c r="BF270" s="1191">
        <v>0</v>
      </c>
      <c r="BG270" s="1196">
        <v>0</v>
      </c>
      <c r="BH270" s="1192">
        <v>309.00599999999997</v>
      </c>
      <c r="BI270" s="1192">
        <v>0</v>
      </c>
      <c r="BJ270" s="1192">
        <v>0</v>
      </c>
      <c r="BK270" s="1192">
        <v>100</v>
      </c>
      <c r="BL270" s="1192">
        <v>0</v>
      </c>
      <c r="BM270" s="1192">
        <v>0</v>
      </c>
      <c r="BN270" s="1192">
        <v>30900.6</v>
      </c>
      <c r="BO270" s="1193">
        <v>0</v>
      </c>
      <c r="BP270" s="1193"/>
      <c r="BQ270" s="1191">
        <v>30900.6</v>
      </c>
      <c r="BR270" s="1192"/>
      <c r="BS270" s="1193">
        <v>23484.455999999998</v>
      </c>
      <c r="BT270" s="1193"/>
      <c r="BU270" s="1193"/>
      <c r="BV270" s="1193"/>
      <c r="BW270" s="1197">
        <v>7416.1439999999993</v>
      </c>
      <c r="BX270" s="1193"/>
      <c r="BY270" s="1193"/>
      <c r="BZ270" s="1191"/>
      <c r="CA270" s="1412">
        <v>0</v>
      </c>
      <c r="CB270" s="1413">
        <v>0</v>
      </c>
      <c r="CC270" s="1193">
        <v>30900.6</v>
      </c>
      <c r="CD270" s="1193">
        <v>30900.6</v>
      </c>
      <c r="CE270" s="1193">
        <v>30900.6</v>
      </c>
      <c r="CF270" s="1193">
        <v>0</v>
      </c>
      <c r="CG270" s="1193"/>
      <c r="CM270" s="1414">
        <v>24</v>
      </c>
      <c r="CN270" s="1233"/>
      <c r="CO270" s="1416">
        <v>2</v>
      </c>
      <c r="CP270" s="1416">
        <v>1</v>
      </c>
      <c r="CQ270" s="1416">
        <v>1</v>
      </c>
      <c r="CR270" s="1416">
        <v>2</v>
      </c>
      <c r="CS270" s="1416"/>
      <c r="CT270" s="1293">
        <v>6</v>
      </c>
      <c r="CU270" s="1294">
        <v>-18</v>
      </c>
    </row>
    <row r="271" spans="1:99" ht="15.6" x14ac:dyDescent="0.3">
      <c r="A271" s="1411">
        <v>56</v>
      </c>
      <c r="B271" s="1190" t="s">
        <v>1053</v>
      </c>
      <c r="C271" s="1191">
        <v>0</v>
      </c>
      <c r="D271" s="1192">
        <v>0</v>
      </c>
      <c r="E271" s="1193">
        <v>0</v>
      </c>
      <c r="F271" s="1193">
        <v>0</v>
      </c>
      <c r="G271" s="1193">
        <v>0</v>
      </c>
      <c r="H271" s="1193">
        <v>0</v>
      </c>
      <c r="I271" s="1193">
        <v>0</v>
      </c>
      <c r="J271" s="1193">
        <v>0</v>
      </c>
      <c r="K271" s="1194">
        <v>0</v>
      </c>
      <c r="L271" s="1194">
        <v>0</v>
      </c>
      <c r="M271" s="1194">
        <v>0</v>
      </c>
      <c r="N271" s="1195">
        <v>0</v>
      </c>
      <c r="O271" s="1196">
        <v>600</v>
      </c>
      <c r="P271" s="1193"/>
      <c r="Q271" s="1193"/>
      <c r="R271" s="1193"/>
      <c r="S271" s="1193"/>
      <c r="T271" s="1193"/>
      <c r="U271" s="1193"/>
      <c r="V271" s="1193"/>
      <c r="W271" s="1193"/>
      <c r="X271" s="1194"/>
      <c r="Y271" s="1194"/>
      <c r="Z271" s="1194">
        <v>262</v>
      </c>
      <c r="AA271" s="1195">
        <v>262</v>
      </c>
      <c r="AB271" s="1192">
        <v>0</v>
      </c>
      <c r="AC271" s="1193">
        <v>0</v>
      </c>
      <c r="AD271" s="1193">
        <v>6</v>
      </c>
      <c r="AE271" s="1193">
        <v>90</v>
      </c>
      <c r="AF271" s="1193">
        <v>166</v>
      </c>
      <c r="AG271" s="1195">
        <v>262</v>
      </c>
      <c r="AH271" s="1192">
        <v>0</v>
      </c>
      <c r="AI271" s="1193">
        <v>0</v>
      </c>
      <c r="AJ271" s="1193">
        <v>0</v>
      </c>
      <c r="AK271" s="1193">
        <v>0</v>
      </c>
      <c r="AL271" s="1193">
        <v>0</v>
      </c>
      <c r="AM271" s="1193">
        <v>0</v>
      </c>
      <c r="AN271" s="1193">
        <v>0</v>
      </c>
      <c r="AO271" s="1194">
        <v>0</v>
      </c>
      <c r="AP271" s="1194">
        <v>0</v>
      </c>
      <c r="AQ271" s="1194">
        <v>0</v>
      </c>
      <c r="AR271" s="1194">
        <v>338</v>
      </c>
      <c r="AS271" s="1195">
        <v>338</v>
      </c>
      <c r="AT271" s="1192">
        <v>262</v>
      </c>
      <c r="AU271" s="1193">
        <v>262</v>
      </c>
      <c r="AV271" s="1195">
        <v>0</v>
      </c>
      <c r="AW271" s="1192">
        <v>373</v>
      </c>
      <c r="AX271" s="1193"/>
      <c r="AY271" s="1193"/>
      <c r="AZ271" s="1193">
        <v>625.99440000000004</v>
      </c>
      <c r="BA271" s="1193">
        <v>497.5</v>
      </c>
      <c r="BB271" s="1194"/>
      <c r="BC271" s="1194"/>
      <c r="BD271" s="1193"/>
      <c r="BE271" s="1192">
        <v>433</v>
      </c>
      <c r="BF271" s="1191">
        <v>0</v>
      </c>
      <c r="BG271" s="1196">
        <v>0</v>
      </c>
      <c r="BH271" s="1192">
        <v>438</v>
      </c>
      <c r="BI271" s="1192">
        <v>0</v>
      </c>
      <c r="BJ271" s="1192">
        <v>0</v>
      </c>
      <c r="BK271" s="1192">
        <v>600</v>
      </c>
      <c r="BL271" s="1192">
        <v>0</v>
      </c>
      <c r="BM271" s="1192">
        <v>0</v>
      </c>
      <c r="BN271" s="1192">
        <v>262800</v>
      </c>
      <c r="BO271" s="1193">
        <v>0</v>
      </c>
      <c r="BP271" s="1193"/>
      <c r="BQ271" s="1191">
        <v>262800</v>
      </c>
      <c r="BR271" s="1192"/>
      <c r="BS271" s="1193">
        <v>72708</v>
      </c>
      <c r="BT271" s="1193"/>
      <c r="BU271" s="1193"/>
      <c r="BV271" s="1193">
        <v>2628</v>
      </c>
      <c r="BW271" s="1197">
        <v>39420</v>
      </c>
      <c r="BX271" s="1193"/>
      <c r="BY271" s="1193"/>
      <c r="BZ271" s="1191"/>
      <c r="CA271" s="1412">
        <v>148044</v>
      </c>
      <c r="CB271" s="1413">
        <v>0</v>
      </c>
      <c r="CC271" s="1193">
        <v>262800</v>
      </c>
      <c r="CD271" s="1193">
        <v>114756</v>
      </c>
      <c r="CE271" s="1193">
        <v>114756</v>
      </c>
      <c r="CF271" s="1193">
        <v>0</v>
      </c>
      <c r="CG271" s="1193"/>
      <c r="CM271" s="1414">
        <v>90</v>
      </c>
      <c r="CN271" s="1233"/>
      <c r="CO271" s="1416">
        <v>4</v>
      </c>
      <c r="CP271" s="1416">
        <v>12</v>
      </c>
      <c r="CQ271" s="1416">
        <v>5</v>
      </c>
      <c r="CR271" s="1416">
        <v>5</v>
      </c>
      <c r="CS271" s="1416"/>
      <c r="CT271" s="1293">
        <v>26</v>
      </c>
      <c r="CU271" s="1293">
        <v>-64</v>
      </c>
    </row>
    <row r="272" spans="1:99" ht="15.6" x14ac:dyDescent="0.3">
      <c r="A272" s="1411">
        <v>57</v>
      </c>
      <c r="B272" s="1190" t="s">
        <v>1054</v>
      </c>
      <c r="C272" s="1191">
        <v>0</v>
      </c>
      <c r="D272" s="1192">
        <v>0</v>
      </c>
      <c r="E272" s="1193">
        <v>0</v>
      </c>
      <c r="F272" s="1193">
        <v>0</v>
      </c>
      <c r="G272" s="1193">
        <v>0</v>
      </c>
      <c r="H272" s="1193">
        <v>0</v>
      </c>
      <c r="I272" s="1193">
        <v>0</v>
      </c>
      <c r="J272" s="1193">
        <v>0</v>
      </c>
      <c r="K272" s="1194">
        <v>0</v>
      </c>
      <c r="L272" s="1194">
        <v>0</v>
      </c>
      <c r="M272" s="1194">
        <v>0</v>
      </c>
      <c r="N272" s="1195">
        <v>0</v>
      </c>
      <c r="O272" s="1196">
        <v>150</v>
      </c>
      <c r="P272" s="1193"/>
      <c r="Q272" s="1193"/>
      <c r="R272" s="1193"/>
      <c r="S272" s="1193"/>
      <c r="T272" s="1193"/>
      <c r="U272" s="1193"/>
      <c r="V272" s="1193"/>
      <c r="W272" s="1193"/>
      <c r="X272" s="1194"/>
      <c r="Y272" s="1194"/>
      <c r="Z272" s="1194">
        <v>150</v>
      </c>
      <c r="AA272" s="1195">
        <v>150</v>
      </c>
      <c r="AB272" s="1192">
        <v>0</v>
      </c>
      <c r="AC272" s="1193">
        <v>0</v>
      </c>
      <c r="AD272" s="1193">
        <v>0</v>
      </c>
      <c r="AE272" s="1193">
        <v>49</v>
      </c>
      <c r="AF272" s="1193">
        <v>101</v>
      </c>
      <c r="AG272" s="1195">
        <v>150</v>
      </c>
      <c r="AH272" s="1192">
        <v>0</v>
      </c>
      <c r="AI272" s="1193">
        <v>0</v>
      </c>
      <c r="AJ272" s="1193">
        <v>0</v>
      </c>
      <c r="AK272" s="1193">
        <v>0</v>
      </c>
      <c r="AL272" s="1193">
        <v>0</v>
      </c>
      <c r="AM272" s="1193">
        <v>0</v>
      </c>
      <c r="AN272" s="1193">
        <v>0</v>
      </c>
      <c r="AO272" s="1194">
        <v>0</v>
      </c>
      <c r="AP272" s="1194">
        <v>0</v>
      </c>
      <c r="AQ272" s="1194">
        <v>0</v>
      </c>
      <c r="AR272" s="1194">
        <v>0</v>
      </c>
      <c r="AS272" s="1195">
        <v>0</v>
      </c>
      <c r="AT272" s="1192">
        <v>150</v>
      </c>
      <c r="AU272" s="1193">
        <v>150</v>
      </c>
      <c r="AV272" s="1195">
        <v>0</v>
      </c>
      <c r="AW272" s="1192">
        <v>579</v>
      </c>
      <c r="AX272" s="1193"/>
      <c r="AY272" s="1193"/>
      <c r="AZ272" s="1193">
        <v>937.99545000000001</v>
      </c>
      <c r="BA272" s="1193">
        <v>726.35</v>
      </c>
      <c r="BB272" s="1194"/>
      <c r="BC272" s="1194"/>
      <c r="BD272" s="1193"/>
      <c r="BE272" s="1192">
        <v>660.8</v>
      </c>
      <c r="BF272" s="1191">
        <v>0</v>
      </c>
      <c r="BG272" s="1196">
        <v>0</v>
      </c>
      <c r="BH272" s="1192">
        <v>685.0018</v>
      </c>
      <c r="BI272" s="1192">
        <v>0</v>
      </c>
      <c r="BJ272" s="1192">
        <v>0</v>
      </c>
      <c r="BK272" s="1192">
        <v>150</v>
      </c>
      <c r="BL272" s="1192">
        <v>0</v>
      </c>
      <c r="BM272" s="1192">
        <v>0</v>
      </c>
      <c r="BN272" s="1192">
        <v>102750.27</v>
      </c>
      <c r="BO272" s="1193">
        <v>0</v>
      </c>
      <c r="BP272" s="1193"/>
      <c r="BQ272" s="1191">
        <v>102750.27</v>
      </c>
      <c r="BR272" s="1192"/>
      <c r="BS272" s="1193">
        <v>69185.181800000006</v>
      </c>
      <c r="BT272" s="1193"/>
      <c r="BU272" s="1193"/>
      <c r="BV272" s="1193">
        <v>0</v>
      </c>
      <c r="BW272" s="1197">
        <v>33565.088199999998</v>
      </c>
      <c r="BX272" s="1193"/>
      <c r="BY272" s="1193"/>
      <c r="BZ272" s="1191"/>
      <c r="CA272" s="1412">
        <v>0</v>
      </c>
      <c r="CB272" s="1413">
        <v>0</v>
      </c>
      <c r="CC272" s="1193">
        <v>102750.27</v>
      </c>
      <c r="CD272" s="1193">
        <v>102750.27</v>
      </c>
      <c r="CE272" s="1193">
        <v>102750.27</v>
      </c>
      <c r="CF272" s="1193">
        <v>0</v>
      </c>
      <c r="CG272" s="1193"/>
      <c r="CM272" s="1414">
        <v>49</v>
      </c>
      <c r="CN272" s="1233"/>
      <c r="CO272" s="1416"/>
      <c r="CP272" s="1416"/>
      <c r="CQ272" s="1416"/>
      <c r="CR272" s="1416"/>
      <c r="CS272" s="1416"/>
      <c r="CT272" s="1293">
        <v>0</v>
      </c>
      <c r="CU272" s="1293">
        <v>-49</v>
      </c>
    </row>
    <row r="273" spans="1:99" ht="15.6" x14ac:dyDescent="0.3">
      <c r="A273" s="1411">
        <v>58</v>
      </c>
      <c r="B273" s="1190" t="s">
        <v>1055</v>
      </c>
      <c r="C273" s="1191">
        <v>0</v>
      </c>
      <c r="D273" s="1192">
        <v>0</v>
      </c>
      <c r="E273" s="1193">
        <v>0</v>
      </c>
      <c r="F273" s="1193">
        <v>0</v>
      </c>
      <c r="G273" s="1193">
        <v>0</v>
      </c>
      <c r="H273" s="1193">
        <v>0</v>
      </c>
      <c r="I273" s="1193">
        <v>0</v>
      </c>
      <c r="J273" s="1193">
        <v>0</v>
      </c>
      <c r="K273" s="1194">
        <v>0</v>
      </c>
      <c r="L273" s="1194">
        <v>0</v>
      </c>
      <c r="M273" s="1194">
        <v>0</v>
      </c>
      <c r="N273" s="1195">
        <v>0</v>
      </c>
      <c r="O273" s="1196">
        <v>265</v>
      </c>
      <c r="P273" s="1193"/>
      <c r="Q273" s="1193"/>
      <c r="R273" s="1193"/>
      <c r="S273" s="1193"/>
      <c r="T273" s="1193"/>
      <c r="U273" s="1193"/>
      <c r="V273" s="1193"/>
      <c r="W273" s="1193"/>
      <c r="X273" s="1194"/>
      <c r="Y273" s="1194"/>
      <c r="Z273" s="1194">
        <v>95</v>
      </c>
      <c r="AA273" s="1195">
        <v>95</v>
      </c>
      <c r="AB273" s="1192">
        <v>0</v>
      </c>
      <c r="AC273" s="1193">
        <v>0</v>
      </c>
      <c r="AD273" s="1193">
        <v>15</v>
      </c>
      <c r="AE273" s="1193">
        <v>45</v>
      </c>
      <c r="AF273" s="1193">
        <v>35</v>
      </c>
      <c r="AG273" s="1195">
        <v>95</v>
      </c>
      <c r="AH273" s="1192">
        <v>0</v>
      </c>
      <c r="AI273" s="1193">
        <v>0</v>
      </c>
      <c r="AJ273" s="1193">
        <v>0</v>
      </c>
      <c r="AK273" s="1193">
        <v>0</v>
      </c>
      <c r="AL273" s="1193">
        <v>0</v>
      </c>
      <c r="AM273" s="1193">
        <v>0</v>
      </c>
      <c r="AN273" s="1193">
        <v>0</v>
      </c>
      <c r="AO273" s="1194">
        <v>0</v>
      </c>
      <c r="AP273" s="1194">
        <v>0</v>
      </c>
      <c r="AQ273" s="1194">
        <v>0</v>
      </c>
      <c r="AR273" s="1194">
        <v>170</v>
      </c>
      <c r="AS273" s="1195">
        <v>170</v>
      </c>
      <c r="AT273" s="1192">
        <v>95</v>
      </c>
      <c r="AU273" s="1193">
        <v>95</v>
      </c>
      <c r="AV273" s="1195">
        <v>0</v>
      </c>
      <c r="AW273" s="1192">
        <v>570</v>
      </c>
      <c r="AX273" s="1193"/>
      <c r="AY273" s="1193"/>
      <c r="AZ273" s="1193">
        <v>446.55</v>
      </c>
      <c r="BA273" s="1193">
        <v>557.05394999999999</v>
      </c>
      <c r="BB273" s="1194"/>
      <c r="BC273" s="1194"/>
      <c r="BD273" s="1193"/>
      <c r="BE273" s="1192">
        <v>526.70000000000005</v>
      </c>
      <c r="BF273" s="1191">
        <v>0</v>
      </c>
      <c r="BG273" s="1196">
        <v>0</v>
      </c>
      <c r="BH273" s="1192">
        <v>708</v>
      </c>
      <c r="BI273" s="1192">
        <v>0</v>
      </c>
      <c r="BJ273" s="1192">
        <v>0</v>
      </c>
      <c r="BK273" s="1192">
        <v>265</v>
      </c>
      <c r="BL273" s="1192">
        <v>0</v>
      </c>
      <c r="BM273" s="1192">
        <v>0</v>
      </c>
      <c r="BN273" s="1192">
        <v>187620</v>
      </c>
      <c r="BO273" s="1193">
        <v>0</v>
      </c>
      <c r="BP273" s="1193"/>
      <c r="BQ273" s="1191">
        <v>187620</v>
      </c>
      <c r="BR273" s="1192"/>
      <c r="BS273" s="1193">
        <v>24780</v>
      </c>
      <c r="BT273" s="1193"/>
      <c r="BU273" s="1193"/>
      <c r="BV273" s="1193">
        <v>10620</v>
      </c>
      <c r="BW273" s="1197">
        <v>31860</v>
      </c>
      <c r="BX273" s="1193"/>
      <c r="BY273" s="1193"/>
      <c r="BZ273" s="1191"/>
      <c r="CA273" s="1412">
        <v>120360</v>
      </c>
      <c r="CB273" s="1413">
        <v>0</v>
      </c>
      <c r="CC273" s="1193">
        <v>187620</v>
      </c>
      <c r="CD273" s="1193">
        <v>67260</v>
      </c>
      <c r="CE273" s="1193">
        <v>67260</v>
      </c>
      <c r="CF273" s="1193">
        <v>0</v>
      </c>
      <c r="CG273" s="1193"/>
      <c r="CM273" s="1414">
        <v>45</v>
      </c>
      <c r="CN273" s="1233"/>
      <c r="CO273" s="1416"/>
      <c r="CP273" s="1416"/>
      <c r="CQ273" s="1416"/>
      <c r="CR273" s="1416"/>
      <c r="CS273" s="1416"/>
      <c r="CT273" s="1293">
        <v>0</v>
      </c>
      <c r="CU273" s="1293">
        <v>-45</v>
      </c>
    </row>
    <row r="274" spans="1:99" ht="15.6" x14ac:dyDescent="0.3">
      <c r="A274" s="1411">
        <v>59</v>
      </c>
      <c r="B274" s="1190" t="s">
        <v>1056</v>
      </c>
      <c r="C274" s="1191">
        <v>0</v>
      </c>
      <c r="D274" s="1192">
        <v>0</v>
      </c>
      <c r="E274" s="1193">
        <v>0</v>
      </c>
      <c r="F274" s="1193">
        <v>0</v>
      </c>
      <c r="G274" s="1193">
        <v>0</v>
      </c>
      <c r="H274" s="1193">
        <v>0</v>
      </c>
      <c r="I274" s="1193">
        <v>0</v>
      </c>
      <c r="J274" s="1193">
        <v>0</v>
      </c>
      <c r="K274" s="1194">
        <v>0</v>
      </c>
      <c r="L274" s="1194">
        <v>0</v>
      </c>
      <c r="M274" s="1194">
        <v>0</v>
      </c>
      <c r="N274" s="1195">
        <v>0</v>
      </c>
      <c r="O274" s="1196">
        <v>0</v>
      </c>
      <c r="P274" s="1193"/>
      <c r="Q274" s="1193"/>
      <c r="R274" s="1193"/>
      <c r="S274" s="1193"/>
      <c r="T274" s="1193"/>
      <c r="U274" s="1193"/>
      <c r="V274" s="1193"/>
      <c r="W274" s="1193"/>
      <c r="X274" s="1194"/>
      <c r="Y274" s="1194"/>
      <c r="Z274" s="1194"/>
      <c r="AA274" s="1195">
        <v>0</v>
      </c>
      <c r="AB274" s="1192">
        <v>0</v>
      </c>
      <c r="AC274" s="1193">
        <v>0</v>
      </c>
      <c r="AD274" s="1193">
        <v>0</v>
      </c>
      <c r="AE274" s="1193">
        <v>0</v>
      </c>
      <c r="AF274" s="1193">
        <v>0</v>
      </c>
      <c r="AG274" s="1195">
        <v>0</v>
      </c>
      <c r="AH274" s="1192">
        <v>0</v>
      </c>
      <c r="AI274" s="1193">
        <v>0</v>
      </c>
      <c r="AJ274" s="1193">
        <v>0</v>
      </c>
      <c r="AK274" s="1193">
        <v>0</v>
      </c>
      <c r="AL274" s="1193">
        <v>0</v>
      </c>
      <c r="AM274" s="1193">
        <v>0</v>
      </c>
      <c r="AN274" s="1193">
        <v>0</v>
      </c>
      <c r="AO274" s="1194">
        <v>0</v>
      </c>
      <c r="AP274" s="1194">
        <v>0</v>
      </c>
      <c r="AQ274" s="1194">
        <v>0</v>
      </c>
      <c r="AR274" s="1194">
        <v>0</v>
      </c>
      <c r="AS274" s="1195">
        <v>0</v>
      </c>
      <c r="AT274" s="1192">
        <v>0</v>
      </c>
      <c r="AU274" s="1193">
        <v>0</v>
      </c>
      <c r="AV274" s="1195">
        <v>0</v>
      </c>
      <c r="AW274" s="1192">
        <v>490</v>
      </c>
      <c r="AX274" s="1193"/>
      <c r="AY274" s="1193"/>
      <c r="AZ274" s="1193"/>
      <c r="BA274" s="1193"/>
      <c r="BB274" s="1194"/>
      <c r="BC274" s="1194"/>
      <c r="BD274" s="1193"/>
      <c r="BE274" s="1192">
        <v>0</v>
      </c>
      <c r="BF274" s="1191">
        <v>0</v>
      </c>
      <c r="BG274" s="1196">
        <v>0</v>
      </c>
      <c r="BH274" s="1192">
        <v>0</v>
      </c>
      <c r="BI274" s="1192">
        <v>0</v>
      </c>
      <c r="BJ274" s="1192">
        <v>0</v>
      </c>
      <c r="BK274" s="1192">
        <v>0</v>
      </c>
      <c r="BL274" s="1192">
        <v>0</v>
      </c>
      <c r="BM274" s="1192">
        <v>0</v>
      </c>
      <c r="BN274" s="1192">
        <v>0</v>
      </c>
      <c r="BO274" s="1193">
        <v>0</v>
      </c>
      <c r="BP274" s="1193"/>
      <c r="BQ274" s="1191">
        <v>0</v>
      </c>
      <c r="BR274" s="1192"/>
      <c r="BS274" s="1193"/>
      <c r="BT274" s="1193"/>
      <c r="BU274" s="1193"/>
      <c r="BV274" s="1193"/>
      <c r="BW274" s="1193"/>
      <c r="BX274" s="1193"/>
      <c r="BY274" s="1193"/>
      <c r="BZ274" s="1191"/>
      <c r="CA274" s="1412">
        <v>0</v>
      </c>
      <c r="CB274" s="1413">
        <v>0</v>
      </c>
      <c r="CC274" s="1193">
        <v>0</v>
      </c>
      <c r="CD274" s="1193">
        <v>0</v>
      </c>
      <c r="CE274" s="1193">
        <v>0</v>
      </c>
      <c r="CF274" s="1193">
        <v>0</v>
      </c>
      <c r="CG274" s="1193"/>
      <c r="CM274" s="1414">
        <v>0</v>
      </c>
      <c r="CN274" s="1233"/>
      <c r="CO274" s="1416"/>
      <c r="CP274" s="1416"/>
      <c r="CQ274" s="1416"/>
      <c r="CR274" s="1416">
        <v>0</v>
      </c>
      <c r="CS274" s="1416"/>
      <c r="CT274" s="1293">
        <v>0</v>
      </c>
      <c r="CU274" s="1293">
        <v>0</v>
      </c>
    </row>
    <row r="275" spans="1:99" ht="15.6" x14ac:dyDescent="0.3">
      <c r="A275" s="1411">
        <v>60</v>
      </c>
      <c r="B275" s="1190" t="s">
        <v>1058</v>
      </c>
      <c r="C275" s="1191">
        <v>0</v>
      </c>
      <c r="D275" s="1192">
        <v>0</v>
      </c>
      <c r="E275" s="1193">
        <v>71</v>
      </c>
      <c r="F275" s="1193">
        <v>0</v>
      </c>
      <c r="G275" s="1193">
        <v>0</v>
      </c>
      <c r="H275" s="1193">
        <v>0</v>
      </c>
      <c r="I275" s="1193">
        <v>0</v>
      </c>
      <c r="J275" s="1193">
        <v>0</v>
      </c>
      <c r="K275" s="1194">
        <v>0</v>
      </c>
      <c r="L275" s="1194">
        <v>0</v>
      </c>
      <c r="M275" s="1194">
        <v>0</v>
      </c>
      <c r="N275" s="1195">
        <v>71</v>
      </c>
      <c r="O275" s="1196">
        <v>0</v>
      </c>
      <c r="P275" s="1193"/>
      <c r="Q275" s="1193">
        <v>10</v>
      </c>
      <c r="R275" s="1193"/>
      <c r="S275" s="1193"/>
      <c r="T275" s="1193"/>
      <c r="U275" s="1193"/>
      <c r="V275" s="1193"/>
      <c r="W275" s="1193"/>
      <c r="X275" s="1194"/>
      <c r="Y275" s="1194"/>
      <c r="Z275" s="1194"/>
      <c r="AA275" s="1195">
        <v>10</v>
      </c>
      <c r="AB275" s="1192">
        <v>0</v>
      </c>
      <c r="AC275" s="1193">
        <v>0</v>
      </c>
      <c r="AD275" s="1193">
        <v>0</v>
      </c>
      <c r="AE275" s="1193">
        <v>5</v>
      </c>
      <c r="AF275" s="1193">
        <v>5</v>
      </c>
      <c r="AG275" s="1195">
        <v>10</v>
      </c>
      <c r="AH275" s="1192">
        <v>0</v>
      </c>
      <c r="AI275" s="1193">
        <v>61</v>
      </c>
      <c r="AJ275" s="1193">
        <v>0</v>
      </c>
      <c r="AK275" s="1193">
        <v>0</v>
      </c>
      <c r="AL275" s="1193">
        <v>0</v>
      </c>
      <c r="AM275" s="1193">
        <v>0</v>
      </c>
      <c r="AN275" s="1193">
        <v>0</v>
      </c>
      <c r="AO275" s="1194">
        <v>0</v>
      </c>
      <c r="AP275" s="1194">
        <v>0</v>
      </c>
      <c r="AQ275" s="1194">
        <v>0</v>
      </c>
      <c r="AR275" s="1194">
        <v>0</v>
      </c>
      <c r="AS275" s="1195">
        <v>61</v>
      </c>
      <c r="AT275" s="1192">
        <v>10</v>
      </c>
      <c r="AU275" s="1193">
        <v>10</v>
      </c>
      <c r="AV275" s="1195">
        <v>0</v>
      </c>
      <c r="AW275" s="1192">
        <v>128</v>
      </c>
      <c r="AX275" s="1193"/>
      <c r="AY275" s="1193"/>
      <c r="AZ275" s="1193"/>
      <c r="BA275" s="1193"/>
      <c r="BB275" s="1194"/>
      <c r="BC275" s="1194"/>
      <c r="BD275" s="1193"/>
      <c r="BE275" s="1192">
        <v>0</v>
      </c>
      <c r="BF275" s="1191">
        <v>0</v>
      </c>
      <c r="BG275" s="1196">
        <v>0</v>
      </c>
      <c r="BH275" s="1192">
        <v>0</v>
      </c>
      <c r="BI275" s="1192">
        <v>0</v>
      </c>
      <c r="BJ275" s="1192">
        <v>0</v>
      </c>
      <c r="BK275" s="1192">
        <v>0</v>
      </c>
      <c r="BL275" s="1192">
        <v>0</v>
      </c>
      <c r="BM275" s="1192">
        <v>0</v>
      </c>
      <c r="BN275" s="1192">
        <v>0</v>
      </c>
      <c r="BO275" s="1193">
        <v>0</v>
      </c>
      <c r="BP275" s="1193"/>
      <c r="BQ275" s="1191">
        <v>0</v>
      </c>
      <c r="BR275" s="1192">
        <v>640</v>
      </c>
      <c r="BS275" s="1193"/>
      <c r="BT275" s="1193"/>
      <c r="BU275" s="1193"/>
      <c r="BV275" s="1193"/>
      <c r="BW275" s="1193">
        <v>640</v>
      </c>
      <c r="BX275" s="1193"/>
      <c r="BY275" s="1193"/>
      <c r="BZ275" s="1191"/>
      <c r="CA275" s="1412">
        <v>7808</v>
      </c>
      <c r="CB275" s="1413">
        <v>9088</v>
      </c>
      <c r="CC275" s="1193">
        <v>0</v>
      </c>
      <c r="CD275" s="1193">
        <v>1280</v>
      </c>
      <c r="CE275" s="1193">
        <v>1280</v>
      </c>
      <c r="CF275" s="1193">
        <v>0</v>
      </c>
      <c r="CG275" s="1193"/>
      <c r="CM275" s="1414">
        <v>0</v>
      </c>
      <c r="CN275" s="1233"/>
      <c r="CO275" s="1416"/>
      <c r="CP275" s="1416"/>
      <c r="CQ275" s="1416"/>
      <c r="CR275" s="1416"/>
      <c r="CS275" s="1416"/>
      <c r="CT275" s="1293">
        <v>0</v>
      </c>
      <c r="CU275" s="1293">
        <v>0</v>
      </c>
    </row>
    <row r="276" spans="1:99" ht="15.6" x14ac:dyDescent="0.3">
      <c r="A276" s="1411">
        <v>61</v>
      </c>
      <c r="B276" s="1190" t="s">
        <v>1059</v>
      </c>
      <c r="C276" s="1191">
        <v>0</v>
      </c>
      <c r="D276" s="1192">
        <v>0</v>
      </c>
      <c r="E276" s="1193">
        <v>140</v>
      </c>
      <c r="F276" s="1193">
        <v>0</v>
      </c>
      <c r="G276" s="1193">
        <v>0</v>
      </c>
      <c r="H276" s="1193">
        <v>0</v>
      </c>
      <c r="I276" s="1193">
        <v>0</v>
      </c>
      <c r="J276" s="1193">
        <v>0</v>
      </c>
      <c r="K276" s="1194">
        <v>0</v>
      </c>
      <c r="L276" s="1194">
        <v>0</v>
      </c>
      <c r="M276" s="1194">
        <v>0</v>
      </c>
      <c r="N276" s="1195">
        <v>140</v>
      </c>
      <c r="O276" s="1196">
        <v>0</v>
      </c>
      <c r="P276" s="1193"/>
      <c r="Q276" s="1193">
        <v>15</v>
      </c>
      <c r="R276" s="1193"/>
      <c r="S276" s="1193"/>
      <c r="T276" s="1193"/>
      <c r="U276" s="1193"/>
      <c r="V276" s="1193"/>
      <c r="W276" s="1193"/>
      <c r="X276" s="1194"/>
      <c r="Y276" s="1194"/>
      <c r="Z276" s="1194"/>
      <c r="AA276" s="1195">
        <v>15</v>
      </c>
      <c r="AB276" s="1192">
        <v>0</v>
      </c>
      <c r="AC276" s="1193">
        <v>0</v>
      </c>
      <c r="AD276" s="1193">
        <v>0</v>
      </c>
      <c r="AE276" s="1193">
        <v>0</v>
      </c>
      <c r="AF276" s="1193">
        <v>15</v>
      </c>
      <c r="AG276" s="1195">
        <v>15</v>
      </c>
      <c r="AH276" s="1192">
        <v>0</v>
      </c>
      <c r="AI276" s="1193">
        <v>125</v>
      </c>
      <c r="AJ276" s="1193">
        <v>0</v>
      </c>
      <c r="AK276" s="1193">
        <v>0</v>
      </c>
      <c r="AL276" s="1193">
        <v>0</v>
      </c>
      <c r="AM276" s="1193">
        <v>0</v>
      </c>
      <c r="AN276" s="1193">
        <v>0</v>
      </c>
      <c r="AO276" s="1194">
        <v>0</v>
      </c>
      <c r="AP276" s="1194">
        <v>0</v>
      </c>
      <c r="AQ276" s="1194">
        <v>0</v>
      </c>
      <c r="AR276" s="1194">
        <v>0</v>
      </c>
      <c r="AS276" s="1195">
        <v>125</v>
      </c>
      <c r="AT276" s="1192">
        <v>15</v>
      </c>
      <c r="AU276" s="1193">
        <v>15</v>
      </c>
      <c r="AV276" s="1195">
        <v>0</v>
      </c>
      <c r="AW276" s="1192">
        <v>236</v>
      </c>
      <c r="AX276" s="1193"/>
      <c r="AY276" s="1193"/>
      <c r="AZ276" s="1193"/>
      <c r="BA276" s="1193"/>
      <c r="BB276" s="1194"/>
      <c r="BC276" s="1194"/>
      <c r="BD276" s="1193"/>
      <c r="BE276" s="1192">
        <v>0</v>
      </c>
      <c r="BF276" s="1191">
        <v>0</v>
      </c>
      <c r="BG276" s="1196">
        <v>0</v>
      </c>
      <c r="BH276" s="1192">
        <v>0</v>
      </c>
      <c r="BI276" s="1192">
        <v>0</v>
      </c>
      <c r="BJ276" s="1192">
        <v>0</v>
      </c>
      <c r="BK276" s="1192">
        <v>0</v>
      </c>
      <c r="BL276" s="1192">
        <v>0</v>
      </c>
      <c r="BM276" s="1192">
        <v>0</v>
      </c>
      <c r="BN276" s="1192">
        <v>0</v>
      </c>
      <c r="BO276" s="1193">
        <v>0</v>
      </c>
      <c r="BP276" s="1193"/>
      <c r="BQ276" s="1191">
        <v>0</v>
      </c>
      <c r="BR276" s="1192">
        <v>3540</v>
      </c>
      <c r="BS276" s="1193"/>
      <c r="BT276" s="1193"/>
      <c r="BU276" s="1193"/>
      <c r="BV276" s="1193"/>
      <c r="BW276" s="1197"/>
      <c r="BX276" s="1193"/>
      <c r="BY276" s="1193"/>
      <c r="BZ276" s="1191"/>
      <c r="CA276" s="1412">
        <v>29500</v>
      </c>
      <c r="CB276" s="1413">
        <v>33040</v>
      </c>
      <c r="CC276" s="1193">
        <v>0</v>
      </c>
      <c r="CD276" s="1193">
        <v>3540</v>
      </c>
      <c r="CE276" s="1193">
        <v>3540</v>
      </c>
      <c r="CF276" s="1193">
        <v>0</v>
      </c>
      <c r="CG276" s="1193"/>
      <c r="CM276" s="1414">
        <v>0</v>
      </c>
      <c r="CN276" s="1233"/>
      <c r="CO276" s="1416">
        <v>1</v>
      </c>
      <c r="CP276" s="1416">
        <v>4</v>
      </c>
      <c r="CQ276" s="1416">
        <v>2</v>
      </c>
      <c r="CR276" s="1416">
        <v>1</v>
      </c>
      <c r="CS276" s="1416"/>
      <c r="CT276" s="1293">
        <v>8</v>
      </c>
      <c r="CU276" s="1293">
        <v>8</v>
      </c>
    </row>
    <row r="277" spans="1:99" ht="15.6" x14ac:dyDescent="0.3">
      <c r="A277" s="1411">
        <v>62</v>
      </c>
      <c r="B277" s="1190" t="s">
        <v>1060</v>
      </c>
      <c r="C277" s="1191">
        <v>0</v>
      </c>
      <c r="D277" s="1192">
        <v>0</v>
      </c>
      <c r="E277" s="1193">
        <v>0</v>
      </c>
      <c r="F277" s="1193">
        <v>0</v>
      </c>
      <c r="G277" s="1193">
        <v>0</v>
      </c>
      <c r="H277" s="1193">
        <v>0</v>
      </c>
      <c r="I277" s="1193">
        <v>0</v>
      </c>
      <c r="J277" s="1193">
        <v>0</v>
      </c>
      <c r="K277" s="1194">
        <v>0</v>
      </c>
      <c r="L277" s="1194">
        <v>0</v>
      </c>
      <c r="M277" s="1194">
        <v>0</v>
      </c>
      <c r="N277" s="1195">
        <v>0</v>
      </c>
      <c r="O277" s="1196">
        <v>0</v>
      </c>
      <c r="P277" s="1193"/>
      <c r="Q277" s="1193"/>
      <c r="R277" s="1193"/>
      <c r="S277" s="1193"/>
      <c r="T277" s="1193"/>
      <c r="U277" s="1193"/>
      <c r="V277" s="1193"/>
      <c r="W277" s="1193"/>
      <c r="X277" s="1194"/>
      <c r="Y277" s="1194"/>
      <c r="Z277" s="1194"/>
      <c r="AA277" s="1195">
        <v>0</v>
      </c>
      <c r="AB277" s="1192">
        <v>0</v>
      </c>
      <c r="AC277" s="1193">
        <v>0</v>
      </c>
      <c r="AD277" s="1193">
        <v>0</v>
      </c>
      <c r="AE277" s="1193">
        <v>0</v>
      </c>
      <c r="AF277" s="1193">
        <v>0</v>
      </c>
      <c r="AG277" s="1195">
        <v>0</v>
      </c>
      <c r="AH277" s="1192">
        <v>0</v>
      </c>
      <c r="AI277" s="1193">
        <v>0</v>
      </c>
      <c r="AJ277" s="1193">
        <v>0</v>
      </c>
      <c r="AK277" s="1193">
        <v>0</v>
      </c>
      <c r="AL277" s="1193">
        <v>0</v>
      </c>
      <c r="AM277" s="1193">
        <v>0</v>
      </c>
      <c r="AN277" s="1193">
        <v>0</v>
      </c>
      <c r="AO277" s="1194">
        <v>0</v>
      </c>
      <c r="AP277" s="1194">
        <v>0</v>
      </c>
      <c r="AQ277" s="1194">
        <v>0</v>
      </c>
      <c r="AR277" s="1194">
        <v>0</v>
      </c>
      <c r="AS277" s="1195">
        <v>0</v>
      </c>
      <c r="AT277" s="1192">
        <v>0</v>
      </c>
      <c r="AU277" s="1193">
        <v>0</v>
      </c>
      <c r="AV277" s="1195">
        <v>0</v>
      </c>
      <c r="AW277" s="1192">
        <v>3620</v>
      </c>
      <c r="AX277" s="1193"/>
      <c r="AY277" s="1193"/>
      <c r="AZ277" s="1193"/>
      <c r="BA277" s="1193"/>
      <c r="BB277" s="1194"/>
      <c r="BC277" s="1194"/>
      <c r="BD277" s="1193"/>
      <c r="BE277" s="1192">
        <v>0</v>
      </c>
      <c r="BF277" s="1191">
        <v>0</v>
      </c>
      <c r="BG277" s="1196">
        <v>0</v>
      </c>
      <c r="BH277" s="1192">
        <v>0</v>
      </c>
      <c r="BI277" s="1192">
        <v>0</v>
      </c>
      <c r="BJ277" s="1192">
        <v>0</v>
      </c>
      <c r="BK277" s="1192">
        <v>0</v>
      </c>
      <c r="BL277" s="1192">
        <v>0</v>
      </c>
      <c r="BM277" s="1192">
        <v>0</v>
      </c>
      <c r="BN277" s="1192">
        <v>0</v>
      </c>
      <c r="BO277" s="1193">
        <v>0</v>
      </c>
      <c r="BP277" s="1193"/>
      <c r="BQ277" s="1191">
        <v>0</v>
      </c>
      <c r="BR277" s="1192"/>
      <c r="BS277" s="1193"/>
      <c r="BT277" s="1193"/>
      <c r="BU277" s="1193"/>
      <c r="BV277" s="1193"/>
      <c r="BW277" s="1193"/>
      <c r="BX277" s="1193"/>
      <c r="BY277" s="1197"/>
      <c r="BZ277" s="1191"/>
      <c r="CA277" s="1412">
        <v>0</v>
      </c>
      <c r="CB277" s="1413">
        <v>0</v>
      </c>
      <c r="CC277" s="1193">
        <v>0</v>
      </c>
      <c r="CD277" s="1193">
        <v>0</v>
      </c>
      <c r="CE277" s="1193">
        <v>0</v>
      </c>
      <c r="CF277" s="1193">
        <v>0</v>
      </c>
      <c r="CG277" s="1193"/>
      <c r="CM277" s="1414">
        <v>0</v>
      </c>
      <c r="CN277" s="1233"/>
      <c r="CO277" s="1416">
        <v>11</v>
      </c>
      <c r="CP277" s="1416">
        <v>5</v>
      </c>
      <c r="CQ277" s="1416">
        <v>5</v>
      </c>
      <c r="CR277" s="1416">
        <v>12</v>
      </c>
      <c r="CS277" s="1416"/>
      <c r="CT277" s="1293">
        <v>33</v>
      </c>
      <c r="CU277" s="1293">
        <v>33</v>
      </c>
    </row>
    <row r="278" spans="1:99" ht="15.6" x14ac:dyDescent="0.3">
      <c r="A278" s="1411">
        <v>63</v>
      </c>
      <c r="B278" s="1190" t="s">
        <v>1061</v>
      </c>
      <c r="C278" s="1191">
        <v>0</v>
      </c>
      <c r="D278" s="1192">
        <v>0</v>
      </c>
      <c r="E278" s="1193">
        <v>0</v>
      </c>
      <c r="F278" s="1193">
        <v>18</v>
      </c>
      <c r="G278" s="1193">
        <v>0</v>
      </c>
      <c r="H278" s="1193">
        <v>0</v>
      </c>
      <c r="I278" s="1193">
        <v>0</v>
      </c>
      <c r="J278" s="1193">
        <v>0</v>
      </c>
      <c r="K278" s="1194">
        <v>0</v>
      </c>
      <c r="L278" s="1194">
        <v>0</v>
      </c>
      <c r="M278" s="1194">
        <v>0</v>
      </c>
      <c r="N278" s="1195">
        <v>18</v>
      </c>
      <c r="O278" s="1196">
        <v>0</v>
      </c>
      <c r="P278" s="1193"/>
      <c r="Q278" s="1193"/>
      <c r="R278" s="1193">
        <v>4</v>
      </c>
      <c r="S278" s="1193"/>
      <c r="T278" s="1193"/>
      <c r="U278" s="1193"/>
      <c r="V278" s="1193"/>
      <c r="W278" s="1193"/>
      <c r="X278" s="1194"/>
      <c r="Y278" s="1194"/>
      <c r="Z278" s="1194"/>
      <c r="AA278" s="1195">
        <v>4</v>
      </c>
      <c r="AB278" s="1192">
        <v>0</v>
      </c>
      <c r="AC278" s="1193">
        <v>0</v>
      </c>
      <c r="AD278" s="1193">
        <v>0</v>
      </c>
      <c r="AE278" s="1193">
        <v>0</v>
      </c>
      <c r="AF278" s="1193">
        <v>4</v>
      </c>
      <c r="AG278" s="1195">
        <v>4</v>
      </c>
      <c r="AH278" s="1192">
        <v>0</v>
      </c>
      <c r="AI278" s="1193">
        <v>0</v>
      </c>
      <c r="AJ278" s="1193">
        <v>14</v>
      </c>
      <c r="AK278" s="1193">
        <v>0</v>
      </c>
      <c r="AL278" s="1193">
        <v>0</v>
      </c>
      <c r="AM278" s="1193">
        <v>0</v>
      </c>
      <c r="AN278" s="1193">
        <v>0</v>
      </c>
      <c r="AO278" s="1194">
        <v>0</v>
      </c>
      <c r="AP278" s="1194">
        <v>0</v>
      </c>
      <c r="AQ278" s="1194">
        <v>0</v>
      </c>
      <c r="AR278" s="1194">
        <v>0</v>
      </c>
      <c r="AS278" s="1195">
        <v>14</v>
      </c>
      <c r="AT278" s="1192">
        <v>4</v>
      </c>
      <c r="AU278" s="1193">
        <v>4</v>
      </c>
      <c r="AV278" s="1195">
        <v>0</v>
      </c>
      <c r="AW278" s="1192">
        <v>400</v>
      </c>
      <c r="AX278" s="1193"/>
      <c r="AY278" s="1193"/>
      <c r="AZ278" s="1193"/>
      <c r="BA278" s="1193"/>
      <c r="BB278" s="1194"/>
      <c r="BC278" s="1194"/>
      <c r="BD278" s="1193"/>
      <c r="BE278" s="1192">
        <v>0</v>
      </c>
      <c r="BF278" s="1191">
        <v>0</v>
      </c>
      <c r="BG278" s="1196">
        <v>0</v>
      </c>
      <c r="BH278" s="1192">
        <v>0</v>
      </c>
      <c r="BI278" s="1192">
        <v>0</v>
      </c>
      <c r="BJ278" s="1192">
        <v>0</v>
      </c>
      <c r="BK278" s="1192">
        <v>0</v>
      </c>
      <c r="BL278" s="1192">
        <v>0</v>
      </c>
      <c r="BM278" s="1192">
        <v>0</v>
      </c>
      <c r="BN278" s="1192">
        <v>0</v>
      </c>
      <c r="BO278" s="1193">
        <v>0</v>
      </c>
      <c r="BP278" s="1193"/>
      <c r="BQ278" s="1191">
        <v>0</v>
      </c>
      <c r="BR278" s="1192">
        <v>1600</v>
      </c>
      <c r="BS278" s="1193"/>
      <c r="BT278" s="1193"/>
      <c r="BU278" s="1193"/>
      <c r="BV278" s="1193"/>
      <c r="BW278" s="1193"/>
      <c r="BX278" s="1193"/>
      <c r="BY278" s="1197"/>
      <c r="BZ278" s="1191"/>
      <c r="CA278" s="1412">
        <v>5600</v>
      </c>
      <c r="CB278" s="1413">
        <v>7200</v>
      </c>
      <c r="CC278" s="1193">
        <v>0</v>
      </c>
      <c r="CD278" s="1193">
        <v>1600</v>
      </c>
      <c r="CE278" s="1193">
        <v>1600</v>
      </c>
      <c r="CF278" s="1193">
        <v>0</v>
      </c>
      <c r="CG278" s="1193"/>
      <c r="CM278" s="1414">
        <v>0</v>
      </c>
      <c r="CN278" s="1233"/>
      <c r="CO278" s="1416"/>
      <c r="CP278" s="1416"/>
      <c r="CQ278" s="1416">
        <v>2</v>
      </c>
      <c r="CR278" s="1416">
        <v>1</v>
      </c>
      <c r="CS278" s="1416"/>
      <c r="CT278" s="1293">
        <v>3</v>
      </c>
      <c r="CU278" s="1293">
        <v>3</v>
      </c>
    </row>
    <row r="279" spans="1:99" ht="15.6" x14ac:dyDescent="0.3">
      <c r="A279" s="1411">
        <v>64</v>
      </c>
      <c r="B279" s="1190" t="s">
        <v>1062</v>
      </c>
      <c r="C279" s="1191">
        <v>1</v>
      </c>
      <c r="D279" s="1192">
        <v>0</v>
      </c>
      <c r="E279" s="1193">
        <v>0</v>
      </c>
      <c r="F279" s="1193">
        <v>0</v>
      </c>
      <c r="G279" s="1193">
        <v>0</v>
      </c>
      <c r="H279" s="1193">
        <v>0</v>
      </c>
      <c r="I279" s="1193">
        <v>20</v>
      </c>
      <c r="J279" s="1193">
        <v>0</v>
      </c>
      <c r="K279" s="1194">
        <v>0</v>
      </c>
      <c r="L279" s="1194">
        <v>0</v>
      </c>
      <c r="M279" s="1194">
        <v>0</v>
      </c>
      <c r="N279" s="1195">
        <v>20</v>
      </c>
      <c r="O279" s="1196">
        <v>0</v>
      </c>
      <c r="P279" s="1193">
        <v>1</v>
      </c>
      <c r="Q279" s="1193"/>
      <c r="R279" s="1193"/>
      <c r="S279" s="1193"/>
      <c r="T279" s="1193"/>
      <c r="U279" s="1193">
        <v>20</v>
      </c>
      <c r="V279" s="1193"/>
      <c r="W279" s="1193"/>
      <c r="X279" s="1194"/>
      <c r="Y279" s="1194"/>
      <c r="Z279" s="1194"/>
      <c r="AA279" s="1195">
        <v>21</v>
      </c>
      <c r="AB279" s="1192">
        <v>0</v>
      </c>
      <c r="AC279" s="1193">
        <v>0</v>
      </c>
      <c r="AD279" s="1193">
        <v>0</v>
      </c>
      <c r="AE279" s="1193">
        <v>13</v>
      </c>
      <c r="AF279" s="1193">
        <v>8</v>
      </c>
      <c r="AG279" s="1195">
        <v>21</v>
      </c>
      <c r="AH279" s="1192">
        <v>0</v>
      </c>
      <c r="AI279" s="1193">
        <v>0</v>
      </c>
      <c r="AJ279" s="1193">
        <v>0</v>
      </c>
      <c r="AK279" s="1193">
        <v>0</v>
      </c>
      <c r="AL279" s="1193">
        <v>0</v>
      </c>
      <c r="AM279" s="1193">
        <v>0</v>
      </c>
      <c r="AN279" s="1193">
        <v>0</v>
      </c>
      <c r="AO279" s="1194">
        <v>0</v>
      </c>
      <c r="AP279" s="1194">
        <v>0</v>
      </c>
      <c r="AQ279" s="1194">
        <v>0</v>
      </c>
      <c r="AR279" s="1194">
        <v>0</v>
      </c>
      <c r="AS279" s="1195">
        <v>0</v>
      </c>
      <c r="AT279" s="1192">
        <v>21</v>
      </c>
      <c r="AU279" s="1193">
        <v>21</v>
      </c>
      <c r="AV279" s="1195">
        <v>0</v>
      </c>
      <c r="AW279" s="1192">
        <v>1850</v>
      </c>
      <c r="AX279" s="1193"/>
      <c r="AY279" s="1193"/>
      <c r="AZ279" s="1193"/>
      <c r="BA279" s="1193">
        <v>3850</v>
      </c>
      <c r="BB279" s="1194"/>
      <c r="BC279" s="1194"/>
      <c r="BD279" s="1193"/>
      <c r="BE279" s="1192">
        <v>0</v>
      </c>
      <c r="BF279" s="1191">
        <v>0</v>
      </c>
      <c r="BG279" s="1196">
        <v>0</v>
      </c>
      <c r="BH279" s="1192">
        <v>0</v>
      </c>
      <c r="BI279" s="1192">
        <v>0</v>
      </c>
      <c r="BJ279" s="1192">
        <v>0</v>
      </c>
      <c r="BK279" s="1192">
        <v>0</v>
      </c>
      <c r="BL279" s="1192">
        <v>0</v>
      </c>
      <c r="BM279" s="1192">
        <v>0</v>
      </c>
      <c r="BN279" s="1192">
        <v>0</v>
      </c>
      <c r="BO279" s="1193">
        <v>0</v>
      </c>
      <c r="BP279" s="1193"/>
      <c r="BQ279" s="1191">
        <v>0</v>
      </c>
      <c r="BR279" s="1192">
        <v>26950</v>
      </c>
      <c r="BS279" s="1193"/>
      <c r="BT279" s="1193"/>
      <c r="BU279" s="1193"/>
      <c r="BV279" s="1193"/>
      <c r="BW279" s="1197"/>
      <c r="BX279" s="1193"/>
      <c r="BY279" s="1193">
        <v>50050</v>
      </c>
      <c r="BZ279" s="1191"/>
      <c r="CA279" s="1412">
        <v>0</v>
      </c>
      <c r="CB279" s="1413">
        <v>77000</v>
      </c>
      <c r="CC279" s="1193">
        <v>0</v>
      </c>
      <c r="CD279" s="1193">
        <v>77000</v>
      </c>
      <c r="CE279" s="1193">
        <v>77000</v>
      </c>
      <c r="CF279" s="1193">
        <v>0</v>
      </c>
      <c r="CG279" s="1193"/>
      <c r="CM279" s="1414">
        <v>12</v>
      </c>
      <c r="CN279" s="1233"/>
      <c r="CO279" s="1416">
        <v>25</v>
      </c>
      <c r="CP279" s="1416">
        <v>37</v>
      </c>
      <c r="CQ279" s="1416">
        <v>36</v>
      </c>
      <c r="CR279" s="1416">
        <v>19</v>
      </c>
      <c r="CS279" s="1416"/>
      <c r="CT279" s="1293">
        <v>117</v>
      </c>
      <c r="CU279" s="1293">
        <v>105</v>
      </c>
    </row>
    <row r="280" spans="1:99" ht="15.6" x14ac:dyDescent="0.3">
      <c r="A280" s="1411">
        <v>65</v>
      </c>
      <c r="B280" s="1190" t="s">
        <v>1063</v>
      </c>
      <c r="C280" s="1191">
        <v>0</v>
      </c>
      <c r="D280" s="1192">
        <v>0</v>
      </c>
      <c r="E280" s="1193">
        <v>0</v>
      </c>
      <c r="F280" s="1193">
        <v>0</v>
      </c>
      <c r="G280" s="1193">
        <v>0</v>
      </c>
      <c r="H280" s="1193">
        <v>0</v>
      </c>
      <c r="I280" s="1193">
        <v>58</v>
      </c>
      <c r="J280" s="1193">
        <v>0</v>
      </c>
      <c r="K280" s="1194">
        <v>0</v>
      </c>
      <c r="L280" s="1194">
        <v>0</v>
      </c>
      <c r="M280" s="1194">
        <v>0</v>
      </c>
      <c r="N280" s="1195">
        <v>58</v>
      </c>
      <c r="O280" s="1196">
        <v>0</v>
      </c>
      <c r="P280" s="1193"/>
      <c r="Q280" s="1193"/>
      <c r="R280" s="1193"/>
      <c r="S280" s="1193"/>
      <c r="T280" s="1193"/>
      <c r="U280" s="1193">
        <v>9</v>
      </c>
      <c r="V280" s="1193"/>
      <c r="W280" s="1193"/>
      <c r="X280" s="1194"/>
      <c r="Y280" s="1194"/>
      <c r="Z280" s="1194"/>
      <c r="AA280" s="1195">
        <v>9</v>
      </c>
      <c r="AB280" s="1192">
        <v>0</v>
      </c>
      <c r="AC280" s="1193">
        <v>0</v>
      </c>
      <c r="AD280" s="1193">
        <v>0</v>
      </c>
      <c r="AE280" s="1193">
        <v>8</v>
      </c>
      <c r="AF280" s="1193">
        <v>1</v>
      </c>
      <c r="AG280" s="1195">
        <v>9</v>
      </c>
      <c r="AH280" s="1192">
        <v>0</v>
      </c>
      <c r="AI280" s="1193">
        <v>0</v>
      </c>
      <c r="AJ280" s="1193">
        <v>0</v>
      </c>
      <c r="AK280" s="1193">
        <v>0</v>
      </c>
      <c r="AL280" s="1193">
        <v>0</v>
      </c>
      <c r="AM280" s="1193">
        <v>49</v>
      </c>
      <c r="AN280" s="1193">
        <v>0</v>
      </c>
      <c r="AO280" s="1194">
        <v>0</v>
      </c>
      <c r="AP280" s="1194">
        <v>0</v>
      </c>
      <c r="AQ280" s="1194">
        <v>0</v>
      </c>
      <c r="AR280" s="1194">
        <v>0</v>
      </c>
      <c r="AS280" s="1195">
        <v>49</v>
      </c>
      <c r="AT280" s="1192">
        <v>9</v>
      </c>
      <c r="AU280" s="1193">
        <v>9</v>
      </c>
      <c r="AV280" s="1195">
        <v>0</v>
      </c>
      <c r="AW280" s="1192">
        <v>2650</v>
      </c>
      <c r="AX280" s="1193"/>
      <c r="AY280" s="1193"/>
      <c r="AZ280" s="1193"/>
      <c r="BA280" s="1193">
        <v>4725</v>
      </c>
      <c r="BB280" s="1194"/>
      <c r="BC280" s="1194"/>
      <c r="BD280" s="1193"/>
      <c r="BE280" s="1192">
        <v>0</v>
      </c>
      <c r="BF280" s="1191">
        <v>0</v>
      </c>
      <c r="BG280" s="1196">
        <v>0</v>
      </c>
      <c r="BH280" s="1192">
        <v>0</v>
      </c>
      <c r="BI280" s="1192">
        <v>0</v>
      </c>
      <c r="BJ280" s="1192">
        <v>0</v>
      </c>
      <c r="BK280" s="1192">
        <v>0</v>
      </c>
      <c r="BL280" s="1192">
        <v>0</v>
      </c>
      <c r="BM280" s="1192">
        <v>0</v>
      </c>
      <c r="BN280" s="1192">
        <v>0</v>
      </c>
      <c r="BO280" s="1193">
        <v>0</v>
      </c>
      <c r="BP280" s="1193"/>
      <c r="BQ280" s="1191">
        <v>0</v>
      </c>
      <c r="BR280" s="1192">
        <v>4725</v>
      </c>
      <c r="BS280" s="1193"/>
      <c r="BT280" s="1193"/>
      <c r="BU280" s="1193"/>
      <c r="BV280" s="1193"/>
      <c r="BW280" s="1197"/>
      <c r="BX280" s="1193"/>
      <c r="BY280" s="1193">
        <v>37800</v>
      </c>
      <c r="BZ280" s="1191"/>
      <c r="CA280" s="1412">
        <v>231525</v>
      </c>
      <c r="CB280" s="1413">
        <v>274050</v>
      </c>
      <c r="CC280" s="1193">
        <v>0</v>
      </c>
      <c r="CD280" s="1193">
        <v>42525</v>
      </c>
      <c r="CE280" s="1193">
        <v>42525</v>
      </c>
      <c r="CF280" s="1193">
        <v>0</v>
      </c>
      <c r="CG280" s="1193"/>
      <c r="CM280" s="1414">
        <v>8</v>
      </c>
      <c r="CN280" s="1233"/>
      <c r="CO280" s="1416">
        <v>25</v>
      </c>
      <c r="CP280" s="1416">
        <v>24</v>
      </c>
      <c r="CQ280" s="1416">
        <v>9</v>
      </c>
      <c r="CR280" s="1416">
        <v>10</v>
      </c>
      <c r="CS280" s="1416"/>
      <c r="CT280" s="1293">
        <v>68</v>
      </c>
      <c r="CU280" s="1293">
        <v>60</v>
      </c>
    </row>
    <row r="281" spans="1:99" ht="15.6" x14ac:dyDescent="0.3">
      <c r="A281" s="1411">
        <v>66</v>
      </c>
      <c r="B281" s="1190" t="s">
        <v>1065</v>
      </c>
      <c r="C281" s="1191">
        <v>18</v>
      </c>
      <c r="D281" s="1192">
        <v>0</v>
      </c>
      <c r="E281" s="1193">
        <v>0</v>
      </c>
      <c r="F281" s="1193">
        <v>0</v>
      </c>
      <c r="G281" s="1193">
        <v>0</v>
      </c>
      <c r="H281" s="1193">
        <v>0</v>
      </c>
      <c r="I281" s="1193">
        <v>0</v>
      </c>
      <c r="J281" s="1193">
        <v>0</v>
      </c>
      <c r="K281" s="1194">
        <v>0</v>
      </c>
      <c r="L281" s="1194">
        <v>282</v>
      </c>
      <c r="M281" s="1194">
        <v>0</v>
      </c>
      <c r="N281" s="1195">
        <v>282</v>
      </c>
      <c r="O281" s="1196">
        <v>300</v>
      </c>
      <c r="P281" s="1193">
        <v>18</v>
      </c>
      <c r="Q281" s="1193"/>
      <c r="R281" s="1193"/>
      <c r="S281" s="1193"/>
      <c r="T281" s="1193"/>
      <c r="U281" s="1193"/>
      <c r="V281" s="1193"/>
      <c r="W281" s="1193"/>
      <c r="X281" s="1194">
        <v>282</v>
      </c>
      <c r="Y281" s="1194"/>
      <c r="Z281" s="1194">
        <v>80</v>
      </c>
      <c r="AA281" s="1195">
        <v>380</v>
      </c>
      <c r="AB281" s="1192">
        <v>0</v>
      </c>
      <c r="AC281" s="1193">
        <v>0</v>
      </c>
      <c r="AD281" s="1193">
        <v>33</v>
      </c>
      <c r="AE281" s="1193">
        <v>289</v>
      </c>
      <c r="AF281" s="1193">
        <v>58</v>
      </c>
      <c r="AG281" s="1195">
        <v>380</v>
      </c>
      <c r="AH281" s="1192">
        <v>0</v>
      </c>
      <c r="AI281" s="1193">
        <v>0</v>
      </c>
      <c r="AJ281" s="1193">
        <v>0</v>
      </c>
      <c r="AK281" s="1193">
        <v>0</v>
      </c>
      <c r="AL281" s="1193">
        <v>0</v>
      </c>
      <c r="AM281" s="1193">
        <v>0</v>
      </c>
      <c r="AN281" s="1193">
        <v>0</v>
      </c>
      <c r="AO281" s="1194">
        <v>0</v>
      </c>
      <c r="AP281" s="1194">
        <v>0</v>
      </c>
      <c r="AQ281" s="1194">
        <v>0</v>
      </c>
      <c r="AR281" s="1194">
        <v>220</v>
      </c>
      <c r="AS281" s="1195">
        <v>220</v>
      </c>
      <c r="AT281" s="1192">
        <v>380</v>
      </c>
      <c r="AU281" s="1193">
        <v>380</v>
      </c>
      <c r="AV281" s="1195">
        <v>0</v>
      </c>
      <c r="AW281" s="1192">
        <v>134</v>
      </c>
      <c r="AX281" s="1193"/>
      <c r="AY281" s="1193"/>
      <c r="AZ281" s="1193">
        <v>139.125</v>
      </c>
      <c r="BA281" s="1193"/>
      <c r="BB281" s="1194"/>
      <c r="BC281" s="1194">
        <v>142.80000000000001</v>
      </c>
      <c r="BD281" s="1193"/>
      <c r="BE281" s="1192">
        <v>140.69999999999999</v>
      </c>
      <c r="BF281" s="1191">
        <v>0</v>
      </c>
      <c r="BG281" s="1196">
        <v>0</v>
      </c>
      <c r="BH281" s="1192">
        <v>201.2</v>
      </c>
      <c r="BI281" s="1192">
        <v>0</v>
      </c>
      <c r="BJ281" s="1192">
        <v>0</v>
      </c>
      <c r="BK281" s="1192">
        <v>300</v>
      </c>
      <c r="BL281" s="1192">
        <v>0</v>
      </c>
      <c r="BM281" s="1192">
        <v>0</v>
      </c>
      <c r="BN281" s="1192">
        <v>60360</v>
      </c>
      <c r="BO281" s="1193">
        <v>0</v>
      </c>
      <c r="BP281" s="1193"/>
      <c r="BQ281" s="1191">
        <v>60360</v>
      </c>
      <c r="BR281" s="1192">
        <v>5628</v>
      </c>
      <c r="BS281" s="1193"/>
      <c r="BT281" s="1193"/>
      <c r="BU281" s="1193"/>
      <c r="BV281" s="1193">
        <v>6639.5999999999995</v>
      </c>
      <c r="BW281" s="1193">
        <v>43505.799999999996</v>
      </c>
      <c r="BX281" s="1193"/>
      <c r="BY281" s="1193"/>
      <c r="BZ281" s="1191"/>
      <c r="CA281" s="1412">
        <v>44264</v>
      </c>
      <c r="CB281" s="1413">
        <v>39677.399999999994</v>
      </c>
      <c r="CC281" s="1193">
        <v>60360</v>
      </c>
      <c r="CD281" s="1193">
        <v>55773.399999999994</v>
      </c>
      <c r="CE281" s="1193">
        <v>55773.399999999994</v>
      </c>
      <c r="CF281" s="1193">
        <v>0</v>
      </c>
      <c r="CG281" s="1193"/>
      <c r="CM281" s="1414">
        <v>271</v>
      </c>
      <c r="CN281" s="1233"/>
      <c r="CO281" s="1416"/>
      <c r="CP281" s="1416"/>
      <c r="CQ281" s="1416"/>
      <c r="CR281" s="1416"/>
      <c r="CS281" s="1416"/>
      <c r="CT281" s="1293">
        <v>0</v>
      </c>
      <c r="CU281" s="1293">
        <v>-271</v>
      </c>
    </row>
    <row r="282" spans="1:99" ht="15.6" x14ac:dyDescent="0.3">
      <c r="A282" s="1411">
        <v>67</v>
      </c>
      <c r="B282" s="1190" t="s">
        <v>1066</v>
      </c>
      <c r="C282" s="1191">
        <v>14</v>
      </c>
      <c r="D282" s="1192">
        <v>0</v>
      </c>
      <c r="E282" s="1193">
        <v>0</v>
      </c>
      <c r="F282" s="1193">
        <v>0</v>
      </c>
      <c r="G282" s="1193">
        <v>0</v>
      </c>
      <c r="H282" s="1193">
        <v>0</v>
      </c>
      <c r="I282" s="1193">
        <v>0</v>
      </c>
      <c r="J282" s="1193">
        <v>0</v>
      </c>
      <c r="K282" s="1194">
        <v>0</v>
      </c>
      <c r="L282" s="1194">
        <v>22</v>
      </c>
      <c r="M282" s="1194">
        <v>0</v>
      </c>
      <c r="N282" s="1195">
        <v>22</v>
      </c>
      <c r="O282" s="1196">
        <v>750</v>
      </c>
      <c r="P282" s="1193">
        <v>14</v>
      </c>
      <c r="Q282" s="1193"/>
      <c r="R282" s="1193"/>
      <c r="S282" s="1193"/>
      <c r="T282" s="1193"/>
      <c r="U282" s="1193"/>
      <c r="V282" s="1193"/>
      <c r="W282" s="1193"/>
      <c r="X282" s="1194">
        <v>22</v>
      </c>
      <c r="Y282" s="1194"/>
      <c r="Z282" s="1194">
        <v>540</v>
      </c>
      <c r="AA282" s="1195">
        <v>576</v>
      </c>
      <c r="AB282" s="1192">
        <v>0</v>
      </c>
      <c r="AC282" s="1193">
        <v>0</v>
      </c>
      <c r="AD282" s="1193">
        <v>25</v>
      </c>
      <c r="AE282" s="1193">
        <v>335</v>
      </c>
      <c r="AF282" s="1193">
        <v>216</v>
      </c>
      <c r="AG282" s="1195">
        <v>576</v>
      </c>
      <c r="AH282" s="1192">
        <v>0</v>
      </c>
      <c r="AI282" s="1193">
        <v>0</v>
      </c>
      <c r="AJ282" s="1193">
        <v>0</v>
      </c>
      <c r="AK282" s="1193">
        <v>0</v>
      </c>
      <c r="AL282" s="1193">
        <v>0</v>
      </c>
      <c r="AM282" s="1193">
        <v>0</v>
      </c>
      <c r="AN282" s="1193">
        <v>0</v>
      </c>
      <c r="AO282" s="1194">
        <v>0</v>
      </c>
      <c r="AP282" s="1194">
        <v>0</v>
      </c>
      <c r="AQ282" s="1194">
        <v>0</v>
      </c>
      <c r="AR282" s="1194">
        <v>210</v>
      </c>
      <c r="AS282" s="1195">
        <v>210</v>
      </c>
      <c r="AT282" s="1192">
        <v>576</v>
      </c>
      <c r="AU282" s="1193">
        <v>576</v>
      </c>
      <c r="AV282" s="1195">
        <v>0</v>
      </c>
      <c r="AW282" s="1192">
        <v>51</v>
      </c>
      <c r="AX282" s="1193"/>
      <c r="AY282" s="1193"/>
      <c r="AZ282" s="1193"/>
      <c r="BA282" s="1193">
        <v>54.652500000000003</v>
      </c>
      <c r="BB282" s="1194"/>
      <c r="BC282" s="1194"/>
      <c r="BD282" s="1193"/>
      <c r="BE282" s="1192">
        <v>57.65</v>
      </c>
      <c r="BF282" s="1191">
        <v>0</v>
      </c>
      <c r="BG282" s="1196">
        <v>0</v>
      </c>
      <c r="BH282" s="1192">
        <v>75.28</v>
      </c>
      <c r="BI282" s="1192">
        <v>0</v>
      </c>
      <c r="BJ282" s="1192">
        <v>0</v>
      </c>
      <c r="BK282" s="1192">
        <v>750</v>
      </c>
      <c r="BL282" s="1192">
        <v>0</v>
      </c>
      <c r="BM282" s="1192">
        <v>0</v>
      </c>
      <c r="BN282" s="1192">
        <v>56460</v>
      </c>
      <c r="BO282" s="1193">
        <v>0</v>
      </c>
      <c r="BP282" s="1193"/>
      <c r="BQ282" s="1191">
        <v>56460</v>
      </c>
      <c r="BR282" s="1192">
        <v>11645.3</v>
      </c>
      <c r="BS282" s="1193"/>
      <c r="BT282" s="1193"/>
      <c r="BU282" s="1193"/>
      <c r="BV282" s="1193">
        <v>1882</v>
      </c>
      <c r="BW282" s="1193">
        <v>28392.199999999997</v>
      </c>
      <c r="BX282" s="1193"/>
      <c r="BY282" s="1193"/>
      <c r="BZ282" s="1191"/>
      <c r="CA282" s="1412">
        <v>15808.800000000001</v>
      </c>
      <c r="CB282" s="1413">
        <v>1268.3</v>
      </c>
      <c r="CC282" s="1193">
        <v>56460</v>
      </c>
      <c r="CD282" s="1193">
        <v>41919.5</v>
      </c>
      <c r="CE282" s="1193">
        <v>41919.5</v>
      </c>
      <c r="CF282" s="1193">
        <v>0</v>
      </c>
      <c r="CG282" s="1193"/>
      <c r="CM282" s="1414">
        <v>321</v>
      </c>
      <c r="CN282" s="1233"/>
      <c r="CO282" s="1416"/>
      <c r="CP282" s="1416"/>
      <c r="CQ282" s="1416"/>
      <c r="CR282" s="1416">
        <v>0</v>
      </c>
      <c r="CS282" s="1416"/>
      <c r="CT282" s="1293">
        <v>0</v>
      </c>
      <c r="CU282" s="1293">
        <v>-321</v>
      </c>
    </row>
    <row r="283" spans="1:99" ht="15.6" x14ac:dyDescent="0.3">
      <c r="A283" s="1411">
        <v>68</v>
      </c>
      <c r="B283" s="1190" t="s">
        <v>1067</v>
      </c>
      <c r="C283" s="1191">
        <v>0</v>
      </c>
      <c r="D283" s="1192">
        <v>0</v>
      </c>
      <c r="E283" s="1193">
        <v>19</v>
      </c>
      <c r="F283" s="1193">
        <v>0</v>
      </c>
      <c r="G283" s="1193">
        <v>0</v>
      </c>
      <c r="H283" s="1193">
        <v>0</v>
      </c>
      <c r="I283" s="1193">
        <v>0</v>
      </c>
      <c r="J283" s="1193">
        <v>0</v>
      </c>
      <c r="K283" s="1194">
        <v>0</v>
      </c>
      <c r="L283" s="1194">
        <v>0</v>
      </c>
      <c r="M283" s="1194">
        <v>0</v>
      </c>
      <c r="N283" s="1195">
        <v>19</v>
      </c>
      <c r="O283" s="1196">
        <v>200</v>
      </c>
      <c r="P283" s="1193"/>
      <c r="Q283" s="1193">
        <v>19</v>
      </c>
      <c r="R283" s="1193"/>
      <c r="S283" s="1193"/>
      <c r="T283" s="1193"/>
      <c r="U283" s="1193"/>
      <c r="V283" s="1193"/>
      <c r="W283" s="1193"/>
      <c r="X283" s="1194"/>
      <c r="Y283" s="1194"/>
      <c r="Z283" s="1194">
        <v>1</v>
      </c>
      <c r="AA283" s="1195">
        <v>20</v>
      </c>
      <c r="AB283" s="1192">
        <v>0</v>
      </c>
      <c r="AC283" s="1193">
        <v>0</v>
      </c>
      <c r="AD283" s="1193">
        <v>0</v>
      </c>
      <c r="AE283" s="1193">
        <v>0</v>
      </c>
      <c r="AF283" s="1193">
        <v>20</v>
      </c>
      <c r="AG283" s="1195">
        <v>20</v>
      </c>
      <c r="AH283" s="1192">
        <v>0</v>
      </c>
      <c r="AI283" s="1193">
        <v>0</v>
      </c>
      <c r="AJ283" s="1193">
        <v>0</v>
      </c>
      <c r="AK283" s="1193">
        <v>0</v>
      </c>
      <c r="AL283" s="1193">
        <v>0</v>
      </c>
      <c r="AM283" s="1193">
        <v>0</v>
      </c>
      <c r="AN283" s="1193">
        <v>0</v>
      </c>
      <c r="AO283" s="1194">
        <v>0</v>
      </c>
      <c r="AP283" s="1194">
        <v>0</v>
      </c>
      <c r="AQ283" s="1194">
        <v>0</v>
      </c>
      <c r="AR283" s="1194">
        <v>199</v>
      </c>
      <c r="AS283" s="1195">
        <v>199</v>
      </c>
      <c r="AT283" s="1192">
        <v>20</v>
      </c>
      <c r="AU283" s="1193">
        <v>20</v>
      </c>
      <c r="AV283" s="1195">
        <v>0</v>
      </c>
      <c r="AW283" s="1192">
        <v>67</v>
      </c>
      <c r="AX283" s="1193"/>
      <c r="AY283" s="1193"/>
      <c r="AZ283" s="1193"/>
      <c r="BA283" s="1193"/>
      <c r="BB283" s="1194"/>
      <c r="BC283" s="1194"/>
      <c r="BD283" s="1193"/>
      <c r="BE283" s="1192">
        <v>0</v>
      </c>
      <c r="BF283" s="1191">
        <v>0</v>
      </c>
      <c r="BG283" s="1196">
        <v>0</v>
      </c>
      <c r="BH283" s="1192">
        <v>45.43</v>
      </c>
      <c r="BI283" s="1192">
        <v>0</v>
      </c>
      <c r="BJ283" s="1192">
        <v>0</v>
      </c>
      <c r="BK283" s="1192">
        <v>200</v>
      </c>
      <c r="BL283" s="1192">
        <v>0</v>
      </c>
      <c r="BM283" s="1192">
        <v>0</v>
      </c>
      <c r="BN283" s="1192">
        <v>9086</v>
      </c>
      <c r="BO283" s="1193">
        <v>0</v>
      </c>
      <c r="BP283" s="1193"/>
      <c r="BQ283" s="1191">
        <v>9086</v>
      </c>
      <c r="BR283" s="1192">
        <v>1318.43</v>
      </c>
      <c r="BS283" s="1193"/>
      <c r="BT283" s="1193"/>
      <c r="BU283" s="1193"/>
      <c r="BV283" s="1193"/>
      <c r="BW283" s="1193"/>
      <c r="BX283" s="1193"/>
      <c r="BY283" s="1193"/>
      <c r="BZ283" s="1191"/>
      <c r="CA283" s="1412">
        <v>9040.57</v>
      </c>
      <c r="CB283" s="1413">
        <v>1273</v>
      </c>
      <c r="CC283" s="1193">
        <v>9086</v>
      </c>
      <c r="CD283" s="1193">
        <v>1318.4300000000003</v>
      </c>
      <c r="CE283" s="1193">
        <v>1318.43</v>
      </c>
      <c r="CF283" s="1193">
        <v>0</v>
      </c>
      <c r="CG283" s="1193"/>
      <c r="CM283" s="1414">
        <v>0</v>
      </c>
      <c r="CN283" s="1233"/>
      <c r="CO283" s="1416"/>
      <c r="CP283" s="1416"/>
      <c r="CQ283" s="1416"/>
      <c r="CR283" s="1416"/>
      <c r="CS283" s="1416"/>
      <c r="CT283" s="1293">
        <v>0</v>
      </c>
      <c r="CU283" s="1293">
        <v>0</v>
      </c>
    </row>
    <row r="284" spans="1:99" ht="15.6" x14ac:dyDescent="0.3">
      <c r="A284" s="1411">
        <v>69</v>
      </c>
      <c r="B284" s="1190" t="s">
        <v>1068</v>
      </c>
      <c r="C284" s="1191">
        <v>0</v>
      </c>
      <c r="D284" s="1192">
        <v>0</v>
      </c>
      <c r="E284" s="1193">
        <v>16</v>
      </c>
      <c r="F284" s="1193">
        <v>0</v>
      </c>
      <c r="G284" s="1193">
        <v>0</v>
      </c>
      <c r="H284" s="1193">
        <v>0</v>
      </c>
      <c r="I284" s="1193">
        <v>0</v>
      </c>
      <c r="J284" s="1193">
        <v>0</v>
      </c>
      <c r="K284" s="1194">
        <v>0</v>
      </c>
      <c r="L284" s="1194">
        <v>0</v>
      </c>
      <c r="M284" s="1194">
        <v>0</v>
      </c>
      <c r="N284" s="1195">
        <v>16</v>
      </c>
      <c r="O284" s="1196">
        <v>0</v>
      </c>
      <c r="P284" s="1193"/>
      <c r="Q284" s="1193">
        <v>2</v>
      </c>
      <c r="R284" s="1193"/>
      <c r="S284" s="1193"/>
      <c r="T284" s="1193"/>
      <c r="U284" s="1193"/>
      <c r="V284" s="1193"/>
      <c r="W284" s="1193"/>
      <c r="X284" s="1194"/>
      <c r="Y284" s="1194"/>
      <c r="Z284" s="1194"/>
      <c r="AA284" s="1195">
        <v>2</v>
      </c>
      <c r="AB284" s="1192">
        <v>0</v>
      </c>
      <c r="AC284" s="1193">
        <v>0</v>
      </c>
      <c r="AD284" s="1193">
        <v>0</v>
      </c>
      <c r="AE284" s="1193">
        <v>2</v>
      </c>
      <c r="AF284" s="1193">
        <v>0</v>
      </c>
      <c r="AG284" s="1195">
        <v>2</v>
      </c>
      <c r="AH284" s="1192">
        <v>0</v>
      </c>
      <c r="AI284" s="1193">
        <v>14</v>
      </c>
      <c r="AJ284" s="1193">
        <v>0</v>
      </c>
      <c r="AK284" s="1193">
        <v>0</v>
      </c>
      <c r="AL284" s="1193">
        <v>0</v>
      </c>
      <c r="AM284" s="1193">
        <v>0</v>
      </c>
      <c r="AN284" s="1193">
        <v>0</v>
      </c>
      <c r="AO284" s="1194">
        <v>0</v>
      </c>
      <c r="AP284" s="1194">
        <v>0</v>
      </c>
      <c r="AQ284" s="1194">
        <v>0</v>
      </c>
      <c r="AR284" s="1194">
        <v>0</v>
      </c>
      <c r="AS284" s="1195">
        <v>14</v>
      </c>
      <c r="AT284" s="1192">
        <v>2</v>
      </c>
      <c r="AU284" s="1193">
        <v>2</v>
      </c>
      <c r="AV284" s="1195">
        <v>0</v>
      </c>
      <c r="AW284" s="1192">
        <v>730</v>
      </c>
      <c r="AX284" s="1193"/>
      <c r="AY284" s="1193"/>
      <c r="AZ284" s="1193"/>
      <c r="BA284" s="1193"/>
      <c r="BB284" s="1194"/>
      <c r="BC284" s="1194"/>
      <c r="BD284" s="1193"/>
      <c r="BE284" s="1192">
        <v>0</v>
      </c>
      <c r="BF284" s="1191">
        <v>0</v>
      </c>
      <c r="BG284" s="1196">
        <v>0</v>
      </c>
      <c r="BH284" s="1192">
        <v>0</v>
      </c>
      <c r="BI284" s="1192">
        <v>0</v>
      </c>
      <c r="BJ284" s="1192">
        <v>0</v>
      </c>
      <c r="BK284" s="1192">
        <v>0</v>
      </c>
      <c r="BL284" s="1192">
        <v>0</v>
      </c>
      <c r="BM284" s="1192">
        <v>0</v>
      </c>
      <c r="BN284" s="1192">
        <v>0</v>
      </c>
      <c r="BO284" s="1193">
        <v>0</v>
      </c>
      <c r="BP284" s="1193"/>
      <c r="BQ284" s="1191">
        <v>0</v>
      </c>
      <c r="BR284" s="1192">
        <v>1460</v>
      </c>
      <c r="BS284" s="1193"/>
      <c r="BT284" s="1193"/>
      <c r="BU284" s="1193"/>
      <c r="BV284" s="1193"/>
      <c r="BW284" s="1193"/>
      <c r="BX284" s="1193"/>
      <c r="BY284" s="1197"/>
      <c r="BZ284" s="1191"/>
      <c r="CA284" s="1412">
        <v>10220</v>
      </c>
      <c r="CB284" s="1413">
        <v>11680</v>
      </c>
      <c r="CC284" s="1193">
        <v>0</v>
      </c>
      <c r="CD284" s="1193">
        <v>1460</v>
      </c>
      <c r="CE284" s="1193">
        <v>1460</v>
      </c>
      <c r="CF284" s="1193">
        <v>0</v>
      </c>
      <c r="CG284" s="1193"/>
      <c r="CM284" s="1414">
        <v>0</v>
      </c>
      <c r="CN284" s="1233"/>
      <c r="CO284" s="1416"/>
      <c r="CP284" s="1416"/>
      <c r="CQ284" s="1416"/>
      <c r="CR284" s="1416">
        <v>3</v>
      </c>
      <c r="CS284" s="1416"/>
      <c r="CT284" s="1293">
        <v>3</v>
      </c>
      <c r="CU284" s="1293">
        <v>3</v>
      </c>
    </row>
    <row r="285" spans="1:99" ht="15.6" x14ac:dyDescent="0.3">
      <c r="A285" s="1411">
        <v>70</v>
      </c>
      <c r="B285" s="1190" t="s">
        <v>1071</v>
      </c>
      <c r="C285" s="1191">
        <v>0</v>
      </c>
      <c r="D285" s="1192">
        <v>0</v>
      </c>
      <c r="E285" s="1193">
        <v>22</v>
      </c>
      <c r="F285" s="1193">
        <v>0</v>
      </c>
      <c r="G285" s="1193">
        <v>0</v>
      </c>
      <c r="H285" s="1193">
        <v>0</v>
      </c>
      <c r="I285" s="1193">
        <v>0</v>
      </c>
      <c r="J285" s="1193">
        <v>0</v>
      </c>
      <c r="K285" s="1194">
        <v>0</v>
      </c>
      <c r="L285" s="1194">
        <v>0</v>
      </c>
      <c r="M285" s="1194">
        <v>0</v>
      </c>
      <c r="N285" s="1195">
        <v>22</v>
      </c>
      <c r="O285" s="1196">
        <v>0</v>
      </c>
      <c r="P285" s="1193"/>
      <c r="Q285" s="1193"/>
      <c r="R285" s="1193"/>
      <c r="S285" s="1193"/>
      <c r="T285" s="1193"/>
      <c r="U285" s="1193"/>
      <c r="V285" s="1193"/>
      <c r="W285" s="1193"/>
      <c r="X285" s="1194"/>
      <c r="Y285" s="1194"/>
      <c r="Z285" s="1194"/>
      <c r="AA285" s="1195">
        <v>0</v>
      </c>
      <c r="AB285" s="1192">
        <v>0</v>
      </c>
      <c r="AC285" s="1193">
        <v>0</v>
      </c>
      <c r="AD285" s="1193">
        <v>0</v>
      </c>
      <c r="AE285" s="1193">
        <v>0</v>
      </c>
      <c r="AF285" s="1193">
        <v>0</v>
      </c>
      <c r="AG285" s="1195">
        <v>0</v>
      </c>
      <c r="AH285" s="1192">
        <v>0</v>
      </c>
      <c r="AI285" s="1193">
        <v>22</v>
      </c>
      <c r="AJ285" s="1193">
        <v>0</v>
      </c>
      <c r="AK285" s="1193">
        <v>0</v>
      </c>
      <c r="AL285" s="1193">
        <v>0</v>
      </c>
      <c r="AM285" s="1193">
        <v>0</v>
      </c>
      <c r="AN285" s="1193">
        <v>0</v>
      </c>
      <c r="AO285" s="1194">
        <v>0</v>
      </c>
      <c r="AP285" s="1194">
        <v>0</v>
      </c>
      <c r="AQ285" s="1194">
        <v>0</v>
      </c>
      <c r="AR285" s="1194">
        <v>0</v>
      </c>
      <c r="AS285" s="1195">
        <v>22</v>
      </c>
      <c r="AT285" s="1192">
        <v>0</v>
      </c>
      <c r="AU285" s="1193">
        <v>0</v>
      </c>
      <c r="AV285" s="1195">
        <v>0</v>
      </c>
      <c r="AW285" s="1192">
        <v>17</v>
      </c>
      <c r="AX285" s="1193"/>
      <c r="AY285" s="1193"/>
      <c r="AZ285" s="1193"/>
      <c r="BA285" s="1193"/>
      <c r="BB285" s="1194"/>
      <c r="BC285" s="1194"/>
      <c r="BD285" s="1193"/>
      <c r="BE285" s="1192">
        <v>0</v>
      </c>
      <c r="BF285" s="1191">
        <v>0</v>
      </c>
      <c r="BG285" s="1196">
        <v>0</v>
      </c>
      <c r="BH285" s="1192">
        <v>0</v>
      </c>
      <c r="BI285" s="1192">
        <v>0</v>
      </c>
      <c r="BJ285" s="1192">
        <v>0</v>
      </c>
      <c r="BK285" s="1192">
        <v>0</v>
      </c>
      <c r="BL285" s="1192">
        <v>0</v>
      </c>
      <c r="BM285" s="1192">
        <v>0</v>
      </c>
      <c r="BN285" s="1192">
        <v>0</v>
      </c>
      <c r="BO285" s="1193">
        <v>0</v>
      </c>
      <c r="BP285" s="1193"/>
      <c r="BQ285" s="1191">
        <v>0</v>
      </c>
      <c r="BR285" s="1192"/>
      <c r="BS285" s="1193"/>
      <c r="BT285" s="1193"/>
      <c r="BU285" s="1193"/>
      <c r="BV285" s="1193"/>
      <c r="BW285" s="1193"/>
      <c r="BX285" s="1193"/>
      <c r="BY285" s="1193"/>
      <c r="BZ285" s="1191"/>
      <c r="CA285" s="1412">
        <v>374</v>
      </c>
      <c r="CB285" s="1413">
        <v>374</v>
      </c>
      <c r="CC285" s="1193">
        <v>0</v>
      </c>
      <c r="CD285" s="1193">
        <v>0</v>
      </c>
      <c r="CE285" s="1193">
        <v>0</v>
      </c>
      <c r="CF285" s="1193">
        <v>0</v>
      </c>
      <c r="CG285" s="1193"/>
      <c r="CM285" s="1414">
        <v>0</v>
      </c>
      <c r="CN285" s="1233"/>
      <c r="CO285" s="1416"/>
      <c r="CP285" s="1416"/>
      <c r="CQ285" s="1416"/>
      <c r="CR285" s="1416"/>
      <c r="CS285" s="1416"/>
      <c r="CT285" s="1293">
        <v>0</v>
      </c>
      <c r="CU285" s="1293">
        <v>0</v>
      </c>
    </row>
    <row r="286" spans="1:99" ht="15.6" x14ac:dyDescent="0.3">
      <c r="A286" s="1411">
        <v>71</v>
      </c>
      <c r="B286" s="1190" t="s">
        <v>1072</v>
      </c>
      <c r="C286" s="1191">
        <v>0</v>
      </c>
      <c r="D286" s="1192">
        <v>0</v>
      </c>
      <c r="E286" s="1193">
        <v>0</v>
      </c>
      <c r="F286" s="1193">
        <v>0</v>
      </c>
      <c r="G286" s="1193">
        <v>0</v>
      </c>
      <c r="H286" s="1193">
        <v>0</v>
      </c>
      <c r="I286" s="1193">
        <v>0</v>
      </c>
      <c r="J286" s="1193">
        <v>0</v>
      </c>
      <c r="K286" s="1194">
        <v>196</v>
      </c>
      <c r="L286" s="1194">
        <v>300</v>
      </c>
      <c r="M286" s="1194">
        <v>0</v>
      </c>
      <c r="N286" s="1195">
        <v>496</v>
      </c>
      <c r="O286" s="1196">
        <v>0</v>
      </c>
      <c r="P286" s="1193"/>
      <c r="Q286" s="1193"/>
      <c r="R286" s="1193"/>
      <c r="S286" s="1193"/>
      <c r="T286" s="1193"/>
      <c r="U286" s="1193"/>
      <c r="V286" s="1193"/>
      <c r="W286" s="1193">
        <v>1</v>
      </c>
      <c r="X286" s="1194"/>
      <c r="Y286" s="1194"/>
      <c r="Z286" s="1194"/>
      <c r="AA286" s="1195">
        <v>1</v>
      </c>
      <c r="AB286" s="1192">
        <v>0</v>
      </c>
      <c r="AC286" s="1193">
        <v>0</v>
      </c>
      <c r="AD286" s="1193">
        <v>0</v>
      </c>
      <c r="AE286" s="1193">
        <v>1</v>
      </c>
      <c r="AF286" s="1193">
        <v>0</v>
      </c>
      <c r="AG286" s="1195">
        <v>1</v>
      </c>
      <c r="AH286" s="1192">
        <v>0</v>
      </c>
      <c r="AI286" s="1193">
        <v>0</v>
      </c>
      <c r="AJ286" s="1193">
        <v>0</v>
      </c>
      <c r="AK286" s="1193">
        <v>0</v>
      </c>
      <c r="AL286" s="1193">
        <v>0</v>
      </c>
      <c r="AM286" s="1193">
        <v>0</v>
      </c>
      <c r="AN286" s="1193">
        <v>0</v>
      </c>
      <c r="AO286" s="1194">
        <v>195</v>
      </c>
      <c r="AP286" s="1194">
        <v>300</v>
      </c>
      <c r="AQ286" s="1194">
        <v>0</v>
      </c>
      <c r="AR286" s="1194">
        <v>0</v>
      </c>
      <c r="AS286" s="1195">
        <v>495</v>
      </c>
      <c r="AT286" s="1192">
        <v>1</v>
      </c>
      <c r="AU286" s="1193">
        <v>1</v>
      </c>
      <c r="AV286" s="1195">
        <v>0</v>
      </c>
      <c r="AW286" s="1192">
        <v>180</v>
      </c>
      <c r="AX286" s="1193"/>
      <c r="AY286" s="1193"/>
      <c r="AZ286" s="1193"/>
      <c r="BA286" s="1193"/>
      <c r="BB286" s="1194"/>
      <c r="BC286" s="1194">
        <v>379.995</v>
      </c>
      <c r="BD286" s="1193"/>
      <c r="BE286" s="1192">
        <v>379.995</v>
      </c>
      <c r="BF286" s="1191">
        <v>0</v>
      </c>
      <c r="BG286" s="1196">
        <v>0</v>
      </c>
      <c r="BH286" s="1192">
        <v>0</v>
      </c>
      <c r="BI286" s="1192">
        <v>0</v>
      </c>
      <c r="BJ286" s="1192">
        <v>0</v>
      </c>
      <c r="BK286" s="1192">
        <v>0</v>
      </c>
      <c r="BL286" s="1192">
        <v>0</v>
      </c>
      <c r="BM286" s="1192">
        <v>0</v>
      </c>
      <c r="BN286" s="1192">
        <v>0</v>
      </c>
      <c r="BO286" s="1193">
        <v>0</v>
      </c>
      <c r="BP286" s="1193"/>
      <c r="BQ286" s="1191">
        <v>0</v>
      </c>
      <c r="BR286" s="1192">
        <v>379.995</v>
      </c>
      <c r="BS286" s="1193"/>
      <c r="BT286" s="1193"/>
      <c r="BU286" s="1193"/>
      <c r="BV286" s="1193"/>
      <c r="BW286" s="1193"/>
      <c r="BX286" s="1193"/>
      <c r="BY286" s="1193"/>
      <c r="BZ286" s="1191"/>
      <c r="CA286" s="1412">
        <v>188097.52499999999</v>
      </c>
      <c r="CB286" s="1413">
        <v>188477.52000000002</v>
      </c>
      <c r="CC286" s="1193">
        <v>0</v>
      </c>
      <c r="CD286" s="1193">
        <v>379.99500000002445</v>
      </c>
      <c r="CE286" s="1193">
        <v>379.995</v>
      </c>
      <c r="CF286" s="1193">
        <v>2.4442670110147446E-11</v>
      </c>
      <c r="CG286" s="1193"/>
      <c r="CM286" s="1414">
        <v>1</v>
      </c>
      <c r="CN286" s="1233"/>
      <c r="CO286" s="1416"/>
      <c r="CP286" s="1416"/>
      <c r="CQ286" s="1416"/>
      <c r="CR286" s="1416"/>
      <c r="CS286" s="1416"/>
      <c r="CT286" s="1293">
        <v>0</v>
      </c>
      <c r="CU286" s="1293">
        <v>-1</v>
      </c>
    </row>
    <row r="287" spans="1:99" ht="15.6" x14ac:dyDescent="0.3">
      <c r="A287" s="1411">
        <v>72</v>
      </c>
      <c r="B287" s="1190" t="s">
        <v>1073</v>
      </c>
      <c r="C287" s="1191">
        <v>0</v>
      </c>
      <c r="D287" s="1192">
        <v>0</v>
      </c>
      <c r="E287" s="1193">
        <v>0</v>
      </c>
      <c r="F287" s="1193">
        <v>0</v>
      </c>
      <c r="G287" s="1193">
        <v>0</v>
      </c>
      <c r="H287" s="1193">
        <v>0</v>
      </c>
      <c r="I287" s="1193">
        <v>0</v>
      </c>
      <c r="J287" s="1193">
        <v>0</v>
      </c>
      <c r="K287" s="1194">
        <v>0</v>
      </c>
      <c r="L287" s="1194">
        <v>0</v>
      </c>
      <c r="M287" s="1194">
        <v>0</v>
      </c>
      <c r="N287" s="1195">
        <v>0</v>
      </c>
      <c r="O287" s="1196">
        <v>0</v>
      </c>
      <c r="P287" s="1193"/>
      <c r="Q287" s="1193"/>
      <c r="R287" s="1193"/>
      <c r="S287" s="1193"/>
      <c r="T287" s="1193"/>
      <c r="U287" s="1193"/>
      <c r="V287" s="1193"/>
      <c r="W287" s="1193"/>
      <c r="X287" s="1194"/>
      <c r="Y287" s="1194"/>
      <c r="Z287" s="1194"/>
      <c r="AA287" s="1195">
        <v>0</v>
      </c>
      <c r="AB287" s="1192">
        <v>0</v>
      </c>
      <c r="AC287" s="1193">
        <v>0</v>
      </c>
      <c r="AD287" s="1193">
        <v>0</v>
      </c>
      <c r="AE287" s="1193">
        <v>0</v>
      </c>
      <c r="AF287" s="1193">
        <v>0</v>
      </c>
      <c r="AG287" s="1195">
        <v>0</v>
      </c>
      <c r="AH287" s="1192">
        <v>0</v>
      </c>
      <c r="AI287" s="1193">
        <v>0</v>
      </c>
      <c r="AJ287" s="1193">
        <v>0</v>
      </c>
      <c r="AK287" s="1193">
        <v>0</v>
      </c>
      <c r="AL287" s="1193">
        <v>0</v>
      </c>
      <c r="AM287" s="1193">
        <v>0</v>
      </c>
      <c r="AN287" s="1193">
        <v>0</v>
      </c>
      <c r="AO287" s="1194">
        <v>0</v>
      </c>
      <c r="AP287" s="1194">
        <v>0</v>
      </c>
      <c r="AQ287" s="1194">
        <v>0</v>
      </c>
      <c r="AR287" s="1194">
        <v>0</v>
      </c>
      <c r="AS287" s="1195">
        <v>0</v>
      </c>
      <c r="AT287" s="1192">
        <v>0</v>
      </c>
      <c r="AU287" s="1193">
        <v>0</v>
      </c>
      <c r="AV287" s="1195">
        <v>0</v>
      </c>
      <c r="AW287" s="1192">
        <v>17</v>
      </c>
      <c r="AX287" s="1193"/>
      <c r="AY287" s="1193"/>
      <c r="AZ287" s="1193"/>
      <c r="BA287" s="1193"/>
      <c r="BB287" s="1194"/>
      <c r="BC287" s="1194"/>
      <c r="BD287" s="1193"/>
      <c r="BE287" s="1192">
        <v>0</v>
      </c>
      <c r="BF287" s="1191">
        <v>0</v>
      </c>
      <c r="BG287" s="1196">
        <v>0</v>
      </c>
      <c r="BH287" s="1192">
        <v>0</v>
      </c>
      <c r="BI287" s="1192">
        <v>0</v>
      </c>
      <c r="BJ287" s="1192">
        <v>0</v>
      </c>
      <c r="BK287" s="1192">
        <v>0</v>
      </c>
      <c r="BL287" s="1192">
        <v>0</v>
      </c>
      <c r="BM287" s="1192">
        <v>0</v>
      </c>
      <c r="BN287" s="1192">
        <v>0</v>
      </c>
      <c r="BO287" s="1193">
        <v>0</v>
      </c>
      <c r="BP287" s="1193"/>
      <c r="BQ287" s="1191">
        <v>0</v>
      </c>
      <c r="BR287" s="1192"/>
      <c r="BS287" s="1193"/>
      <c r="BT287" s="1193"/>
      <c r="BU287" s="1193"/>
      <c r="BV287" s="1193"/>
      <c r="BW287" s="1193"/>
      <c r="BX287" s="1193"/>
      <c r="BY287" s="1193"/>
      <c r="BZ287" s="1191"/>
      <c r="CA287" s="1412">
        <v>0</v>
      </c>
      <c r="CB287" s="1413">
        <v>0</v>
      </c>
      <c r="CC287" s="1193">
        <v>0</v>
      </c>
      <c r="CD287" s="1193">
        <v>0</v>
      </c>
      <c r="CE287" s="1193">
        <v>0</v>
      </c>
      <c r="CF287" s="1193">
        <v>0</v>
      </c>
      <c r="CG287" s="1193"/>
      <c r="CM287" s="1414">
        <v>0</v>
      </c>
      <c r="CN287" s="1233"/>
      <c r="CO287" s="1416"/>
      <c r="CP287" s="1416"/>
      <c r="CQ287" s="1416"/>
      <c r="CR287" s="1416"/>
      <c r="CS287" s="1416"/>
      <c r="CT287" s="1293">
        <v>0</v>
      </c>
      <c r="CU287" s="1293">
        <v>0</v>
      </c>
    </row>
    <row r="288" spans="1:99" ht="15.6" x14ac:dyDescent="0.3">
      <c r="A288" s="1411">
        <v>73</v>
      </c>
      <c r="B288" s="1190" t="s">
        <v>1074</v>
      </c>
      <c r="C288" s="1191">
        <v>0</v>
      </c>
      <c r="D288" s="1192">
        <v>0</v>
      </c>
      <c r="E288" s="1193">
        <v>53</v>
      </c>
      <c r="F288" s="1193">
        <v>0</v>
      </c>
      <c r="G288" s="1193">
        <v>0</v>
      </c>
      <c r="H288" s="1193">
        <v>0</v>
      </c>
      <c r="I288" s="1193">
        <v>0</v>
      </c>
      <c r="J288" s="1193">
        <v>0</v>
      </c>
      <c r="K288" s="1194">
        <v>0</v>
      </c>
      <c r="L288" s="1194">
        <v>0</v>
      </c>
      <c r="M288" s="1194">
        <v>0</v>
      </c>
      <c r="N288" s="1195">
        <v>53</v>
      </c>
      <c r="O288" s="1196">
        <v>0</v>
      </c>
      <c r="P288" s="1193"/>
      <c r="Q288" s="1193">
        <v>5</v>
      </c>
      <c r="R288" s="1193"/>
      <c r="S288" s="1193"/>
      <c r="T288" s="1193"/>
      <c r="U288" s="1193"/>
      <c r="V288" s="1193"/>
      <c r="W288" s="1193"/>
      <c r="X288" s="1194"/>
      <c r="Y288" s="1194"/>
      <c r="Z288" s="1194"/>
      <c r="AA288" s="1195">
        <v>5</v>
      </c>
      <c r="AB288" s="1192">
        <v>0</v>
      </c>
      <c r="AC288" s="1193">
        <v>0</v>
      </c>
      <c r="AD288" s="1193">
        <v>0</v>
      </c>
      <c r="AE288" s="1193">
        <v>4</v>
      </c>
      <c r="AF288" s="1193">
        <v>1</v>
      </c>
      <c r="AG288" s="1195">
        <v>5</v>
      </c>
      <c r="AH288" s="1192">
        <v>0</v>
      </c>
      <c r="AI288" s="1193">
        <v>48</v>
      </c>
      <c r="AJ288" s="1193">
        <v>0</v>
      </c>
      <c r="AK288" s="1193">
        <v>0</v>
      </c>
      <c r="AL288" s="1193">
        <v>0</v>
      </c>
      <c r="AM288" s="1193">
        <v>0</v>
      </c>
      <c r="AN288" s="1193">
        <v>0</v>
      </c>
      <c r="AO288" s="1194">
        <v>0</v>
      </c>
      <c r="AP288" s="1194">
        <v>0</v>
      </c>
      <c r="AQ288" s="1194">
        <v>0</v>
      </c>
      <c r="AR288" s="1194">
        <v>0</v>
      </c>
      <c r="AS288" s="1195">
        <v>48</v>
      </c>
      <c r="AT288" s="1192">
        <v>5</v>
      </c>
      <c r="AU288" s="1193">
        <v>5</v>
      </c>
      <c r="AV288" s="1195">
        <v>0</v>
      </c>
      <c r="AW288" s="1192">
        <v>17</v>
      </c>
      <c r="AX288" s="1193"/>
      <c r="AY288" s="1193"/>
      <c r="AZ288" s="1193"/>
      <c r="BA288" s="1193"/>
      <c r="BB288" s="1194"/>
      <c r="BC288" s="1194"/>
      <c r="BD288" s="1193"/>
      <c r="BE288" s="1192">
        <v>0</v>
      </c>
      <c r="BF288" s="1191">
        <v>0</v>
      </c>
      <c r="BG288" s="1196">
        <v>0</v>
      </c>
      <c r="BH288" s="1192">
        <v>0</v>
      </c>
      <c r="BI288" s="1192">
        <v>0</v>
      </c>
      <c r="BJ288" s="1192">
        <v>0</v>
      </c>
      <c r="BK288" s="1192">
        <v>0</v>
      </c>
      <c r="BL288" s="1192">
        <v>0</v>
      </c>
      <c r="BM288" s="1192">
        <v>0</v>
      </c>
      <c r="BN288" s="1192">
        <v>0</v>
      </c>
      <c r="BO288" s="1193">
        <v>0</v>
      </c>
      <c r="BP288" s="1193"/>
      <c r="BQ288" s="1191">
        <v>0</v>
      </c>
      <c r="BR288" s="1192">
        <v>17</v>
      </c>
      <c r="BS288" s="1193"/>
      <c r="BT288" s="1193"/>
      <c r="BU288" s="1193"/>
      <c r="BV288" s="1193"/>
      <c r="BW288" s="1193"/>
      <c r="BX288" s="1193"/>
      <c r="BY288" s="1193">
        <v>68</v>
      </c>
      <c r="BZ288" s="1191"/>
      <c r="CA288" s="1412">
        <v>816</v>
      </c>
      <c r="CB288" s="1413">
        <v>901</v>
      </c>
      <c r="CC288" s="1193">
        <v>0</v>
      </c>
      <c r="CD288" s="1193">
        <v>85</v>
      </c>
      <c r="CE288" s="1193">
        <v>85</v>
      </c>
      <c r="CF288" s="1193">
        <v>0</v>
      </c>
      <c r="CG288" s="1193"/>
      <c r="CM288" s="1414">
        <v>0</v>
      </c>
      <c r="CN288" s="1233"/>
      <c r="CO288" s="1416"/>
      <c r="CP288" s="1416"/>
      <c r="CQ288" s="1416"/>
      <c r="CR288" s="1416"/>
      <c r="CS288" s="1416"/>
      <c r="CT288" s="1293">
        <v>0</v>
      </c>
      <c r="CU288" s="1293">
        <v>0</v>
      </c>
    </row>
    <row r="289" spans="1:99" ht="15.6" x14ac:dyDescent="0.3">
      <c r="A289" s="1411">
        <v>74</v>
      </c>
      <c r="B289" s="1190" t="s">
        <v>1075</v>
      </c>
      <c r="C289" s="1191">
        <v>0</v>
      </c>
      <c r="D289" s="1192">
        <v>0</v>
      </c>
      <c r="E289" s="1193">
        <v>0</v>
      </c>
      <c r="F289" s="1193">
        <v>0</v>
      </c>
      <c r="G289" s="1193">
        <v>0</v>
      </c>
      <c r="H289" s="1193">
        <v>0</v>
      </c>
      <c r="I289" s="1193">
        <v>0</v>
      </c>
      <c r="J289" s="1193">
        <v>0</v>
      </c>
      <c r="K289" s="1194">
        <v>0</v>
      </c>
      <c r="L289" s="1194">
        <v>0</v>
      </c>
      <c r="M289" s="1194">
        <v>0</v>
      </c>
      <c r="N289" s="1195">
        <v>0</v>
      </c>
      <c r="O289" s="1196">
        <v>0</v>
      </c>
      <c r="P289" s="1193"/>
      <c r="Q289" s="1193"/>
      <c r="R289" s="1193"/>
      <c r="S289" s="1193"/>
      <c r="T289" s="1193"/>
      <c r="U289" s="1193"/>
      <c r="V289" s="1193"/>
      <c r="W289" s="1193"/>
      <c r="X289" s="1194"/>
      <c r="Y289" s="1194"/>
      <c r="Z289" s="1194"/>
      <c r="AA289" s="1195">
        <v>0</v>
      </c>
      <c r="AB289" s="1192">
        <v>0</v>
      </c>
      <c r="AC289" s="1193">
        <v>0</v>
      </c>
      <c r="AD289" s="1193">
        <v>0</v>
      </c>
      <c r="AE289" s="1193">
        <v>0</v>
      </c>
      <c r="AF289" s="1193">
        <v>0</v>
      </c>
      <c r="AG289" s="1195">
        <v>0</v>
      </c>
      <c r="AH289" s="1192">
        <v>0</v>
      </c>
      <c r="AI289" s="1193">
        <v>0</v>
      </c>
      <c r="AJ289" s="1193">
        <v>0</v>
      </c>
      <c r="AK289" s="1193">
        <v>0</v>
      </c>
      <c r="AL289" s="1193">
        <v>0</v>
      </c>
      <c r="AM289" s="1193">
        <v>0</v>
      </c>
      <c r="AN289" s="1193">
        <v>0</v>
      </c>
      <c r="AO289" s="1194">
        <v>0</v>
      </c>
      <c r="AP289" s="1194">
        <v>0</v>
      </c>
      <c r="AQ289" s="1194">
        <v>0</v>
      </c>
      <c r="AR289" s="1194">
        <v>0</v>
      </c>
      <c r="AS289" s="1195">
        <v>0</v>
      </c>
      <c r="AT289" s="1192">
        <v>0</v>
      </c>
      <c r="AU289" s="1193">
        <v>0</v>
      </c>
      <c r="AV289" s="1195">
        <v>0</v>
      </c>
      <c r="AW289" s="1192">
        <v>165</v>
      </c>
      <c r="AX289" s="1193"/>
      <c r="AY289" s="1193"/>
      <c r="AZ289" s="1193"/>
      <c r="BA289" s="1193"/>
      <c r="BB289" s="1194"/>
      <c r="BC289" s="1194"/>
      <c r="BD289" s="1193"/>
      <c r="BE289" s="1192">
        <v>0</v>
      </c>
      <c r="BF289" s="1191">
        <v>0</v>
      </c>
      <c r="BG289" s="1196">
        <v>0</v>
      </c>
      <c r="BH289" s="1192">
        <v>0</v>
      </c>
      <c r="BI289" s="1192">
        <v>0</v>
      </c>
      <c r="BJ289" s="1192">
        <v>0</v>
      </c>
      <c r="BK289" s="1192">
        <v>0</v>
      </c>
      <c r="BL289" s="1192">
        <v>0</v>
      </c>
      <c r="BM289" s="1192">
        <v>0</v>
      </c>
      <c r="BN289" s="1192">
        <v>0</v>
      </c>
      <c r="BO289" s="1193">
        <v>0</v>
      </c>
      <c r="BP289" s="1193"/>
      <c r="BQ289" s="1191">
        <v>0</v>
      </c>
      <c r="BR289" s="1192"/>
      <c r="BS289" s="1193"/>
      <c r="BT289" s="1193"/>
      <c r="BU289" s="1193"/>
      <c r="BV289" s="1193"/>
      <c r="BW289" s="1193"/>
      <c r="BX289" s="1193"/>
      <c r="BY289" s="1193"/>
      <c r="BZ289" s="1191"/>
      <c r="CA289" s="1412">
        <v>0</v>
      </c>
      <c r="CB289" s="1413">
        <v>0</v>
      </c>
      <c r="CC289" s="1193">
        <v>0</v>
      </c>
      <c r="CD289" s="1193">
        <v>0</v>
      </c>
      <c r="CE289" s="1193">
        <v>0</v>
      </c>
      <c r="CF289" s="1193">
        <v>0</v>
      </c>
      <c r="CG289" s="1193"/>
      <c r="CM289" s="1414">
        <v>0</v>
      </c>
      <c r="CN289" s="1233"/>
      <c r="CO289" s="1416"/>
      <c r="CP289" s="1416"/>
      <c r="CQ289" s="1416"/>
      <c r="CR289" s="1416"/>
      <c r="CS289" s="1416"/>
      <c r="CT289" s="1293">
        <v>0</v>
      </c>
      <c r="CU289" s="1293">
        <v>0</v>
      </c>
    </row>
    <row r="290" spans="1:99" ht="15.6" x14ac:dyDescent="0.3">
      <c r="A290" s="1411">
        <v>75</v>
      </c>
      <c r="B290" s="1190" t="s">
        <v>1076</v>
      </c>
      <c r="C290" s="1191">
        <v>0</v>
      </c>
      <c r="D290" s="1192">
        <v>0</v>
      </c>
      <c r="E290" s="1193">
        <v>78</v>
      </c>
      <c r="F290" s="1193">
        <v>0</v>
      </c>
      <c r="G290" s="1193">
        <v>0</v>
      </c>
      <c r="H290" s="1193">
        <v>0</v>
      </c>
      <c r="I290" s="1193">
        <v>0</v>
      </c>
      <c r="J290" s="1193">
        <v>0</v>
      </c>
      <c r="K290" s="1194">
        <v>0</v>
      </c>
      <c r="L290" s="1194">
        <v>0</v>
      </c>
      <c r="M290" s="1194">
        <v>0</v>
      </c>
      <c r="N290" s="1195">
        <v>78</v>
      </c>
      <c r="O290" s="1196">
        <v>0</v>
      </c>
      <c r="P290" s="1193"/>
      <c r="Q290" s="1193">
        <v>36</v>
      </c>
      <c r="R290" s="1193"/>
      <c r="S290" s="1193"/>
      <c r="T290" s="1193"/>
      <c r="U290" s="1193"/>
      <c r="V290" s="1193"/>
      <c r="W290" s="1193"/>
      <c r="X290" s="1194"/>
      <c r="Y290" s="1194"/>
      <c r="Z290" s="1194"/>
      <c r="AA290" s="1195">
        <v>36</v>
      </c>
      <c r="AB290" s="1192">
        <v>0</v>
      </c>
      <c r="AC290" s="1193">
        <v>0</v>
      </c>
      <c r="AD290" s="1193">
        <v>0</v>
      </c>
      <c r="AE290" s="1193">
        <v>30</v>
      </c>
      <c r="AF290" s="1193">
        <v>6</v>
      </c>
      <c r="AG290" s="1195">
        <v>36</v>
      </c>
      <c r="AH290" s="1192">
        <v>0</v>
      </c>
      <c r="AI290" s="1193">
        <v>42</v>
      </c>
      <c r="AJ290" s="1193">
        <v>0</v>
      </c>
      <c r="AK290" s="1193">
        <v>0</v>
      </c>
      <c r="AL290" s="1193">
        <v>0</v>
      </c>
      <c r="AM290" s="1193">
        <v>0</v>
      </c>
      <c r="AN290" s="1193">
        <v>0</v>
      </c>
      <c r="AO290" s="1194">
        <v>0</v>
      </c>
      <c r="AP290" s="1194">
        <v>0</v>
      </c>
      <c r="AQ290" s="1194">
        <v>0</v>
      </c>
      <c r="AR290" s="1194">
        <v>0</v>
      </c>
      <c r="AS290" s="1195">
        <v>42</v>
      </c>
      <c r="AT290" s="1192">
        <v>36</v>
      </c>
      <c r="AU290" s="1193">
        <v>36</v>
      </c>
      <c r="AV290" s="1195">
        <v>0</v>
      </c>
      <c r="AW290" s="1192">
        <v>94</v>
      </c>
      <c r="AX290" s="1193"/>
      <c r="AY290" s="1193"/>
      <c r="AZ290" s="1193"/>
      <c r="BA290" s="1193"/>
      <c r="BB290" s="1194"/>
      <c r="BC290" s="1194"/>
      <c r="BD290" s="1193"/>
      <c r="BE290" s="1192">
        <v>0</v>
      </c>
      <c r="BF290" s="1191">
        <v>0</v>
      </c>
      <c r="BG290" s="1196">
        <v>0</v>
      </c>
      <c r="BH290" s="1192">
        <v>0</v>
      </c>
      <c r="BI290" s="1192">
        <v>0</v>
      </c>
      <c r="BJ290" s="1192">
        <v>0</v>
      </c>
      <c r="BK290" s="1192">
        <v>0</v>
      </c>
      <c r="BL290" s="1192">
        <v>0</v>
      </c>
      <c r="BM290" s="1192">
        <v>0</v>
      </c>
      <c r="BN290" s="1192">
        <v>0</v>
      </c>
      <c r="BO290" s="1193">
        <v>0</v>
      </c>
      <c r="BP290" s="1193"/>
      <c r="BQ290" s="1191">
        <v>0</v>
      </c>
      <c r="BR290" s="1192">
        <v>564</v>
      </c>
      <c r="BS290" s="1193"/>
      <c r="BT290" s="1193"/>
      <c r="BU290" s="1193"/>
      <c r="BV290" s="1193"/>
      <c r="BW290" s="1193"/>
      <c r="BX290" s="1193"/>
      <c r="BY290" s="1193">
        <v>2820</v>
      </c>
      <c r="BZ290" s="1191"/>
      <c r="CA290" s="1412">
        <v>3948</v>
      </c>
      <c r="CB290" s="1413">
        <v>7332</v>
      </c>
      <c r="CC290" s="1193">
        <v>0</v>
      </c>
      <c r="CD290" s="1193">
        <v>3384</v>
      </c>
      <c r="CE290" s="1193">
        <v>3384</v>
      </c>
      <c r="CF290" s="1193">
        <v>0</v>
      </c>
      <c r="CG290" s="1193"/>
      <c r="CM290" s="1414">
        <v>0</v>
      </c>
      <c r="CN290" s="1233"/>
      <c r="CO290" s="1416"/>
      <c r="CP290" s="1416"/>
      <c r="CQ290" s="1416"/>
      <c r="CR290" s="1416"/>
      <c r="CS290" s="1416"/>
      <c r="CT290" s="1293">
        <v>0</v>
      </c>
      <c r="CU290" s="1293">
        <v>0</v>
      </c>
    </row>
    <row r="291" spans="1:99" ht="15.6" x14ac:dyDescent="0.3">
      <c r="A291" s="1411">
        <v>76</v>
      </c>
      <c r="B291" s="1190" t="s">
        <v>1077</v>
      </c>
      <c r="C291" s="1191">
        <v>0</v>
      </c>
      <c r="D291" s="1192">
        <v>0</v>
      </c>
      <c r="E291" s="1193">
        <v>0</v>
      </c>
      <c r="F291" s="1193">
        <v>0</v>
      </c>
      <c r="G291" s="1193">
        <v>0</v>
      </c>
      <c r="H291" s="1193">
        <v>0</v>
      </c>
      <c r="I291" s="1193">
        <v>0</v>
      </c>
      <c r="J291" s="1193">
        <v>0</v>
      </c>
      <c r="K291" s="1194">
        <v>0</v>
      </c>
      <c r="L291" s="1194">
        <v>0</v>
      </c>
      <c r="M291" s="1194">
        <v>0</v>
      </c>
      <c r="N291" s="1195">
        <v>0</v>
      </c>
      <c r="O291" s="1196">
        <v>0</v>
      </c>
      <c r="P291" s="1193"/>
      <c r="Q291" s="1193"/>
      <c r="R291" s="1193"/>
      <c r="S291" s="1193"/>
      <c r="T291" s="1193"/>
      <c r="U291" s="1193"/>
      <c r="V291" s="1193"/>
      <c r="W291" s="1193"/>
      <c r="X291" s="1194"/>
      <c r="Y291" s="1194"/>
      <c r="Z291" s="1194"/>
      <c r="AA291" s="1195">
        <v>0</v>
      </c>
      <c r="AB291" s="1192">
        <v>0</v>
      </c>
      <c r="AC291" s="1193">
        <v>0</v>
      </c>
      <c r="AD291" s="1193">
        <v>0</v>
      </c>
      <c r="AE291" s="1193">
        <v>0</v>
      </c>
      <c r="AF291" s="1193">
        <v>0</v>
      </c>
      <c r="AG291" s="1195">
        <v>0</v>
      </c>
      <c r="AH291" s="1192">
        <v>0</v>
      </c>
      <c r="AI291" s="1193">
        <v>0</v>
      </c>
      <c r="AJ291" s="1193">
        <v>0</v>
      </c>
      <c r="AK291" s="1193">
        <v>0</v>
      </c>
      <c r="AL291" s="1193">
        <v>0</v>
      </c>
      <c r="AM291" s="1193">
        <v>0</v>
      </c>
      <c r="AN291" s="1193">
        <v>0</v>
      </c>
      <c r="AO291" s="1194">
        <v>0</v>
      </c>
      <c r="AP291" s="1194">
        <v>0</v>
      </c>
      <c r="AQ291" s="1194">
        <v>0</v>
      </c>
      <c r="AR291" s="1194">
        <v>0</v>
      </c>
      <c r="AS291" s="1195">
        <v>0</v>
      </c>
      <c r="AT291" s="1192">
        <v>0</v>
      </c>
      <c r="AU291" s="1193">
        <v>0</v>
      </c>
      <c r="AV291" s="1195">
        <v>0</v>
      </c>
      <c r="AW291" s="1192">
        <v>138</v>
      </c>
      <c r="AX291" s="1193"/>
      <c r="AY291" s="1193"/>
      <c r="AZ291" s="1193"/>
      <c r="BA291" s="1193"/>
      <c r="BB291" s="1194"/>
      <c r="BC291" s="1194"/>
      <c r="BD291" s="1193"/>
      <c r="BE291" s="1192">
        <v>0</v>
      </c>
      <c r="BF291" s="1191">
        <v>0</v>
      </c>
      <c r="BG291" s="1196">
        <v>0</v>
      </c>
      <c r="BH291" s="1192">
        <v>0</v>
      </c>
      <c r="BI291" s="1192">
        <v>0</v>
      </c>
      <c r="BJ291" s="1192">
        <v>0</v>
      </c>
      <c r="BK291" s="1192">
        <v>0</v>
      </c>
      <c r="BL291" s="1192">
        <v>0</v>
      </c>
      <c r="BM291" s="1192">
        <v>0</v>
      </c>
      <c r="BN291" s="1192">
        <v>0</v>
      </c>
      <c r="BO291" s="1193">
        <v>0</v>
      </c>
      <c r="BP291" s="1193"/>
      <c r="BQ291" s="1191">
        <v>0</v>
      </c>
      <c r="BR291" s="1192"/>
      <c r="BS291" s="1193"/>
      <c r="BT291" s="1193"/>
      <c r="BU291" s="1193"/>
      <c r="BV291" s="1193"/>
      <c r="BW291" s="1193"/>
      <c r="BX291" s="1193"/>
      <c r="BY291" s="1193"/>
      <c r="BZ291" s="1191"/>
      <c r="CA291" s="1412">
        <v>0</v>
      </c>
      <c r="CB291" s="1413">
        <v>0</v>
      </c>
      <c r="CC291" s="1193">
        <v>0</v>
      </c>
      <c r="CD291" s="1193">
        <v>0</v>
      </c>
      <c r="CE291" s="1193">
        <v>0</v>
      </c>
      <c r="CF291" s="1193">
        <v>0</v>
      </c>
      <c r="CG291" s="1193"/>
      <c r="CM291" s="1414">
        <v>0</v>
      </c>
      <c r="CN291" s="1233"/>
      <c r="CO291" s="1416"/>
      <c r="CP291" s="1416"/>
      <c r="CQ291" s="1416"/>
      <c r="CR291" s="1416"/>
      <c r="CS291" s="1416"/>
      <c r="CT291" s="1293">
        <v>0</v>
      </c>
      <c r="CU291" s="1293">
        <v>0</v>
      </c>
    </row>
    <row r="292" spans="1:99" ht="15.6" x14ac:dyDescent="0.3">
      <c r="A292" s="1411">
        <v>77</v>
      </c>
      <c r="B292" s="1190" t="s">
        <v>1078</v>
      </c>
      <c r="C292" s="1191">
        <v>0</v>
      </c>
      <c r="D292" s="1192">
        <v>0</v>
      </c>
      <c r="E292" s="1193">
        <v>115</v>
      </c>
      <c r="F292" s="1193">
        <v>0</v>
      </c>
      <c r="G292" s="1193">
        <v>0</v>
      </c>
      <c r="H292" s="1193">
        <v>0</v>
      </c>
      <c r="I292" s="1193">
        <v>0</v>
      </c>
      <c r="J292" s="1193">
        <v>0</v>
      </c>
      <c r="K292" s="1194">
        <v>0</v>
      </c>
      <c r="L292" s="1194">
        <v>0</v>
      </c>
      <c r="M292" s="1194">
        <v>0</v>
      </c>
      <c r="N292" s="1195">
        <v>115</v>
      </c>
      <c r="O292" s="1196">
        <v>0</v>
      </c>
      <c r="P292" s="1193"/>
      <c r="Q292" s="1193">
        <v>1</v>
      </c>
      <c r="R292" s="1193"/>
      <c r="S292" s="1193"/>
      <c r="T292" s="1193"/>
      <c r="U292" s="1193"/>
      <c r="V292" s="1193"/>
      <c r="W292" s="1193"/>
      <c r="X292" s="1194"/>
      <c r="Y292" s="1194"/>
      <c r="Z292" s="1194"/>
      <c r="AA292" s="1195">
        <v>1</v>
      </c>
      <c r="AB292" s="1192">
        <v>0</v>
      </c>
      <c r="AC292" s="1193">
        <v>0</v>
      </c>
      <c r="AD292" s="1193">
        <v>0</v>
      </c>
      <c r="AE292" s="1193">
        <v>0</v>
      </c>
      <c r="AF292" s="1193">
        <v>1</v>
      </c>
      <c r="AG292" s="1195">
        <v>1</v>
      </c>
      <c r="AH292" s="1192">
        <v>0</v>
      </c>
      <c r="AI292" s="1193">
        <v>114</v>
      </c>
      <c r="AJ292" s="1193">
        <v>0</v>
      </c>
      <c r="AK292" s="1193">
        <v>0</v>
      </c>
      <c r="AL292" s="1193">
        <v>0</v>
      </c>
      <c r="AM292" s="1193">
        <v>0</v>
      </c>
      <c r="AN292" s="1193">
        <v>0</v>
      </c>
      <c r="AO292" s="1194">
        <v>0</v>
      </c>
      <c r="AP292" s="1194">
        <v>0</v>
      </c>
      <c r="AQ292" s="1194">
        <v>0</v>
      </c>
      <c r="AR292" s="1194">
        <v>0</v>
      </c>
      <c r="AS292" s="1195">
        <v>114</v>
      </c>
      <c r="AT292" s="1192">
        <v>1</v>
      </c>
      <c r="AU292" s="1193">
        <v>1</v>
      </c>
      <c r="AV292" s="1195">
        <v>0</v>
      </c>
      <c r="AW292" s="1192">
        <v>13</v>
      </c>
      <c r="AX292" s="1193"/>
      <c r="AY292" s="1193"/>
      <c r="AZ292" s="1193"/>
      <c r="BA292" s="1193"/>
      <c r="BB292" s="1194"/>
      <c r="BC292" s="1194"/>
      <c r="BD292" s="1193"/>
      <c r="BE292" s="1192">
        <v>0</v>
      </c>
      <c r="BF292" s="1191">
        <v>0</v>
      </c>
      <c r="BG292" s="1196">
        <v>0</v>
      </c>
      <c r="BH292" s="1192">
        <v>0</v>
      </c>
      <c r="BI292" s="1192">
        <v>0</v>
      </c>
      <c r="BJ292" s="1192">
        <v>0</v>
      </c>
      <c r="BK292" s="1192">
        <v>0</v>
      </c>
      <c r="BL292" s="1192">
        <v>0</v>
      </c>
      <c r="BM292" s="1192">
        <v>0</v>
      </c>
      <c r="BN292" s="1192">
        <v>0</v>
      </c>
      <c r="BO292" s="1193">
        <v>0</v>
      </c>
      <c r="BP292" s="1193"/>
      <c r="BQ292" s="1191">
        <v>0</v>
      </c>
      <c r="BR292" s="1192">
        <v>13</v>
      </c>
      <c r="BS292" s="1193"/>
      <c r="BT292" s="1193"/>
      <c r="BU292" s="1193"/>
      <c r="BV292" s="1193"/>
      <c r="BW292" s="1197"/>
      <c r="BX292" s="1193"/>
      <c r="BY292" s="1193"/>
      <c r="BZ292" s="1191"/>
      <c r="CA292" s="1412">
        <v>1482</v>
      </c>
      <c r="CB292" s="1413">
        <v>1495</v>
      </c>
      <c r="CC292" s="1193">
        <v>0</v>
      </c>
      <c r="CD292" s="1193">
        <v>13</v>
      </c>
      <c r="CE292" s="1193">
        <v>13</v>
      </c>
      <c r="CF292" s="1193">
        <v>0</v>
      </c>
      <c r="CG292" s="1193"/>
      <c r="CM292" s="1414">
        <v>0</v>
      </c>
      <c r="CN292" s="1233"/>
      <c r="CO292" s="1416">
        <v>8</v>
      </c>
      <c r="CP292" s="1416">
        <v>7</v>
      </c>
      <c r="CQ292" s="1416">
        <v>9</v>
      </c>
      <c r="CR292" s="1416">
        <v>3</v>
      </c>
      <c r="CS292" s="1416"/>
      <c r="CT292" s="1293">
        <v>27</v>
      </c>
      <c r="CU292" s="1293">
        <v>27</v>
      </c>
    </row>
    <row r="293" spans="1:99" ht="15.6" x14ac:dyDescent="0.3">
      <c r="A293" s="1411">
        <v>78</v>
      </c>
      <c r="B293" s="1190" t="s">
        <v>1079</v>
      </c>
      <c r="C293" s="1191">
        <v>0</v>
      </c>
      <c r="D293" s="1192">
        <v>0</v>
      </c>
      <c r="E293" s="1193">
        <v>36</v>
      </c>
      <c r="F293" s="1193">
        <v>0</v>
      </c>
      <c r="G293" s="1193">
        <v>0</v>
      </c>
      <c r="H293" s="1193">
        <v>0</v>
      </c>
      <c r="I293" s="1193">
        <v>0</v>
      </c>
      <c r="J293" s="1193">
        <v>0</v>
      </c>
      <c r="K293" s="1194">
        <v>0</v>
      </c>
      <c r="L293" s="1194">
        <v>0</v>
      </c>
      <c r="M293" s="1194">
        <v>0</v>
      </c>
      <c r="N293" s="1195">
        <v>36</v>
      </c>
      <c r="O293" s="1196">
        <v>0</v>
      </c>
      <c r="P293" s="1193"/>
      <c r="Q293" s="1193"/>
      <c r="R293" s="1193"/>
      <c r="S293" s="1193"/>
      <c r="T293" s="1193"/>
      <c r="U293" s="1193"/>
      <c r="V293" s="1193"/>
      <c r="W293" s="1193"/>
      <c r="X293" s="1194"/>
      <c r="Y293" s="1194"/>
      <c r="Z293" s="1194"/>
      <c r="AA293" s="1195">
        <v>0</v>
      </c>
      <c r="AB293" s="1192">
        <v>0</v>
      </c>
      <c r="AC293" s="1193">
        <v>0</v>
      </c>
      <c r="AD293" s="1193">
        <v>0</v>
      </c>
      <c r="AE293" s="1193">
        <v>0</v>
      </c>
      <c r="AF293" s="1193">
        <v>0</v>
      </c>
      <c r="AG293" s="1195">
        <v>0</v>
      </c>
      <c r="AH293" s="1192">
        <v>0</v>
      </c>
      <c r="AI293" s="1193">
        <v>36</v>
      </c>
      <c r="AJ293" s="1193">
        <v>0</v>
      </c>
      <c r="AK293" s="1193">
        <v>0</v>
      </c>
      <c r="AL293" s="1193">
        <v>0</v>
      </c>
      <c r="AM293" s="1193">
        <v>0</v>
      </c>
      <c r="AN293" s="1193">
        <v>0</v>
      </c>
      <c r="AO293" s="1194">
        <v>0</v>
      </c>
      <c r="AP293" s="1194">
        <v>0</v>
      </c>
      <c r="AQ293" s="1194">
        <v>0</v>
      </c>
      <c r="AR293" s="1194">
        <v>0</v>
      </c>
      <c r="AS293" s="1195">
        <v>36</v>
      </c>
      <c r="AT293" s="1192">
        <v>0</v>
      </c>
      <c r="AU293" s="1193">
        <v>0</v>
      </c>
      <c r="AV293" s="1195">
        <v>0</v>
      </c>
      <c r="AW293" s="1192">
        <v>16</v>
      </c>
      <c r="AX293" s="1193"/>
      <c r="AY293" s="1193"/>
      <c r="AZ293" s="1193"/>
      <c r="BA293" s="1193"/>
      <c r="BB293" s="1194"/>
      <c r="BC293" s="1194"/>
      <c r="BD293" s="1193"/>
      <c r="BE293" s="1192">
        <v>0</v>
      </c>
      <c r="BF293" s="1191">
        <v>0</v>
      </c>
      <c r="BG293" s="1196">
        <v>0</v>
      </c>
      <c r="BH293" s="1192">
        <v>0</v>
      </c>
      <c r="BI293" s="1192">
        <v>0</v>
      </c>
      <c r="BJ293" s="1192">
        <v>0</v>
      </c>
      <c r="BK293" s="1192">
        <v>0</v>
      </c>
      <c r="BL293" s="1192">
        <v>0</v>
      </c>
      <c r="BM293" s="1192">
        <v>0</v>
      </c>
      <c r="BN293" s="1192">
        <v>0</v>
      </c>
      <c r="BO293" s="1193">
        <v>0</v>
      </c>
      <c r="BP293" s="1193"/>
      <c r="BQ293" s="1191">
        <v>0</v>
      </c>
      <c r="BR293" s="1192"/>
      <c r="BS293" s="1193"/>
      <c r="BT293" s="1193"/>
      <c r="BU293" s="1193"/>
      <c r="BV293" s="1193"/>
      <c r="BW293" s="1193"/>
      <c r="BX293" s="1193"/>
      <c r="BY293" s="1193"/>
      <c r="BZ293" s="1191"/>
      <c r="CA293" s="1412">
        <v>576</v>
      </c>
      <c r="CB293" s="1413">
        <v>576</v>
      </c>
      <c r="CC293" s="1193">
        <v>0</v>
      </c>
      <c r="CD293" s="1193">
        <v>0</v>
      </c>
      <c r="CE293" s="1193">
        <v>0</v>
      </c>
      <c r="CF293" s="1193">
        <v>0</v>
      </c>
      <c r="CG293" s="1193"/>
      <c r="CM293" s="1414">
        <v>0</v>
      </c>
      <c r="CN293" s="1233"/>
      <c r="CO293" s="1416"/>
      <c r="CP293" s="1416"/>
      <c r="CQ293" s="1416"/>
      <c r="CR293" s="1416"/>
      <c r="CS293" s="1416"/>
      <c r="CT293" s="1293">
        <v>0</v>
      </c>
      <c r="CU293" s="1294">
        <v>0</v>
      </c>
    </row>
    <row r="294" spans="1:99" ht="15.6" x14ac:dyDescent="0.3">
      <c r="A294" s="1411">
        <v>79</v>
      </c>
      <c r="B294" s="1190" t="s">
        <v>1080</v>
      </c>
      <c r="C294" s="1191">
        <v>0</v>
      </c>
      <c r="D294" s="1192">
        <v>0</v>
      </c>
      <c r="E294" s="1193">
        <v>0</v>
      </c>
      <c r="F294" s="1193">
        <v>0</v>
      </c>
      <c r="G294" s="1193">
        <v>0</v>
      </c>
      <c r="H294" s="1193">
        <v>0</v>
      </c>
      <c r="I294" s="1193">
        <v>0</v>
      </c>
      <c r="J294" s="1193">
        <v>0</v>
      </c>
      <c r="K294" s="1194">
        <v>0</v>
      </c>
      <c r="L294" s="1194">
        <v>0</v>
      </c>
      <c r="M294" s="1194">
        <v>0</v>
      </c>
      <c r="N294" s="1195">
        <v>0</v>
      </c>
      <c r="O294" s="1196">
        <v>200</v>
      </c>
      <c r="P294" s="1193"/>
      <c r="Q294" s="1193"/>
      <c r="R294" s="1193"/>
      <c r="S294" s="1193"/>
      <c r="T294" s="1193"/>
      <c r="U294" s="1193"/>
      <c r="V294" s="1193"/>
      <c r="W294" s="1193"/>
      <c r="X294" s="1194"/>
      <c r="Y294" s="1194"/>
      <c r="Z294" s="1194">
        <v>98</v>
      </c>
      <c r="AA294" s="1195">
        <v>98</v>
      </c>
      <c r="AB294" s="1192">
        <v>0</v>
      </c>
      <c r="AC294" s="1193">
        <v>0</v>
      </c>
      <c r="AD294" s="1193">
        <v>12</v>
      </c>
      <c r="AE294" s="1193">
        <v>36</v>
      </c>
      <c r="AF294" s="1193">
        <v>50</v>
      </c>
      <c r="AG294" s="1195">
        <v>98</v>
      </c>
      <c r="AH294" s="1192">
        <v>0</v>
      </c>
      <c r="AI294" s="1193">
        <v>0</v>
      </c>
      <c r="AJ294" s="1193">
        <v>0</v>
      </c>
      <c r="AK294" s="1193">
        <v>0</v>
      </c>
      <c r="AL294" s="1193">
        <v>0</v>
      </c>
      <c r="AM294" s="1193">
        <v>0</v>
      </c>
      <c r="AN294" s="1193">
        <v>0</v>
      </c>
      <c r="AO294" s="1194">
        <v>0</v>
      </c>
      <c r="AP294" s="1194">
        <v>0</v>
      </c>
      <c r="AQ294" s="1194">
        <v>0</v>
      </c>
      <c r="AR294" s="1194">
        <v>102</v>
      </c>
      <c r="AS294" s="1195">
        <v>102</v>
      </c>
      <c r="AT294" s="1192">
        <v>98</v>
      </c>
      <c r="AU294" s="1193">
        <v>98</v>
      </c>
      <c r="AV294" s="1195">
        <v>0</v>
      </c>
      <c r="AW294" s="1192">
        <v>332</v>
      </c>
      <c r="AX294" s="1193"/>
      <c r="AY294" s="1193"/>
      <c r="AZ294" s="1193"/>
      <c r="BA294" s="1193">
        <v>304.5</v>
      </c>
      <c r="BB294" s="1194"/>
      <c r="BC294" s="1194"/>
      <c r="BD294" s="1193"/>
      <c r="BE294" s="1192">
        <v>0</v>
      </c>
      <c r="BF294" s="1191">
        <v>0</v>
      </c>
      <c r="BG294" s="1196">
        <v>0</v>
      </c>
      <c r="BH294" s="1192">
        <v>531</v>
      </c>
      <c r="BI294" s="1192">
        <v>0</v>
      </c>
      <c r="BJ294" s="1192">
        <v>0</v>
      </c>
      <c r="BK294" s="1192">
        <v>200</v>
      </c>
      <c r="BL294" s="1192">
        <v>0</v>
      </c>
      <c r="BM294" s="1192">
        <v>0</v>
      </c>
      <c r="BN294" s="1192">
        <v>106200</v>
      </c>
      <c r="BO294" s="1193">
        <v>0</v>
      </c>
      <c r="BP294" s="1193"/>
      <c r="BQ294" s="1191">
        <v>106200</v>
      </c>
      <c r="BR294" s="1192">
        <v>26550</v>
      </c>
      <c r="BS294" s="1193"/>
      <c r="BT294" s="1193"/>
      <c r="BU294" s="1193"/>
      <c r="BV294" s="1193">
        <v>6372</v>
      </c>
      <c r="BW294" s="1197">
        <v>19116</v>
      </c>
      <c r="BX294" s="1193"/>
      <c r="BY294" s="1193"/>
      <c r="BZ294" s="1191"/>
      <c r="CA294" s="1412">
        <v>54162</v>
      </c>
      <c r="CB294" s="1413">
        <v>0</v>
      </c>
      <c r="CC294" s="1193">
        <v>106200</v>
      </c>
      <c r="CD294" s="1193">
        <v>52038</v>
      </c>
      <c r="CE294" s="1193">
        <v>52038</v>
      </c>
      <c r="CF294" s="1193">
        <v>0</v>
      </c>
      <c r="CG294" s="1193"/>
      <c r="CM294" s="1414">
        <v>36</v>
      </c>
      <c r="CN294" s="1233"/>
      <c r="CO294" s="1416">
        <v>2</v>
      </c>
      <c r="CP294" s="1416">
        <v>2</v>
      </c>
      <c r="CQ294" s="1416"/>
      <c r="CR294" s="1416">
        <v>2</v>
      </c>
      <c r="CS294" s="1416"/>
      <c r="CT294" s="1293">
        <v>6</v>
      </c>
      <c r="CU294" s="1294">
        <v>-30</v>
      </c>
    </row>
    <row r="295" spans="1:99" ht="15.6" x14ac:dyDescent="0.3">
      <c r="A295" s="1411">
        <v>80</v>
      </c>
      <c r="B295" s="1190" t="s">
        <v>1798</v>
      </c>
      <c r="C295" s="1191">
        <v>0</v>
      </c>
      <c r="D295" s="1192">
        <v>0</v>
      </c>
      <c r="E295" s="1193">
        <v>0</v>
      </c>
      <c r="F295" s="1193">
        <v>0</v>
      </c>
      <c r="G295" s="1193">
        <v>0</v>
      </c>
      <c r="H295" s="1193">
        <v>0</v>
      </c>
      <c r="I295" s="1193">
        <v>0</v>
      </c>
      <c r="J295" s="1193">
        <v>0</v>
      </c>
      <c r="K295" s="1194">
        <v>0</v>
      </c>
      <c r="L295" s="1194">
        <v>0</v>
      </c>
      <c r="M295" s="1194">
        <v>0</v>
      </c>
      <c r="N295" s="1195">
        <v>0</v>
      </c>
      <c r="O295" s="1196">
        <v>0</v>
      </c>
      <c r="P295" s="1193"/>
      <c r="Q295" s="1193"/>
      <c r="R295" s="1193"/>
      <c r="S295" s="1193"/>
      <c r="T295" s="1193"/>
      <c r="U295" s="1193"/>
      <c r="V295" s="1193"/>
      <c r="W295" s="1193"/>
      <c r="X295" s="1194"/>
      <c r="Y295" s="1194"/>
      <c r="Z295" s="1194"/>
      <c r="AA295" s="1195">
        <v>0</v>
      </c>
      <c r="AB295" s="1192">
        <v>0</v>
      </c>
      <c r="AC295" s="1193">
        <v>0</v>
      </c>
      <c r="AD295" s="1193">
        <v>0</v>
      </c>
      <c r="AE295" s="1193">
        <v>0</v>
      </c>
      <c r="AF295" s="1193">
        <v>0</v>
      </c>
      <c r="AG295" s="1195">
        <v>0</v>
      </c>
      <c r="AH295" s="1192">
        <v>0</v>
      </c>
      <c r="AI295" s="1193">
        <v>0</v>
      </c>
      <c r="AJ295" s="1193">
        <v>0</v>
      </c>
      <c r="AK295" s="1193">
        <v>0</v>
      </c>
      <c r="AL295" s="1193">
        <v>0</v>
      </c>
      <c r="AM295" s="1193">
        <v>0</v>
      </c>
      <c r="AN295" s="1193">
        <v>0</v>
      </c>
      <c r="AO295" s="1194">
        <v>0</v>
      </c>
      <c r="AP295" s="1194">
        <v>0</v>
      </c>
      <c r="AQ295" s="1194">
        <v>0</v>
      </c>
      <c r="AR295" s="1194">
        <v>0</v>
      </c>
      <c r="AS295" s="1195">
        <v>0</v>
      </c>
      <c r="AT295" s="1192">
        <v>0</v>
      </c>
      <c r="AU295" s="1193">
        <v>0</v>
      </c>
      <c r="AV295" s="1195">
        <v>0</v>
      </c>
      <c r="AW295" s="1192">
        <v>0</v>
      </c>
      <c r="AX295" s="1193"/>
      <c r="AY295" s="1193"/>
      <c r="AZ295" s="1193"/>
      <c r="BA295" s="1193">
        <v>496352.4</v>
      </c>
      <c r="BB295" s="1194"/>
      <c r="BC295" s="1194"/>
      <c r="BD295" s="1193"/>
      <c r="BE295" s="1192">
        <v>0</v>
      </c>
      <c r="BF295" s="1191">
        <v>0</v>
      </c>
      <c r="BG295" s="1196">
        <v>0</v>
      </c>
      <c r="BH295" s="1192">
        <v>0</v>
      </c>
      <c r="BI295" s="1192">
        <v>0</v>
      </c>
      <c r="BJ295" s="1192">
        <v>0</v>
      </c>
      <c r="BK295" s="1192">
        <v>0</v>
      </c>
      <c r="BL295" s="1192">
        <v>0</v>
      </c>
      <c r="BM295" s="1192">
        <v>0</v>
      </c>
      <c r="BN295" s="1192">
        <v>0</v>
      </c>
      <c r="BO295" s="1193">
        <v>0</v>
      </c>
      <c r="BP295" s="1193"/>
      <c r="BQ295" s="1191">
        <v>0</v>
      </c>
      <c r="BR295" s="1192"/>
      <c r="BS295" s="1193"/>
      <c r="BT295" s="1193"/>
      <c r="BU295" s="1193"/>
      <c r="BV295" s="1193"/>
      <c r="BW295" s="1193"/>
      <c r="BX295" s="1193"/>
      <c r="BY295" s="1193"/>
      <c r="BZ295" s="1191"/>
      <c r="CA295" s="1412">
        <v>0</v>
      </c>
      <c r="CB295" s="1413">
        <v>0</v>
      </c>
      <c r="CC295" s="1193">
        <v>0</v>
      </c>
      <c r="CD295" s="1193">
        <v>0</v>
      </c>
      <c r="CE295" s="1193">
        <v>0</v>
      </c>
      <c r="CF295" s="1193">
        <v>0</v>
      </c>
      <c r="CG295" s="1193"/>
      <c r="CM295" s="1414">
        <v>0</v>
      </c>
      <c r="CN295" s="1233"/>
      <c r="CO295" s="1416"/>
      <c r="CP295" s="1416"/>
      <c r="CQ295" s="1416"/>
      <c r="CR295" s="1416"/>
      <c r="CS295" s="1416"/>
      <c r="CT295" s="1293">
        <v>0</v>
      </c>
      <c r="CU295" s="1294">
        <v>0</v>
      </c>
    </row>
    <row r="296" spans="1:99" ht="15.6" x14ac:dyDescent="0.3">
      <c r="A296" s="1411">
        <v>81</v>
      </c>
      <c r="B296" s="1190" t="s">
        <v>1799</v>
      </c>
      <c r="C296" s="1191">
        <v>1</v>
      </c>
      <c r="D296" s="1192">
        <v>0</v>
      </c>
      <c r="E296" s="1193">
        <v>0</v>
      </c>
      <c r="F296" s="1193">
        <v>0</v>
      </c>
      <c r="G296" s="1193">
        <v>0</v>
      </c>
      <c r="H296" s="1193">
        <v>0</v>
      </c>
      <c r="I296" s="1193">
        <v>0</v>
      </c>
      <c r="J296" s="1193">
        <v>0</v>
      </c>
      <c r="K296" s="1194">
        <v>0</v>
      </c>
      <c r="L296" s="1194">
        <v>0</v>
      </c>
      <c r="M296" s="1194">
        <v>13</v>
      </c>
      <c r="N296" s="1195">
        <v>13</v>
      </c>
      <c r="O296" s="1196">
        <v>0</v>
      </c>
      <c r="P296" s="1193">
        <v>1</v>
      </c>
      <c r="Q296" s="1193"/>
      <c r="R296" s="1193"/>
      <c r="S296" s="1193"/>
      <c r="T296" s="1193"/>
      <c r="U296" s="1193"/>
      <c r="V296" s="1193"/>
      <c r="W296" s="1193"/>
      <c r="X296" s="1194"/>
      <c r="Y296" s="1194">
        <v>13</v>
      </c>
      <c r="Z296" s="1194"/>
      <c r="AA296" s="1195">
        <v>14</v>
      </c>
      <c r="AB296" s="1192">
        <v>0</v>
      </c>
      <c r="AC296" s="1193">
        <v>0</v>
      </c>
      <c r="AD296" s="1193">
        <v>0</v>
      </c>
      <c r="AE296" s="1193">
        <v>14</v>
      </c>
      <c r="AF296" s="1193">
        <v>0</v>
      </c>
      <c r="AG296" s="1195">
        <v>14</v>
      </c>
      <c r="AH296" s="1192">
        <v>0</v>
      </c>
      <c r="AI296" s="1193">
        <v>0</v>
      </c>
      <c r="AJ296" s="1193">
        <v>0</v>
      </c>
      <c r="AK296" s="1193">
        <v>0</v>
      </c>
      <c r="AL296" s="1193">
        <v>0</v>
      </c>
      <c r="AM296" s="1193">
        <v>0</v>
      </c>
      <c r="AN296" s="1193">
        <v>0</v>
      </c>
      <c r="AO296" s="1194">
        <v>0</v>
      </c>
      <c r="AP296" s="1194">
        <v>0</v>
      </c>
      <c r="AQ296" s="1194">
        <v>0</v>
      </c>
      <c r="AR296" s="1194">
        <v>0</v>
      </c>
      <c r="AS296" s="1195">
        <v>0</v>
      </c>
      <c r="AT296" s="1192">
        <v>14</v>
      </c>
      <c r="AU296" s="1193">
        <v>14</v>
      </c>
      <c r="AV296" s="1195">
        <v>0</v>
      </c>
      <c r="AW296" s="1192">
        <v>0</v>
      </c>
      <c r="AX296" s="1193"/>
      <c r="AY296" s="1193"/>
      <c r="AZ296" s="1193"/>
      <c r="BA296" s="1193">
        <v>554982</v>
      </c>
      <c r="BB296" s="1194"/>
      <c r="BC296" s="1194"/>
      <c r="BD296" s="1193"/>
      <c r="BE296" s="1192">
        <v>0</v>
      </c>
      <c r="BF296" s="1191">
        <v>0</v>
      </c>
      <c r="BG296" s="1196">
        <v>387003.42</v>
      </c>
      <c r="BH296" s="1192">
        <v>0</v>
      </c>
      <c r="BI296" s="1192">
        <v>0</v>
      </c>
      <c r="BJ296" s="1192">
        <v>0</v>
      </c>
      <c r="BK296" s="1192">
        <v>0</v>
      </c>
      <c r="BL296" s="1192">
        <v>0</v>
      </c>
      <c r="BM296" s="1192">
        <v>0</v>
      </c>
      <c r="BN296" s="1192">
        <v>0</v>
      </c>
      <c r="BO296" s="1193">
        <v>0</v>
      </c>
      <c r="BP296" s="1193"/>
      <c r="BQ296" s="1191">
        <v>0</v>
      </c>
      <c r="BR296" s="1192"/>
      <c r="BS296" s="1193"/>
      <c r="BT296" s="1193"/>
      <c r="BU296" s="1193"/>
      <c r="BV296" s="1193"/>
      <c r="BW296" s="1197">
        <v>5031044.46</v>
      </c>
      <c r="BX296" s="1193"/>
      <c r="BY296" s="1193"/>
      <c r="BZ296" s="1191"/>
      <c r="CA296" s="1412">
        <v>0</v>
      </c>
      <c r="CB296" s="1413">
        <v>5031044.46</v>
      </c>
      <c r="CC296" s="1193">
        <v>0</v>
      </c>
      <c r="CD296" s="1193">
        <v>5031044.46</v>
      </c>
      <c r="CE296" s="1193">
        <v>5031044.46</v>
      </c>
      <c r="CF296" s="1193">
        <v>0</v>
      </c>
      <c r="CG296" s="1193"/>
      <c r="CM296" s="1414">
        <v>13</v>
      </c>
      <c r="CN296" s="1233"/>
      <c r="CO296" s="1416"/>
      <c r="CP296" s="1416">
        <v>1</v>
      </c>
      <c r="CQ296" s="1416"/>
      <c r="CR296" s="1416"/>
      <c r="CS296" s="1416"/>
      <c r="CT296" s="1293">
        <v>1</v>
      </c>
      <c r="CU296" s="1294">
        <v>-12</v>
      </c>
    </row>
    <row r="297" spans="1:99" ht="15.6" x14ac:dyDescent="0.3">
      <c r="A297" s="1411">
        <v>82</v>
      </c>
      <c r="B297" s="1190" t="s">
        <v>1800</v>
      </c>
      <c r="C297" s="1191">
        <v>0</v>
      </c>
      <c r="D297" s="1192">
        <v>0</v>
      </c>
      <c r="E297" s="1193">
        <v>0</v>
      </c>
      <c r="F297" s="1193">
        <v>0</v>
      </c>
      <c r="G297" s="1193">
        <v>0</v>
      </c>
      <c r="H297" s="1193">
        <v>0</v>
      </c>
      <c r="I297" s="1193">
        <v>2</v>
      </c>
      <c r="J297" s="1193">
        <v>0</v>
      </c>
      <c r="K297" s="1194">
        <v>0</v>
      </c>
      <c r="L297" s="1194">
        <v>0</v>
      </c>
      <c r="M297" s="1194">
        <v>3</v>
      </c>
      <c r="N297" s="1195">
        <v>5</v>
      </c>
      <c r="O297" s="1196">
        <v>0</v>
      </c>
      <c r="P297" s="1193"/>
      <c r="Q297" s="1193"/>
      <c r="R297" s="1193"/>
      <c r="S297" s="1193"/>
      <c r="T297" s="1193"/>
      <c r="U297" s="1193">
        <v>2</v>
      </c>
      <c r="V297" s="1193"/>
      <c r="W297" s="1193"/>
      <c r="X297" s="1194"/>
      <c r="Y297" s="1194">
        <v>3</v>
      </c>
      <c r="Z297" s="1194"/>
      <c r="AA297" s="1195">
        <v>5</v>
      </c>
      <c r="AB297" s="1192">
        <v>0</v>
      </c>
      <c r="AC297" s="1193">
        <v>0</v>
      </c>
      <c r="AD297" s="1193">
        <v>0</v>
      </c>
      <c r="AE297" s="1193">
        <v>5</v>
      </c>
      <c r="AF297" s="1193">
        <v>0</v>
      </c>
      <c r="AG297" s="1195">
        <v>5</v>
      </c>
      <c r="AH297" s="1192">
        <v>0</v>
      </c>
      <c r="AI297" s="1193">
        <v>0</v>
      </c>
      <c r="AJ297" s="1193">
        <v>0</v>
      </c>
      <c r="AK297" s="1193">
        <v>0</v>
      </c>
      <c r="AL297" s="1193">
        <v>0</v>
      </c>
      <c r="AM297" s="1193">
        <v>0</v>
      </c>
      <c r="AN297" s="1193">
        <v>0</v>
      </c>
      <c r="AO297" s="1194">
        <v>0</v>
      </c>
      <c r="AP297" s="1194">
        <v>0</v>
      </c>
      <c r="AQ297" s="1194">
        <v>0</v>
      </c>
      <c r="AR297" s="1194">
        <v>0</v>
      </c>
      <c r="AS297" s="1195">
        <v>0</v>
      </c>
      <c r="AT297" s="1192">
        <v>5</v>
      </c>
      <c r="AU297" s="1193">
        <v>5</v>
      </c>
      <c r="AV297" s="1195">
        <v>0</v>
      </c>
      <c r="AW297" s="1192">
        <v>0</v>
      </c>
      <c r="AX297" s="1193"/>
      <c r="AY297" s="1193"/>
      <c r="AZ297" s="1193"/>
      <c r="BA297" s="1193">
        <v>613989</v>
      </c>
      <c r="BB297" s="1194"/>
      <c r="BC297" s="1194"/>
      <c r="BD297" s="1193"/>
      <c r="BE297" s="1192">
        <v>0</v>
      </c>
      <c r="BF297" s="1191">
        <v>0</v>
      </c>
      <c r="BG297" s="1196">
        <v>423379.28</v>
      </c>
      <c r="BH297" s="1192">
        <v>0</v>
      </c>
      <c r="BI297" s="1192">
        <v>0</v>
      </c>
      <c r="BJ297" s="1192">
        <v>0</v>
      </c>
      <c r="BK297" s="1192">
        <v>0</v>
      </c>
      <c r="BL297" s="1192">
        <v>0</v>
      </c>
      <c r="BM297" s="1192">
        <v>0</v>
      </c>
      <c r="BN297" s="1192">
        <v>0</v>
      </c>
      <c r="BO297" s="1193">
        <v>0</v>
      </c>
      <c r="BP297" s="1193"/>
      <c r="BQ297" s="1191">
        <v>0</v>
      </c>
      <c r="BR297" s="1192"/>
      <c r="BS297" s="1193"/>
      <c r="BT297" s="1193"/>
      <c r="BU297" s="1193"/>
      <c r="BV297" s="1193"/>
      <c r="BW297" s="1197">
        <v>2498115.84</v>
      </c>
      <c r="BX297" s="1193"/>
      <c r="BY297" s="1193"/>
      <c r="BZ297" s="1191"/>
      <c r="CA297" s="1412">
        <v>0</v>
      </c>
      <c r="CB297" s="1413">
        <v>2498115.84</v>
      </c>
      <c r="CC297" s="1193">
        <v>0</v>
      </c>
      <c r="CD297" s="1193">
        <v>2498115.84</v>
      </c>
      <c r="CE297" s="1193">
        <v>2498115.84</v>
      </c>
      <c r="CF297" s="1193">
        <v>0</v>
      </c>
      <c r="CG297" s="1193"/>
      <c r="CM297" s="1414">
        <v>5</v>
      </c>
      <c r="CN297" s="1233"/>
      <c r="CO297" s="1416">
        <v>3</v>
      </c>
      <c r="CP297" s="1416">
        <v>5</v>
      </c>
      <c r="CQ297" s="1416">
        <v>2</v>
      </c>
      <c r="CR297" s="1416">
        <v>5</v>
      </c>
      <c r="CS297" s="1416"/>
      <c r="CT297" s="1293">
        <v>15</v>
      </c>
      <c r="CU297" s="1294">
        <v>10</v>
      </c>
    </row>
    <row r="298" spans="1:99" ht="15.6" x14ac:dyDescent="0.3">
      <c r="A298" s="1411">
        <v>83</v>
      </c>
      <c r="B298" s="1190" t="s">
        <v>1801</v>
      </c>
      <c r="C298" s="1191">
        <v>0</v>
      </c>
      <c r="D298" s="1192">
        <v>0</v>
      </c>
      <c r="E298" s="1193">
        <v>0</v>
      </c>
      <c r="F298" s="1193">
        <v>0</v>
      </c>
      <c r="G298" s="1193">
        <v>0</v>
      </c>
      <c r="H298" s="1193">
        <v>0</v>
      </c>
      <c r="I298" s="1193">
        <v>0</v>
      </c>
      <c r="J298" s="1193">
        <v>0</v>
      </c>
      <c r="K298" s="1194">
        <v>0</v>
      </c>
      <c r="L298" s="1194">
        <v>0</v>
      </c>
      <c r="M298" s="1194">
        <v>0</v>
      </c>
      <c r="N298" s="1195">
        <v>0</v>
      </c>
      <c r="O298" s="1196">
        <v>0</v>
      </c>
      <c r="P298" s="1193"/>
      <c r="Q298" s="1193"/>
      <c r="R298" s="1193"/>
      <c r="S298" s="1193"/>
      <c r="T298" s="1193"/>
      <c r="U298" s="1193"/>
      <c r="V298" s="1193"/>
      <c r="W298" s="1193"/>
      <c r="X298" s="1194"/>
      <c r="Y298" s="1194"/>
      <c r="Z298" s="1194"/>
      <c r="AA298" s="1195">
        <v>0</v>
      </c>
      <c r="AB298" s="1192">
        <v>0</v>
      </c>
      <c r="AC298" s="1193">
        <v>0</v>
      </c>
      <c r="AD298" s="1193">
        <v>0</v>
      </c>
      <c r="AE298" s="1193">
        <v>0</v>
      </c>
      <c r="AF298" s="1193">
        <v>0</v>
      </c>
      <c r="AG298" s="1195">
        <v>0</v>
      </c>
      <c r="AH298" s="1192">
        <v>0</v>
      </c>
      <c r="AI298" s="1193">
        <v>0</v>
      </c>
      <c r="AJ298" s="1193">
        <v>0</v>
      </c>
      <c r="AK298" s="1193">
        <v>0</v>
      </c>
      <c r="AL298" s="1193">
        <v>0</v>
      </c>
      <c r="AM298" s="1193">
        <v>0</v>
      </c>
      <c r="AN298" s="1193">
        <v>0</v>
      </c>
      <c r="AO298" s="1194">
        <v>0</v>
      </c>
      <c r="AP298" s="1194">
        <v>0</v>
      </c>
      <c r="AQ298" s="1194">
        <v>0</v>
      </c>
      <c r="AR298" s="1194">
        <v>0</v>
      </c>
      <c r="AS298" s="1195">
        <v>0</v>
      </c>
      <c r="AT298" s="1192">
        <v>0</v>
      </c>
      <c r="AU298" s="1193">
        <v>0</v>
      </c>
      <c r="AV298" s="1195" t="s">
        <v>45</v>
      </c>
      <c r="AW298" s="1192">
        <v>0</v>
      </c>
      <c r="AX298" s="1193"/>
      <c r="AY298" s="1193"/>
      <c r="AZ298" s="1193"/>
      <c r="BA298" s="1193">
        <v>756814.5</v>
      </c>
      <c r="BB298" s="1194"/>
      <c r="BC298" s="1194"/>
      <c r="BD298" s="1193"/>
      <c r="BE298" s="1192">
        <v>0</v>
      </c>
      <c r="BF298" s="1191">
        <v>0</v>
      </c>
      <c r="BG298" s="1196">
        <v>0</v>
      </c>
      <c r="BH298" s="1192">
        <v>0</v>
      </c>
      <c r="BI298" s="1192">
        <v>0</v>
      </c>
      <c r="BJ298" s="1192">
        <v>0</v>
      </c>
      <c r="BK298" s="1192">
        <v>0</v>
      </c>
      <c r="BL298" s="1192">
        <v>0</v>
      </c>
      <c r="BM298" s="1192">
        <v>0</v>
      </c>
      <c r="BN298" s="1192">
        <v>0</v>
      </c>
      <c r="BO298" s="1193">
        <v>0</v>
      </c>
      <c r="BP298" s="1193"/>
      <c r="BQ298" s="1191">
        <v>0</v>
      </c>
      <c r="BR298" s="1192"/>
      <c r="BS298" s="1193"/>
      <c r="BT298" s="1193"/>
      <c r="BU298" s="1193"/>
      <c r="BV298" s="1193"/>
      <c r="BW298" s="1197"/>
      <c r="BX298" s="1193"/>
      <c r="BY298" s="1193"/>
      <c r="BZ298" s="1191"/>
      <c r="CA298" s="1412">
        <v>0</v>
      </c>
      <c r="CB298" s="1413">
        <v>0</v>
      </c>
      <c r="CC298" s="1193">
        <v>0</v>
      </c>
      <c r="CD298" s="1193">
        <v>0</v>
      </c>
      <c r="CE298" s="1193">
        <v>0</v>
      </c>
      <c r="CF298" s="1193">
        <v>0</v>
      </c>
      <c r="CG298" s="1193"/>
      <c r="CM298" s="1414">
        <v>0</v>
      </c>
      <c r="CN298" s="1233"/>
      <c r="CO298" s="1416"/>
      <c r="CP298" s="1416"/>
      <c r="CQ298" s="1416"/>
      <c r="CR298" s="1416"/>
      <c r="CS298" s="1416"/>
      <c r="CT298" s="1293">
        <v>0</v>
      </c>
      <c r="CU298" s="1294">
        <v>0</v>
      </c>
    </row>
    <row r="299" spans="1:99" ht="15.6" x14ac:dyDescent="0.3">
      <c r="A299" s="1411">
        <v>84</v>
      </c>
      <c r="B299" s="1190" t="s">
        <v>1802</v>
      </c>
      <c r="C299" s="1191">
        <v>0</v>
      </c>
      <c r="D299" s="1192">
        <v>0</v>
      </c>
      <c r="E299" s="1193">
        <v>0</v>
      </c>
      <c r="F299" s="1193">
        <v>0</v>
      </c>
      <c r="G299" s="1193">
        <v>0</v>
      </c>
      <c r="H299" s="1193">
        <v>0</v>
      </c>
      <c r="I299" s="1193">
        <v>12</v>
      </c>
      <c r="J299" s="1193">
        <v>0</v>
      </c>
      <c r="K299" s="1194">
        <v>0</v>
      </c>
      <c r="L299" s="1194">
        <v>0</v>
      </c>
      <c r="M299" s="1194">
        <v>0</v>
      </c>
      <c r="N299" s="1195">
        <v>12</v>
      </c>
      <c r="O299" s="1196">
        <v>0</v>
      </c>
      <c r="P299" s="1193"/>
      <c r="Q299" s="1193"/>
      <c r="R299" s="1193"/>
      <c r="S299" s="1193"/>
      <c r="T299" s="1193"/>
      <c r="U299" s="1193">
        <v>12</v>
      </c>
      <c r="V299" s="1193"/>
      <c r="W299" s="1193"/>
      <c r="X299" s="1194"/>
      <c r="Y299" s="1194"/>
      <c r="Z299" s="1194"/>
      <c r="AA299" s="1195">
        <v>12</v>
      </c>
      <c r="AB299" s="1192">
        <v>0</v>
      </c>
      <c r="AC299" s="1193">
        <v>0</v>
      </c>
      <c r="AD299" s="1193">
        <v>0</v>
      </c>
      <c r="AE299" s="1193">
        <v>12</v>
      </c>
      <c r="AF299" s="1193">
        <v>0</v>
      </c>
      <c r="AG299" s="1195">
        <v>12</v>
      </c>
      <c r="AH299" s="1192">
        <v>0</v>
      </c>
      <c r="AI299" s="1193">
        <v>0</v>
      </c>
      <c r="AJ299" s="1193">
        <v>0</v>
      </c>
      <c r="AK299" s="1193">
        <v>0</v>
      </c>
      <c r="AL299" s="1193">
        <v>0</v>
      </c>
      <c r="AM299" s="1193">
        <v>0</v>
      </c>
      <c r="AN299" s="1193">
        <v>0</v>
      </c>
      <c r="AO299" s="1194">
        <v>0</v>
      </c>
      <c r="AP299" s="1194">
        <v>0</v>
      </c>
      <c r="AQ299" s="1194">
        <v>0</v>
      </c>
      <c r="AR299" s="1194">
        <v>0</v>
      </c>
      <c r="AS299" s="1195">
        <v>0</v>
      </c>
      <c r="AT299" s="1192">
        <v>12</v>
      </c>
      <c r="AU299" s="1193">
        <v>12</v>
      </c>
      <c r="AV299" s="1195">
        <v>0</v>
      </c>
      <c r="AW299" s="1192">
        <v>0</v>
      </c>
      <c r="AX299" s="1193"/>
      <c r="AY299" s="1193"/>
      <c r="AZ299" s="1193"/>
      <c r="BA299" s="1193">
        <v>5281.5529500000002</v>
      </c>
      <c r="BB299" s="1194"/>
      <c r="BC299" s="1194"/>
      <c r="BD299" s="1193"/>
      <c r="BE299" s="1192">
        <v>0</v>
      </c>
      <c r="BF299" s="1191">
        <v>0</v>
      </c>
      <c r="BG299" s="1196">
        <v>0</v>
      </c>
      <c r="BH299" s="1192">
        <v>0</v>
      </c>
      <c r="BI299" s="1192">
        <v>0</v>
      </c>
      <c r="BJ299" s="1192">
        <v>0</v>
      </c>
      <c r="BK299" s="1192">
        <v>0</v>
      </c>
      <c r="BL299" s="1192">
        <v>0</v>
      </c>
      <c r="BM299" s="1192">
        <v>0</v>
      </c>
      <c r="BN299" s="1192">
        <v>0</v>
      </c>
      <c r="BO299" s="1193">
        <v>0</v>
      </c>
      <c r="BP299" s="1193"/>
      <c r="BQ299" s="1191">
        <v>0</v>
      </c>
      <c r="BR299" s="1192"/>
      <c r="BS299" s="1193"/>
      <c r="BT299" s="1193"/>
      <c r="BU299" s="1193"/>
      <c r="BV299" s="1193"/>
      <c r="BW299" s="1193">
        <v>63378.635399999999</v>
      </c>
      <c r="BX299" s="1193"/>
      <c r="BY299" s="1193"/>
      <c r="BZ299" s="1191"/>
      <c r="CA299" s="1412">
        <v>0</v>
      </c>
      <c r="CB299" s="1413">
        <v>63378.635399999999</v>
      </c>
      <c r="CC299" s="1193">
        <v>0</v>
      </c>
      <c r="CD299" s="1193">
        <v>63378.635399999999</v>
      </c>
      <c r="CE299" s="1193">
        <v>63378.635399999999</v>
      </c>
      <c r="CF299" s="1193">
        <v>0</v>
      </c>
      <c r="CG299" s="1193"/>
      <c r="CM299" s="1414">
        <v>12</v>
      </c>
      <c r="CN299" s="1233"/>
      <c r="CO299" s="1416"/>
      <c r="CP299" s="1416"/>
      <c r="CQ299" s="1416"/>
      <c r="CR299" s="1416"/>
      <c r="CS299" s="1416"/>
      <c r="CT299" s="1293">
        <v>0</v>
      </c>
      <c r="CU299" s="1293">
        <v>-12</v>
      </c>
    </row>
    <row r="300" spans="1:99" ht="15.6" x14ac:dyDescent="0.3">
      <c r="A300" s="1411">
        <v>85</v>
      </c>
      <c r="B300" s="1190" t="s">
        <v>1803</v>
      </c>
      <c r="C300" s="1191">
        <v>0</v>
      </c>
      <c r="D300" s="1192">
        <v>0</v>
      </c>
      <c r="E300" s="1193">
        <v>0</v>
      </c>
      <c r="F300" s="1193">
        <v>0</v>
      </c>
      <c r="G300" s="1193">
        <v>0</v>
      </c>
      <c r="H300" s="1193">
        <v>0</v>
      </c>
      <c r="I300" s="1193">
        <v>0</v>
      </c>
      <c r="J300" s="1193">
        <v>0</v>
      </c>
      <c r="K300" s="1194">
        <v>0</v>
      </c>
      <c r="L300" s="1194">
        <v>0</v>
      </c>
      <c r="M300" s="1194">
        <v>0</v>
      </c>
      <c r="N300" s="1195">
        <v>0</v>
      </c>
      <c r="O300" s="1196">
        <v>0</v>
      </c>
      <c r="P300" s="1193"/>
      <c r="Q300" s="1193"/>
      <c r="R300" s="1193"/>
      <c r="S300" s="1193"/>
      <c r="T300" s="1193"/>
      <c r="U300" s="1193"/>
      <c r="V300" s="1193"/>
      <c r="W300" s="1193"/>
      <c r="X300" s="1194"/>
      <c r="Y300" s="1194"/>
      <c r="Z300" s="1194"/>
      <c r="AA300" s="1195">
        <v>0</v>
      </c>
      <c r="AB300" s="1192">
        <v>0</v>
      </c>
      <c r="AC300" s="1193">
        <v>0</v>
      </c>
      <c r="AD300" s="1193">
        <v>0</v>
      </c>
      <c r="AE300" s="1193">
        <v>0</v>
      </c>
      <c r="AF300" s="1193">
        <v>0</v>
      </c>
      <c r="AG300" s="1195">
        <v>0</v>
      </c>
      <c r="AH300" s="1192">
        <v>0</v>
      </c>
      <c r="AI300" s="1193">
        <v>0</v>
      </c>
      <c r="AJ300" s="1193">
        <v>0</v>
      </c>
      <c r="AK300" s="1193">
        <v>0</v>
      </c>
      <c r="AL300" s="1193">
        <v>0</v>
      </c>
      <c r="AM300" s="1193">
        <v>0</v>
      </c>
      <c r="AN300" s="1193">
        <v>0</v>
      </c>
      <c r="AO300" s="1194">
        <v>0</v>
      </c>
      <c r="AP300" s="1194">
        <v>0</v>
      </c>
      <c r="AQ300" s="1194">
        <v>0</v>
      </c>
      <c r="AR300" s="1194">
        <v>0</v>
      </c>
      <c r="AS300" s="1195">
        <v>0</v>
      </c>
      <c r="AT300" s="1192">
        <v>0</v>
      </c>
      <c r="AU300" s="1193">
        <v>0</v>
      </c>
      <c r="AV300" s="1195">
        <v>0</v>
      </c>
      <c r="AW300" s="1192">
        <v>0</v>
      </c>
      <c r="AX300" s="1193"/>
      <c r="AY300" s="1193"/>
      <c r="AZ300" s="1193"/>
      <c r="BA300" s="1193">
        <v>807263.7</v>
      </c>
      <c r="BB300" s="1194"/>
      <c r="BC300" s="1194"/>
      <c r="BD300" s="1193"/>
      <c r="BE300" s="1192">
        <v>0</v>
      </c>
      <c r="BF300" s="1191">
        <v>0</v>
      </c>
      <c r="BG300" s="1196">
        <v>0</v>
      </c>
      <c r="BH300" s="1192">
        <v>0</v>
      </c>
      <c r="BI300" s="1192">
        <v>0</v>
      </c>
      <c r="BJ300" s="1192">
        <v>0</v>
      </c>
      <c r="BK300" s="1192">
        <v>0</v>
      </c>
      <c r="BL300" s="1192">
        <v>0</v>
      </c>
      <c r="BM300" s="1192">
        <v>0</v>
      </c>
      <c r="BN300" s="1192">
        <v>0</v>
      </c>
      <c r="BO300" s="1193">
        <v>0</v>
      </c>
      <c r="BP300" s="1193"/>
      <c r="BQ300" s="1191">
        <v>0</v>
      </c>
      <c r="BR300" s="1192"/>
      <c r="BS300" s="1193"/>
      <c r="BT300" s="1193"/>
      <c r="BU300" s="1193"/>
      <c r="BV300" s="1193"/>
      <c r="BW300" s="1193"/>
      <c r="BX300" s="1193"/>
      <c r="BY300" s="1197"/>
      <c r="BZ300" s="1191"/>
      <c r="CA300" s="1412">
        <v>0</v>
      </c>
      <c r="CB300" s="1413">
        <v>0</v>
      </c>
      <c r="CC300" s="1193">
        <v>0</v>
      </c>
      <c r="CD300" s="1193">
        <v>0</v>
      </c>
      <c r="CE300" s="1193">
        <v>0</v>
      </c>
      <c r="CF300" s="1193">
        <v>0</v>
      </c>
      <c r="CG300" s="1193"/>
      <c r="CM300" s="1414">
        <v>0</v>
      </c>
      <c r="CN300" s="1233"/>
      <c r="CO300" s="1416">
        <v>1</v>
      </c>
      <c r="CP300" s="1416">
        <v>2</v>
      </c>
      <c r="CQ300" s="1416">
        <v>1</v>
      </c>
      <c r="CR300" s="1416">
        <v>1</v>
      </c>
      <c r="CS300" s="1416"/>
      <c r="CT300" s="1293">
        <v>5</v>
      </c>
      <c r="CU300" s="1293">
        <v>5</v>
      </c>
    </row>
    <row r="301" spans="1:99" ht="15.6" x14ac:dyDescent="0.3">
      <c r="A301" s="1411">
        <v>86</v>
      </c>
      <c r="B301" s="1190" t="s">
        <v>1084</v>
      </c>
      <c r="C301" s="1191">
        <v>0</v>
      </c>
      <c r="D301" s="1192">
        <v>0</v>
      </c>
      <c r="E301" s="1193">
        <v>0</v>
      </c>
      <c r="F301" s="1193">
        <v>0</v>
      </c>
      <c r="G301" s="1193">
        <v>0</v>
      </c>
      <c r="H301" s="1193">
        <v>0</v>
      </c>
      <c r="I301" s="1193">
        <v>0</v>
      </c>
      <c r="J301" s="1193">
        <v>0</v>
      </c>
      <c r="K301" s="1194">
        <v>0</v>
      </c>
      <c r="L301" s="1194">
        <v>0</v>
      </c>
      <c r="M301" s="1194">
        <v>0</v>
      </c>
      <c r="N301" s="1195">
        <v>0</v>
      </c>
      <c r="O301" s="1196">
        <v>0</v>
      </c>
      <c r="P301" s="1193"/>
      <c r="Q301" s="1193"/>
      <c r="R301" s="1193"/>
      <c r="S301" s="1193"/>
      <c r="T301" s="1193"/>
      <c r="U301" s="1193"/>
      <c r="V301" s="1193"/>
      <c r="W301" s="1193"/>
      <c r="X301" s="1194"/>
      <c r="Y301" s="1194"/>
      <c r="Z301" s="1194"/>
      <c r="AA301" s="1195">
        <v>0</v>
      </c>
      <c r="AB301" s="1192">
        <v>0</v>
      </c>
      <c r="AC301" s="1193">
        <v>0</v>
      </c>
      <c r="AD301" s="1193">
        <v>0</v>
      </c>
      <c r="AE301" s="1193">
        <v>0</v>
      </c>
      <c r="AF301" s="1193">
        <v>0</v>
      </c>
      <c r="AG301" s="1195">
        <v>0</v>
      </c>
      <c r="AH301" s="1192">
        <v>0</v>
      </c>
      <c r="AI301" s="1193">
        <v>0</v>
      </c>
      <c r="AJ301" s="1193">
        <v>0</v>
      </c>
      <c r="AK301" s="1193">
        <v>0</v>
      </c>
      <c r="AL301" s="1193">
        <v>0</v>
      </c>
      <c r="AM301" s="1193">
        <v>0</v>
      </c>
      <c r="AN301" s="1193">
        <v>0</v>
      </c>
      <c r="AO301" s="1194">
        <v>0</v>
      </c>
      <c r="AP301" s="1194">
        <v>0</v>
      </c>
      <c r="AQ301" s="1194">
        <v>0</v>
      </c>
      <c r="AR301" s="1194">
        <v>0</v>
      </c>
      <c r="AS301" s="1195">
        <v>0</v>
      </c>
      <c r="AT301" s="1192">
        <v>0</v>
      </c>
      <c r="AU301" s="1193">
        <v>0</v>
      </c>
      <c r="AV301" s="1195">
        <v>0</v>
      </c>
      <c r="AW301" s="1192">
        <v>256</v>
      </c>
      <c r="AX301" s="1193"/>
      <c r="AY301" s="1193"/>
      <c r="AZ301" s="1193"/>
      <c r="BA301" s="1193"/>
      <c r="BB301" s="1194"/>
      <c r="BC301" s="1194"/>
      <c r="BD301" s="1193"/>
      <c r="BE301" s="1192">
        <v>0</v>
      </c>
      <c r="BF301" s="1191">
        <v>0</v>
      </c>
      <c r="BG301" s="1196">
        <v>0</v>
      </c>
      <c r="BH301" s="1192">
        <v>0</v>
      </c>
      <c r="BI301" s="1192">
        <v>0</v>
      </c>
      <c r="BJ301" s="1192">
        <v>0</v>
      </c>
      <c r="BK301" s="1192">
        <v>0</v>
      </c>
      <c r="BL301" s="1192">
        <v>0</v>
      </c>
      <c r="BM301" s="1192">
        <v>0</v>
      </c>
      <c r="BN301" s="1192">
        <v>0</v>
      </c>
      <c r="BO301" s="1193">
        <v>0</v>
      </c>
      <c r="BP301" s="1193"/>
      <c r="BQ301" s="1191">
        <v>0</v>
      </c>
      <c r="BR301" s="1192"/>
      <c r="BS301" s="1193"/>
      <c r="BT301" s="1193"/>
      <c r="BU301" s="1193"/>
      <c r="BV301" s="1193"/>
      <c r="BW301" s="1193"/>
      <c r="BX301" s="1193"/>
      <c r="BY301" s="1193"/>
      <c r="BZ301" s="1191"/>
      <c r="CA301" s="1412">
        <v>0</v>
      </c>
      <c r="CB301" s="1413">
        <v>0</v>
      </c>
      <c r="CC301" s="1193">
        <v>0</v>
      </c>
      <c r="CD301" s="1193">
        <v>0</v>
      </c>
      <c r="CE301" s="1193">
        <v>0</v>
      </c>
      <c r="CF301" s="1193">
        <v>0</v>
      </c>
      <c r="CG301" s="1193"/>
      <c r="CM301" s="1414">
        <v>0</v>
      </c>
      <c r="CN301" s="1233"/>
      <c r="CO301" s="1416"/>
      <c r="CP301" s="1416"/>
      <c r="CQ301" s="1416"/>
      <c r="CR301" s="1416"/>
      <c r="CS301" s="1416"/>
      <c r="CT301" s="1293">
        <v>0</v>
      </c>
      <c r="CU301" s="1293">
        <v>0</v>
      </c>
    </row>
    <row r="302" spans="1:99" ht="15.6" x14ac:dyDescent="0.3">
      <c r="A302" s="1411">
        <v>87</v>
      </c>
      <c r="B302" s="1190" t="s">
        <v>1085</v>
      </c>
      <c r="C302" s="1191">
        <v>0</v>
      </c>
      <c r="D302" s="1192">
        <v>0</v>
      </c>
      <c r="E302" s="1193">
        <v>0</v>
      </c>
      <c r="F302" s="1193">
        <v>0</v>
      </c>
      <c r="G302" s="1193">
        <v>0</v>
      </c>
      <c r="H302" s="1193">
        <v>0</v>
      </c>
      <c r="I302" s="1193">
        <v>0</v>
      </c>
      <c r="J302" s="1193">
        <v>0</v>
      </c>
      <c r="K302" s="1194">
        <v>0</v>
      </c>
      <c r="L302" s="1194">
        <v>173</v>
      </c>
      <c r="M302" s="1194">
        <v>0</v>
      </c>
      <c r="N302" s="1195">
        <v>173</v>
      </c>
      <c r="O302" s="1196">
        <v>200</v>
      </c>
      <c r="P302" s="1193"/>
      <c r="Q302" s="1193"/>
      <c r="R302" s="1193"/>
      <c r="S302" s="1193"/>
      <c r="T302" s="1193"/>
      <c r="U302" s="1193"/>
      <c r="V302" s="1193"/>
      <c r="W302" s="1193"/>
      <c r="X302" s="1194">
        <v>75</v>
      </c>
      <c r="Y302" s="1194"/>
      <c r="Z302" s="1194">
        <v>2</v>
      </c>
      <c r="AA302" s="1195">
        <v>77</v>
      </c>
      <c r="AB302" s="1192">
        <v>0</v>
      </c>
      <c r="AC302" s="1193">
        <v>0</v>
      </c>
      <c r="AD302" s="1193">
        <v>2</v>
      </c>
      <c r="AE302" s="1193">
        <v>60</v>
      </c>
      <c r="AF302" s="1193">
        <v>15</v>
      </c>
      <c r="AG302" s="1195">
        <v>77</v>
      </c>
      <c r="AH302" s="1192">
        <v>0</v>
      </c>
      <c r="AI302" s="1193">
        <v>0</v>
      </c>
      <c r="AJ302" s="1193">
        <v>0</v>
      </c>
      <c r="AK302" s="1193">
        <v>0</v>
      </c>
      <c r="AL302" s="1193">
        <v>0</v>
      </c>
      <c r="AM302" s="1193">
        <v>0</v>
      </c>
      <c r="AN302" s="1193">
        <v>0</v>
      </c>
      <c r="AO302" s="1194">
        <v>0</v>
      </c>
      <c r="AP302" s="1194">
        <v>98</v>
      </c>
      <c r="AQ302" s="1194">
        <v>0</v>
      </c>
      <c r="AR302" s="1194">
        <v>198</v>
      </c>
      <c r="AS302" s="1195">
        <v>296</v>
      </c>
      <c r="AT302" s="1192">
        <v>77</v>
      </c>
      <c r="AU302" s="1193">
        <v>77</v>
      </c>
      <c r="AV302" s="1195">
        <v>0</v>
      </c>
      <c r="AW302" s="1192">
        <v>0</v>
      </c>
      <c r="AX302" s="1193"/>
      <c r="AY302" s="1193">
        <v>250</v>
      </c>
      <c r="AZ302" s="1193"/>
      <c r="BA302" s="1193">
        <v>320</v>
      </c>
      <c r="BB302" s="1194"/>
      <c r="BC302" s="1194"/>
      <c r="BD302" s="1193"/>
      <c r="BE302" s="1192">
        <v>299.92059999999998</v>
      </c>
      <c r="BF302" s="1191">
        <v>0</v>
      </c>
      <c r="BG302" s="1196">
        <v>0</v>
      </c>
      <c r="BH302" s="1192">
        <v>224</v>
      </c>
      <c r="BI302" s="1192">
        <v>0</v>
      </c>
      <c r="BJ302" s="1192">
        <v>0</v>
      </c>
      <c r="BK302" s="1192">
        <v>200</v>
      </c>
      <c r="BL302" s="1192">
        <v>0</v>
      </c>
      <c r="BM302" s="1192">
        <v>0</v>
      </c>
      <c r="BN302" s="1192">
        <v>44800</v>
      </c>
      <c r="BO302" s="1193">
        <v>0</v>
      </c>
      <c r="BP302" s="1193"/>
      <c r="BQ302" s="1191">
        <v>44800</v>
      </c>
      <c r="BR302" s="1192">
        <v>4498.8089999999993</v>
      </c>
      <c r="BS302" s="1193"/>
      <c r="BT302" s="1193"/>
      <c r="BU302" s="1193"/>
      <c r="BV302" s="1193"/>
      <c r="BW302" s="1193">
        <v>448</v>
      </c>
      <c r="BX302" s="1193"/>
      <c r="BY302" s="1193">
        <v>17995.235999999997</v>
      </c>
      <c r="BZ302" s="1191"/>
      <c r="CA302" s="1412">
        <v>73744.218800000002</v>
      </c>
      <c r="CB302" s="1413">
        <v>51886.263799999993</v>
      </c>
      <c r="CC302" s="1193">
        <v>44800</v>
      </c>
      <c r="CD302" s="1193">
        <v>22942.044999999984</v>
      </c>
      <c r="CE302" s="1193">
        <v>22942.044999999998</v>
      </c>
      <c r="CF302" s="1193">
        <v>0</v>
      </c>
      <c r="CG302" s="1193"/>
      <c r="CM302" s="1414">
        <v>60</v>
      </c>
      <c r="CN302" s="1233"/>
      <c r="CO302" s="1416">
        <v>0</v>
      </c>
      <c r="CP302" s="1416"/>
      <c r="CQ302" s="1416"/>
      <c r="CR302" s="1416">
        <v>0</v>
      </c>
      <c r="CS302" s="1416"/>
      <c r="CT302" s="1293">
        <v>0</v>
      </c>
      <c r="CU302" s="1293">
        <v>-60</v>
      </c>
    </row>
    <row r="303" spans="1:99" ht="15.6" x14ac:dyDescent="0.3">
      <c r="A303" s="1411">
        <v>88</v>
      </c>
      <c r="B303" s="1190" t="s">
        <v>1086</v>
      </c>
      <c r="C303" s="1191">
        <v>0</v>
      </c>
      <c r="D303" s="1192">
        <v>0</v>
      </c>
      <c r="E303" s="1193">
        <v>0</v>
      </c>
      <c r="F303" s="1193">
        <v>0</v>
      </c>
      <c r="G303" s="1193">
        <v>0</v>
      </c>
      <c r="H303" s="1193">
        <v>0</v>
      </c>
      <c r="I303" s="1193">
        <v>0</v>
      </c>
      <c r="J303" s="1193">
        <v>0</v>
      </c>
      <c r="K303" s="1194">
        <v>0</v>
      </c>
      <c r="L303" s="1194">
        <v>198</v>
      </c>
      <c r="M303" s="1194">
        <v>0</v>
      </c>
      <c r="N303" s="1195">
        <v>198</v>
      </c>
      <c r="O303" s="1196">
        <v>0</v>
      </c>
      <c r="P303" s="1193"/>
      <c r="Q303" s="1193"/>
      <c r="R303" s="1193"/>
      <c r="S303" s="1193"/>
      <c r="T303" s="1193"/>
      <c r="U303" s="1193"/>
      <c r="V303" s="1193"/>
      <c r="W303" s="1193"/>
      <c r="X303" s="1194">
        <v>20</v>
      </c>
      <c r="Y303" s="1194"/>
      <c r="Z303" s="1194"/>
      <c r="AA303" s="1195">
        <v>20</v>
      </c>
      <c r="AB303" s="1192">
        <v>0</v>
      </c>
      <c r="AC303" s="1193">
        <v>0</v>
      </c>
      <c r="AD303" s="1193">
        <v>0</v>
      </c>
      <c r="AE303" s="1193">
        <v>14</v>
      </c>
      <c r="AF303" s="1193">
        <v>6</v>
      </c>
      <c r="AG303" s="1195">
        <v>20</v>
      </c>
      <c r="AH303" s="1192">
        <v>0</v>
      </c>
      <c r="AI303" s="1193">
        <v>0</v>
      </c>
      <c r="AJ303" s="1193">
        <v>0</v>
      </c>
      <c r="AK303" s="1193">
        <v>0</v>
      </c>
      <c r="AL303" s="1193">
        <v>0</v>
      </c>
      <c r="AM303" s="1193">
        <v>0</v>
      </c>
      <c r="AN303" s="1193">
        <v>0</v>
      </c>
      <c r="AO303" s="1194">
        <v>0</v>
      </c>
      <c r="AP303" s="1194">
        <v>178</v>
      </c>
      <c r="AQ303" s="1194">
        <v>0</v>
      </c>
      <c r="AR303" s="1194">
        <v>0</v>
      </c>
      <c r="AS303" s="1195">
        <v>178</v>
      </c>
      <c r="AT303" s="1192">
        <v>20</v>
      </c>
      <c r="AU303" s="1193">
        <v>20</v>
      </c>
      <c r="AV303" s="1195">
        <v>0</v>
      </c>
      <c r="AW303" s="1192">
        <v>327</v>
      </c>
      <c r="AX303" s="1193"/>
      <c r="AY303" s="1193"/>
      <c r="AZ303" s="1193"/>
      <c r="BA303" s="1193"/>
      <c r="BB303" s="1194"/>
      <c r="BC303" s="1194"/>
      <c r="BD303" s="1193"/>
      <c r="BE303" s="1192">
        <v>319.95699999999999</v>
      </c>
      <c r="BF303" s="1191">
        <v>0</v>
      </c>
      <c r="BG303" s="1196">
        <v>0</v>
      </c>
      <c r="BH303" s="1192">
        <v>0</v>
      </c>
      <c r="BI303" s="1192">
        <v>0</v>
      </c>
      <c r="BJ303" s="1192">
        <v>0</v>
      </c>
      <c r="BK303" s="1192">
        <v>0</v>
      </c>
      <c r="BL303" s="1192">
        <v>0</v>
      </c>
      <c r="BM303" s="1192">
        <v>0</v>
      </c>
      <c r="BN303" s="1192">
        <v>0</v>
      </c>
      <c r="BO303" s="1193">
        <v>0</v>
      </c>
      <c r="BP303" s="1193"/>
      <c r="BQ303" s="1191">
        <v>0</v>
      </c>
      <c r="BR303" s="1192">
        <v>1919.742</v>
      </c>
      <c r="BS303" s="1193"/>
      <c r="BT303" s="1193"/>
      <c r="BU303" s="1193"/>
      <c r="BV303" s="1193"/>
      <c r="BW303" s="1193"/>
      <c r="BX303" s="1193"/>
      <c r="BY303" s="1193">
        <v>4479.3980000000001</v>
      </c>
      <c r="BZ303" s="1191"/>
      <c r="CA303" s="1412">
        <v>56952.345999999998</v>
      </c>
      <c r="CB303" s="1413">
        <v>63351.485999999997</v>
      </c>
      <c r="CC303" s="1193">
        <v>0</v>
      </c>
      <c r="CD303" s="1193">
        <v>6399.1399999999994</v>
      </c>
      <c r="CE303" s="1193">
        <v>6399.14</v>
      </c>
      <c r="CF303" s="1193">
        <v>0</v>
      </c>
      <c r="CG303" s="1193"/>
      <c r="CM303" s="1414">
        <v>14</v>
      </c>
      <c r="CN303" s="1233"/>
      <c r="CO303" s="1416"/>
      <c r="CP303" s="1416">
        <v>0</v>
      </c>
      <c r="CQ303" s="1416"/>
      <c r="CR303" s="1416">
        <v>0</v>
      </c>
      <c r="CS303" s="1416"/>
      <c r="CT303" s="1293">
        <v>0</v>
      </c>
      <c r="CU303" s="1293">
        <v>-14</v>
      </c>
    </row>
    <row r="304" spans="1:99" ht="15.6" x14ac:dyDescent="0.3">
      <c r="A304" s="1411">
        <v>89</v>
      </c>
      <c r="B304" s="1296" t="s">
        <v>1089</v>
      </c>
      <c r="C304" s="1191">
        <v>0</v>
      </c>
      <c r="D304" s="1192">
        <v>0</v>
      </c>
      <c r="E304" s="1193">
        <v>0</v>
      </c>
      <c r="F304" s="1193">
        <v>0</v>
      </c>
      <c r="G304" s="1193">
        <v>0</v>
      </c>
      <c r="H304" s="1193">
        <v>0</v>
      </c>
      <c r="I304" s="1193">
        <v>0</v>
      </c>
      <c r="J304" s="1193">
        <v>0</v>
      </c>
      <c r="K304" s="1194">
        <v>0</v>
      </c>
      <c r="L304" s="1194">
        <v>0</v>
      </c>
      <c r="M304" s="1194">
        <v>0</v>
      </c>
      <c r="N304" s="1195">
        <v>0</v>
      </c>
      <c r="O304" s="1196">
        <v>150</v>
      </c>
      <c r="P304" s="1193"/>
      <c r="Q304" s="1193"/>
      <c r="R304" s="1193"/>
      <c r="S304" s="1193"/>
      <c r="T304" s="1193"/>
      <c r="U304" s="1193"/>
      <c r="V304" s="1193"/>
      <c r="W304" s="1193"/>
      <c r="X304" s="1194"/>
      <c r="Y304" s="1194"/>
      <c r="Z304" s="1194">
        <v>14</v>
      </c>
      <c r="AA304" s="1195">
        <v>14</v>
      </c>
      <c r="AB304" s="1192">
        <v>0</v>
      </c>
      <c r="AC304" s="1193">
        <v>0</v>
      </c>
      <c r="AD304" s="1193">
        <v>0</v>
      </c>
      <c r="AE304" s="1193">
        <v>14</v>
      </c>
      <c r="AF304" s="1193">
        <v>0</v>
      </c>
      <c r="AG304" s="1195">
        <v>14</v>
      </c>
      <c r="AH304" s="1192">
        <v>0</v>
      </c>
      <c r="AI304" s="1193">
        <v>0</v>
      </c>
      <c r="AJ304" s="1193">
        <v>0</v>
      </c>
      <c r="AK304" s="1193">
        <v>0</v>
      </c>
      <c r="AL304" s="1193">
        <v>0</v>
      </c>
      <c r="AM304" s="1193">
        <v>0</v>
      </c>
      <c r="AN304" s="1193">
        <v>0</v>
      </c>
      <c r="AO304" s="1194">
        <v>0</v>
      </c>
      <c r="AP304" s="1194">
        <v>0</v>
      </c>
      <c r="AQ304" s="1194">
        <v>0</v>
      </c>
      <c r="AR304" s="1194">
        <v>136</v>
      </c>
      <c r="AS304" s="1195">
        <v>136</v>
      </c>
      <c r="AT304" s="1192">
        <v>14</v>
      </c>
      <c r="AU304" s="1193">
        <v>14</v>
      </c>
      <c r="AV304" s="1195">
        <v>0</v>
      </c>
      <c r="AW304" s="1192">
        <v>326</v>
      </c>
      <c r="AX304" s="1193"/>
      <c r="AY304" s="1193"/>
      <c r="AZ304" s="1193"/>
      <c r="BA304" s="1193"/>
      <c r="BB304" s="1194"/>
      <c r="BC304" s="1194"/>
      <c r="BD304" s="1193"/>
      <c r="BE304" s="1192">
        <v>0</v>
      </c>
      <c r="BF304" s="1191">
        <v>0</v>
      </c>
      <c r="BG304" s="1196">
        <v>0</v>
      </c>
      <c r="BH304" s="1192">
        <v>224</v>
      </c>
      <c r="BI304" s="1192">
        <v>0</v>
      </c>
      <c r="BJ304" s="1192">
        <v>0</v>
      </c>
      <c r="BK304" s="1192">
        <v>150</v>
      </c>
      <c r="BL304" s="1192">
        <v>0</v>
      </c>
      <c r="BM304" s="1192">
        <v>0</v>
      </c>
      <c r="BN304" s="1192">
        <v>33600</v>
      </c>
      <c r="BO304" s="1193">
        <v>0</v>
      </c>
      <c r="BP304" s="1193"/>
      <c r="BQ304" s="1191">
        <v>33600</v>
      </c>
      <c r="BR304" s="1192"/>
      <c r="BS304" s="1193"/>
      <c r="BT304" s="1193"/>
      <c r="BU304" s="1193"/>
      <c r="BV304" s="1193"/>
      <c r="BW304" s="1193"/>
      <c r="BX304" s="1193"/>
      <c r="BY304" s="1193">
        <v>3136</v>
      </c>
      <c r="BZ304" s="1191"/>
      <c r="CA304" s="1412">
        <v>30464</v>
      </c>
      <c r="CB304" s="1413">
        <v>0</v>
      </c>
      <c r="CC304" s="1193">
        <v>33600</v>
      </c>
      <c r="CD304" s="1193">
        <v>3136</v>
      </c>
      <c r="CE304" s="1193">
        <v>3136</v>
      </c>
      <c r="CF304" s="1193">
        <v>0</v>
      </c>
      <c r="CG304" s="1193"/>
      <c r="CM304" s="1414">
        <v>14</v>
      </c>
      <c r="CN304" s="1233"/>
      <c r="CO304" s="1416"/>
      <c r="CP304" s="1416"/>
      <c r="CQ304" s="1416"/>
      <c r="CR304" s="1416"/>
      <c r="CS304" s="1416"/>
      <c r="CT304" s="1293">
        <v>0</v>
      </c>
      <c r="CU304" s="1293">
        <v>-14</v>
      </c>
    </row>
    <row r="305" spans="1:99" ht="15.6" x14ac:dyDescent="0.3">
      <c r="A305" s="1411">
        <v>90</v>
      </c>
      <c r="B305" s="1190" t="s">
        <v>1090</v>
      </c>
      <c r="C305" s="1191">
        <v>0</v>
      </c>
      <c r="D305" s="1192">
        <v>0</v>
      </c>
      <c r="E305" s="1193">
        <v>399</v>
      </c>
      <c r="F305" s="1193">
        <v>0</v>
      </c>
      <c r="G305" s="1193">
        <v>0</v>
      </c>
      <c r="H305" s="1193">
        <v>0</v>
      </c>
      <c r="I305" s="1193">
        <v>0</v>
      </c>
      <c r="J305" s="1193">
        <v>0</v>
      </c>
      <c r="K305" s="1194">
        <v>0</v>
      </c>
      <c r="L305" s="1194">
        <v>0</v>
      </c>
      <c r="M305" s="1194">
        <v>0</v>
      </c>
      <c r="N305" s="1195">
        <v>399</v>
      </c>
      <c r="O305" s="1196">
        <v>235</v>
      </c>
      <c r="P305" s="1193"/>
      <c r="Q305" s="1193">
        <v>19</v>
      </c>
      <c r="R305" s="1193"/>
      <c r="S305" s="1193"/>
      <c r="T305" s="1193"/>
      <c r="U305" s="1193"/>
      <c r="V305" s="1193"/>
      <c r="W305" s="1193"/>
      <c r="X305" s="1194"/>
      <c r="Y305" s="1194"/>
      <c r="Z305" s="1194">
        <v>1</v>
      </c>
      <c r="AA305" s="1195">
        <v>20</v>
      </c>
      <c r="AB305" s="1192">
        <v>0</v>
      </c>
      <c r="AC305" s="1193">
        <v>0</v>
      </c>
      <c r="AD305" s="1193">
        <v>1</v>
      </c>
      <c r="AE305" s="1193">
        <v>9</v>
      </c>
      <c r="AF305" s="1193">
        <v>10</v>
      </c>
      <c r="AG305" s="1195">
        <v>20</v>
      </c>
      <c r="AH305" s="1192">
        <v>0</v>
      </c>
      <c r="AI305" s="1193">
        <v>380</v>
      </c>
      <c r="AJ305" s="1193">
        <v>0</v>
      </c>
      <c r="AK305" s="1193">
        <v>0</v>
      </c>
      <c r="AL305" s="1193">
        <v>0</v>
      </c>
      <c r="AM305" s="1193">
        <v>0</v>
      </c>
      <c r="AN305" s="1193">
        <v>0</v>
      </c>
      <c r="AO305" s="1194">
        <v>0</v>
      </c>
      <c r="AP305" s="1194">
        <v>0</v>
      </c>
      <c r="AQ305" s="1194">
        <v>0</v>
      </c>
      <c r="AR305" s="1194">
        <v>234</v>
      </c>
      <c r="AS305" s="1195">
        <v>614</v>
      </c>
      <c r="AT305" s="1192">
        <v>20</v>
      </c>
      <c r="AU305" s="1193">
        <v>20</v>
      </c>
      <c r="AV305" s="1195">
        <v>0</v>
      </c>
      <c r="AW305" s="1192">
        <v>32</v>
      </c>
      <c r="AX305" s="1193"/>
      <c r="AY305" s="1193"/>
      <c r="AZ305" s="1193"/>
      <c r="BA305" s="1193"/>
      <c r="BB305" s="1194"/>
      <c r="BC305" s="1194"/>
      <c r="BD305" s="1193"/>
      <c r="BE305" s="1192">
        <v>0</v>
      </c>
      <c r="BF305" s="1191">
        <v>0</v>
      </c>
      <c r="BG305" s="1196">
        <v>0</v>
      </c>
      <c r="BH305" s="1192">
        <v>80.459999999999994</v>
      </c>
      <c r="BI305" s="1192">
        <v>0</v>
      </c>
      <c r="BJ305" s="1192">
        <v>0</v>
      </c>
      <c r="BK305" s="1192">
        <v>235</v>
      </c>
      <c r="BL305" s="1192">
        <v>0</v>
      </c>
      <c r="BM305" s="1192">
        <v>0</v>
      </c>
      <c r="BN305" s="1192">
        <v>18908.099999999999</v>
      </c>
      <c r="BO305" s="1193">
        <v>0</v>
      </c>
      <c r="BP305" s="1193"/>
      <c r="BQ305" s="1191">
        <v>18908.099999999999</v>
      </c>
      <c r="BR305" s="1192">
        <v>320</v>
      </c>
      <c r="BS305" s="1193"/>
      <c r="BT305" s="1193"/>
      <c r="BU305" s="1193"/>
      <c r="BV305" s="1193">
        <v>80.459999999999994</v>
      </c>
      <c r="BW305" s="1193"/>
      <c r="BX305" s="1193"/>
      <c r="BY305" s="1193">
        <v>288</v>
      </c>
      <c r="BZ305" s="1191"/>
      <c r="CA305" s="1412">
        <v>30987.64</v>
      </c>
      <c r="CB305" s="1413">
        <v>12768</v>
      </c>
      <c r="CC305" s="1193">
        <v>18908.099999999999</v>
      </c>
      <c r="CD305" s="1193">
        <v>688.45999999999913</v>
      </c>
      <c r="CE305" s="1193">
        <v>688.46</v>
      </c>
      <c r="CF305" s="1193">
        <v>-9.0949470177292824E-13</v>
      </c>
      <c r="CG305" s="1193"/>
      <c r="CM305" s="1414"/>
      <c r="CN305" s="1233"/>
      <c r="CO305" s="1416"/>
      <c r="CP305" s="1416"/>
      <c r="CQ305" s="1416"/>
      <c r="CR305" s="1416"/>
      <c r="CS305" s="1416"/>
      <c r="CT305" s="1293"/>
      <c r="CU305" s="1293"/>
    </row>
    <row r="306" spans="1:99" ht="15.6" x14ac:dyDescent="0.3">
      <c r="A306" s="1411">
        <v>91</v>
      </c>
      <c r="B306" s="1190" t="s">
        <v>1091</v>
      </c>
      <c r="C306" s="1191">
        <v>6</v>
      </c>
      <c r="D306" s="1192">
        <v>0</v>
      </c>
      <c r="E306" s="1193">
        <v>0</v>
      </c>
      <c r="F306" s="1193">
        <v>0</v>
      </c>
      <c r="G306" s="1193">
        <v>0</v>
      </c>
      <c r="H306" s="1193">
        <v>0</v>
      </c>
      <c r="I306" s="1193">
        <v>0</v>
      </c>
      <c r="J306" s="1193">
        <v>0</v>
      </c>
      <c r="K306" s="1194">
        <v>0</v>
      </c>
      <c r="L306" s="1194">
        <v>113</v>
      </c>
      <c r="M306" s="1194">
        <v>0</v>
      </c>
      <c r="N306" s="1195">
        <v>113</v>
      </c>
      <c r="O306" s="1196">
        <v>150</v>
      </c>
      <c r="P306" s="1193">
        <v>6</v>
      </c>
      <c r="Q306" s="1193"/>
      <c r="R306" s="1193"/>
      <c r="S306" s="1193"/>
      <c r="T306" s="1193"/>
      <c r="U306" s="1193"/>
      <c r="V306" s="1193"/>
      <c r="W306" s="1193"/>
      <c r="X306" s="1194">
        <v>52</v>
      </c>
      <c r="Y306" s="1194"/>
      <c r="Z306" s="1194"/>
      <c r="AA306" s="1195">
        <v>58</v>
      </c>
      <c r="AB306" s="1192">
        <v>0</v>
      </c>
      <c r="AC306" s="1193">
        <v>0</v>
      </c>
      <c r="AD306" s="1193">
        <v>0</v>
      </c>
      <c r="AE306" s="1193">
        <v>35</v>
      </c>
      <c r="AF306" s="1193">
        <v>23</v>
      </c>
      <c r="AG306" s="1195">
        <v>58</v>
      </c>
      <c r="AH306" s="1192">
        <v>0</v>
      </c>
      <c r="AI306" s="1193">
        <v>0</v>
      </c>
      <c r="AJ306" s="1193">
        <v>0</v>
      </c>
      <c r="AK306" s="1193">
        <v>0</v>
      </c>
      <c r="AL306" s="1193">
        <v>0</v>
      </c>
      <c r="AM306" s="1193">
        <v>0</v>
      </c>
      <c r="AN306" s="1193">
        <v>0</v>
      </c>
      <c r="AO306" s="1194">
        <v>0</v>
      </c>
      <c r="AP306" s="1194">
        <v>61</v>
      </c>
      <c r="AQ306" s="1194">
        <v>0</v>
      </c>
      <c r="AR306" s="1194">
        <v>150</v>
      </c>
      <c r="AS306" s="1195">
        <v>211</v>
      </c>
      <c r="AT306" s="1192">
        <v>58</v>
      </c>
      <c r="AU306" s="1193">
        <v>58</v>
      </c>
      <c r="AV306" s="1195">
        <v>0</v>
      </c>
      <c r="AW306" s="1192">
        <v>10</v>
      </c>
      <c r="AX306" s="1193"/>
      <c r="AY306" s="1193"/>
      <c r="AZ306" s="1193"/>
      <c r="BA306" s="1193"/>
      <c r="BB306" s="1194"/>
      <c r="BC306" s="1194"/>
      <c r="BD306" s="1193"/>
      <c r="BE306" s="1192">
        <v>12.999000000000001</v>
      </c>
      <c r="BF306" s="1191">
        <v>0</v>
      </c>
      <c r="BG306" s="1196">
        <v>0</v>
      </c>
      <c r="BH306" s="1192">
        <v>22.72</v>
      </c>
      <c r="BI306" s="1192">
        <v>0</v>
      </c>
      <c r="BJ306" s="1192">
        <v>0</v>
      </c>
      <c r="BK306" s="1192">
        <v>150</v>
      </c>
      <c r="BL306" s="1192">
        <v>0</v>
      </c>
      <c r="BM306" s="1192">
        <v>0</v>
      </c>
      <c r="BN306" s="1192">
        <v>3408</v>
      </c>
      <c r="BO306" s="1193">
        <v>0</v>
      </c>
      <c r="BP306" s="1193"/>
      <c r="BQ306" s="1191">
        <v>3408</v>
      </c>
      <c r="BR306" s="1192">
        <v>220.983</v>
      </c>
      <c r="BS306" s="1193"/>
      <c r="BT306" s="1193"/>
      <c r="BU306" s="1193"/>
      <c r="BV306" s="1193"/>
      <c r="BW306" s="1193"/>
      <c r="BX306" s="1193"/>
      <c r="BY306" s="1193">
        <v>454.96500000000003</v>
      </c>
      <c r="BZ306" s="1191"/>
      <c r="CA306" s="1412">
        <v>4200.9390000000003</v>
      </c>
      <c r="CB306" s="1413">
        <v>1468.8870000000002</v>
      </c>
      <c r="CC306" s="1193">
        <v>3408</v>
      </c>
      <c r="CD306" s="1193">
        <v>675.94800000000032</v>
      </c>
      <c r="CE306" s="1193">
        <v>675.94800000000009</v>
      </c>
      <c r="CF306" s="1193">
        <v>0</v>
      </c>
      <c r="CG306" s="1193"/>
      <c r="CM306" s="1414"/>
      <c r="CN306" s="1233"/>
      <c r="CO306" s="1416"/>
      <c r="CP306" s="1416"/>
      <c r="CQ306" s="1416"/>
      <c r="CR306" s="1416"/>
      <c r="CS306" s="1416"/>
      <c r="CT306" s="1293"/>
      <c r="CU306" s="1293"/>
    </row>
    <row r="307" spans="1:99" ht="15.6" x14ac:dyDescent="0.3">
      <c r="A307" s="1411">
        <v>92</v>
      </c>
      <c r="B307" s="1190" t="s">
        <v>1884</v>
      </c>
      <c r="C307" s="1191">
        <v>0</v>
      </c>
      <c r="D307" s="1192">
        <v>0</v>
      </c>
      <c r="E307" s="1193">
        <v>0</v>
      </c>
      <c r="F307" s="1193">
        <v>0</v>
      </c>
      <c r="G307" s="1193">
        <v>0</v>
      </c>
      <c r="H307" s="1193">
        <v>0</v>
      </c>
      <c r="I307" s="1193">
        <v>0</v>
      </c>
      <c r="J307" s="1193">
        <v>0</v>
      </c>
      <c r="K307" s="1194">
        <v>0</v>
      </c>
      <c r="L307" s="1194">
        <v>0</v>
      </c>
      <c r="M307" s="1194">
        <v>0</v>
      </c>
      <c r="N307" s="1195">
        <v>0</v>
      </c>
      <c r="O307" s="1196">
        <v>0</v>
      </c>
      <c r="P307" s="1193"/>
      <c r="Q307" s="1193"/>
      <c r="R307" s="1193"/>
      <c r="S307" s="1193"/>
      <c r="T307" s="1193"/>
      <c r="U307" s="1193"/>
      <c r="V307" s="1193"/>
      <c r="W307" s="1193"/>
      <c r="X307" s="1194"/>
      <c r="Y307" s="1194"/>
      <c r="Z307" s="1194"/>
      <c r="AA307" s="1195">
        <v>0</v>
      </c>
      <c r="AB307" s="1192">
        <v>0</v>
      </c>
      <c r="AC307" s="1193">
        <v>0</v>
      </c>
      <c r="AD307" s="1193">
        <v>0</v>
      </c>
      <c r="AE307" s="1193">
        <v>0</v>
      </c>
      <c r="AF307" s="1193">
        <v>0</v>
      </c>
      <c r="AG307" s="1195">
        <v>0</v>
      </c>
      <c r="AH307" s="1192">
        <v>0</v>
      </c>
      <c r="AI307" s="1193">
        <v>0</v>
      </c>
      <c r="AJ307" s="1193">
        <v>0</v>
      </c>
      <c r="AK307" s="1193">
        <v>0</v>
      </c>
      <c r="AL307" s="1193">
        <v>0</v>
      </c>
      <c r="AM307" s="1193">
        <v>0</v>
      </c>
      <c r="AN307" s="1193">
        <v>0</v>
      </c>
      <c r="AO307" s="1194">
        <v>0</v>
      </c>
      <c r="AP307" s="1194">
        <v>0</v>
      </c>
      <c r="AQ307" s="1194">
        <v>0</v>
      </c>
      <c r="AR307" s="1194">
        <v>0</v>
      </c>
      <c r="AS307" s="1195">
        <v>0</v>
      </c>
      <c r="AT307" s="1192">
        <v>0</v>
      </c>
      <c r="AU307" s="1193">
        <v>0</v>
      </c>
      <c r="AV307" s="1195">
        <v>0</v>
      </c>
      <c r="AW307" s="1192"/>
      <c r="AX307" s="1193"/>
      <c r="AY307" s="1193"/>
      <c r="AZ307" s="1193"/>
      <c r="BA307" s="1193"/>
      <c r="BB307" s="1194"/>
      <c r="BC307" s="1194"/>
      <c r="BD307" s="1193"/>
      <c r="BE307" s="1192">
        <v>23.990100000000002</v>
      </c>
      <c r="BF307" s="1191">
        <v>0</v>
      </c>
      <c r="BG307" s="1196">
        <v>0</v>
      </c>
      <c r="BH307" s="1192">
        <v>0</v>
      </c>
      <c r="BI307" s="1192">
        <v>0</v>
      </c>
      <c r="BJ307" s="1192">
        <v>0</v>
      </c>
      <c r="BK307" s="1192">
        <v>0</v>
      </c>
      <c r="BL307" s="1192">
        <v>0</v>
      </c>
      <c r="BM307" s="1192">
        <v>0</v>
      </c>
      <c r="BN307" s="1192">
        <v>0</v>
      </c>
      <c r="BO307" s="1193">
        <v>0</v>
      </c>
      <c r="BP307" s="1193"/>
      <c r="BQ307" s="1191">
        <v>0</v>
      </c>
      <c r="BR307" s="1192"/>
      <c r="BS307" s="1193"/>
      <c r="BT307" s="1193"/>
      <c r="BU307" s="1193"/>
      <c r="BV307" s="1193"/>
      <c r="BW307" s="1193"/>
      <c r="BX307" s="1193"/>
      <c r="BY307" s="1193"/>
      <c r="BZ307" s="1191"/>
      <c r="CA307" s="1412">
        <v>0</v>
      </c>
      <c r="CB307" s="1413">
        <v>0</v>
      </c>
      <c r="CC307" s="1193">
        <v>0</v>
      </c>
      <c r="CD307" s="1193">
        <v>0</v>
      </c>
      <c r="CE307" s="1193">
        <v>0</v>
      </c>
      <c r="CF307" s="1193">
        <v>0</v>
      </c>
      <c r="CG307" s="1193"/>
      <c r="CM307" s="1414"/>
      <c r="CN307" s="1233"/>
      <c r="CO307" s="1416"/>
      <c r="CP307" s="1416"/>
      <c r="CQ307" s="1416"/>
      <c r="CR307" s="1416"/>
      <c r="CS307" s="1416"/>
      <c r="CT307" s="1293"/>
      <c r="CU307" s="1293"/>
    </row>
    <row r="308" spans="1:99" ht="15.6" x14ac:dyDescent="0.3">
      <c r="A308" s="1411">
        <v>93</v>
      </c>
      <c r="B308" s="1278" t="s">
        <v>2148</v>
      </c>
      <c r="C308" s="1191">
        <v>0</v>
      </c>
      <c r="D308" s="1192">
        <v>0</v>
      </c>
      <c r="E308" s="1193">
        <v>0</v>
      </c>
      <c r="F308" s="1193">
        <v>0</v>
      </c>
      <c r="G308" s="1193">
        <v>0</v>
      </c>
      <c r="H308" s="1193">
        <v>0</v>
      </c>
      <c r="I308" s="1193">
        <v>0</v>
      </c>
      <c r="J308" s="1193">
        <v>0</v>
      </c>
      <c r="K308" s="1194">
        <v>0</v>
      </c>
      <c r="L308" s="1194">
        <v>0</v>
      </c>
      <c r="M308" s="1194">
        <v>0</v>
      </c>
      <c r="N308" s="1195">
        <v>0</v>
      </c>
      <c r="O308" s="1196">
        <v>0</v>
      </c>
      <c r="P308" s="1193"/>
      <c r="Q308" s="1193"/>
      <c r="R308" s="1193"/>
      <c r="S308" s="1193"/>
      <c r="T308" s="1193"/>
      <c r="U308" s="1193"/>
      <c r="V308" s="1193"/>
      <c r="W308" s="1193"/>
      <c r="X308" s="1194"/>
      <c r="Y308" s="1194"/>
      <c r="Z308" s="1194"/>
      <c r="AA308" s="1195">
        <v>0</v>
      </c>
      <c r="AB308" s="1192">
        <v>0</v>
      </c>
      <c r="AC308" s="1193">
        <v>0</v>
      </c>
      <c r="AD308" s="1193">
        <v>0</v>
      </c>
      <c r="AE308" s="1193">
        <v>0</v>
      </c>
      <c r="AF308" s="1193">
        <v>0</v>
      </c>
      <c r="AG308" s="1195">
        <v>0</v>
      </c>
      <c r="AH308" s="1192">
        <v>0</v>
      </c>
      <c r="AI308" s="1193">
        <v>0</v>
      </c>
      <c r="AJ308" s="1193">
        <v>0</v>
      </c>
      <c r="AK308" s="1193">
        <v>0</v>
      </c>
      <c r="AL308" s="1193">
        <v>0</v>
      </c>
      <c r="AM308" s="1193">
        <v>0</v>
      </c>
      <c r="AN308" s="1193">
        <v>0</v>
      </c>
      <c r="AO308" s="1194">
        <v>0</v>
      </c>
      <c r="AP308" s="1194">
        <v>0</v>
      </c>
      <c r="AQ308" s="1194">
        <v>0</v>
      </c>
      <c r="AR308" s="1194">
        <v>0</v>
      </c>
      <c r="AS308" s="1195">
        <v>0</v>
      </c>
      <c r="AT308" s="1192">
        <v>0</v>
      </c>
      <c r="AU308" s="1193">
        <v>0</v>
      </c>
      <c r="AV308" s="1195">
        <v>0</v>
      </c>
      <c r="AW308" s="1192"/>
      <c r="AX308" s="1193"/>
      <c r="AY308" s="1193"/>
      <c r="AZ308" s="1193"/>
      <c r="BA308" s="1193"/>
      <c r="BB308" s="1194"/>
      <c r="BC308" s="1194"/>
      <c r="BD308" s="1193"/>
      <c r="BE308" s="1192">
        <v>32203</v>
      </c>
      <c r="BF308" s="1191">
        <v>0</v>
      </c>
      <c r="BG308" s="1196"/>
      <c r="BH308" s="1192">
        <v>0</v>
      </c>
      <c r="BI308" s="1192">
        <v>0</v>
      </c>
      <c r="BJ308" s="1192">
        <v>0</v>
      </c>
      <c r="BK308" s="1192">
        <v>0</v>
      </c>
      <c r="BL308" s="1192">
        <v>0</v>
      </c>
      <c r="BM308" s="1192">
        <v>0</v>
      </c>
      <c r="BN308" s="1192">
        <v>0</v>
      </c>
      <c r="BO308" s="1193">
        <v>0</v>
      </c>
      <c r="BP308" s="1193"/>
      <c r="BQ308" s="1191">
        <v>0</v>
      </c>
      <c r="BR308" s="1192"/>
      <c r="BS308" s="1193"/>
      <c r="BT308" s="1193"/>
      <c r="BU308" s="1193"/>
      <c r="BV308" s="1193"/>
      <c r="BW308" s="1193"/>
      <c r="BX308" s="1193"/>
      <c r="BY308" s="1193"/>
      <c r="BZ308" s="1191"/>
      <c r="CA308" s="1412">
        <v>0</v>
      </c>
      <c r="CB308" s="1413">
        <v>0</v>
      </c>
      <c r="CC308" s="1193">
        <v>0</v>
      </c>
      <c r="CD308" s="1193">
        <v>0</v>
      </c>
      <c r="CE308" s="1193">
        <v>0</v>
      </c>
      <c r="CF308" s="1193">
        <v>0</v>
      </c>
      <c r="CG308" s="1193"/>
      <c r="CM308" s="1414"/>
      <c r="CN308" s="1233"/>
      <c r="CO308" s="1416"/>
      <c r="CP308" s="1416"/>
      <c r="CQ308" s="1416"/>
      <c r="CR308" s="1416"/>
      <c r="CS308" s="1416"/>
      <c r="CT308" s="1293"/>
      <c r="CU308" s="1293"/>
    </row>
    <row r="309" spans="1:99" ht="15.6" x14ac:dyDescent="0.3">
      <c r="A309" s="1411">
        <v>94</v>
      </c>
      <c r="B309" s="1278" t="s">
        <v>2149</v>
      </c>
      <c r="C309" s="1191">
        <v>0</v>
      </c>
      <c r="D309" s="1192">
        <v>0</v>
      </c>
      <c r="E309" s="1193">
        <v>0</v>
      </c>
      <c r="F309" s="1193">
        <v>0</v>
      </c>
      <c r="G309" s="1193">
        <v>0</v>
      </c>
      <c r="H309" s="1193">
        <v>0</v>
      </c>
      <c r="I309" s="1193">
        <v>0</v>
      </c>
      <c r="J309" s="1193">
        <v>0</v>
      </c>
      <c r="K309" s="1194">
        <v>0</v>
      </c>
      <c r="L309" s="1194"/>
      <c r="M309" s="1194">
        <v>0</v>
      </c>
      <c r="N309" s="1195">
        <v>0</v>
      </c>
      <c r="O309" s="1196">
        <v>0</v>
      </c>
      <c r="P309" s="1193"/>
      <c r="Q309" s="1193"/>
      <c r="R309" s="1193"/>
      <c r="S309" s="1193"/>
      <c r="T309" s="1193"/>
      <c r="U309" s="1193"/>
      <c r="V309" s="1193"/>
      <c r="W309" s="1193"/>
      <c r="X309" s="1194"/>
      <c r="Y309" s="1194"/>
      <c r="Z309" s="1194"/>
      <c r="AA309" s="1195">
        <v>0</v>
      </c>
      <c r="AB309" s="1192">
        <v>0</v>
      </c>
      <c r="AC309" s="1193">
        <v>0</v>
      </c>
      <c r="AD309" s="1193">
        <v>0</v>
      </c>
      <c r="AE309" s="1193">
        <v>0</v>
      </c>
      <c r="AF309" s="1193">
        <v>0</v>
      </c>
      <c r="AG309" s="1195">
        <v>0</v>
      </c>
      <c r="AH309" s="1192">
        <v>0</v>
      </c>
      <c r="AI309" s="1193">
        <v>0</v>
      </c>
      <c r="AJ309" s="1193">
        <v>0</v>
      </c>
      <c r="AK309" s="1193">
        <v>0</v>
      </c>
      <c r="AL309" s="1193">
        <v>0</v>
      </c>
      <c r="AM309" s="1193">
        <v>0</v>
      </c>
      <c r="AN309" s="1193">
        <v>0</v>
      </c>
      <c r="AO309" s="1194">
        <v>0</v>
      </c>
      <c r="AP309" s="1194">
        <v>0</v>
      </c>
      <c r="AQ309" s="1194">
        <v>0</v>
      </c>
      <c r="AR309" s="1194">
        <v>0</v>
      </c>
      <c r="AS309" s="1195">
        <v>0</v>
      </c>
      <c r="AT309" s="1192">
        <v>0</v>
      </c>
      <c r="AU309" s="1193">
        <v>0</v>
      </c>
      <c r="AV309" s="1195">
        <v>0</v>
      </c>
      <c r="AW309" s="1192"/>
      <c r="AX309" s="1193"/>
      <c r="AY309" s="1193"/>
      <c r="AZ309" s="1193"/>
      <c r="BA309" s="1193"/>
      <c r="BB309" s="1194"/>
      <c r="BC309" s="1194"/>
      <c r="BD309" s="1193"/>
      <c r="BE309" s="1192">
        <v>2186.9499999999998</v>
      </c>
      <c r="BF309" s="1191">
        <v>0</v>
      </c>
      <c r="BG309" s="1196">
        <v>0</v>
      </c>
      <c r="BH309" s="1192">
        <v>0</v>
      </c>
      <c r="BI309" s="1192">
        <v>0</v>
      </c>
      <c r="BJ309" s="1192">
        <v>0</v>
      </c>
      <c r="BK309" s="1192">
        <v>0</v>
      </c>
      <c r="BL309" s="1192">
        <v>0</v>
      </c>
      <c r="BM309" s="1192">
        <v>0</v>
      </c>
      <c r="BN309" s="1192">
        <v>0</v>
      </c>
      <c r="BO309" s="1193">
        <v>0</v>
      </c>
      <c r="BP309" s="1193"/>
      <c r="BQ309" s="1191">
        <v>0</v>
      </c>
      <c r="BR309" s="1192"/>
      <c r="BS309" s="1193"/>
      <c r="BT309" s="1193"/>
      <c r="BU309" s="1193"/>
      <c r="BV309" s="1193"/>
      <c r="BW309" s="1193"/>
      <c r="BX309" s="1193"/>
      <c r="BY309" s="1193"/>
      <c r="BZ309" s="1191"/>
      <c r="CA309" s="1412">
        <v>0</v>
      </c>
      <c r="CB309" s="1413">
        <v>0</v>
      </c>
      <c r="CC309" s="1193">
        <v>0</v>
      </c>
      <c r="CD309" s="1193">
        <v>0</v>
      </c>
      <c r="CE309" s="1193">
        <v>0</v>
      </c>
      <c r="CF309" s="1193">
        <v>0</v>
      </c>
      <c r="CG309" s="1193"/>
      <c r="CM309" s="1414"/>
      <c r="CN309" s="1233"/>
      <c r="CO309" s="1416"/>
      <c r="CP309" s="1416"/>
      <c r="CQ309" s="1416"/>
      <c r="CR309" s="1416"/>
      <c r="CS309" s="1416"/>
      <c r="CT309" s="1293"/>
      <c r="CU309" s="1293"/>
    </row>
    <row r="310" spans="1:99" ht="15.6" x14ac:dyDescent="0.3">
      <c r="A310" s="1411">
        <v>95</v>
      </c>
      <c r="B310" s="1278" t="s">
        <v>2150</v>
      </c>
      <c r="C310" s="1191">
        <v>0</v>
      </c>
      <c r="D310" s="1192">
        <v>0</v>
      </c>
      <c r="E310" s="1193">
        <v>0</v>
      </c>
      <c r="F310" s="1193">
        <v>0</v>
      </c>
      <c r="G310" s="1193">
        <v>0</v>
      </c>
      <c r="H310" s="1193">
        <v>0</v>
      </c>
      <c r="I310" s="1193">
        <v>0</v>
      </c>
      <c r="J310" s="1193">
        <v>0</v>
      </c>
      <c r="K310" s="1194"/>
      <c r="L310" s="1194">
        <v>0</v>
      </c>
      <c r="M310" s="1194">
        <v>0</v>
      </c>
      <c r="N310" s="1195">
        <v>0</v>
      </c>
      <c r="O310" s="1196">
        <v>0</v>
      </c>
      <c r="P310" s="1193"/>
      <c r="Q310" s="1193"/>
      <c r="R310" s="1193"/>
      <c r="S310" s="1193"/>
      <c r="T310" s="1193"/>
      <c r="U310" s="1193"/>
      <c r="V310" s="1193"/>
      <c r="W310" s="1193"/>
      <c r="X310" s="1194"/>
      <c r="Y310" s="1194"/>
      <c r="Z310" s="1194"/>
      <c r="AA310" s="1195">
        <v>0</v>
      </c>
      <c r="AB310" s="1192">
        <v>0</v>
      </c>
      <c r="AC310" s="1193">
        <v>0</v>
      </c>
      <c r="AD310" s="1193">
        <v>0</v>
      </c>
      <c r="AE310" s="1193">
        <v>0</v>
      </c>
      <c r="AF310" s="1193">
        <v>0</v>
      </c>
      <c r="AG310" s="1195">
        <v>0</v>
      </c>
      <c r="AH310" s="1192">
        <v>0</v>
      </c>
      <c r="AI310" s="1193">
        <v>0</v>
      </c>
      <c r="AJ310" s="1193">
        <v>0</v>
      </c>
      <c r="AK310" s="1193">
        <v>0</v>
      </c>
      <c r="AL310" s="1193">
        <v>0</v>
      </c>
      <c r="AM310" s="1193">
        <v>0</v>
      </c>
      <c r="AN310" s="1193">
        <v>0</v>
      </c>
      <c r="AO310" s="1194">
        <v>0</v>
      </c>
      <c r="AP310" s="1194">
        <v>0</v>
      </c>
      <c r="AQ310" s="1194">
        <v>0</v>
      </c>
      <c r="AR310" s="1194">
        <v>0</v>
      </c>
      <c r="AS310" s="1195">
        <v>0</v>
      </c>
      <c r="AT310" s="1192">
        <v>0</v>
      </c>
      <c r="AU310" s="1193">
        <v>0</v>
      </c>
      <c r="AV310" s="1195">
        <v>0</v>
      </c>
      <c r="AW310" s="1192"/>
      <c r="AX310" s="1193"/>
      <c r="AY310" s="1193"/>
      <c r="AZ310" s="1193"/>
      <c r="BA310" s="1193"/>
      <c r="BB310" s="1194"/>
      <c r="BC310" s="1194"/>
      <c r="BD310" s="1193"/>
      <c r="BE310" s="1192">
        <v>1889.25</v>
      </c>
      <c r="BF310" s="1191">
        <v>0</v>
      </c>
      <c r="BG310" s="1196">
        <v>0</v>
      </c>
      <c r="BH310" s="1192">
        <v>0</v>
      </c>
      <c r="BI310" s="1192">
        <v>0</v>
      </c>
      <c r="BJ310" s="1192">
        <v>0</v>
      </c>
      <c r="BK310" s="1192">
        <v>0</v>
      </c>
      <c r="BL310" s="1192">
        <v>0</v>
      </c>
      <c r="BM310" s="1192">
        <v>0</v>
      </c>
      <c r="BN310" s="1192">
        <v>0</v>
      </c>
      <c r="BO310" s="1193">
        <v>0</v>
      </c>
      <c r="BP310" s="1193"/>
      <c r="BQ310" s="1191">
        <v>0</v>
      </c>
      <c r="BR310" s="1192"/>
      <c r="BS310" s="1193"/>
      <c r="BT310" s="1193"/>
      <c r="BU310" s="1193"/>
      <c r="BV310" s="1193"/>
      <c r="BW310" s="1193"/>
      <c r="BX310" s="1193"/>
      <c r="BY310" s="1193"/>
      <c r="BZ310" s="1191"/>
      <c r="CA310" s="1412">
        <v>0</v>
      </c>
      <c r="CB310" s="1413">
        <v>0</v>
      </c>
      <c r="CC310" s="1193">
        <v>0</v>
      </c>
      <c r="CD310" s="1193">
        <v>0</v>
      </c>
      <c r="CE310" s="1193">
        <v>0</v>
      </c>
      <c r="CF310" s="1193">
        <v>0</v>
      </c>
      <c r="CG310" s="1193"/>
      <c r="CM310" s="1414"/>
      <c r="CN310" s="1233"/>
      <c r="CO310" s="1416"/>
      <c r="CP310" s="1416"/>
      <c r="CQ310" s="1416"/>
      <c r="CR310" s="1416"/>
      <c r="CS310" s="1416"/>
      <c r="CT310" s="1293"/>
      <c r="CU310" s="1293"/>
    </row>
    <row r="311" spans="1:99" ht="15.6" x14ac:dyDescent="0.3">
      <c r="A311" s="1411">
        <v>96</v>
      </c>
      <c r="B311" s="1278" t="s">
        <v>2124</v>
      </c>
      <c r="C311" s="1191">
        <v>0</v>
      </c>
      <c r="D311" s="1192">
        <v>0</v>
      </c>
      <c r="E311" s="1193">
        <v>0</v>
      </c>
      <c r="F311" s="1193">
        <v>0</v>
      </c>
      <c r="G311" s="1193">
        <v>0</v>
      </c>
      <c r="H311" s="1193">
        <v>0</v>
      </c>
      <c r="I311" s="1193">
        <v>0</v>
      </c>
      <c r="J311" s="1193">
        <v>0</v>
      </c>
      <c r="K311" s="1194">
        <v>0</v>
      </c>
      <c r="L311" s="1194">
        <v>0</v>
      </c>
      <c r="M311" s="1194">
        <v>0</v>
      </c>
      <c r="N311" s="1195">
        <v>0</v>
      </c>
      <c r="O311" s="1196">
        <v>0</v>
      </c>
      <c r="P311" s="1193"/>
      <c r="Q311" s="1193"/>
      <c r="R311" s="1193"/>
      <c r="S311" s="1193"/>
      <c r="T311" s="1193"/>
      <c r="U311" s="1193"/>
      <c r="V311" s="1193"/>
      <c r="W311" s="1193"/>
      <c r="X311" s="1194"/>
      <c r="Y311" s="1194"/>
      <c r="Z311" s="1194"/>
      <c r="AA311" s="1195">
        <v>0</v>
      </c>
      <c r="AB311" s="1192">
        <v>0</v>
      </c>
      <c r="AC311" s="1193">
        <v>0</v>
      </c>
      <c r="AD311" s="1193">
        <v>0</v>
      </c>
      <c r="AE311" s="1193">
        <v>0</v>
      </c>
      <c r="AF311" s="1193">
        <v>0</v>
      </c>
      <c r="AG311" s="1195">
        <v>0</v>
      </c>
      <c r="AH311" s="1192">
        <v>0</v>
      </c>
      <c r="AI311" s="1193">
        <v>0</v>
      </c>
      <c r="AJ311" s="1193">
        <v>0</v>
      </c>
      <c r="AK311" s="1193">
        <v>0</v>
      </c>
      <c r="AL311" s="1193">
        <v>0</v>
      </c>
      <c r="AM311" s="1193">
        <v>0</v>
      </c>
      <c r="AN311" s="1193">
        <v>0</v>
      </c>
      <c r="AO311" s="1194">
        <v>0</v>
      </c>
      <c r="AP311" s="1194">
        <v>0</v>
      </c>
      <c r="AQ311" s="1194">
        <v>0</v>
      </c>
      <c r="AR311" s="1194">
        <v>0</v>
      </c>
      <c r="AS311" s="1195">
        <v>0</v>
      </c>
      <c r="AT311" s="1192">
        <v>0</v>
      </c>
      <c r="AU311" s="1193">
        <v>0</v>
      </c>
      <c r="AV311" s="1195">
        <v>0</v>
      </c>
      <c r="AW311" s="1192"/>
      <c r="AX311" s="1193"/>
      <c r="AY311" s="1193"/>
      <c r="AZ311" s="1193"/>
      <c r="BA311" s="1193"/>
      <c r="BB311" s="1194"/>
      <c r="BC311" s="1194"/>
      <c r="BD311" s="1193"/>
      <c r="BE311" s="1192">
        <v>215000</v>
      </c>
      <c r="BF311" s="1191">
        <v>0</v>
      </c>
      <c r="BG311" s="1196">
        <v>73333.459999999992</v>
      </c>
      <c r="BH311" s="1192">
        <v>0</v>
      </c>
      <c r="BI311" s="1192">
        <v>0</v>
      </c>
      <c r="BJ311" s="1192">
        <v>0</v>
      </c>
      <c r="BK311" s="1192">
        <v>0</v>
      </c>
      <c r="BL311" s="1192">
        <v>0</v>
      </c>
      <c r="BM311" s="1192">
        <v>0</v>
      </c>
      <c r="BN311" s="1192">
        <v>0</v>
      </c>
      <c r="BO311" s="1193">
        <v>0</v>
      </c>
      <c r="BP311" s="1193"/>
      <c r="BQ311" s="1191">
        <v>0</v>
      </c>
      <c r="BR311" s="1192"/>
      <c r="BS311" s="1193"/>
      <c r="BT311" s="1193"/>
      <c r="BU311" s="1193"/>
      <c r="BV311" s="1193"/>
      <c r="BW311" s="1193"/>
      <c r="BX311" s="1193"/>
      <c r="BY311" s="1193"/>
      <c r="BZ311" s="1191"/>
      <c r="CA311" s="1412">
        <v>0</v>
      </c>
      <c r="CB311" s="1413">
        <v>0</v>
      </c>
      <c r="CC311" s="1193">
        <v>0</v>
      </c>
      <c r="CD311" s="1193">
        <v>0</v>
      </c>
      <c r="CE311" s="1193">
        <v>0</v>
      </c>
      <c r="CF311" s="1193">
        <v>0</v>
      </c>
      <c r="CG311" s="1193"/>
      <c r="CM311" s="1414">
        <v>0</v>
      </c>
      <c r="CN311" s="1233"/>
      <c r="CO311" s="1416"/>
      <c r="CP311" s="1416"/>
      <c r="CQ311" s="1416"/>
      <c r="CR311" s="1416"/>
      <c r="CS311" s="1416"/>
      <c r="CT311" s="1293">
        <v>0</v>
      </c>
      <c r="CU311" s="1293">
        <v>0</v>
      </c>
    </row>
    <row r="312" spans="1:99" ht="15.6" x14ac:dyDescent="0.3">
      <c r="A312" s="1411">
        <v>97</v>
      </c>
      <c r="B312" s="1278" t="s">
        <v>2151</v>
      </c>
      <c r="C312" s="1191">
        <v>0</v>
      </c>
      <c r="D312" s="1192">
        <v>0</v>
      </c>
      <c r="E312" s="1193">
        <v>0</v>
      </c>
      <c r="F312" s="1193">
        <v>0</v>
      </c>
      <c r="G312" s="1193">
        <v>0</v>
      </c>
      <c r="H312" s="1193">
        <v>0</v>
      </c>
      <c r="I312" s="1193">
        <v>0</v>
      </c>
      <c r="J312" s="1193">
        <v>0</v>
      </c>
      <c r="K312" s="1194">
        <v>0</v>
      </c>
      <c r="L312" s="1194"/>
      <c r="M312" s="1194">
        <v>0</v>
      </c>
      <c r="N312" s="1195">
        <v>0</v>
      </c>
      <c r="O312" s="1196">
        <v>0</v>
      </c>
      <c r="P312" s="1192"/>
      <c r="Q312" s="1193"/>
      <c r="R312" s="1193"/>
      <c r="S312" s="1193"/>
      <c r="T312" s="1193"/>
      <c r="U312" s="1193"/>
      <c r="V312" s="1193"/>
      <c r="W312" s="1193"/>
      <c r="X312" s="1194"/>
      <c r="Y312" s="1194"/>
      <c r="Z312" s="1194"/>
      <c r="AA312" s="1195">
        <v>0</v>
      </c>
      <c r="AB312" s="1192">
        <v>0</v>
      </c>
      <c r="AC312" s="1193">
        <v>0</v>
      </c>
      <c r="AD312" s="1193">
        <v>0</v>
      </c>
      <c r="AE312" s="1193">
        <v>0</v>
      </c>
      <c r="AF312" s="1193">
        <v>0</v>
      </c>
      <c r="AG312" s="1195">
        <v>0</v>
      </c>
      <c r="AH312" s="1192">
        <v>0</v>
      </c>
      <c r="AI312" s="1193">
        <v>0</v>
      </c>
      <c r="AJ312" s="1193">
        <v>0</v>
      </c>
      <c r="AK312" s="1193">
        <v>0</v>
      </c>
      <c r="AL312" s="1193">
        <v>0</v>
      </c>
      <c r="AM312" s="1193">
        <v>0</v>
      </c>
      <c r="AN312" s="1193">
        <v>0</v>
      </c>
      <c r="AO312" s="1194">
        <v>0</v>
      </c>
      <c r="AP312" s="1194">
        <v>0</v>
      </c>
      <c r="AQ312" s="1194">
        <v>0</v>
      </c>
      <c r="AR312" s="1194">
        <v>0</v>
      </c>
      <c r="AS312" s="1195">
        <v>0</v>
      </c>
      <c r="AT312" s="1192">
        <v>0</v>
      </c>
      <c r="AU312" s="1193">
        <v>0</v>
      </c>
      <c r="AV312" s="1195">
        <v>0</v>
      </c>
      <c r="AW312" s="1192"/>
      <c r="AX312" s="1193"/>
      <c r="AY312" s="1193"/>
      <c r="AZ312" s="1193"/>
      <c r="BA312" s="1193"/>
      <c r="BB312" s="1194"/>
      <c r="BC312" s="1194"/>
      <c r="BD312" s="1193"/>
      <c r="BE312" s="1192">
        <v>78334.3</v>
      </c>
      <c r="BF312" s="1191">
        <v>0</v>
      </c>
      <c r="BG312" s="1196">
        <v>0</v>
      </c>
      <c r="BH312" s="1192">
        <v>0</v>
      </c>
      <c r="BI312" s="1192">
        <v>0</v>
      </c>
      <c r="BJ312" s="1192">
        <v>0</v>
      </c>
      <c r="BK312" s="1192">
        <v>0</v>
      </c>
      <c r="BL312" s="1192">
        <v>0</v>
      </c>
      <c r="BM312" s="1192">
        <v>0</v>
      </c>
      <c r="BN312" s="1192">
        <v>0</v>
      </c>
      <c r="BO312" s="1193">
        <v>0</v>
      </c>
      <c r="BP312" s="1193"/>
      <c r="BQ312" s="1191">
        <v>0</v>
      </c>
      <c r="BR312" s="1192"/>
      <c r="BS312" s="1193"/>
      <c r="BT312" s="1193"/>
      <c r="BU312" s="1193"/>
      <c r="BV312" s="1193"/>
      <c r="BW312" s="1193"/>
      <c r="BX312" s="1193"/>
      <c r="BY312" s="1197"/>
      <c r="BZ312" s="1191"/>
      <c r="CA312" s="1412">
        <v>0</v>
      </c>
      <c r="CB312" s="1413">
        <v>0</v>
      </c>
      <c r="CC312" s="1193">
        <v>0</v>
      </c>
      <c r="CD312" s="1193">
        <v>0</v>
      </c>
      <c r="CE312" s="1193">
        <v>0</v>
      </c>
      <c r="CF312" s="1193">
        <v>0</v>
      </c>
      <c r="CG312" s="1193"/>
      <c r="CM312" s="1414">
        <v>0</v>
      </c>
      <c r="CN312" s="1233"/>
      <c r="CO312" s="1416">
        <v>8</v>
      </c>
      <c r="CP312" s="1416">
        <v>13</v>
      </c>
      <c r="CQ312" s="1416">
        <v>5</v>
      </c>
      <c r="CR312" s="1416">
        <v>5</v>
      </c>
      <c r="CS312" s="1416"/>
      <c r="CT312" s="1293">
        <v>31</v>
      </c>
      <c r="CU312" s="1293">
        <v>31</v>
      </c>
    </row>
    <row r="313" spans="1:99" ht="15.6" x14ac:dyDescent="0.3">
      <c r="A313" s="1411">
        <v>98</v>
      </c>
      <c r="B313" s="1417" t="s">
        <v>2152</v>
      </c>
      <c r="C313" s="1191">
        <v>0</v>
      </c>
      <c r="D313" s="1192">
        <v>0</v>
      </c>
      <c r="E313" s="1192">
        <v>0</v>
      </c>
      <c r="F313" s="1192">
        <v>0</v>
      </c>
      <c r="G313" s="1192">
        <v>0</v>
      </c>
      <c r="H313" s="1192">
        <v>0</v>
      </c>
      <c r="I313" s="1192">
        <v>0</v>
      </c>
      <c r="J313" s="1192">
        <v>0</v>
      </c>
      <c r="K313" s="1192">
        <v>0</v>
      </c>
      <c r="L313" s="1192">
        <v>0</v>
      </c>
      <c r="M313" s="1194">
        <v>19</v>
      </c>
      <c r="N313" s="1195">
        <v>19</v>
      </c>
      <c r="O313" s="1196">
        <v>0</v>
      </c>
      <c r="P313" s="1192"/>
      <c r="Q313" s="1193"/>
      <c r="R313" s="1193"/>
      <c r="S313" s="1193"/>
      <c r="T313" s="1193"/>
      <c r="U313" s="1193"/>
      <c r="V313" s="1193"/>
      <c r="W313" s="1193"/>
      <c r="X313" s="1194"/>
      <c r="Y313" s="1194">
        <v>13</v>
      </c>
      <c r="Z313" s="1194"/>
      <c r="AA313" s="1195">
        <v>13</v>
      </c>
      <c r="AB313" s="1192">
        <v>0</v>
      </c>
      <c r="AC313" s="1193">
        <v>0</v>
      </c>
      <c r="AD313" s="1193">
        <v>0</v>
      </c>
      <c r="AE313" s="1193">
        <v>13</v>
      </c>
      <c r="AF313" s="1193">
        <v>0</v>
      </c>
      <c r="AG313" s="1195">
        <v>13</v>
      </c>
      <c r="AH313" s="1192">
        <v>0</v>
      </c>
      <c r="AI313" s="1193">
        <v>0</v>
      </c>
      <c r="AJ313" s="1193">
        <v>0</v>
      </c>
      <c r="AK313" s="1193">
        <v>0</v>
      </c>
      <c r="AL313" s="1193">
        <v>0</v>
      </c>
      <c r="AM313" s="1193">
        <v>0</v>
      </c>
      <c r="AN313" s="1193">
        <v>0</v>
      </c>
      <c r="AO313" s="1194">
        <v>0</v>
      </c>
      <c r="AP313" s="1194">
        <v>0</v>
      </c>
      <c r="AQ313" s="1194">
        <v>6</v>
      </c>
      <c r="AR313" s="1194">
        <v>0</v>
      </c>
      <c r="AS313" s="1195">
        <v>6</v>
      </c>
      <c r="AT313" s="1192">
        <v>13</v>
      </c>
      <c r="AU313" s="1193">
        <v>13</v>
      </c>
      <c r="AV313" s="1195">
        <v>0</v>
      </c>
      <c r="AW313" s="1192"/>
      <c r="AX313" s="1193"/>
      <c r="AY313" s="1193"/>
      <c r="AZ313" s="1193"/>
      <c r="BA313" s="1193"/>
      <c r="BB313" s="1194"/>
      <c r="BC313" s="1194"/>
      <c r="BD313" s="1193"/>
      <c r="BE313" s="1192"/>
      <c r="BF313" s="1191"/>
      <c r="BG313" s="1196">
        <v>980</v>
      </c>
      <c r="BH313" s="1192">
        <v>0</v>
      </c>
      <c r="BI313" s="1192"/>
      <c r="BJ313" s="1192"/>
      <c r="BK313" s="1192">
        <v>0</v>
      </c>
      <c r="BL313" s="1192"/>
      <c r="BM313" s="1192"/>
      <c r="BN313" s="1192">
        <v>0</v>
      </c>
      <c r="BO313" s="1193"/>
      <c r="BP313" s="1193"/>
      <c r="BQ313" s="1191">
        <v>0</v>
      </c>
      <c r="BR313" s="1192"/>
      <c r="BS313" s="1193"/>
      <c r="BT313" s="1193"/>
      <c r="BU313" s="1193"/>
      <c r="BV313" s="1193"/>
      <c r="BW313" s="1193"/>
      <c r="BX313" s="1193">
        <v>12740</v>
      </c>
      <c r="BY313" s="1197"/>
      <c r="BZ313" s="1191"/>
      <c r="CA313" s="1412">
        <v>5880</v>
      </c>
      <c r="CB313" s="1413">
        <v>18620</v>
      </c>
      <c r="CC313" s="1193">
        <v>0</v>
      </c>
      <c r="CD313" s="1193">
        <v>12740</v>
      </c>
      <c r="CE313" s="1193">
        <v>12740</v>
      </c>
      <c r="CF313" s="1193">
        <v>0</v>
      </c>
      <c r="CG313" s="1193"/>
      <c r="CM313" s="1414"/>
      <c r="CN313" s="1233"/>
      <c r="CO313" s="1416"/>
      <c r="CP313" s="1416"/>
      <c r="CQ313" s="1416"/>
      <c r="CR313" s="1416"/>
      <c r="CS313" s="1416"/>
      <c r="CT313" s="1293"/>
      <c r="CU313" s="1293"/>
    </row>
    <row r="314" spans="1:99" ht="15.6" x14ac:dyDescent="0.3">
      <c r="A314" s="1411">
        <v>99</v>
      </c>
      <c r="B314" s="1417" t="s">
        <v>1794</v>
      </c>
      <c r="C314" s="1191">
        <v>1</v>
      </c>
      <c r="D314" s="1192">
        <v>0</v>
      </c>
      <c r="E314" s="1192">
        <v>0</v>
      </c>
      <c r="F314" s="1192">
        <v>0</v>
      </c>
      <c r="G314" s="1192">
        <v>0</v>
      </c>
      <c r="H314" s="1192">
        <v>0</v>
      </c>
      <c r="I314" s="1192">
        <v>0</v>
      </c>
      <c r="J314" s="1192">
        <v>0</v>
      </c>
      <c r="K314" s="1192">
        <v>0</v>
      </c>
      <c r="L314" s="1192">
        <v>0</v>
      </c>
      <c r="M314" s="1194">
        <v>36</v>
      </c>
      <c r="N314" s="1195">
        <v>36</v>
      </c>
      <c r="O314" s="1196">
        <v>0</v>
      </c>
      <c r="P314" s="1192">
        <v>1</v>
      </c>
      <c r="Q314" s="1193"/>
      <c r="R314" s="1193"/>
      <c r="S314" s="1193"/>
      <c r="T314" s="1193"/>
      <c r="U314" s="1193"/>
      <c r="V314" s="1193"/>
      <c r="W314" s="1193"/>
      <c r="X314" s="1194"/>
      <c r="Y314" s="1194">
        <v>36</v>
      </c>
      <c r="Z314" s="1194"/>
      <c r="AA314" s="1195">
        <v>37</v>
      </c>
      <c r="AB314" s="1192">
        <v>0</v>
      </c>
      <c r="AC314" s="1193">
        <v>0</v>
      </c>
      <c r="AD314" s="1193">
        <v>5</v>
      </c>
      <c r="AE314" s="1193">
        <v>27</v>
      </c>
      <c r="AF314" s="1193">
        <v>5</v>
      </c>
      <c r="AG314" s="1195">
        <v>37</v>
      </c>
      <c r="AH314" s="1192">
        <v>0</v>
      </c>
      <c r="AI314" s="1193">
        <v>0</v>
      </c>
      <c r="AJ314" s="1193">
        <v>0</v>
      </c>
      <c r="AK314" s="1193">
        <v>0</v>
      </c>
      <c r="AL314" s="1193">
        <v>0</v>
      </c>
      <c r="AM314" s="1193">
        <v>0</v>
      </c>
      <c r="AN314" s="1193">
        <v>0</v>
      </c>
      <c r="AO314" s="1194">
        <v>0</v>
      </c>
      <c r="AP314" s="1194">
        <v>0</v>
      </c>
      <c r="AQ314" s="1194">
        <v>0</v>
      </c>
      <c r="AR314" s="1194">
        <v>0</v>
      </c>
      <c r="AS314" s="1195">
        <v>0</v>
      </c>
      <c r="AT314" s="1192">
        <v>37</v>
      </c>
      <c r="AU314" s="1193">
        <v>37</v>
      </c>
      <c r="AV314" s="1195">
        <v>0</v>
      </c>
      <c r="AW314" s="1192"/>
      <c r="AX314" s="1193"/>
      <c r="AY314" s="1193"/>
      <c r="AZ314" s="1193"/>
      <c r="BA314" s="1193"/>
      <c r="BB314" s="1194"/>
      <c r="BC314" s="1194"/>
      <c r="BD314" s="1193"/>
      <c r="BE314" s="1192"/>
      <c r="BF314" s="1191"/>
      <c r="BG314" s="1196">
        <v>2773</v>
      </c>
      <c r="BH314" s="1192">
        <v>0</v>
      </c>
      <c r="BI314" s="1192"/>
      <c r="BJ314" s="1192"/>
      <c r="BK314" s="1192">
        <v>0</v>
      </c>
      <c r="BL314" s="1192"/>
      <c r="BM314" s="1192"/>
      <c r="BN314" s="1192">
        <v>0</v>
      </c>
      <c r="BO314" s="1193"/>
      <c r="BP314" s="1193"/>
      <c r="BQ314" s="1191">
        <v>0</v>
      </c>
      <c r="BR314" s="1192">
        <v>11092</v>
      </c>
      <c r="BS314" s="1193"/>
      <c r="BT314" s="1193"/>
      <c r="BU314" s="1193"/>
      <c r="BV314" s="1193">
        <v>13865</v>
      </c>
      <c r="BW314" s="1193"/>
      <c r="BX314" s="1193">
        <v>74871</v>
      </c>
      <c r="BY314" s="1197"/>
      <c r="BZ314" s="1191"/>
      <c r="CA314" s="1412">
        <v>0</v>
      </c>
      <c r="CB314" s="1413">
        <v>99828</v>
      </c>
      <c r="CC314" s="1193">
        <v>0</v>
      </c>
      <c r="CD314" s="1193">
        <v>99828</v>
      </c>
      <c r="CE314" s="1193">
        <v>99828</v>
      </c>
      <c r="CF314" s="1193">
        <v>0</v>
      </c>
      <c r="CG314" s="1193"/>
      <c r="CM314" s="1414"/>
      <c r="CN314" s="1233"/>
      <c r="CO314" s="1416"/>
      <c r="CP314" s="1416"/>
      <c r="CQ314" s="1416"/>
      <c r="CR314" s="1416"/>
      <c r="CS314" s="1416"/>
      <c r="CT314" s="1293"/>
      <c r="CU314" s="1293"/>
    </row>
    <row r="315" spans="1:99" ht="15.6" x14ac:dyDescent="0.3">
      <c r="A315" s="1411">
        <v>100</v>
      </c>
      <c r="B315" s="1417" t="s">
        <v>1989</v>
      </c>
      <c r="C315" s="1191">
        <v>0</v>
      </c>
      <c r="D315" s="1192">
        <v>0</v>
      </c>
      <c r="E315" s="1192">
        <v>0</v>
      </c>
      <c r="F315" s="1192">
        <v>0</v>
      </c>
      <c r="G315" s="1192">
        <v>0</v>
      </c>
      <c r="H315" s="1192">
        <v>0</v>
      </c>
      <c r="I315" s="1192">
        <v>0</v>
      </c>
      <c r="J315" s="1192">
        <v>0</v>
      </c>
      <c r="K315" s="1192">
        <v>0</v>
      </c>
      <c r="L315" s="1192">
        <v>0</v>
      </c>
      <c r="M315" s="1194">
        <v>40</v>
      </c>
      <c r="N315" s="1195">
        <v>40</v>
      </c>
      <c r="O315" s="1196">
        <v>0</v>
      </c>
      <c r="P315" s="1192"/>
      <c r="Q315" s="1193"/>
      <c r="R315" s="1193"/>
      <c r="S315" s="1193"/>
      <c r="T315" s="1193"/>
      <c r="U315" s="1193"/>
      <c r="V315" s="1193"/>
      <c r="W315" s="1193"/>
      <c r="X315" s="1194"/>
      <c r="Y315" s="1194">
        <v>4</v>
      </c>
      <c r="Z315" s="1194"/>
      <c r="AA315" s="1195">
        <v>4</v>
      </c>
      <c r="AB315" s="1192">
        <v>0</v>
      </c>
      <c r="AC315" s="1193">
        <v>0</v>
      </c>
      <c r="AD315" s="1193">
        <v>0</v>
      </c>
      <c r="AE315" s="1193">
        <v>4</v>
      </c>
      <c r="AF315" s="1193">
        <v>0</v>
      </c>
      <c r="AG315" s="1195">
        <v>4</v>
      </c>
      <c r="AH315" s="1192">
        <v>0</v>
      </c>
      <c r="AI315" s="1193">
        <v>0</v>
      </c>
      <c r="AJ315" s="1193">
        <v>0</v>
      </c>
      <c r="AK315" s="1193">
        <v>0</v>
      </c>
      <c r="AL315" s="1193">
        <v>0</v>
      </c>
      <c r="AM315" s="1193">
        <v>0</v>
      </c>
      <c r="AN315" s="1193">
        <v>0</v>
      </c>
      <c r="AO315" s="1194">
        <v>0</v>
      </c>
      <c r="AP315" s="1194">
        <v>0</v>
      </c>
      <c r="AQ315" s="1194">
        <v>36</v>
      </c>
      <c r="AR315" s="1194">
        <v>0</v>
      </c>
      <c r="AS315" s="1195">
        <v>36</v>
      </c>
      <c r="AT315" s="1192">
        <v>4</v>
      </c>
      <c r="AU315" s="1193">
        <v>4</v>
      </c>
      <c r="AV315" s="1195">
        <v>0</v>
      </c>
      <c r="AW315" s="1192"/>
      <c r="AX315" s="1193"/>
      <c r="AY315" s="1193"/>
      <c r="AZ315" s="1193"/>
      <c r="BA315" s="1193"/>
      <c r="BB315" s="1194"/>
      <c r="BC315" s="1194"/>
      <c r="BD315" s="1193"/>
      <c r="BE315" s="1192"/>
      <c r="BF315" s="1191"/>
      <c r="BG315" s="1196">
        <v>2100</v>
      </c>
      <c r="BH315" s="1192">
        <v>0</v>
      </c>
      <c r="BI315" s="1192"/>
      <c r="BJ315" s="1192"/>
      <c r="BK315" s="1192">
        <v>0</v>
      </c>
      <c r="BL315" s="1192"/>
      <c r="BM315" s="1192"/>
      <c r="BN315" s="1192">
        <v>0</v>
      </c>
      <c r="BO315" s="1193"/>
      <c r="BP315" s="1193"/>
      <c r="BQ315" s="1191">
        <v>0</v>
      </c>
      <c r="BR315" s="1192"/>
      <c r="BS315" s="1193"/>
      <c r="BT315" s="1193"/>
      <c r="BU315" s="1193"/>
      <c r="BV315" s="1193"/>
      <c r="BW315" s="1193"/>
      <c r="BX315" s="1193">
        <v>8400</v>
      </c>
      <c r="BY315" s="1197"/>
      <c r="BZ315" s="1191"/>
      <c r="CA315" s="1412">
        <v>75600</v>
      </c>
      <c r="CB315" s="1413">
        <v>84000</v>
      </c>
      <c r="CC315" s="1193">
        <v>0</v>
      </c>
      <c r="CD315" s="1193">
        <v>8400</v>
      </c>
      <c r="CE315" s="1193">
        <v>8400</v>
      </c>
      <c r="CF315" s="1193">
        <v>0</v>
      </c>
      <c r="CG315" s="1193"/>
      <c r="CM315" s="1414"/>
      <c r="CN315" s="1233"/>
      <c r="CO315" s="1416"/>
      <c r="CP315" s="1416"/>
      <c r="CQ315" s="1416"/>
      <c r="CR315" s="1416"/>
      <c r="CS315" s="1416"/>
      <c r="CT315" s="1293"/>
      <c r="CU315" s="1293"/>
    </row>
    <row r="316" spans="1:99" ht="15.6" x14ac:dyDescent="0.3">
      <c r="A316" s="1411">
        <v>101</v>
      </c>
      <c r="B316" s="1418" t="s">
        <v>2153</v>
      </c>
      <c r="C316" s="1191">
        <v>0</v>
      </c>
      <c r="D316" s="1192">
        <v>0</v>
      </c>
      <c r="E316" s="1192">
        <v>0</v>
      </c>
      <c r="F316" s="1192">
        <v>0</v>
      </c>
      <c r="G316" s="1192">
        <v>0</v>
      </c>
      <c r="H316" s="1192">
        <v>0</v>
      </c>
      <c r="I316" s="1192">
        <v>0</v>
      </c>
      <c r="J316" s="1192">
        <v>0</v>
      </c>
      <c r="K316" s="1192">
        <v>0</v>
      </c>
      <c r="L316" s="1192">
        <v>0</v>
      </c>
      <c r="M316" s="1192">
        <v>0</v>
      </c>
      <c r="N316" s="1195">
        <v>0</v>
      </c>
      <c r="O316" s="1196">
        <v>200</v>
      </c>
      <c r="P316" s="1192"/>
      <c r="Q316" s="1193"/>
      <c r="R316" s="1193"/>
      <c r="S316" s="1193"/>
      <c r="T316" s="1193"/>
      <c r="U316" s="1193"/>
      <c r="V316" s="1193"/>
      <c r="W316" s="1193"/>
      <c r="X316" s="1194"/>
      <c r="Y316" s="1194"/>
      <c r="Z316" s="1194">
        <v>200</v>
      </c>
      <c r="AA316" s="1195">
        <v>200</v>
      </c>
      <c r="AB316" s="1192">
        <v>0</v>
      </c>
      <c r="AC316" s="1193">
        <v>0</v>
      </c>
      <c r="AD316" s="1193">
        <v>1</v>
      </c>
      <c r="AE316" s="1193">
        <v>65</v>
      </c>
      <c r="AF316" s="1193">
        <v>134</v>
      </c>
      <c r="AG316" s="1195">
        <v>200</v>
      </c>
      <c r="AH316" s="1192">
        <v>0</v>
      </c>
      <c r="AI316" s="1193">
        <v>0</v>
      </c>
      <c r="AJ316" s="1193">
        <v>0</v>
      </c>
      <c r="AK316" s="1193">
        <v>0</v>
      </c>
      <c r="AL316" s="1193">
        <v>0</v>
      </c>
      <c r="AM316" s="1193">
        <v>0</v>
      </c>
      <c r="AN316" s="1193">
        <v>0</v>
      </c>
      <c r="AO316" s="1194">
        <v>0</v>
      </c>
      <c r="AP316" s="1194">
        <v>0</v>
      </c>
      <c r="AQ316" s="1194">
        <v>0</v>
      </c>
      <c r="AR316" s="1194">
        <v>0</v>
      </c>
      <c r="AS316" s="1195">
        <v>0</v>
      </c>
      <c r="AT316" s="1192">
        <v>200</v>
      </c>
      <c r="AU316" s="1193">
        <v>200</v>
      </c>
      <c r="AV316" s="1195">
        <v>0</v>
      </c>
      <c r="AW316" s="1192"/>
      <c r="AX316" s="1193"/>
      <c r="AY316" s="1193"/>
      <c r="AZ316" s="1193"/>
      <c r="BA316" s="1193"/>
      <c r="BB316" s="1194"/>
      <c r="BC316" s="1194"/>
      <c r="BD316" s="1193"/>
      <c r="BE316" s="1192"/>
      <c r="BF316" s="1191"/>
      <c r="BG316" s="1196"/>
      <c r="BH316" s="1192">
        <v>269.99579999999997</v>
      </c>
      <c r="BI316" s="1192"/>
      <c r="BJ316" s="1192"/>
      <c r="BK316" s="1192">
        <v>200</v>
      </c>
      <c r="BL316" s="1192"/>
      <c r="BM316" s="1192"/>
      <c r="BN316" s="1192">
        <v>53999.159999999996</v>
      </c>
      <c r="BO316" s="1193"/>
      <c r="BP316" s="1193"/>
      <c r="BQ316" s="1191">
        <v>53999.159999999996</v>
      </c>
      <c r="BR316" s="1192">
        <v>36179.437199999993</v>
      </c>
      <c r="BS316" s="1193"/>
      <c r="BT316" s="1193"/>
      <c r="BU316" s="1193"/>
      <c r="BV316" s="1193">
        <v>269.99579999999997</v>
      </c>
      <c r="BW316" s="1193">
        <v>17549.726999999999</v>
      </c>
      <c r="BX316" s="1193"/>
      <c r="BY316" s="1197"/>
      <c r="BZ316" s="1191"/>
      <c r="CA316" s="1412">
        <v>0</v>
      </c>
      <c r="CB316" s="1413">
        <v>0</v>
      </c>
      <c r="CC316" s="1193">
        <v>53999.159999999996</v>
      </c>
      <c r="CD316" s="1193">
        <v>53999.159999999996</v>
      </c>
      <c r="CE316" s="1193">
        <v>53999.159999999989</v>
      </c>
      <c r="CF316" s="1193">
        <v>0</v>
      </c>
      <c r="CG316" s="1193"/>
      <c r="CM316" s="1414"/>
      <c r="CN316" s="1233"/>
      <c r="CO316" s="1416"/>
      <c r="CP316" s="1416"/>
      <c r="CQ316" s="1416"/>
      <c r="CR316" s="1416"/>
      <c r="CS316" s="1416"/>
      <c r="CT316" s="1293"/>
      <c r="CU316" s="1293"/>
    </row>
    <row r="317" spans="1:99" ht="15.6" x14ac:dyDescent="0.3">
      <c r="A317" s="1411">
        <v>102</v>
      </c>
      <c r="B317" s="1418" t="s">
        <v>2154</v>
      </c>
      <c r="C317" s="1191">
        <v>0</v>
      </c>
      <c r="D317" s="1192">
        <v>0</v>
      </c>
      <c r="E317" s="1192">
        <v>0</v>
      </c>
      <c r="F317" s="1192">
        <v>0</v>
      </c>
      <c r="G317" s="1192">
        <v>0</v>
      </c>
      <c r="H317" s="1192">
        <v>0</v>
      </c>
      <c r="I317" s="1192">
        <v>0</v>
      </c>
      <c r="J317" s="1192">
        <v>0</v>
      </c>
      <c r="K317" s="1192">
        <v>0</v>
      </c>
      <c r="L317" s="1192">
        <v>0</v>
      </c>
      <c r="M317" s="1192">
        <v>0</v>
      </c>
      <c r="N317" s="1195">
        <v>0</v>
      </c>
      <c r="O317" s="1196">
        <v>1</v>
      </c>
      <c r="P317" s="1192"/>
      <c r="Q317" s="1193"/>
      <c r="R317" s="1193"/>
      <c r="S317" s="1193"/>
      <c r="T317" s="1193"/>
      <c r="U317" s="1193"/>
      <c r="V317" s="1193"/>
      <c r="W317" s="1193"/>
      <c r="X317" s="1194"/>
      <c r="Y317" s="1194"/>
      <c r="Z317" s="1194">
        <v>1</v>
      </c>
      <c r="AA317" s="1195">
        <v>1</v>
      </c>
      <c r="AB317" s="1192"/>
      <c r="AC317" s="1192"/>
      <c r="AD317" s="1193">
        <v>0</v>
      </c>
      <c r="AE317" s="1193">
        <v>1</v>
      </c>
      <c r="AF317" s="1193">
        <v>0</v>
      </c>
      <c r="AG317" s="1195">
        <v>1</v>
      </c>
      <c r="AH317" s="1192">
        <v>0</v>
      </c>
      <c r="AI317" s="1193">
        <v>0</v>
      </c>
      <c r="AJ317" s="1193">
        <v>0</v>
      </c>
      <c r="AK317" s="1193">
        <v>0</v>
      </c>
      <c r="AL317" s="1193">
        <v>0</v>
      </c>
      <c r="AM317" s="1193">
        <v>0</v>
      </c>
      <c r="AN317" s="1193">
        <v>0</v>
      </c>
      <c r="AO317" s="1193">
        <v>0</v>
      </c>
      <c r="AP317" s="1193">
        <v>0</v>
      </c>
      <c r="AQ317" s="1193">
        <v>0</v>
      </c>
      <c r="AR317" s="1194">
        <v>0</v>
      </c>
      <c r="AS317" s="1195">
        <v>0</v>
      </c>
      <c r="AT317" s="1192">
        <v>1</v>
      </c>
      <c r="AU317" s="1193">
        <v>1</v>
      </c>
      <c r="AV317" s="1195">
        <v>0</v>
      </c>
      <c r="AW317" s="1192"/>
      <c r="AX317" s="1193"/>
      <c r="AY317" s="1193"/>
      <c r="AZ317" s="1193"/>
      <c r="BA317" s="1193"/>
      <c r="BB317" s="1194"/>
      <c r="BC317" s="1194"/>
      <c r="BD317" s="1193"/>
      <c r="BE317" s="1192"/>
      <c r="BF317" s="1191"/>
      <c r="BG317" s="1196"/>
      <c r="BH317" s="1192">
        <v>32096</v>
      </c>
      <c r="BI317" s="1192"/>
      <c r="BJ317" s="1192"/>
      <c r="BK317" s="1192">
        <v>1</v>
      </c>
      <c r="BL317" s="1192"/>
      <c r="BM317" s="1192"/>
      <c r="BN317" s="1192">
        <v>32096</v>
      </c>
      <c r="BO317" s="1193"/>
      <c r="BP317" s="1193"/>
      <c r="BQ317" s="1191">
        <v>32096</v>
      </c>
      <c r="BR317" s="1192"/>
      <c r="BS317" s="1193"/>
      <c r="BT317" s="1193"/>
      <c r="BU317" s="1193"/>
      <c r="BV317" s="1193"/>
      <c r="BW317" s="1193">
        <v>32096</v>
      </c>
      <c r="BX317" s="1193"/>
      <c r="BY317" s="1197"/>
      <c r="BZ317" s="1191"/>
      <c r="CA317" s="1412">
        <v>0</v>
      </c>
      <c r="CB317" s="1413">
        <v>0</v>
      </c>
      <c r="CC317" s="1193">
        <v>32096</v>
      </c>
      <c r="CD317" s="1193">
        <v>32096</v>
      </c>
      <c r="CE317" s="1193">
        <v>32096</v>
      </c>
      <c r="CF317" s="1193">
        <v>0</v>
      </c>
      <c r="CG317" s="1193"/>
      <c r="CM317" s="1414"/>
      <c r="CN317" s="1233"/>
      <c r="CO317" s="1416"/>
      <c r="CP317" s="1416"/>
      <c r="CQ317" s="1416"/>
      <c r="CR317" s="1416"/>
      <c r="CS317" s="1416"/>
      <c r="CT317" s="1293"/>
      <c r="CU317" s="1293"/>
    </row>
    <row r="318" spans="1:99" ht="15.6" x14ac:dyDescent="0.3">
      <c r="A318" s="1411">
        <v>103</v>
      </c>
      <c r="B318" s="1419" t="s">
        <v>1990</v>
      </c>
      <c r="C318" s="1191">
        <v>0</v>
      </c>
      <c r="D318" s="1192"/>
      <c r="E318" s="1192"/>
      <c r="F318" s="1192"/>
      <c r="G318" s="1192"/>
      <c r="H318" s="1192"/>
      <c r="I318" s="1192"/>
      <c r="J318" s="1192"/>
      <c r="K318" s="1420"/>
      <c r="L318" s="1420"/>
      <c r="M318" s="1420"/>
      <c r="N318" s="1195">
        <v>0</v>
      </c>
      <c r="O318" s="1196"/>
      <c r="P318" s="1192"/>
      <c r="Q318" s="1193"/>
      <c r="R318" s="1193"/>
      <c r="S318" s="1193"/>
      <c r="T318" s="1193"/>
      <c r="U318" s="1193"/>
      <c r="V318" s="1193"/>
      <c r="W318" s="1193"/>
      <c r="X318" s="1194"/>
      <c r="Y318" s="1194"/>
      <c r="Z318" s="1194"/>
      <c r="AA318" s="1195"/>
      <c r="AB318" s="1192"/>
      <c r="AC318" s="1192"/>
      <c r="AD318" s="1193">
        <v>0</v>
      </c>
      <c r="AE318" s="1193">
        <v>0</v>
      </c>
      <c r="AF318" s="1193">
        <v>0</v>
      </c>
      <c r="AG318" s="1195">
        <v>0</v>
      </c>
      <c r="AH318" s="1192"/>
      <c r="AI318" s="1193"/>
      <c r="AJ318" s="1193"/>
      <c r="AK318" s="1193"/>
      <c r="AL318" s="1193"/>
      <c r="AM318" s="1193"/>
      <c r="AN318" s="1193"/>
      <c r="AO318" s="1194"/>
      <c r="AP318" s="1194"/>
      <c r="AQ318" s="1194"/>
      <c r="AR318" s="1194">
        <v>0</v>
      </c>
      <c r="AS318" s="1195">
        <v>0</v>
      </c>
      <c r="AT318" s="1192"/>
      <c r="AU318" s="1193"/>
      <c r="AV318" s="1195"/>
      <c r="AW318" s="1192"/>
      <c r="AX318" s="1193"/>
      <c r="AY318" s="1193"/>
      <c r="AZ318" s="1193"/>
      <c r="BA318" s="1193"/>
      <c r="BB318" s="1194"/>
      <c r="BC318" s="1194"/>
      <c r="BD318" s="1193"/>
      <c r="BE318" s="1192"/>
      <c r="BF318" s="1191"/>
      <c r="BG318" s="1192">
        <v>18880</v>
      </c>
      <c r="BH318" s="1192"/>
      <c r="BI318" s="1192"/>
      <c r="BJ318" s="1192"/>
      <c r="BK318" s="1192"/>
      <c r="BL318" s="1192"/>
      <c r="BM318" s="1192"/>
      <c r="BN318" s="1192"/>
      <c r="BO318" s="1193"/>
      <c r="BP318" s="1193"/>
      <c r="BQ318" s="1191"/>
      <c r="BR318" s="1192"/>
      <c r="BS318" s="1193"/>
      <c r="BT318" s="1193"/>
      <c r="BU318" s="1193"/>
      <c r="BV318" s="1193"/>
      <c r="BW318" s="1193"/>
      <c r="BX318" s="1193"/>
      <c r="BY318" s="1197"/>
      <c r="BZ318" s="1191"/>
      <c r="CA318" s="1412">
        <v>0</v>
      </c>
      <c r="CB318" s="1413">
        <v>0</v>
      </c>
      <c r="CC318" s="1193">
        <v>0</v>
      </c>
      <c r="CD318" s="1193">
        <v>0</v>
      </c>
      <c r="CE318" s="1193">
        <v>0</v>
      </c>
      <c r="CF318" s="1193">
        <v>0</v>
      </c>
      <c r="CG318" s="1193"/>
      <c r="CM318" s="1414"/>
      <c r="CN318" s="1233"/>
      <c r="CO318" s="1416"/>
      <c r="CP318" s="1416"/>
      <c r="CQ318" s="1416"/>
      <c r="CR318" s="1416"/>
      <c r="CS318" s="1416"/>
      <c r="CT318" s="1293"/>
      <c r="CU318" s="1293"/>
    </row>
    <row r="319" spans="1:99" ht="15.6" x14ac:dyDescent="0.3">
      <c r="A319" s="1411">
        <v>104</v>
      </c>
      <c r="B319" s="1297" t="s">
        <v>1092</v>
      </c>
      <c r="C319" s="1191">
        <v>9</v>
      </c>
      <c r="D319" s="1192">
        <v>0</v>
      </c>
      <c r="E319" s="1193">
        <v>0</v>
      </c>
      <c r="F319" s="1193">
        <v>0</v>
      </c>
      <c r="G319" s="1193">
        <v>0</v>
      </c>
      <c r="H319" s="1193">
        <v>0</v>
      </c>
      <c r="I319" s="1193">
        <v>0</v>
      </c>
      <c r="J319" s="1193">
        <v>0</v>
      </c>
      <c r="K319" s="1194">
        <v>0</v>
      </c>
      <c r="L319" s="1194">
        <v>72</v>
      </c>
      <c r="M319" s="1194">
        <v>0</v>
      </c>
      <c r="N319" s="1195">
        <v>72</v>
      </c>
      <c r="O319" s="1196">
        <v>25</v>
      </c>
      <c r="P319" s="1192">
        <v>9</v>
      </c>
      <c r="Q319" s="1193"/>
      <c r="R319" s="1193"/>
      <c r="S319" s="1193"/>
      <c r="T319" s="1193"/>
      <c r="U319" s="1193"/>
      <c r="V319" s="1193"/>
      <c r="W319" s="1193"/>
      <c r="X319" s="1194">
        <v>72</v>
      </c>
      <c r="Y319" s="1194"/>
      <c r="Z319" s="1194">
        <v>25</v>
      </c>
      <c r="AA319" s="1195">
        <v>106</v>
      </c>
      <c r="AB319" s="1192">
        <v>0</v>
      </c>
      <c r="AC319" s="1192">
        <v>0</v>
      </c>
      <c r="AD319" s="1192">
        <v>6</v>
      </c>
      <c r="AE319" s="1192">
        <v>55</v>
      </c>
      <c r="AF319" s="1192">
        <v>46</v>
      </c>
      <c r="AG319" s="1195">
        <v>107</v>
      </c>
      <c r="AH319" s="1192">
        <v>0</v>
      </c>
      <c r="AI319" s="1193">
        <v>0</v>
      </c>
      <c r="AJ319" s="1193">
        <v>0</v>
      </c>
      <c r="AK319" s="1193">
        <v>0</v>
      </c>
      <c r="AL319" s="1193">
        <v>0</v>
      </c>
      <c r="AM319" s="1193">
        <v>0</v>
      </c>
      <c r="AN319" s="1193">
        <v>0</v>
      </c>
      <c r="AO319" s="1194">
        <v>0</v>
      </c>
      <c r="AP319" s="1194">
        <v>0</v>
      </c>
      <c r="AQ319" s="1194">
        <v>0</v>
      </c>
      <c r="AR319" s="1194">
        <v>0</v>
      </c>
      <c r="AS319" s="1195">
        <v>0</v>
      </c>
      <c r="AT319" s="1192">
        <v>106</v>
      </c>
      <c r="AU319" s="1193">
        <v>107</v>
      </c>
      <c r="AV319" s="1195">
        <v>-1</v>
      </c>
      <c r="AW319" s="1192">
        <v>1154</v>
      </c>
      <c r="AX319" s="1193"/>
      <c r="AY319" s="1193"/>
      <c r="AZ319" s="1193"/>
      <c r="BA319" s="1193"/>
      <c r="BB319" s="1194"/>
      <c r="BC319" s="1194"/>
      <c r="BD319" s="1193"/>
      <c r="BE319" s="1192">
        <v>849.95399999999995</v>
      </c>
      <c r="BF319" s="1191">
        <v>0</v>
      </c>
      <c r="BG319" s="1196">
        <v>0</v>
      </c>
      <c r="BH319" s="1192">
        <v>2183</v>
      </c>
      <c r="BI319" s="1192">
        <v>0</v>
      </c>
      <c r="BJ319" s="1192">
        <v>0</v>
      </c>
      <c r="BK319" s="1192">
        <v>25</v>
      </c>
      <c r="BL319" s="1192">
        <v>0</v>
      </c>
      <c r="BM319" s="1192">
        <v>0</v>
      </c>
      <c r="BN319" s="1192">
        <v>54575</v>
      </c>
      <c r="BO319" s="1193">
        <v>0</v>
      </c>
      <c r="BP319" s="1193"/>
      <c r="BQ319" s="1191">
        <v>54575</v>
      </c>
      <c r="BR319" s="1192">
        <v>31448.297999999999</v>
      </c>
      <c r="BS319" s="1193"/>
      <c r="BT319" s="1193"/>
      <c r="BU319" s="1193"/>
      <c r="BV319" s="1193">
        <v>13098</v>
      </c>
      <c r="BW319" s="1193"/>
      <c r="BX319" s="1193"/>
      <c r="BY319" s="1193"/>
      <c r="BZ319" s="1191"/>
      <c r="CA319" s="1412">
        <v>0</v>
      </c>
      <c r="CB319" s="1413">
        <v>61196.687999999995</v>
      </c>
      <c r="CC319" s="1193">
        <v>54575</v>
      </c>
      <c r="CD319" s="1193">
        <v>115771.68799999999</v>
      </c>
      <c r="CE319" s="1193">
        <v>44546.297999999995</v>
      </c>
      <c r="CF319" s="1276">
        <v>71225.39</v>
      </c>
      <c r="CG319" s="1193"/>
      <c r="CM319" s="1414">
        <v>46</v>
      </c>
      <c r="CN319" s="1233"/>
      <c r="CO319" s="1416"/>
      <c r="CP319" s="1416"/>
      <c r="CQ319" s="1416"/>
      <c r="CR319" s="1416"/>
      <c r="CS319" s="1416"/>
      <c r="CT319" s="1293">
        <v>0</v>
      </c>
      <c r="CU319" s="1294">
        <v>-46</v>
      </c>
    </row>
    <row r="320" spans="1:99" ht="15.6" x14ac:dyDescent="0.3">
      <c r="A320" s="1411">
        <v>105</v>
      </c>
      <c r="B320" s="1190" t="s">
        <v>1093</v>
      </c>
      <c r="C320" s="1191">
        <v>3</v>
      </c>
      <c r="D320" s="1192">
        <v>0</v>
      </c>
      <c r="E320" s="1193">
        <v>0</v>
      </c>
      <c r="F320" s="1193">
        <v>0</v>
      </c>
      <c r="G320" s="1193">
        <v>0</v>
      </c>
      <c r="H320" s="1193">
        <v>0</v>
      </c>
      <c r="I320" s="1193">
        <v>0</v>
      </c>
      <c r="J320" s="1193">
        <v>0</v>
      </c>
      <c r="K320" s="1194">
        <v>183</v>
      </c>
      <c r="L320" s="1194">
        <v>0</v>
      </c>
      <c r="M320" s="1194">
        <v>0</v>
      </c>
      <c r="N320" s="1195">
        <v>183</v>
      </c>
      <c r="O320" s="1196">
        <v>0</v>
      </c>
      <c r="P320" s="1192">
        <v>3</v>
      </c>
      <c r="Q320" s="1193"/>
      <c r="R320" s="1193"/>
      <c r="S320" s="1193"/>
      <c r="T320" s="1193"/>
      <c r="U320" s="1193"/>
      <c r="V320" s="1193"/>
      <c r="W320" s="1193">
        <v>68</v>
      </c>
      <c r="X320" s="1194"/>
      <c r="Y320" s="1194"/>
      <c r="Z320" s="1194"/>
      <c r="AA320" s="1195">
        <v>71</v>
      </c>
      <c r="AB320" s="1192">
        <v>0</v>
      </c>
      <c r="AC320" s="1192">
        <v>0</v>
      </c>
      <c r="AD320" s="1192">
        <v>0</v>
      </c>
      <c r="AE320" s="1192">
        <v>54</v>
      </c>
      <c r="AF320" s="1192">
        <v>17</v>
      </c>
      <c r="AG320" s="1195">
        <v>71</v>
      </c>
      <c r="AH320" s="1192">
        <v>0</v>
      </c>
      <c r="AI320" s="1193">
        <v>0</v>
      </c>
      <c r="AJ320" s="1193">
        <v>0</v>
      </c>
      <c r="AK320" s="1193">
        <v>0</v>
      </c>
      <c r="AL320" s="1193">
        <v>0</v>
      </c>
      <c r="AM320" s="1193">
        <v>0</v>
      </c>
      <c r="AN320" s="1193">
        <v>0</v>
      </c>
      <c r="AO320" s="1194">
        <v>115</v>
      </c>
      <c r="AP320" s="1194">
        <v>0</v>
      </c>
      <c r="AQ320" s="1194">
        <v>0</v>
      </c>
      <c r="AR320" s="1194">
        <v>0</v>
      </c>
      <c r="AS320" s="1195">
        <v>115</v>
      </c>
      <c r="AT320" s="1192">
        <v>71</v>
      </c>
      <c r="AU320" s="1193">
        <v>71</v>
      </c>
      <c r="AV320" s="1195">
        <v>0</v>
      </c>
      <c r="AW320" s="1192">
        <v>9530</v>
      </c>
      <c r="AX320" s="1193"/>
      <c r="AY320" s="1193"/>
      <c r="AZ320" s="1193"/>
      <c r="BA320" s="1193"/>
      <c r="BB320" s="1194"/>
      <c r="BC320" s="1194">
        <v>8750</v>
      </c>
      <c r="BD320" s="1193"/>
      <c r="BE320" s="1192">
        <v>0</v>
      </c>
      <c r="BF320" s="1191">
        <v>0</v>
      </c>
      <c r="BG320" s="1196">
        <v>0</v>
      </c>
      <c r="BH320" s="1192">
        <v>0</v>
      </c>
      <c r="BI320" s="1192">
        <v>0</v>
      </c>
      <c r="BJ320" s="1192">
        <v>0</v>
      </c>
      <c r="BK320" s="1192">
        <v>0</v>
      </c>
      <c r="BL320" s="1192">
        <v>0</v>
      </c>
      <c r="BM320" s="1192">
        <v>0</v>
      </c>
      <c r="BN320" s="1192">
        <v>0</v>
      </c>
      <c r="BO320" s="1193">
        <v>0</v>
      </c>
      <c r="BP320" s="1193"/>
      <c r="BQ320" s="1191">
        <v>0</v>
      </c>
      <c r="BR320" s="1421">
        <v>122500</v>
      </c>
      <c r="BS320" s="1193"/>
      <c r="BT320" s="1193"/>
      <c r="BU320" s="1193"/>
      <c r="BV320" s="1193"/>
      <c r="BW320" s="1197"/>
      <c r="BX320" s="1193"/>
      <c r="BY320" s="1193">
        <v>472500</v>
      </c>
      <c r="BZ320" s="1191"/>
      <c r="CA320" s="1412">
        <v>1006250</v>
      </c>
      <c r="CB320" s="1413">
        <v>1601250</v>
      </c>
      <c r="CC320" s="1193">
        <v>0</v>
      </c>
      <c r="CD320" s="1193">
        <v>595000</v>
      </c>
      <c r="CE320" s="1193">
        <v>595000</v>
      </c>
      <c r="CF320" s="1193">
        <v>0</v>
      </c>
      <c r="CG320" s="1193"/>
      <c r="CM320" s="1414">
        <v>51</v>
      </c>
      <c r="CN320" s="1233"/>
      <c r="CO320" s="1416"/>
      <c r="CP320" s="1416">
        <v>2</v>
      </c>
      <c r="CQ320" s="1416"/>
      <c r="CR320" s="1416"/>
      <c r="CS320" s="1416"/>
      <c r="CT320" s="1293">
        <v>2</v>
      </c>
      <c r="CU320" s="1294">
        <v>-49</v>
      </c>
    </row>
    <row r="321" spans="1:99" ht="15.6" x14ac:dyDescent="0.3">
      <c r="A321" s="1411">
        <v>106</v>
      </c>
      <c r="B321" s="1297" t="s">
        <v>1094</v>
      </c>
      <c r="C321" s="1422">
        <v>3</v>
      </c>
      <c r="D321" s="1423">
        <v>0</v>
      </c>
      <c r="E321" s="1276">
        <v>0</v>
      </c>
      <c r="F321" s="1276">
        <v>0</v>
      </c>
      <c r="G321" s="1276">
        <v>0</v>
      </c>
      <c r="H321" s="1276">
        <v>0</v>
      </c>
      <c r="I321" s="1276">
        <v>0</v>
      </c>
      <c r="J321" s="1276">
        <v>0</v>
      </c>
      <c r="K321" s="1370">
        <v>0</v>
      </c>
      <c r="L321" s="1370">
        <v>0</v>
      </c>
      <c r="M321" s="1370">
        <v>0</v>
      </c>
      <c r="N321" s="1373">
        <v>0</v>
      </c>
      <c r="O321" s="1372">
        <v>0</v>
      </c>
      <c r="P321" s="1276"/>
      <c r="Q321" s="1276"/>
      <c r="R321" s="1276"/>
      <c r="S321" s="1276"/>
      <c r="T321" s="1276"/>
      <c r="U321" s="1276"/>
      <c r="V321" s="1276"/>
      <c r="W321" s="1276"/>
      <c r="X321" s="1370"/>
      <c r="Y321" s="1370"/>
      <c r="Z321" s="1370"/>
      <c r="AA321" s="1373">
        <v>0</v>
      </c>
      <c r="AB321" s="1423">
        <v>0</v>
      </c>
      <c r="AC321" s="1423">
        <v>0</v>
      </c>
      <c r="AD321" s="1423">
        <v>0</v>
      </c>
      <c r="AE321" s="1423">
        <v>1</v>
      </c>
      <c r="AF321" s="1423">
        <v>5</v>
      </c>
      <c r="AG321" s="1373">
        <v>6</v>
      </c>
      <c r="AH321" s="1423">
        <v>3</v>
      </c>
      <c r="AI321" s="1276">
        <v>0</v>
      </c>
      <c r="AJ321" s="1276">
        <v>0</v>
      </c>
      <c r="AK321" s="1276">
        <v>0</v>
      </c>
      <c r="AL321" s="1276">
        <v>0</v>
      </c>
      <c r="AM321" s="1276">
        <v>0</v>
      </c>
      <c r="AN321" s="1276">
        <v>0</v>
      </c>
      <c r="AO321" s="1370">
        <v>0</v>
      </c>
      <c r="AP321" s="1370">
        <v>0</v>
      </c>
      <c r="AQ321" s="1370">
        <v>0</v>
      </c>
      <c r="AR321" s="1370">
        <v>0</v>
      </c>
      <c r="AS321" s="1373">
        <v>3</v>
      </c>
      <c r="AT321" s="1423">
        <v>0</v>
      </c>
      <c r="AU321" s="1276">
        <v>6</v>
      </c>
      <c r="AV321" s="1373">
        <v>-6</v>
      </c>
      <c r="AW321" s="1423">
        <v>0</v>
      </c>
      <c r="AX321" s="1276"/>
      <c r="AY321" s="1276">
        <v>7845</v>
      </c>
      <c r="AZ321" s="1276"/>
      <c r="BA321" s="1276"/>
      <c r="BB321" s="1370"/>
      <c r="BC321" s="1370"/>
      <c r="BD321" s="1276"/>
      <c r="BE321" s="1423">
        <v>0</v>
      </c>
      <c r="BF321" s="1422">
        <v>0</v>
      </c>
      <c r="BG321" s="1372">
        <v>0</v>
      </c>
      <c r="BH321" s="1423">
        <v>0</v>
      </c>
      <c r="BI321" s="1423">
        <v>0</v>
      </c>
      <c r="BJ321" s="1423">
        <v>0</v>
      </c>
      <c r="BK321" s="1423">
        <v>0</v>
      </c>
      <c r="BL321" s="1423">
        <v>0</v>
      </c>
      <c r="BM321" s="1423">
        <v>0</v>
      </c>
      <c r="BN321" s="1423">
        <v>0</v>
      </c>
      <c r="BO321" s="1276">
        <v>0</v>
      </c>
      <c r="BP321" s="1276"/>
      <c r="BQ321" s="1422">
        <v>0</v>
      </c>
      <c r="BR321" s="1423"/>
      <c r="BS321" s="1276"/>
      <c r="BT321" s="1276"/>
      <c r="BU321" s="1276"/>
      <c r="BV321" s="1276"/>
      <c r="BW321" s="1276"/>
      <c r="BX321" s="1276"/>
      <c r="BY321" s="1276"/>
      <c r="BZ321" s="1422"/>
      <c r="CA321" s="1374">
        <v>0</v>
      </c>
      <c r="CB321" s="1375">
        <v>0</v>
      </c>
      <c r="CC321" s="1276">
        <v>0</v>
      </c>
      <c r="CD321" s="1276">
        <v>0</v>
      </c>
      <c r="CE321" s="1276">
        <v>0</v>
      </c>
      <c r="CF321" s="1276">
        <v>0</v>
      </c>
      <c r="CG321" s="1193"/>
      <c r="CM321" s="1414">
        <v>1</v>
      </c>
      <c r="CN321" s="1233"/>
      <c r="CO321" s="1416">
        <v>2</v>
      </c>
      <c r="CP321" s="1416"/>
      <c r="CQ321" s="1416"/>
      <c r="CR321" s="1416"/>
      <c r="CS321" s="1416"/>
      <c r="CT321" s="1293">
        <v>2</v>
      </c>
      <c r="CU321" s="1294">
        <v>1</v>
      </c>
    </row>
    <row r="322" spans="1:99" ht="15.6" x14ac:dyDescent="0.3">
      <c r="A322" s="1411">
        <v>107</v>
      </c>
      <c r="B322" s="1190" t="s">
        <v>1326</v>
      </c>
      <c r="C322" s="1191">
        <v>12</v>
      </c>
      <c r="D322" s="1192">
        <v>0</v>
      </c>
      <c r="E322" s="1193">
        <v>0</v>
      </c>
      <c r="F322" s="1193">
        <v>0</v>
      </c>
      <c r="G322" s="1193">
        <v>0</v>
      </c>
      <c r="H322" s="1193">
        <v>0</v>
      </c>
      <c r="I322" s="1193">
        <v>0</v>
      </c>
      <c r="J322" s="1193">
        <v>0</v>
      </c>
      <c r="K322" s="1193">
        <v>0</v>
      </c>
      <c r="L322" s="1194">
        <v>7</v>
      </c>
      <c r="M322" s="1194">
        <v>0</v>
      </c>
      <c r="N322" s="1195">
        <v>7</v>
      </c>
      <c r="O322" s="1196">
        <v>250</v>
      </c>
      <c r="P322" s="1192">
        <v>12</v>
      </c>
      <c r="Q322" s="1193"/>
      <c r="R322" s="1193"/>
      <c r="S322" s="1193"/>
      <c r="T322" s="1193"/>
      <c r="U322" s="1193"/>
      <c r="V322" s="1193"/>
      <c r="W322" s="1193"/>
      <c r="X322" s="1194">
        <v>7</v>
      </c>
      <c r="Y322" s="1194"/>
      <c r="Z322" s="1194">
        <v>68</v>
      </c>
      <c r="AA322" s="1195">
        <v>87</v>
      </c>
      <c r="AB322" s="1192">
        <v>0</v>
      </c>
      <c r="AC322" s="1192">
        <v>0</v>
      </c>
      <c r="AD322" s="1192">
        <v>1</v>
      </c>
      <c r="AE322" s="1192">
        <v>54</v>
      </c>
      <c r="AF322" s="1192">
        <v>32</v>
      </c>
      <c r="AG322" s="1195">
        <v>87</v>
      </c>
      <c r="AH322" s="1192">
        <v>0</v>
      </c>
      <c r="AI322" s="1193">
        <v>0</v>
      </c>
      <c r="AJ322" s="1193">
        <v>0</v>
      </c>
      <c r="AK322" s="1193">
        <v>0</v>
      </c>
      <c r="AL322" s="1193">
        <v>0</v>
      </c>
      <c r="AM322" s="1193">
        <v>0</v>
      </c>
      <c r="AN322" s="1193">
        <v>0</v>
      </c>
      <c r="AO322" s="1194">
        <v>0</v>
      </c>
      <c r="AP322" s="1194">
        <v>0</v>
      </c>
      <c r="AQ322" s="1194">
        <v>0</v>
      </c>
      <c r="AR322" s="1194">
        <v>182</v>
      </c>
      <c r="AS322" s="1195">
        <v>182</v>
      </c>
      <c r="AT322" s="1192">
        <v>87</v>
      </c>
      <c r="AU322" s="1193">
        <v>87</v>
      </c>
      <c r="AV322" s="1195">
        <v>0</v>
      </c>
      <c r="AW322" s="1192">
        <v>0</v>
      </c>
      <c r="AX322" s="1193"/>
      <c r="AY322" s="1193"/>
      <c r="AZ322" s="1193"/>
      <c r="BA322" s="1193">
        <v>12998.7</v>
      </c>
      <c r="BB322" s="1194"/>
      <c r="BC322" s="1194"/>
      <c r="BD322" s="1193"/>
      <c r="BE322" s="1192">
        <v>13230.835650000001</v>
      </c>
      <c r="BF322" s="1191">
        <v>0</v>
      </c>
      <c r="BG322" s="1196"/>
      <c r="BH322" s="1192">
        <v>14379.951999999999</v>
      </c>
      <c r="BI322" s="1192">
        <v>0</v>
      </c>
      <c r="BJ322" s="1192">
        <v>0</v>
      </c>
      <c r="BK322" s="1192">
        <v>250</v>
      </c>
      <c r="BL322" s="1192">
        <v>0</v>
      </c>
      <c r="BM322" s="1192">
        <v>0</v>
      </c>
      <c r="BN322" s="1192">
        <v>3594988</v>
      </c>
      <c r="BO322" s="1193">
        <v>0</v>
      </c>
      <c r="BP322" s="1193"/>
      <c r="BQ322" s="1191">
        <v>3594988</v>
      </c>
      <c r="BR322" s="1192">
        <v>279555.22554999997</v>
      </c>
      <c r="BS322" s="1193"/>
      <c r="BT322" s="1193"/>
      <c r="BU322" s="1193"/>
      <c r="BV322" s="1193">
        <v>14379.951999999999</v>
      </c>
      <c r="BW322" s="1193"/>
      <c r="BX322" s="1193"/>
      <c r="BY322" s="1193">
        <v>776517.40799999994</v>
      </c>
      <c r="BZ322" s="1191"/>
      <c r="CA322" s="1412">
        <v>2617151.264</v>
      </c>
      <c r="CB322" s="1413">
        <v>92615.849550000014</v>
      </c>
      <c r="CC322" s="1193">
        <v>3594988</v>
      </c>
      <c r="CD322" s="1193">
        <v>1070452.58555</v>
      </c>
      <c r="CE322" s="1193">
        <v>1070452.58555</v>
      </c>
      <c r="CF322" s="1193">
        <v>0</v>
      </c>
      <c r="CG322" s="1193"/>
      <c r="CM322" s="1414">
        <v>42</v>
      </c>
      <c r="CN322" s="1233"/>
      <c r="CO322" s="1416"/>
      <c r="CP322" s="1416"/>
      <c r="CQ322" s="1416"/>
      <c r="CR322" s="1416"/>
      <c r="CS322" s="1416"/>
      <c r="CT322" s="1293">
        <v>0</v>
      </c>
      <c r="CU322" s="1294">
        <v>-42</v>
      </c>
    </row>
    <row r="323" spans="1:99" ht="15.6" x14ac:dyDescent="0.3">
      <c r="A323" s="1411">
        <v>108</v>
      </c>
      <c r="B323" s="1190" t="s">
        <v>1804</v>
      </c>
      <c r="C323" s="1191">
        <v>0</v>
      </c>
      <c r="D323" s="1192">
        <v>0</v>
      </c>
      <c r="E323" s="1193">
        <v>0</v>
      </c>
      <c r="F323" s="1193">
        <v>0</v>
      </c>
      <c r="G323" s="1193">
        <v>0</v>
      </c>
      <c r="H323" s="1193">
        <v>0</v>
      </c>
      <c r="I323" s="1193">
        <v>0</v>
      </c>
      <c r="J323" s="1193">
        <v>0</v>
      </c>
      <c r="K323" s="1194">
        <v>67</v>
      </c>
      <c r="L323" s="1194">
        <v>0</v>
      </c>
      <c r="M323" s="1194">
        <v>0</v>
      </c>
      <c r="N323" s="1195">
        <v>67</v>
      </c>
      <c r="O323" s="1196">
        <v>0</v>
      </c>
      <c r="P323" s="1192"/>
      <c r="Q323" s="1193"/>
      <c r="R323" s="1193"/>
      <c r="S323" s="1193"/>
      <c r="T323" s="1193"/>
      <c r="U323" s="1193"/>
      <c r="V323" s="1193"/>
      <c r="W323" s="1193">
        <v>67</v>
      </c>
      <c r="X323" s="1194"/>
      <c r="Y323" s="1194"/>
      <c r="Z323" s="1194"/>
      <c r="AA323" s="1195">
        <v>67</v>
      </c>
      <c r="AB323" s="1192">
        <v>0</v>
      </c>
      <c r="AC323" s="1192">
        <v>0</v>
      </c>
      <c r="AD323" s="1192">
        <v>3</v>
      </c>
      <c r="AE323" s="1192">
        <v>42</v>
      </c>
      <c r="AF323" s="1192">
        <v>22</v>
      </c>
      <c r="AG323" s="1195">
        <v>67</v>
      </c>
      <c r="AH323" s="1192">
        <v>0</v>
      </c>
      <c r="AI323" s="1193">
        <v>0</v>
      </c>
      <c r="AJ323" s="1193">
        <v>0</v>
      </c>
      <c r="AK323" s="1193">
        <v>0</v>
      </c>
      <c r="AL323" s="1193">
        <v>0</v>
      </c>
      <c r="AM323" s="1193">
        <v>0</v>
      </c>
      <c r="AN323" s="1193">
        <v>0</v>
      </c>
      <c r="AO323" s="1194">
        <v>0</v>
      </c>
      <c r="AP323" s="1194">
        <v>0</v>
      </c>
      <c r="AQ323" s="1194">
        <v>0</v>
      </c>
      <c r="AR323" s="1194">
        <v>0</v>
      </c>
      <c r="AS323" s="1195">
        <v>0</v>
      </c>
      <c r="AT323" s="1192">
        <v>67</v>
      </c>
      <c r="AU323" s="1193">
        <v>67</v>
      </c>
      <c r="AV323" s="1195">
        <v>0</v>
      </c>
      <c r="AW323" s="1192">
        <v>518</v>
      </c>
      <c r="AX323" s="1193"/>
      <c r="AY323" s="1193"/>
      <c r="AZ323" s="1193"/>
      <c r="BA323" s="1193"/>
      <c r="BB323" s="1194"/>
      <c r="BC323" s="1194">
        <v>658.35</v>
      </c>
      <c r="BD323" s="1193"/>
      <c r="BE323" s="1192">
        <v>0</v>
      </c>
      <c r="BF323" s="1191">
        <v>0</v>
      </c>
      <c r="BG323" s="1196">
        <v>0</v>
      </c>
      <c r="BH323" s="1192">
        <v>0</v>
      </c>
      <c r="BI323" s="1192">
        <v>0</v>
      </c>
      <c r="BJ323" s="1192">
        <v>0</v>
      </c>
      <c r="BK323" s="1192">
        <v>0</v>
      </c>
      <c r="BL323" s="1192">
        <v>0</v>
      </c>
      <c r="BM323" s="1192">
        <v>0</v>
      </c>
      <c r="BN323" s="1192">
        <v>0</v>
      </c>
      <c r="BO323" s="1193">
        <v>0</v>
      </c>
      <c r="BP323" s="1193"/>
      <c r="BQ323" s="1191">
        <v>0</v>
      </c>
      <c r="BR323" s="1192">
        <v>14483.7</v>
      </c>
      <c r="BS323" s="1193"/>
      <c r="BT323" s="1193"/>
      <c r="BU323" s="1193"/>
      <c r="BV323" s="1193">
        <v>1975.0500000000002</v>
      </c>
      <c r="BW323" s="1193">
        <v>27650.7</v>
      </c>
      <c r="BX323" s="1193"/>
      <c r="BY323" s="1193"/>
      <c r="BZ323" s="1191"/>
      <c r="CA323" s="1412">
        <v>0</v>
      </c>
      <c r="CB323" s="1413">
        <v>44109.450000000004</v>
      </c>
      <c r="CC323" s="1193">
        <v>0</v>
      </c>
      <c r="CD323" s="1193">
        <v>44109.450000000004</v>
      </c>
      <c r="CE323" s="1193">
        <v>44109.45</v>
      </c>
      <c r="CF323" s="1193">
        <v>0</v>
      </c>
      <c r="CG323" s="1193"/>
      <c r="CM323" s="1414">
        <v>42</v>
      </c>
      <c r="CN323" s="1233"/>
      <c r="CO323" s="1416">
        <v>0</v>
      </c>
      <c r="CP323" s="1416">
        <v>0</v>
      </c>
      <c r="CQ323" s="1416"/>
      <c r="CR323" s="1416">
        <v>0</v>
      </c>
      <c r="CS323" s="1416"/>
      <c r="CT323" s="1293">
        <v>0</v>
      </c>
      <c r="CU323" s="1294">
        <v>-42</v>
      </c>
    </row>
    <row r="324" spans="1:99" ht="15.6" x14ac:dyDescent="0.3">
      <c r="A324" s="1411">
        <v>109</v>
      </c>
      <c r="B324" s="1190" t="s">
        <v>1096</v>
      </c>
      <c r="C324" s="1191">
        <v>3</v>
      </c>
      <c r="D324" s="1192">
        <v>0</v>
      </c>
      <c r="E324" s="1193">
        <v>0</v>
      </c>
      <c r="F324" s="1193">
        <v>0</v>
      </c>
      <c r="G324" s="1193">
        <v>0</v>
      </c>
      <c r="H324" s="1193">
        <v>0</v>
      </c>
      <c r="I324" s="1193">
        <v>0</v>
      </c>
      <c r="J324" s="1193">
        <v>0</v>
      </c>
      <c r="K324" s="1194">
        <v>0</v>
      </c>
      <c r="L324" s="1194">
        <v>0</v>
      </c>
      <c r="M324" s="1194">
        <v>0</v>
      </c>
      <c r="N324" s="1195">
        <v>0</v>
      </c>
      <c r="O324" s="1196">
        <v>0</v>
      </c>
      <c r="P324" s="1193">
        <v>3</v>
      </c>
      <c r="Q324" s="1193"/>
      <c r="R324" s="1193"/>
      <c r="S324" s="1193"/>
      <c r="T324" s="1193"/>
      <c r="U324" s="1193"/>
      <c r="V324" s="1193"/>
      <c r="W324" s="1193"/>
      <c r="X324" s="1194"/>
      <c r="Y324" s="1194"/>
      <c r="Z324" s="1194"/>
      <c r="AA324" s="1195">
        <v>3</v>
      </c>
      <c r="AB324" s="1192">
        <v>0</v>
      </c>
      <c r="AC324" s="1192">
        <v>0</v>
      </c>
      <c r="AD324" s="1192">
        <v>0</v>
      </c>
      <c r="AE324" s="1192">
        <v>3</v>
      </c>
      <c r="AF324" s="1192">
        <v>0</v>
      </c>
      <c r="AG324" s="1195">
        <v>3</v>
      </c>
      <c r="AH324" s="1192">
        <v>0</v>
      </c>
      <c r="AI324" s="1193">
        <v>0</v>
      </c>
      <c r="AJ324" s="1193">
        <v>0</v>
      </c>
      <c r="AK324" s="1193">
        <v>0</v>
      </c>
      <c r="AL324" s="1193">
        <v>0</v>
      </c>
      <c r="AM324" s="1193">
        <v>0</v>
      </c>
      <c r="AN324" s="1193">
        <v>0</v>
      </c>
      <c r="AO324" s="1194">
        <v>0</v>
      </c>
      <c r="AP324" s="1194">
        <v>0</v>
      </c>
      <c r="AQ324" s="1194">
        <v>0</v>
      </c>
      <c r="AR324" s="1194">
        <v>0</v>
      </c>
      <c r="AS324" s="1195">
        <v>0</v>
      </c>
      <c r="AT324" s="1192">
        <v>3</v>
      </c>
      <c r="AU324" s="1193">
        <v>3</v>
      </c>
      <c r="AV324" s="1195">
        <v>0</v>
      </c>
      <c r="AW324" s="1192">
        <v>88195</v>
      </c>
      <c r="AX324" s="1193"/>
      <c r="AY324" s="1193"/>
      <c r="AZ324" s="1193">
        <v>173812</v>
      </c>
      <c r="BA324" s="1193"/>
      <c r="BB324" s="1194"/>
      <c r="BC324" s="1194"/>
      <c r="BD324" s="1193"/>
      <c r="BE324" s="1192">
        <v>0</v>
      </c>
      <c r="BF324" s="1191">
        <v>0</v>
      </c>
      <c r="BG324" s="1196">
        <v>0</v>
      </c>
      <c r="BH324" s="1192">
        <v>0</v>
      </c>
      <c r="BI324" s="1192">
        <v>0</v>
      </c>
      <c r="BJ324" s="1192">
        <v>0</v>
      </c>
      <c r="BK324" s="1192">
        <v>0</v>
      </c>
      <c r="BL324" s="1192">
        <v>0</v>
      </c>
      <c r="BM324" s="1192">
        <v>0</v>
      </c>
      <c r="BN324" s="1192">
        <v>0</v>
      </c>
      <c r="BO324" s="1193">
        <v>0</v>
      </c>
      <c r="BP324" s="1193"/>
      <c r="BQ324" s="1191">
        <v>0</v>
      </c>
      <c r="BR324" s="1192"/>
      <c r="BS324" s="1193"/>
      <c r="BT324" s="1193"/>
      <c r="BU324" s="1193"/>
      <c r="BV324" s="1193"/>
      <c r="BW324" s="1193"/>
      <c r="BX324" s="1193"/>
      <c r="BY324" s="1193"/>
      <c r="BZ324" s="1191"/>
      <c r="CA324" s="1412">
        <v>0</v>
      </c>
      <c r="CB324" s="1413">
        <v>0</v>
      </c>
      <c r="CC324" s="1193">
        <v>0</v>
      </c>
      <c r="CD324" s="1193">
        <v>0</v>
      </c>
      <c r="CE324" s="1193">
        <v>0</v>
      </c>
      <c r="CF324" s="1193">
        <v>0</v>
      </c>
      <c r="CG324" s="1193"/>
      <c r="CM324" s="1414">
        <v>0</v>
      </c>
      <c r="CN324" s="1233"/>
      <c r="CO324" s="1416"/>
      <c r="CP324" s="1416">
        <v>1</v>
      </c>
      <c r="CQ324" s="1416"/>
      <c r="CR324" s="1416">
        <v>2</v>
      </c>
      <c r="CS324" s="1416"/>
      <c r="CT324" s="1293">
        <v>3</v>
      </c>
      <c r="CU324" s="1294">
        <v>3</v>
      </c>
    </row>
    <row r="325" spans="1:99" ht="15.6" x14ac:dyDescent="0.3">
      <c r="A325" s="1411">
        <v>110</v>
      </c>
      <c r="B325" s="1190" t="s">
        <v>1097</v>
      </c>
      <c r="C325" s="1191">
        <v>1</v>
      </c>
      <c r="D325" s="1192">
        <v>0</v>
      </c>
      <c r="E325" s="1193">
        <v>0</v>
      </c>
      <c r="F325" s="1193">
        <v>0</v>
      </c>
      <c r="G325" s="1193">
        <v>0</v>
      </c>
      <c r="H325" s="1193">
        <v>0</v>
      </c>
      <c r="I325" s="1193">
        <v>0</v>
      </c>
      <c r="J325" s="1193">
        <v>0</v>
      </c>
      <c r="K325" s="1193">
        <v>0</v>
      </c>
      <c r="L325" s="1194">
        <v>0</v>
      </c>
      <c r="M325" s="1194">
        <v>0</v>
      </c>
      <c r="N325" s="1195">
        <v>0</v>
      </c>
      <c r="O325" s="1196">
        <v>0</v>
      </c>
      <c r="P325" s="1193"/>
      <c r="Q325" s="1193"/>
      <c r="R325" s="1193"/>
      <c r="S325" s="1193"/>
      <c r="T325" s="1193"/>
      <c r="U325" s="1193"/>
      <c r="V325" s="1193"/>
      <c r="W325" s="1193"/>
      <c r="X325" s="1194"/>
      <c r="Y325" s="1194"/>
      <c r="Z325" s="1194"/>
      <c r="AA325" s="1195">
        <v>0</v>
      </c>
      <c r="AB325" s="1192">
        <v>0</v>
      </c>
      <c r="AC325" s="1192">
        <v>0</v>
      </c>
      <c r="AD325" s="1192">
        <v>0</v>
      </c>
      <c r="AE325" s="1192">
        <v>0</v>
      </c>
      <c r="AF325" s="1192">
        <v>0</v>
      </c>
      <c r="AG325" s="1195">
        <v>0</v>
      </c>
      <c r="AH325" s="1192">
        <v>1</v>
      </c>
      <c r="AI325" s="1193">
        <v>0</v>
      </c>
      <c r="AJ325" s="1193">
        <v>0</v>
      </c>
      <c r="AK325" s="1193">
        <v>0</v>
      </c>
      <c r="AL325" s="1193">
        <v>0</v>
      </c>
      <c r="AM325" s="1193">
        <v>0</v>
      </c>
      <c r="AN325" s="1193">
        <v>0</v>
      </c>
      <c r="AO325" s="1194">
        <v>0</v>
      </c>
      <c r="AP325" s="1194">
        <v>0</v>
      </c>
      <c r="AQ325" s="1194">
        <v>0</v>
      </c>
      <c r="AR325" s="1194">
        <v>0</v>
      </c>
      <c r="AS325" s="1195">
        <v>1</v>
      </c>
      <c r="AT325" s="1192">
        <v>0</v>
      </c>
      <c r="AU325" s="1193">
        <v>0</v>
      </c>
      <c r="AV325" s="1195">
        <v>0</v>
      </c>
      <c r="AW325" s="1192">
        <v>63000</v>
      </c>
      <c r="AX325" s="1193"/>
      <c r="AY325" s="1193"/>
      <c r="AZ325" s="1193"/>
      <c r="BA325" s="1193"/>
      <c r="BB325" s="1194"/>
      <c r="BC325" s="1194"/>
      <c r="BD325" s="1193"/>
      <c r="BE325" s="1192">
        <v>0</v>
      </c>
      <c r="BF325" s="1191">
        <v>0</v>
      </c>
      <c r="BG325" s="1196">
        <v>0</v>
      </c>
      <c r="BH325" s="1192">
        <v>0</v>
      </c>
      <c r="BI325" s="1192">
        <v>0</v>
      </c>
      <c r="BJ325" s="1192">
        <v>0</v>
      </c>
      <c r="BK325" s="1192">
        <v>0</v>
      </c>
      <c r="BL325" s="1192">
        <v>0</v>
      </c>
      <c r="BM325" s="1192">
        <v>0</v>
      </c>
      <c r="BN325" s="1192">
        <v>0</v>
      </c>
      <c r="BO325" s="1193">
        <v>0</v>
      </c>
      <c r="BP325" s="1193"/>
      <c r="BQ325" s="1191">
        <v>0</v>
      </c>
      <c r="BR325" s="1192"/>
      <c r="BS325" s="1193"/>
      <c r="BT325" s="1193"/>
      <c r="BU325" s="1193"/>
      <c r="BV325" s="1193"/>
      <c r="BW325" s="1193"/>
      <c r="BX325" s="1193"/>
      <c r="BY325" s="1193"/>
      <c r="BZ325" s="1191"/>
      <c r="CA325" s="1412">
        <v>0</v>
      </c>
      <c r="CB325" s="1413">
        <v>0</v>
      </c>
      <c r="CC325" s="1193">
        <v>0</v>
      </c>
      <c r="CD325" s="1193">
        <v>0</v>
      </c>
      <c r="CE325" s="1193">
        <v>0</v>
      </c>
      <c r="CF325" s="1193">
        <v>0</v>
      </c>
      <c r="CG325" s="1193"/>
      <c r="CM325" s="1414">
        <v>0</v>
      </c>
      <c r="CN325" s="1233"/>
      <c r="CO325" s="1416"/>
      <c r="CP325" s="1416"/>
      <c r="CQ325" s="1416"/>
      <c r="CR325" s="1416"/>
      <c r="CS325" s="1416"/>
      <c r="CT325" s="1293">
        <v>0</v>
      </c>
      <c r="CU325" s="1294">
        <v>0</v>
      </c>
    </row>
    <row r="326" spans="1:99" ht="15.6" x14ac:dyDescent="0.3">
      <c r="A326" s="1411">
        <v>111</v>
      </c>
      <c r="B326" s="1190" t="s">
        <v>1098</v>
      </c>
      <c r="C326" s="1191">
        <v>1</v>
      </c>
      <c r="D326" s="1192">
        <v>0</v>
      </c>
      <c r="E326" s="1193">
        <v>0</v>
      </c>
      <c r="F326" s="1193">
        <v>0</v>
      </c>
      <c r="G326" s="1193">
        <v>0</v>
      </c>
      <c r="H326" s="1193">
        <v>0</v>
      </c>
      <c r="I326" s="1193">
        <v>0</v>
      </c>
      <c r="J326" s="1193">
        <v>0</v>
      </c>
      <c r="K326" s="1194">
        <v>0</v>
      </c>
      <c r="L326" s="1194">
        <v>0</v>
      </c>
      <c r="M326" s="1194">
        <v>0</v>
      </c>
      <c r="N326" s="1195">
        <v>0</v>
      </c>
      <c r="O326" s="1196">
        <v>4</v>
      </c>
      <c r="P326" s="1193">
        <v>1</v>
      </c>
      <c r="Q326" s="1193"/>
      <c r="R326" s="1193"/>
      <c r="S326" s="1193"/>
      <c r="T326" s="1193"/>
      <c r="U326" s="1193"/>
      <c r="V326" s="1193"/>
      <c r="W326" s="1193"/>
      <c r="X326" s="1194"/>
      <c r="Y326" s="1194"/>
      <c r="Z326" s="1194">
        <v>4</v>
      </c>
      <c r="AA326" s="1195">
        <v>5</v>
      </c>
      <c r="AB326" s="1192">
        <v>0</v>
      </c>
      <c r="AC326" s="1192">
        <v>0</v>
      </c>
      <c r="AD326" s="1192">
        <v>0</v>
      </c>
      <c r="AE326" s="1192">
        <v>5</v>
      </c>
      <c r="AF326" s="1192">
        <v>0</v>
      </c>
      <c r="AG326" s="1195">
        <v>5</v>
      </c>
      <c r="AH326" s="1192">
        <v>0</v>
      </c>
      <c r="AI326" s="1193">
        <v>0</v>
      </c>
      <c r="AJ326" s="1193">
        <v>0</v>
      </c>
      <c r="AK326" s="1193">
        <v>0</v>
      </c>
      <c r="AL326" s="1193">
        <v>0</v>
      </c>
      <c r="AM326" s="1193">
        <v>0</v>
      </c>
      <c r="AN326" s="1193">
        <v>0</v>
      </c>
      <c r="AO326" s="1194">
        <v>0</v>
      </c>
      <c r="AP326" s="1194">
        <v>0</v>
      </c>
      <c r="AQ326" s="1194">
        <v>0</v>
      </c>
      <c r="AR326" s="1194">
        <v>0</v>
      </c>
      <c r="AS326" s="1195">
        <v>0</v>
      </c>
      <c r="AT326" s="1192">
        <v>5</v>
      </c>
      <c r="AU326" s="1193">
        <v>5</v>
      </c>
      <c r="AV326" s="1195">
        <v>0</v>
      </c>
      <c r="AW326" s="1192">
        <v>215334</v>
      </c>
      <c r="AX326" s="1193"/>
      <c r="AY326" s="1193"/>
      <c r="AZ326" s="1193"/>
      <c r="BA326" s="1193"/>
      <c r="BB326" s="1194"/>
      <c r="BC326" s="1194">
        <v>214931</v>
      </c>
      <c r="BD326" s="1193"/>
      <c r="BE326" s="1192">
        <v>0</v>
      </c>
      <c r="BF326" s="1191">
        <v>0</v>
      </c>
      <c r="BG326" s="1196">
        <v>216962</v>
      </c>
      <c r="BH326" s="1192">
        <v>318700</v>
      </c>
      <c r="BI326" s="1192">
        <v>0</v>
      </c>
      <c r="BJ326" s="1192">
        <v>0</v>
      </c>
      <c r="BK326" s="1192">
        <v>4</v>
      </c>
      <c r="BL326" s="1192">
        <v>0</v>
      </c>
      <c r="BM326" s="1192">
        <v>0</v>
      </c>
      <c r="BN326" s="1192">
        <v>1274800</v>
      </c>
      <c r="BO326" s="1193">
        <v>0</v>
      </c>
      <c r="BP326" s="1193"/>
      <c r="BQ326" s="1191">
        <v>1274800</v>
      </c>
      <c r="BR326" s="1192"/>
      <c r="BS326" s="1193"/>
      <c r="BT326" s="1193"/>
      <c r="BU326" s="1193"/>
      <c r="BV326" s="1193"/>
      <c r="BW326" s="1197">
        <v>1274800</v>
      </c>
      <c r="BX326" s="1193"/>
      <c r="BY326" s="1193"/>
      <c r="BZ326" s="1191"/>
      <c r="CA326" s="1412">
        <v>0</v>
      </c>
      <c r="CB326" s="1413">
        <v>0</v>
      </c>
      <c r="CC326" s="1193">
        <v>1274800</v>
      </c>
      <c r="CD326" s="1193">
        <v>1274800</v>
      </c>
      <c r="CE326" s="1193">
        <v>1274800</v>
      </c>
      <c r="CF326" s="1193">
        <v>0</v>
      </c>
      <c r="CG326" s="1193"/>
      <c r="CM326" s="1414">
        <v>4</v>
      </c>
      <c r="CN326" s="1233"/>
      <c r="CO326" s="1416"/>
      <c r="CP326" s="1416">
        <v>1</v>
      </c>
      <c r="CQ326" s="1416"/>
      <c r="CR326" s="1416"/>
      <c r="CS326" s="1416"/>
      <c r="CT326" s="1293">
        <v>1</v>
      </c>
      <c r="CU326" s="1294">
        <v>-3</v>
      </c>
    </row>
    <row r="327" spans="1:99" ht="15.6" x14ac:dyDescent="0.3">
      <c r="A327" s="1411">
        <v>112</v>
      </c>
      <c r="B327" s="1190" t="s">
        <v>1859</v>
      </c>
      <c r="C327" s="1191">
        <v>2</v>
      </c>
      <c r="D327" s="1192">
        <v>0</v>
      </c>
      <c r="E327" s="1193">
        <v>0</v>
      </c>
      <c r="F327" s="1193">
        <v>0</v>
      </c>
      <c r="G327" s="1193">
        <v>0</v>
      </c>
      <c r="H327" s="1193">
        <v>0</v>
      </c>
      <c r="I327" s="1193">
        <v>0</v>
      </c>
      <c r="J327" s="1193">
        <v>0</v>
      </c>
      <c r="K327" s="1194">
        <v>0</v>
      </c>
      <c r="L327" s="1194">
        <v>0</v>
      </c>
      <c r="M327" s="1194">
        <v>0</v>
      </c>
      <c r="N327" s="1195">
        <v>0</v>
      </c>
      <c r="O327" s="1196">
        <v>0</v>
      </c>
      <c r="P327" s="1424">
        <v>2</v>
      </c>
      <c r="Q327" s="1193"/>
      <c r="R327" s="1193"/>
      <c r="S327" s="1193"/>
      <c r="T327" s="1193"/>
      <c r="U327" s="1193"/>
      <c r="V327" s="1193"/>
      <c r="W327" s="1193"/>
      <c r="X327" s="1194"/>
      <c r="Y327" s="1194"/>
      <c r="Z327" s="1194"/>
      <c r="AA327" s="1195">
        <v>2</v>
      </c>
      <c r="AB327" s="1192">
        <v>0</v>
      </c>
      <c r="AC327" s="1192">
        <v>0</v>
      </c>
      <c r="AD327" s="1192">
        <v>0</v>
      </c>
      <c r="AE327" s="1192">
        <v>0</v>
      </c>
      <c r="AF327" s="1192">
        <v>2</v>
      </c>
      <c r="AG327" s="1195">
        <v>2</v>
      </c>
      <c r="AH327" s="1192">
        <v>0</v>
      </c>
      <c r="AI327" s="1193">
        <v>0</v>
      </c>
      <c r="AJ327" s="1193">
        <v>0</v>
      </c>
      <c r="AK327" s="1193">
        <v>0</v>
      </c>
      <c r="AL327" s="1193">
        <v>0</v>
      </c>
      <c r="AM327" s="1193">
        <v>0</v>
      </c>
      <c r="AN327" s="1193">
        <v>0</v>
      </c>
      <c r="AO327" s="1194">
        <v>0</v>
      </c>
      <c r="AP327" s="1194">
        <v>0</v>
      </c>
      <c r="AQ327" s="1194">
        <v>0</v>
      </c>
      <c r="AR327" s="1194">
        <v>0</v>
      </c>
      <c r="AS327" s="1195">
        <v>0</v>
      </c>
      <c r="AT327" s="1192">
        <v>2</v>
      </c>
      <c r="AU327" s="1193">
        <v>2</v>
      </c>
      <c r="AV327" s="1195">
        <v>0</v>
      </c>
      <c r="AW327" s="1192"/>
      <c r="AX327" s="1193"/>
      <c r="AY327" s="1193"/>
      <c r="AZ327" s="1193"/>
      <c r="BA327" s="1193"/>
      <c r="BB327" s="1194"/>
      <c r="BC327" s="1194">
        <v>242555</v>
      </c>
      <c r="BD327" s="1193"/>
      <c r="BE327" s="1192">
        <v>0</v>
      </c>
      <c r="BF327" s="1191">
        <v>0</v>
      </c>
      <c r="BG327" s="1196">
        <v>0</v>
      </c>
      <c r="BH327" s="1192">
        <v>0</v>
      </c>
      <c r="BI327" s="1192">
        <v>0</v>
      </c>
      <c r="BJ327" s="1192">
        <v>0</v>
      </c>
      <c r="BK327" s="1192">
        <v>0</v>
      </c>
      <c r="BL327" s="1192">
        <v>0</v>
      </c>
      <c r="BM327" s="1192">
        <v>0</v>
      </c>
      <c r="BN327" s="1192">
        <v>0</v>
      </c>
      <c r="BO327" s="1193">
        <v>0</v>
      </c>
      <c r="BP327" s="1193"/>
      <c r="BQ327" s="1191">
        <v>0</v>
      </c>
      <c r="BR327" s="1192"/>
      <c r="BS327" s="1193"/>
      <c r="BT327" s="1193"/>
      <c r="BU327" s="1193"/>
      <c r="BV327" s="1193"/>
      <c r="BW327" s="1197"/>
      <c r="BX327" s="1193"/>
      <c r="BY327" s="1193"/>
      <c r="BZ327" s="1191"/>
      <c r="CA327" s="1412">
        <v>0</v>
      </c>
      <c r="CB327" s="1413">
        <v>0</v>
      </c>
      <c r="CC327" s="1193">
        <v>0</v>
      </c>
      <c r="CD327" s="1193">
        <v>0</v>
      </c>
      <c r="CE327" s="1193">
        <v>0</v>
      </c>
      <c r="CF327" s="1193">
        <v>0</v>
      </c>
      <c r="CG327" s="1193"/>
      <c r="CM327" s="1414" t="e">
        <v>#REF!</v>
      </c>
      <c r="CN327" s="1233"/>
      <c r="CO327" s="1416">
        <v>1</v>
      </c>
      <c r="CP327" s="1416"/>
      <c r="CQ327" s="1416"/>
      <c r="CR327" s="1416"/>
      <c r="CS327" s="1416"/>
      <c r="CT327" s="1293">
        <v>1</v>
      </c>
      <c r="CU327" s="1294" t="e">
        <v>#REF!</v>
      </c>
    </row>
    <row r="328" spans="1:99" ht="15.6" x14ac:dyDescent="0.3">
      <c r="A328" s="1411">
        <v>113</v>
      </c>
      <c r="B328" s="1190" t="s">
        <v>1099</v>
      </c>
      <c r="C328" s="1191">
        <v>0</v>
      </c>
      <c r="D328" s="1192">
        <v>0</v>
      </c>
      <c r="E328" s="1193">
        <v>0</v>
      </c>
      <c r="F328" s="1193">
        <v>0</v>
      </c>
      <c r="G328" s="1193">
        <v>0</v>
      </c>
      <c r="H328" s="1193">
        <v>0</v>
      </c>
      <c r="I328" s="1193">
        <v>0</v>
      </c>
      <c r="J328" s="1193">
        <v>0</v>
      </c>
      <c r="K328" s="1194">
        <v>0</v>
      </c>
      <c r="L328" s="1194">
        <v>0</v>
      </c>
      <c r="M328" s="1194">
        <v>0</v>
      </c>
      <c r="N328" s="1195">
        <v>0</v>
      </c>
      <c r="O328" s="1196">
        <v>0</v>
      </c>
      <c r="P328" s="1193"/>
      <c r="Q328" s="1193"/>
      <c r="R328" s="1193"/>
      <c r="S328" s="1193"/>
      <c r="T328" s="1193"/>
      <c r="U328" s="1193"/>
      <c r="V328" s="1193"/>
      <c r="W328" s="1193"/>
      <c r="X328" s="1194"/>
      <c r="Y328" s="1194"/>
      <c r="Z328" s="1194"/>
      <c r="AA328" s="1195">
        <v>0</v>
      </c>
      <c r="AB328" s="1192">
        <v>0</v>
      </c>
      <c r="AC328" s="1192">
        <v>0</v>
      </c>
      <c r="AD328" s="1192">
        <v>0</v>
      </c>
      <c r="AE328" s="1192">
        <v>0</v>
      </c>
      <c r="AF328" s="1192">
        <v>0</v>
      </c>
      <c r="AG328" s="1195">
        <v>0</v>
      </c>
      <c r="AH328" s="1192">
        <v>0</v>
      </c>
      <c r="AI328" s="1193">
        <v>0</v>
      </c>
      <c r="AJ328" s="1193">
        <v>0</v>
      </c>
      <c r="AK328" s="1193">
        <v>0</v>
      </c>
      <c r="AL328" s="1193">
        <v>0</v>
      </c>
      <c r="AM328" s="1193">
        <v>0</v>
      </c>
      <c r="AN328" s="1193">
        <v>0</v>
      </c>
      <c r="AO328" s="1194">
        <v>0</v>
      </c>
      <c r="AP328" s="1194">
        <v>0</v>
      </c>
      <c r="AQ328" s="1194">
        <v>0</v>
      </c>
      <c r="AR328" s="1194">
        <v>0</v>
      </c>
      <c r="AS328" s="1195">
        <v>0</v>
      </c>
      <c r="AT328" s="1192">
        <v>0</v>
      </c>
      <c r="AU328" s="1193">
        <v>0</v>
      </c>
      <c r="AV328" s="1195">
        <v>0</v>
      </c>
      <c r="AW328" s="1192">
        <v>63000</v>
      </c>
      <c r="AX328" s="1193"/>
      <c r="AY328" s="1193"/>
      <c r="AZ328" s="1193"/>
      <c r="BA328" s="1193"/>
      <c r="BB328" s="1194"/>
      <c r="BC328" s="1194"/>
      <c r="BD328" s="1193"/>
      <c r="BE328" s="1192">
        <v>0</v>
      </c>
      <c r="BF328" s="1191">
        <v>0</v>
      </c>
      <c r="BG328" s="1196">
        <v>0</v>
      </c>
      <c r="BH328" s="1192">
        <v>0</v>
      </c>
      <c r="BI328" s="1192">
        <v>0</v>
      </c>
      <c r="BJ328" s="1192">
        <v>0</v>
      </c>
      <c r="BK328" s="1192">
        <v>0</v>
      </c>
      <c r="BL328" s="1192">
        <v>0</v>
      </c>
      <c r="BM328" s="1192">
        <v>0</v>
      </c>
      <c r="BN328" s="1192">
        <v>0</v>
      </c>
      <c r="BO328" s="1193">
        <v>0</v>
      </c>
      <c r="BP328" s="1193"/>
      <c r="BQ328" s="1191">
        <v>0</v>
      </c>
      <c r="BR328" s="1192"/>
      <c r="BS328" s="1193"/>
      <c r="BT328" s="1193"/>
      <c r="BU328" s="1193"/>
      <c r="BV328" s="1193"/>
      <c r="BW328" s="1193"/>
      <c r="BX328" s="1193"/>
      <c r="BY328" s="1193"/>
      <c r="BZ328" s="1191"/>
      <c r="CA328" s="1412">
        <v>0</v>
      </c>
      <c r="CB328" s="1413">
        <v>0</v>
      </c>
      <c r="CC328" s="1193">
        <v>0</v>
      </c>
      <c r="CD328" s="1193">
        <v>0</v>
      </c>
      <c r="CE328" s="1193">
        <v>0</v>
      </c>
      <c r="CF328" s="1193">
        <v>0</v>
      </c>
      <c r="CG328" s="1193"/>
      <c r="CM328" s="1414">
        <v>0</v>
      </c>
      <c r="CN328" s="1233"/>
      <c r="CO328" s="1416"/>
      <c r="CP328" s="1416"/>
      <c r="CQ328" s="1416"/>
      <c r="CR328" s="1416"/>
      <c r="CS328" s="1416"/>
      <c r="CT328" s="1293">
        <v>0</v>
      </c>
      <c r="CU328" s="1294">
        <v>0</v>
      </c>
    </row>
    <row r="329" spans="1:99" ht="15.6" x14ac:dyDescent="0.3">
      <c r="A329" s="1411">
        <v>114</v>
      </c>
      <c r="B329" s="1190" t="s">
        <v>377</v>
      </c>
      <c r="C329" s="1191">
        <v>2</v>
      </c>
      <c r="D329" s="1192">
        <v>0</v>
      </c>
      <c r="E329" s="1193">
        <v>0</v>
      </c>
      <c r="F329" s="1193">
        <v>0</v>
      </c>
      <c r="G329" s="1193">
        <v>0</v>
      </c>
      <c r="H329" s="1193">
        <v>0</v>
      </c>
      <c r="I329" s="1193">
        <v>0</v>
      </c>
      <c r="J329" s="1193">
        <v>0</v>
      </c>
      <c r="K329" s="1194">
        <v>0</v>
      </c>
      <c r="L329" s="1194">
        <v>0</v>
      </c>
      <c r="M329" s="1194">
        <v>0</v>
      </c>
      <c r="N329" s="1195">
        <v>0</v>
      </c>
      <c r="O329" s="1196">
        <v>6</v>
      </c>
      <c r="P329" s="1193">
        <v>2</v>
      </c>
      <c r="Q329" s="1193"/>
      <c r="R329" s="1193"/>
      <c r="S329" s="1193"/>
      <c r="T329" s="1193"/>
      <c r="U329" s="1193"/>
      <c r="V329" s="1193"/>
      <c r="W329" s="1193"/>
      <c r="X329" s="1194"/>
      <c r="Y329" s="1194"/>
      <c r="Z329" s="1194">
        <v>3</v>
      </c>
      <c r="AA329" s="1195">
        <v>5</v>
      </c>
      <c r="AB329" s="1192">
        <v>0</v>
      </c>
      <c r="AC329" s="1192">
        <v>0</v>
      </c>
      <c r="AD329" s="1192">
        <v>0</v>
      </c>
      <c r="AE329" s="1192">
        <v>4</v>
      </c>
      <c r="AF329" s="1192">
        <v>1</v>
      </c>
      <c r="AG329" s="1195">
        <v>5</v>
      </c>
      <c r="AH329" s="1192">
        <v>0</v>
      </c>
      <c r="AI329" s="1193">
        <v>0</v>
      </c>
      <c r="AJ329" s="1193">
        <v>0</v>
      </c>
      <c r="AK329" s="1193">
        <v>0</v>
      </c>
      <c r="AL329" s="1193">
        <v>0</v>
      </c>
      <c r="AM329" s="1193">
        <v>0</v>
      </c>
      <c r="AN329" s="1193">
        <v>0</v>
      </c>
      <c r="AO329" s="1194">
        <v>0</v>
      </c>
      <c r="AP329" s="1194">
        <v>0</v>
      </c>
      <c r="AQ329" s="1194">
        <v>0</v>
      </c>
      <c r="AR329" s="1194">
        <v>3</v>
      </c>
      <c r="AS329" s="1195">
        <v>3</v>
      </c>
      <c r="AT329" s="1192">
        <v>5</v>
      </c>
      <c r="AU329" s="1193">
        <v>5</v>
      </c>
      <c r="AV329" s="1195">
        <v>0</v>
      </c>
      <c r="AW329" s="1192">
        <v>279355</v>
      </c>
      <c r="AX329" s="1193"/>
      <c r="AY329" s="1193"/>
      <c r="AZ329" s="1193"/>
      <c r="BA329" s="1193"/>
      <c r="BB329" s="1194"/>
      <c r="BC329" s="1194"/>
      <c r="BD329" s="1193"/>
      <c r="BE329" s="1192">
        <v>0</v>
      </c>
      <c r="BF329" s="1191">
        <v>0</v>
      </c>
      <c r="BG329" s="1196">
        <v>0</v>
      </c>
      <c r="BH329" s="1192">
        <v>380019</v>
      </c>
      <c r="BI329" s="1192">
        <v>0</v>
      </c>
      <c r="BJ329" s="1192">
        <v>0</v>
      </c>
      <c r="BK329" s="1192">
        <v>6</v>
      </c>
      <c r="BL329" s="1192">
        <v>0</v>
      </c>
      <c r="BM329" s="1192">
        <v>0</v>
      </c>
      <c r="BN329" s="1192">
        <v>2280114</v>
      </c>
      <c r="BO329" s="1193">
        <v>0</v>
      </c>
      <c r="BP329" s="1193"/>
      <c r="BQ329" s="1191">
        <v>2280114</v>
      </c>
      <c r="BR329" s="1192"/>
      <c r="BS329" s="1193"/>
      <c r="BT329" s="1193"/>
      <c r="BU329" s="1193"/>
      <c r="BV329" s="1193"/>
      <c r="BW329" s="1193">
        <v>1140057</v>
      </c>
      <c r="BX329" s="1193"/>
      <c r="BY329" s="1193"/>
      <c r="BZ329" s="1191"/>
      <c r="CA329" s="1412">
        <v>1140057</v>
      </c>
      <c r="CB329" s="1413">
        <v>0</v>
      </c>
      <c r="CC329" s="1193">
        <v>2280114</v>
      </c>
      <c r="CD329" s="1193">
        <v>1140057</v>
      </c>
      <c r="CE329" s="1193">
        <v>1140057</v>
      </c>
      <c r="CF329" s="1193">
        <v>0</v>
      </c>
      <c r="CG329" s="1193"/>
      <c r="CM329" s="1414">
        <v>2</v>
      </c>
      <c r="CN329" s="1233"/>
      <c r="CO329" s="1416"/>
      <c r="CP329" s="1416"/>
      <c r="CQ329" s="1416"/>
      <c r="CR329" s="1416"/>
      <c r="CS329" s="1416"/>
      <c r="CT329" s="1293">
        <v>0</v>
      </c>
      <c r="CU329" s="1293">
        <v>-2</v>
      </c>
    </row>
    <row r="330" spans="1:99" ht="15.6" x14ac:dyDescent="0.3">
      <c r="A330" s="1411">
        <v>115</v>
      </c>
      <c r="B330" s="1190" t="s">
        <v>1858</v>
      </c>
      <c r="C330" s="1191">
        <v>0</v>
      </c>
      <c r="D330" s="1192">
        <v>0</v>
      </c>
      <c r="E330" s="1193">
        <v>0</v>
      </c>
      <c r="F330" s="1193">
        <v>0</v>
      </c>
      <c r="G330" s="1193">
        <v>0</v>
      </c>
      <c r="H330" s="1193">
        <v>0</v>
      </c>
      <c r="I330" s="1193">
        <v>0</v>
      </c>
      <c r="J330" s="1193">
        <v>0</v>
      </c>
      <c r="K330" s="1194">
        <v>0</v>
      </c>
      <c r="L330" s="1194">
        <v>0</v>
      </c>
      <c r="M330" s="1194">
        <v>0</v>
      </c>
      <c r="N330" s="1195">
        <v>0</v>
      </c>
      <c r="O330" s="1196">
        <v>10</v>
      </c>
      <c r="P330" s="1193"/>
      <c r="Q330" s="1193"/>
      <c r="R330" s="1193"/>
      <c r="S330" s="1193"/>
      <c r="T330" s="1193"/>
      <c r="U330" s="1193"/>
      <c r="V330" s="1193"/>
      <c r="W330" s="1193"/>
      <c r="X330" s="1194"/>
      <c r="Y330" s="1194"/>
      <c r="Z330" s="1194">
        <v>6</v>
      </c>
      <c r="AA330" s="1195">
        <v>6</v>
      </c>
      <c r="AB330" s="1192">
        <v>0</v>
      </c>
      <c r="AC330" s="1192">
        <v>0</v>
      </c>
      <c r="AD330" s="1192">
        <v>1</v>
      </c>
      <c r="AE330" s="1192">
        <v>5</v>
      </c>
      <c r="AF330" s="1192">
        <v>0</v>
      </c>
      <c r="AG330" s="1195">
        <v>6</v>
      </c>
      <c r="AH330" s="1192">
        <v>0</v>
      </c>
      <c r="AI330" s="1193">
        <v>0</v>
      </c>
      <c r="AJ330" s="1193">
        <v>0</v>
      </c>
      <c r="AK330" s="1193">
        <v>0</v>
      </c>
      <c r="AL330" s="1193">
        <v>0</v>
      </c>
      <c r="AM330" s="1193">
        <v>0</v>
      </c>
      <c r="AN330" s="1193">
        <v>0</v>
      </c>
      <c r="AO330" s="1194">
        <v>0</v>
      </c>
      <c r="AP330" s="1194">
        <v>0</v>
      </c>
      <c r="AQ330" s="1194">
        <v>0</v>
      </c>
      <c r="AR330" s="1194">
        <v>4</v>
      </c>
      <c r="AS330" s="1195">
        <v>4</v>
      </c>
      <c r="AT330" s="1192">
        <v>6</v>
      </c>
      <c r="AU330" s="1193">
        <v>6</v>
      </c>
      <c r="AV330" s="1195">
        <v>0</v>
      </c>
      <c r="AW330" s="1192"/>
      <c r="AX330" s="1193"/>
      <c r="AY330" s="1193"/>
      <c r="AZ330" s="1193"/>
      <c r="BA330" s="1193"/>
      <c r="BB330" s="1194"/>
      <c r="BC330" s="1194">
        <v>320141</v>
      </c>
      <c r="BD330" s="1193"/>
      <c r="BE330" s="1192">
        <v>0</v>
      </c>
      <c r="BF330" s="1191">
        <v>0</v>
      </c>
      <c r="BG330" s="1196">
        <v>0</v>
      </c>
      <c r="BH330" s="1192">
        <v>426653</v>
      </c>
      <c r="BI330" s="1192">
        <v>0</v>
      </c>
      <c r="BJ330" s="1192">
        <v>0</v>
      </c>
      <c r="BK330" s="1192">
        <v>10</v>
      </c>
      <c r="BL330" s="1192">
        <v>0</v>
      </c>
      <c r="BM330" s="1192">
        <v>0</v>
      </c>
      <c r="BN330" s="1192">
        <v>4266530</v>
      </c>
      <c r="BO330" s="1193">
        <v>0</v>
      </c>
      <c r="BP330" s="1193"/>
      <c r="BQ330" s="1191">
        <v>4266530</v>
      </c>
      <c r="BR330" s="1192"/>
      <c r="BS330" s="1193"/>
      <c r="BT330" s="1193"/>
      <c r="BU330" s="1193"/>
      <c r="BV330" s="1193">
        <v>426653</v>
      </c>
      <c r="BW330" s="1193">
        <v>2133265</v>
      </c>
      <c r="BX330" s="1193"/>
      <c r="BY330" s="1193"/>
      <c r="BZ330" s="1191"/>
      <c r="CA330" s="1412">
        <v>1706612</v>
      </c>
      <c r="CB330" s="1413">
        <v>0</v>
      </c>
      <c r="CC330" s="1193">
        <v>4266530</v>
      </c>
      <c r="CD330" s="1193">
        <v>2559918</v>
      </c>
      <c r="CE330" s="1193">
        <v>2559918</v>
      </c>
      <c r="CF330" s="1193">
        <v>0</v>
      </c>
      <c r="CG330" s="1193"/>
      <c r="CM330" s="1414">
        <v>5</v>
      </c>
      <c r="CN330" s="1233"/>
      <c r="CO330" s="1416"/>
      <c r="CP330" s="1416"/>
      <c r="CQ330" s="1416"/>
      <c r="CR330" s="1416"/>
      <c r="CS330" s="1416"/>
      <c r="CT330" s="1293">
        <v>0</v>
      </c>
      <c r="CU330" s="1293">
        <v>-5</v>
      </c>
    </row>
    <row r="331" spans="1:99" ht="15.6" x14ac:dyDescent="0.3">
      <c r="A331" s="1411">
        <v>116</v>
      </c>
      <c r="B331" s="1190" t="s">
        <v>1100</v>
      </c>
      <c r="C331" s="1191">
        <v>0</v>
      </c>
      <c r="D331" s="1192">
        <v>0</v>
      </c>
      <c r="E331" s="1193">
        <v>0</v>
      </c>
      <c r="F331" s="1193">
        <v>0</v>
      </c>
      <c r="G331" s="1193">
        <v>0</v>
      </c>
      <c r="H331" s="1193">
        <v>0</v>
      </c>
      <c r="I331" s="1193">
        <v>0</v>
      </c>
      <c r="J331" s="1193">
        <v>0</v>
      </c>
      <c r="K331" s="1194">
        <v>0</v>
      </c>
      <c r="L331" s="1194">
        <v>0</v>
      </c>
      <c r="M331" s="1194">
        <v>0</v>
      </c>
      <c r="N331" s="1195">
        <v>0</v>
      </c>
      <c r="O331" s="1196">
        <v>4</v>
      </c>
      <c r="P331" s="1193"/>
      <c r="Q331" s="1193"/>
      <c r="R331" s="1193"/>
      <c r="S331" s="1193"/>
      <c r="T331" s="1193"/>
      <c r="U331" s="1193"/>
      <c r="V331" s="1193"/>
      <c r="W331" s="1193"/>
      <c r="X331" s="1194"/>
      <c r="Y331" s="1194"/>
      <c r="Z331" s="1194">
        <v>1</v>
      </c>
      <c r="AA331" s="1195">
        <v>1</v>
      </c>
      <c r="AB331" s="1192">
        <v>0</v>
      </c>
      <c r="AC331" s="1192">
        <v>0</v>
      </c>
      <c r="AD331" s="1192">
        <v>0</v>
      </c>
      <c r="AE331" s="1192">
        <v>1</v>
      </c>
      <c r="AF331" s="1192">
        <v>0</v>
      </c>
      <c r="AG331" s="1195">
        <v>1</v>
      </c>
      <c r="AH331" s="1192">
        <v>0</v>
      </c>
      <c r="AI331" s="1193">
        <v>0</v>
      </c>
      <c r="AJ331" s="1193">
        <v>0</v>
      </c>
      <c r="AK331" s="1193">
        <v>0</v>
      </c>
      <c r="AL331" s="1193">
        <v>0</v>
      </c>
      <c r="AM331" s="1193">
        <v>0</v>
      </c>
      <c r="AN331" s="1193">
        <v>0</v>
      </c>
      <c r="AO331" s="1194">
        <v>0</v>
      </c>
      <c r="AP331" s="1194">
        <v>0</v>
      </c>
      <c r="AQ331" s="1194">
        <v>0</v>
      </c>
      <c r="AR331" s="1194">
        <v>3</v>
      </c>
      <c r="AS331" s="1195">
        <v>3</v>
      </c>
      <c r="AT331" s="1192">
        <v>1</v>
      </c>
      <c r="AU331" s="1193">
        <v>1</v>
      </c>
      <c r="AV331" s="1195">
        <v>0</v>
      </c>
      <c r="AW331" s="1192">
        <v>332322</v>
      </c>
      <c r="AX331" s="1193"/>
      <c r="AY331" s="1193"/>
      <c r="AZ331" s="1193"/>
      <c r="BA331" s="1193"/>
      <c r="BB331" s="1194"/>
      <c r="BC331" s="1194"/>
      <c r="BD331" s="1193"/>
      <c r="BE331" s="1192">
        <v>0</v>
      </c>
      <c r="BF331" s="1191">
        <v>0</v>
      </c>
      <c r="BG331" s="1196">
        <v>0</v>
      </c>
      <c r="BH331" s="1192">
        <v>559491</v>
      </c>
      <c r="BI331" s="1192">
        <v>0</v>
      </c>
      <c r="BJ331" s="1192">
        <v>0</v>
      </c>
      <c r="BK331" s="1192">
        <v>4</v>
      </c>
      <c r="BL331" s="1192">
        <v>0</v>
      </c>
      <c r="BM331" s="1192">
        <v>0</v>
      </c>
      <c r="BN331" s="1192">
        <v>2237964</v>
      </c>
      <c r="BO331" s="1193">
        <v>0</v>
      </c>
      <c r="BP331" s="1193"/>
      <c r="BQ331" s="1191">
        <v>2237964</v>
      </c>
      <c r="BR331" s="1192"/>
      <c r="BS331" s="1193"/>
      <c r="BT331" s="1193"/>
      <c r="BU331" s="1193"/>
      <c r="BV331" s="1193"/>
      <c r="BW331" s="1193">
        <v>559491</v>
      </c>
      <c r="BX331" s="1193"/>
      <c r="BY331" s="1193"/>
      <c r="BZ331" s="1191"/>
      <c r="CA331" s="1412">
        <v>1678473</v>
      </c>
      <c r="CB331" s="1413">
        <v>0</v>
      </c>
      <c r="CC331" s="1193">
        <v>2237964</v>
      </c>
      <c r="CD331" s="1193">
        <v>559491</v>
      </c>
      <c r="CE331" s="1193">
        <v>559491</v>
      </c>
      <c r="CF331" s="1193">
        <v>0</v>
      </c>
      <c r="CG331" s="1193"/>
      <c r="CM331" s="1414">
        <v>1</v>
      </c>
      <c r="CN331" s="1233"/>
      <c r="CO331" s="1416"/>
      <c r="CP331" s="1416"/>
      <c r="CQ331" s="1416"/>
      <c r="CR331" s="1416"/>
      <c r="CS331" s="1416"/>
      <c r="CT331" s="1293">
        <v>0</v>
      </c>
      <c r="CU331" s="1293">
        <v>-1</v>
      </c>
    </row>
    <row r="332" spans="1:99" ht="15.6" x14ac:dyDescent="0.3">
      <c r="A332" s="1411">
        <v>117</v>
      </c>
      <c r="B332" s="1190" t="s">
        <v>1860</v>
      </c>
      <c r="C332" s="1191">
        <v>0</v>
      </c>
      <c r="D332" s="1192">
        <v>0</v>
      </c>
      <c r="E332" s="1193">
        <v>0</v>
      </c>
      <c r="F332" s="1193">
        <v>0</v>
      </c>
      <c r="G332" s="1193">
        <v>0</v>
      </c>
      <c r="H332" s="1193">
        <v>0</v>
      </c>
      <c r="I332" s="1193">
        <v>0</v>
      </c>
      <c r="J332" s="1193">
        <v>0</v>
      </c>
      <c r="K332" s="1194">
        <v>0</v>
      </c>
      <c r="L332" s="1194">
        <v>0</v>
      </c>
      <c r="M332" s="1194">
        <v>0</v>
      </c>
      <c r="N332" s="1195">
        <v>0</v>
      </c>
      <c r="O332" s="1196">
        <v>4</v>
      </c>
      <c r="P332" s="1193"/>
      <c r="Q332" s="1193"/>
      <c r="R332" s="1193"/>
      <c r="S332" s="1193"/>
      <c r="T332" s="1193"/>
      <c r="U332" s="1193"/>
      <c r="V332" s="1193"/>
      <c r="W332" s="1193"/>
      <c r="X332" s="1194"/>
      <c r="Y332" s="1194"/>
      <c r="Z332" s="1194"/>
      <c r="AA332" s="1195">
        <v>0</v>
      </c>
      <c r="AB332" s="1192">
        <v>0</v>
      </c>
      <c r="AC332" s="1192">
        <v>0</v>
      </c>
      <c r="AD332" s="1192">
        <v>0</v>
      </c>
      <c r="AE332" s="1192">
        <v>0</v>
      </c>
      <c r="AF332" s="1192">
        <v>0</v>
      </c>
      <c r="AG332" s="1195">
        <v>0</v>
      </c>
      <c r="AH332" s="1192">
        <v>0</v>
      </c>
      <c r="AI332" s="1193">
        <v>0</v>
      </c>
      <c r="AJ332" s="1193">
        <v>0</v>
      </c>
      <c r="AK332" s="1193">
        <v>0</v>
      </c>
      <c r="AL332" s="1193">
        <v>0</v>
      </c>
      <c r="AM332" s="1193">
        <v>0</v>
      </c>
      <c r="AN332" s="1193">
        <v>0</v>
      </c>
      <c r="AO332" s="1194">
        <v>0</v>
      </c>
      <c r="AP332" s="1194">
        <v>0</v>
      </c>
      <c r="AQ332" s="1194">
        <v>0</v>
      </c>
      <c r="AR332" s="1194">
        <v>4</v>
      </c>
      <c r="AS332" s="1195">
        <v>4</v>
      </c>
      <c r="AT332" s="1192">
        <v>0</v>
      </c>
      <c r="AU332" s="1193">
        <v>0</v>
      </c>
      <c r="AV332" s="1195">
        <v>0</v>
      </c>
      <c r="AW332" s="1192"/>
      <c r="AX332" s="1193"/>
      <c r="AY332" s="1193"/>
      <c r="AZ332" s="1193"/>
      <c r="BA332" s="1193"/>
      <c r="BB332" s="1194"/>
      <c r="BC332" s="1194">
        <v>359162</v>
      </c>
      <c r="BD332" s="1193"/>
      <c r="BE332" s="1192">
        <v>528436</v>
      </c>
      <c r="BF332" s="1191">
        <v>0</v>
      </c>
      <c r="BG332" s="1196">
        <v>0</v>
      </c>
      <c r="BH332" s="1192">
        <v>611251</v>
      </c>
      <c r="BI332" s="1192">
        <v>0</v>
      </c>
      <c r="BJ332" s="1192">
        <v>0</v>
      </c>
      <c r="BK332" s="1192">
        <v>4</v>
      </c>
      <c r="BL332" s="1192">
        <v>0</v>
      </c>
      <c r="BM332" s="1192">
        <v>0</v>
      </c>
      <c r="BN332" s="1192">
        <v>2445004</v>
      </c>
      <c r="BO332" s="1193">
        <v>0</v>
      </c>
      <c r="BP332" s="1193"/>
      <c r="BQ332" s="1191">
        <v>2445004</v>
      </c>
      <c r="BR332" s="1192"/>
      <c r="BS332" s="1193"/>
      <c r="BT332" s="1193"/>
      <c r="BU332" s="1193"/>
      <c r="BV332" s="1193"/>
      <c r="BW332" s="1193"/>
      <c r="BX332" s="1193"/>
      <c r="BY332" s="1193"/>
      <c r="BZ332" s="1191"/>
      <c r="CA332" s="1412">
        <v>2445004</v>
      </c>
      <c r="CB332" s="1413">
        <v>0</v>
      </c>
      <c r="CC332" s="1193">
        <v>2445004</v>
      </c>
      <c r="CD332" s="1193">
        <v>0</v>
      </c>
      <c r="CE332" s="1193">
        <v>0</v>
      </c>
      <c r="CF332" s="1193">
        <v>0</v>
      </c>
      <c r="CG332" s="1193"/>
      <c r="CM332" s="1414">
        <v>0</v>
      </c>
      <c r="CN332" s="1233"/>
      <c r="CO332" s="1416"/>
      <c r="CP332" s="1416"/>
      <c r="CQ332" s="1416"/>
      <c r="CR332" s="1416"/>
      <c r="CS332" s="1416"/>
      <c r="CT332" s="1293">
        <v>0</v>
      </c>
      <c r="CU332" s="1293">
        <v>0</v>
      </c>
    </row>
    <row r="333" spans="1:99" ht="15.6" x14ac:dyDescent="0.3">
      <c r="A333" s="1411">
        <v>118</v>
      </c>
      <c r="B333" s="1190" t="s">
        <v>1101</v>
      </c>
      <c r="C333" s="1191">
        <v>1</v>
      </c>
      <c r="D333" s="1192">
        <v>0</v>
      </c>
      <c r="E333" s="1193">
        <v>0</v>
      </c>
      <c r="F333" s="1193">
        <v>0</v>
      </c>
      <c r="G333" s="1193">
        <v>0</v>
      </c>
      <c r="H333" s="1193">
        <v>0</v>
      </c>
      <c r="I333" s="1193">
        <v>0</v>
      </c>
      <c r="J333" s="1193">
        <v>0</v>
      </c>
      <c r="K333" s="1194">
        <v>0</v>
      </c>
      <c r="L333" s="1194">
        <v>0</v>
      </c>
      <c r="M333" s="1194">
        <v>0</v>
      </c>
      <c r="N333" s="1195">
        <v>0</v>
      </c>
      <c r="O333" s="1196">
        <v>2</v>
      </c>
      <c r="P333" s="1193"/>
      <c r="Q333" s="1193"/>
      <c r="R333" s="1193"/>
      <c r="S333" s="1193"/>
      <c r="T333" s="1193"/>
      <c r="U333" s="1193"/>
      <c r="V333" s="1193"/>
      <c r="W333" s="1193"/>
      <c r="X333" s="1194"/>
      <c r="Y333" s="1194"/>
      <c r="Z333" s="1194">
        <v>2</v>
      </c>
      <c r="AA333" s="1195">
        <v>2</v>
      </c>
      <c r="AB333" s="1192">
        <v>0</v>
      </c>
      <c r="AC333" s="1192">
        <v>0</v>
      </c>
      <c r="AD333" s="1192">
        <v>0</v>
      </c>
      <c r="AE333" s="1192">
        <v>2</v>
      </c>
      <c r="AF333" s="1192">
        <v>0</v>
      </c>
      <c r="AG333" s="1195">
        <v>2</v>
      </c>
      <c r="AH333" s="1192">
        <v>1</v>
      </c>
      <c r="AI333" s="1193">
        <v>0</v>
      </c>
      <c r="AJ333" s="1193">
        <v>0</v>
      </c>
      <c r="AK333" s="1193">
        <v>0</v>
      </c>
      <c r="AL333" s="1193">
        <v>0</v>
      </c>
      <c r="AM333" s="1193">
        <v>0</v>
      </c>
      <c r="AN333" s="1193">
        <v>0</v>
      </c>
      <c r="AO333" s="1194">
        <v>0</v>
      </c>
      <c r="AP333" s="1194">
        <v>0</v>
      </c>
      <c r="AQ333" s="1194">
        <v>0</v>
      </c>
      <c r="AR333" s="1194">
        <v>0</v>
      </c>
      <c r="AS333" s="1195">
        <v>1</v>
      </c>
      <c r="AT333" s="1192">
        <v>2</v>
      </c>
      <c r="AU333" s="1193">
        <v>2</v>
      </c>
      <c r="AV333" s="1195">
        <v>0</v>
      </c>
      <c r="AW333" s="1192">
        <v>424600</v>
      </c>
      <c r="AX333" s="1193"/>
      <c r="AY333" s="1193"/>
      <c r="AZ333" s="1193"/>
      <c r="BA333" s="1193"/>
      <c r="BB333" s="1194"/>
      <c r="BC333" s="1194"/>
      <c r="BD333" s="1193"/>
      <c r="BE333" s="1192">
        <v>0</v>
      </c>
      <c r="BF333" s="1191">
        <v>0</v>
      </c>
      <c r="BG333" s="1196">
        <v>0</v>
      </c>
      <c r="BH333" s="1192">
        <v>642445</v>
      </c>
      <c r="BI333" s="1192">
        <v>0</v>
      </c>
      <c r="BJ333" s="1192">
        <v>0</v>
      </c>
      <c r="BK333" s="1192">
        <v>2</v>
      </c>
      <c r="BL333" s="1192">
        <v>0</v>
      </c>
      <c r="BM333" s="1192">
        <v>0</v>
      </c>
      <c r="BN333" s="1192">
        <v>1284890</v>
      </c>
      <c r="BO333" s="1193">
        <v>0</v>
      </c>
      <c r="BP333" s="1193"/>
      <c r="BQ333" s="1191">
        <v>1284890</v>
      </c>
      <c r="BR333" s="1192"/>
      <c r="BS333" s="1193"/>
      <c r="BT333" s="1193"/>
      <c r="BU333" s="1193"/>
      <c r="BV333" s="1193"/>
      <c r="BW333" s="1193">
        <v>1284890</v>
      </c>
      <c r="BX333" s="1193"/>
      <c r="BY333" s="1193"/>
      <c r="BZ333" s="1191"/>
      <c r="CA333" s="1412">
        <v>0</v>
      </c>
      <c r="CB333" s="1413">
        <v>0</v>
      </c>
      <c r="CC333" s="1193">
        <v>1284890</v>
      </c>
      <c r="CD333" s="1193">
        <v>1284890</v>
      </c>
      <c r="CE333" s="1193">
        <v>1284890</v>
      </c>
      <c r="CF333" s="1193">
        <v>0</v>
      </c>
      <c r="CG333" s="1193"/>
      <c r="CM333" s="1414">
        <v>2</v>
      </c>
      <c r="CN333" s="1233"/>
      <c r="CO333" s="1416"/>
      <c r="CP333" s="1416"/>
      <c r="CQ333" s="1416"/>
      <c r="CR333" s="1416"/>
      <c r="CS333" s="1416"/>
      <c r="CT333" s="1293">
        <v>0</v>
      </c>
      <c r="CU333" s="1293">
        <v>-2</v>
      </c>
    </row>
    <row r="334" spans="1:99" ht="15.6" x14ac:dyDescent="0.3">
      <c r="A334" s="1411">
        <v>119</v>
      </c>
      <c r="B334" s="1190" t="s">
        <v>1861</v>
      </c>
      <c r="C334" s="1191">
        <v>0</v>
      </c>
      <c r="D334" s="1192">
        <v>0</v>
      </c>
      <c r="E334" s="1193">
        <v>0</v>
      </c>
      <c r="F334" s="1193">
        <v>0</v>
      </c>
      <c r="G334" s="1193">
        <v>0</v>
      </c>
      <c r="H334" s="1193">
        <v>0</v>
      </c>
      <c r="I334" s="1193">
        <v>0</v>
      </c>
      <c r="J334" s="1193">
        <v>0</v>
      </c>
      <c r="K334" s="1194">
        <v>2</v>
      </c>
      <c r="L334" s="1194">
        <v>0</v>
      </c>
      <c r="M334" s="1194">
        <v>0</v>
      </c>
      <c r="N334" s="1195">
        <v>2</v>
      </c>
      <c r="O334" s="1196">
        <v>4</v>
      </c>
      <c r="P334" s="1193"/>
      <c r="Q334" s="1193"/>
      <c r="R334" s="1193"/>
      <c r="S334" s="1193"/>
      <c r="T334" s="1193"/>
      <c r="U334" s="1193"/>
      <c r="V334" s="1193"/>
      <c r="W334" s="1193">
        <v>2</v>
      </c>
      <c r="X334" s="1194"/>
      <c r="Y334" s="1194"/>
      <c r="Z334" s="1194">
        <v>1</v>
      </c>
      <c r="AA334" s="1195">
        <v>3</v>
      </c>
      <c r="AB334" s="1192">
        <v>0</v>
      </c>
      <c r="AC334" s="1192">
        <v>0</v>
      </c>
      <c r="AD334" s="1192">
        <v>0</v>
      </c>
      <c r="AE334" s="1192">
        <v>3</v>
      </c>
      <c r="AF334" s="1192">
        <v>0</v>
      </c>
      <c r="AG334" s="1195">
        <v>3</v>
      </c>
      <c r="AH334" s="1192">
        <v>0</v>
      </c>
      <c r="AI334" s="1193">
        <v>0</v>
      </c>
      <c r="AJ334" s="1193">
        <v>0</v>
      </c>
      <c r="AK334" s="1193">
        <v>0</v>
      </c>
      <c r="AL334" s="1193">
        <v>0</v>
      </c>
      <c r="AM334" s="1193">
        <v>0</v>
      </c>
      <c r="AN334" s="1193">
        <v>0</v>
      </c>
      <c r="AO334" s="1194">
        <v>0</v>
      </c>
      <c r="AP334" s="1194">
        <v>0</v>
      </c>
      <c r="AQ334" s="1194">
        <v>0</v>
      </c>
      <c r="AR334" s="1194">
        <v>3</v>
      </c>
      <c r="AS334" s="1195">
        <v>3</v>
      </c>
      <c r="AT334" s="1192">
        <v>3</v>
      </c>
      <c r="AU334" s="1193">
        <v>3</v>
      </c>
      <c r="AV334" s="1195">
        <v>0</v>
      </c>
      <c r="AW334" s="1192"/>
      <c r="AX334" s="1193"/>
      <c r="AY334" s="1193"/>
      <c r="AZ334" s="1193"/>
      <c r="BA334" s="1193"/>
      <c r="BB334" s="1194"/>
      <c r="BC334" s="1194">
        <v>490645</v>
      </c>
      <c r="BD334" s="1193"/>
      <c r="BE334" s="1192">
        <v>0</v>
      </c>
      <c r="BF334" s="1191">
        <v>0</v>
      </c>
      <c r="BG334" s="1196">
        <v>0</v>
      </c>
      <c r="BH334" s="1192">
        <v>697038</v>
      </c>
      <c r="BI334" s="1192">
        <v>0</v>
      </c>
      <c r="BJ334" s="1192">
        <v>0</v>
      </c>
      <c r="BK334" s="1192">
        <v>4</v>
      </c>
      <c r="BL334" s="1192">
        <v>0</v>
      </c>
      <c r="BM334" s="1192">
        <v>0</v>
      </c>
      <c r="BN334" s="1192">
        <v>2788152</v>
      </c>
      <c r="BO334" s="1193">
        <v>0</v>
      </c>
      <c r="BP334" s="1193"/>
      <c r="BQ334" s="1191">
        <v>2788152</v>
      </c>
      <c r="BR334" s="1192"/>
      <c r="BS334" s="1193"/>
      <c r="BT334" s="1193"/>
      <c r="BU334" s="1193"/>
      <c r="BV334" s="1193"/>
      <c r="BW334" s="1193">
        <v>1678328</v>
      </c>
      <c r="BX334" s="1193"/>
      <c r="BY334" s="1193"/>
      <c r="BZ334" s="1191"/>
      <c r="CA334" s="1412">
        <v>2091114</v>
      </c>
      <c r="CB334" s="1413">
        <v>981290</v>
      </c>
      <c r="CC334" s="1193">
        <v>2788152</v>
      </c>
      <c r="CD334" s="1193">
        <v>1678328</v>
      </c>
      <c r="CE334" s="1193">
        <v>1678328</v>
      </c>
      <c r="CF334" s="1193">
        <v>0</v>
      </c>
      <c r="CG334" s="1193"/>
      <c r="CM334" s="1414">
        <v>3</v>
      </c>
      <c r="CN334" s="1233"/>
      <c r="CO334" s="1416"/>
      <c r="CP334" s="1416"/>
      <c r="CQ334" s="1416"/>
      <c r="CR334" s="1416"/>
      <c r="CS334" s="1416"/>
      <c r="CT334" s="1293">
        <v>0</v>
      </c>
      <c r="CU334" s="1293">
        <v>-3</v>
      </c>
    </row>
    <row r="335" spans="1:99" ht="15.6" x14ac:dyDescent="0.3">
      <c r="A335" s="1411">
        <v>120</v>
      </c>
      <c r="B335" s="1190" t="s">
        <v>1102</v>
      </c>
      <c r="C335" s="1191">
        <v>0</v>
      </c>
      <c r="D335" s="1192">
        <v>0</v>
      </c>
      <c r="E335" s="1193">
        <v>562</v>
      </c>
      <c r="F335" s="1193">
        <v>0</v>
      </c>
      <c r="G335" s="1193">
        <v>0</v>
      </c>
      <c r="H335" s="1193">
        <v>0</v>
      </c>
      <c r="I335" s="1193">
        <v>0</v>
      </c>
      <c r="J335" s="1193">
        <v>0</v>
      </c>
      <c r="K335" s="1194">
        <v>0</v>
      </c>
      <c r="L335" s="1194">
        <v>0</v>
      </c>
      <c r="M335" s="1194">
        <v>0</v>
      </c>
      <c r="N335" s="1195">
        <v>562</v>
      </c>
      <c r="O335" s="1196">
        <v>0</v>
      </c>
      <c r="P335" s="1193"/>
      <c r="Q335" s="1193"/>
      <c r="R335" s="1193"/>
      <c r="S335" s="1193"/>
      <c r="T335" s="1193"/>
      <c r="U335" s="1193"/>
      <c r="V335" s="1193"/>
      <c r="W335" s="1193"/>
      <c r="X335" s="1194"/>
      <c r="Y335" s="1194"/>
      <c r="Z335" s="1194"/>
      <c r="AA335" s="1195">
        <v>0</v>
      </c>
      <c r="AB335" s="1192">
        <v>0</v>
      </c>
      <c r="AC335" s="1192">
        <v>0</v>
      </c>
      <c r="AD335" s="1192">
        <v>0</v>
      </c>
      <c r="AE335" s="1192">
        <v>0</v>
      </c>
      <c r="AF335" s="1192">
        <v>0</v>
      </c>
      <c r="AG335" s="1195">
        <v>0</v>
      </c>
      <c r="AH335" s="1192">
        <v>0</v>
      </c>
      <c r="AI335" s="1193">
        <v>562</v>
      </c>
      <c r="AJ335" s="1193">
        <v>0</v>
      </c>
      <c r="AK335" s="1193">
        <v>0</v>
      </c>
      <c r="AL335" s="1193">
        <v>0</v>
      </c>
      <c r="AM335" s="1193">
        <v>0</v>
      </c>
      <c r="AN335" s="1193">
        <v>0</v>
      </c>
      <c r="AO335" s="1194">
        <v>0</v>
      </c>
      <c r="AP335" s="1194">
        <v>0</v>
      </c>
      <c r="AQ335" s="1194">
        <v>0</v>
      </c>
      <c r="AR335" s="1194">
        <v>0</v>
      </c>
      <c r="AS335" s="1195">
        <v>562</v>
      </c>
      <c r="AT335" s="1192">
        <v>0</v>
      </c>
      <c r="AU335" s="1193">
        <v>0</v>
      </c>
      <c r="AV335" s="1195">
        <v>0</v>
      </c>
      <c r="AW335" s="1192">
        <v>613</v>
      </c>
      <c r="AX335" s="1193"/>
      <c r="AY335" s="1193"/>
      <c r="AZ335" s="1193"/>
      <c r="BA335" s="1193"/>
      <c r="BB335" s="1194"/>
      <c r="BC335" s="1194"/>
      <c r="BD335" s="1193"/>
      <c r="BE335" s="1192">
        <v>0</v>
      </c>
      <c r="BF335" s="1191">
        <v>0</v>
      </c>
      <c r="BG335" s="1196">
        <v>0</v>
      </c>
      <c r="BH335" s="1192">
        <v>0</v>
      </c>
      <c r="BI335" s="1192">
        <v>0</v>
      </c>
      <c r="BJ335" s="1192">
        <v>0</v>
      </c>
      <c r="BK335" s="1192">
        <v>0</v>
      </c>
      <c r="BL335" s="1192">
        <v>0</v>
      </c>
      <c r="BM335" s="1192">
        <v>0</v>
      </c>
      <c r="BN335" s="1192">
        <v>0</v>
      </c>
      <c r="BO335" s="1193">
        <v>0</v>
      </c>
      <c r="BP335" s="1193"/>
      <c r="BQ335" s="1191">
        <v>0</v>
      </c>
      <c r="BR335" s="1192"/>
      <c r="BS335" s="1193"/>
      <c r="BT335" s="1193"/>
      <c r="BU335" s="1193"/>
      <c r="BV335" s="1193"/>
      <c r="BW335" s="1193"/>
      <c r="BX335" s="1193"/>
      <c r="BY335" s="1193"/>
      <c r="BZ335" s="1191"/>
      <c r="CA335" s="1412">
        <v>344506</v>
      </c>
      <c r="CB335" s="1413">
        <v>344506</v>
      </c>
      <c r="CC335" s="1193">
        <v>0</v>
      </c>
      <c r="CD335" s="1193">
        <v>0</v>
      </c>
      <c r="CE335" s="1193">
        <v>0</v>
      </c>
      <c r="CF335" s="1193">
        <v>0</v>
      </c>
      <c r="CG335" s="1193"/>
      <c r="CM335" s="1414">
        <v>0</v>
      </c>
      <c r="CN335" s="1233"/>
      <c r="CO335" s="1416"/>
      <c r="CP335" s="1416"/>
      <c r="CQ335" s="1416"/>
      <c r="CR335" s="1416"/>
      <c r="CS335" s="1416"/>
      <c r="CT335" s="1293">
        <v>0</v>
      </c>
      <c r="CU335" s="1293">
        <v>0</v>
      </c>
    </row>
    <row r="336" spans="1:99" ht="15.6" x14ac:dyDescent="0.3">
      <c r="A336" s="1411">
        <v>121</v>
      </c>
      <c r="B336" s="1190" t="s">
        <v>1103</v>
      </c>
      <c r="C336" s="1191">
        <v>0</v>
      </c>
      <c r="D336" s="1192">
        <v>0</v>
      </c>
      <c r="E336" s="1193">
        <v>550</v>
      </c>
      <c r="F336" s="1193">
        <v>0</v>
      </c>
      <c r="G336" s="1193">
        <v>0</v>
      </c>
      <c r="H336" s="1193">
        <v>0</v>
      </c>
      <c r="I336" s="1193">
        <v>0</v>
      </c>
      <c r="J336" s="1193">
        <v>0</v>
      </c>
      <c r="K336" s="1194">
        <v>0</v>
      </c>
      <c r="L336" s="1194">
        <v>0</v>
      </c>
      <c r="M336" s="1194">
        <v>0</v>
      </c>
      <c r="N336" s="1195">
        <v>550</v>
      </c>
      <c r="O336" s="1196">
        <v>0</v>
      </c>
      <c r="P336" s="1193"/>
      <c r="Q336" s="1193"/>
      <c r="R336" s="1193"/>
      <c r="S336" s="1193"/>
      <c r="T336" s="1193"/>
      <c r="U336" s="1193"/>
      <c r="V336" s="1193"/>
      <c r="W336" s="1193"/>
      <c r="X336" s="1194"/>
      <c r="Y336" s="1194"/>
      <c r="Z336" s="1194"/>
      <c r="AA336" s="1195">
        <v>0</v>
      </c>
      <c r="AB336" s="1192">
        <v>0</v>
      </c>
      <c r="AC336" s="1192">
        <v>0</v>
      </c>
      <c r="AD336" s="1192">
        <v>0</v>
      </c>
      <c r="AE336" s="1192">
        <v>0</v>
      </c>
      <c r="AF336" s="1192">
        <v>0</v>
      </c>
      <c r="AG336" s="1195">
        <v>0</v>
      </c>
      <c r="AH336" s="1192">
        <v>0</v>
      </c>
      <c r="AI336" s="1193">
        <v>550</v>
      </c>
      <c r="AJ336" s="1193">
        <v>0</v>
      </c>
      <c r="AK336" s="1193">
        <v>0</v>
      </c>
      <c r="AL336" s="1193">
        <v>0</v>
      </c>
      <c r="AM336" s="1193">
        <v>0</v>
      </c>
      <c r="AN336" s="1193">
        <v>0</v>
      </c>
      <c r="AO336" s="1194">
        <v>0</v>
      </c>
      <c r="AP336" s="1194">
        <v>0</v>
      </c>
      <c r="AQ336" s="1194">
        <v>0</v>
      </c>
      <c r="AR336" s="1194">
        <v>0</v>
      </c>
      <c r="AS336" s="1195">
        <v>550</v>
      </c>
      <c r="AT336" s="1192">
        <v>0</v>
      </c>
      <c r="AU336" s="1193">
        <v>0</v>
      </c>
      <c r="AV336" s="1195">
        <v>0</v>
      </c>
      <c r="AW336" s="1192">
        <v>1162</v>
      </c>
      <c r="AX336" s="1193"/>
      <c r="AY336" s="1193"/>
      <c r="AZ336" s="1193"/>
      <c r="BA336" s="1193"/>
      <c r="BB336" s="1194"/>
      <c r="BC336" s="1194"/>
      <c r="BD336" s="1193"/>
      <c r="BE336" s="1192">
        <v>0</v>
      </c>
      <c r="BF336" s="1191">
        <v>0</v>
      </c>
      <c r="BG336" s="1196">
        <v>0</v>
      </c>
      <c r="BH336" s="1192">
        <v>0</v>
      </c>
      <c r="BI336" s="1192">
        <v>0</v>
      </c>
      <c r="BJ336" s="1192">
        <v>0</v>
      </c>
      <c r="BK336" s="1192">
        <v>0</v>
      </c>
      <c r="BL336" s="1192">
        <v>0</v>
      </c>
      <c r="BM336" s="1192">
        <v>0</v>
      </c>
      <c r="BN336" s="1192">
        <v>0</v>
      </c>
      <c r="BO336" s="1193">
        <v>0</v>
      </c>
      <c r="BP336" s="1193"/>
      <c r="BQ336" s="1191">
        <v>0</v>
      </c>
      <c r="BR336" s="1192"/>
      <c r="BS336" s="1193"/>
      <c r="BT336" s="1193"/>
      <c r="BU336" s="1193"/>
      <c r="BV336" s="1193"/>
      <c r="BW336" s="1193"/>
      <c r="BX336" s="1193"/>
      <c r="BY336" s="1193"/>
      <c r="BZ336" s="1191"/>
      <c r="CA336" s="1412">
        <v>639100</v>
      </c>
      <c r="CB336" s="1413">
        <v>639100</v>
      </c>
      <c r="CC336" s="1193">
        <v>0</v>
      </c>
      <c r="CD336" s="1193">
        <v>0</v>
      </c>
      <c r="CE336" s="1193">
        <v>0</v>
      </c>
      <c r="CF336" s="1193">
        <v>0</v>
      </c>
      <c r="CG336" s="1193"/>
      <c r="CM336" s="1414">
        <v>0</v>
      </c>
      <c r="CN336" s="1233"/>
      <c r="CO336" s="1416"/>
      <c r="CP336" s="1416"/>
      <c r="CQ336" s="1416"/>
      <c r="CR336" s="1416"/>
      <c r="CS336" s="1416"/>
      <c r="CT336" s="1293">
        <v>0</v>
      </c>
      <c r="CU336" s="1293">
        <v>0</v>
      </c>
    </row>
    <row r="337" spans="1:106" ht="15.6" x14ac:dyDescent="0.3">
      <c r="A337" s="1411">
        <v>122</v>
      </c>
      <c r="B337" s="1190" t="s">
        <v>1104</v>
      </c>
      <c r="C337" s="1191">
        <v>0</v>
      </c>
      <c r="D337" s="1192">
        <v>0</v>
      </c>
      <c r="E337" s="1193">
        <v>383.5</v>
      </c>
      <c r="F337" s="1193">
        <v>0</v>
      </c>
      <c r="G337" s="1193">
        <v>0</v>
      </c>
      <c r="H337" s="1193">
        <v>0</v>
      </c>
      <c r="I337" s="1193">
        <v>0</v>
      </c>
      <c r="J337" s="1193">
        <v>0</v>
      </c>
      <c r="K337" s="1194">
        <v>0</v>
      </c>
      <c r="L337" s="1194">
        <v>0</v>
      </c>
      <c r="M337" s="1194">
        <v>0</v>
      </c>
      <c r="N337" s="1195">
        <v>383.5</v>
      </c>
      <c r="O337" s="1196">
        <v>0</v>
      </c>
      <c r="P337" s="1192"/>
      <c r="Q337" s="1193"/>
      <c r="R337" s="1193"/>
      <c r="S337" s="1193"/>
      <c r="T337" s="1193"/>
      <c r="U337" s="1193"/>
      <c r="V337" s="1193"/>
      <c r="W337" s="1193"/>
      <c r="X337" s="1194"/>
      <c r="Y337" s="1194"/>
      <c r="Z337" s="1194"/>
      <c r="AA337" s="1195">
        <v>0</v>
      </c>
      <c r="AB337" s="1192">
        <v>0</v>
      </c>
      <c r="AC337" s="1192">
        <v>0</v>
      </c>
      <c r="AD337" s="1192">
        <v>0</v>
      </c>
      <c r="AE337" s="1192">
        <v>0</v>
      </c>
      <c r="AF337" s="1192">
        <v>0</v>
      </c>
      <c r="AG337" s="1195">
        <v>0</v>
      </c>
      <c r="AH337" s="1192">
        <v>0</v>
      </c>
      <c r="AI337" s="1193">
        <v>383.5</v>
      </c>
      <c r="AJ337" s="1193">
        <v>0</v>
      </c>
      <c r="AK337" s="1193">
        <v>0</v>
      </c>
      <c r="AL337" s="1193">
        <v>0</v>
      </c>
      <c r="AM337" s="1193">
        <v>0</v>
      </c>
      <c r="AN337" s="1193">
        <v>0</v>
      </c>
      <c r="AO337" s="1194">
        <v>0</v>
      </c>
      <c r="AP337" s="1194">
        <v>0</v>
      </c>
      <c r="AQ337" s="1194">
        <v>0</v>
      </c>
      <c r="AR337" s="1194">
        <v>0</v>
      </c>
      <c r="AS337" s="1195">
        <v>383.5</v>
      </c>
      <c r="AT337" s="1192">
        <v>0</v>
      </c>
      <c r="AU337" s="1193">
        <v>0</v>
      </c>
      <c r="AV337" s="1195">
        <v>0</v>
      </c>
      <c r="AW337" s="1192">
        <v>29.6</v>
      </c>
      <c r="AX337" s="1193"/>
      <c r="AY337" s="1193"/>
      <c r="AZ337" s="1193"/>
      <c r="BA337" s="1193"/>
      <c r="BB337" s="1194"/>
      <c r="BC337" s="1194"/>
      <c r="BD337" s="1193"/>
      <c r="BE337" s="1192">
        <v>0</v>
      </c>
      <c r="BF337" s="1191">
        <v>0</v>
      </c>
      <c r="BG337" s="1196">
        <v>0</v>
      </c>
      <c r="BH337" s="1192">
        <v>0</v>
      </c>
      <c r="BI337" s="1192">
        <v>0</v>
      </c>
      <c r="BJ337" s="1192">
        <v>0</v>
      </c>
      <c r="BK337" s="1192">
        <v>0</v>
      </c>
      <c r="BL337" s="1192">
        <v>0</v>
      </c>
      <c r="BM337" s="1192">
        <v>0</v>
      </c>
      <c r="BN337" s="1192">
        <v>0</v>
      </c>
      <c r="BO337" s="1193">
        <v>0</v>
      </c>
      <c r="BP337" s="1193"/>
      <c r="BQ337" s="1191">
        <v>0</v>
      </c>
      <c r="BR337" s="1192">
        <v>0</v>
      </c>
      <c r="BS337" s="1193"/>
      <c r="BT337" s="1193"/>
      <c r="BU337" s="1193"/>
      <c r="BV337" s="1193"/>
      <c r="BW337" s="1193"/>
      <c r="BX337" s="1197">
        <v>0</v>
      </c>
      <c r="BY337" s="1193"/>
      <c r="BZ337" s="1191"/>
      <c r="CA337" s="1412">
        <v>11351.6</v>
      </c>
      <c r="CB337" s="1413">
        <v>11351.6</v>
      </c>
      <c r="CC337" s="1193">
        <v>0</v>
      </c>
      <c r="CD337" s="1193">
        <v>0</v>
      </c>
      <c r="CE337" s="1193">
        <v>0</v>
      </c>
      <c r="CF337" s="1193">
        <v>0</v>
      </c>
      <c r="CG337" s="1193"/>
      <c r="CM337" s="1414">
        <v>0</v>
      </c>
      <c r="CN337" s="1233"/>
      <c r="CO337" s="1416">
        <v>356</v>
      </c>
      <c r="CP337" s="1416">
        <v>1265</v>
      </c>
      <c r="CQ337" s="1416">
        <v>290</v>
      </c>
      <c r="CR337" s="1416">
        <v>358</v>
      </c>
      <c r="CS337" s="1416"/>
      <c r="CT337" s="1293">
        <v>2269</v>
      </c>
      <c r="CU337" s="1293">
        <v>2269</v>
      </c>
    </row>
    <row r="338" spans="1:106" ht="15.6" x14ac:dyDescent="0.3">
      <c r="A338" s="1411">
        <v>123</v>
      </c>
      <c r="B338" s="1190" t="s">
        <v>1105</v>
      </c>
      <c r="C338" s="1191">
        <v>0</v>
      </c>
      <c r="D338" s="1192">
        <v>0</v>
      </c>
      <c r="E338" s="1193">
        <v>156</v>
      </c>
      <c r="F338" s="1193">
        <v>0</v>
      </c>
      <c r="G338" s="1193">
        <v>0</v>
      </c>
      <c r="H338" s="1193">
        <v>0</v>
      </c>
      <c r="I338" s="1193">
        <v>0</v>
      </c>
      <c r="J338" s="1193">
        <v>0</v>
      </c>
      <c r="K338" s="1194">
        <v>0</v>
      </c>
      <c r="L338" s="1194">
        <v>0</v>
      </c>
      <c r="M338" s="1194">
        <v>0</v>
      </c>
      <c r="N338" s="1195">
        <v>156</v>
      </c>
      <c r="O338" s="1196">
        <v>0</v>
      </c>
      <c r="P338" s="1193"/>
      <c r="Q338" s="1193"/>
      <c r="R338" s="1193"/>
      <c r="S338" s="1193"/>
      <c r="T338" s="1193"/>
      <c r="U338" s="1193"/>
      <c r="V338" s="1193"/>
      <c r="W338" s="1193"/>
      <c r="X338" s="1194"/>
      <c r="Y338" s="1194"/>
      <c r="Z338" s="1194"/>
      <c r="AA338" s="1195">
        <v>0</v>
      </c>
      <c r="AB338" s="1192">
        <v>0</v>
      </c>
      <c r="AC338" s="1192">
        <v>0</v>
      </c>
      <c r="AD338" s="1192">
        <v>0</v>
      </c>
      <c r="AE338" s="1192">
        <v>0</v>
      </c>
      <c r="AF338" s="1192">
        <v>0</v>
      </c>
      <c r="AG338" s="1195">
        <v>0</v>
      </c>
      <c r="AH338" s="1192">
        <v>0</v>
      </c>
      <c r="AI338" s="1193">
        <v>156</v>
      </c>
      <c r="AJ338" s="1193">
        <v>0</v>
      </c>
      <c r="AK338" s="1193">
        <v>0</v>
      </c>
      <c r="AL338" s="1193">
        <v>0</v>
      </c>
      <c r="AM338" s="1193">
        <v>0</v>
      </c>
      <c r="AN338" s="1193">
        <v>0</v>
      </c>
      <c r="AO338" s="1194">
        <v>0</v>
      </c>
      <c r="AP338" s="1194">
        <v>0</v>
      </c>
      <c r="AQ338" s="1194">
        <v>0</v>
      </c>
      <c r="AR338" s="1194">
        <v>0</v>
      </c>
      <c r="AS338" s="1195">
        <v>156</v>
      </c>
      <c r="AT338" s="1192">
        <v>0</v>
      </c>
      <c r="AU338" s="1193">
        <v>0</v>
      </c>
      <c r="AV338" s="1195">
        <v>0</v>
      </c>
      <c r="AW338" s="1192">
        <v>35</v>
      </c>
      <c r="AX338" s="1193"/>
      <c r="AY338" s="1193"/>
      <c r="AZ338" s="1193"/>
      <c r="BA338" s="1193"/>
      <c r="BB338" s="1194"/>
      <c r="BC338" s="1194"/>
      <c r="BD338" s="1193"/>
      <c r="BE338" s="1192">
        <v>0</v>
      </c>
      <c r="BF338" s="1191">
        <v>0</v>
      </c>
      <c r="BG338" s="1196">
        <v>0</v>
      </c>
      <c r="BH338" s="1192">
        <v>0</v>
      </c>
      <c r="BI338" s="1192">
        <v>0</v>
      </c>
      <c r="BJ338" s="1192">
        <v>0</v>
      </c>
      <c r="BK338" s="1192">
        <v>0</v>
      </c>
      <c r="BL338" s="1192">
        <v>0</v>
      </c>
      <c r="BM338" s="1192">
        <v>0</v>
      </c>
      <c r="BN338" s="1192">
        <v>0</v>
      </c>
      <c r="BO338" s="1193">
        <v>0</v>
      </c>
      <c r="BP338" s="1193"/>
      <c r="BQ338" s="1191">
        <v>0</v>
      </c>
      <c r="BR338" s="1192"/>
      <c r="BS338" s="1193"/>
      <c r="BT338" s="1193"/>
      <c r="BU338" s="1193"/>
      <c r="BV338" s="1193"/>
      <c r="BW338" s="1193"/>
      <c r="BX338" s="1197">
        <v>0</v>
      </c>
      <c r="BY338" s="1193"/>
      <c r="BZ338" s="1191"/>
      <c r="CA338" s="1412">
        <v>5460</v>
      </c>
      <c r="CB338" s="1413">
        <v>5460</v>
      </c>
      <c r="CC338" s="1193">
        <v>0</v>
      </c>
      <c r="CD338" s="1193">
        <v>0</v>
      </c>
      <c r="CE338" s="1193">
        <v>0</v>
      </c>
      <c r="CF338" s="1193">
        <v>0</v>
      </c>
      <c r="CG338" s="1193"/>
      <c r="CM338" s="1414">
        <v>0</v>
      </c>
      <c r="CN338" s="1233"/>
      <c r="CO338" s="1416">
        <v>100</v>
      </c>
      <c r="CP338" s="1416">
        <v>30</v>
      </c>
      <c r="CQ338" s="1416"/>
      <c r="CR338" s="1416"/>
      <c r="CS338" s="1416"/>
      <c r="CT338" s="1293">
        <v>130</v>
      </c>
      <c r="CU338" s="1293">
        <v>130</v>
      </c>
    </row>
    <row r="339" spans="1:106" ht="15.6" x14ac:dyDescent="0.3">
      <c r="A339" s="1411">
        <v>124</v>
      </c>
      <c r="B339" s="1190" t="s">
        <v>1106</v>
      </c>
      <c r="C339" s="1191">
        <v>0</v>
      </c>
      <c r="D339" s="1192">
        <v>0</v>
      </c>
      <c r="E339" s="1193">
        <v>215</v>
      </c>
      <c r="F339" s="1193">
        <v>0</v>
      </c>
      <c r="G339" s="1193">
        <v>0</v>
      </c>
      <c r="H339" s="1193">
        <v>0</v>
      </c>
      <c r="I339" s="1193">
        <v>0</v>
      </c>
      <c r="J339" s="1193">
        <v>0</v>
      </c>
      <c r="K339" s="1194">
        <v>0</v>
      </c>
      <c r="L339" s="1194">
        <v>0</v>
      </c>
      <c r="M339" s="1194">
        <v>0</v>
      </c>
      <c r="N339" s="1195">
        <v>215</v>
      </c>
      <c r="O339" s="1196">
        <v>0</v>
      </c>
      <c r="P339" s="1193"/>
      <c r="Q339" s="1193">
        <v>190</v>
      </c>
      <c r="R339" s="1193"/>
      <c r="S339" s="1193"/>
      <c r="T339" s="1193"/>
      <c r="U339" s="1193"/>
      <c r="V339" s="1193"/>
      <c r="W339" s="1193"/>
      <c r="X339" s="1194"/>
      <c r="Y339" s="1194"/>
      <c r="Z339" s="1194"/>
      <c r="AA339" s="1195">
        <v>190</v>
      </c>
      <c r="AB339" s="1192">
        <v>0</v>
      </c>
      <c r="AC339" s="1192">
        <v>0</v>
      </c>
      <c r="AD339" s="1192">
        <v>0</v>
      </c>
      <c r="AE339" s="1192">
        <v>190</v>
      </c>
      <c r="AF339" s="1192">
        <v>0</v>
      </c>
      <c r="AG339" s="1195">
        <v>190</v>
      </c>
      <c r="AH339" s="1192">
        <v>0</v>
      </c>
      <c r="AI339" s="1193">
        <v>25</v>
      </c>
      <c r="AJ339" s="1193">
        <v>0</v>
      </c>
      <c r="AK339" s="1193">
        <v>0</v>
      </c>
      <c r="AL339" s="1193">
        <v>0</v>
      </c>
      <c r="AM339" s="1193">
        <v>0</v>
      </c>
      <c r="AN339" s="1193">
        <v>0</v>
      </c>
      <c r="AO339" s="1194">
        <v>0</v>
      </c>
      <c r="AP339" s="1194">
        <v>0</v>
      </c>
      <c r="AQ339" s="1194">
        <v>0</v>
      </c>
      <c r="AR339" s="1194">
        <v>0</v>
      </c>
      <c r="AS339" s="1195">
        <v>25</v>
      </c>
      <c r="AT339" s="1192">
        <v>190</v>
      </c>
      <c r="AU339" s="1193">
        <v>190</v>
      </c>
      <c r="AV339" s="1195">
        <v>0</v>
      </c>
      <c r="AW339" s="1192">
        <v>817</v>
      </c>
      <c r="AX339" s="1193"/>
      <c r="AY339" s="1193"/>
      <c r="AZ339" s="1193"/>
      <c r="BA339" s="1193"/>
      <c r="BB339" s="1194"/>
      <c r="BC339" s="1194"/>
      <c r="BD339" s="1193"/>
      <c r="BE339" s="1192">
        <v>0</v>
      </c>
      <c r="BF339" s="1191">
        <v>0</v>
      </c>
      <c r="BG339" s="1196">
        <v>0</v>
      </c>
      <c r="BH339" s="1192">
        <v>0</v>
      </c>
      <c r="BI339" s="1192">
        <v>0</v>
      </c>
      <c r="BJ339" s="1192">
        <v>0</v>
      </c>
      <c r="BK339" s="1192">
        <v>0</v>
      </c>
      <c r="BL339" s="1192">
        <v>0</v>
      </c>
      <c r="BM339" s="1192">
        <v>0</v>
      </c>
      <c r="BN339" s="1192">
        <v>0</v>
      </c>
      <c r="BO339" s="1193">
        <v>0</v>
      </c>
      <c r="BP339" s="1193"/>
      <c r="BQ339" s="1191">
        <v>0</v>
      </c>
      <c r="BR339" s="1192"/>
      <c r="BS339" s="1193"/>
      <c r="BT339" s="1193"/>
      <c r="BU339" s="1193"/>
      <c r="BV339" s="1193"/>
      <c r="BW339" s="1193"/>
      <c r="BX339" s="1193">
        <v>155230</v>
      </c>
      <c r="BY339" s="1193"/>
      <c r="BZ339" s="1191"/>
      <c r="CA339" s="1412">
        <v>20425</v>
      </c>
      <c r="CB339" s="1413">
        <v>175655</v>
      </c>
      <c r="CC339" s="1193">
        <v>0</v>
      </c>
      <c r="CD339" s="1193">
        <v>155230</v>
      </c>
      <c r="CE339" s="1193">
        <v>155230</v>
      </c>
      <c r="CF339" s="1193">
        <v>0</v>
      </c>
      <c r="CG339" s="1193"/>
      <c r="CM339" s="1414">
        <v>0</v>
      </c>
      <c r="CN339" s="1233"/>
      <c r="CO339" s="1416"/>
      <c r="CP339" s="1416">
        <v>0</v>
      </c>
      <c r="CQ339" s="1416"/>
      <c r="CR339" s="1416">
        <v>0</v>
      </c>
      <c r="CS339" s="1416"/>
      <c r="CT339" s="1293">
        <v>0</v>
      </c>
      <c r="CU339" s="1294">
        <v>0</v>
      </c>
    </row>
    <row r="340" spans="1:106" ht="15.6" x14ac:dyDescent="0.3">
      <c r="A340" s="1411">
        <v>125</v>
      </c>
      <c r="B340" s="1190" t="s">
        <v>1107</v>
      </c>
      <c r="C340" s="1191">
        <v>0</v>
      </c>
      <c r="D340" s="1192">
        <v>0</v>
      </c>
      <c r="E340" s="1193">
        <v>326</v>
      </c>
      <c r="F340" s="1193">
        <v>0</v>
      </c>
      <c r="G340" s="1193">
        <v>0</v>
      </c>
      <c r="H340" s="1193">
        <v>0</v>
      </c>
      <c r="I340" s="1193">
        <v>0</v>
      </c>
      <c r="J340" s="1193">
        <v>0</v>
      </c>
      <c r="K340" s="1194">
        <v>0</v>
      </c>
      <c r="L340" s="1194">
        <v>0</v>
      </c>
      <c r="M340" s="1194">
        <v>0</v>
      </c>
      <c r="N340" s="1195">
        <v>326</v>
      </c>
      <c r="O340" s="1196">
        <v>0</v>
      </c>
      <c r="P340" s="1193"/>
      <c r="Q340" s="1193">
        <v>85</v>
      </c>
      <c r="R340" s="1193"/>
      <c r="S340" s="1193"/>
      <c r="T340" s="1193"/>
      <c r="U340" s="1193"/>
      <c r="V340" s="1193"/>
      <c r="W340" s="1193"/>
      <c r="X340" s="1194"/>
      <c r="Y340" s="1194"/>
      <c r="Z340" s="1194"/>
      <c r="AA340" s="1195">
        <v>85</v>
      </c>
      <c r="AB340" s="1192">
        <v>0</v>
      </c>
      <c r="AC340" s="1192">
        <v>0</v>
      </c>
      <c r="AD340" s="1192">
        <v>0</v>
      </c>
      <c r="AE340" s="1192">
        <v>85</v>
      </c>
      <c r="AF340" s="1192">
        <v>0</v>
      </c>
      <c r="AG340" s="1195">
        <v>85</v>
      </c>
      <c r="AH340" s="1192">
        <v>0</v>
      </c>
      <c r="AI340" s="1193">
        <v>241</v>
      </c>
      <c r="AJ340" s="1193">
        <v>0</v>
      </c>
      <c r="AK340" s="1193">
        <v>0</v>
      </c>
      <c r="AL340" s="1193">
        <v>0</v>
      </c>
      <c r="AM340" s="1193">
        <v>0</v>
      </c>
      <c r="AN340" s="1193">
        <v>0</v>
      </c>
      <c r="AO340" s="1194">
        <v>0</v>
      </c>
      <c r="AP340" s="1194">
        <v>0</v>
      </c>
      <c r="AQ340" s="1194">
        <v>0</v>
      </c>
      <c r="AR340" s="1194">
        <v>0</v>
      </c>
      <c r="AS340" s="1195">
        <v>241</v>
      </c>
      <c r="AT340" s="1192">
        <v>85</v>
      </c>
      <c r="AU340" s="1193">
        <v>85</v>
      </c>
      <c r="AV340" s="1195">
        <v>0</v>
      </c>
      <c r="AW340" s="1192">
        <v>401</v>
      </c>
      <c r="AX340" s="1193"/>
      <c r="AY340" s="1193"/>
      <c r="AZ340" s="1193"/>
      <c r="BA340" s="1193"/>
      <c r="BB340" s="1194"/>
      <c r="BC340" s="1194"/>
      <c r="BD340" s="1193"/>
      <c r="BE340" s="1192">
        <v>0</v>
      </c>
      <c r="BF340" s="1191">
        <v>0</v>
      </c>
      <c r="BG340" s="1196">
        <v>0</v>
      </c>
      <c r="BH340" s="1192">
        <v>0</v>
      </c>
      <c r="BI340" s="1192">
        <v>0</v>
      </c>
      <c r="BJ340" s="1192">
        <v>0</v>
      </c>
      <c r="BK340" s="1192">
        <v>0</v>
      </c>
      <c r="BL340" s="1192">
        <v>0</v>
      </c>
      <c r="BM340" s="1192">
        <v>0</v>
      </c>
      <c r="BN340" s="1192">
        <v>0</v>
      </c>
      <c r="BO340" s="1193">
        <v>0</v>
      </c>
      <c r="BP340" s="1193"/>
      <c r="BQ340" s="1191">
        <v>0</v>
      </c>
      <c r="BR340" s="1192"/>
      <c r="BS340" s="1193"/>
      <c r="BT340" s="1193"/>
      <c r="BU340" s="1193"/>
      <c r="BV340" s="1193"/>
      <c r="BW340" s="1193"/>
      <c r="BX340" s="1193">
        <v>34085</v>
      </c>
      <c r="BY340" s="1197"/>
      <c r="BZ340" s="1191"/>
      <c r="CA340" s="1412">
        <v>96641</v>
      </c>
      <c r="CB340" s="1413">
        <v>130726</v>
      </c>
      <c r="CC340" s="1193">
        <v>0</v>
      </c>
      <c r="CD340" s="1193">
        <v>34085</v>
      </c>
      <c r="CE340" s="1193">
        <v>34085</v>
      </c>
      <c r="CF340" s="1193">
        <v>0</v>
      </c>
      <c r="CG340" s="1193"/>
      <c r="CM340" s="1414">
        <v>0</v>
      </c>
      <c r="CN340" s="1233"/>
      <c r="CO340" s="1416"/>
      <c r="CP340" s="1416"/>
      <c r="CQ340" s="1416">
        <v>1</v>
      </c>
      <c r="CR340" s="1416">
        <v>0</v>
      </c>
      <c r="CS340" s="1416"/>
      <c r="CT340" s="1293">
        <v>1</v>
      </c>
      <c r="CU340" s="1294">
        <v>1</v>
      </c>
    </row>
    <row r="341" spans="1:106" ht="15.6" x14ac:dyDescent="0.3">
      <c r="A341" s="1411">
        <v>126</v>
      </c>
      <c r="B341" s="1190" t="s">
        <v>1809</v>
      </c>
      <c r="C341" s="1191">
        <v>0</v>
      </c>
      <c r="D341" s="1192">
        <v>0</v>
      </c>
      <c r="E341" s="1193">
        <v>62</v>
      </c>
      <c r="F341" s="1193">
        <v>0</v>
      </c>
      <c r="G341" s="1193">
        <v>0</v>
      </c>
      <c r="H341" s="1193">
        <v>0</v>
      </c>
      <c r="I341" s="1193">
        <v>0</v>
      </c>
      <c r="J341" s="1193">
        <v>0</v>
      </c>
      <c r="K341" s="1194">
        <v>0</v>
      </c>
      <c r="L341" s="1194">
        <v>0</v>
      </c>
      <c r="M341" s="1194">
        <v>0</v>
      </c>
      <c r="N341" s="1195">
        <v>62</v>
      </c>
      <c r="O341" s="1196">
        <v>0</v>
      </c>
      <c r="P341" s="1193"/>
      <c r="Q341" s="1193"/>
      <c r="R341" s="1193"/>
      <c r="S341" s="1193"/>
      <c r="T341" s="1193"/>
      <c r="U341" s="1193"/>
      <c r="V341" s="1193"/>
      <c r="W341" s="1193"/>
      <c r="X341" s="1194"/>
      <c r="Y341" s="1194"/>
      <c r="Z341" s="1194"/>
      <c r="AA341" s="1195">
        <v>0</v>
      </c>
      <c r="AB341" s="1192">
        <v>0</v>
      </c>
      <c r="AC341" s="1192">
        <v>0</v>
      </c>
      <c r="AD341" s="1192">
        <v>0</v>
      </c>
      <c r="AE341" s="1192">
        <v>0</v>
      </c>
      <c r="AF341" s="1192">
        <v>0</v>
      </c>
      <c r="AG341" s="1195">
        <v>0</v>
      </c>
      <c r="AH341" s="1192">
        <v>0</v>
      </c>
      <c r="AI341" s="1193">
        <v>62</v>
      </c>
      <c r="AJ341" s="1193">
        <v>0</v>
      </c>
      <c r="AK341" s="1193">
        <v>0</v>
      </c>
      <c r="AL341" s="1193">
        <v>0</v>
      </c>
      <c r="AM341" s="1193">
        <v>0</v>
      </c>
      <c r="AN341" s="1193">
        <v>0</v>
      </c>
      <c r="AO341" s="1194">
        <v>0</v>
      </c>
      <c r="AP341" s="1194">
        <v>0</v>
      </c>
      <c r="AQ341" s="1194">
        <v>0</v>
      </c>
      <c r="AR341" s="1194">
        <v>0</v>
      </c>
      <c r="AS341" s="1195">
        <v>62</v>
      </c>
      <c r="AT341" s="1192">
        <v>0</v>
      </c>
      <c r="AU341" s="1193">
        <v>0</v>
      </c>
      <c r="AV341" s="1195">
        <v>0</v>
      </c>
      <c r="AW341" s="1192">
        <v>35</v>
      </c>
      <c r="AX341" s="1193"/>
      <c r="AY341" s="1193"/>
      <c r="AZ341" s="1193"/>
      <c r="BA341" s="1193"/>
      <c r="BB341" s="1194"/>
      <c r="BC341" s="1194"/>
      <c r="BD341" s="1193"/>
      <c r="BE341" s="1192">
        <v>0</v>
      </c>
      <c r="BF341" s="1191">
        <v>0</v>
      </c>
      <c r="BG341" s="1196">
        <v>0</v>
      </c>
      <c r="BH341" s="1192">
        <v>0</v>
      </c>
      <c r="BI341" s="1192">
        <v>0</v>
      </c>
      <c r="BJ341" s="1192">
        <v>0</v>
      </c>
      <c r="BK341" s="1192">
        <v>0</v>
      </c>
      <c r="BL341" s="1192">
        <v>0</v>
      </c>
      <c r="BM341" s="1192">
        <v>0</v>
      </c>
      <c r="BN341" s="1192">
        <v>0</v>
      </c>
      <c r="BO341" s="1193">
        <v>0</v>
      </c>
      <c r="BP341" s="1193"/>
      <c r="BQ341" s="1191">
        <v>0</v>
      </c>
      <c r="BR341" s="1192"/>
      <c r="BS341" s="1193"/>
      <c r="BT341" s="1193"/>
      <c r="BU341" s="1193"/>
      <c r="BV341" s="1193"/>
      <c r="BW341" s="1193"/>
      <c r="BX341" s="1193"/>
      <c r="BY341" s="1193"/>
      <c r="BZ341" s="1191"/>
      <c r="CA341" s="1412">
        <v>2170</v>
      </c>
      <c r="CB341" s="1413">
        <v>2170</v>
      </c>
      <c r="CC341" s="1193">
        <v>0</v>
      </c>
      <c r="CD341" s="1193">
        <v>0</v>
      </c>
      <c r="CE341" s="1193">
        <v>0</v>
      </c>
      <c r="CF341" s="1193">
        <v>0</v>
      </c>
      <c r="CG341" s="1193"/>
      <c r="CM341" s="1414">
        <v>0</v>
      </c>
      <c r="CN341" s="1233"/>
      <c r="CO341" s="1416"/>
      <c r="CP341" s="1416"/>
      <c r="CQ341" s="1416"/>
      <c r="CR341" s="1416"/>
      <c r="CS341" s="1416"/>
      <c r="CT341" s="1293">
        <v>0</v>
      </c>
      <c r="CU341" s="1294">
        <v>0</v>
      </c>
    </row>
    <row r="342" spans="1:106" ht="15.6" x14ac:dyDescent="0.3">
      <c r="A342" s="1411">
        <v>127</v>
      </c>
      <c r="B342" s="1190" t="s">
        <v>1109</v>
      </c>
      <c r="C342" s="1191">
        <v>12</v>
      </c>
      <c r="D342" s="1192">
        <v>0</v>
      </c>
      <c r="E342" s="1193">
        <v>105</v>
      </c>
      <c r="F342" s="1193">
        <v>0</v>
      </c>
      <c r="G342" s="1193">
        <v>0</v>
      </c>
      <c r="H342" s="1193">
        <v>0</v>
      </c>
      <c r="I342" s="1193">
        <v>0</v>
      </c>
      <c r="J342" s="1193">
        <v>0</v>
      </c>
      <c r="K342" s="1194">
        <v>0</v>
      </c>
      <c r="L342" s="1194">
        <v>0</v>
      </c>
      <c r="M342" s="1194">
        <v>0</v>
      </c>
      <c r="N342" s="1195">
        <v>105</v>
      </c>
      <c r="O342" s="1196">
        <v>0</v>
      </c>
      <c r="P342" s="1193"/>
      <c r="Q342" s="1193"/>
      <c r="R342" s="1193"/>
      <c r="S342" s="1193"/>
      <c r="T342" s="1193"/>
      <c r="U342" s="1193"/>
      <c r="V342" s="1193"/>
      <c r="W342" s="1193"/>
      <c r="X342" s="1194"/>
      <c r="Y342" s="1194"/>
      <c r="Z342" s="1194"/>
      <c r="AA342" s="1195">
        <v>0</v>
      </c>
      <c r="AB342" s="1192">
        <v>0</v>
      </c>
      <c r="AC342" s="1192">
        <v>0</v>
      </c>
      <c r="AD342" s="1192">
        <v>0</v>
      </c>
      <c r="AE342" s="1192">
        <v>0</v>
      </c>
      <c r="AF342" s="1192">
        <v>0</v>
      </c>
      <c r="AG342" s="1195">
        <v>0</v>
      </c>
      <c r="AH342" s="1192">
        <v>12</v>
      </c>
      <c r="AI342" s="1193">
        <v>105</v>
      </c>
      <c r="AJ342" s="1193">
        <v>0</v>
      </c>
      <c r="AK342" s="1193">
        <v>0</v>
      </c>
      <c r="AL342" s="1193">
        <v>0</v>
      </c>
      <c r="AM342" s="1193">
        <v>0</v>
      </c>
      <c r="AN342" s="1193">
        <v>0</v>
      </c>
      <c r="AO342" s="1194">
        <v>0</v>
      </c>
      <c r="AP342" s="1194">
        <v>0</v>
      </c>
      <c r="AQ342" s="1194">
        <v>0</v>
      </c>
      <c r="AR342" s="1194">
        <v>0</v>
      </c>
      <c r="AS342" s="1195">
        <v>117</v>
      </c>
      <c r="AT342" s="1192">
        <v>0</v>
      </c>
      <c r="AU342" s="1193">
        <v>0</v>
      </c>
      <c r="AV342" s="1195">
        <v>0</v>
      </c>
      <c r="AW342" s="1192">
        <v>536</v>
      </c>
      <c r="AX342" s="1193"/>
      <c r="AY342" s="1193"/>
      <c r="AZ342" s="1193"/>
      <c r="BA342" s="1193"/>
      <c r="BB342" s="1194"/>
      <c r="BC342" s="1194"/>
      <c r="BD342" s="1193"/>
      <c r="BE342" s="1192">
        <v>0</v>
      </c>
      <c r="BF342" s="1191">
        <v>0</v>
      </c>
      <c r="BG342" s="1196">
        <v>0</v>
      </c>
      <c r="BH342" s="1192">
        <v>0</v>
      </c>
      <c r="BI342" s="1192">
        <v>0</v>
      </c>
      <c r="BJ342" s="1192">
        <v>0</v>
      </c>
      <c r="BK342" s="1192">
        <v>0</v>
      </c>
      <c r="BL342" s="1192">
        <v>0</v>
      </c>
      <c r="BM342" s="1192">
        <v>0</v>
      </c>
      <c r="BN342" s="1192">
        <v>0</v>
      </c>
      <c r="BO342" s="1193">
        <v>0</v>
      </c>
      <c r="BP342" s="1193"/>
      <c r="BQ342" s="1191">
        <v>0</v>
      </c>
      <c r="BR342" s="1192"/>
      <c r="BS342" s="1193"/>
      <c r="BT342" s="1193"/>
      <c r="BU342" s="1193"/>
      <c r="BV342" s="1193"/>
      <c r="BW342" s="1193"/>
      <c r="BX342" s="1193"/>
      <c r="BY342" s="1193"/>
      <c r="BZ342" s="1191"/>
      <c r="CA342" s="1412">
        <v>56280</v>
      </c>
      <c r="CB342" s="1413">
        <v>56280</v>
      </c>
      <c r="CC342" s="1193">
        <v>0</v>
      </c>
      <c r="CD342" s="1193">
        <v>0</v>
      </c>
      <c r="CE342" s="1193">
        <v>0</v>
      </c>
      <c r="CF342" s="1193">
        <v>0</v>
      </c>
      <c r="CG342" s="1193"/>
      <c r="CM342" s="1414">
        <v>0</v>
      </c>
      <c r="CN342" s="1233"/>
      <c r="CO342" s="1416"/>
      <c r="CP342" s="1416"/>
      <c r="CQ342" s="1416"/>
      <c r="CR342" s="1416"/>
      <c r="CS342" s="1416"/>
      <c r="CT342" s="1293">
        <v>0</v>
      </c>
      <c r="CU342" s="1294">
        <v>0</v>
      </c>
    </row>
    <row r="343" spans="1:106" ht="15.6" x14ac:dyDescent="0.3">
      <c r="A343" s="1411">
        <v>128</v>
      </c>
      <c r="B343" s="1297" t="s">
        <v>1110</v>
      </c>
      <c r="C343" s="1191">
        <v>478</v>
      </c>
      <c r="D343" s="1192">
        <v>0</v>
      </c>
      <c r="E343" s="1193">
        <v>0</v>
      </c>
      <c r="F343" s="1193">
        <v>0</v>
      </c>
      <c r="G343" s="1193">
        <v>0</v>
      </c>
      <c r="H343" s="1193">
        <v>0</v>
      </c>
      <c r="I343" s="1193">
        <v>0</v>
      </c>
      <c r="J343" s="1193">
        <v>0</v>
      </c>
      <c r="K343" s="1194">
        <v>0</v>
      </c>
      <c r="L343" s="1194">
        <v>568</v>
      </c>
      <c r="M343" s="1194">
        <v>4875</v>
      </c>
      <c r="N343" s="1195">
        <v>5443</v>
      </c>
      <c r="O343" s="1196">
        <v>1155</v>
      </c>
      <c r="P343" s="1193">
        <v>478</v>
      </c>
      <c r="Q343" s="1193"/>
      <c r="R343" s="1193"/>
      <c r="S343" s="1193"/>
      <c r="T343" s="1193"/>
      <c r="U343" s="1193"/>
      <c r="V343" s="1193"/>
      <c r="W343" s="1193"/>
      <c r="X343" s="1194"/>
      <c r="Y343" s="1194">
        <v>3728</v>
      </c>
      <c r="Z343" s="1194">
        <v>1001</v>
      </c>
      <c r="AA343" s="1195">
        <v>5207</v>
      </c>
      <c r="AB343" s="1192">
        <v>0</v>
      </c>
      <c r="AC343" s="1192">
        <v>0</v>
      </c>
      <c r="AD343" s="1192">
        <v>1001</v>
      </c>
      <c r="AE343" s="1192">
        <v>4161</v>
      </c>
      <c r="AF343" s="1192">
        <v>45</v>
      </c>
      <c r="AG343" s="1195">
        <v>5207</v>
      </c>
      <c r="AH343" s="1192">
        <v>0</v>
      </c>
      <c r="AI343" s="1193">
        <v>0</v>
      </c>
      <c r="AJ343" s="1193">
        <v>0</v>
      </c>
      <c r="AK343" s="1193">
        <v>0</v>
      </c>
      <c r="AL343" s="1193">
        <v>0</v>
      </c>
      <c r="AM343" s="1193">
        <v>0</v>
      </c>
      <c r="AN343" s="1193">
        <v>0</v>
      </c>
      <c r="AO343" s="1194">
        <v>0</v>
      </c>
      <c r="AP343" s="1194">
        <v>568</v>
      </c>
      <c r="AQ343" s="1194">
        <v>1147</v>
      </c>
      <c r="AR343" s="1194">
        <v>154</v>
      </c>
      <c r="AS343" s="1195">
        <v>1869</v>
      </c>
      <c r="AT343" s="1192">
        <v>5207</v>
      </c>
      <c r="AU343" s="1193">
        <v>5207</v>
      </c>
      <c r="AV343" s="1195">
        <v>0</v>
      </c>
      <c r="AW343" s="1192">
        <v>989</v>
      </c>
      <c r="AX343" s="1193"/>
      <c r="AY343" s="1193"/>
      <c r="AZ343" s="1193">
        <v>1088</v>
      </c>
      <c r="BA343" s="1193">
        <v>1045.32</v>
      </c>
      <c r="BB343" s="1194"/>
      <c r="BC343" s="1194"/>
      <c r="BD343" s="1193"/>
      <c r="BE343" s="1192">
        <v>1235</v>
      </c>
      <c r="BF343" s="1191">
        <v>0</v>
      </c>
      <c r="BG343" s="1196">
        <v>1234.7791399999999</v>
      </c>
      <c r="BH343" s="1192">
        <v>1305.51</v>
      </c>
      <c r="BI343" s="1192">
        <v>0</v>
      </c>
      <c r="BJ343" s="1192">
        <v>0</v>
      </c>
      <c r="BK343" s="1192">
        <v>1155</v>
      </c>
      <c r="BL343" s="1192">
        <v>0</v>
      </c>
      <c r="BM343" s="1192">
        <v>0</v>
      </c>
      <c r="BN343" s="1192">
        <v>1507864.05</v>
      </c>
      <c r="BO343" s="1193">
        <v>0</v>
      </c>
      <c r="BP343" s="1193"/>
      <c r="BQ343" s="1191">
        <v>1507864.05</v>
      </c>
      <c r="BR343" s="1192"/>
      <c r="BS343" s="1193"/>
      <c r="BT343" s="1193"/>
      <c r="BU343" s="1193"/>
      <c r="BV343" s="1193">
        <v>1306815.51</v>
      </c>
      <c r="BW343" s="1193"/>
      <c r="BX343" s="1193">
        <v>4603256.6339199999</v>
      </c>
      <c r="BY343" s="1193"/>
      <c r="BZ343" s="1191"/>
      <c r="CA343" s="1412">
        <v>2318820.2135800002</v>
      </c>
      <c r="CB343" s="1413">
        <v>6721028.3074999992</v>
      </c>
      <c r="CC343" s="1193">
        <v>1507864.05</v>
      </c>
      <c r="CD343" s="1193">
        <v>5910072.1439199988</v>
      </c>
      <c r="CE343" s="1193">
        <v>5910072.1439199997</v>
      </c>
      <c r="CF343" s="1193">
        <v>0</v>
      </c>
      <c r="CG343" s="1193"/>
      <c r="CH343" s="778">
        <v>0</v>
      </c>
      <c r="CM343" s="1414">
        <v>3683</v>
      </c>
      <c r="CN343" s="1233"/>
      <c r="CO343" s="1416"/>
      <c r="CP343" s="1416"/>
      <c r="CQ343" s="1416"/>
      <c r="CR343" s="1416"/>
      <c r="CS343" s="1416"/>
      <c r="CT343" s="1293">
        <v>0</v>
      </c>
      <c r="CU343" s="1294">
        <v>-3683</v>
      </c>
      <c r="DB343">
        <v>2940429.6500000004</v>
      </c>
    </row>
    <row r="344" spans="1:106" ht="15.6" x14ac:dyDescent="0.3">
      <c r="A344" s="1411">
        <v>129</v>
      </c>
      <c r="B344" s="1190" t="s">
        <v>1810</v>
      </c>
      <c r="C344" s="1191">
        <v>0</v>
      </c>
      <c r="D344" s="1192">
        <v>13</v>
      </c>
      <c r="E344" s="1193">
        <v>0</v>
      </c>
      <c r="F344" s="1193">
        <v>0</v>
      </c>
      <c r="G344" s="1193">
        <v>0</v>
      </c>
      <c r="H344" s="1193">
        <v>0</v>
      </c>
      <c r="I344" s="1193">
        <v>0</v>
      </c>
      <c r="J344" s="1193">
        <v>0</v>
      </c>
      <c r="K344" s="1194">
        <v>0</v>
      </c>
      <c r="L344" s="1194">
        <v>860</v>
      </c>
      <c r="M344" s="1194">
        <v>0</v>
      </c>
      <c r="N344" s="1195">
        <v>873</v>
      </c>
      <c r="O344" s="1196">
        <v>0</v>
      </c>
      <c r="P344" s="1193">
        <v>13</v>
      </c>
      <c r="Q344" s="1193"/>
      <c r="R344" s="1193"/>
      <c r="S344" s="1193"/>
      <c r="T344" s="1193"/>
      <c r="U344" s="1193"/>
      <c r="V344" s="1193"/>
      <c r="W344" s="1193"/>
      <c r="X344" s="1194">
        <v>228</v>
      </c>
      <c r="Y344" s="1194"/>
      <c r="Z344" s="1194"/>
      <c r="AA344" s="1195">
        <v>241</v>
      </c>
      <c r="AB344" s="1192">
        <v>0</v>
      </c>
      <c r="AC344" s="1192">
        <v>0</v>
      </c>
      <c r="AD344" s="1192">
        <v>0</v>
      </c>
      <c r="AE344" s="1192">
        <v>241</v>
      </c>
      <c r="AF344" s="1192">
        <v>0</v>
      </c>
      <c r="AG344" s="1195">
        <v>241</v>
      </c>
      <c r="AH344" s="1192">
        <v>0</v>
      </c>
      <c r="AI344" s="1193">
        <v>0</v>
      </c>
      <c r="AJ344" s="1193">
        <v>0</v>
      </c>
      <c r="AK344" s="1193">
        <v>0</v>
      </c>
      <c r="AL344" s="1193">
        <v>0</v>
      </c>
      <c r="AM344" s="1193">
        <v>0</v>
      </c>
      <c r="AN344" s="1193">
        <v>0</v>
      </c>
      <c r="AO344" s="1194">
        <v>0</v>
      </c>
      <c r="AP344" s="1194">
        <v>632</v>
      </c>
      <c r="AQ344" s="1194">
        <v>0</v>
      </c>
      <c r="AR344" s="1194">
        <v>0</v>
      </c>
      <c r="AS344" s="1195">
        <v>632</v>
      </c>
      <c r="AT344" s="1192">
        <v>241</v>
      </c>
      <c r="AU344" s="1193">
        <v>241</v>
      </c>
      <c r="AV344" s="1195">
        <v>0</v>
      </c>
      <c r="AW344" s="1192">
        <v>0</v>
      </c>
      <c r="AX344" s="1193"/>
      <c r="AY344" s="1193"/>
      <c r="AZ344" s="1193"/>
      <c r="BA344" s="1193">
        <v>909.54</v>
      </c>
      <c r="BB344" s="1194"/>
      <c r="BC344" s="1194"/>
      <c r="BD344" s="1193"/>
      <c r="BE344" s="1192">
        <v>966.99749999999995</v>
      </c>
      <c r="BF344" s="1191">
        <v>0</v>
      </c>
      <c r="BG344" s="1196">
        <v>0</v>
      </c>
      <c r="BH344" s="1192">
        <v>0</v>
      </c>
      <c r="BI344" s="1192">
        <v>0</v>
      </c>
      <c r="BJ344" s="1192">
        <v>0</v>
      </c>
      <c r="BK344" s="1192">
        <v>0</v>
      </c>
      <c r="BL344" s="1192">
        <v>0</v>
      </c>
      <c r="BM344" s="1192">
        <v>0</v>
      </c>
      <c r="BN344" s="1192">
        <v>0</v>
      </c>
      <c r="BO344" s="1193">
        <v>0</v>
      </c>
      <c r="BP344" s="1193"/>
      <c r="BQ344" s="1191">
        <v>0</v>
      </c>
      <c r="BR344" s="1192"/>
      <c r="BS344" s="1193"/>
      <c r="BT344" s="1193"/>
      <c r="BU344" s="1193"/>
      <c r="BV344" s="1193"/>
      <c r="BW344" s="1193"/>
      <c r="BX344" s="1193">
        <v>220475.43</v>
      </c>
      <c r="BY344" s="1193"/>
      <c r="BZ344" s="1191"/>
      <c r="CA344" s="1412">
        <v>611142.41999999993</v>
      </c>
      <c r="CB344" s="1413">
        <v>831617.85</v>
      </c>
      <c r="CC344" s="1193">
        <v>0</v>
      </c>
      <c r="CD344" s="1193">
        <v>220475.43000000005</v>
      </c>
      <c r="CE344" s="1193">
        <v>220475.43</v>
      </c>
      <c r="CF344" s="1193">
        <v>0</v>
      </c>
      <c r="CG344" s="1193"/>
      <c r="CH344" s="778">
        <v>701480</v>
      </c>
      <c r="CM344" s="1414">
        <v>228</v>
      </c>
      <c r="CN344" s="1233"/>
      <c r="CO344" s="1416"/>
      <c r="CP344" s="1416"/>
      <c r="CQ344" s="1416"/>
      <c r="CR344" s="1416"/>
      <c r="CS344" s="1416"/>
      <c r="CT344" s="1293">
        <v>0</v>
      </c>
      <c r="CU344" s="1294">
        <v>-228</v>
      </c>
      <c r="DB344">
        <v>0</v>
      </c>
    </row>
    <row r="345" spans="1:106" ht="15.6" x14ac:dyDescent="0.3">
      <c r="A345" s="1411">
        <v>130</v>
      </c>
      <c r="B345" s="1425" t="s">
        <v>1991</v>
      </c>
      <c r="C345" s="1191">
        <v>0</v>
      </c>
      <c r="D345" s="1192">
        <v>0</v>
      </c>
      <c r="E345" s="1193"/>
      <c r="F345" s="1193">
        <v>0</v>
      </c>
      <c r="G345" s="1193">
        <v>0</v>
      </c>
      <c r="H345" s="1193">
        <v>0</v>
      </c>
      <c r="I345" s="1193">
        <v>0</v>
      </c>
      <c r="J345" s="1193">
        <v>0</v>
      </c>
      <c r="K345" s="1193">
        <v>0</v>
      </c>
      <c r="L345" s="1193">
        <v>0</v>
      </c>
      <c r="M345" s="1193">
        <v>0</v>
      </c>
      <c r="N345" s="1195">
        <v>0</v>
      </c>
      <c r="O345" s="1196">
        <v>0</v>
      </c>
      <c r="P345" s="1192"/>
      <c r="Q345" s="1193"/>
      <c r="R345" s="1193"/>
      <c r="S345" s="1193"/>
      <c r="T345" s="1193"/>
      <c r="U345" s="1193"/>
      <c r="V345" s="1193"/>
      <c r="W345" s="1193"/>
      <c r="X345" s="1194"/>
      <c r="Y345" s="1194"/>
      <c r="Z345" s="1194"/>
      <c r="AA345" s="1195">
        <v>0</v>
      </c>
      <c r="AB345" s="1192">
        <v>0</v>
      </c>
      <c r="AC345" s="1192">
        <v>0</v>
      </c>
      <c r="AD345" s="1192">
        <v>0</v>
      </c>
      <c r="AE345" s="1192">
        <v>0</v>
      </c>
      <c r="AF345" s="1192">
        <v>0</v>
      </c>
      <c r="AG345" s="1195">
        <v>0</v>
      </c>
      <c r="AH345" s="1192">
        <v>0</v>
      </c>
      <c r="AI345" s="1193"/>
      <c r="AJ345" s="1193"/>
      <c r="AK345" s="1193"/>
      <c r="AL345" s="1193"/>
      <c r="AM345" s="1193"/>
      <c r="AN345" s="1193"/>
      <c r="AO345" s="1194"/>
      <c r="AP345" s="1194">
        <v>0</v>
      </c>
      <c r="AQ345" s="1194">
        <v>0</v>
      </c>
      <c r="AR345" s="1194">
        <v>0</v>
      </c>
      <c r="AS345" s="1195">
        <v>0</v>
      </c>
      <c r="AT345" s="1192"/>
      <c r="AU345" s="1193"/>
      <c r="AV345" s="1195">
        <v>0</v>
      </c>
      <c r="AW345" s="1192">
        <v>0</v>
      </c>
      <c r="AX345" s="1193"/>
      <c r="AY345" s="1193"/>
      <c r="AZ345" s="1193"/>
      <c r="BA345" s="1193"/>
      <c r="BB345" s="1194"/>
      <c r="BC345" s="1194"/>
      <c r="BD345" s="1193"/>
      <c r="BE345" s="1192"/>
      <c r="BF345" s="1191">
        <v>0</v>
      </c>
      <c r="BG345" s="1192">
        <v>240</v>
      </c>
      <c r="BH345" s="1192">
        <v>0</v>
      </c>
      <c r="BI345" s="1192"/>
      <c r="BJ345" s="1192"/>
      <c r="BK345" s="1192">
        <v>0</v>
      </c>
      <c r="BL345" s="1192"/>
      <c r="BM345" s="1192"/>
      <c r="BN345" s="1192">
        <v>0</v>
      </c>
      <c r="BO345" s="1193"/>
      <c r="BP345" s="1193"/>
      <c r="BQ345" s="1191">
        <v>0</v>
      </c>
      <c r="BR345" s="1192"/>
      <c r="BS345" s="1193"/>
      <c r="BT345" s="1193"/>
      <c r="BU345" s="1193"/>
      <c r="BV345" s="1193"/>
      <c r="BW345" s="1193"/>
      <c r="BX345" s="1193"/>
      <c r="BY345" s="1193"/>
      <c r="BZ345" s="1191"/>
      <c r="CA345" s="1412">
        <v>0</v>
      </c>
      <c r="CB345" s="1413">
        <v>0</v>
      </c>
      <c r="CC345" s="1193">
        <v>0</v>
      </c>
      <c r="CD345" s="1193">
        <v>0</v>
      </c>
      <c r="CE345" s="1193">
        <v>0</v>
      </c>
      <c r="CF345" s="1193">
        <v>0</v>
      </c>
      <c r="CG345" s="1193"/>
      <c r="CH345" s="778"/>
      <c r="CM345" s="1414"/>
      <c r="CN345" s="1233"/>
      <c r="CO345" s="1416"/>
      <c r="CP345" s="1416"/>
      <c r="CQ345" s="1416"/>
      <c r="CR345" s="1416"/>
      <c r="CS345" s="1416"/>
      <c r="CT345" s="1293"/>
      <c r="CU345" s="1294"/>
    </row>
    <row r="346" spans="1:106" ht="15.6" x14ac:dyDescent="0.3">
      <c r="A346" s="1411">
        <v>131</v>
      </c>
      <c r="B346" s="1425" t="s">
        <v>1992</v>
      </c>
      <c r="C346" s="1191">
        <v>0</v>
      </c>
      <c r="D346" s="1192">
        <v>0</v>
      </c>
      <c r="E346" s="1193">
        <v>0</v>
      </c>
      <c r="F346" s="1193"/>
      <c r="G346" s="1193">
        <v>0</v>
      </c>
      <c r="H346" s="1193">
        <v>0</v>
      </c>
      <c r="I346" s="1193">
        <v>0</v>
      </c>
      <c r="J346" s="1193">
        <v>0</v>
      </c>
      <c r="K346" s="1193">
        <v>0</v>
      </c>
      <c r="L346" s="1193">
        <v>0</v>
      </c>
      <c r="M346" s="1193">
        <v>0</v>
      </c>
      <c r="N346" s="1195">
        <v>0</v>
      </c>
      <c r="O346" s="1196">
        <v>0</v>
      </c>
      <c r="P346" s="1192"/>
      <c r="Q346" s="1193"/>
      <c r="R346" s="1193"/>
      <c r="S346" s="1193"/>
      <c r="T346" s="1193"/>
      <c r="U346" s="1193"/>
      <c r="V346" s="1193"/>
      <c r="W346" s="1193"/>
      <c r="X346" s="1194"/>
      <c r="Y346" s="1194"/>
      <c r="Z346" s="1194"/>
      <c r="AA346" s="1195">
        <v>0</v>
      </c>
      <c r="AB346" s="1192">
        <v>0</v>
      </c>
      <c r="AC346" s="1192">
        <v>0</v>
      </c>
      <c r="AD346" s="1192">
        <v>0</v>
      </c>
      <c r="AE346" s="1192">
        <v>0</v>
      </c>
      <c r="AF346" s="1192">
        <v>0</v>
      </c>
      <c r="AG346" s="1195">
        <v>0</v>
      </c>
      <c r="AH346" s="1192">
        <v>0</v>
      </c>
      <c r="AI346" s="1193"/>
      <c r="AJ346" s="1193"/>
      <c r="AK346" s="1193"/>
      <c r="AL346" s="1193"/>
      <c r="AM346" s="1193"/>
      <c r="AN346" s="1193"/>
      <c r="AO346" s="1194"/>
      <c r="AP346" s="1194">
        <v>0</v>
      </c>
      <c r="AQ346" s="1194">
        <v>0</v>
      </c>
      <c r="AR346" s="1194">
        <v>0</v>
      </c>
      <c r="AS346" s="1195">
        <v>0</v>
      </c>
      <c r="AT346" s="1192"/>
      <c r="AU346" s="1193"/>
      <c r="AV346" s="1195">
        <v>0</v>
      </c>
      <c r="AW346" s="1192">
        <v>0</v>
      </c>
      <c r="AX346" s="1193"/>
      <c r="AY346" s="1193"/>
      <c r="AZ346" s="1193"/>
      <c r="BA346" s="1193"/>
      <c r="BB346" s="1194"/>
      <c r="BC346" s="1194"/>
      <c r="BD346" s="1193"/>
      <c r="BE346" s="1192"/>
      <c r="BF346" s="1191">
        <v>0</v>
      </c>
      <c r="BG346" s="1192">
        <v>460</v>
      </c>
      <c r="BH346" s="1192">
        <v>0</v>
      </c>
      <c r="BI346" s="1192"/>
      <c r="BJ346" s="1192"/>
      <c r="BK346" s="1192">
        <v>0</v>
      </c>
      <c r="BL346" s="1192"/>
      <c r="BM346" s="1192"/>
      <c r="BN346" s="1192">
        <v>0</v>
      </c>
      <c r="BO346" s="1193"/>
      <c r="BP346" s="1193"/>
      <c r="BQ346" s="1191">
        <v>0</v>
      </c>
      <c r="BR346" s="1192"/>
      <c r="BS346" s="1193"/>
      <c r="BT346" s="1193"/>
      <c r="BU346" s="1193"/>
      <c r="BV346" s="1193"/>
      <c r="BW346" s="1193"/>
      <c r="BX346" s="1193"/>
      <c r="BY346" s="1193"/>
      <c r="BZ346" s="1191"/>
      <c r="CA346" s="1412">
        <v>0</v>
      </c>
      <c r="CB346" s="1413">
        <v>0</v>
      </c>
      <c r="CC346" s="1193">
        <v>0</v>
      </c>
      <c r="CD346" s="1193">
        <v>0</v>
      </c>
      <c r="CE346" s="1193">
        <v>0</v>
      </c>
      <c r="CF346" s="1193">
        <v>0</v>
      </c>
      <c r="CG346" s="1193"/>
      <c r="CH346" s="778"/>
      <c r="CM346" s="1414"/>
      <c r="CN346" s="1233"/>
      <c r="CO346" s="1416"/>
      <c r="CP346" s="1416"/>
      <c r="CQ346" s="1416"/>
      <c r="CR346" s="1416"/>
      <c r="CS346" s="1416"/>
      <c r="CT346" s="1293"/>
      <c r="CU346" s="1294"/>
    </row>
    <row r="347" spans="1:106" ht="15.6" x14ac:dyDescent="0.3">
      <c r="A347" s="1411">
        <v>132</v>
      </c>
      <c r="B347" s="1190" t="s">
        <v>1811</v>
      </c>
      <c r="C347" s="1191">
        <v>0</v>
      </c>
      <c r="D347" s="1192">
        <v>0</v>
      </c>
      <c r="E347" s="1193">
        <v>42</v>
      </c>
      <c r="F347" s="1193">
        <v>0</v>
      </c>
      <c r="G347" s="1193">
        <v>0</v>
      </c>
      <c r="H347" s="1193">
        <v>0</v>
      </c>
      <c r="I347" s="1193">
        <v>0</v>
      </c>
      <c r="J347" s="1193">
        <v>0</v>
      </c>
      <c r="K347" s="1194">
        <v>0</v>
      </c>
      <c r="L347" s="1194">
        <v>0</v>
      </c>
      <c r="M347" s="1194">
        <v>0</v>
      </c>
      <c r="N347" s="1195">
        <v>42</v>
      </c>
      <c r="O347" s="1196">
        <v>0</v>
      </c>
      <c r="P347" s="1192"/>
      <c r="Q347" s="1193">
        <v>23</v>
      </c>
      <c r="R347" s="1193"/>
      <c r="S347" s="1193"/>
      <c r="T347" s="1193"/>
      <c r="U347" s="1193"/>
      <c r="V347" s="1193"/>
      <c r="W347" s="1193"/>
      <c r="X347" s="1194"/>
      <c r="Y347" s="1194"/>
      <c r="Z347" s="1194"/>
      <c r="AA347" s="1195">
        <v>23</v>
      </c>
      <c r="AB347" s="1192">
        <v>0</v>
      </c>
      <c r="AC347" s="1192">
        <v>0</v>
      </c>
      <c r="AD347" s="1192">
        <v>1</v>
      </c>
      <c r="AE347" s="1192">
        <v>15</v>
      </c>
      <c r="AF347" s="1192">
        <v>7</v>
      </c>
      <c r="AG347" s="1192">
        <v>23</v>
      </c>
      <c r="AH347" s="1192">
        <v>0</v>
      </c>
      <c r="AI347" s="1193">
        <v>19</v>
      </c>
      <c r="AJ347" s="1193">
        <v>0</v>
      </c>
      <c r="AK347" s="1193">
        <v>0</v>
      </c>
      <c r="AL347" s="1193">
        <v>0</v>
      </c>
      <c r="AM347" s="1193">
        <v>0</v>
      </c>
      <c r="AN347" s="1193">
        <v>0</v>
      </c>
      <c r="AO347" s="1194">
        <v>0</v>
      </c>
      <c r="AP347" s="1194">
        <v>0</v>
      </c>
      <c r="AQ347" s="1194">
        <v>0</v>
      </c>
      <c r="AR347" s="1194">
        <v>0</v>
      </c>
      <c r="AS347" s="1195">
        <v>19</v>
      </c>
      <c r="AT347" s="1192">
        <v>23</v>
      </c>
      <c r="AU347" s="1193">
        <v>23</v>
      </c>
      <c r="AV347" s="1195">
        <v>0</v>
      </c>
      <c r="AW347" s="1192">
        <v>693</v>
      </c>
      <c r="AX347" s="1193"/>
      <c r="AY347" s="1193"/>
      <c r="AZ347" s="1193"/>
      <c r="BA347" s="1193"/>
      <c r="BB347" s="1194"/>
      <c r="BC347" s="1194"/>
      <c r="BD347" s="1193"/>
      <c r="BE347" s="1192">
        <v>0</v>
      </c>
      <c r="BF347" s="1191">
        <v>0</v>
      </c>
      <c r="BG347" s="1196">
        <v>0</v>
      </c>
      <c r="BH347" s="1192">
        <v>0</v>
      </c>
      <c r="BI347" s="1192">
        <v>0</v>
      </c>
      <c r="BJ347" s="1192">
        <v>0</v>
      </c>
      <c r="BK347" s="1192">
        <v>0</v>
      </c>
      <c r="BL347" s="1192">
        <v>0</v>
      </c>
      <c r="BM347" s="1192">
        <v>0</v>
      </c>
      <c r="BN347" s="1192">
        <v>0</v>
      </c>
      <c r="BO347" s="1193">
        <v>0</v>
      </c>
      <c r="BP347" s="1193"/>
      <c r="BQ347" s="1191">
        <v>0</v>
      </c>
      <c r="BR347" s="1192">
        <v>4851</v>
      </c>
      <c r="BS347" s="1193"/>
      <c r="BT347" s="1193"/>
      <c r="BU347" s="1193"/>
      <c r="BV347" s="1193">
        <v>693</v>
      </c>
      <c r="BW347" s="1193"/>
      <c r="BX347" s="1193"/>
      <c r="BY347" s="1193">
        <v>10395</v>
      </c>
      <c r="BZ347" s="1191"/>
      <c r="CA347" s="1412">
        <v>13167</v>
      </c>
      <c r="CB347" s="1413">
        <v>29106</v>
      </c>
      <c r="CC347" s="1193">
        <v>0</v>
      </c>
      <c r="CD347" s="1193">
        <v>15939</v>
      </c>
      <c r="CE347" s="1193">
        <v>15939</v>
      </c>
      <c r="CF347" s="1193">
        <v>0</v>
      </c>
      <c r="CG347" s="1193"/>
      <c r="CM347" s="1414">
        <v>0</v>
      </c>
      <c r="CN347" s="1233"/>
      <c r="CO347" s="1416"/>
      <c r="CP347" s="1416"/>
      <c r="CQ347" s="1416"/>
      <c r="CR347" s="1416"/>
      <c r="CS347" s="1416"/>
      <c r="CT347" s="1293">
        <v>0</v>
      </c>
      <c r="CU347" s="1294">
        <v>0</v>
      </c>
      <c r="DB347">
        <v>0</v>
      </c>
    </row>
    <row r="348" spans="1:106" ht="15.6" x14ac:dyDescent="0.3">
      <c r="A348" s="1411">
        <v>133</v>
      </c>
      <c r="B348" s="1190" t="s">
        <v>324</v>
      </c>
      <c r="C348" s="1191">
        <v>5</v>
      </c>
      <c r="D348" s="1192">
        <v>0</v>
      </c>
      <c r="E348" s="1193">
        <v>0</v>
      </c>
      <c r="F348" s="1193">
        <v>12</v>
      </c>
      <c r="G348" s="1193">
        <v>0</v>
      </c>
      <c r="H348" s="1193">
        <v>0</v>
      </c>
      <c r="I348" s="1193">
        <v>0</v>
      </c>
      <c r="J348" s="1193">
        <v>0</v>
      </c>
      <c r="K348" s="1194">
        <v>0</v>
      </c>
      <c r="L348" s="1194">
        <v>0</v>
      </c>
      <c r="M348" s="1194">
        <v>0</v>
      </c>
      <c r="N348" s="1195">
        <v>12</v>
      </c>
      <c r="O348" s="1196">
        <v>0</v>
      </c>
      <c r="P348" s="1193">
        <v>5</v>
      </c>
      <c r="Q348" s="1193"/>
      <c r="R348" s="1193">
        <v>8</v>
      </c>
      <c r="S348" s="1193"/>
      <c r="T348" s="1193"/>
      <c r="U348" s="1193"/>
      <c r="V348" s="1193"/>
      <c r="W348" s="1193"/>
      <c r="X348" s="1194"/>
      <c r="Y348" s="1194"/>
      <c r="Z348" s="1194"/>
      <c r="AA348" s="1195">
        <v>13</v>
      </c>
      <c r="AB348" s="1192">
        <v>0</v>
      </c>
      <c r="AC348" s="1192">
        <v>0</v>
      </c>
      <c r="AD348" s="1192">
        <v>0</v>
      </c>
      <c r="AE348" s="1192">
        <v>7</v>
      </c>
      <c r="AF348" s="1192">
        <v>6</v>
      </c>
      <c r="AG348" s="1195">
        <v>13</v>
      </c>
      <c r="AH348" s="1192">
        <v>0</v>
      </c>
      <c r="AI348" s="1193">
        <v>0</v>
      </c>
      <c r="AJ348" s="1193">
        <v>4</v>
      </c>
      <c r="AK348" s="1193">
        <v>0</v>
      </c>
      <c r="AL348" s="1193">
        <v>0</v>
      </c>
      <c r="AM348" s="1193">
        <v>0</v>
      </c>
      <c r="AN348" s="1193">
        <v>0</v>
      </c>
      <c r="AO348" s="1194">
        <v>0</v>
      </c>
      <c r="AP348" s="1194">
        <v>0</v>
      </c>
      <c r="AQ348" s="1194">
        <v>0</v>
      </c>
      <c r="AR348" s="1194">
        <v>0</v>
      </c>
      <c r="AS348" s="1195">
        <v>4</v>
      </c>
      <c r="AT348" s="1192">
        <v>13</v>
      </c>
      <c r="AU348" s="1193">
        <v>13</v>
      </c>
      <c r="AV348" s="1195">
        <v>0</v>
      </c>
      <c r="AW348" s="1192">
        <v>1938</v>
      </c>
      <c r="AX348" s="1193"/>
      <c r="AY348" s="1193"/>
      <c r="AZ348" s="1193"/>
      <c r="BA348" s="1193"/>
      <c r="BB348" s="1194"/>
      <c r="BC348" s="1194"/>
      <c r="BD348" s="1193"/>
      <c r="BE348" s="1192">
        <v>0</v>
      </c>
      <c r="BF348" s="1191">
        <v>0</v>
      </c>
      <c r="BG348" s="1196">
        <v>0</v>
      </c>
      <c r="BH348" s="1192">
        <v>0</v>
      </c>
      <c r="BI348" s="1192">
        <v>0</v>
      </c>
      <c r="BJ348" s="1192">
        <v>0</v>
      </c>
      <c r="BK348" s="1192">
        <v>0</v>
      </c>
      <c r="BL348" s="1192">
        <v>0</v>
      </c>
      <c r="BM348" s="1192">
        <v>0</v>
      </c>
      <c r="BN348" s="1192">
        <v>0</v>
      </c>
      <c r="BO348" s="1193">
        <v>0</v>
      </c>
      <c r="BP348" s="1193"/>
      <c r="BQ348" s="1191">
        <v>0</v>
      </c>
      <c r="BR348" s="1192">
        <v>1938</v>
      </c>
      <c r="BS348" s="1193"/>
      <c r="BT348" s="1193"/>
      <c r="BU348" s="1193"/>
      <c r="BV348" s="1193"/>
      <c r="BW348" s="1193"/>
      <c r="BX348" s="1193"/>
      <c r="BY348" s="1193">
        <v>13566</v>
      </c>
      <c r="BZ348" s="1191"/>
      <c r="CA348" s="1412">
        <v>7752</v>
      </c>
      <c r="CB348" s="1413">
        <v>23256</v>
      </c>
      <c r="CC348" s="1193">
        <v>0</v>
      </c>
      <c r="CD348" s="1193">
        <v>15504</v>
      </c>
      <c r="CE348" s="1193">
        <v>15504</v>
      </c>
      <c r="CF348" s="1193">
        <v>0</v>
      </c>
      <c r="CG348" s="1193"/>
      <c r="CM348" s="1414">
        <v>2</v>
      </c>
      <c r="CN348" s="1233"/>
      <c r="CO348" s="1416">
        <v>2</v>
      </c>
      <c r="CP348" s="1416">
        <v>5</v>
      </c>
      <c r="CQ348" s="1416"/>
      <c r="CR348" s="1416"/>
      <c r="CS348" s="1416"/>
      <c r="CT348" s="1293">
        <v>7</v>
      </c>
      <c r="CU348" s="1294">
        <v>5</v>
      </c>
      <c r="DB348">
        <v>0</v>
      </c>
    </row>
    <row r="349" spans="1:106" ht="15.6" x14ac:dyDescent="0.3">
      <c r="A349" s="1411">
        <v>134</v>
      </c>
      <c r="B349" s="1190" t="s">
        <v>1111</v>
      </c>
      <c r="C349" s="1191">
        <v>0</v>
      </c>
      <c r="D349" s="1192">
        <v>0</v>
      </c>
      <c r="E349" s="1193">
        <v>0</v>
      </c>
      <c r="F349" s="1193">
        <v>0</v>
      </c>
      <c r="G349" s="1193">
        <v>0</v>
      </c>
      <c r="H349" s="1193">
        <v>0</v>
      </c>
      <c r="I349" s="1193">
        <v>0</v>
      </c>
      <c r="J349" s="1193">
        <v>0</v>
      </c>
      <c r="K349" s="1194">
        <v>0</v>
      </c>
      <c r="L349" s="1194">
        <v>0</v>
      </c>
      <c r="M349" s="1194">
        <v>0</v>
      </c>
      <c r="N349" s="1195">
        <v>0</v>
      </c>
      <c r="O349" s="1196">
        <v>0</v>
      </c>
      <c r="P349" s="1193"/>
      <c r="Q349" s="1193"/>
      <c r="R349" s="1193"/>
      <c r="S349" s="1193"/>
      <c r="T349" s="1193"/>
      <c r="U349" s="1193"/>
      <c r="V349" s="1193"/>
      <c r="W349" s="1193"/>
      <c r="X349" s="1194"/>
      <c r="Y349" s="1194"/>
      <c r="Z349" s="1194"/>
      <c r="AA349" s="1195">
        <v>0</v>
      </c>
      <c r="AB349" s="1192">
        <v>0</v>
      </c>
      <c r="AC349" s="1192">
        <v>0</v>
      </c>
      <c r="AD349" s="1192">
        <v>0</v>
      </c>
      <c r="AE349" s="1192">
        <v>0</v>
      </c>
      <c r="AF349" s="1192">
        <v>0</v>
      </c>
      <c r="AG349" s="1195">
        <v>0</v>
      </c>
      <c r="AH349" s="1192">
        <v>0</v>
      </c>
      <c r="AI349" s="1193">
        <v>0</v>
      </c>
      <c r="AJ349" s="1193">
        <v>0</v>
      </c>
      <c r="AK349" s="1193">
        <v>0</v>
      </c>
      <c r="AL349" s="1193">
        <v>0</v>
      </c>
      <c r="AM349" s="1193">
        <v>0</v>
      </c>
      <c r="AN349" s="1193">
        <v>0</v>
      </c>
      <c r="AO349" s="1194">
        <v>0</v>
      </c>
      <c r="AP349" s="1194">
        <v>0</v>
      </c>
      <c r="AQ349" s="1194">
        <v>0</v>
      </c>
      <c r="AR349" s="1194">
        <v>0</v>
      </c>
      <c r="AS349" s="1195">
        <v>0</v>
      </c>
      <c r="AT349" s="1192">
        <v>0</v>
      </c>
      <c r="AU349" s="1193">
        <v>0</v>
      </c>
      <c r="AV349" s="1195">
        <v>0</v>
      </c>
      <c r="AW349" s="1192">
        <v>180</v>
      </c>
      <c r="AX349" s="1193"/>
      <c r="AY349" s="1193"/>
      <c r="AZ349" s="1193"/>
      <c r="BA349" s="1193"/>
      <c r="BB349" s="1194"/>
      <c r="BC349" s="1194"/>
      <c r="BD349" s="1193"/>
      <c r="BE349" s="1192">
        <v>0</v>
      </c>
      <c r="BF349" s="1191">
        <v>0</v>
      </c>
      <c r="BG349" s="1196">
        <v>0</v>
      </c>
      <c r="BH349" s="1192">
        <v>0</v>
      </c>
      <c r="BI349" s="1192">
        <v>0</v>
      </c>
      <c r="BJ349" s="1192">
        <v>0</v>
      </c>
      <c r="BK349" s="1192">
        <v>0</v>
      </c>
      <c r="BL349" s="1192">
        <v>0</v>
      </c>
      <c r="BM349" s="1192">
        <v>0</v>
      </c>
      <c r="BN349" s="1192">
        <v>0</v>
      </c>
      <c r="BO349" s="1193">
        <v>0</v>
      </c>
      <c r="BP349" s="1193"/>
      <c r="BQ349" s="1191">
        <v>0</v>
      </c>
      <c r="BR349" s="1192"/>
      <c r="BS349" s="1193"/>
      <c r="BT349" s="1193"/>
      <c r="BU349" s="1193"/>
      <c r="BV349" s="1193"/>
      <c r="BW349" s="1193"/>
      <c r="BX349" s="1193"/>
      <c r="BY349" s="1197"/>
      <c r="BZ349" s="1191"/>
      <c r="CA349" s="1412">
        <v>0</v>
      </c>
      <c r="CB349" s="1413">
        <v>0</v>
      </c>
      <c r="CC349" s="1193">
        <v>0</v>
      </c>
      <c r="CD349" s="1193">
        <v>0</v>
      </c>
      <c r="CE349" s="1193">
        <v>0</v>
      </c>
      <c r="CF349" s="1193">
        <v>0</v>
      </c>
      <c r="CG349" s="1193"/>
      <c r="CM349" s="1414">
        <v>0</v>
      </c>
      <c r="CN349" s="1233"/>
      <c r="CO349" s="1416"/>
      <c r="CP349" s="1416"/>
      <c r="CQ349" s="1416">
        <v>2</v>
      </c>
      <c r="CR349" s="1416">
        <v>5</v>
      </c>
      <c r="CS349" s="1416"/>
      <c r="CT349" s="1293">
        <v>7</v>
      </c>
      <c r="CU349" s="1294">
        <v>7</v>
      </c>
      <c r="DB349">
        <v>0</v>
      </c>
    </row>
    <row r="350" spans="1:106" ht="15.6" x14ac:dyDescent="0.3">
      <c r="A350" s="1411">
        <v>135</v>
      </c>
      <c r="B350" s="1190" t="s">
        <v>1112</v>
      </c>
      <c r="C350" s="1191">
        <v>0</v>
      </c>
      <c r="D350" s="1192">
        <v>0</v>
      </c>
      <c r="E350" s="1193">
        <v>0</v>
      </c>
      <c r="F350" s="1193">
        <v>0</v>
      </c>
      <c r="G350" s="1193">
        <v>0</v>
      </c>
      <c r="H350" s="1193">
        <v>0</v>
      </c>
      <c r="I350" s="1193">
        <v>0</v>
      </c>
      <c r="J350" s="1193">
        <v>0</v>
      </c>
      <c r="K350" s="1194">
        <v>0</v>
      </c>
      <c r="L350" s="1194">
        <v>0</v>
      </c>
      <c r="M350" s="1194">
        <v>0</v>
      </c>
      <c r="N350" s="1195">
        <v>0</v>
      </c>
      <c r="O350" s="1196">
        <v>0</v>
      </c>
      <c r="P350" s="1192"/>
      <c r="Q350" s="1193"/>
      <c r="R350" s="1193"/>
      <c r="S350" s="1193"/>
      <c r="T350" s="1193"/>
      <c r="U350" s="1193"/>
      <c r="V350" s="1193"/>
      <c r="W350" s="1193"/>
      <c r="X350" s="1194"/>
      <c r="Y350" s="1194"/>
      <c r="Z350" s="1194"/>
      <c r="AA350" s="1195">
        <v>0</v>
      </c>
      <c r="AB350" s="1192">
        <v>0</v>
      </c>
      <c r="AC350" s="1192">
        <v>0</v>
      </c>
      <c r="AD350" s="1192">
        <v>0</v>
      </c>
      <c r="AE350" s="1192">
        <v>0</v>
      </c>
      <c r="AF350" s="1192">
        <v>0</v>
      </c>
      <c r="AG350" s="1195">
        <v>0</v>
      </c>
      <c r="AH350" s="1192">
        <v>0</v>
      </c>
      <c r="AI350" s="1193">
        <v>0</v>
      </c>
      <c r="AJ350" s="1193">
        <v>0</v>
      </c>
      <c r="AK350" s="1193">
        <v>0</v>
      </c>
      <c r="AL350" s="1193">
        <v>0</v>
      </c>
      <c r="AM350" s="1193">
        <v>0</v>
      </c>
      <c r="AN350" s="1193">
        <v>0</v>
      </c>
      <c r="AO350" s="1194">
        <v>0</v>
      </c>
      <c r="AP350" s="1194">
        <v>0</v>
      </c>
      <c r="AQ350" s="1194">
        <v>0</v>
      </c>
      <c r="AR350" s="1194">
        <v>0</v>
      </c>
      <c r="AS350" s="1195">
        <v>0</v>
      </c>
      <c r="AT350" s="1192">
        <v>0</v>
      </c>
      <c r="AU350" s="1193">
        <v>0</v>
      </c>
      <c r="AV350" s="1195">
        <v>0</v>
      </c>
      <c r="AW350" s="1192">
        <v>381</v>
      </c>
      <c r="AX350" s="1193"/>
      <c r="AY350" s="1193"/>
      <c r="AZ350" s="1193"/>
      <c r="BA350" s="1193"/>
      <c r="BB350" s="1194"/>
      <c r="BC350" s="1194"/>
      <c r="BD350" s="1193"/>
      <c r="BE350" s="1192">
        <v>0</v>
      </c>
      <c r="BF350" s="1191">
        <v>0</v>
      </c>
      <c r="BG350" s="1196">
        <v>0</v>
      </c>
      <c r="BH350" s="1192">
        <v>0</v>
      </c>
      <c r="BI350" s="1192">
        <v>0</v>
      </c>
      <c r="BJ350" s="1192">
        <v>0</v>
      </c>
      <c r="BK350" s="1192">
        <v>0</v>
      </c>
      <c r="BL350" s="1192">
        <v>0</v>
      </c>
      <c r="BM350" s="1192">
        <v>0</v>
      </c>
      <c r="BN350" s="1192">
        <v>0</v>
      </c>
      <c r="BO350" s="1193">
        <v>0</v>
      </c>
      <c r="BP350" s="1193"/>
      <c r="BQ350" s="1191">
        <v>0</v>
      </c>
      <c r="BR350" s="1192"/>
      <c r="BS350" s="1193"/>
      <c r="BT350" s="1193"/>
      <c r="BU350" s="1193"/>
      <c r="BV350" s="1193"/>
      <c r="BW350" s="1193"/>
      <c r="BX350" s="1193"/>
      <c r="BY350" s="1197"/>
      <c r="BZ350" s="1191"/>
      <c r="CA350" s="1412">
        <v>0</v>
      </c>
      <c r="CB350" s="1413">
        <v>0</v>
      </c>
      <c r="CC350" s="1193">
        <v>0</v>
      </c>
      <c r="CD350" s="1193">
        <v>0</v>
      </c>
      <c r="CE350" s="1193">
        <v>0</v>
      </c>
      <c r="CF350" s="1193">
        <v>0</v>
      </c>
      <c r="CG350" s="1193"/>
      <c r="CM350" s="1414">
        <v>0</v>
      </c>
      <c r="CN350" s="1233"/>
      <c r="CO350" s="1416">
        <v>11</v>
      </c>
      <c r="CP350" s="1416">
        <v>25</v>
      </c>
      <c r="CQ350" s="1416">
        <v>2</v>
      </c>
      <c r="CR350" s="1416">
        <v>11</v>
      </c>
      <c r="CS350" s="1416"/>
      <c r="CT350" s="1293">
        <v>49</v>
      </c>
      <c r="CU350" s="1294">
        <v>49</v>
      </c>
      <c r="DB350">
        <v>741529.68</v>
      </c>
    </row>
    <row r="351" spans="1:106" ht="15.6" x14ac:dyDescent="0.3">
      <c r="A351" s="1411">
        <v>136</v>
      </c>
      <c r="B351" s="1190" t="s">
        <v>322</v>
      </c>
      <c r="C351" s="1191">
        <v>1</v>
      </c>
      <c r="D351" s="1192">
        <v>0</v>
      </c>
      <c r="E351" s="1193">
        <v>0</v>
      </c>
      <c r="F351" s="1193">
        <v>0</v>
      </c>
      <c r="G351" s="1193">
        <v>0</v>
      </c>
      <c r="H351" s="1193">
        <v>0</v>
      </c>
      <c r="I351" s="1193">
        <v>0</v>
      </c>
      <c r="J351" s="1193">
        <v>0</v>
      </c>
      <c r="K351" s="1194">
        <v>0</v>
      </c>
      <c r="L351" s="1194">
        <v>55</v>
      </c>
      <c r="M351" s="1194">
        <v>0</v>
      </c>
      <c r="N351" s="1195">
        <v>55</v>
      </c>
      <c r="O351" s="1196">
        <v>0</v>
      </c>
      <c r="P351" s="1193">
        <v>1</v>
      </c>
      <c r="Q351" s="1193"/>
      <c r="R351" s="1193"/>
      <c r="S351" s="1193"/>
      <c r="T351" s="1193"/>
      <c r="U351" s="1193"/>
      <c r="V351" s="1193"/>
      <c r="W351" s="1193"/>
      <c r="X351" s="1194">
        <v>55</v>
      </c>
      <c r="Y351" s="1194"/>
      <c r="Z351" s="1194"/>
      <c r="AA351" s="1195">
        <v>56</v>
      </c>
      <c r="AB351" s="1192">
        <v>0</v>
      </c>
      <c r="AC351" s="1192">
        <v>0</v>
      </c>
      <c r="AD351" s="1192">
        <v>0</v>
      </c>
      <c r="AE351" s="1192">
        <v>38</v>
      </c>
      <c r="AF351" s="1192">
        <v>18</v>
      </c>
      <c r="AG351" s="1195">
        <v>56</v>
      </c>
      <c r="AH351" s="1192">
        <v>0</v>
      </c>
      <c r="AI351" s="1193">
        <v>0</v>
      </c>
      <c r="AJ351" s="1193">
        <v>0</v>
      </c>
      <c r="AK351" s="1193">
        <v>0</v>
      </c>
      <c r="AL351" s="1193">
        <v>0</v>
      </c>
      <c r="AM351" s="1193">
        <v>0</v>
      </c>
      <c r="AN351" s="1193">
        <v>0</v>
      </c>
      <c r="AO351" s="1194">
        <v>0</v>
      </c>
      <c r="AP351" s="1194">
        <v>0</v>
      </c>
      <c r="AQ351" s="1194">
        <v>0</v>
      </c>
      <c r="AR351" s="1194">
        <v>0</v>
      </c>
      <c r="AS351" s="1195">
        <v>0</v>
      </c>
      <c r="AT351" s="1192">
        <v>56</v>
      </c>
      <c r="AU351" s="1193">
        <v>56</v>
      </c>
      <c r="AV351" s="1195">
        <v>0</v>
      </c>
      <c r="AW351" s="1192">
        <v>585</v>
      </c>
      <c r="AX351" s="1193"/>
      <c r="AY351" s="1193"/>
      <c r="AZ351" s="1193">
        <v>570</v>
      </c>
      <c r="BA351" s="1193"/>
      <c r="BB351" s="1194"/>
      <c r="BC351" s="1194"/>
      <c r="BD351" s="1193"/>
      <c r="BE351" s="1192">
        <v>482</v>
      </c>
      <c r="BF351" s="1191">
        <v>0</v>
      </c>
      <c r="BG351" s="1196">
        <v>0</v>
      </c>
      <c r="BH351" s="1192">
        <v>0</v>
      </c>
      <c r="BI351" s="1192">
        <v>0</v>
      </c>
      <c r="BJ351" s="1192">
        <v>0</v>
      </c>
      <c r="BK351" s="1192">
        <v>0</v>
      </c>
      <c r="BL351" s="1192">
        <v>0</v>
      </c>
      <c r="BM351" s="1192">
        <v>0</v>
      </c>
      <c r="BN351" s="1192">
        <v>0</v>
      </c>
      <c r="BO351" s="1193">
        <v>0</v>
      </c>
      <c r="BP351" s="1193"/>
      <c r="BQ351" s="1191">
        <v>0</v>
      </c>
      <c r="BR351" s="1192">
        <v>8194</v>
      </c>
      <c r="BS351" s="1192"/>
      <c r="BT351" s="1193"/>
      <c r="BU351" s="1193"/>
      <c r="BV351" s="1193"/>
      <c r="BW351" s="1193"/>
      <c r="BX351" s="1193"/>
      <c r="BY351" s="1197">
        <v>18316</v>
      </c>
      <c r="BZ351" s="1191"/>
      <c r="CA351" s="1412">
        <v>0</v>
      </c>
      <c r="CB351" s="1413">
        <v>26510</v>
      </c>
      <c r="CC351" s="1193">
        <v>0</v>
      </c>
      <c r="CD351" s="1193">
        <v>26510</v>
      </c>
      <c r="CE351" s="1193">
        <v>26510</v>
      </c>
      <c r="CF351" s="1193">
        <v>0</v>
      </c>
      <c r="CG351" s="1193"/>
      <c r="CM351" s="1414">
        <v>37</v>
      </c>
      <c r="CN351" s="1233"/>
      <c r="CO351" s="1416">
        <v>0</v>
      </c>
      <c r="CP351" s="1416">
        <v>0</v>
      </c>
      <c r="CQ351" s="1416">
        <v>0</v>
      </c>
      <c r="CR351" s="1416">
        <v>0</v>
      </c>
      <c r="CS351" s="1416"/>
      <c r="CT351" s="1293">
        <v>0</v>
      </c>
      <c r="CU351" s="1294">
        <v>-37</v>
      </c>
    </row>
    <row r="352" spans="1:106" ht="15.6" x14ac:dyDescent="0.3">
      <c r="A352" s="1411">
        <v>137</v>
      </c>
      <c r="B352" s="1190" t="s">
        <v>1113</v>
      </c>
      <c r="C352" s="1191">
        <v>0</v>
      </c>
      <c r="D352" s="1192">
        <v>0</v>
      </c>
      <c r="E352" s="1193">
        <v>0</v>
      </c>
      <c r="F352" s="1193">
        <v>0</v>
      </c>
      <c r="G352" s="1193">
        <v>0</v>
      </c>
      <c r="H352" s="1193">
        <v>0</v>
      </c>
      <c r="I352" s="1193">
        <v>0</v>
      </c>
      <c r="J352" s="1193">
        <v>0</v>
      </c>
      <c r="K352" s="1194">
        <v>0</v>
      </c>
      <c r="L352" s="1194">
        <v>0</v>
      </c>
      <c r="M352" s="1194">
        <v>0</v>
      </c>
      <c r="N352" s="1195">
        <v>0</v>
      </c>
      <c r="O352" s="1196">
        <v>0</v>
      </c>
      <c r="P352" s="1193"/>
      <c r="Q352" s="1193"/>
      <c r="R352" s="1193"/>
      <c r="S352" s="1193"/>
      <c r="T352" s="1193"/>
      <c r="U352" s="1193"/>
      <c r="V352" s="1193"/>
      <c r="W352" s="1193"/>
      <c r="X352" s="1194"/>
      <c r="Y352" s="1194"/>
      <c r="Z352" s="1194"/>
      <c r="AA352" s="1195">
        <v>0</v>
      </c>
      <c r="AB352" s="1192">
        <v>0</v>
      </c>
      <c r="AC352" s="1192">
        <v>0</v>
      </c>
      <c r="AD352" s="1192">
        <v>0</v>
      </c>
      <c r="AE352" s="1192">
        <v>0</v>
      </c>
      <c r="AF352" s="1192">
        <v>0</v>
      </c>
      <c r="AG352" s="1195">
        <v>0</v>
      </c>
      <c r="AH352" s="1192">
        <v>0</v>
      </c>
      <c r="AI352" s="1193">
        <v>0</v>
      </c>
      <c r="AJ352" s="1193">
        <v>0</v>
      </c>
      <c r="AK352" s="1193">
        <v>0</v>
      </c>
      <c r="AL352" s="1193">
        <v>0</v>
      </c>
      <c r="AM352" s="1193">
        <v>0</v>
      </c>
      <c r="AN352" s="1193">
        <v>0</v>
      </c>
      <c r="AO352" s="1194">
        <v>0</v>
      </c>
      <c r="AP352" s="1194">
        <v>0</v>
      </c>
      <c r="AQ352" s="1194">
        <v>0</v>
      </c>
      <c r="AR352" s="1194">
        <v>0</v>
      </c>
      <c r="AS352" s="1195">
        <v>0</v>
      </c>
      <c r="AT352" s="1192">
        <v>0</v>
      </c>
      <c r="AU352" s="1193">
        <v>0</v>
      </c>
      <c r="AV352" s="1195">
        <v>0</v>
      </c>
      <c r="AW352" s="1192">
        <v>300</v>
      </c>
      <c r="AX352" s="1193"/>
      <c r="AY352" s="1193"/>
      <c r="AZ352" s="1193"/>
      <c r="BA352" s="1193"/>
      <c r="BB352" s="1194"/>
      <c r="BC352" s="1194"/>
      <c r="BD352" s="1193"/>
      <c r="BE352" s="1192">
        <v>0</v>
      </c>
      <c r="BF352" s="1191">
        <v>0</v>
      </c>
      <c r="BG352" s="1196">
        <v>0</v>
      </c>
      <c r="BH352" s="1192">
        <v>0</v>
      </c>
      <c r="BI352" s="1192">
        <v>0</v>
      </c>
      <c r="BJ352" s="1192">
        <v>0</v>
      </c>
      <c r="BK352" s="1192">
        <v>0</v>
      </c>
      <c r="BL352" s="1192">
        <v>0</v>
      </c>
      <c r="BM352" s="1192">
        <v>0</v>
      </c>
      <c r="BN352" s="1192">
        <v>0</v>
      </c>
      <c r="BO352" s="1193">
        <v>0</v>
      </c>
      <c r="BP352" s="1193"/>
      <c r="BQ352" s="1191">
        <v>0</v>
      </c>
      <c r="BR352" s="1192"/>
      <c r="BS352" s="1193"/>
      <c r="BT352" s="1193"/>
      <c r="BU352" s="1193"/>
      <c r="BV352" s="1193"/>
      <c r="BW352" s="1193"/>
      <c r="BX352" s="1193"/>
      <c r="BY352" s="1197"/>
      <c r="BZ352" s="1191"/>
      <c r="CA352" s="1412">
        <v>0</v>
      </c>
      <c r="CB352" s="1413">
        <v>0</v>
      </c>
      <c r="CC352" s="1193">
        <v>0</v>
      </c>
      <c r="CD352" s="1193">
        <v>0</v>
      </c>
      <c r="CE352" s="1193">
        <v>0</v>
      </c>
      <c r="CF352" s="1193">
        <v>0</v>
      </c>
      <c r="CG352" s="1193"/>
      <c r="CM352" s="1414">
        <v>0</v>
      </c>
      <c r="CN352" s="1233"/>
      <c r="CO352" s="1416">
        <v>0</v>
      </c>
      <c r="CP352" s="1416">
        <v>9</v>
      </c>
      <c r="CQ352" s="1416">
        <v>0</v>
      </c>
      <c r="CR352" s="1416">
        <v>0</v>
      </c>
      <c r="CS352" s="1416"/>
      <c r="CT352" s="1293">
        <v>9</v>
      </c>
      <c r="CU352" s="1294">
        <v>9</v>
      </c>
    </row>
    <row r="353" spans="1:99" ht="15.6" x14ac:dyDescent="0.3">
      <c r="A353" s="1411">
        <v>138</v>
      </c>
      <c r="B353" s="1190" t="s">
        <v>1114</v>
      </c>
      <c r="C353" s="1191">
        <v>0</v>
      </c>
      <c r="D353" s="1192">
        <v>0</v>
      </c>
      <c r="E353" s="1193">
        <v>0</v>
      </c>
      <c r="F353" s="1193">
        <v>0</v>
      </c>
      <c r="G353" s="1193">
        <v>0</v>
      </c>
      <c r="H353" s="1193">
        <v>0</v>
      </c>
      <c r="I353" s="1193">
        <v>0</v>
      </c>
      <c r="J353" s="1193">
        <v>0</v>
      </c>
      <c r="K353" s="1194">
        <v>0</v>
      </c>
      <c r="L353" s="1194">
        <v>0</v>
      </c>
      <c r="M353" s="1194">
        <v>0</v>
      </c>
      <c r="N353" s="1195">
        <v>0</v>
      </c>
      <c r="O353" s="1196">
        <v>0</v>
      </c>
      <c r="P353" s="1192"/>
      <c r="Q353" s="1193"/>
      <c r="R353" s="1193"/>
      <c r="S353" s="1193"/>
      <c r="T353" s="1193"/>
      <c r="U353" s="1193"/>
      <c r="V353" s="1193"/>
      <c r="W353" s="1193"/>
      <c r="X353" s="1194"/>
      <c r="Y353" s="1194"/>
      <c r="Z353" s="1194"/>
      <c r="AA353" s="1195">
        <v>0</v>
      </c>
      <c r="AB353" s="1192">
        <v>0</v>
      </c>
      <c r="AC353" s="1192">
        <v>0</v>
      </c>
      <c r="AD353" s="1192">
        <v>0</v>
      </c>
      <c r="AE353" s="1192">
        <v>0</v>
      </c>
      <c r="AF353" s="1192">
        <v>0</v>
      </c>
      <c r="AG353" s="1195">
        <v>0</v>
      </c>
      <c r="AH353" s="1192">
        <v>0</v>
      </c>
      <c r="AI353" s="1193">
        <v>0</v>
      </c>
      <c r="AJ353" s="1193">
        <v>0</v>
      </c>
      <c r="AK353" s="1193">
        <v>0</v>
      </c>
      <c r="AL353" s="1193">
        <v>0</v>
      </c>
      <c r="AM353" s="1193">
        <v>0</v>
      </c>
      <c r="AN353" s="1193">
        <v>0</v>
      </c>
      <c r="AO353" s="1194">
        <v>0</v>
      </c>
      <c r="AP353" s="1194">
        <v>0</v>
      </c>
      <c r="AQ353" s="1194">
        <v>0</v>
      </c>
      <c r="AR353" s="1194">
        <v>0</v>
      </c>
      <c r="AS353" s="1195">
        <v>0</v>
      </c>
      <c r="AT353" s="1192">
        <v>0</v>
      </c>
      <c r="AU353" s="1193">
        <v>0</v>
      </c>
      <c r="AV353" s="1195">
        <v>0</v>
      </c>
      <c r="AW353" s="1192">
        <v>848</v>
      </c>
      <c r="AX353" s="1193"/>
      <c r="AY353" s="1193"/>
      <c r="AZ353" s="1193"/>
      <c r="BA353" s="1193"/>
      <c r="BB353" s="1194"/>
      <c r="BC353" s="1194"/>
      <c r="BD353" s="1193"/>
      <c r="BE353" s="1192">
        <v>0</v>
      </c>
      <c r="BF353" s="1191">
        <v>0</v>
      </c>
      <c r="BG353" s="1196">
        <v>0</v>
      </c>
      <c r="BH353" s="1192">
        <v>0</v>
      </c>
      <c r="BI353" s="1192">
        <v>0</v>
      </c>
      <c r="BJ353" s="1192">
        <v>0</v>
      </c>
      <c r="BK353" s="1192">
        <v>0</v>
      </c>
      <c r="BL353" s="1192">
        <v>0</v>
      </c>
      <c r="BM353" s="1192">
        <v>0</v>
      </c>
      <c r="BN353" s="1192">
        <v>0</v>
      </c>
      <c r="BO353" s="1193">
        <v>0</v>
      </c>
      <c r="BP353" s="1193"/>
      <c r="BQ353" s="1191">
        <v>0</v>
      </c>
      <c r="BR353" s="1192"/>
      <c r="BS353" s="1193"/>
      <c r="BT353" s="1193"/>
      <c r="BU353" s="1193"/>
      <c r="BV353" s="1193"/>
      <c r="BW353" s="1193"/>
      <c r="BX353" s="1193"/>
      <c r="BY353" s="1193"/>
      <c r="BZ353" s="1191"/>
      <c r="CA353" s="1412">
        <v>0</v>
      </c>
      <c r="CB353" s="1413">
        <v>0</v>
      </c>
      <c r="CC353" s="1193">
        <v>0</v>
      </c>
      <c r="CD353" s="1193">
        <v>0</v>
      </c>
      <c r="CE353" s="1193">
        <v>0</v>
      </c>
      <c r="CF353" s="1193">
        <v>0</v>
      </c>
      <c r="CG353" s="1193"/>
      <c r="CM353" s="1414">
        <v>0</v>
      </c>
      <c r="CN353" s="1233"/>
      <c r="CO353" s="1416">
        <v>0</v>
      </c>
      <c r="CP353" s="1416">
        <v>0</v>
      </c>
      <c r="CQ353" s="1416"/>
      <c r="CR353" s="1416"/>
      <c r="CS353" s="1416"/>
      <c r="CT353" s="1293">
        <v>0</v>
      </c>
      <c r="CU353" s="1293">
        <v>0</v>
      </c>
    </row>
    <row r="354" spans="1:99" ht="15.6" x14ac:dyDescent="0.3">
      <c r="A354" s="1411">
        <v>139</v>
      </c>
      <c r="B354" s="1190" t="s">
        <v>563</v>
      </c>
      <c r="C354" s="1191">
        <v>3</v>
      </c>
      <c r="D354" s="1192">
        <v>0</v>
      </c>
      <c r="E354" s="1193">
        <v>0</v>
      </c>
      <c r="F354" s="1193">
        <v>0</v>
      </c>
      <c r="G354" s="1193">
        <v>0</v>
      </c>
      <c r="H354" s="1193">
        <v>0</v>
      </c>
      <c r="I354" s="1193">
        <v>0</v>
      </c>
      <c r="J354" s="1193">
        <v>0</v>
      </c>
      <c r="K354" s="1194">
        <v>0</v>
      </c>
      <c r="L354" s="1194">
        <v>231</v>
      </c>
      <c r="M354" s="1194">
        <v>0</v>
      </c>
      <c r="N354" s="1195">
        <v>231</v>
      </c>
      <c r="O354" s="1196">
        <v>0</v>
      </c>
      <c r="P354" s="1193">
        <v>3</v>
      </c>
      <c r="Q354" s="1193"/>
      <c r="R354" s="1193"/>
      <c r="S354" s="1193"/>
      <c r="T354" s="1193"/>
      <c r="U354" s="1193"/>
      <c r="V354" s="1193"/>
      <c r="W354" s="1193"/>
      <c r="X354" s="1194">
        <v>154</v>
      </c>
      <c r="Y354" s="1194"/>
      <c r="Z354" s="1194"/>
      <c r="AA354" s="1195">
        <v>157</v>
      </c>
      <c r="AB354" s="1192">
        <v>0</v>
      </c>
      <c r="AC354" s="1192">
        <v>0</v>
      </c>
      <c r="AD354" s="1192">
        <v>4</v>
      </c>
      <c r="AE354" s="1192">
        <v>98</v>
      </c>
      <c r="AF354" s="1192">
        <v>55</v>
      </c>
      <c r="AG354" s="1195">
        <v>157</v>
      </c>
      <c r="AH354" s="1192">
        <v>0</v>
      </c>
      <c r="AI354" s="1193">
        <v>0</v>
      </c>
      <c r="AJ354" s="1193">
        <v>0</v>
      </c>
      <c r="AK354" s="1193">
        <v>0</v>
      </c>
      <c r="AL354" s="1193">
        <v>0</v>
      </c>
      <c r="AM354" s="1193">
        <v>0</v>
      </c>
      <c r="AN354" s="1193">
        <v>0</v>
      </c>
      <c r="AO354" s="1194">
        <v>0</v>
      </c>
      <c r="AP354" s="1194">
        <v>77</v>
      </c>
      <c r="AQ354" s="1194">
        <v>0</v>
      </c>
      <c r="AR354" s="1194">
        <v>0</v>
      </c>
      <c r="AS354" s="1195">
        <v>77</v>
      </c>
      <c r="AT354" s="1192">
        <v>157</v>
      </c>
      <c r="AU354" s="1193">
        <v>157</v>
      </c>
      <c r="AV354" s="1195">
        <v>0</v>
      </c>
      <c r="AW354" s="1192">
        <v>900</v>
      </c>
      <c r="AX354" s="1193"/>
      <c r="AY354" s="1193"/>
      <c r="AZ354" s="1193"/>
      <c r="BA354" s="1193">
        <v>950</v>
      </c>
      <c r="BB354" s="1194"/>
      <c r="BC354" s="1194"/>
      <c r="BD354" s="1193"/>
      <c r="BE354" s="1192">
        <v>660</v>
      </c>
      <c r="BF354" s="1191">
        <v>0</v>
      </c>
      <c r="BG354" s="1196">
        <v>0</v>
      </c>
      <c r="BH354" s="1192">
        <v>0</v>
      </c>
      <c r="BI354" s="1192">
        <v>0</v>
      </c>
      <c r="BJ354" s="1192">
        <v>0</v>
      </c>
      <c r="BK354" s="1192">
        <v>0</v>
      </c>
      <c r="BL354" s="1192">
        <v>0</v>
      </c>
      <c r="BM354" s="1192">
        <v>0</v>
      </c>
      <c r="BN354" s="1192">
        <v>0</v>
      </c>
      <c r="BO354" s="1193">
        <v>0</v>
      </c>
      <c r="BP354" s="1193"/>
      <c r="BQ354" s="1191">
        <v>0</v>
      </c>
      <c r="BR354" s="1192">
        <v>34320</v>
      </c>
      <c r="BS354" s="1193"/>
      <c r="BT354" s="1193"/>
      <c r="BU354" s="1193"/>
      <c r="BV354" s="1193">
        <v>2640</v>
      </c>
      <c r="BW354" s="1193"/>
      <c r="BX354" s="1193"/>
      <c r="BY354" s="1197">
        <v>64680</v>
      </c>
      <c r="BZ354" s="1191"/>
      <c r="CA354" s="1412">
        <v>50820</v>
      </c>
      <c r="CB354" s="1413">
        <v>152460</v>
      </c>
      <c r="CC354" s="1193">
        <v>0</v>
      </c>
      <c r="CD354" s="1193">
        <v>101640</v>
      </c>
      <c r="CE354" s="1193">
        <v>101640</v>
      </c>
      <c r="CF354" s="1193">
        <v>0</v>
      </c>
      <c r="CG354" s="1193"/>
      <c r="CM354" s="1414">
        <v>95</v>
      </c>
      <c r="CN354" s="1233"/>
      <c r="CO354" s="1416"/>
      <c r="CP354" s="1416">
        <v>0</v>
      </c>
      <c r="CQ354" s="1416"/>
      <c r="CR354" s="1416">
        <v>3</v>
      </c>
      <c r="CS354" s="1416"/>
      <c r="CT354" s="1293">
        <v>3</v>
      </c>
      <c r="CU354" s="1293">
        <v>-92</v>
      </c>
    </row>
    <row r="355" spans="1:99" ht="15.6" x14ac:dyDescent="0.3">
      <c r="A355" s="1411">
        <v>140</v>
      </c>
      <c r="B355" s="1299" t="s">
        <v>1115</v>
      </c>
      <c r="C355" s="1191">
        <v>2</v>
      </c>
      <c r="D355" s="1192">
        <v>11</v>
      </c>
      <c r="E355" s="1193">
        <v>0</v>
      </c>
      <c r="F355" s="1193">
        <v>0</v>
      </c>
      <c r="G355" s="1193">
        <v>0</v>
      </c>
      <c r="H355" s="1193">
        <v>0</v>
      </c>
      <c r="I355" s="1193">
        <v>0</v>
      </c>
      <c r="J355" s="1193">
        <v>0</v>
      </c>
      <c r="K355" s="1194">
        <v>0</v>
      </c>
      <c r="L355" s="1194">
        <v>0</v>
      </c>
      <c r="M355" s="1194">
        <v>0</v>
      </c>
      <c r="N355" s="1195">
        <v>11</v>
      </c>
      <c r="O355" s="1196">
        <v>0</v>
      </c>
      <c r="P355" s="1193">
        <v>11</v>
      </c>
      <c r="Q355" s="1193"/>
      <c r="R355" s="1193"/>
      <c r="S355" s="1193"/>
      <c r="T355" s="1193"/>
      <c r="U355" s="1193"/>
      <c r="V355" s="1193"/>
      <c r="W355" s="1193"/>
      <c r="X355" s="1194"/>
      <c r="Y355" s="1194"/>
      <c r="Z355" s="1194"/>
      <c r="AA355" s="1195">
        <v>11</v>
      </c>
      <c r="AB355" s="1192">
        <v>0</v>
      </c>
      <c r="AC355" s="1192">
        <v>0</v>
      </c>
      <c r="AD355" s="1192">
        <v>0</v>
      </c>
      <c r="AE355" s="1192">
        <v>3</v>
      </c>
      <c r="AF355" s="1192">
        <v>8</v>
      </c>
      <c r="AG355" s="1195">
        <v>11</v>
      </c>
      <c r="AH355" s="1192">
        <v>2</v>
      </c>
      <c r="AI355" s="1193">
        <v>0</v>
      </c>
      <c r="AJ355" s="1193">
        <v>0</v>
      </c>
      <c r="AK355" s="1193">
        <v>0</v>
      </c>
      <c r="AL355" s="1193">
        <v>0</v>
      </c>
      <c r="AM355" s="1193">
        <v>0</v>
      </c>
      <c r="AN355" s="1193">
        <v>0</v>
      </c>
      <c r="AO355" s="1194">
        <v>0</v>
      </c>
      <c r="AP355" s="1194">
        <v>0</v>
      </c>
      <c r="AQ355" s="1194">
        <v>0</v>
      </c>
      <c r="AR355" s="1194">
        <v>0</v>
      </c>
      <c r="AS355" s="1195">
        <v>2</v>
      </c>
      <c r="AT355" s="1192">
        <v>11</v>
      </c>
      <c r="AU355" s="1193">
        <v>11</v>
      </c>
      <c r="AV355" s="1195">
        <v>0</v>
      </c>
      <c r="AW355" s="1192">
        <v>900</v>
      </c>
      <c r="AX355" s="1193"/>
      <c r="AY355" s="1193"/>
      <c r="AZ355" s="1193"/>
      <c r="BA355" s="1193"/>
      <c r="BB355" s="1194"/>
      <c r="BC355" s="1194"/>
      <c r="BD355" s="1193"/>
      <c r="BE355" s="1192">
        <v>0</v>
      </c>
      <c r="BF355" s="1191">
        <v>0</v>
      </c>
      <c r="BG355" s="1196">
        <v>0</v>
      </c>
      <c r="BH355" s="1192">
        <v>0</v>
      </c>
      <c r="BI355" s="1192">
        <v>0</v>
      </c>
      <c r="BJ355" s="1192">
        <v>0</v>
      </c>
      <c r="BK355" s="1192">
        <v>0</v>
      </c>
      <c r="BL355" s="1192">
        <v>0</v>
      </c>
      <c r="BM355" s="1192">
        <v>0</v>
      </c>
      <c r="BN355" s="1192">
        <v>0</v>
      </c>
      <c r="BO355" s="1193">
        <v>0</v>
      </c>
      <c r="BP355" s="1193"/>
      <c r="BQ355" s="1191">
        <v>0</v>
      </c>
      <c r="BR355" s="1192"/>
      <c r="BS355" s="1193"/>
      <c r="BT355" s="1193"/>
      <c r="BU355" s="1193"/>
      <c r="BV355" s="1193"/>
      <c r="BW355" s="1193"/>
      <c r="BX355" s="1193"/>
      <c r="BY355" s="1197"/>
      <c r="BZ355" s="1191"/>
      <c r="CA355" s="1412">
        <v>0</v>
      </c>
      <c r="CB355" s="1413">
        <v>0</v>
      </c>
      <c r="CC355" s="1193">
        <v>0</v>
      </c>
      <c r="CD355" s="1193">
        <v>0</v>
      </c>
      <c r="CE355" s="1193">
        <v>0</v>
      </c>
      <c r="CF355" s="1193">
        <v>0</v>
      </c>
      <c r="CG355" s="1193"/>
      <c r="CM355" s="1414">
        <v>0</v>
      </c>
      <c r="CN355" s="1233"/>
      <c r="CO355" s="1416"/>
      <c r="CP355" s="1416">
        <v>3</v>
      </c>
      <c r="CQ355" s="1416"/>
      <c r="CR355" s="1416">
        <v>3</v>
      </c>
      <c r="CS355" s="1416"/>
      <c r="CT355" s="1293">
        <v>6</v>
      </c>
      <c r="CU355" s="1293">
        <v>6</v>
      </c>
    </row>
    <row r="356" spans="1:99" ht="15.6" x14ac:dyDescent="0.3">
      <c r="A356" s="1411">
        <v>141</v>
      </c>
      <c r="B356" s="1190" t="s">
        <v>323</v>
      </c>
      <c r="C356" s="1191">
        <v>0</v>
      </c>
      <c r="D356" s="1192">
        <v>0</v>
      </c>
      <c r="E356" s="1193">
        <v>0</v>
      </c>
      <c r="F356" s="1193">
        <v>0</v>
      </c>
      <c r="G356" s="1193">
        <v>0</v>
      </c>
      <c r="H356" s="1193">
        <v>0</v>
      </c>
      <c r="I356" s="1193">
        <v>0</v>
      </c>
      <c r="J356" s="1193">
        <v>0</v>
      </c>
      <c r="K356" s="1194">
        <v>0</v>
      </c>
      <c r="L356" s="1194">
        <v>327</v>
      </c>
      <c r="M356" s="1194">
        <v>0</v>
      </c>
      <c r="N356" s="1195">
        <v>327</v>
      </c>
      <c r="O356" s="1196">
        <v>0</v>
      </c>
      <c r="P356" s="1193"/>
      <c r="Q356" s="1193"/>
      <c r="R356" s="1193"/>
      <c r="S356" s="1193"/>
      <c r="T356" s="1193"/>
      <c r="U356" s="1193"/>
      <c r="V356" s="1193"/>
      <c r="W356" s="1193"/>
      <c r="X356" s="1194">
        <v>56</v>
      </c>
      <c r="Y356" s="1194"/>
      <c r="Z356" s="1194"/>
      <c r="AA356" s="1195">
        <v>56</v>
      </c>
      <c r="AB356" s="1192">
        <v>0</v>
      </c>
      <c r="AC356" s="1192">
        <v>0</v>
      </c>
      <c r="AD356" s="1192">
        <v>0</v>
      </c>
      <c r="AE356" s="1192">
        <v>50</v>
      </c>
      <c r="AF356" s="1192">
        <v>6</v>
      </c>
      <c r="AG356" s="1195">
        <v>56</v>
      </c>
      <c r="AH356" s="1192">
        <v>0</v>
      </c>
      <c r="AI356" s="1193">
        <v>0</v>
      </c>
      <c r="AJ356" s="1193">
        <v>0</v>
      </c>
      <c r="AK356" s="1193">
        <v>0</v>
      </c>
      <c r="AL356" s="1193">
        <v>0</v>
      </c>
      <c r="AM356" s="1193">
        <v>0</v>
      </c>
      <c r="AN356" s="1193">
        <v>0</v>
      </c>
      <c r="AO356" s="1194">
        <v>0</v>
      </c>
      <c r="AP356" s="1194">
        <v>271</v>
      </c>
      <c r="AQ356" s="1194">
        <v>0</v>
      </c>
      <c r="AR356" s="1194">
        <v>0</v>
      </c>
      <c r="AS356" s="1195">
        <v>271</v>
      </c>
      <c r="AT356" s="1192">
        <v>56</v>
      </c>
      <c r="AU356" s="1193">
        <v>56</v>
      </c>
      <c r="AV356" s="1195">
        <v>0</v>
      </c>
      <c r="AW356" s="1192">
        <v>1262</v>
      </c>
      <c r="AX356" s="1193"/>
      <c r="AY356" s="1193"/>
      <c r="AZ356" s="1193"/>
      <c r="BA356" s="1193"/>
      <c r="BB356" s="1194"/>
      <c r="BC356" s="1194"/>
      <c r="BD356" s="1193"/>
      <c r="BE356" s="1192">
        <v>812</v>
      </c>
      <c r="BF356" s="1191">
        <v>0</v>
      </c>
      <c r="BG356" s="1196">
        <v>0</v>
      </c>
      <c r="BH356" s="1192">
        <v>0</v>
      </c>
      <c r="BI356" s="1192">
        <v>0</v>
      </c>
      <c r="BJ356" s="1192">
        <v>0</v>
      </c>
      <c r="BK356" s="1192">
        <v>0</v>
      </c>
      <c r="BL356" s="1192">
        <v>0</v>
      </c>
      <c r="BM356" s="1192">
        <v>0</v>
      </c>
      <c r="BN356" s="1192">
        <v>0</v>
      </c>
      <c r="BO356" s="1193">
        <v>0</v>
      </c>
      <c r="BP356" s="1193"/>
      <c r="BQ356" s="1191">
        <v>0</v>
      </c>
      <c r="BR356" s="1192">
        <v>4872</v>
      </c>
      <c r="BS356" s="1193"/>
      <c r="BT356" s="1193"/>
      <c r="BU356" s="1193"/>
      <c r="BV356" s="1193"/>
      <c r="BW356" s="1193"/>
      <c r="BX356" s="1193"/>
      <c r="BY356" s="1197">
        <v>40600</v>
      </c>
      <c r="BZ356" s="1191"/>
      <c r="CA356" s="1412">
        <v>220052</v>
      </c>
      <c r="CB356" s="1413">
        <v>265524</v>
      </c>
      <c r="CC356" s="1193">
        <v>0</v>
      </c>
      <c r="CD356" s="1193">
        <v>45472</v>
      </c>
      <c r="CE356" s="1193">
        <v>45472</v>
      </c>
      <c r="CF356" s="1193">
        <v>0</v>
      </c>
      <c r="CG356" s="1193"/>
      <c r="CM356" s="1414">
        <v>50</v>
      </c>
      <c r="CN356" s="1233"/>
      <c r="CO356" s="1416">
        <v>4</v>
      </c>
      <c r="CP356" s="1416">
        <v>9</v>
      </c>
      <c r="CQ356" s="1416"/>
      <c r="CR356" s="1416"/>
      <c r="CS356" s="1416"/>
      <c r="CT356" s="1293">
        <v>13</v>
      </c>
      <c r="CU356" s="1293">
        <v>-37</v>
      </c>
    </row>
    <row r="357" spans="1:99" ht="15.6" x14ac:dyDescent="0.3">
      <c r="A357" s="1411">
        <v>142</v>
      </c>
      <c r="B357" s="1300" t="s">
        <v>1116</v>
      </c>
      <c r="C357" s="1191">
        <v>0</v>
      </c>
      <c r="D357" s="1192">
        <v>22</v>
      </c>
      <c r="E357" s="1193">
        <v>0</v>
      </c>
      <c r="F357" s="1193">
        <v>150</v>
      </c>
      <c r="G357" s="1193">
        <v>0</v>
      </c>
      <c r="H357" s="1193">
        <v>0</v>
      </c>
      <c r="I357" s="1193">
        <v>0</v>
      </c>
      <c r="J357" s="1193">
        <v>0</v>
      </c>
      <c r="K357" s="1194">
        <v>0</v>
      </c>
      <c r="L357" s="1194">
        <v>0</v>
      </c>
      <c r="M357" s="1194">
        <v>0</v>
      </c>
      <c r="N357" s="1195">
        <v>172</v>
      </c>
      <c r="O357" s="1196">
        <v>0</v>
      </c>
      <c r="P357" s="1193">
        <v>5</v>
      </c>
      <c r="Q357" s="1193"/>
      <c r="R357" s="1193"/>
      <c r="S357" s="1193"/>
      <c r="T357" s="1193"/>
      <c r="U357" s="1193"/>
      <c r="V357" s="1193"/>
      <c r="W357" s="1193"/>
      <c r="X357" s="1194"/>
      <c r="Y357" s="1194"/>
      <c r="Z357" s="1194"/>
      <c r="AA357" s="1195">
        <v>5</v>
      </c>
      <c r="AB357" s="1192">
        <v>0</v>
      </c>
      <c r="AC357" s="1192">
        <v>0</v>
      </c>
      <c r="AD357" s="1192">
        <v>0</v>
      </c>
      <c r="AE357" s="1192">
        <v>3</v>
      </c>
      <c r="AF357" s="1192">
        <v>2</v>
      </c>
      <c r="AG357" s="1195">
        <v>5</v>
      </c>
      <c r="AH357" s="1192">
        <v>17</v>
      </c>
      <c r="AI357" s="1193">
        <v>0</v>
      </c>
      <c r="AJ357" s="1193">
        <v>150</v>
      </c>
      <c r="AK357" s="1193">
        <v>0</v>
      </c>
      <c r="AL357" s="1193">
        <v>0</v>
      </c>
      <c r="AM357" s="1193">
        <v>0</v>
      </c>
      <c r="AN357" s="1193">
        <v>0</v>
      </c>
      <c r="AO357" s="1194">
        <v>0</v>
      </c>
      <c r="AP357" s="1194">
        <v>0</v>
      </c>
      <c r="AQ357" s="1194">
        <v>0</v>
      </c>
      <c r="AR357" s="1194">
        <v>0</v>
      </c>
      <c r="AS357" s="1195">
        <v>167</v>
      </c>
      <c r="AT357" s="1192">
        <v>5</v>
      </c>
      <c r="AU357" s="1193">
        <v>5</v>
      </c>
      <c r="AV357" s="1195">
        <v>0</v>
      </c>
      <c r="AW357" s="1192">
        <v>950</v>
      </c>
      <c r="AX357" s="1193"/>
      <c r="AY357" s="1193"/>
      <c r="AZ357" s="1193"/>
      <c r="BA357" s="1193"/>
      <c r="BB357" s="1194"/>
      <c r="BC357" s="1194"/>
      <c r="BD357" s="1193"/>
      <c r="BE357" s="1192">
        <v>0</v>
      </c>
      <c r="BF357" s="1191">
        <v>0</v>
      </c>
      <c r="BG357" s="1196">
        <v>0</v>
      </c>
      <c r="BH357" s="1192">
        <v>0</v>
      </c>
      <c r="BI357" s="1192">
        <v>0</v>
      </c>
      <c r="BJ357" s="1192">
        <v>0</v>
      </c>
      <c r="BK357" s="1192">
        <v>0</v>
      </c>
      <c r="BL357" s="1192">
        <v>0</v>
      </c>
      <c r="BM357" s="1192">
        <v>0</v>
      </c>
      <c r="BN357" s="1192">
        <v>0</v>
      </c>
      <c r="BO357" s="1193">
        <v>0</v>
      </c>
      <c r="BP357" s="1193"/>
      <c r="BQ357" s="1191">
        <v>0</v>
      </c>
      <c r="BR357" s="1192"/>
      <c r="BS357" s="1192"/>
      <c r="BT357" s="1193"/>
      <c r="BU357" s="1193"/>
      <c r="BV357" s="1193"/>
      <c r="BW357" s="1193"/>
      <c r="BX357" s="1193"/>
      <c r="BY357" s="1197"/>
      <c r="BZ357" s="1191"/>
      <c r="CA357" s="1412">
        <v>142500</v>
      </c>
      <c r="CB357" s="1413">
        <v>142500</v>
      </c>
      <c r="CC357" s="1193">
        <v>0</v>
      </c>
      <c r="CD357" s="1193">
        <v>0</v>
      </c>
      <c r="CE357" s="1193">
        <v>0</v>
      </c>
      <c r="CF357" s="1193">
        <v>0</v>
      </c>
      <c r="CG357" s="1193"/>
    </row>
    <row r="358" spans="1:99" ht="15.6" x14ac:dyDescent="0.3">
      <c r="A358" s="1411">
        <v>143</v>
      </c>
      <c r="B358" s="1300" t="s">
        <v>1117</v>
      </c>
      <c r="C358" s="1191">
        <v>0</v>
      </c>
      <c r="D358" s="1192">
        <v>0</v>
      </c>
      <c r="E358" s="1193">
        <v>0</v>
      </c>
      <c r="F358" s="1193">
        <v>0</v>
      </c>
      <c r="G358" s="1193">
        <v>0</v>
      </c>
      <c r="H358" s="1193">
        <v>0</v>
      </c>
      <c r="I358" s="1193">
        <v>0</v>
      </c>
      <c r="J358" s="1193">
        <v>0</v>
      </c>
      <c r="K358" s="1193">
        <v>0</v>
      </c>
      <c r="L358" s="1193">
        <v>184</v>
      </c>
      <c r="M358" s="1194">
        <v>0</v>
      </c>
      <c r="N358" s="1195">
        <v>184</v>
      </c>
      <c r="O358" s="1196">
        <v>0</v>
      </c>
      <c r="P358" s="1192"/>
      <c r="Q358" s="1193"/>
      <c r="R358" s="1193"/>
      <c r="S358" s="1193"/>
      <c r="T358" s="1193"/>
      <c r="U358" s="1193"/>
      <c r="V358" s="1193"/>
      <c r="W358" s="1193"/>
      <c r="X358" s="1193">
        <v>46</v>
      </c>
      <c r="Y358" s="1193"/>
      <c r="Z358" s="1194"/>
      <c r="AA358" s="1195">
        <v>46</v>
      </c>
      <c r="AB358" s="1192">
        <v>0</v>
      </c>
      <c r="AC358" s="1192">
        <v>0</v>
      </c>
      <c r="AD358" s="1192">
        <v>0</v>
      </c>
      <c r="AE358" s="1192">
        <v>37</v>
      </c>
      <c r="AF358" s="1192">
        <v>9</v>
      </c>
      <c r="AG358" s="1195">
        <v>46</v>
      </c>
      <c r="AH358" s="1192">
        <v>0</v>
      </c>
      <c r="AI358" s="1193">
        <v>0</v>
      </c>
      <c r="AJ358" s="1193">
        <v>0</v>
      </c>
      <c r="AK358" s="1193">
        <v>0</v>
      </c>
      <c r="AL358" s="1193">
        <v>0</v>
      </c>
      <c r="AM358" s="1193">
        <v>0</v>
      </c>
      <c r="AN358" s="1193">
        <v>0</v>
      </c>
      <c r="AO358" s="1194">
        <v>0</v>
      </c>
      <c r="AP358" s="1194">
        <v>138</v>
      </c>
      <c r="AQ358" s="1194">
        <v>0</v>
      </c>
      <c r="AR358" s="1194">
        <v>0</v>
      </c>
      <c r="AS358" s="1195">
        <v>138</v>
      </c>
      <c r="AT358" s="1192">
        <v>46</v>
      </c>
      <c r="AU358" s="1193">
        <v>46</v>
      </c>
      <c r="AV358" s="1195">
        <v>0</v>
      </c>
      <c r="AW358" s="1193">
        <v>2050</v>
      </c>
      <c r="AX358" s="1193"/>
      <c r="AY358" s="1193"/>
      <c r="AZ358" s="1193"/>
      <c r="BA358" s="1193">
        <v>2364.1590000000001</v>
      </c>
      <c r="BB358" s="1193"/>
      <c r="BC358" s="1193"/>
      <c r="BD358" s="1193"/>
      <c r="BE358" s="1193">
        <v>2059.9731999999999</v>
      </c>
      <c r="BF358" s="1191">
        <v>0</v>
      </c>
      <c r="BG358" s="1196">
        <v>0</v>
      </c>
      <c r="BH358" s="1192">
        <v>0</v>
      </c>
      <c r="BI358" s="1192">
        <v>0</v>
      </c>
      <c r="BJ358" s="1192">
        <v>0</v>
      </c>
      <c r="BK358" s="1192">
        <v>0</v>
      </c>
      <c r="BL358" s="1192">
        <v>0</v>
      </c>
      <c r="BM358" s="1192">
        <v>0</v>
      </c>
      <c r="BN358" s="1192">
        <v>0</v>
      </c>
      <c r="BO358" s="1193">
        <v>0</v>
      </c>
      <c r="BP358" s="1193"/>
      <c r="BQ358" s="1191">
        <v>0</v>
      </c>
      <c r="BR358" s="1192">
        <v>18539.7588</v>
      </c>
      <c r="BS358" s="1193"/>
      <c r="BT358" s="1193"/>
      <c r="BU358" s="1193"/>
      <c r="BV358" s="1193"/>
      <c r="BW358" s="1193"/>
      <c r="BX358" s="1193"/>
      <c r="BY358" s="1197">
        <v>76219.008399999992</v>
      </c>
      <c r="BZ358" s="1191"/>
      <c r="CA358" s="1412">
        <v>284276.30160000001</v>
      </c>
      <c r="CB358" s="1413">
        <v>379035.06880000001</v>
      </c>
      <c r="CC358" s="1193">
        <v>0</v>
      </c>
      <c r="CD358" s="1193">
        <v>94758.767200000002</v>
      </c>
      <c r="CE358" s="1193">
        <v>94758.767199999987</v>
      </c>
      <c r="CF358" s="1193">
        <v>0</v>
      </c>
      <c r="CG358" s="1193"/>
    </row>
    <row r="359" spans="1:99" ht="15.6" x14ac:dyDescent="0.3">
      <c r="A359" s="1411">
        <v>144</v>
      </c>
      <c r="B359" s="1300" t="s">
        <v>1118</v>
      </c>
      <c r="C359" s="1191">
        <v>0</v>
      </c>
      <c r="D359" s="1192">
        <v>0</v>
      </c>
      <c r="E359" s="1193">
        <v>0</v>
      </c>
      <c r="F359" s="1193">
        <v>0</v>
      </c>
      <c r="G359" s="1193">
        <v>0</v>
      </c>
      <c r="H359" s="1193">
        <v>0</v>
      </c>
      <c r="I359" s="1193">
        <v>0</v>
      </c>
      <c r="J359" s="1193">
        <v>0</v>
      </c>
      <c r="K359" s="1193">
        <v>0</v>
      </c>
      <c r="L359" s="1193">
        <v>147</v>
      </c>
      <c r="M359" s="1194">
        <v>0</v>
      </c>
      <c r="N359" s="1195">
        <v>147</v>
      </c>
      <c r="O359" s="1196">
        <v>0</v>
      </c>
      <c r="P359" s="1192"/>
      <c r="Q359" s="1193"/>
      <c r="R359" s="1193"/>
      <c r="S359" s="1193"/>
      <c r="T359" s="1193"/>
      <c r="U359" s="1193"/>
      <c r="V359" s="1193"/>
      <c r="W359" s="1193"/>
      <c r="X359" s="1193">
        <v>58</v>
      </c>
      <c r="Y359" s="1193"/>
      <c r="Z359" s="1194"/>
      <c r="AA359" s="1195">
        <v>58</v>
      </c>
      <c r="AB359" s="1192">
        <v>0</v>
      </c>
      <c r="AC359" s="1192">
        <v>0</v>
      </c>
      <c r="AD359" s="1192">
        <v>4</v>
      </c>
      <c r="AE359" s="1192">
        <v>45</v>
      </c>
      <c r="AF359" s="1192">
        <v>9</v>
      </c>
      <c r="AG359" s="1195">
        <v>58</v>
      </c>
      <c r="AH359" s="1192">
        <v>0</v>
      </c>
      <c r="AI359" s="1193">
        <v>0</v>
      </c>
      <c r="AJ359" s="1193">
        <v>0</v>
      </c>
      <c r="AK359" s="1193">
        <v>0</v>
      </c>
      <c r="AL359" s="1193">
        <v>0</v>
      </c>
      <c r="AM359" s="1193">
        <v>0</v>
      </c>
      <c r="AN359" s="1193">
        <v>0</v>
      </c>
      <c r="AO359" s="1194">
        <v>0</v>
      </c>
      <c r="AP359" s="1194">
        <v>89</v>
      </c>
      <c r="AQ359" s="1194">
        <v>0</v>
      </c>
      <c r="AR359" s="1194">
        <v>0</v>
      </c>
      <c r="AS359" s="1195">
        <v>89</v>
      </c>
      <c r="AT359" s="1192">
        <v>58</v>
      </c>
      <c r="AU359" s="1193">
        <v>58</v>
      </c>
      <c r="AV359" s="1195">
        <v>0</v>
      </c>
      <c r="AW359" s="1193">
        <v>504</v>
      </c>
      <c r="AX359" s="1193"/>
      <c r="AY359" s="1193"/>
      <c r="AZ359" s="1193"/>
      <c r="BA359" s="1193"/>
      <c r="BB359" s="1193"/>
      <c r="BC359" s="1193"/>
      <c r="BD359" s="1193"/>
      <c r="BE359" s="1193">
        <v>476</v>
      </c>
      <c r="BF359" s="1191">
        <v>0</v>
      </c>
      <c r="BG359" s="1196">
        <v>0</v>
      </c>
      <c r="BH359" s="1192">
        <v>0</v>
      </c>
      <c r="BI359" s="1192">
        <v>0</v>
      </c>
      <c r="BJ359" s="1192">
        <v>0</v>
      </c>
      <c r="BK359" s="1192">
        <v>0</v>
      </c>
      <c r="BL359" s="1192">
        <v>0</v>
      </c>
      <c r="BM359" s="1192">
        <v>0</v>
      </c>
      <c r="BN359" s="1192">
        <v>0</v>
      </c>
      <c r="BO359" s="1193">
        <v>0</v>
      </c>
      <c r="BP359" s="1193"/>
      <c r="BQ359" s="1191">
        <v>0</v>
      </c>
      <c r="BR359" s="1192">
        <v>4284</v>
      </c>
      <c r="BS359" s="1193"/>
      <c r="BT359" s="1193"/>
      <c r="BU359" s="1193"/>
      <c r="BV359" s="1193">
        <v>1904</v>
      </c>
      <c r="BW359" s="1193"/>
      <c r="BX359" s="1193"/>
      <c r="BY359" s="1197">
        <v>21420</v>
      </c>
      <c r="BZ359" s="1191"/>
      <c r="CA359" s="1412">
        <v>42364</v>
      </c>
      <c r="CB359" s="1413">
        <v>69972</v>
      </c>
      <c r="CC359" s="1193">
        <v>0</v>
      </c>
      <c r="CD359" s="1193">
        <v>27608</v>
      </c>
      <c r="CE359" s="1193">
        <v>27608</v>
      </c>
      <c r="CF359" s="1193">
        <v>0</v>
      </c>
      <c r="CG359" s="1193"/>
    </row>
    <row r="360" spans="1:99" ht="15.6" x14ac:dyDescent="0.3">
      <c r="A360" s="1411">
        <v>145</v>
      </c>
      <c r="B360" s="1300" t="s">
        <v>1119</v>
      </c>
      <c r="C360" s="1191">
        <v>5</v>
      </c>
      <c r="D360" s="1192">
        <v>0</v>
      </c>
      <c r="E360" s="1193">
        <v>0</v>
      </c>
      <c r="F360" s="1193">
        <v>0</v>
      </c>
      <c r="G360" s="1193">
        <v>0</v>
      </c>
      <c r="H360" s="1193">
        <v>0</v>
      </c>
      <c r="I360" s="1193">
        <v>0</v>
      </c>
      <c r="J360" s="1193">
        <v>0</v>
      </c>
      <c r="K360" s="1193">
        <v>0</v>
      </c>
      <c r="L360" s="1193">
        <v>437</v>
      </c>
      <c r="M360" s="1194">
        <v>0</v>
      </c>
      <c r="N360" s="1195">
        <v>437</v>
      </c>
      <c r="O360" s="1196">
        <v>0</v>
      </c>
      <c r="P360" s="1192">
        <v>5</v>
      </c>
      <c r="Q360" s="1193"/>
      <c r="R360" s="1193"/>
      <c r="S360" s="1193"/>
      <c r="T360" s="1193"/>
      <c r="U360" s="1193"/>
      <c r="V360" s="1193"/>
      <c r="W360" s="1193"/>
      <c r="X360" s="1193">
        <v>65</v>
      </c>
      <c r="Y360" s="1193"/>
      <c r="Z360" s="1194"/>
      <c r="AA360" s="1195">
        <v>70</v>
      </c>
      <c r="AB360" s="1192">
        <v>0</v>
      </c>
      <c r="AC360" s="1192">
        <v>0</v>
      </c>
      <c r="AD360" s="1192">
        <v>18</v>
      </c>
      <c r="AE360" s="1192">
        <v>36</v>
      </c>
      <c r="AF360" s="1192">
        <v>16</v>
      </c>
      <c r="AG360" s="1195">
        <v>70</v>
      </c>
      <c r="AH360" s="1192">
        <v>0</v>
      </c>
      <c r="AI360" s="1193">
        <v>0</v>
      </c>
      <c r="AJ360" s="1193">
        <v>0</v>
      </c>
      <c r="AK360" s="1193">
        <v>0</v>
      </c>
      <c r="AL360" s="1193">
        <v>0</v>
      </c>
      <c r="AM360" s="1193">
        <v>0</v>
      </c>
      <c r="AN360" s="1193">
        <v>0</v>
      </c>
      <c r="AO360" s="1194">
        <v>0</v>
      </c>
      <c r="AP360" s="1194">
        <v>372</v>
      </c>
      <c r="AQ360" s="1194">
        <v>0</v>
      </c>
      <c r="AR360" s="1194">
        <v>0</v>
      </c>
      <c r="AS360" s="1195">
        <v>372</v>
      </c>
      <c r="AT360" s="1192">
        <v>70</v>
      </c>
      <c r="AU360" s="1193">
        <v>70</v>
      </c>
      <c r="AV360" s="1195">
        <v>0</v>
      </c>
      <c r="AW360" s="1193">
        <v>995</v>
      </c>
      <c r="AX360" s="1193"/>
      <c r="AY360" s="1193"/>
      <c r="AZ360" s="1193"/>
      <c r="BA360" s="1193"/>
      <c r="BB360" s="1193"/>
      <c r="BC360" s="1193"/>
      <c r="BD360" s="1193"/>
      <c r="BE360" s="1193">
        <v>660</v>
      </c>
      <c r="BF360" s="1191">
        <v>0</v>
      </c>
      <c r="BG360" s="1196">
        <v>0</v>
      </c>
      <c r="BH360" s="1192">
        <v>0</v>
      </c>
      <c r="BI360" s="1192">
        <v>0</v>
      </c>
      <c r="BJ360" s="1192">
        <v>0</v>
      </c>
      <c r="BK360" s="1192">
        <v>0</v>
      </c>
      <c r="BL360" s="1192">
        <v>0</v>
      </c>
      <c r="BM360" s="1192">
        <v>0</v>
      </c>
      <c r="BN360" s="1192">
        <v>0</v>
      </c>
      <c r="BO360" s="1193">
        <v>0</v>
      </c>
      <c r="BP360" s="1193"/>
      <c r="BQ360" s="1191">
        <v>0</v>
      </c>
      <c r="BR360" s="1192">
        <v>7260</v>
      </c>
      <c r="BS360" s="1193"/>
      <c r="BT360" s="1193"/>
      <c r="BU360" s="1193"/>
      <c r="BV360" s="1193">
        <v>11880</v>
      </c>
      <c r="BW360" s="1193"/>
      <c r="BX360" s="1193"/>
      <c r="BY360" s="1197">
        <v>23760</v>
      </c>
      <c r="BZ360" s="1191"/>
      <c r="CA360" s="1412">
        <v>245520</v>
      </c>
      <c r="CB360" s="1413">
        <v>288420</v>
      </c>
      <c r="CC360" s="1193">
        <v>0</v>
      </c>
      <c r="CD360" s="1193">
        <v>42900</v>
      </c>
      <c r="CE360" s="1193">
        <v>42900</v>
      </c>
      <c r="CF360" s="1193">
        <v>0</v>
      </c>
      <c r="CG360" s="1193"/>
    </row>
    <row r="361" spans="1:99" ht="15.6" x14ac:dyDescent="0.3">
      <c r="A361" s="1411">
        <v>146</v>
      </c>
      <c r="B361" s="1300" t="s">
        <v>1120</v>
      </c>
      <c r="C361" s="1191">
        <v>1</v>
      </c>
      <c r="D361" s="1192">
        <v>0</v>
      </c>
      <c r="E361" s="1193">
        <v>19</v>
      </c>
      <c r="F361" s="1193">
        <v>50</v>
      </c>
      <c r="G361" s="1193">
        <v>0</v>
      </c>
      <c r="H361" s="1193">
        <v>0</v>
      </c>
      <c r="I361" s="1193">
        <v>0</v>
      </c>
      <c r="J361" s="1193">
        <v>0</v>
      </c>
      <c r="K361" s="1193">
        <v>0</v>
      </c>
      <c r="L361" s="1193">
        <v>0</v>
      </c>
      <c r="M361" s="1194">
        <v>0</v>
      </c>
      <c r="N361" s="1195">
        <v>69</v>
      </c>
      <c r="O361" s="1196">
        <v>0</v>
      </c>
      <c r="P361" s="1192">
        <v>1</v>
      </c>
      <c r="Q361" s="1193">
        <v>4</v>
      </c>
      <c r="R361" s="1193"/>
      <c r="S361" s="1193"/>
      <c r="T361" s="1193"/>
      <c r="U361" s="1193"/>
      <c r="V361" s="1193"/>
      <c r="W361" s="1193"/>
      <c r="X361" s="1193"/>
      <c r="Y361" s="1193"/>
      <c r="Z361" s="1194"/>
      <c r="AA361" s="1195">
        <v>5</v>
      </c>
      <c r="AB361" s="1192">
        <v>0</v>
      </c>
      <c r="AC361" s="1192">
        <v>0</v>
      </c>
      <c r="AD361" s="1192">
        <v>0</v>
      </c>
      <c r="AE361" s="1192">
        <v>5</v>
      </c>
      <c r="AF361" s="1192">
        <v>0</v>
      </c>
      <c r="AG361" s="1195">
        <v>5</v>
      </c>
      <c r="AH361" s="1192">
        <v>0</v>
      </c>
      <c r="AI361" s="1193">
        <v>15</v>
      </c>
      <c r="AJ361" s="1193">
        <v>50</v>
      </c>
      <c r="AK361" s="1193">
        <v>0</v>
      </c>
      <c r="AL361" s="1193">
        <v>0</v>
      </c>
      <c r="AM361" s="1193">
        <v>0</v>
      </c>
      <c r="AN361" s="1193">
        <v>0</v>
      </c>
      <c r="AO361" s="1194">
        <v>0</v>
      </c>
      <c r="AP361" s="1194">
        <v>0</v>
      </c>
      <c r="AQ361" s="1194">
        <v>0</v>
      </c>
      <c r="AR361" s="1194">
        <v>0</v>
      </c>
      <c r="AS361" s="1195">
        <v>65</v>
      </c>
      <c r="AT361" s="1192">
        <v>5</v>
      </c>
      <c r="AU361" s="1193">
        <v>5</v>
      </c>
      <c r="AV361" s="1195">
        <v>0</v>
      </c>
      <c r="AW361" s="1193">
        <v>3400</v>
      </c>
      <c r="AX361" s="1193"/>
      <c r="AY361" s="1193"/>
      <c r="AZ361" s="1193"/>
      <c r="BA361" s="1193"/>
      <c r="BB361" s="1193"/>
      <c r="BC361" s="1193"/>
      <c r="BD361" s="1193"/>
      <c r="BE361" s="1193">
        <v>0</v>
      </c>
      <c r="BF361" s="1191">
        <v>0</v>
      </c>
      <c r="BG361" s="1196">
        <v>0</v>
      </c>
      <c r="BH361" s="1192">
        <v>0</v>
      </c>
      <c r="BI361" s="1192">
        <v>0</v>
      </c>
      <c r="BJ361" s="1192">
        <v>0</v>
      </c>
      <c r="BK361" s="1192">
        <v>0</v>
      </c>
      <c r="BL361" s="1192">
        <v>0</v>
      </c>
      <c r="BM361" s="1192">
        <v>0</v>
      </c>
      <c r="BN361" s="1192">
        <v>0</v>
      </c>
      <c r="BO361" s="1193">
        <v>0</v>
      </c>
      <c r="BP361" s="1193"/>
      <c r="BQ361" s="1191">
        <v>0</v>
      </c>
      <c r="BR361" s="1192"/>
      <c r="BS361" s="1193"/>
      <c r="BT361" s="1193"/>
      <c r="BU361" s="1193"/>
      <c r="BV361" s="1193"/>
      <c r="BW361" s="1193"/>
      <c r="BX361" s="1193"/>
      <c r="BY361" s="1197">
        <v>13600</v>
      </c>
      <c r="BZ361" s="1191"/>
      <c r="CA361" s="1412">
        <v>221000</v>
      </c>
      <c r="CB361" s="1413">
        <v>234600</v>
      </c>
      <c r="CC361" s="1193">
        <v>0</v>
      </c>
      <c r="CD361" s="1193">
        <v>13600</v>
      </c>
      <c r="CE361" s="1193">
        <v>13600</v>
      </c>
      <c r="CF361" s="1193">
        <v>0</v>
      </c>
      <c r="CG361" s="1193"/>
    </row>
    <row r="362" spans="1:99" ht="15.6" x14ac:dyDescent="0.3">
      <c r="A362" s="1411">
        <v>147</v>
      </c>
      <c r="B362" s="1300" t="s">
        <v>476</v>
      </c>
      <c r="C362" s="1191">
        <v>0</v>
      </c>
      <c r="D362" s="1192">
        <v>0</v>
      </c>
      <c r="E362" s="1193">
        <v>0</v>
      </c>
      <c r="F362" s="1193">
        <v>0</v>
      </c>
      <c r="G362" s="1193">
        <v>0</v>
      </c>
      <c r="H362" s="1193">
        <v>88</v>
      </c>
      <c r="I362" s="1193">
        <v>0</v>
      </c>
      <c r="J362" s="1193">
        <v>0</v>
      </c>
      <c r="K362" s="1193">
        <v>0</v>
      </c>
      <c r="L362" s="1193">
        <v>0</v>
      </c>
      <c r="M362" s="1194">
        <v>0</v>
      </c>
      <c r="N362" s="1195">
        <v>88</v>
      </c>
      <c r="O362" s="1196">
        <v>0</v>
      </c>
      <c r="P362" s="1192"/>
      <c r="Q362" s="1193"/>
      <c r="R362" s="1193"/>
      <c r="S362" s="1193"/>
      <c r="T362" s="1193">
        <v>8</v>
      </c>
      <c r="U362" s="1193"/>
      <c r="V362" s="1193"/>
      <c r="W362" s="1193"/>
      <c r="X362" s="1193"/>
      <c r="Y362" s="1193"/>
      <c r="Z362" s="1194"/>
      <c r="AA362" s="1195">
        <v>8</v>
      </c>
      <c r="AB362" s="1192">
        <v>0</v>
      </c>
      <c r="AC362" s="1192">
        <v>0</v>
      </c>
      <c r="AD362" s="1192">
        <v>3</v>
      </c>
      <c r="AE362" s="1192">
        <v>5</v>
      </c>
      <c r="AF362" s="1192">
        <v>0</v>
      </c>
      <c r="AG362" s="1195">
        <v>8</v>
      </c>
      <c r="AH362" s="1192">
        <v>0</v>
      </c>
      <c r="AI362" s="1193">
        <v>0</v>
      </c>
      <c r="AJ362" s="1193">
        <v>0</v>
      </c>
      <c r="AK362" s="1193">
        <v>0</v>
      </c>
      <c r="AL362" s="1193">
        <v>80</v>
      </c>
      <c r="AM362" s="1193">
        <v>0</v>
      </c>
      <c r="AN362" s="1193">
        <v>0</v>
      </c>
      <c r="AO362" s="1194">
        <v>0</v>
      </c>
      <c r="AP362" s="1194">
        <v>0</v>
      </c>
      <c r="AQ362" s="1194">
        <v>0</v>
      </c>
      <c r="AR362" s="1194">
        <v>0</v>
      </c>
      <c r="AS362" s="1195">
        <v>80</v>
      </c>
      <c r="AT362" s="1192">
        <v>8</v>
      </c>
      <c r="AU362" s="1193">
        <v>8</v>
      </c>
      <c r="AV362" s="1195">
        <v>0</v>
      </c>
      <c r="AW362" s="1193">
        <v>2090</v>
      </c>
      <c r="AX362" s="1193"/>
      <c r="AY362" s="1193"/>
      <c r="AZ362" s="1193">
        <v>2056</v>
      </c>
      <c r="BA362" s="1193"/>
      <c r="BB362" s="1193"/>
      <c r="BC362" s="1193"/>
      <c r="BD362" s="1193"/>
      <c r="BE362" s="1193">
        <v>0</v>
      </c>
      <c r="BF362" s="1191">
        <v>0</v>
      </c>
      <c r="BG362" s="1196">
        <v>0</v>
      </c>
      <c r="BH362" s="1192">
        <v>0</v>
      </c>
      <c r="BI362" s="1192">
        <v>0</v>
      </c>
      <c r="BJ362" s="1192">
        <v>0</v>
      </c>
      <c r="BK362" s="1192">
        <v>0</v>
      </c>
      <c r="BL362" s="1192">
        <v>0</v>
      </c>
      <c r="BM362" s="1192">
        <v>0</v>
      </c>
      <c r="BN362" s="1192">
        <v>0</v>
      </c>
      <c r="BO362" s="1193">
        <v>0</v>
      </c>
      <c r="BP362" s="1193"/>
      <c r="BQ362" s="1191">
        <v>0</v>
      </c>
      <c r="BR362" s="1192"/>
      <c r="BS362" s="1193"/>
      <c r="BT362" s="1193"/>
      <c r="BU362" s="1193"/>
      <c r="BV362" s="1193">
        <v>6168</v>
      </c>
      <c r="BW362" s="1193"/>
      <c r="BX362" s="1193"/>
      <c r="BY362" s="1197">
        <v>10280</v>
      </c>
      <c r="BZ362" s="1191"/>
      <c r="CA362" s="1412">
        <v>164480</v>
      </c>
      <c r="CB362" s="1413">
        <v>180928</v>
      </c>
      <c r="CC362" s="1193">
        <v>0</v>
      </c>
      <c r="CD362" s="1193">
        <v>16448</v>
      </c>
      <c r="CE362" s="1193">
        <v>16448</v>
      </c>
      <c r="CF362" s="1193">
        <v>0</v>
      </c>
      <c r="CG362" s="1193"/>
    </row>
    <row r="363" spans="1:99" ht="15.6" x14ac:dyDescent="0.3">
      <c r="A363" s="1411">
        <v>148</v>
      </c>
      <c r="B363" s="1300" t="s">
        <v>1121</v>
      </c>
      <c r="C363" s="1191">
        <v>1</v>
      </c>
      <c r="D363" s="1192">
        <v>0</v>
      </c>
      <c r="E363" s="1193">
        <v>0</v>
      </c>
      <c r="F363" s="1193">
        <v>13</v>
      </c>
      <c r="G363" s="1193">
        <v>0</v>
      </c>
      <c r="H363" s="1193">
        <v>0</v>
      </c>
      <c r="I363" s="1193">
        <v>0</v>
      </c>
      <c r="J363" s="1193">
        <v>0</v>
      </c>
      <c r="K363" s="1193">
        <v>0</v>
      </c>
      <c r="L363" s="1193">
        <v>0</v>
      </c>
      <c r="M363" s="1194">
        <v>0</v>
      </c>
      <c r="N363" s="1195">
        <v>13</v>
      </c>
      <c r="O363" s="1196">
        <v>40</v>
      </c>
      <c r="P363" s="1192">
        <v>1</v>
      </c>
      <c r="Q363" s="1193"/>
      <c r="R363" s="1193">
        <v>13</v>
      </c>
      <c r="S363" s="1193"/>
      <c r="T363" s="1193"/>
      <c r="U363" s="1193"/>
      <c r="V363" s="1193"/>
      <c r="W363" s="1193"/>
      <c r="X363" s="1193"/>
      <c r="Y363" s="1193"/>
      <c r="Z363" s="1194">
        <v>10</v>
      </c>
      <c r="AA363" s="1195">
        <v>24</v>
      </c>
      <c r="AB363" s="1192">
        <v>0</v>
      </c>
      <c r="AC363" s="1192">
        <v>0</v>
      </c>
      <c r="AD363" s="1192">
        <v>3</v>
      </c>
      <c r="AE363" s="1192">
        <v>14</v>
      </c>
      <c r="AF363" s="1192">
        <v>7</v>
      </c>
      <c r="AG363" s="1195">
        <v>24</v>
      </c>
      <c r="AH363" s="1192">
        <v>0</v>
      </c>
      <c r="AI363" s="1193">
        <v>0</v>
      </c>
      <c r="AJ363" s="1193">
        <v>0</v>
      </c>
      <c r="AK363" s="1193">
        <v>0</v>
      </c>
      <c r="AL363" s="1193">
        <v>0</v>
      </c>
      <c r="AM363" s="1193">
        <v>0</v>
      </c>
      <c r="AN363" s="1193">
        <v>0</v>
      </c>
      <c r="AO363" s="1194">
        <v>0</v>
      </c>
      <c r="AP363" s="1194">
        <v>0</v>
      </c>
      <c r="AQ363" s="1194">
        <v>0</v>
      </c>
      <c r="AR363" s="1194">
        <v>30</v>
      </c>
      <c r="AS363" s="1195">
        <v>30</v>
      </c>
      <c r="AT363" s="1192">
        <v>24</v>
      </c>
      <c r="AU363" s="1193">
        <v>24</v>
      </c>
      <c r="AV363" s="1195">
        <v>0</v>
      </c>
      <c r="AW363" s="1193">
        <v>3636</v>
      </c>
      <c r="AX363" s="1193"/>
      <c r="AY363" s="1193"/>
      <c r="AZ363" s="1193"/>
      <c r="BA363" s="1193"/>
      <c r="BB363" s="1193"/>
      <c r="BC363" s="1193"/>
      <c r="BD363" s="1193"/>
      <c r="BE363" s="1193">
        <v>0</v>
      </c>
      <c r="BF363" s="1191">
        <v>0</v>
      </c>
      <c r="BG363" s="1196">
        <v>0</v>
      </c>
      <c r="BH363" s="1192">
        <v>1268</v>
      </c>
      <c r="BI363" s="1192">
        <v>0</v>
      </c>
      <c r="BJ363" s="1192">
        <v>0</v>
      </c>
      <c r="BK363" s="1192">
        <v>40</v>
      </c>
      <c r="BL363" s="1192">
        <v>0</v>
      </c>
      <c r="BM363" s="1192">
        <v>0</v>
      </c>
      <c r="BN363" s="1192">
        <v>50720</v>
      </c>
      <c r="BO363" s="1193">
        <v>0</v>
      </c>
      <c r="BP363" s="1193"/>
      <c r="BQ363" s="1191">
        <v>50720</v>
      </c>
      <c r="BR363" s="1192">
        <v>21816</v>
      </c>
      <c r="BS363" s="1193"/>
      <c r="BT363" s="1193"/>
      <c r="BU363" s="1193"/>
      <c r="BV363" s="1193">
        <v>3804</v>
      </c>
      <c r="BW363" s="1193"/>
      <c r="BX363" s="1193"/>
      <c r="BY363" s="1197">
        <v>34328</v>
      </c>
      <c r="BZ363" s="1191"/>
      <c r="CA363" s="1412">
        <v>38040</v>
      </c>
      <c r="CB363" s="1413">
        <v>47268</v>
      </c>
      <c r="CC363" s="1193">
        <v>50720</v>
      </c>
      <c r="CD363" s="1193">
        <v>59948</v>
      </c>
      <c r="CE363" s="1193">
        <v>59948</v>
      </c>
      <c r="CF363" s="1193">
        <v>0</v>
      </c>
      <c r="CG363" s="1193"/>
    </row>
    <row r="364" spans="1:99" ht="15.6" x14ac:dyDescent="0.3">
      <c r="A364" s="1411">
        <v>149</v>
      </c>
      <c r="B364" s="1300" t="s">
        <v>1182</v>
      </c>
      <c r="C364" s="1191">
        <v>0</v>
      </c>
      <c r="D364" s="1192">
        <v>0</v>
      </c>
      <c r="E364" s="1193">
        <v>0</v>
      </c>
      <c r="F364" s="1193">
        <v>19</v>
      </c>
      <c r="G364" s="1193">
        <v>0</v>
      </c>
      <c r="H364" s="1193">
        <v>0</v>
      </c>
      <c r="I364" s="1193">
        <v>0</v>
      </c>
      <c r="J364" s="1193">
        <v>0</v>
      </c>
      <c r="K364" s="1193">
        <v>0</v>
      </c>
      <c r="L364" s="1193">
        <v>59</v>
      </c>
      <c r="M364" s="1194">
        <v>0</v>
      </c>
      <c r="N364" s="1195">
        <v>78</v>
      </c>
      <c r="O364" s="1196">
        <v>0</v>
      </c>
      <c r="P364" s="1192"/>
      <c r="Q364" s="1193"/>
      <c r="R364" s="1193">
        <v>7</v>
      </c>
      <c r="S364" s="1193"/>
      <c r="T364" s="1193"/>
      <c r="U364" s="1193"/>
      <c r="V364" s="1193"/>
      <c r="W364" s="1193"/>
      <c r="X364" s="1193"/>
      <c r="Y364" s="1193"/>
      <c r="Z364" s="1194"/>
      <c r="AA364" s="1195">
        <v>7</v>
      </c>
      <c r="AB364" s="1192">
        <v>0</v>
      </c>
      <c r="AC364" s="1192">
        <v>0</v>
      </c>
      <c r="AD364" s="1192">
        <v>0</v>
      </c>
      <c r="AE364" s="1192">
        <v>7</v>
      </c>
      <c r="AF364" s="1192">
        <v>0</v>
      </c>
      <c r="AG364" s="1195">
        <v>7</v>
      </c>
      <c r="AH364" s="1192">
        <v>0</v>
      </c>
      <c r="AI364" s="1193">
        <v>0</v>
      </c>
      <c r="AJ364" s="1193">
        <v>12</v>
      </c>
      <c r="AK364" s="1193">
        <v>0</v>
      </c>
      <c r="AL364" s="1193">
        <v>0</v>
      </c>
      <c r="AM364" s="1193">
        <v>0</v>
      </c>
      <c r="AN364" s="1193">
        <v>0</v>
      </c>
      <c r="AO364" s="1194">
        <v>0</v>
      </c>
      <c r="AP364" s="1194">
        <v>59</v>
      </c>
      <c r="AQ364" s="1194">
        <v>0</v>
      </c>
      <c r="AR364" s="1194">
        <v>0</v>
      </c>
      <c r="AS364" s="1195">
        <v>71</v>
      </c>
      <c r="AT364" s="1192">
        <v>7</v>
      </c>
      <c r="AU364" s="1193">
        <v>7</v>
      </c>
      <c r="AV364" s="1195">
        <v>0</v>
      </c>
      <c r="AW364" s="1193">
        <v>7919</v>
      </c>
      <c r="AX364" s="1193"/>
      <c r="AY364" s="1193"/>
      <c r="AZ364" s="1193"/>
      <c r="BA364" s="1193"/>
      <c r="BB364" s="1193"/>
      <c r="BC364" s="1193"/>
      <c r="BD364" s="1193"/>
      <c r="BE364" s="1193">
        <v>8900</v>
      </c>
      <c r="BF364" s="1191">
        <v>0</v>
      </c>
      <c r="BG364" s="1196">
        <v>0</v>
      </c>
      <c r="BH364" s="1192">
        <v>0</v>
      </c>
      <c r="BI364" s="1192">
        <v>0</v>
      </c>
      <c r="BJ364" s="1192">
        <v>0</v>
      </c>
      <c r="BK364" s="1192">
        <v>0</v>
      </c>
      <c r="BL364" s="1192">
        <v>0</v>
      </c>
      <c r="BM364" s="1192">
        <v>0</v>
      </c>
      <c r="BN364" s="1192">
        <v>0</v>
      </c>
      <c r="BO364" s="1193">
        <v>0</v>
      </c>
      <c r="BP364" s="1193"/>
      <c r="BQ364" s="1191">
        <v>0</v>
      </c>
      <c r="BR364" s="1192"/>
      <c r="BS364" s="1193"/>
      <c r="BT364" s="1193"/>
      <c r="BU364" s="1193"/>
      <c r="BV364" s="1193"/>
      <c r="BW364" s="1193"/>
      <c r="BX364" s="1193"/>
      <c r="BY364" s="1197">
        <v>55433</v>
      </c>
      <c r="BZ364" s="1191"/>
      <c r="CA364" s="1412">
        <v>620128</v>
      </c>
      <c r="CB364" s="1413">
        <v>675561</v>
      </c>
      <c r="CC364" s="1193">
        <v>0</v>
      </c>
      <c r="CD364" s="1193">
        <v>55433</v>
      </c>
      <c r="CE364" s="1193">
        <v>55433</v>
      </c>
      <c r="CF364" s="1193">
        <v>0</v>
      </c>
      <c r="CG364" s="1193"/>
    </row>
    <row r="365" spans="1:99" ht="15.6" x14ac:dyDescent="0.3">
      <c r="A365" s="1411">
        <v>150</v>
      </c>
      <c r="B365" s="1300" t="s">
        <v>1943</v>
      </c>
      <c r="C365" s="1191">
        <v>0</v>
      </c>
      <c r="D365" s="1302">
        <v>0</v>
      </c>
      <c r="E365" s="1303">
        <v>0</v>
      </c>
      <c r="F365" s="1303">
        <v>0</v>
      </c>
      <c r="G365" s="1303">
        <v>0</v>
      </c>
      <c r="H365" s="1303">
        <v>0</v>
      </c>
      <c r="I365" s="1303">
        <v>0</v>
      </c>
      <c r="J365" s="1303">
        <v>0</v>
      </c>
      <c r="K365" s="1303">
        <v>0</v>
      </c>
      <c r="L365" s="1303">
        <v>268</v>
      </c>
      <c r="M365" s="1426">
        <v>0</v>
      </c>
      <c r="N365" s="1195">
        <v>268</v>
      </c>
      <c r="O365" s="1196">
        <v>0</v>
      </c>
      <c r="P365" s="1302"/>
      <c r="Q365" s="1303"/>
      <c r="R365" s="1303"/>
      <c r="S365" s="1303"/>
      <c r="T365" s="1303"/>
      <c r="U365" s="1303"/>
      <c r="V365" s="1303"/>
      <c r="W365" s="1303"/>
      <c r="X365" s="1303">
        <v>77</v>
      </c>
      <c r="Y365" s="1303"/>
      <c r="Z365" s="1426"/>
      <c r="AA365" s="1195">
        <v>77</v>
      </c>
      <c r="AB365" s="1302">
        <v>0</v>
      </c>
      <c r="AC365" s="1302">
        <v>0</v>
      </c>
      <c r="AD365" s="1302">
        <v>23</v>
      </c>
      <c r="AE365" s="1302">
        <v>40</v>
      </c>
      <c r="AF365" s="1302">
        <v>14</v>
      </c>
      <c r="AG365" s="1195">
        <v>77</v>
      </c>
      <c r="AH365" s="1192">
        <v>0</v>
      </c>
      <c r="AI365" s="1193">
        <v>0</v>
      </c>
      <c r="AJ365" s="1193">
        <v>0</v>
      </c>
      <c r="AK365" s="1193">
        <v>0</v>
      </c>
      <c r="AL365" s="1193">
        <v>0</v>
      </c>
      <c r="AM365" s="1193">
        <v>0</v>
      </c>
      <c r="AN365" s="1193">
        <v>0</v>
      </c>
      <c r="AO365" s="1194">
        <v>0</v>
      </c>
      <c r="AP365" s="1194">
        <v>191</v>
      </c>
      <c r="AQ365" s="1194">
        <v>0</v>
      </c>
      <c r="AR365" s="1194">
        <v>0</v>
      </c>
      <c r="AS365" s="1195">
        <v>191</v>
      </c>
      <c r="AT365" s="1192">
        <v>77</v>
      </c>
      <c r="AU365" s="1193">
        <v>77</v>
      </c>
      <c r="AV365" s="1195">
        <v>0</v>
      </c>
      <c r="AW365" s="1303"/>
      <c r="AX365" s="1303"/>
      <c r="AY365" s="1303"/>
      <c r="AZ365" s="1303"/>
      <c r="BA365" s="1303"/>
      <c r="BB365" s="1303"/>
      <c r="BC365" s="1303"/>
      <c r="BD365" s="1303"/>
      <c r="BE365" s="1303">
        <v>809</v>
      </c>
      <c r="BF365" s="1305">
        <v>0</v>
      </c>
      <c r="BG365" s="1427">
        <v>0</v>
      </c>
      <c r="BH365" s="1192">
        <v>0</v>
      </c>
      <c r="BI365" s="1192">
        <v>0</v>
      </c>
      <c r="BJ365" s="1192">
        <v>0</v>
      </c>
      <c r="BK365" s="1192">
        <v>0</v>
      </c>
      <c r="BL365" s="1192">
        <v>0</v>
      </c>
      <c r="BM365" s="1192">
        <v>0</v>
      </c>
      <c r="BN365" s="1192">
        <v>0</v>
      </c>
      <c r="BO365" s="1193">
        <v>0</v>
      </c>
      <c r="BP365" s="1193"/>
      <c r="BQ365" s="1191">
        <v>0</v>
      </c>
      <c r="BR365" s="1302">
        <v>11326</v>
      </c>
      <c r="BS365" s="1303"/>
      <c r="BT365" s="1303"/>
      <c r="BU365" s="1303"/>
      <c r="BV365" s="1303">
        <v>18607</v>
      </c>
      <c r="BW365" s="1303"/>
      <c r="BX365" s="1303"/>
      <c r="BY365" s="1306">
        <v>32360</v>
      </c>
      <c r="BZ365" s="1305"/>
      <c r="CA365" s="1412">
        <v>154519</v>
      </c>
      <c r="CB365" s="1413">
        <v>216812</v>
      </c>
      <c r="CC365" s="1193">
        <v>0</v>
      </c>
      <c r="CD365" s="1193">
        <v>62293</v>
      </c>
      <c r="CE365" s="1193">
        <v>62293</v>
      </c>
      <c r="CF365" s="1193">
        <v>0</v>
      </c>
      <c r="CG365" s="1303"/>
    </row>
    <row r="366" spans="1:99" ht="15.6" x14ac:dyDescent="0.3">
      <c r="A366" s="1411">
        <v>151</v>
      </c>
      <c r="B366" s="1418" t="s">
        <v>2155</v>
      </c>
      <c r="C366" s="1193">
        <v>0</v>
      </c>
      <c r="D366" s="1302">
        <v>0</v>
      </c>
      <c r="E366" s="1302">
        <v>0</v>
      </c>
      <c r="F366" s="1302">
        <v>0</v>
      </c>
      <c r="G366" s="1302">
        <v>0</v>
      </c>
      <c r="H366" s="1302">
        <v>0</v>
      </c>
      <c r="I366" s="1302">
        <v>0</v>
      </c>
      <c r="J366" s="1302">
        <v>0</v>
      </c>
      <c r="K366" s="1302">
        <v>0</v>
      </c>
      <c r="L366" s="1302">
        <v>0</v>
      </c>
      <c r="M366" s="1302">
        <v>0</v>
      </c>
      <c r="N366" s="1195">
        <v>0</v>
      </c>
      <c r="O366" s="1196">
        <v>5</v>
      </c>
      <c r="P366" s="1302"/>
      <c r="Q366" s="1303"/>
      <c r="R366" s="1303"/>
      <c r="S366" s="1303"/>
      <c r="T366" s="1303"/>
      <c r="U366" s="1303"/>
      <c r="V366" s="1303"/>
      <c r="W366" s="1303"/>
      <c r="X366" s="1303"/>
      <c r="Y366" s="1303"/>
      <c r="Z366" s="1426">
        <v>5</v>
      </c>
      <c r="AA366" s="1195">
        <v>5</v>
      </c>
      <c r="AB366" s="1302"/>
      <c r="AC366" s="1302"/>
      <c r="AD366" s="1302">
        <v>0</v>
      </c>
      <c r="AE366" s="1302">
        <v>5</v>
      </c>
      <c r="AF366" s="1302">
        <v>0</v>
      </c>
      <c r="AG366" s="1195">
        <v>5</v>
      </c>
      <c r="AH366" s="1192"/>
      <c r="AI366" s="1193"/>
      <c r="AJ366" s="1193"/>
      <c r="AK366" s="1193"/>
      <c r="AL366" s="1193"/>
      <c r="AM366" s="1193"/>
      <c r="AN366" s="1193"/>
      <c r="AO366" s="1194"/>
      <c r="AP366" s="1194"/>
      <c r="AQ366" s="1194"/>
      <c r="AR366" s="1194">
        <v>0</v>
      </c>
      <c r="AS366" s="1195">
        <v>0</v>
      </c>
      <c r="AT366" s="1192">
        <v>5</v>
      </c>
      <c r="AU366" s="1193">
        <v>5</v>
      </c>
      <c r="AV366" s="1195">
        <v>0</v>
      </c>
      <c r="AW366" s="1303"/>
      <c r="AX366" s="1303"/>
      <c r="AY366" s="1303"/>
      <c r="AZ366" s="1303"/>
      <c r="BA366" s="1303"/>
      <c r="BB366" s="1303"/>
      <c r="BC366" s="1303"/>
      <c r="BD366" s="1303"/>
      <c r="BE366" s="1303"/>
      <c r="BF366" s="1305">
        <v>0</v>
      </c>
      <c r="BG366" s="1427">
        <v>0</v>
      </c>
      <c r="BH366" s="1192">
        <v>14160</v>
      </c>
      <c r="BI366" s="1192"/>
      <c r="BJ366" s="1192"/>
      <c r="BK366" s="1192">
        <v>5</v>
      </c>
      <c r="BL366" s="1192"/>
      <c r="BM366" s="1192"/>
      <c r="BN366" s="1192">
        <v>70800</v>
      </c>
      <c r="BO366" s="1193"/>
      <c r="BP366" s="1193"/>
      <c r="BQ366" s="1191">
        <v>70800</v>
      </c>
      <c r="BR366" s="1302"/>
      <c r="BS366" s="1303"/>
      <c r="BT366" s="1303"/>
      <c r="BU366" s="1303"/>
      <c r="BV366" s="1303"/>
      <c r="BW366" s="1179">
        <v>70800</v>
      </c>
      <c r="BX366" s="1303"/>
      <c r="BY366" s="1306"/>
      <c r="BZ366" s="1305"/>
      <c r="CA366" s="1412">
        <v>0</v>
      </c>
      <c r="CB366" s="1413">
        <v>0</v>
      </c>
      <c r="CC366" s="1193">
        <v>70800</v>
      </c>
      <c r="CD366" s="1193">
        <v>70800</v>
      </c>
      <c r="CE366" s="1193">
        <v>70800</v>
      </c>
      <c r="CF366" s="1193">
        <v>0</v>
      </c>
      <c r="CG366" s="1303"/>
    </row>
    <row r="367" spans="1:99" ht="15.6" x14ac:dyDescent="0.3">
      <c r="A367" s="1411">
        <v>152</v>
      </c>
      <c r="B367" s="1418" t="s">
        <v>2156</v>
      </c>
      <c r="C367" s="1193">
        <v>0</v>
      </c>
      <c r="D367" s="1302">
        <v>0</v>
      </c>
      <c r="E367" s="1302">
        <v>0</v>
      </c>
      <c r="F367" s="1302">
        <v>0</v>
      </c>
      <c r="G367" s="1302">
        <v>0</v>
      </c>
      <c r="H367" s="1302">
        <v>0</v>
      </c>
      <c r="I367" s="1302">
        <v>0</v>
      </c>
      <c r="J367" s="1302">
        <v>0</v>
      </c>
      <c r="K367" s="1302">
        <v>0</v>
      </c>
      <c r="L367" s="1302">
        <v>0</v>
      </c>
      <c r="M367" s="1302">
        <v>0</v>
      </c>
      <c r="N367" s="1195">
        <v>0</v>
      </c>
      <c r="O367" s="1196">
        <v>6</v>
      </c>
      <c r="P367" s="1302"/>
      <c r="Q367" s="1303"/>
      <c r="R367" s="1303"/>
      <c r="S367" s="1303"/>
      <c r="T367" s="1303"/>
      <c r="U367" s="1303"/>
      <c r="V367" s="1303"/>
      <c r="W367" s="1303"/>
      <c r="X367" s="1303"/>
      <c r="Y367" s="1303"/>
      <c r="Z367" s="1426">
        <v>6</v>
      </c>
      <c r="AA367" s="1195">
        <v>6</v>
      </c>
      <c r="AB367" s="1302"/>
      <c r="AC367" s="1302"/>
      <c r="AD367" s="1302">
        <v>0</v>
      </c>
      <c r="AE367" s="1302">
        <v>6</v>
      </c>
      <c r="AF367" s="1302">
        <v>0</v>
      </c>
      <c r="AG367" s="1195">
        <v>6</v>
      </c>
      <c r="AH367" s="1192"/>
      <c r="AI367" s="1193"/>
      <c r="AJ367" s="1193"/>
      <c r="AK367" s="1193"/>
      <c r="AL367" s="1193"/>
      <c r="AM367" s="1193"/>
      <c r="AN367" s="1193"/>
      <c r="AO367" s="1194"/>
      <c r="AP367" s="1194"/>
      <c r="AQ367" s="1194"/>
      <c r="AR367" s="1194">
        <v>0</v>
      </c>
      <c r="AS367" s="1195">
        <v>0</v>
      </c>
      <c r="AT367" s="1192">
        <v>6</v>
      </c>
      <c r="AU367" s="1193">
        <v>6</v>
      </c>
      <c r="AV367" s="1195">
        <v>0</v>
      </c>
      <c r="AW367" s="1303"/>
      <c r="AX367" s="1303"/>
      <c r="AY367" s="1303"/>
      <c r="AZ367" s="1303"/>
      <c r="BA367" s="1303"/>
      <c r="BB367" s="1303"/>
      <c r="BC367" s="1303"/>
      <c r="BD367" s="1303"/>
      <c r="BE367" s="1303"/>
      <c r="BF367" s="1305">
        <v>0</v>
      </c>
      <c r="BG367" s="1427">
        <v>0</v>
      </c>
      <c r="BH367" s="1192">
        <v>4130</v>
      </c>
      <c r="BI367" s="1192"/>
      <c r="BJ367" s="1192"/>
      <c r="BK367" s="1192">
        <v>6</v>
      </c>
      <c r="BL367" s="1192"/>
      <c r="BM367" s="1192"/>
      <c r="BN367" s="1192">
        <v>24780</v>
      </c>
      <c r="BO367" s="1193"/>
      <c r="BP367" s="1193"/>
      <c r="BQ367" s="1191">
        <v>24780</v>
      </c>
      <c r="BR367" s="1302"/>
      <c r="BS367" s="1303"/>
      <c r="BT367" s="1303"/>
      <c r="BU367" s="1303"/>
      <c r="BV367" s="1303"/>
      <c r="BW367" s="1179">
        <v>24780</v>
      </c>
      <c r="BX367" s="1303"/>
      <c r="BY367" s="1306"/>
      <c r="BZ367" s="1305"/>
      <c r="CA367" s="1412">
        <v>0</v>
      </c>
      <c r="CB367" s="1413">
        <v>0</v>
      </c>
      <c r="CC367" s="1193">
        <v>24780</v>
      </c>
      <c r="CD367" s="1193">
        <v>24780</v>
      </c>
      <c r="CE367" s="1193">
        <v>24780</v>
      </c>
      <c r="CF367" s="1193">
        <v>0</v>
      </c>
      <c r="CG367" s="1303"/>
    </row>
    <row r="368" spans="1:99" ht="15.6" x14ac:dyDescent="0.3">
      <c r="A368" s="1411">
        <v>153</v>
      </c>
      <c r="B368" s="1418" t="s">
        <v>2157</v>
      </c>
      <c r="C368" s="1193">
        <v>0</v>
      </c>
      <c r="D368" s="1302">
        <v>0</v>
      </c>
      <c r="E368" s="1302">
        <v>0</v>
      </c>
      <c r="F368" s="1302">
        <v>0</v>
      </c>
      <c r="G368" s="1302">
        <v>0</v>
      </c>
      <c r="H368" s="1302">
        <v>0</v>
      </c>
      <c r="I368" s="1302">
        <v>0</v>
      </c>
      <c r="J368" s="1302">
        <v>0</v>
      </c>
      <c r="K368" s="1302">
        <v>0</v>
      </c>
      <c r="L368" s="1302">
        <v>0</v>
      </c>
      <c r="M368" s="1302">
        <v>0</v>
      </c>
      <c r="N368" s="1195">
        <v>0</v>
      </c>
      <c r="O368" s="1196">
        <v>1</v>
      </c>
      <c r="P368" s="1302"/>
      <c r="Q368" s="1303"/>
      <c r="R368" s="1303"/>
      <c r="S368" s="1303"/>
      <c r="T368" s="1303"/>
      <c r="U368" s="1303"/>
      <c r="V368" s="1303"/>
      <c r="W368" s="1303"/>
      <c r="X368" s="1303"/>
      <c r="Y368" s="1303"/>
      <c r="Z368" s="1426">
        <v>1</v>
      </c>
      <c r="AA368" s="1195">
        <v>1</v>
      </c>
      <c r="AB368" s="1302"/>
      <c r="AC368" s="1302"/>
      <c r="AD368" s="1302">
        <v>0</v>
      </c>
      <c r="AE368" s="1302">
        <v>1</v>
      </c>
      <c r="AF368" s="1302">
        <v>0</v>
      </c>
      <c r="AG368" s="1195">
        <v>1</v>
      </c>
      <c r="AH368" s="1192"/>
      <c r="AI368" s="1193"/>
      <c r="AJ368" s="1193"/>
      <c r="AK368" s="1193"/>
      <c r="AL368" s="1193"/>
      <c r="AM368" s="1193"/>
      <c r="AN368" s="1193"/>
      <c r="AO368" s="1194"/>
      <c r="AP368" s="1194"/>
      <c r="AQ368" s="1194"/>
      <c r="AR368" s="1194">
        <v>0</v>
      </c>
      <c r="AS368" s="1195">
        <v>0</v>
      </c>
      <c r="AT368" s="1192">
        <v>1</v>
      </c>
      <c r="AU368" s="1193">
        <v>1</v>
      </c>
      <c r="AV368" s="1195">
        <v>0</v>
      </c>
      <c r="AW368" s="1303"/>
      <c r="AX368" s="1303"/>
      <c r="AY368" s="1303"/>
      <c r="AZ368" s="1303"/>
      <c r="BA368" s="1303"/>
      <c r="BB368" s="1303"/>
      <c r="BC368" s="1303"/>
      <c r="BD368" s="1303"/>
      <c r="BE368" s="1303"/>
      <c r="BF368" s="1305">
        <v>0</v>
      </c>
      <c r="BG368" s="1427">
        <v>0</v>
      </c>
      <c r="BH368" s="1192">
        <v>57923.839999999997</v>
      </c>
      <c r="BI368" s="1192"/>
      <c r="BJ368" s="1192"/>
      <c r="BK368" s="1192">
        <v>1</v>
      </c>
      <c r="BL368" s="1192"/>
      <c r="BM368" s="1192"/>
      <c r="BN368" s="1192">
        <v>57923.839999999997</v>
      </c>
      <c r="BO368" s="1193"/>
      <c r="BP368" s="1193"/>
      <c r="BQ368" s="1191">
        <v>57923.839999999997</v>
      </c>
      <c r="BR368" s="1302"/>
      <c r="BS368" s="1303"/>
      <c r="BT368" s="1303"/>
      <c r="BU368" s="1303"/>
      <c r="BV368" s="1303"/>
      <c r="BW368" s="1179">
        <v>57923.839999999997</v>
      </c>
      <c r="BX368" s="1303"/>
      <c r="BY368" s="1306"/>
      <c r="BZ368" s="1305"/>
      <c r="CA368" s="1412">
        <v>0</v>
      </c>
      <c r="CB368" s="1413">
        <v>0</v>
      </c>
      <c r="CC368" s="1193">
        <v>57923.839999999997</v>
      </c>
      <c r="CD368" s="1193">
        <v>57923.839999999997</v>
      </c>
      <c r="CE368" s="1193">
        <v>57923.839999999997</v>
      </c>
      <c r="CF368" s="1193">
        <v>0</v>
      </c>
      <c r="CG368" s="1303"/>
    </row>
    <row r="369" spans="1:85" ht="15.6" x14ac:dyDescent="0.3">
      <c r="A369" s="1411">
        <v>154</v>
      </c>
      <c r="B369" s="1418" t="s">
        <v>2158</v>
      </c>
      <c r="C369" s="1193">
        <v>0</v>
      </c>
      <c r="D369" s="1302">
        <v>0</v>
      </c>
      <c r="E369" s="1302">
        <v>0</v>
      </c>
      <c r="F369" s="1302">
        <v>0</v>
      </c>
      <c r="G369" s="1302">
        <v>0</v>
      </c>
      <c r="H369" s="1302">
        <v>0</v>
      </c>
      <c r="I369" s="1302">
        <v>0</v>
      </c>
      <c r="J369" s="1302">
        <v>0</v>
      </c>
      <c r="K369" s="1302">
        <v>0</v>
      </c>
      <c r="L369" s="1302">
        <v>0</v>
      </c>
      <c r="M369" s="1302">
        <v>0</v>
      </c>
      <c r="N369" s="1195">
        <v>0</v>
      </c>
      <c r="O369" s="1196">
        <v>6</v>
      </c>
      <c r="P369" s="1302"/>
      <c r="Q369" s="1303"/>
      <c r="R369" s="1303"/>
      <c r="S369" s="1303"/>
      <c r="T369" s="1303"/>
      <c r="U369" s="1303"/>
      <c r="V369" s="1303"/>
      <c r="W369" s="1303"/>
      <c r="X369" s="1303"/>
      <c r="Y369" s="1303"/>
      <c r="Z369" s="1426">
        <v>6</v>
      </c>
      <c r="AA369" s="1195">
        <v>6</v>
      </c>
      <c r="AB369" s="1302"/>
      <c r="AC369" s="1302"/>
      <c r="AD369" s="1302">
        <v>0</v>
      </c>
      <c r="AE369" s="1302">
        <v>6</v>
      </c>
      <c r="AF369" s="1302">
        <v>0</v>
      </c>
      <c r="AG369" s="1195">
        <v>6</v>
      </c>
      <c r="AH369" s="1192"/>
      <c r="AI369" s="1193"/>
      <c r="AJ369" s="1193"/>
      <c r="AK369" s="1193"/>
      <c r="AL369" s="1193"/>
      <c r="AM369" s="1193"/>
      <c r="AN369" s="1193"/>
      <c r="AO369" s="1194"/>
      <c r="AP369" s="1194"/>
      <c r="AQ369" s="1194"/>
      <c r="AR369" s="1194">
        <v>0</v>
      </c>
      <c r="AS369" s="1195">
        <v>0</v>
      </c>
      <c r="AT369" s="1192">
        <v>6</v>
      </c>
      <c r="AU369" s="1193">
        <v>6</v>
      </c>
      <c r="AV369" s="1195">
        <v>0</v>
      </c>
      <c r="AW369" s="1303"/>
      <c r="AX369" s="1303"/>
      <c r="AY369" s="1303"/>
      <c r="AZ369" s="1303"/>
      <c r="BA369" s="1303"/>
      <c r="BB369" s="1303"/>
      <c r="BC369" s="1303"/>
      <c r="BD369" s="1303"/>
      <c r="BE369" s="1303"/>
      <c r="BF369" s="1305">
        <v>0</v>
      </c>
      <c r="BG369" s="1427">
        <v>0</v>
      </c>
      <c r="BH369" s="1192">
        <v>4268</v>
      </c>
      <c r="BI369" s="1192"/>
      <c r="BJ369" s="1192"/>
      <c r="BK369" s="1192">
        <v>6</v>
      </c>
      <c r="BL369" s="1192"/>
      <c r="BM369" s="1192"/>
      <c r="BN369" s="1192">
        <v>25608</v>
      </c>
      <c r="BO369" s="1193"/>
      <c r="BP369" s="1193"/>
      <c r="BQ369" s="1191">
        <v>25608</v>
      </c>
      <c r="BR369" s="1302"/>
      <c r="BS369" s="1303"/>
      <c r="BT369" s="1303"/>
      <c r="BU369" s="1303"/>
      <c r="BV369" s="1303"/>
      <c r="BW369" s="1179">
        <v>25608</v>
      </c>
      <c r="BX369" s="1303"/>
      <c r="BY369" s="1306"/>
      <c r="BZ369" s="1305"/>
      <c r="CA369" s="1412">
        <v>0</v>
      </c>
      <c r="CB369" s="1413">
        <v>0</v>
      </c>
      <c r="CC369" s="1193">
        <v>25608</v>
      </c>
      <c r="CD369" s="1193">
        <v>25608</v>
      </c>
      <c r="CE369" s="1193">
        <v>25608</v>
      </c>
      <c r="CF369" s="1193">
        <v>0</v>
      </c>
      <c r="CG369" s="1303"/>
    </row>
    <row r="370" spans="1:85" ht="15.6" x14ac:dyDescent="0.3">
      <c r="A370" s="1411">
        <v>155</v>
      </c>
      <c r="B370" s="1418" t="s">
        <v>2159</v>
      </c>
      <c r="C370" s="1193">
        <v>0</v>
      </c>
      <c r="D370" s="1302">
        <v>0</v>
      </c>
      <c r="E370" s="1302">
        <v>0</v>
      </c>
      <c r="F370" s="1302">
        <v>0</v>
      </c>
      <c r="G370" s="1302">
        <v>0</v>
      </c>
      <c r="H370" s="1302">
        <v>0</v>
      </c>
      <c r="I370" s="1302">
        <v>0</v>
      </c>
      <c r="J370" s="1302">
        <v>0</v>
      </c>
      <c r="K370" s="1302">
        <v>0</v>
      </c>
      <c r="L370" s="1302">
        <v>0</v>
      </c>
      <c r="M370" s="1302">
        <v>0</v>
      </c>
      <c r="N370" s="1195">
        <v>0</v>
      </c>
      <c r="O370" s="1196">
        <v>1</v>
      </c>
      <c r="P370" s="1302"/>
      <c r="Q370" s="1303"/>
      <c r="R370" s="1303"/>
      <c r="S370" s="1303"/>
      <c r="T370" s="1303"/>
      <c r="U370" s="1303"/>
      <c r="V370" s="1303"/>
      <c r="W370" s="1303"/>
      <c r="X370" s="1303"/>
      <c r="Y370" s="1303"/>
      <c r="Z370" s="1426">
        <v>1</v>
      </c>
      <c r="AA370" s="1195">
        <v>1</v>
      </c>
      <c r="AB370" s="1302"/>
      <c r="AC370" s="1302"/>
      <c r="AD370" s="1302">
        <v>0</v>
      </c>
      <c r="AE370" s="1302">
        <v>1</v>
      </c>
      <c r="AF370" s="1302">
        <v>0</v>
      </c>
      <c r="AG370" s="1195">
        <v>1</v>
      </c>
      <c r="AH370" s="1192"/>
      <c r="AI370" s="1193"/>
      <c r="AJ370" s="1193"/>
      <c r="AK370" s="1193"/>
      <c r="AL370" s="1193"/>
      <c r="AM370" s="1193"/>
      <c r="AN370" s="1193"/>
      <c r="AO370" s="1194"/>
      <c r="AP370" s="1194"/>
      <c r="AQ370" s="1194"/>
      <c r="AR370" s="1194">
        <v>0</v>
      </c>
      <c r="AS370" s="1195">
        <v>0</v>
      </c>
      <c r="AT370" s="1192">
        <v>1</v>
      </c>
      <c r="AU370" s="1193">
        <v>1</v>
      </c>
      <c r="AV370" s="1195">
        <v>0</v>
      </c>
      <c r="AW370" s="1303"/>
      <c r="AX370" s="1303"/>
      <c r="AY370" s="1303"/>
      <c r="AZ370" s="1303"/>
      <c r="BA370" s="1303"/>
      <c r="BB370" s="1303"/>
      <c r="BC370" s="1303"/>
      <c r="BD370" s="1303"/>
      <c r="BE370" s="1303"/>
      <c r="BF370" s="1305">
        <v>0</v>
      </c>
      <c r="BG370" s="1427">
        <v>0</v>
      </c>
      <c r="BH370" s="1192">
        <v>4720</v>
      </c>
      <c r="BI370" s="1192"/>
      <c r="BJ370" s="1192"/>
      <c r="BK370" s="1192">
        <v>1</v>
      </c>
      <c r="BL370" s="1192"/>
      <c r="BM370" s="1192"/>
      <c r="BN370" s="1192">
        <v>4720</v>
      </c>
      <c r="BO370" s="1193"/>
      <c r="BP370" s="1193"/>
      <c r="BQ370" s="1191">
        <v>4720</v>
      </c>
      <c r="BR370" s="1302"/>
      <c r="BS370" s="1303"/>
      <c r="BT370" s="1303"/>
      <c r="BU370" s="1303"/>
      <c r="BV370" s="1303"/>
      <c r="BW370" s="1179">
        <v>4720</v>
      </c>
      <c r="BX370" s="1303"/>
      <c r="BY370" s="1306"/>
      <c r="BZ370" s="1305"/>
      <c r="CA370" s="1412">
        <v>0</v>
      </c>
      <c r="CB370" s="1413">
        <v>0</v>
      </c>
      <c r="CC370" s="1193">
        <v>4720</v>
      </c>
      <c r="CD370" s="1193">
        <v>4720</v>
      </c>
      <c r="CE370" s="1193">
        <v>4720</v>
      </c>
      <c r="CF370" s="1193">
        <v>0</v>
      </c>
      <c r="CG370" s="1303"/>
    </row>
    <row r="371" spans="1:85" ht="15.6" x14ac:dyDescent="0.3">
      <c r="A371" s="1411">
        <v>156</v>
      </c>
      <c r="B371" s="1418" t="s">
        <v>2160</v>
      </c>
      <c r="C371" s="1193">
        <v>0</v>
      </c>
      <c r="D371" s="1302">
        <v>0</v>
      </c>
      <c r="E371" s="1302">
        <v>0</v>
      </c>
      <c r="F371" s="1302">
        <v>0</v>
      </c>
      <c r="G371" s="1302">
        <v>0</v>
      </c>
      <c r="H371" s="1302">
        <v>0</v>
      </c>
      <c r="I371" s="1302">
        <v>0</v>
      </c>
      <c r="J371" s="1302">
        <v>0</v>
      </c>
      <c r="K371" s="1302">
        <v>0</v>
      </c>
      <c r="L371" s="1302">
        <v>0</v>
      </c>
      <c r="M371" s="1302">
        <v>0</v>
      </c>
      <c r="N371" s="1195">
        <v>0</v>
      </c>
      <c r="O371" s="1196">
        <v>1</v>
      </c>
      <c r="P371" s="1302"/>
      <c r="Q371" s="1303"/>
      <c r="R371" s="1303"/>
      <c r="S371" s="1303"/>
      <c r="T371" s="1303"/>
      <c r="U371" s="1303"/>
      <c r="V371" s="1303"/>
      <c r="W371" s="1303"/>
      <c r="X371" s="1303"/>
      <c r="Y371" s="1303"/>
      <c r="Z371" s="1426">
        <v>1</v>
      </c>
      <c r="AA371" s="1195">
        <v>1</v>
      </c>
      <c r="AB371" s="1302"/>
      <c r="AC371" s="1302"/>
      <c r="AD371" s="1302">
        <v>0</v>
      </c>
      <c r="AE371" s="1302">
        <v>1</v>
      </c>
      <c r="AF371" s="1302">
        <v>0</v>
      </c>
      <c r="AG371" s="1195">
        <v>1</v>
      </c>
      <c r="AH371" s="1192"/>
      <c r="AI371" s="1193"/>
      <c r="AJ371" s="1193"/>
      <c r="AK371" s="1193"/>
      <c r="AL371" s="1193"/>
      <c r="AM371" s="1193"/>
      <c r="AN371" s="1193"/>
      <c r="AO371" s="1194"/>
      <c r="AP371" s="1194"/>
      <c r="AQ371" s="1194"/>
      <c r="AR371" s="1194">
        <v>0</v>
      </c>
      <c r="AS371" s="1195">
        <v>0</v>
      </c>
      <c r="AT371" s="1192">
        <v>1</v>
      </c>
      <c r="AU371" s="1193">
        <v>1</v>
      </c>
      <c r="AV371" s="1195">
        <v>0</v>
      </c>
      <c r="AW371" s="1303"/>
      <c r="AX371" s="1303"/>
      <c r="AY371" s="1303"/>
      <c r="AZ371" s="1303"/>
      <c r="BA371" s="1303"/>
      <c r="BB371" s="1303"/>
      <c r="BC371" s="1303"/>
      <c r="BD371" s="1303"/>
      <c r="BE371" s="1303"/>
      <c r="BF371" s="1305">
        <v>0</v>
      </c>
      <c r="BG371" s="1427">
        <v>0</v>
      </c>
      <c r="BH371" s="1192">
        <v>4720</v>
      </c>
      <c r="BI371" s="1192"/>
      <c r="BJ371" s="1192"/>
      <c r="BK371" s="1192">
        <v>1</v>
      </c>
      <c r="BL371" s="1192"/>
      <c r="BM371" s="1192"/>
      <c r="BN371" s="1192">
        <v>4720</v>
      </c>
      <c r="BO371" s="1193"/>
      <c r="BP371" s="1193"/>
      <c r="BQ371" s="1191">
        <v>4720</v>
      </c>
      <c r="BR371" s="1302"/>
      <c r="BS371" s="1303"/>
      <c r="BT371" s="1303"/>
      <c r="BU371" s="1303"/>
      <c r="BV371" s="1303"/>
      <c r="BW371" s="1179">
        <v>4720</v>
      </c>
      <c r="BX371" s="1303"/>
      <c r="BY371" s="1306"/>
      <c r="BZ371" s="1305"/>
      <c r="CA371" s="1412">
        <v>0</v>
      </c>
      <c r="CB371" s="1413">
        <v>0</v>
      </c>
      <c r="CC371" s="1193">
        <v>4720</v>
      </c>
      <c r="CD371" s="1193">
        <v>4720</v>
      </c>
      <c r="CE371" s="1193">
        <v>4720</v>
      </c>
      <c r="CF371" s="1193">
        <v>0</v>
      </c>
      <c r="CG371" s="1303"/>
    </row>
    <row r="372" spans="1:85" ht="15.6" x14ac:dyDescent="0.3">
      <c r="A372" s="1411">
        <v>157</v>
      </c>
      <c r="B372" s="1418" t="s">
        <v>2161</v>
      </c>
      <c r="C372" s="1193">
        <v>0</v>
      </c>
      <c r="D372" s="1302">
        <v>0</v>
      </c>
      <c r="E372" s="1302">
        <v>0</v>
      </c>
      <c r="F372" s="1302">
        <v>0</v>
      </c>
      <c r="G372" s="1302">
        <v>0</v>
      </c>
      <c r="H372" s="1302">
        <v>0</v>
      </c>
      <c r="I372" s="1302">
        <v>0</v>
      </c>
      <c r="J372" s="1302">
        <v>0</v>
      </c>
      <c r="K372" s="1302">
        <v>0</v>
      </c>
      <c r="L372" s="1302">
        <v>0</v>
      </c>
      <c r="M372" s="1302">
        <v>0</v>
      </c>
      <c r="N372" s="1195">
        <v>0</v>
      </c>
      <c r="O372" s="1196">
        <v>1</v>
      </c>
      <c r="P372" s="1302"/>
      <c r="Q372" s="1303"/>
      <c r="R372" s="1303"/>
      <c r="S372" s="1303"/>
      <c r="T372" s="1303"/>
      <c r="U372" s="1303"/>
      <c r="V372" s="1303"/>
      <c r="W372" s="1303"/>
      <c r="X372" s="1303"/>
      <c r="Y372" s="1303"/>
      <c r="Z372" s="1426">
        <v>1</v>
      </c>
      <c r="AA372" s="1195">
        <v>1</v>
      </c>
      <c r="AB372" s="1302"/>
      <c r="AC372" s="1302"/>
      <c r="AD372" s="1302">
        <v>0</v>
      </c>
      <c r="AE372" s="1302">
        <v>1</v>
      </c>
      <c r="AF372" s="1302">
        <v>0</v>
      </c>
      <c r="AG372" s="1195">
        <v>1</v>
      </c>
      <c r="AH372" s="1192"/>
      <c r="AI372" s="1193"/>
      <c r="AJ372" s="1193"/>
      <c r="AK372" s="1193"/>
      <c r="AL372" s="1193"/>
      <c r="AM372" s="1193"/>
      <c r="AN372" s="1193"/>
      <c r="AO372" s="1194"/>
      <c r="AP372" s="1194"/>
      <c r="AQ372" s="1194"/>
      <c r="AR372" s="1194">
        <v>0</v>
      </c>
      <c r="AS372" s="1195">
        <v>0</v>
      </c>
      <c r="AT372" s="1192">
        <v>1</v>
      </c>
      <c r="AU372" s="1193">
        <v>1</v>
      </c>
      <c r="AV372" s="1195">
        <v>0</v>
      </c>
      <c r="AW372" s="1303"/>
      <c r="AX372" s="1303"/>
      <c r="AY372" s="1303"/>
      <c r="AZ372" s="1303"/>
      <c r="BA372" s="1303"/>
      <c r="BB372" s="1303"/>
      <c r="BC372" s="1303"/>
      <c r="BD372" s="1303"/>
      <c r="BE372" s="1303"/>
      <c r="BF372" s="1305">
        <v>0</v>
      </c>
      <c r="BG372" s="1427">
        <v>0</v>
      </c>
      <c r="BH372" s="1192">
        <v>11210</v>
      </c>
      <c r="BI372" s="1192"/>
      <c r="BJ372" s="1192"/>
      <c r="BK372" s="1192">
        <v>1</v>
      </c>
      <c r="BL372" s="1192"/>
      <c r="BM372" s="1192"/>
      <c r="BN372" s="1192">
        <v>11210</v>
      </c>
      <c r="BO372" s="1193"/>
      <c r="BP372" s="1193"/>
      <c r="BQ372" s="1191">
        <v>11210</v>
      </c>
      <c r="BR372" s="1302"/>
      <c r="BS372" s="1303"/>
      <c r="BT372" s="1303"/>
      <c r="BU372" s="1303"/>
      <c r="BV372" s="1303"/>
      <c r="BW372" s="1179">
        <v>11210</v>
      </c>
      <c r="BX372" s="1303"/>
      <c r="BY372" s="1306"/>
      <c r="BZ372" s="1305"/>
      <c r="CA372" s="1412">
        <v>0</v>
      </c>
      <c r="CB372" s="1413">
        <v>0</v>
      </c>
      <c r="CC372" s="1193">
        <v>11210</v>
      </c>
      <c r="CD372" s="1193">
        <v>11210</v>
      </c>
      <c r="CE372" s="1193">
        <v>11210</v>
      </c>
      <c r="CF372" s="1193">
        <v>0</v>
      </c>
      <c r="CG372" s="1303"/>
    </row>
    <row r="373" spans="1:85" ht="15.6" x14ac:dyDescent="0.3">
      <c r="A373" s="1411">
        <v>158</v>
      </c>
      <c r="B373" s="1418" t="s">
        <v>2162</v>
      </c>
      <c r="C373" s="1193">
        <v>0</v>
      </c>
      <c r="D373" s="1302">
        <v>0</v>
      </c>
      <c r="E373" s="1302">
        <v>0</v>
      </c>
      <c r="F373" s="1302">
        <v>0</v>
      </c>
      <c r="G373" s="1302">
        <v>0</v>
      </c>
      <c r="H373" s="1302">
        <v>0</v>
      </c>
      <c r="I373" s="1302">
        <v>0</v>
      </c>
      <c r="J373" s="1302">
        <v>0</v>
      </c>
      <c r="K373" s="1302">
        <v>0</v>
      </c>
      <c r="L373" s="1302">
        <v>0</v>
      </c>
      <c r="M373" s="1302">
        <v>0</v>
      </c>
      <c r="N373" s="1195">
        <v>0</v>
      </c>
      <c r="O373" s="1196">
        <v>1</v>
      </c>
      <c r="P373" s="1302"/>
      <c r="Q373" s="1303"/>
      <c r="R373" s="1303"/>
      <c r="S373" s="1303"/>
      <c r="T373" s="1303"/>
      <c r="U373" s="1303"/>
      <c r="V373" s="1303"/>
      <c r="W373" s="1303"/>
      <c r="X373" s="1303"/>
      <c r="Y373" s="1303"/>
      <c r="Z373" s="1426">
        <v>1</v>
      </c>
      <c r="AA373" s="1195">
        <v>1</v>
      </c>
      <c r="AB373" s="1302"/>
      <c r="AC373" s="1302"/>
      <c r="AD373" s="1302">
        <v>0</v>
      </c>
      <c r="AE373" s="1302">
        <v>1</v>
      </c>
      <c r="AF373" s="1302">
        <v>0</v>
      </c>
      <c r="AG373" s="1195">
        <v>1</v>
      </c>
      <c r="AH373" s="1192"/>
      <c r="AI373" s="1193"/>
      <c r="AJ373" s="1193"/>
      <c r="AK373" s="1193"/>
      <c r="AL373" s="1193"/>
      <c r="AM373" s="1193"/>
      <c r="AN373" s="1193"/>
      <c r="AO373" s="1194"/>
      <c r="AP373" s="1194"/>
      <c r="AQ373" s="1194"/>
      <c r="AR373" s="1194">
        <v>0</v>
      </c>
      <c r="AS373" s="1195">
        <v>0</v>
      </c>
      <c r="AT373" s="1192">
        <v>1</v>
      </c>
      <c r="AU373" s="1193">
        <v>1</v>
      </c>
      <c r="AV373" s="1195">
        <v>0</v>
      </c>
      <c r="AW373" s="1303"/>
      <c r="AX373" s="1303"/>
      <c r="AY373" s="1303"/>
      <c r="AZ373" s="1303"/>
      <c r="BA373" s="1303"/>
      <c r="BB373" s="1303"/>
      <c r="BC373" s="1303"/>
      <c r="BD373" s="1303"/>
      <c r="BE373" s="1303"/>
      <c r="BF373" s="1305">
        <v>0</v>
      </c>
      <c r="BG373" s="1427">
        <v>0</v>
      </c>
      <c r="BH373" s="1192">
        <v>10841.25</v>
      </c>
      <c r="BI373" s="1192"/>
      <c r="BJ373" s="1192"/>
      <c r="BK373" s="1192">
        <v>1</v>
      </c>
      <c r="BL373" s="1192"/>
      <c r="BM373" s="1192"/>
      <c r="BN373" s="1192">
        <v>10841.25</v>
      </c>
      <c r="BO373" s="1193"/>
      <c r="BP373" s="1193"/>
      <c r="BQ373" s="1191">
        <v>10841.25</v>
      </c>
      <c r="BR373" s="1302"/>
      <c r="BS373" s="1303"/>
      <c r="BT373" s="1303"/>
      <c r="BU373" s="1303"/>
      <c r="BV373" s="1303"/>
      <c r="BW373" s="1179">
        <v>10841.25</v>
      </c>
      <c r="BX373" s="1303"/>
      <c r="BY373" s="1306"/>
      <c r="BZ373" s="1305"/>
      <c r="CA373" s="1412">
        <v>0</v>
      </c>
      <c r="CB373" s="1413">
        <v>0</v>
      </c>
      <c r="CC373" s="1193">
        <v>10841.25</v>
      </c>
      <c r="CD373" s="1193">
        <v>10841.25</v>
      </c>
      <c r="CE373" s="1193">
        <v>10841.25</v>
      </c>
      <c r="CF373" s="1193">
        <v>0</v>
      </c>
      <c r="CG373" s="1303"/>
    </row>
    <row r="374" spans="1:85" ht="15.6" x14ac:dyDescent="0.3">
      <c r="A374" s="1411">
        <v>159</v>
      </c>
      <c r="B374" s="1418" t="s">
        <v>2163</v>
      </c>
      <c r="C374" s="1193">
        <v>0</v>
      </c>
      <c r="D374" s="1302">
        <v>0</v>
      </c>
      <c r="E374" s="1302">
        <v>0</v>
      </c>
      <c r="F374" s="1302">
        <v>0</v>
      </c>
      <c r="G374" s="1302">
        <v>0</v>
      </c>
      <c r="H374" s="1302">
        <v>0</v>
      </c>
      <c r="I374" s="1302">
        <v>0</v>
      </c>
      <c r="J374" s="1302">
        <v>0</v>
      </c>
      <c r="K374" s="1302">
        <v>0</v>
      </c>
      <c r="L374" s="1302">
        <v>0</v>
      </c>
      <c r="M374" s="1302">
        <v>0</v>
      </c>
      <c r="N374" s="1195">
        <v>0</v>
      </c>
      <c r="O374" s="1196">
        <v>5</v>
      </c>
      <c r="P374" s="1302"/>
      <c r="Q374" s="1303"/>
      <c r="R374" s="1303"/>
      <c r="S374" s="1303"/>
      <c r="T374" s="1303"/>
      <c r="U374" s="1303"/>
      <c r="V374" s="1303"/>
      <c r="W374" s="1303"/>
      <c r="X374" s="1303"/>
      <c r="Y374" s="1303"/>
      <c r="Z374" s="1426">
        <v>5</v>
      </c>
      <c r="AA374" s="1195">
        <v>5</v>
      </c>
      <c r="AB374" s="1302"/>
      <c r="AC374" s="1302"/>
      <c r="AD374" s="1302">
        <v>0</v>
      </c>
      <c r="AE374" s="1302">
        <v>5</v>
      </c>
      <c r="AF374" s="1302">
        <v>0</v>
      </c>
      <c r="AG374" s="1195">
        <v>5</v>
      </c>
      <c r="AH374" s="1192"/>
      <c r="AI374" s="1193"/>
      <c r="AJ374" s="1193"/>
      <c r="AK374" s="1193"/>
      <c r="AL374" s="1193"/>
      <c r="AM374" s="1193"/>
      <c r="AN374" s="1193"/>
      <c r="AO374" s="1194"/>
      <c r="AP374" s="1194"/>
      <c r="AQ374" s="1194"/>
      <c r="AR374" s="1194">
        <v>0</v>
      </c>
      <c r="AS374" s="1195">
        <v>0</v>
      </c>
      <c r="AT374" s="1192">
        <v>5</v>
      </c>
      <c r="AU374" s="1193">
        <v>5</v>
      </c>
      <c r="AV374" s="1195">
        <v>0</v>
      </c>
      <c r="AW374" s="1303"/>
      <c r="AX374" s="1303"/>
      <c r="AY374" s="1303"/>
      <c r="AZ374" s="1303"/>
      <c r="BA374" s="1303"/>
      <c r="BB374" s="1303"/>
      <c r="BC374" s="1303"/>
      <c r="BD374" s="1303"/>
      <c r="BE374" s="1303"/>
      <c r="BF374" s="1305">
        <v>0</v>
      </c>
      <c r="BG374" s="1427">
        <v>0</v>
      </c>
      <c r="BH374" s="1192">
        <v>4646.84</v>
      </c>
      <c r="BI374" s="1192"/>
      <c r="BJ374" s="1192"/>
      <c r="BK374" s="1192">
        <v>5</v>
      </c>
      <c r="BL374" s="1192"/>
      <c r="BM374" s="1192"/>
      <c r="BN374" s="1192">
        <v>23234.2</v>
      </c>
      <c r="BO374" s="1193"/>
      <c r="BP374" s="1193"/>
      <c r="BQ374" s="1191">
        <v>23234.2</v>
      </c>
      <c r="BR374" s="1302"/>
      <c r="BS374" s="1303"/>
      <c r="BT374" s="1303"/>
      <c r="BU374" s="1303"/>
      <c r="BV374" s="1303"/>
      <c r="BW374" s="1179">
        <v>23234.2</v>
      </c>
      <c r="BX374" s="1303"/>
      <c r="BY374" s="1306"/>
      <c r="BZ374" s="1305"/>
      <c r="CA374" s="1412">
        <v>0</v>
      </c>
      <c r="CB374" s="1413">
        <v>0</v>
      </c>
      <c r="CC374" s="1193">
        <v>23234.2</v>
      </c>
      <c r="CD374" s="1193">
        <v>23234.2</v>
      </c>
      <c r="CE374" s="1193">
        <v>23234.2</v>
      </c>
      <c r="CF374" s="1193">
        <v>0</v>
      </c>
      <c r="CG374" s="1303"/>
    </row>
    <row r="375" spans="1:85" ht="15.6" x14ac:dyDescent="0.3">
      <c r="A375" s="1411">
        <v>160</v>
      </c>
      <c r="B375" s="1418" t="s">
        <v>2164</v>
      </c>
      <c r="C375" s="1193">
        <v>0</v>
      </c>
      <c r="D375" s="1302">
        <v>0</v>
      </c>
      <c r="E375" s="1302">
        <v>0</v>
      </c>
      <c r="F375" s="1302">
        <v>0</v>
      </c>
      <c r="G375" s="1302">
        <v>0</v>
      </c>
      <c r="H375" s="1302">
        <v>0</v>
      </c>
      <c r="I375" s="1302">
        <v>0</v>
      </c>
      <c r="J375" s="1302">
        <v>0</v>
      </c>
      <c r="K375" s="1302">
        <v>0</v>
      </c>
      <c r="L375" s="1302">
        <v>0</v>
      </c>
      <c r="M375" s="1302">
        <v>0</v>
      </c>
      <c r="N375" s="1195">
        <v>0</v>
      </c>
      <c r="O375" s="1196">
        <v>5</v>
      </c>
      <c r="P375" s="1302"/>
      <c r="Q375" s="1303"/>
      <c r="R375" s="1303"/>
      <c r="S375" s="1303"/>
      <c r="T375" s="1303"/>
      <c r="U375" s="1303"/>
      <c r="V375" s="1303"/>
      <c r="W375" s="1303"/>
      <c r="X375" s="1303"/>
      <c r="Y375" s="1303"/>
      <c r="Z375" s="1426">
        <v>5</v>
      </c>
      <c r="AA375" s="1195">
        <v>5</v>
      </c>
      <c r="AB375" s="1302"/>
      <c r="AC375" s="1302"/>
      <c r="AD375" s="1302">
        <v>0</v>
      </c>
      <c r="AE375" s="1302">
        <v>5</v>
      </c>
      <c r="AF375" s="1302">
        <v>0</v>
      </c>
      <c r="AG375" s="1195">
        <v>5</v>
      </c>
      <c r="AH375" s="1192"/>
      <c r="AI375" s="1193"/>
      <c r="AJ375" s="1193"/>
      <c r="AK375" s="1193"/>
      <c r="AL375" s="1193"/>
      <c r="AM375" s="1193"/>
      <c r="AN375" s="1193"/>
      <c r="AO375" s="1194"/>
      <c r="AP375" s="1194"/>
      <c r="AQ375" s="1194"/>
      <c r="AR375" s="1194">
        <v>0</v>
      </c>
      <c r="AS375" s="1195">
        <v>0</v>
      </c>
      <c r="AT375" s="1192">
        <v>5</v>
      </c>
      <c r="AU375" s="1193">
        <v>5</v>
      </c>
      <c r="AV375" s="1195">
        <v>0</v>
      </c>
      <c r="AW375" s="1303"/>
      <c r="AX375" s="1303"/>
      <c r="AY375" s="1303"/>
      <c r="AZ375" s="1303"/>
      <c r="BA375" s="1303"/>
      <c r="BB375" s="1303"/>
      <c r="BC375" s="1303"/>
      <c r="BD375" s="1303"/>
      <c r="BE375" s="1303"/>
      <c r="BF375" s="1305">
        <v>0</v>
      </c>
      <c r="BG375" s="1427">
        <v>0</v>
      </c>
      <c r="BH375" s="1192">
        <v>362.7</v>
      </c>
      <c r="BI375" s="1192"/>
      <c r="BJ375" s="1192"/>
      <c r="BK375" s="1192">
        <v>5</v>
      </c>
      <c r="BL375" s="1192"/>
      <c r="BM375" s="1192"/>
      <c r="BN375" s="1192">
        <v>1813.5</v>
      </c>
      <c r="BO375" s="1193"/>
      <c r="BP375" s="1193"/>
      <c r="BQ375" s="1191">
        <v>1813.5</v>
      </c>
      <c r="BR375" s="1302"/>
      <c r="BS375" s="1303"/>
      <c r="BT375" s="1303"/>
      <c r="BU375" s="1303"/>
      <c r="BV375" s="1303"/>
      <c r="BW375" s="1179">
        <v>1813.5</v>
      </c>
      <c r="BX375" s="1303"/>
      <c r="BY375" s="1306"/>
      <c r="BZ375" s="1305"/>
      <c r="CA375" s="1412">
        <v>0</v>
      </c>
      <c r="CB375" s="1413">
        <v>0</v>
      </c>
      <c r="CC375" s="1193">
        <v>1813.5</v>
      </c>
      <c r="CD375" s="1193">
        <v>1813.5</v>
      </c>
      <c r="CE375" s="1193">
        <v>1813.5</v>
      </c>
      <c r="CF375" s="1193">
        <v>0</v>
      </c>
      <c r="CG375" s="1303"/>
    </row>
    <row r="376" spans="1:85" ht="15.6" x14ac:dyDescent="0.3">
      <c r="A376" s="1411">
        <v>161</v>
      </c>
      <c r="B376" s="1418" t="s">
        <v>2165</v>
      </c>
      <c r="C376" s="1193">
        <v>0</v>
      </c>
      <c r="D376" s="1302">
        <v>0</v>
      </c>
      <c r="E376" s="1302">
        <v>0</v>
      </c>
      <c r="F376" s="1302">
        <v>0</v>
      </c>
      <c r="G376" s="1302">
        <v>0</v>
      </c>
      <c r="H376" s="1302">
        <v>0</v>
      </c>
      <c r="I376" s="1302">
        <v>0</v>
      </c>
      <c r="J376" s="1302">
        <v>0</v>
      </c>
      <c r="K376" s="1302">
        <v>0</v>
      </c>
      <c r="L376" s="1302">
        <v>0</v>
      </c>
      <c r="M376" s="1302">
        <v>0</v>
      </c>
      <c r="N376" s="1195">
        <v>0</v>
      </c>
      <c r="O376" s="1196">
        <v>1</v>
      </c>
      <c r="P376" s="1302"/>
      <c r="Q376" s="1303"/>
      <c r="R376" s="1303"/>
      <c r="S376" s="1303"/>
      <c r="T376" s="1303"/>
      <c r="U376" s="1303"/>
      <c r="V376" s="1303"/>
      <c r="W376" s="1303"/>
      <c r="X376" s="1303"/>
      <c r="Y376" s="1303"/>
      <c r="Z376" s="1426">
        <v>1</v>
      </c>
      <c r="AA376" s="1195">
        <v>1</v>
      </c>
      <c r="AB376" s="1302"/>
      <c r="AC376" s="1302"/>
      <c r="AD376" s="1302">
        <v>0</v>
      </c>
      <c r="AE376" s="1302">
        <v>1</v>
      </c>
      <c r="AF376" s="1302">
        <v>0</v>
      </c>
      <c r="AG376" s="1195">
        <v>1</v>
      </c>
      <c r="AH376" s="1192"/>
      <c r="AI376" s="1193"/>
      <c r="AJ376" s="1193"/>
      <c r="AK376" s="1193"/>
      <c r="AL376" s="1193"/>
      <c r="AM376" s="1193"/>
      <c r="AN376" s="1193"/>
      <c r="AO376" s="1194"/>
      <c r="AP376" s="1194"/>
      <c r="AQ376" s="1194"/>
      <c r="AR376" s="1194">
        <v>0</v>
      </c>
      <c r="AS376" s="1195">
        <v>0</v>
      </c>
      <c r="AT376" s="1192">
        <v>1</v>
      </c>
      <c r="AU376" s="1193">
        <v>1</v>
      </c>
      <c r="AV376" s="1195">
        <v>0</v>
      </c>
      <c r="AW376" s="1303"/>
      <c r="AX376" s="1303"/>
      <c r="AY376" s="1303"/>
      <c r="AZ376" s="1303"/>
      <c r="BA376" s="1303"/>
      <c r="BB376" s="1303"/>
      <c r="BC376" s="1303"/>
      <c r="BD376" s="1303"/>
      <c r="BE376" s="1303"/>
      <c r="BF376" s="1305">
        <v>0</v>
      </c>
      <c r="BG376" s="1427">
        <v>0</v>
      </c>
      <c r="BH376" s="1192">
        <v>4130</v>
      </c>
      <c r="BI376" s="1192"/>
      <c r="BJ376" s="1192"/>
      <c r="BK376" s="1192">
        <v>1</v>
      </c>
      <c r="BL376" s="1192"/>
      <c r="BM376" s="1192"/>
      <c r="BN376" s="1192">
        <v>4130</v>
      </c>
      <c r="BO376" s="1193"/>
      <c r="BP376" s="1193"/>
      <c r="BQ376" s="1191">
        <v>4130</v>
      </c>
      <c r="BR376" s="1302"/>
      <c r="BS376" s="1303"/>
      <c r="BT376" s="1303"/>
      <c r="BU376" s="1303"/>
      <c r="BV376" s="1303"/>
      <c r="BW376" s="1179">
        <v>4130</v>
      </c>
      <c r="BX376" s="1303"/>
      <c r="BY376" s="1306"/>
      <c r="BZ376" s="1305"/>
      <c r="CA376" s="1412">
        <v>0</v>
      </c>
      <c r="CB376" s="1413">
        <v>0</v>
      </c>
      <c r="CC376" s="1193">
        <v>4130</v>
      </c>
      <c r="CD376" s="1193">
        <v>4130</v>
      </c>
      <c r="CE376" s="1193">
        <v>4130</v>
      </c>
      <c r="CF376" s="1193">
        <v>0</v>
      </c>
      <c r="CG376" s="1303"/>
    </row>
    <row r="377" spans="1:85" ht="15.6" x14ac:dyDescent="0.3">
      <c r="A377" s="1411">
        <v>162</v>
      </c>
      <c r="B377" s="1418" t="s">
        <v>2166</v>
      </c>
      <c r="C377" s="1193">
        <v>0</v>
      </c>
      <c r="D377" s="1302">
        <v>0</v>
      </c>
      <c r="E377" s="1302">
        <v>0</v>
      </c>
      <c r="F377" s="1302">
        <v>0</v>
      </c>
      <c r="G377" s="1302">
        <v>0</v>
      </c>
      <c r="H377" s="1302">
        <v>0</v>
      </c>
      <c r="I377" s="1302">
        <v>0</v>
      </c>
      <c r="J377" s="1302">
        <v>0</v>
      </c>
      <c r="K377" s="1302">
        <v>0</v>
      </c>
      <c r="L377" s="1302">
        <v>0</v>
      </c>
      <c r="M377" s="1302">
        <v>0</v>
      </c>
      <c r="N377" s="1195">
        <v>0</v>
      </c>
      <c r="O377" s="1196">
        <v>100</v>
      </c>
      <c r="P377" s="1302"/>
      <c r="Q377" s="1303"/>
      <c r="R377" s="1303"/>
      <c r="S377" s="1303"/>
      <c r="T377" s="1303"/>
      <c r="U377" s="1303"/>
      <c r="V377" s="1303"/>
      <c r="W377" s="1303"/>
      <c r="X377" s="1303"/>
      <c r="Y377" s="1303"/>
      <c r="Z377" s="1426">
        <v>100</v>
      </c>
      <c r="AA377" s="1195">
        <v>100</v>
      </c>
      <c r="AB377" s="1302"/>
      <c r="AC377" s="1302"/>
      <c r="AD377" s="1302">
        <v>0</v>
      </c>
      <c r="AE377" s="1302">
        <v>100</v>
      </c>
      <c r="AF377" s="1302">
        <v>0</v>
      </c>
      <c r="AG377" s="1195">
        <v>100</v>
      </c>
      <c r="AH377" s="1192"/>
      <c r="AI377" s="1193"/>
      <c r="AJ377" s="1193"/>
      <c r="AK377" s="1193"/>
      <c r="AL377" s="1193"/>
      <c r="AM377" s="1193"/>
      <c r="AN377" s="1193"/>
      <c r="AO377" s="1194"/>
      <c r="AP377" s="1194"/>
      <c r="AQ377" s="1194"/>
      <c r="AR377" s="1194">
        <v>0</v>
      </c>
      <c r="AS377" s="1195">
        <v>0</v>
      </c>
      <c r="AT377" s="1192">
        <v>100</v>
      </c>
      <c r="AU377" s="1193">
        <v>100</v>
      </c>
      <c r="AV377" s="1195">
        <v>0</v>
      </c>
      <c r="AW377" s="1303"/>
      <c r="AX377" s="1303"/>
      <c r="AY377" s="1303"/>
      <c r="AZ377" s="1303"/>
      <c r="BA377" s="1303"/>
      <c r="BB377" s="1303"/>
      <c r="BC377" s="1303"/>
      <c r="BD377" s="1303"/>
      <c r="BE377" s="1303"/>
      <c r="BF377" s="1305">
        <v>0</v>
      </c>
      <c r="BG377" s="1427">
        <v>0</v>
      </c>
      <c r="BH377" s="1192">
        <v>3717</v>
      </c>
      <c r="BI377" s="1192"/>
      <c r="BJ377" s="1192"/>
      <c r="BK377" s="1192">
        <v>100</v>
      </c>
      <c r="BL377" s="1192"/>
      <c r="BM377" s="1192"/>
      <c r="BN377" s="1192">
        <v>371700</v>
      </c>
      <c r="BO377" s="1193"/>
      <c r="BP377" s="1193"/>
      <c r="BQ377" s="1191">
        <v>371700</v>
      </c>
      <c r="BR377" s="1302"/>
      <c r="BS377" s="1303"/>
      <c r="BT377" s="1303"/>
      <c r="BU377" s="1303"/>
      <c r="BV377" s="1303"/>
      <c r="BW377" s="1179">
        <v>371700</v>
      </c>
      <c r="BX377" s="1303"/>
      <c r="BY377" s="1306"/>
      <c r="BZ377" s="1305"/>
      <c r="CA377" s="1412">
        <v>0</v>
      </c>
      <c r="CB377" s="1413">
        <v>0</v>
      </c>
      <c r="CC377" s="1193">
        <v>371700</v>
      </c>
      <c r="CD377" s="1193">
        <v>371700</v>
      </c>
      <c r="CE377" s="1193">
        <v>371700</v>
      </c>
      <c r="CF377" s="1193">
        <v>0</v>
      </c>
      <c r="CG377" s="1303"/>
    </row>
    <row r="378" spans="1:85" ht="15.6" x14ac:dyDescent="0.3">
      <c r="A378" s="1411">
        <v>163</v>
      </c>
      <c r="B378" s="1418" t="s">
        <v>2167</v>
      </c>
      <c r="C378" s="1193">
        <v>0</v>
      </c>
      <c r="D378" s="1302">
        <v>0</v>
      </c>
      <c r="E378" s="1302">
        <v>0</v>
      </c>
      <c r="F378" s="1302">
        <v>0</v>
      </c>
      <c r="G378" s="1302">
        <v>0</v>
      </c>
      <c r="H378" s="1302">
        <v>0</v>
      </c>
      <c r="I378" s="1302">
        <v>0</v>
      </c>
      <c r="J378" s="1302">
        <v>0</v>
      </c>
      <c r="K378" s="1302">
        <v>0</v>
      </c>
      <c r="L378" s="1302">
        <v>0</v>
      </c>
      <c r="M378" s="1302">
        <v>0</v>
      </c>
      <c r="N378" s="1195">
        <v>0</v>
      </c>
      <c r="O378" s="1196">
        <v>1</v>
      </c>
      <c r="P378" s="1302"/>
      <c r="Q378" s="1303"/>
      <c r="R378" s="1303"/>
      <c r="S378" s="1303"/>
      <c r="T378" s="1303"/>
      <c r="U378" s="1303"/>
      <c r="V378" s="1303"/>
      <c r="W378" s="1303"/>
      <c r="X378" s="1303"/>
      <c r="Y378" s="1303"/>
      <c r="Z378" s="1426">
        <v>1</v>
      </c>
      <c r="AA378" s="1195">
        <v>1</v>
      </c>
      <c r="AB378" s="1302"/>
      <c r="AC378" s="1302"/>
      <c r="AD378" s="1302">
        <v>0</v>
      </c>
      <c r="AE378" s="1302">
        <v>1</v>
      </c>
      <c r="AF378" s="1302">
        <v>0</v>
      </c>
      <c r="AG378" s="1195">
        <v>1</v>
      </c>
      <c r="AH378" s="1192"/>
      <c r="AI378" s="1193"/>
      <c r="AJ378" s="1193"/>
      <c r="AK378" s="1193"/>
      <c r="AL378" s="1193"/>
      <c r="AM378" s="1193"/>
      <c r="AN378" s="1193"/>
      <c r="AO378" s="1194"/>
      <c r="AP378" s="1194"/>
      <c r="AQ378" s="1194"/>
      <c r="AR378" s="1194">
        <v>0</v>
      </c>
      <c r="AS378" s="1195">
        <v>0</v>
      </c>
      <c r="AT378" s="1192">
        <v>1</v>
      </c>
      <c r="AU378" s="1193">
        <v>1</v>
      </c>
      <c r="AV378" s="1195">
        <v>0</v>
      </c>
      <c r="AW378" s="1303"/>
      <c r="AX378" s="1303"/>
      <c r="AY378" s="1303"/>
      <c r="AZ378" s="1303"/>
      <c r="BA378" s="1303"/>
      <c r="BB378" s="1303"/>
      <c r="BC378" s="1303"/>
      <c r="BD378" s="1303"/>
      <c r="BE378" s="1303"/>
      <c r="BF378" s="1305">
        <v>0</v>
      </c>
      <c r="BG378" s="1427">
        <v>0</v>
      </c>
      <c r="BH378" s="1192">
        <v>2596</v>
      </c>
      <c r="BI378" s="1192"/>
      <c r="BJ378" s="1192"/>
      <c r="BK378" s="1192">
        <v>1</v>
      </c>
      <c r="BL378" s="1192"/>
      <c r="BM378" s="1192"/>
      <c r="BN378" s="1192">
        <v>2596</v>
      </c>
      <c r="BO378" s="1193"/>
      <c r="BP378" s="1193"/>
      <c r="BQ378" s="1191">
        <v>2596</v>
      </c>
      <c r="BR378" s="1302"/>
      <c r="BS378" s="1303"/>
      <c r="BT378" s="1303"/>
      <c r="BU378" s="1303"/>
      <c r="BV378" s="1303"/>
      <c r="BW378" s="1179">
        <v>2596</v>
      </c>
      <c r="BX378" s="1303"/>
      <c r="BY378" s="1306"/>
      <c r="BZ378" s="1305"/>
      <c r="CA378" s="1412">
        <v>0</v>
      </c>
      <c r="CB378" s="1413">
        <v>0</v>
      </c>
      <c r="CC378" s="1193">
        <v>2596</v>
      </c>
      <c r="CD378" s="1193">
        <v>2596</v>
      </c>
      <c r="CE378" s="1193">
        <v>2596</v>
      </c>
      <c r="CF378" s="1193">
        <v>0</v>
      </c>
      <c r="CG378" s="1303"/>
    </row>
    <row r="379" spans="1:85" ht="15.6" x14ac:dyDescent="0.3">
      <c r="A379" s="1411">
        <v>164</v>
      </c>
      <c r="B379" s="1418" t="s">
        <v>2168</v>
      </c>
      <c r="C379" s="1193">
        <v>0</v>
      </c>
      <c r="D379" s="1302">
        <v>0</v>
      </c>
      <c r="E379" s="1302">
        <v>0</v>
      </c>
      <c r="F379" s="1302">
        <v>0</v>
      </c>
      <c r="G379" s="1302">
        <v>0</v>
      </c>
      <c r="H379" s="1302">
        <v>0</v>
      </c>
      <c r="I379" s="1302">
        <v>0</v>
      </c>
      <c r="J379" s="1302">
        <v>0</v>
      </c>
      <c r="K379" s="1302">
        <v>0</v>
      </c>
      <c r="L379" s="1302">
        <v>0</v>
      </c>
      <c r="M379" s="1302">
        <v>0</v>
      </c>
      <c r="N379" s="1195">
        <v>0</v>
      </c>
      <c r="O379" s="1196">
        <v>2</v>
      </c>
      <c r="P379" s="1193"/>
      <c r="Q379" s="1193"/>
      <c r="R379" s="1193"/>
      <c r="S379" s="1193"/>
      <c r="T379" s="1193"/>
      <c r="U379" s="1193"/>
      <c r="V379" s="1193"/>
      <c r="W379" s="1193"/>
      <c r="X379" s="1193"/>
      <c r="Y379" s="1193"/>
      <c r="Z379" s="1193">
        <v>2</v>
      </c>
      <c r="AA379" s="1195">
        <v>2</v>
      </c>
      <c r="AB379" s="1193"/>
      <c r="AC379" s="1193"/>
      <c r="AD379" s="1302">
        <v>0</v>
      </c>
      <c r="AE379" s="1302">
        <v>2</v>
      </c>
      <c r="AF379" s="1302">
        <v>0</v>
      </c>
      <c r="AG379" s="1195">
        <v>2</v>
      </c>
      <c r="AH379" s="1193"/>
      <c r="AI379" s="1193"/>
      <c r="AJ379" s="1193"/>
      <c r="AK379" s="1193"/>
      <c r="AL379" s="1193"/>
      <c r="AM379" s="1193"/>
      <c r="AN379" s="1193"/>
      <c r="AO379" s="1193"/>
      <c r="AP379" s="1193"/>
      <c r="AQ379" s="1193"/>
      <c r="AR379" s="1194">
        <v>0</v>
      </c>
      <c r="AS379" s="1195">
        <v>0</v>
      </c>
      <c r="AT379" s="1192">
        <v>2</v>
      </c>
      <c r="AU379" s="1193">
        <v>2</v>
      </c>
      <c r="AV379" s="1195">
        <v>0</v>
      </c>
      <c r="AW379" s="1193"/>
      <c r="AX379" s="1193"/>
      <c r="AY379" s="1193"/>
      <c r="AZ379" s="1193"/>
      <c r="BA379" s="1193"/>
      <c r="BB379" s="1193"/>
      <c r="BC379" s="1193"/>
      <c r="BD379" s="1193"/>
      <c r="BE379" s="1193"/>
      <c r="BF379" s="1305">
        <v>0</v>
      </c>
      <c r="BG379" s="1427">
        <v>0</v>
      </c>
      <c r="BH379" s="1192">
        <v>4130</v>
      </c>
      <c r="BI379" s="1193"/>
      <c r="BJ379" s="1193"/>
      <c r="BK379" s="1192">
        <v>2</v>
      </c>
      <c r="BL379" s="1193"/>
      <c r="BM379" s="1193"/>
      <c r="BN379" s="1192">
        <v>8260</v>
      </c>
      <c r="BO379" s="1193"/>
      <c r="BP379" s="1193"/>
      <c r="BQ379" s="1191">
        <v>8260</v>
      </c>
      <c r="BR379" s="1193"/>
      <c r="BS379" s="1193"/>
      <c r="BT379" s="1193"/>
      <c r="BU379" s="1193"/>
      <c r="BV379" s="1193"/>
      <c r="BW379" s="1179">
        <v>8260</v>
      </c>
      <c r="BX379" s="1193"/>
      <c r="BY379" s="1197"/>
      <c r="BZ379" s="1193"/>
      <c r="CA379" s="1412">
        <v>0</v>
      </c>
      <c r="CB379" s="1413">
        <v>0</v>
      </c>
      <c r="CC379" s="1193">
        <v>8260</v>
      </c>
      <c r="CD379" s="1193">
        <v>8260</v>
      </c>
      <c r="CE379" s="1193">
        <v>8260</v>
      </c>
      <c r="CF379" s="1193">
        <v>0</v>
      </c>
      <c r="CG379" s="1193"/>
    </row>
    <row r="380" spans="1:85" ht="15.6" x14ac:dyDescent="0.3">
      <c r="A380" s="1411">
        <v>165</v>
      </c>
      <c r="B380" s="1418" t="s">
        <v>2169</v>
      </c>
      <c r="C380" s="1193">
        <v>0</v>
      </c>
      <c r="D380" s="1302">
        <v>0</v>
      </c>
      <c r="E380" s="1302">
        <v>0</v>
      </c>
      <c r="F380" s="1302">
        <v>0</v>
      </c>
      <c r="G380" s="1302">
        <v>0</v>
      </c>
      <c r="H380" s="1302">
        <v>0</v>
      </c>
      <c r="I380" s="1302">
        <v>0</v>
      </c>
      <c r="J380" s="1302">
        <v>0</v>
      </c>
      <c r="K380" s="1302">
        <v>0</v>
      </c>
      <c r="L380" s="1302">
        <v>0</v>
      </c>
      <c r="M380" s="1302">
        <v>0</v>
      </c>
      <c r="N380" s="1195">
        <v>0</v>
      </c>
      <c r="O380" s="1196">
        <v>12</v>
      </c>
      <c r="P380" s="1193"/>
      <c r="Q380" s="1193"/>
      <c r="R380" s="1193"/>
      <c r="S380" s="1193"/>
      <c r="T380" s="1193"/>
      <c r="U380" s="1193"/>
      <c r="V380" s="1193"/>
      <c r="W380" s="1193"/>
      <c r="X380" s="1193"/>
      <c r="Y380" s="1193"/>
      <c r="Z380" s="1193">
        <v>12</v>
      </c>
      <c r="AA380" s="1195">
        <v>12</v>
      </c>
      <c r="AB380" s="1193"/>
      <c r="AC380" s="1193"/>
      <c r="AD380" s="1302">
        <v>0</v>
      </c>
      <c r="AE380" s="1302">
        <v>12</v>
      </c>
      <c r="AF380" s="1302">
        <v>0</v>
      </c>
      <c r="AG380" s="1195">
        <v>12</v>
      </c>
      <c r="AH380" s="1193"/>
      <c r="AI380" s="1193"/>
      <c r="AJ380" s="1193"/>
      <c r="AK380" s="1193"/>
      <c r="AL380" s="1193"/>
      <c r="AM380" s="1193"/>
      <c r="AN380" s="1193"/>
      <c r="AO380" s="1193"/>
      <c r="AP380" s="1193"/>
      <c r="AQ380" s="1193"/>
      <c r="AR380" s="1194">
        <v>0</v>
      </c>
      <c r="AS380" s="1195">
        <v>0</v>
      </c>
      <c r="AT380" s="1192">
        <v>12</v>
      </c>
      <c r="AU380" s="1193">
        <v>12</v>
      </c>
      <c r="AV380" s="1195">
        <v>0</v>
      </c>
      <c r="AW380" s="1193"/>
      <c r="AX380" s="1193"/>
      <c r="AY380" s="1193"/>
      <c r="AZ380" s="1193"/>
      <c r="BA380" s="1193"/>
      <c r="BB380" s="1193"/>
      <c r="BC380" s="1193"/>
      <c r="BD380" s="1193"/>
      <c r="BE380" s="1193"/>
      <c r="BF380" s="1305">
        <v>0</v>
      </c>
      <c r="BG380" s="1427">
        <v>0</v>
      </c>
      <c r="BH380" s="1192">
        <v>1062</v>
      </c>
      <c r="BI380" s="1193"/>
      <c r="BJ380" s="1193"/>
      <c r="BK380" s="1192">
        <v>12</v>
      </c>
      <c r="BL380" s="1193"/>
      <c r="BM380" s="1193"/>
      <c r="BN380" s="1192">
        <v>12744</v>
      </c>
      <c r="BO380" s="1193"/>
      <c r="BP380" s="1193"/>
      <c r="BQ380" s="1191">
        <v>12744</v>
      </c>
      <c r="BR380" s="1193"/>
      <c r="BS380" s="1193"/>
      <c r="BT380" s="1193"/>
      <c r="BU380" s="1193"/>
      <c r="BV380" s="1193"/>
      <c r="BW380" s="1179">
        <v>12744</v>
      </c>
      <c r="BX380" s="1193"/>
      <c r="BY380" s="1197"/>
      <c r="BZ380" s="1193"/>
      <c r="CA380" s="1412">
        <v>0</v>
      </c>
      <c r="CB380" s="1413">
        <v>0</v>
      </c>
      <c r="CC380" s="1193">
        <v>12744</v>
      </c>
      <c r="CD380" s="1193">
        <v>12744</v>
      </c>
      <c r="CE380" s="1193">
        <v>12744</v>
      </c>
      <c r="CF380" s="1193">
        <v>0</v>
      </c>
      <c r="CG380" s="1193"/>
    </row>
    <row r="381" spans="1:85" ht="15.6" x14ac:dyDescent="0.3">
      <c r="A381" s="1411">
        <v>166</v>
      </c>
      <c r="B381" s="1418" t="s">
        <v>2170</v>
      </c>
      <c r="C381" s="1193">
        <v>0</v>
      </c>
      <c r="D381" s="1302">
        <v>0</v>
      </c>
      <c r="E381" s="1302">
        <v>0</v>
      </c>
      <c r="F381" s="1302">
        <v>0</v>
      </c>
      <c r="G381" s="1302">
        <v>0</v>
      </c>
      <c r="H381" s="1302">
        <v>0</v>
      </c>
      <c r="I381" s="1302">
        <v>0</v>
      </c>
      <c r="J381" s="1302">
        <v>0</v>
      </c>
      <c r="K381" s="1302">
        <v>0</v>
      </c>
      <c r="L381" s="1302">
        <v>0</v>
      </c>
      <c r="M381" s="1302">
        <v>0</v>
      </c>
      <c r="N381" s="1195">
        <v>0</v>
      </c>
      <c r="O381" s="1196">
        <v>6</v>
      </c>
      <c r="P381" s="1193"/>
      <c r="Q381" s="1193"/>
      <c r="R381" s="1193"/>
      <c r="S381" s="1193"/>
      <c r="T381" s="1193"/>
      <c r="U381" s="1193"/>
      <c r="V381" s="1193"/>
      <c r="W381" s="1193"/>
      <c r="X381" s="1193"/>
      <c r="Y381" s="1193"/>
      <c r="Z381" s="1193">
        <v>6</v>
      </c>
      <c r="AA381" s="1195">
        <v>6</v>
      </c>
      <c r="AB381" s="1193"/>
      <c r="AC381" s="1193"/>
      <c r="AD381" s="1302">
        <v>0</v>
      </c>
      <c r="AE381" s="1302">
        <v>6</v>
      </c>
      <c r="AF381" s="1302">
        <v>0</v>
      </c>
      <c r="AG381" s="1195">
        <v>6</v>
      </c>
      <c r="AH381" s="1193"/>
      <c r="AI381" s="1193"/>
      <c r="AJ381" s="1193"/>
      <c r="AK381" s="1193"/>
      <c r="AL381" s="1193"/>
      <c r="AM381" s="1193"/>
      <c r="AN381" s="1193"/>
      <c r="AO381" s="1193"/>
      <c r="AP381" s="1193"/>
      <c r="AQ381" s="1193"/>
      <c r="AR381" s="1194">
        <v>0</v>
      </c>
      <c r="AS381" s="1195">
        <v>0</v>
      </c>
      <c r="AT381" s="1192">
        <v>6</v>
      </c>
      <c r="AU381" s="1193">
        <v>6</v>
      </c>
      <c r="AV381" s="1195">
        <v>0</v>
      </c>
      <c r="AW381" s="1193"/>
      <c r="AX381" s="1193"/>
      <c r="AY381" s="1193"/>
      <c r="AZ381" s="1193"/>
      <c r="BA381" s="1193"/>
      <c r="BB381" s="1193"/>
      <c r="BC381" s="1193"/>
      <c r="BD381" s="1193"/>
      <c r="BE381" s="1193"/>
      <c r="BF381" s="1305">
        <v>0</v>
      </c>
      <c r="BG381" s="1427">
        <v>0</v>
      </c>
      <c r="BH381" s="1192">
        <v>1298</v>
      </c>
      <c r="BI381" s="1193"/>
      <c r="BJ381" s="1193"/>
      <c r="BK381" s="1192">
        <v>6</v>
      </c>
      <c r="BL381" s="1193"/>
      <c r="BM381" s="1193"/>
      <c r="BN381" s="1192">
        <v>7788</v>
      </c>
      <c r="BO381" s="1193"/>
      <c r="BP381" s="1193"/>
      <c r="BQ381" s="1191">
        <v>7788</v>
      </c>
      <c r="BR381" s="1193"/>
      <c r="BS381" s="1193"/>
      <c r="BT381" s="1193"/>
      <c r="BU381" s="1193"/>
      <c r="BV381" s="1193"/>
      <c r="BW381" s="1179">
        <v>7788</v>
      </c>
      <c r="BX381" s="1193"/>
      <c r="BY381" s="1197"/>
      <c r="BZ381" s="1193"/>
      <c r="CA381" s="1412">
        <v>0</v>
      </c>
      <c r="CB381" s="1413">
        <v>0</v>
      </c>
      <c r="CC381" s="1193">
        <v>7788</v>
      </c>
      <c r="CD381" s="1193">
        <v>7788</v>
      </c>
      <c r="CE381" s="1193">
        <v>7788</v>
      </c>
      <c r="CF381" s="1193">
        <v>0</v>
      </c>
      <c r="CG381" s="1193"/>
    </row>
    <row r="382" spans="1:85" ht="15.6" x14ac:dyDescent="0.3">
      <c r="A382" s="1411">
        <v>167</v>
      </c>
      <c r="B382" s="1418" t="s">
        <v>2171</v>
      </c>
      <c r="C382" s="1193">
        <v>0</v>
      </c>
      <c r="D382" s="1302">
        <v>0</v>
      </c>
      <c r="E382" s="1302">
        <v>0</v>
      </c>
      <c r="F382" s="1302">
        <v>0</v>
      </c>
      <c r="G382" s="1302">
        <v>0</v>
      </c>
      <c r="H382" s="1302">
        <v>0</v>
      </c>
      <c r="I382" s="1302">
        <v>0</v>
      </c>
      <c r="J382" s="1302">
        <v>0</v>
      </c>
      <c r="K382" s="1302">
        <v>0</v>
      </c>
      <c r="L382" s="1302">
        <v>0</v>
      </c>
      <c r="M382" s="1302">
        <v>0</v>
      </c>
      <c r="N382" s="1195">
        <v>0</v>
      </c>
      <c r="O382" s="1196">
        <v>1</v>
      </c>
      <c r="P382" s="1193"/>
      <c r="Q382" s="1193"/>
      <c r="R382" s="1193"/>
      <c r="S382" s="1193"/>
      <c r="T382" s="1193"/>
      <c r="U382" s="1193"/>
      <c r="V382" s="1193"/>
      <c r="W382" s="1193"/>
      <c r="X382" s="1193"/>
      <c r="Y382" s="1193"/>
      <c r="Z382" s="1193">
        <v>1</v>
      </c>
      <c r="AA382" s="1195">
        <v>1</v>
      </c>
      <c r="AB382" s="1193"/>
      <c r="AC382" s="1193"/>
      <c r="AD382" s="1302">
        <v>0</v>
      </c>
      <c r="AE382" s="1302">
        <v>1</v>
      </c>
      <c r="AF382" s="1302">
        <v>0</v>
      </c>
      <c r="AG382" s="1195">
        <v>1</v>
      </c>
      <c r="AH382" s="1193"/>
      <c r="AI382" s="1193"/>
      <c r="AJ382" s="1193"/>
      <c r="AK382" s="1193"/>
      <c r="AL382" s="1193"/>
      <c r="AM382" s="1193"/>
      <c r="AN382" s="1193"/>
      <c r="AO382" s="1193"/>
      <c r="AP382" s="1193"/>
      <c r="AQ382" s="1193"/>
      <c r="AR382" s="1194">
        <v>0</v>
      </c>
      <c r="AS382" s="1195">
        <v>0</v>
      </c>
      <c r="AT382" s="1192">
        <v>1</v>
      </c>
      <c r="AU382" s="1193">
        <v>1</v>
      </c>
      <c r="AV382" s="1195">
        <v>0</v>
      </c>
      <c r="AW382" s="1193"/>
      <c r="AX382" s="1193"/>
      <c r="AY382" s="1193"/>
      <c r="AZ382" s="1193"/>
      <c r="BA382" s="1193"/>
      <c r="BB382" s="1193"/>
      <c r="BC382" s="1193"/>
      <c r="BD382" s="1193"/>
      <c r="BE382" s="1193"/>
      <c r="BF382" s="1305">
        <v>0</v>
      </c>
      <c r="BG382" s="1427">
        <v>0</v>
      </c>
      <c r="BH382" s="1192">
        <v>448401</v>
      </c>
      <c r="BI382" s="1193"/>
      <c r="BJ382" s="1193"/>
      <c r="BK382" s="1192">
        <v>1</v>
      </c>
      <c r="BL382" s="1193"/>
      <c r="BM382" s="1193"/>
      <c r="BN382" s="1192">
        <v>448401</v>
      </c>
      <c r="BO382" s="1193"/>
      <c r="BP382" s="1193"/>
      <c r="BQ382" s="1191">
        <v>448401</v>
      </c>
      <c r="BR382" s="1193"/>
      <c r="BS382" s="1193"/>
      <c r="BT382" s="1193"/>
      <c r="BU382" s="1193"/>
      <c r="BV382" s="1193"/>
      <c r="BW382" s="1179">
        <v>448401</v>
      </c>
      <c r="BX382" s="1193"/>
      <c r="BY382" s="1197"/>
      <c r="BZ382" s="1193"/>
      <c r="CA382" s="1412">
        <v>0</v>
      </c>
      <c r="CB382" s="1413">
        <v>0</v>
      </c>
      <c r="CC382" s="1193">
        <v>448401</v>
      </c>
      <c r="CD382" s="1193">
        <v>448401</v>
      </c>
      <c r="CE382" s="1193">
        <v>448401</v>
      </c>
      <c r="CF382" s="1193">
        <v>0</v>
      </c>
      <c r="CG382" s="1193"/>
    </row>
    <row r="383" spans="1:85" ht="15.6" x14ac:dyDescent="0.3">
      <c r="A383" s="1411">
        <v>168</v>
      </c>
      <c r="B383" s="1418" t="s">
        <v>2172</v>
      </c>
      <c r="C383" s="1193">
        <v>0</v>
      </c>
      <c r="D383" s="1302">
        <v>0</v>
      </c>
      <c r="E383" s="1302">
        <v>0</v>
      </c>
      <c r="F383" s="1302">
        <v>0</v>
      </c>
      <c r="G383" s="1302">
        <v>0</v>
      </c>
      <c r="H383" s="1302">
        <v>0</v>
      </c>
      <c r="I383" s="1302">
        <v>0</v>
      </c>
      <c r="J383" s="1302">
        <v>0</v>
      </c>
      <c r="K383" s="1302">
        <v>0</v>
      </c>
      <c r="L383" s="1302">
        <v>0</v>
      </c>
      <c r="M383" s="1302">
        <v>0</v>
      </c>
      <c r="N383" s="1195">
        <v>0</v>
      </c>
      <c r="O383" s="1196">
        <v>1</v>
      </c>
      <c r="P383" s="1193"/>
      <c r="Q383" s="1193"/>
      <c r="R383" s="1193"/>
      <c r="S383" s="1193"/>
      <c r="T383" s="1193"/>
      <c r="U383" s="1193"/>
      <c r="V383" s="1193"/>
      <c r="W383" s="1193"/>
      <c r="X383" s="1193"/>
      <c r="Y383" s="1193"/>
      <c r="Z383" s="1193">
        <v>1</v>
      </c>
      <c r="AA383" s="1195">
        <v>1</v>
      </c>
      <c r="AB383" s="1193"/>
      <c r="AC383" s="1193"/>
      <c r="AD383" s="1193">
        <v>0</v>
      </c>
      <c r="AE383" s="1193">
        <v>1</v>
      </c>
      <c r="AF383" s="1193">
        <v>0</v>
      </c>
      <c r="AG383" s="1195">
        <v>1</v>
      </c>
      <c r="AH383" s="1193"/>
      <c r="AI383" s="1193"/>
      <c r="AJ383" s="1193"/>
      <c r="AK383" s="1193"/>
      <c r="AL383" s="1193"/>
      <c r="AM383" s="1193"/>
      <c r="AN383" s="1193"/>
      <c r="AO383" s="1193"/>
      <c r="AP383" s="1193"/>
      <c r="AQ383" s="1193"/>
      <c r="AR383" s="1194">
        <v>0</v>
      </c>
      <c r="AS383" s="1195">
        <v>0</v>
      </c>
      <c r="AT383" s="1192">
        <v>1</v>
      </c>
      <c r="AU383" s="1193">
        <v>1</v>
      </c>
      <c r="AV383" s="1195">
        <v>0</v>
      </c>
      <c r="AW383" s="1193"/>
      <c r="AX383" s="1193"/>
      <c r="AY383" s="1193"/>
      <c r="AZ383" s="1193"/>
      <c r="BA383" s="1193"/>
      <c r="BB383" s="1193"/>
      <c r="BC383" s="1193"/>
      <c r="BD383" s="1193"/>
      <c r="BE383" s="1193"/>
      <c r="BF383" s="1305">
        <v>0</v>
      </c>
      <c r="BG383" s="1427">
        <v>0</v>
      </c>
      <c r="BH383" s="1193">
        <v>9912</v>
      </c>
      <c r="BI383" s="1193"/>
      <c r="BJ383" s="1193"/>
      <c r="BK383" s="1193">
        <v>1</v>
      </c>
      <c r="BL383" s="1193"/>
      <c r="BM383" s="1193"/>
      <c r="BN383" s="1192">
        <v>9912</v>
      </c>
      <c r="BO383" s="1193"/>
      <c r="BP383" s="1193"/>
      <c r="BQ383" s="1191">
        <v>9912</v>
      </c>
      <c r="BR383" s="1193"/>
      <c r="BS383" s="1193"/>
      <c r="BT383" s="1193"/>
      <c r="BU383" s="1193"/>
      <c r="BV383" s="1193"/>
      <c r="BW383" s="1179">
        <v>9912</v>
      </c>
      <c r="BX383" s="1193"/>
      <c r="BY383" s="1197"/>
      <c r="BZ383" s="1193"/>
      <c r="CA383" s="1412">
        <v>0</v>
      </c>
      <c r="CB383" s="1413">
        <v>0</v>
      </c>
      <c r="CC383" s="1193">
        <v>9912</v>
      </c>
      <c r="CD383" s="1193">
        <v>9912</v>
      </c>
      <c r="CE383" s="1193">
        <v>9912</v>
      </c>
      <c r="CF383" s="1193">
        <v>0</v>
      </c>
      <c r="CG383" s="1193"/>
    </row>
    <row r="384" spans="1:85" ht="15.6" x14ac:dyDescent="0.3">
      <c r="A384" s="1411"/>
      <c r="B384" s="1418"/>
      <c r="C384" s="1193"/>
      <c r="D384" s="1192"/>
      <c r="E384" s="1193"/>
      <c r="F384" s="1193"/>
      <c r="G384" s="1193"/>
      <c r="H384" s="1193"/>
      <c r="I384" s="1193"/>
      <c r="J384" s="1193"/>
      <c r="K384" s="1194"/>
      <c r="L384" s="1194"/>
      <c r="M384" s="1194"/>
      <c r="N384" s="1195">
        <v>0</v>
      </c>
      <c r="O384" s="1196"/>
      <c r="P384" s="1193"/>
      <c r="Q384" s="1193"/>
      <c r="R384" s="1193"/>
      <c r="S384" s="1193"/>
      <c r="T384" s="1193"/>
      <c r="U384" s="1193"/>
      <c r="V384" s="1193"/>
      <c r="W384" s="1193"/>
      <c r="X384" s="1193"/>
      <c r="Y384" s="1193"/>
      <c r="Z384" s="1193"/>
      <c r="AA384" s="1307"/>
      <c r="AB384" s="1193"/>
      <c r="AC384" s="1193"/>
      <c r="AD384" s="1193"/>
      <c r="AE384" s="1193"/>
      <c r="AF384" s="1193"/>
      <c r="AG384" s="1307"/>
      <c r="AH384" s="1193"/>
      <c r="AI384" s="1193"/>
      <c r="AJ384" s="1193"/>
      <c r="AK384" s="1193"/>
      <c r="AL384" s="1193"/>
      <c r="AM384" s="1193"/>
      <c r="AN384" s="1193"/>
      <c r="AO384" s="1193"/>
      <c r="AP384" s="1193"/>
      <c r="AQ384" s="1193"/>
      <c r="AR384" s="1194"/>
      <c r="AS384" s="1195"/>
      <c r="AT384" s="1192"/>
      <c r="AU384" s="1193"/>
      <c r="AV384" s="1307"/>
      <c r="AW384" s="1193"/>
      <c r="AX384" s="1193"/>
      <c r="AY384" s="1193"/>
      <c r="AZ384" s="1193"/>
      <c r="BA384" s="1193"/>
      <c r="BB384" s="1193"/>
      <c r="BC384" s="1193"/>
      <c r="BD384" s="1193"/>
      <c r="BE384" s="1193"/>
      <c r="BF384" s="1305"/>
      <c r="BG384" s="1427"/>
      <c r="BH384" s="1193"/>
      <c r="BI384" s="1193"/>
      <c r="BJ384" s="1193"/>
      <c r="BK384" s="1193"/>
      <c r="BL384" s="1193"/>
      <c r="BM384" s="1193"/>
      <c r="BN384" s="1193"/>
      <c r="BO384" s="1193"/>
      <c r="BP384" s="1193"/>
      <c r="BQ384" s="1193"/>
      <c r="BR384" s="1193"/>
      <c r="BS384" s="1193"/>
      <c r="BT384" s="1193"/>
      <c r="BU384" s="1193"/>
      <c r="BV384" s="1193"/>
      <c r="BW384" s="1303"/>
      <c r="BX384" s="1193"/>
      <c r="BY384" s="1197"/>
      <c r="BZ384" s="1193"/>
      <c r="CA384" s="1412"/>
      <c r="CB384" s="1413"/>
      <c r="CC384" s="1193"/>
      <c r="CD384" s="1193"/>
      <c r="CE384" s="1193"/>
      <c r="CF384" s="1193"/>
      <c r="CG384" s="1193"/>
    </row>
    <row r="385" spans="1:85" ht="15.6" x14ac:dyDescent="0.3">
      <c r="A385" s="1411"/>
      <c r="B385" s="1418"/>
      <c r="C385" s="1193"/>
      <c r="D385" s="1192"/>
      <c r="E385" s="1193"/>
      <c r="F385" s="1193"/>
      <c r="G385" s="1193"/>
      <c r="H385" s="1193"/>
      <c r="I385" s="1193"/>
      <c r="J385" s="1193"/>
      <c r="K385" s="1194"/>
      <c r="L385" s="1194"/>
      <c r="M385" s="1194"/>
      <c r="N385" s="1301"/>
      <c r="O385" s="1196"/>
      <c r="P385" s="1193"/>
      <c r="Q385" s="1193"/>
      <c r="R385" s="1193"/>
      <c r="S385" s="1193"/>
      <c r="T385" s="1193"/>
      <c r="U385" s="1193"/>
      <c r="V385" s="1193"/>
      <c r="W385" s="1193"/>
      <c r="X385" s="1193"/>
      <c r="Y385" s="1193"/>
      <c r="Z385" s="1193"/>
      <c r="AA385" s="1307"/>
      <c r="AB385" s="1193"/>
      <c r="AC385" s="1193"/>
      <c r="AD385" s="1193"/>
      <c r="AE385" s="1193"/>
      <c r="AF385" s="1193"/>
      <c r="AG385" s="1307"/>
      <c r="AH385" s="1193"/>
      <c r="AI385" s="1193"/>
      <c r="AJ385" s="1193"/>
      <c r="AK385" s="1193"/>
      <c r="AL385" s="1193"/>
      <c r="AM385" s="1193"/>
      <c r="AN385" s="1193"/>
      <c r="AO385" s="1193"/>
      <c r="AP385" s="1193"/>
      <c r="AQ385" s="1193"/>
      <c r="AR385" s="1194"/>
      <c r="AS385" s="1195"/>
      <c r="AT385" s="1192"/>
      <c r="AU385" s="1193"/>
      <c r="AV385" s="1307"/>
      <c r="AW385" s="1193"/>
      <c r="AX385" s="1193"/>
      <c r="AY385" s="1193"/>
      <c r="AZ385" s="1193"/>
      <c r="BA385" s="1193"/>
      <c r="BB385" s="1193"/>
      <c r="BC385" s="1193"/>
      <c r="BD385" s="1193"/>
      <c r="BE385" s="1193"/>
      <c r="BF385" s="1305"/>
      <c r="BG385" s="1427"/>
      <c r="BH385" s="1193"/>
      <c r="BI385" s="1193"/>
      <c r="BJ385" s="1193"/>
      <c r="BK385" s="1193"/>
      <c r="BL385" s="1193"/>
      <c r="BM385" s="1193"/>
      <c r="BN385" s="1193"/>
      <c r="BO385" s="1193"/>
      <c r="BP385" s="1193"/>
      <c r="BQ385" s="1193"/>
      <c r="BR385" s="1193"/>
      <c r="BS385" s="1193"/>
      <c r="BT385" s="1193"/>
      <c r="BU385" s="1193"/>
      <c r="BV385" s="1193"/>
      <c r="BW385" s="1303"/>
      <c r="BX385" s="1193"/>
      <c r="BY385" s="1197"/>
      <c r="BZ385" s="1193"/>
      <c r="CA385" s="1412"/>
      <c r="CB385" s="1413"/>
      <c r="CC385" s="1193"/>
      <c r="CD385" s="1193"/>
      <c r="CE385" s="1193"/>
      <c r="CF385" s="1193"/>
      <c r="CG385" s="1193"/>
    </row>
    <row r="386" spans="1:85" ht="15.6" x14ac:dyDescent="0.3">
      <c r="A386" s="1411"/>
      <c r="B386" s="1418"/>
      <c r="C386" s="1193"/>
      <c r="D386" s="1192"/>
      <c r="E386" s="1193"/>
      <c r="F386" s="1193"/>
      <c r="G386" s="1193"/>
      <c r="H386" s="1193"/>
      <c r="I386" s="1193"/>
      <c r="J386" s="1193"/>
      <c r="K386" s="1194"/>
      <c r="L386" s="1194"/>
      <c r="M386" s="1194"/>
      <c r="N386" s="1301"/>
      <c r="O386" s="1196"/>
      <c r="P386" s="1193"/>
      <c r="Q386" s="1193"/>
      <c r="R386" s="1193"/>
      <c r="S386" s="1193"/>
      <c r="T386" s="1193"/>
      <c r="U386" s="1193"/>
      <c r="V386" s="1193"/>
      <c r="W386" s="1193"/>
      <c r="X386" s="1193"/>
      <c r="Y386" s="1193"/>
      <c r="Z386" s="1193"/>
      <c r="AA386" s="1307"/>
      <c r="AB386" s="1193"/>
      <c r="AC386" s="1193"/>
      <c r="AD386" s="1193"/>
      <c r="AE386" s="1193"/>
      <c r="AF386" s="1193"/>
      <c r="AG386" s="1307"/>
      <c r="AH386" s="1193"/>
      <c r="AI386" s="1193"/>
      <c r="AJ386" s="1193"/>
      <c r="AK386" s="1193"/>
      <c r="AL386" s="1193"/>
      <c r="AM386" s="1193"/>
      <c r="AN386" s="1193"/>
      <c r="AO386" s="1193"/>
      <c r="AP386" s="1193"/>
      <c r="AQ386" s="1193"/>
      <c r="AR386" s="1194"/>
      <c r="AS386" s="1195"/>
      <c r="AT386" s="1192"/>
      <c r="AU386" s="1193"/>
      <c r="AV386" s="1307"/>
      <c r="AW386" s="1193"/>
      <c r="AX386" s="1193"/>
      <c r="AY386" s="1193"/>
      <c r="AZ386" s="1193"/>
      <c r="BA386" s="1193"/>
      <c r="BB386" s="1193"/>
      <c r="BC386" s="1193"/>
      <c r="BD386" s="1193"/>
      <c r="BE386" s="1193"/>
      <c r="BF386" s="1305"/>
      <c r="BG386" s="1427"/>
      <c r="BH386" s="1193"/>
      <c r="BI386" s="1193"/>
      <c r="BJ386" s="1193"/>
      <c r="BK386" s="1193"/>
      <c r="BL386" s="1193"/>
      <c r="BM386" s="1193"/>
      <c r="BN386" s="1193"/>
      <c r="BO386" s="1193"/>
      <c r="BP386" s="1193"/>
      <c r="BQ386" s="1193"/>
      <c r="BR386" s="1193"/>
      <c r="BS386" s="1193"/>
      <c r="BT386" s="1193"/>
      <c r="BU386" s="1193"/>
      <c r="BV386" s="1193"/>
      <c r="BW386" s="1193"/>
      <c r="BX386" s="1193"/>
      <c r="BY386" s="1197"/>
      <c r="BZ386" s="1193"/>
      <c r="CA386" s="1412"/>
      <c r="CB386" s="1413"/>
      <c r="CC386" s="1193"/>
      <c r="CD386" s="1193"/>
      <c r="CE386" s="1193"/>
      <c r="CF386" s="1193"/>
      <c r="CG386" s="1193"/>
    </row>
    <row r="387" spans="1:85" ht="15.6" x14ac:dyDescent="0.3">
      <c r="A387" s="1411"/>
      <c r="B387" s="1418"/>
      <c r="C387" s="1193"/>
      <c r="D387" s="1192"/>
      <c r="E387" s="1193"/>
      <c r="F387" s="1193"/>
      <c r="G387" s="1193"/>
      <c r="H387" s="1193"/>
      <c r="I387" s="1193"/>
      <c r="J387" s="1193"/>
      <c r="K387" s="1194"/>
      <c r="L387" s="1194"/>
      <c r="M387" s="1194"/>
      <c r="N387" s="1301"/>
      <c r="O387" s="1196"/>
      <c r="P387" s="1193"/>
      <c r="Q387" s="1193"/>
      <c r="R387" s="1193"/>
      <c r="S387" s="1193"/>
      <c r="T387" s="1193"/>
      <c r="U387" s="1193"/>
      <c r="V387" s="1193"/>
      <c r="W387" s="1193"/>
      <c r="X387" s="1193"/>
      <c r="Y387" s="1193"/>
      <c r="Z387" s="1193"/>
      <c r="AA387" s="1307"/>
      <c r="AB387" s="1193"/>
      <c r="AC387" s="1193"/>
      <c r="AD387" s="1193"/>
      <c r="AE387" s="1193"/>
      <c r="AF387" s="1193"/>
      <c r="AG387" s="1307"/>
      <c r="AH387" s="1193"/>
      <c r="AI387" s="1193"/>
      <c r="AJ387" s="1193"/>
      <c r="AK387" s="1193"/>
      <c r="AL387" s="1193"/>
      <c r="AM387" s="1193"/>
      <c r="AN387" s="1193"/>
      <c r="AO387" s="1193"/>
      <c r="AP387" s="1193"/>
      <c r="AQ387" s="1193"/>
      <c r="AR387" s="1194"/>
      <c r="AS387" s="1195"/>
      <c r="AT387" s="1192"/>
      <c r="AU387" s="1193"/>
      <c r="AV387" s="1307"/>
      <c r="AW387" s="1193"/>
      <c r="AX387" s="1193"/>
      <c r="AY387" s="1193"/>
      <c r="AZ387" s="1193"/>
      <c r="BA387" s="1193"/>
      <c r="BB387" s="1193"/>
      <c r="BC387" s="1193"/>
      <c r="BD387" s="1193"/>
      <c r="BE387" s="1193"/>
      <c r="BF387" s="1305"/>
      <c r="BG387" s="1427"/>
      <c r="BH387" s="1193"/>
      <c r="BI387" s="1193"/>
      <c r="BJ387" s="1193"/>
      <c r="BK387" s="1193"/>
      <c r="BL387" s="1193"/>
      <c r="BM387" s="1193"/>
      <c r="BN387" s="1193"/>
      <c r="BO387" s="1193"/>
      <c r="BP387" s="1193"/>
      <c r="BQ387" s="1193"/>
      <c r="BR387" s="1193"/>
      <c r="BS387" s="1193"/>
      <c r="BT387" s="1193"/>
      <c r="BU387" s="1193"/>
      <c r="BV387" s="1193"/>
      <c r="BW387" s="1193"/>
      <c r="BX387" s="1193"/>
      <c r="BY387" s="1197"/>
      <c r="BZ387" s="1193"/>
      <c r="CA387" s="1412"/>
      <c r="CB387" s="1413"/>
      <c r="CC387" s="1193"/>
      <c r="CD387" s="1193"/>
      <c r="CE387" s="1193"/>
      <c r="CF387" s="1193"/>
      <c r="CG387" s="1193"/>
    </row>
    <row r="388" spans="1:85" ht="15.6" x14ac:dyDescent="0.3">
      <c r="A388" s="1411"/>
      <c r="B388" s="1418"/>
      <c r="C388" s="1193"/>
      <c r="D388" s="1192"/>
      <c r="E388" s="1193"/>
      <c r="F388" s="1193"/>
      <c r="G388" s="1193"/>
      <c r="H388" s="1193"/>
      <c r="I388" s="1193"/>
      <c r="J388" s="1193"/>
      <c r="K388" s="1194"/>
      <c r="L388" s="1194"/>
      <c r="M388" s="1194"/>
      <c r="N388" s="1301"/>
      <c r="O388" s="1196"/>
      <c r="P388" s="1193"/>
      <c r="Q388" s="1193"/>
      <c r="R388" s="1193"/>
      <c r="S388" s="1193"/>
      <c r="T388" s="1193"/>
      <c r="U388" s="1193"/>
      <c r="V388" s="1193"/>
      <c r="W388" s="1193"/>
      <c r="X388" s="1193"/>
      <c r="Y388" s="1193"/>
      <c r="Z388" s="1193"/>
      <c r="AA388" s="1307"/>
      <c r="AB388" s="1193"/>
      <c r="AC388" s="1193"/>
      <c r="AD388" s="1193"/>
      <c r="AE388" s="1193"/>
      <c r="AF388" s="1193"/>
      <c r="AG388" s="1307"/>
      <c r="AH388" s="1193"/>
      <c r="AI388" s="1193"/>
      <c r="AJ388" s="1193"/>
      <c r="AK388" s="1193"/>
      <c r="AL388" s="1193"/>
      <c r="AM388" s="1193"/>
      <c r="AN388" s="1193"/>
      <c r="AO388" s="1193"/>
      <c r="AP388" s="1193"/>
      <c r="AQ388" s="1193"/>
      <c r="AR388" s="1194"/>
      <c r="AS388" s="1195"/>
      <c r="AT388" s="1192"/>
      <c r="AU388" s="1193"/>
      <c r="AV388" s="1307"/>
      <c r="AW388" s="1193"/>
      <c r="AX388" s="1193"/>
      <c r="AY388" s="1193"/>
      <c r="AZ388" s="1193"/>
      <c r="BA388" s="1193"/>
      <c r="BB388" s="1193"/>
      <c r="BC388" s="1193"/>
      <c r="BD388" s="1193"/>
      <c r="BE388" s="1193"/>
      <c r="BF388" s="1305"/>
      <c r="BG388" s="1427"/>
      <c r="BH388" s="1193"/>
      <c r="BI388" s="1193"/>
      <c r="BJ388" s="1193"/>
      <c r="BK388" s="1193"/>
      <c r="BL388" s="1193"/>
      <c r="BM388" s="1193"/>
      <c r="BN388" s="1193"/>
      <c r="BO388" s="1193"/>
      <c r="BP388" s="1193"/>
      <c r="BQ388" s="1193"/>
      <c r="BR388" s="1193"/>
      <c r="BS388" s="1193"/>
      <c r="BT388" s="1193"/>
      <c r="BU388" s="1193"/>
      <c r="BV388" s="1193"/>
      <c r="BW388" s="1193"/>
      <c r="BX388" s="1193"/>
      <c r="BY388" s="1197"/>
      <c r="BZ388" s="1193"/>
      <c r="CA388" s="1412"/>
      <c r="CB388" s="1413"/>
      <c r="CC388" s="1193"/>
      <c r="CD388" s="1193"/>
      <c r="CE388" s="1193"/>
      <c r="CF388" s="1193"/>
      <c r="CG388" s="1193"/>
    </row>
    <row r="389" spans="1:85" ht="15.6" x14ac:dyDescent="0.3">
      <c r="A389" s="1411"/>
      <c r="B389" s="1418"/>
      <c r="C389" s="1193"/>
      <c r="D389" s="1193"/>
      <c r="E389" s="1193"/>
      <c r="F389" s="1193"/>
      <c r="G389" s="1193"/>
      <c r="H389" s="1193"/>
      <c r="I389" s="1193"/>
      <c r="J389" s="1193"/>
      <c r="K389" s="1193"/>
      <c r="L389" s="1193"/>
      <c r="M389" s="1193"/>
      <c r="N389" s="1307"/>
      <c r="O389" s="1196"/>
      <c r="P389" s="1193"/>
      <c r="Q389" s="1193"/>
      <c r="R389" s="1193"/>
      <c r="S389" s="1193"/>
      <c r="T389" s="1193"/>
      <c r="U389" s="1193"/>
      <c r="V389" s="1193"/>
      <c r="W389" s="1193"/>
      <c r="X389" s="1193"/>
      <c r="Y389" s="1193"/>
      <c r="Z389" s="1193"/>
      <c r="AA389" s="1307"/>
      <c r="AB389" s="1193"/>
      <c r="AC389" s="1193"/>
      <c r="AD389" s="1193"/>
      <c r="AE389" s="1193"/>
      <c r="AF389" s="1193"/>
      <c r="AG389" s="1307"/>
      <c r="AH389" s="1193"/>
      <c r="AI389" s="1193"/>
      <c r="AJ389" s="1193"/>
      <c r="AK389" s="1193"/>
      <c r="AL389" s="1193"/>
      <c r="AM389" s="1193"/>
      <c r="AN389" s="1193"/>
      <c r="AO389" s="1193"/>
      <c r="AP389" s="1193"/>
      <c r="AQ389" s="1193"/>
      <c r="AR389" s="1194"/>
      <c r="AS389" s="1195"/>
      <c r="AT389" s="1192"/>
      <c r="AU389" s="1193"/>
      <c r="AV389" s="1307"/>
      <c r="AW389" s="1193"/>
      <c r="AX389" s="1193"/>
      <c r="AY389" s="1193"/>
      <c r="AZ389" s="1193"/>
      <c r="BA389" s="1193"/>
      <c r="BB389" s="1193"/>
      <c r="BC389" s="1193"/>
      <c r="BD389" s="1193"/>
      <c r="BE389" s="1193"/>
      <c r="BF389" s="1305"/>
      <c r="BG389" s="1427"/>
      <c r="BH389" s="1193"/>
      <c r="BI389" s="1193"/>
      <c r="BJ389" s="1193"/>
      <c r="BK389" s="1193"/>
      <c r="BL389" s="1193"/>
      <c r="BM389" s="1193"/>
      <c r="BN389" s="1193"/>
      <c r="BO389" s="1193"/>
      <c r="BP389" s="1193"/>
      <c r="BQ389" s="1193"/>
      <c r="BR389" s="1193"/>
      <c r="BS389" s="1193"/>
      <c r="BT389" s="1193"/>
      <c r="BU389" s="1193"/>
      <c r="BV389" s="1193"/>
      <c r="BW389" s="1193"/>
      <c r="BX389" s="1193"/>
      <c r="BY389" s="1197"/>
      <c r="BZ389" s="1193"/>
      <c r="CA389" s="1412">
        <v>0</v>
      </c>
      <c r="CB389" s="1413">
        <v>0</v>
      </c>
      <c r="CC389" s="1193"/>
      <c r="CD389" s="1193"/>
      <c r="CE389" s="1193"/>
      <c r="CF389" s="1193"/>
      <c r="CG389" s="1193"/>
    </row>
    <row r="390" spans="1:85" ht="15.6" x14ac:dyDescent="0.3">
      <c r="B390" s="1189"/>
      <c r="BL390">
        <v>1234.779</v>
      </c>
      <c r="BV390" s="1065">
        <v>2217512.3654</v>
      </c>
      <c r="BW390" s="1065">
        <v>17817704.724599998</v>
      </c>
      <c r="BX390" s="1065">
        <v>5193255.46392</v>
      </c>
      <c r="BY390" s="1065">
        <v>3740594.1154</v>
      </c>
    </row>
    <row r="391" spans="1:85" ht="15.6" x14ac:dyDescent="0.3">
      <c r="B391" s="1189"/>
      <c r="X391" s="1200"/>
      <c r="Y391" s="1052"/>
      <c r="Z391" s="1052"/>
      <c r="BZ391" s="1065"/>
    </row>
    <row r="392" spans="1:85" ht="15.6" x14ac:dyDescent="0.3">
      <c r="B392" s="1189"/>
    </row>
    <row r="393" spans="1:85" ht="15.6" x14ac:dyDescent="0.3">
      <c r="B393" s="1189"/>
    </row>
    <row r="394" spans="1:85" ht="15.6" x14ac:dyDescent="0.3">
      <c r="B394" s="1189"/>
    </row>
    <row r="395" spans="1:85" ht="15.6" x14ac:dyDescent="0.3">
      <c r="B395" s="1189"/>
    </row>
    <row r="396" spans="1:85" ht="15.6" x14ac:dyDescent="0.3">
      <c r="B396" s="1189"/>
    </row>
    <row r="397" spans="1:85" ht="15.6" x14ac:dyDescent="0.3">
      <c r="B397" s="1189"/>
    </row>
    <row r="400" spans="1:85" ht="15.6" x14ac:dyDescent="0.3">
      <c r="B400" s="1189"/>
      <c r="C400" s="1410"/>
      <c r="D400" s="1410"/>
      <c r="E400" s="1410"/>
      <c r="F400" s="1410"/>
      <c r="G400" s="1410"/>
    </row>
    <row r="401" spans="2:7" ht="15.6" x14ac:dyDescent="0.3">
      <c r="B401" s="1189"/>
      <c r="C401" s="1410"/>
      <c r="D401" s="1410"/>
      <c r="E401" s="1410"/>
      <c r="F401" s="1410"/>
      <c r="G401" s="1410"/>
    </row>
    <row r="402" spans="2:7" ht="15.6" x14ac:dyDescent="0.3">
      <c r="B402" s="1189"/>
      <c r="C402" s="1410"/>
      <c r="D402" s="1410"/>
      <c r="E402" s="1410"/>
      <c r="F402" s="1410"/>
      <c r="G402" s="1410"/>
    </row>
    <row r="403" spans="2:7" ht="15.6" x14ac:dyDescent="0.3">
      <c r="B403" s="1189"/>
      <c r="C403" s="1410"/>
      <c r="D403" s="1410"/>
      <c r="E403" s="1410"/>
      <c r="F403" s="1410"/>
      <c r="G403" s="1410"/>
    </row>
    <row r="404" spans="2:7" ht="15.6" x14ac:dyDescent="0.3">
      <c r="B404" s="1189"/>
      <c r="C404" s="1410"/>
      <c r="D404" s="1410"/>
      <c r="E404" s="1410"/>
      <c r="F404" s="1410"/>
      <c r="G404" s="1410"/>
    </row>
    <row r="405" spans="2:7" ht="15.6" x14ac:dyDescent="0.3">
      <c r="B405" s="1189"/>
      <c r="C405" s="1410"/>
      <c r="D405" s="1410"/>
      <c r="E405" s="1410"/>
      <c r="F405" s="1410"/>
      <c r="G405" s="1410"/>
    </row>
    <row r="406" spans="2:7" ht="15.6" x14ac:dyDescent="0.3">
      <c r="B406" s="1189"/>
      <c r="C406" s="1410"/>
      <c r="D406" s="1410"/>
      <c r="E406" s="1410"/>
      <c r="F406" s="1410"/>
      <c r="G406" s="1410"/>
    </row>
    <row r="407" spans="2:7" ht="15.6" x14ac:dyDescent="0.3">
      <c r="B407" s="1189"/>
      <c r="C407" s="1410"/>
      <c r="D407" s="1410"/>
      <c r="E407" s="1410"/>
      <c r="F407" s="1410"/>
      <c r="G407" s="1410"/>
    </row>
    <row r="408" spans="2:7" ht="15.6" x14ac:dyDescent="0.3">
      <c r="B408" s="1189"/>
      <c r="C408" s="1410"/>
      <c r="D408" s="1410"/>
      <c r="E408" s="1410"/>
      <c r="F408" s="1410"/>
      <c r="G408" s="1410"/>
    </row>
    <row r="409" spans="2:7" ht="15.6" x14ac:dyDescent="0.3">
      <c r="B409" s="1189"/>
      <c r="C409" s="1410"/>
      <c r="D409" s="1410"/>
      <c r="E409" s="1410"/>
      <c r="F409" s="1410"/>
      <c r="G409" s="1410"/>
    </row>
    <row r="410" spans="2:7" ht="15.6" x14ac:dyDescent="0.3">
      <c r="B410" s="1189"/>
      <c r="C410" s="1410"/>
      <c r="D410" s="1410"/>
      <c r="E410" s="1410"/>
      <c r="F410" s="1410"/>
      <c r="G410" s="1410"/>
    </row>
    <row r="411" spans="2:7" ht="15.6" x14ac:dyDescent="0.3">
      <c r="B411" s="1189"/>
      <c r="C411" s="1410"/>
      <c r="D411" s="1410"/>
      <c r="E411" s="1410"/>
      <c r="F411" s="1410"/>
      <c r="G411" s="1410"/>
    </row>
    <row r="412" spans="2:7" ht="15.6" x14ac:dyDescent="0.3">
      <c r="B412" s="1189"/>
      <c r="C412" s="1410"/>
      <c r="D412" s="1410"/>
      <c r="E412" s="1410"/>
      <c r="F412" s="1410"/>
      <c r="G412" s="1410"/>
    </row>
    <row r="413" spans="2:7" ht="15.6" x14ac:dyDescent="0.3">
      <c r="B413" s="1189"/>
      <c r="C413" s="1410"/>
      <c r="D413" s="1410"/>
      <c r="E413" s="1410"/>
      <c r="F413" s="1410"/>
      <c r="G413" s="1410"/>
    </row>
    <row r="414" spans="2:7" ht="15.6" x14ac:dyDescent="0.3">
      <c r="B414" s="1189"/>
      <c r="C414" s="1410"/>
      <c r="D414" s="1410"/>
      <c r="E414" s="1410"/>
      <c r="F414" s="1410"/>
      <c r="G414" s="1410"/>
    </row>
    <row r="415" spans="2:7" ht="15.6" x14ac:dyDescent="0.3">
      <c r="B415" s="1189"/>
      <c r="C415" s="1410"/>
      <c r="D415" s="1410"/>
      <c r="E415" s="1410"/>
      <c r="F415" s="1410"/>
      <c r="G415" s="1410"/>
    </row>
    <row r="416" spans="2:7" ht="15.6" x14ac:dyDescent="0.3">
      <c r="B416" s="1189"/>
      <c r="C416" s="1410"/>
      <c r="D416" s="1410"/>
      <c r="E416" s="1410"/>
      <c r="F416" s="1410"/>
      <c r="G416" s="1410"/>
    </row>
    <row r="417" spans="2:7" ht="15.6" x14ac:dyDescent="0.3">
      <c r="B417" s="1189"/>
      <c r="C417" s="1410"/>
      <c r="D417" s="1410"/>
      <c r="E417" s="1410"/>
      <c r="F417" s="1410"/>
      <c r="G417" s="1410"/>
    </row>
    <row r="418" spans="2:7" ht="15.6" x14ac:dyDescent="0.3">
      <c r="B418" s="1189"/>
      <c r="C418" s="1410"/>
      <c r="D418" s="1410"/>
      <c r="E418" s="1410"/>
      <c r="F418" s="1410"/>
      <c r="G418" s="1410"/>
    </row>
    <row r="419" spans="2:7" ht="15.6" x14ac:dyDescent="0.3">
      <c r="B419" s="1189"/>
      <c r="C419" s="1410"/>
      <c r="D419" s="1410"/>
      <c r="E419" s="1410"/>
      <c r="F419" s="1410"/>
      <c r="G419" s="1410"/>
    </row>
    <row r="420" spans="2:7" ht="15.6" x14ac:dyDescent="0.3">
      <c r="B420" s="1189"/>
      <c r="C420" s="1410"/>
      <c r="D420" s="1410"/>
      <c r="E420" s="1410"/>
      <c r="F420" s="1410"/>
      <c r="G420" s="1410"/>
    </row>
    <row r="421" spans="2:7" ht="15.6" x14ac:dyDescent="0.3">
      <c r="B421" s="1189"/>
      <c r="C421" s="1410"/>
      <c r="D421" s="1410"/>
      <c r="E421" s="1410"/>
      <c r="F421" s="1410"/>
      <c r="G421" s="1410"/>
    </row>
    <row r="422" spans="2:7" ht="15.6" x14ac:dyDescent="0.3">
      <c r="B422" s="1189"/>
      <c r="C422" s="1410"/>
      <c r="D422" s="1410"/>
      <c r="E422" s="1410"/>
      <c r="F422" s="1410"/>
      <c r="G422" s="1410"/>
    </row>
    <row r="423" spans="2:7" ht="15.6" x14ac:dyDescent="0.3">
      <c r="B423" s="1189"/>
      <c r="C423" s="1410"/>
      <c r="D423" s="1410"/>
      <c r="E423" s="1410"/>
      <c r="F423" s="1410"/>
      <c r="G423" s="1410"/>
    </row>
    <row r="424" spans="2:7" ht="15.6" x14ac:dyDescent="0.3">
      <c r="B424" s="1189"/>
      <c r="C424" s="1410"/>
      <c r="D424" s="1410"/>
      <c r="E424" s="1410"/>
      <c r="F424" s="1410"/>
      <c r="G424" s="1410"/>
    </row>
    <row r="425" spans="2:7" ht="15.6" x14ac:dyDescent="0.3">
      <c r="B425" s="1189"/>
      <c r="C425" s="1410"/>
      <c r="D425" s="1410"/>
      <c r="E425" s="1410"/>
      <c r="F425" s="1410"/>
      <c r="G425" s="1410"/>
    </row>
    <row r="426" spans="2:7" ht="15.6" x14ac:dyDescent="0.3">
      <c r="B426" s="1189"/>
      <c r="C426" s="1410"/>
      <c r="D426" s="1410"/>
      <c r="E426" s="1410"/>
      <c r="F426" s="1410"/>
      <c r="G426" s="1410"/>
    </row>
    <row r="427" spans="2:7" ht="15.6" x14ac:dyDescent="0.3">
      <c r="B427" s="1189"/>
      <c r="C427" s="1410"/>
      <c r="D427" s="1410"/>
      <c r="E427" s="1410"/>
      <c r="F427" s="1410"/>
      <c r="G427" s="1410"/>
    </row>
    <row r="428" spans="2:7" ht="15.6" x14ac:dyDescent="0.3">
      <c r="B428" s="1189"/>
      <c r="C428" s="1410"/>
      <c r="D428" s="1410"/>
      <c r="E428" s="1410"/>
      <c r="F428" s="1410"/>
      <c r="G428" s="1410"/>
    </row>
    <row r="429" spans="2:7" ht="15.6" x14ac:dyDescent="0.3">
      <c r="B429" s="1189"/>
      <c r="C429" s="1410"/>
      <c r="D429" s="1410"/>
      <c r="E429" s="1410"/>
      <c r="F429" s="1410"/>
      <c r="G429" s="1410"/>
    </row>
    <row r="430" spans="2:7" ht="15.6" x14ac:dyDescent="0.3">
      <c r="B430" s="1189"/>
      <c r="C430" s="1410"/>
      <c r="D430" s="1410"/>
      <c r="E430" s="1410"/>
      <c r="F430" s="1410"/>
      <c r="G430" s="1410"/>
    </row>
    <row r="431" spans="2:7" ht="15.6" x14ac:dyDescent="0.3">
      <c r="B431" s="1309"/>
      <c r="C431" s="1410"/>
      <c r="D431" s="1410"/>
      <c r="E431" s="1410"/>
      <c r="F431" s="1410"/>
      <c r="G431" s="1410"/>
    </row>
    <row r="432" spans="2:7" ht="15.6" x14ac:dyDescent="0.3">
      <c r="B432" s="1189"/>
      <c r="C432" s="1410"/>
      <c r="D432" s="1410"/>
      <c r="E432" s="1410"/>
      <c r="F432" s="1410"/>
      <c r="G432" s="1410"/>
    </row>
    <row r="433" spans="2:7" ht="15.6" x14ac:dyDescent="0.3">
      <c r="B433" s="1189"/>
      <c r="C433" s="1410"/>
      <c r="D433" s="1410"/>
      <c r="E433" s="1410"/>
      <c r="F433" s="1410"/>
      <c r="G433" s="1410"/>
    </row>
    <row r="434" spans="2:7" ht="15.6" x14ac:dyDescent="0.3">
      <c r="B434" s="1189"/>
      <c r="C434" s="1410"/>
      <c r="D434" s="1410"/>
      <c r="E434" s="1410"/>
      <c r="F434" s="1410"/>
      <c r="G434" s="1410"/>
    </row>
    <row r="435" spans="2:7" ht="15.6" x14ac:dyDescent="0.3">
      <c r="B435" s="1189"/>
      <c r="C435" s="1410"/>
      <c r="D435" s="1410"/>
      <c r="E435" s="1410"/>
      <c r="F435" s="1410"/>
      <c r="G435" s="1410"/>
    </row>
    <row r="436" spans="2:7" ht="15.6" x14ac:dyDescent="0.3">
      <c r="B436" s="1189"/>
      <c r="C436" s="1410"/>
      <c r="D436" s="1410"/>
      <c r="E436" s="1410"/>
      <c r="F436" s="1410"/>
      <c r="G436" s="1410"/>
    </row>
    <row r="437" spans="2:7" ht="15.6" x14ac:dyDescent="0.3">
      <c r="B437" s="1189"/>
      <c r="C437" s="1410"/>
      <c r="D437" s="1410"/>
      <c r="E437" s="1410"/>
      <c r="F437" s="1410"/>
      <c r="G437" s="1410"/>
    </row>
    <row r="438" spans="2:7" ht="15.6" x14ac:dyDescent="0.3">
      <c r="B438" s="1189"/>
      <c r="C438" s="1410"/>
      <c r="D438" s="1410"/>
      <c r="E438" s="1410"/>
      <c r="F438" s="1410"/>
      <c r="G438" s="1410"/>
    </row>
    <row r="439" spans="2:7" ht="15.6" x14ac:dyDescent="0.3">
      <c r="B439" s="1189"/>
      <c r="C439" s="1410"/>
      <c r="D439" s="1410"/>
      <c r="E439" s="1410"/>
      <c r="F439" s="1410"/>
      <c r="G439" s="1410"/>
    </row>
    <row r="440" spans="2:7" ht="15.6" x14ac:dyDescent="0.3">
      <c r="B440" s="1189"/>
      <c r="C440" s="1410"/>
      <c r="D440" s="1410"/>
      <c r="E440" s="1410"/>
      <c r="F440" s="1410"/>
      <c r="G440" s="1410"/>
    </row>
    <row r="441" spans="2:7" ht="15.6" x14ac:dyDescent="0.3">
      <c r="B441" s="1309"/>
      <c r="C441" s="1410"/>
      <c r="D441" s="1410"/>
      <c r="E441" s="1410"/>
      <c r="F441" s="1410"/>
      <c r="G441" s="1410"/>
    </row>
    <row r="442" spans="2:7" ht="15.6" x14ac:dyDescent="0.3">
      <c r="B442" s="1189"/>
      <c r="C442" s="1410"/>
      <c r="D442" s="1410"/>
      <c r="E442" s="1410"/>
      <c r="F442" s="1410"/>
      <c r="G442" s="1410"/>
    </row>
    <row r="443" spans="2:7" ht="15.6" x14ac:dyDescent="0.3">
      <c r="B443" s="1189"/>
      <c r="C443" s="1410"/>
      <c r="D443" s="1410"/>
      <c r="E443" s="1410"/>
      <c r="F443" s="1410"/>
      <c r="G443" s="1410"/>
    </row>
    <row r="444" spans="2:7" ht="15.6" x14ac:dyDescent="0.3">
      <c r="B444" s="1189"/>
      <c r="C444" s="1410"/>
      <c r="D444" s="1410"/>
      <c r="E444" s="1410"/>
      <c r="F444" s="1410"/>
      <c r="G444" s="1410"/>
    </row>
    <row r="445" spans="2:7" ht="15.6" x14ac:dyDescent="0.3">
      <c r="B445" s="1189"/>
      <c r="C445" s="1410"/>
      <c r="D445" s="1410"/>
      <c r="E445" s="1410"/>
      <c r="F445" s="1410"/>
      <c r="G445" s="1410"/>
    </row>
    <row r="446" spans="2:7" ht="15.6" x14ac:dyDescent="0.3">
      <c r="B446" s="1189"/>
      <c r="C446" s="1410"/>
      <c r="D446" s="1410"/>
      <c r="E446" s="1410"/>
      <c r="F446" s="1410"/>
      <c r="G446" s="1410"/>
    </row>
    <row r="447" spans="2:7" ht="15.6" x14ac:dyDescent="0.3">
      <c r="B447" s="1189"/>
      <c r="C447" s="1410"/>
      <c r="D447" s="1410"/>
      <c r="E447" s="1410"/>
      <c r="F447" s="1410"/>
      <c r="G447" s="1410"/>
    </row>
    <row r="448" spans="2:7" ht="15.6" x14ac:dyDescent="0.3">
      <c r="B448" s="1189"/>
      <c r="C448" s="1410"/>
      <c r="D448" s="1410"/>
      <c r="E448" s="1410"/>
      <c r="F448" s="1410"/>
      <c r="G448" s="1410"/>
    </row>
    <row r="449" spans="2:7" ht="15.6" x14ac:dyDescent="0.3">
      <c r="B449" s="1189"/>
      <c r="C449" s="1410"/>
      <c r="D449" s="1410"/>
      <c r="E449" s="1410"/>
      <c r="F449" s="1410"/>
      <c r="G449" s="1410"/>
    </row>
    <row r="450" spans="2:7" ht="15.6" x14ac:dyDescent="0.3">
      <c r="B450" s="1189"/>
      <c r="C450" s="1410"/>
      <c r="D450" s="1410"/>
      <c r="E450" s="1410"/>
      <c r="F450" s="1410"/>
      <c r="G450" s="1410"/>
    </row>
    <row r="451" spans="2:7" ht="15.6" x14ac:dyDescent="0.3">
      <c r="B451" s="1189"/>
      <c r="C451" s="1410"/>
      <c r="D451" s="1410"/>
      <c r="E451" s="1410"/>
      <c r="F451" s="1410"/>
      <c r="G451" s="1410"/>
    </row>
    <row r="452" spans="2:7" ht="15.6" x14ac:dyDescent="0.3">
      <c r="B452" s="1189"/>
      <c r="C452" s="1410"/>
      <c r="D452" s="1410"/>
      <c r="E452" s="1410"/>
      <c r="F452" s="1410"/>
      <c r="G452" s="1410"/>
    </row>
    <row r="453" spans="2:7" ht="15.6" x14ac:dyDescent="0.3">
      <c r="B453" s="1189"/>
      <c r="C453" s="1410"/>
      <c r="D453" s="1410"/>
      <c r="E453" s="1410"/>
      <c r="F453" s="1410"/>
      <c r="G453" s="1410"/>
    </row>
    <row r="454" spans="2:7" ht="15.6" x14ac:dyDescent="0.3">
      <c r="B454" s="1189"/>
      <c r="C454" s="1410"/>
      <c r="D454" s="1410"/>
      <c r="E454" s="1410"/>
      <c r="F454" s="1410"/>
      <c r="G454" s="1410"/>
    </row>
    <row r="455" spans="2:7" ht="15.6" x14ac:dyDescent="0.3">
      <c r="B455" s="1189"/>
      <c r="C455" s="1410"/>
      <c r="D455" s="1410"/>
      <c r="E455" s="1410"/>
      <c r="F455" s="1410"/>
      <c r="G455" s="1410"/>
    </row>
    <row r="456" spans="2:7" ht="15.6" x14ac:dyDescent="0.3">
      <c r="B456" s="1189"/>
      <c r="C456" s="1410"/>
      <c r="D456" s="1410"/>
      <c r="E456" s="1410"/>
      <c r="F456" s="1410"/>
      <c r="G456" s="1410"/>
    </row>
    <row r="457" spans="2:7" ht="15.6" x14ac:dyDescent="0.3">
      <c r="B457" s="1189"/>
      <c r="C457" s="1410"/>
      <c r="D457" s="1410"/>
      <c r="E457" s="1410"/>
      <c r="F457" s="1410"/>
      <c r="G457" s="1410"/>
    </row>
    <row r="458" spans="2:7" ht="15.6" x14ac:dyDescent="0.3">
      <c r="B458" s="1189"/>
      <c r="C458" s="1410"/>
      <c r="D458" s="1410"/>
      <c r="E458" s="1410"/>
      <c r="F458" s="1410"/>
      <c r="G458" s="1410"/>
    </row>
    <row r="459" spans="2:7" ht="15.6" x14ac:dyDescent="0.3">
      <c r="B459" s="1189"/>
      <c r="C459" s="1410"/>
      <c r="D459" s="1410"/>
      <c r="E459" s="1410"/>
      <c r="F459" s="1410"/>
      <c r="G459" s="1410"/>
    </row>
    <row r="460" spans="2:7" ht="15.6" x14ac:dyDescent="0.3">
      <c r="B460" s="1189"/>
      <c r="C460" s="1410"/>
      <c r="D460" s="1410"/>
      <c r="E460" s="1410"/>
      <c r="F460" s="1410"/>
      <c r="G460" s="1410"/>
    </row>
    <row r="461" spans="2:7" ht="15.6" x14ac:dyDescent="0.3">
      <c r="B461" s="1189"/>
      <c r="C461" s="1410"/>
      <c r="D461" s="1410"/>
      <c r="E461" s="1410"/>
      <c r="F461" s="1410"/>
      <c r="G461" s="1410"/>
    </row>
    <row r="462" spans="2:7" ht="15.6" x14ac:dyDescent="0.3">
      <c r="B462" s="1189"/>
      <c r="C462" s="1410"/>
      <c r="D462" s="1410"/>
      <c r="E462" s="1410"/>
      <c r="F462" s="1410"/>
      <c r="G462" s="1410"/>
    </row>
    <row r="463" spans="2:7" ht="15.6" x14ac:dyDescent="0.3">
      <c r="B463" s="1189"/>
      <c r="C463" s="1410"/>
      <c r="D463" s="1410"/>
      <c r="E463" s="1410"/>
      <c r="F463" s="1410"/>
      <c r="G463" s="1410"/>
    </row>
    <row r="464" spans="2:7" ht="15.6" x14ac:dyDescent="0.3">
      <c r="B464" s="1189"/>
      <c r="C464" s="1410"/>
      <c r="D464" s="1410"/>
      <c r="E464" s="1410"/>
      <c r="F464" s="1410"/>
      <c r="G464" s="1410"/>
    </row>
    <row r="465" spans="2:7" ht="15.6" x14ac:dyDescent="0.3">
      <c r="B465" s="1189"/>
      <c r="C465" s="1410"/>
      <c r="D465" s="1410"/>
      <c r="E465" s="1410"/>
      <c r="F465" s="1410"/>
      <c r="G465" s="1410"/>
    </row>
    <row r="466" spans="2:7" ht="15.6" x14ac:dyDescent="0.3">
      <c r="B466" s="1189"/>
      <c r="C466" s="1410"/>
      <c r="D466" s="1410"/>
      <c r="E466" s="1410"/>
      <c r="F466" s="1410"/>
      <c r="G466" s="1410"/>
    </row>
    <row r="467" spans="2:7" ht="15.6" x14ac:dyDescent="0.3">
      <c r="B467" s="1189"/>
      <c r="C467" s="1410"/>
      <c r="D467" s="1410"/>
      <c r="E467" s="1410"/>
      <c r="F467" s="1410"/>
      <c r="G467" s="1410"/>
    </row>
    <row r="468" spans="2:7" ht="15.6" x14ac:dyDescent="0.3">
      <c r="B468" s="1189"/>
      <c r="C468" s="1410"/>
      <c r="D468" s="1410"/>
      <c r="E468" s="1410"/>
      <c r="F468" s="1410"/>
      <c r="G468" s="1410"/>
    </row>
    <row r="469" spans="2:7" ht="15.6" x14ac:dyDescent="0.3">
      <c r="B469" s="1189"/>
      <c r="C469" s="1410"/>
      <c r="D469" s="1410"/>
      <c r="E469" s="1410"/>
      <c r="F469" s="1410"/>
      <c r="G469" s="1410"/>
    </row>
    <row r="470" spans="2:7" ht="15.6" x14ac:dyDescent="0.3">
      <c r="B470" s="1189"/>
      <c r="C470" s="1410"/>
      <c r="D470" s="1410"/>
      <c r="E470" s="1410"/>
      <c r="F470" s="1410"/>
      <c r="G470" s="1410"/>
    </row>
    <row r="471" spans="2:7" ht="15.6" x14ac:dyDescent="0.3">
      <c r="B471" s="1189"/>
      <c r="C471" s="1410"/>
      <c r="D471" s="1410"/>
      <c r="E471" s="1410"/>
      <c r="F471" s="1410"/>
      <c r="G471" s="1410"/>
    </row>
    <row r="472" spans="2:7" ht="15.6" x14ac:dyDescent="0.3">
      <c r="B472" s="1189"/>
      <c r="C472" s="1410"/>
      <c r="D472" s="1410"/>
      <c r="E472" s="1410"/>
      <c r="F472" s="1410"/>
      <c r="G472" s="1410"/>
    </row>
    <row r="473" spans="2:7" ht="15.6" x14ac:dyDescent="0.3">
      <c r="B473" s="1189"/>
      <c r="C473" s="1410"/>
      <c r="D473" s="1410"/>
      <c r="E473" s="1410"/>
      <c r="F473" s="1410"/>
      <c r="G473" s="1410"/>
    </row>
    <row r="474" spans="2:7" ht="15.6" x14ac:dyDescent="0.3">
      <c r="B474" s="1189"/>
      <c r="C474" s="1410"/>
      <c r="D474" s="1410"/>
      <c r="E474" s="1410"/>
      <c r="F474" s="1410"/>
      <c r="G474" s="1410"/>
    </row>
    <row r="475" spans="2:7" ht="15.6" x14ac:dyDescent="0.3">
      <c r="B475" s="1189"/>
      <c r="C475" s="1410"/>
      <c r="D475" s="1410"/>
      <c r="E475" s="1410"/>
      <c r="F475" s="1410"/>
      <c r="G475" s="1410"/>
    </row>
    <row r="476" spans="2:7" ht="15.6" x14ac:dyDescent="0.3">
      <c r="B476" s="1189"/>
      <c r="C476" s="1410"/>
      <c r="D476" s="1410"/>
      <c r="E476" s="1410"/>
      <c r="F476" s="1410"/>
      <c r="G476" s="1410"/>
    </row>
    <row r="477" spans="2:7" ht="15.6" x14ac:dyDescent="0.3">
      <c r="B477" s="1189"/>
      <c r="C477" s="1410"/>
      <c r="D477" s="1410"/>
      <c r="E477" s="1410"/>
      <c r="F477" s="1410"/>
      <c r="G477" s="1410"/>
    </row>
    <row r="478" spans="2:7" ht="15.6" x14ac:dyDescent="0.3">
      <c r="B478" s="1189"/>
      <c r="C478" s="1410"/>
      <c r="D478" s="1410"/>
      <c r="E478" s="1410"/>
      <c r="F478" s="1410"/>
      <c r="G478" s="1410"/>
    </row>
    <row r="479" spans="2:7" ht="15.6" x14ac:dyDescent="0.3">
      <c r="B479" s="1189"/>
      <c r="C479" s="1410"/>
      <c r="D479" s="1410"/>
      <c r="E479" s="1410"/>
      <c r="F479" s="1410"/>
      <c r="G479" s="1410"/>
    </row>
    <row r="480" spans="2:7" ht="15.6" x14ac:dyDescent="0.3">
      <c r="B480" s="1189"/>
      <c r="C480" s="1410"/>
      <c r="D480" s="1410"/>
      <c r="E480" s="1410"/>
      <c r="F480" s="1410"/>
      <c r="G480" s="1410"/>
    </row>
    <row r="481" spans="2:7" ht="15.6" x14ac:dyDescent="0.3">
      <c r="B481" s="1189"/>
      <c r="C481" s="1410"/>
      <c r="D481" s="1410"/>
      <c r="E481" s="1410"/>
      <c r="F481" s="1410"/>
      <c r="G481" s="1410"/>
    </row>
    <row r="482" spans="2:7" ht="15.6" x14ac:dyDescent="0.3">
      <c r="B482" s="1189"/>
      <c r="C482" s="1410"/>
      <c r="D482" s="1410"/>
      <c r="E482" s="1410"/>
      <c r="F482" s="1410"/>
      <c r="G482" s="1410"/>
    </row>
    <row r="483" spans="2:7" ht="15.6" x14ac:dyDescent="0.3">
      <c r="B483" s="1189"/>
      <c r="C483" s="1410"/>
      <c r="D483" s="1410"/>
      <c r="E483" s="1410"/>
      <c r="F483" s="1410"/>
      <c r="G483" s="1410"/>
    </row>
    <row r="484" spans="2:7" ht="15.6" x14ac:dyDescent="0.3">
      <c r="B484" s="1189"/>
      <c r="C484" s="1410"/>
      <c r="D484" s="1410"/>
      <c r="E484" s="1410"/>
      <c r="F484" s="1410"/>
      <c r="G484" s="1410"/>
    </row>
    <row r="485" spans="2:7" ht="15.6" x14ac:dyDescent="0.3">
      <c r="B485" s="1189"/>
      <c r="C485" s="1410"/>
      <c r="D485" s="1410"/>
      <c r="E485" s="1410"/>
      <c r="F485" s="1410"/>
      <c r="G485" s="1410"/>
    </row>
    <row r="486" spans="2:7" ht="15.6" x14ac:dyDescent="0.3">
      <c r="B486" s="1189"/>
      <c r="C486" s="1410"/>
      <c r="D486" s="1410"/>
      <c r="E486" s="1410"/>
      <c r="F486" s="1410"/>
      <c r="G486" s="1410"/>
    </row>
    <row r="487" spans="2:7" ht="15.6" x14ac:dyDescent="0.3">
      <c r="B487" s="1189"/>
      <c r="C487" s="1410"/>
      <c r="D487" s="1410"/>
      <c r="E487" s="1410"/>
      <c r="F487" s="1410"/>
      <c r="G487" s="1410"/>
    </row>
    <row r="488" spans="2:7" ht="15.6" x14ac:dyDescent="0.3">
      <c r="B488" s="1189"/>
      <c r="C488" s="1410"/>
      <c r="D488" s="1410"/>
      <c r="E488" s="1410"/>
      <c r="F488" s="1410"/>
      <c r="G488" s="1410"/>
    </row>
    <row r="489" spans="2:7" ht="15.6" x14ac:dyDescent="0.3">
      <c r="B489" s="1189"/>
      <c r="C489" s="1410"/>
      <c r="D489" s="1410"/>
      <c r="E489" s="1410"/>
      <c r="F489" s="1410"/>
      <c r="G489" s="1410"/>
    </row>
    <row r="490" spans="2:7" ht="15.6" x14ac:dyDescent="0.3">
      <c r="B490" s="1189"/>
      <c r="C490" s="1410"/>
      <c r="D490" s="1410"/>
      <c r="E490" s="1410"/>
      <c r="F490" s="1410"/>
      <c r="G490" s="1410"/>
    </row>
    <row r="491" spans="2:7" ht="15.6" x14ac:dyDescent="0.3">
      <c r="B491" s="1309"/>
      <c r="C491" s="1410"/>
      <c r="D491" s="1410"/>
      <c r="E491" s="1410"/>
      <c r="F491" s="1410"/>
      <c r="G491" s="1410"/>
    </row>
    <row r="492" spans="2:7" ht="15.6" x14ac:dyDescent="0.3">
      <c r="B492" s="1309"/>
      <c r="C492" s="1410"/>
      <c r="D492" s="1410"/>
      <c r="E492" s="1410"/>
      <c r="F492" s="1410"/>
      <c r="G492" s="1410"/>
    </row>
    <row r="493" spans="2:7" ht="15.6" x14ac:dyDescent="0.3">
      <c r="B493" s="1309"/>
      <c r="C493" s="1410"/>
      <c r="D493" s="1410"/>
      <c r="E493" s="1410"/>
      <c r="F493" s="1410"/>
      <c r="G493" s="1410"/>
    </row>
    <row r="494" spans="2:7" ht="15.6" x14ac:dyDescent="0.3">
      <c r="B494" s="1309"/>
      <c r="C494" s="1410"/>
      <c r="D494" s="1410"/>
      <c r="E494" s="1410"/>
      <c r="F494" s="1410"/>
      <c r="G494" s="1410"/>
    </row>
    <row r="495" spans="2:7" ht="15.6" x14ac:dyDescent="0.3">
      <c r="B495" s="1309"/>
      <c r="C495" s="1410"/>
      <c r="D495" s="1410"/>
      <c r="E495" s="1410"/>
      <c r="F495" s="1410"/>
      <c r="G495" s="1410"/>
    </row>
    <row r="496" spans="2:7" ht="15.6" x14ac:dyDescent="0.3">
      <c r="B496" s="1309"/>
      <c r="C496" s="1410"/>
      <c r="D496" s="1410"/>
      <c r="E496" s="1410"/>
      <c r="F496" s="1410"/>
      <c r="G496" s="1410"/>
    </row>
    <row r="497" spans="2:7" ht="15.6" x14ac:dyDescent="0.3">
      <c r="B497" s="1189"/>
      <c r="C497" s="1410"/>
      <c r="D497" s="1410"/>
      <c r="E497" s="1410"/>
      <c r="F497" s="1410"/>
      <c r="G497" s="1410"/>
    </row>
    <row r="498" spans="2:7" ht="15.6" x14ac:dyDescent="0.3">
      <c r="B498" s="1189"/>
      <c r="C498" s="1410"/>
      <c r="D498" s="1410"/>
      <c r="E498" s="1410"/>
      <c r="F498" s="1410"/>
      <c r="G498" s="1410"/>
    </row>
    <row r="499" spans="2:7" ht="15.6" x14ac:dyDescent="0.3">
      <c r="B499" s="1189"/>
      <c r="C499" s="1410"/>
      <c r="D499" s="1410"/>
      <c r="E499" s="1410"/>
      <c r="F499" s="1410"/>
      <c r="G499" s="1410"/>
    </row>
    <row r="500" spans="2:7" ht="15.6" x14ac:dyDescent="0.3">
      <c r="B500" s="1189"/>
      <c r="C500" s="1410"/>
      <c r="D500" s="1410"/>
      <c r="E500" s="1410"/>
      <c r="F500" s="1410"/>
      <c r="G500" s="1410"/>
    </row>
    <row r="501" spans="2:7" ht="15.6" x14ac:dyDescent="0.3">
      <c r="B501" s="1189"/>
      <c r="C501" s="1410"/>
      <c r="D501" s="1410"/>
      <c r="E501" s="1410"/>
      <c r="F501" s="1410"/>
      <c r="G501" s="1410"/>
    </row>
    <row r="502" spans="2:7" ht="15.6" x14ac:dyDescent="0.3">
      <c r="B502" s="1189"/>
      <c r="C502" s="1410"/>
      <c r="D502" s="1410"/>
      <c r="E502" s="1410"/>
      <c r="F502" s="1410"/>
      <c r="G502" s="1410"/>
    </row>
    <row r="503" spans="2:7" ht="15.6" x14ac:dyDescent="0.3">
      <c r="B503" s="1189"/>
      <c r="C503" s="1410"/>
      <c r="D503" s="1410"/>
      <c r="E503" s="1410"/>
      <c r="F503" s="1410"/>
      <c r="G503" s="1410"/>
    </row>
    <row r="504" spans="2:7" ht="15.6" x14ac:dyDescent="0.3">
      <c r="B504" s="1189"/>
      <c r="C504" s="1410"/>
      <c r="D504" s="1410"/>
      <c r="E504" s="1410"/>
      <c r="F504" s="1410"/>
      <c r="G504" s="1410"/>
    </row>
    <row r="505" spans="2:7" ht="15.6" x14ac:dyDescent="0.3">
      <c r="B505" s="1189"/>
      <c r="C505" s="1410"/>
      <c r="D505" s="1410"/>
      <c r="E505" s="1410"/>
      <c r="F505" s="1410"/>
      <c r="G505" s="1410"/>
    </row>
    <row r="506" spans="2:7" ht="15.6" x14ac:dyDescent="0.3">
      <c r="B506" s="1189"/>
      <c r="C506" s="1410"/>
      <c r="D506" s="1410"/>
      <c r="E506" s="1410"/>
      <c r="F506" s="1410"/>
      <c r="G506" s="1410"/>
    </row>
    <row r="507" spans="2:7" ht="15.6" x14ac:dyDescent="0.3">
      <c r="B507" s="1189"/>
      <c r="C507" s="1410"/>
      <c r="D507" s="1410"/>
      <c r="E507" s="1410"/>
      <c r="F507" s="1410"/>
      <c r="G507" s="1410"/>
    </row>
    <row r="508" spans="2:7" ht="15.6" x14ac:dyDescent="0.3">
      <c r="B508" s="1189"/>
      <c r="C508" s="1410"/>
      <c r="D508" s="1410"/>
      <c r="E508" s="1410"/>
      <c r="F508" s="1410"/>
      <c r="G508" s="1410"/>
    </row>
    <row r="509" spans="2:7" ht="15.6" x14ac:dyDescent="0.3">
      <c r="B509" s="1189"/>
      <c r="C509" s="1410"/>
      <c r="D509" s="1410"/>
      <c r="E509" s="1410"/>
      <c r="F509" s="1410"/>
      <c r="G509" s="1410"/>
    </row>
    <row r="510" spans="2:7" ht="15.6" x14ac:dyDescent="0.3">
      <c r="B510" s="1189"/>
      <c r="C510" s="1410"/>
      <c r="D510" s="1410"/>
      <c r="E510" s="1410"/>
      <c r="F510" s="1410"/>
      <c r="G510" s="1410"/>
    </row>
    <row r="511" spans="2:7" ht="15.6" x14ac:dyDescent="0.3">
      <c r="B511" s="1189"/>
      <c r="C511" s="1410"/>
      <c r="D511" s="1410"/>
      <c r="E511" s="1410"/>
      <c r="F511" s="1410"/>
      <c r="G511" s="1410"/>
    </row>
    <row r="512" spans="2:7" ht="15.6" x14ac:dyDescent="0.3">
      <c r="B512" s="1189"/>
      <c r="C512" s="1410"/>
      <c r="D512" s="1410"/>
      <c r="E512" s="1410"/>
      <c r="F512" s="1410"/>
      <c r="G512" s="1410"/>
    </row>
    <row r="513" spans="2:7" ht="15.6" x14ac:dyDescent="0.3">
      <c r="B513" s="1189"/>
      <c r="C513" s="1410"/>
      <c r="D513" s="1410"/>
      <c r="E513" s="1410"/>
      <c r="F513" s="1410"/>
      <c r="G513" s="1410"/>
    </row>
    <row r="514" spans="2:7" ht="15.6" x14ac:dyDescent="0.3">
      <c r="B514" s="1189"/>
      <c r="C514" s="1410"/>
      <c r="D514" s="1410"/>
      <c r="E514" s="1410"/>
      <c r="F514" s="1410"/>
      <c r="G514" s="1410"/>
    </row>
    <row r="515" spans="2:7" ht="15.6" x14ac:dyDescent="0.3">
      <c r="B515" s="1189"/>
      <c r="C515" s="1410"/>
      <c r="D515" s="1410"/>
      <c r="E515" s="1410"/>
      <c r="F515" s="1410"/>
      <c r="G515" s="1410"/>
    </row>
    <row r="516" spans="2:7" ht="15.6" x14ac:dyDescent="0.3">
      <c r="B516" s="1189"/>
      <c r="C516" s="1410"/>
      <c r="D516" s="1410"/>
      <c r="E516" s="1410"/>
      <c r="F516" s="1410"/>
      <c r="G516" s="1410"/>
    </row>
    <row r="517" spans="2:7" ht="15.6" x14ac:dyDescent="0.3">
      <c r="B517" s="1189"/>
      <c r="C517" s="1410"/>
      <c r="D517" s="1410"/>
      <c r="E517" s="1410"/>
      <c r="F517" s="1410"/>
      <c r="G517" s="1410"/>
    </row>
    <row r="518" spans="2:7" ht="15.6" x14ac:dyDescent="0.3">
      <c r="B518" s="1189"/>
      <c r="C518" s="1410"/>
      <c r="D518" s="1410"/>
      <c r="E518" s="1410"/>
      <c r="F518" s="1410"/>
      <c r="G518" s="1410"/>
    </row>
    <row r="519" spans="2:7" ht="15.6" x14ac:dyDescent="0.3">
      <c r="B519" s="1189"/>
      <c r="C519" s="1410"/>
      <c r="D519" s="1410"/>
      <c r="E519" s="1410"/>
      <c r="F519" s="1410"/>
      <c r="G519" s="1410"/>
    </row>
    <row r="520" spans="2:7" ht="15.6" x14ac:dyDescent="0.3">
      <c r="B520" s="1189"/>
      <c r="C520" s="1410"/>
      <c r="D520" s="1410"/>
      <c r="E520" s="1410"/>
      <c r="F520" s="1410"/>
      <c r="G520" s="1410"/>
    </row>
    <row r="521" spans="2:7" ht="15.6" x14ac:dyDescent="0.3">
      <c r="B521" s="1189"/>
      <c r="C521" s="1410"/>
      <c r="D521" s="1410"/>
      <c r="E521" s="1410"/>
      <c r="F521" s="1410"/>
      <c r="G521" s="1410"/>
    </row>
    <row r="522" spans="2:7" ht="15.6" x14ac:dyDescent="0.3">
      <c r="B522" s="1189"/>
      <c r="C522" s="1410"/>
      <c r="D522" s="1410"/>
      <c r="E522" s="1410"/>
      <c r="F522" s="1410"/>
      <c r="G522" s="1410"/>
    </row>
    <row r="523" spans="2:7" ht="15.6" x14ac:dyDescent="0.3">
      <c r="B523" s="1189"/>
      <c r="C523" s="1410"/>
      <c r="D523" s="1410"/>
      <c r="E523" s="1410"/>
      <c r="F523" s="1410"/>
      <c r="G523" s="1410"/>
    </row>
    <row r="524" spans="2:7" ht="15.6" x14ac:dyDescent="0.3">
      <c r="B524" s="1189"/>
      <c r="C524" s="1410"/>
      <c r="D524" s="1410"/>
      <c r="E524" s="1410"/>
      <c r="F524" s="1410"/>
      <c r="G524" s="1410"/>
    </row>
    <row r="525" spans="2:7" ht="15.6" x14ac:dyDescent="0.3">
      <c r="B525" s="1189"/>
      <c r="C525" s="1410"/>
      <c r="D525" s="1410"/>
      <c r="E525" s="1410"/>
      <c r="F525" s="1410"/>
      <c r="G525" s="1410"/>
    </row>
    <row r="526" spans="2:7" ht="15.6" x14ac:dyDescent="0.3">
      <c r="B526" s="1189"/>
      <c r="C526" s="1410"/>
      <c r="D526" s="1410"/>
      <c r="E526" s="1410"/>
      <c r="F526" s="1410"/>
      <c r="G526" s="1410"/>
    </row>
    <row r="527" spans="2:7" ht="15.6" x14ac:dyDescent="0.3">
      <c r="B527" s="1189"/>
      <c r="C527" s="1410"/>
      <c r="D527" s="1410"/>
      <c r="E527" s="1410"/>
      <c r="F527" s="1410"/>
      <c r="G527" s="1410"/>
    </row>
    <row r="528" spans="2:7" ht="15.6" x14ac:dyDescent="0.3">
      <c r="B528" s="1189"/>
      <c r="C528" s="1410"/>
      <c r="D528" s="1410"/>
      <c r="E528" s="1410"/>
      <c r="F528" s="1410"/>
      <c r="G528" s="1410"/>
    </row>
    <row r="529" spans="2:7" ht="15.6" x14ac:dyDescent="0.3">
      <c r="B529" s="1189"/>
      <c r="C529" s="1410"/>
      <c r="D529" s="1410"/>
      <c r="E529" s="1410"/>
      <c r="F529" s="1410"/>
      <c r="G529" s="1410"/>
    </row>
    <row r="530" spans="2:7" ht="15.6" x14ac:dyDescent="0.3">
      <c r="B530" s="1189"/>
      <c r="C530" s="1410"/>
      <c r="D530" s="1410"/>
      <c r="E530" s="1410"/>
      <c r="F530" s="1410"/>
      <c r="G530" s="1410"/>
    </row>
    <row r="531" spans="2:7" ht="15.6" x14ac:dyDescent="0.3">
      <c r="B531" s="1189"/>
      <c r="C531" s="1410"/>
      <c r="D531" s="1410"/>
      <c r="E531" s="1410"/>
      <c r="F531" s="1410"/>
      <c r="G531" s="1410"/>
    </row>
    <row r="532" spans="2:7" ht="15.6" x14ac:dyDescent="0.3">
      <c r="B532" s="1189"/>
      <c r="C532" s="1410"/>
      <c r="D532" s="1410"/>
      <c r="E532" s="1410"/>
      <c r="F532" s="1410"/>
      <c r="G532" s="1410"/>
    </row>
    <row r="533" spans="2:7" ht="15.6" x14ac:dyDescent="0.3">
      <c r="B533" s="1189"/>
      <c r="C533" s="1410"/>
      <c r="D533" s="1410"/>
      <c r="E533" s="1410"/>
      <c r="F533" s="1410"/>
      <c r="G533" s="1410"/>
    </row>
    <row r="534" spans="2:7" ht="15.6" x14ac:dyDescent="0.3">
      <c r="B534" s="1189"/>
      <c r="C534" s="1410"/>
      <c r="D534" s="1410"/>
      <c r="E534" s="1410"/>
      <c r="F534" s="1410"/>
      <c r="G534" s="1410"/>
    </row>
    <row r="535" spans="2:7" ht="15.6" x14ac:dyDescent="0.3">
      <c r="B535" s="1189"/>
      <c r="C535" s="1410"/>
      <c r="D535" s="1410"/>
      <c r="E535" s="1410"/>
      <c r="F535" s="1410"/>
      <c r="G535" s="1410"/>
    </row>
    <row r="536" spans="2:7" ht="15.6" x14ac:dyDescent="0.3">
      <c r="B536" s="1189"/>
      <c r="C536" s="1410"/>
      <c r="D536" s="1410"/>
      <c r="E536" s="1410"/>
      <c r="F536" s="1410"/>
      <c r="G536" s="1410"/>
    </row>
    <row r="537" spans="2:7" ht="15.6" x14ac:dyDescent="0.3">
      <c r="B537" s="1189"/>
      <c r="C537" s="1410"/>
      <c r="D537" s="1410"/>
      <c r="E537" s="1410"/>
      <c r="F537" s="1410"/>
      <c r="G537" s="1410"/>
    </row>
    <row r="538" spans="2:7" ht="15.6" x14ac:dyDescent="0.3">
      <c r="B538" s="1189"/>
      <c r="C538" s="1410"/>
      <c r="D538" s="1410"/>
      <c r="E538" s="1410"/>
      <c r="F538" s="1410"/>
      <c r="G538" s="1410"/>
    </row>
    <row r="539" spans="2:7" ht="15.6" x14ac:dyDescent="0.3">
      <c r="B539" s="1189"/>
      <c r="C539" s="1410"/>
      <c r="D539" s="1410"/>
      <c r="E539" s="1410"/>
      <c r="F539" s="1410"/>
      <c r="G539" s="1410"/>
    </row>
    <row r="540" spans="2:7" ht="15.6" x14ac:dyDescent="0.3">
      <c r="B540" s="1189"/>
      <c r="C540" s="1410"/>
      <c r="D540" s="1410"/>
      <c r="E540" s="1410"/>
      <c r="F540" s="1410"/>
      <c r="G540" s="1410"/>
    </row>
    <row r="541" spans="2:7" ht="15.6" x14ac:dyDescent="0.3">
      <c r="B541" s="1189"/>
      <c r="C541" s="1410"/>
      <c r="D541" s="1410"/>
      <c r="E541" s="1410"/>
      <c r="F541" s="1410"/>
      <c r="G541" s="1410"/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C2:CL206"/>
  <sheetViews>
    <sheetView workbookViewId="0">
      <selection activeCell="E5" sqref="E5"/>
    </sheetView>
  </sheetViews>
  <sheetFormatPr defaultRowHeight="14.4" x14ac:dyDescent="0.3"/>
  <cols>
    <col min="3" max="3" width="13.33203125" bestFit="1" customWidth="1"/>
    <col min="4" max="4" width="7.5546875" customWidth="1"/>
    <col min="5" max="5" width="25.5546875" bestFit="1" customWidth="1"/>
    <col min="6" max="6" width="25.5546875" customWidth="1"/>
    <col min="7" max="7" width="13.33203125" customWidth="1"/>
    <col min="10" max="10" width="10.5546875" bestFit="1" customWidth="1"/>
    <col min="16" max="16" width="15.33203125" customWidth="1"/>
    <col min="17" max="17" width="10.5546875" customWidth="1"/>
    <col min="18" max="18" width="18" customWidth="1"/>
    <col min="19" max="19" width="17.44140625" customWidth="1"/>
    <col min="20" max="20" width="12.88671875" customWidth="1"/>
    <col min="26" max="26" width="13.33203125" bestFit="1" customWidth="1"/>
    <col min="27" max="27" width="8.6640625" customWidth="1"/>
    <col min="28" max="28" width="16" customWidth="1"/>
    <col min="29" max="29" width="16.5546875" customWidth="1"/>
    <col min="30" max="30" width="13.5546875" customWidth="1"/>
    <col min="37" max="37" width="13.33203125" bestFit="1" customWidth="1"/>
    <col min="38" max="38" width="9.88671875" customWidth="1"/>
    <col min="39" max="39" width="19.5546875" customWidth="1"/>
    <col min="40" max="40" width="21.109375" customWidth="1"/>
    <col min="47" max="47" width="16.44140625" customWidth="1"/>
    <col min="48" max="48" width="11.88671875" customWidth="1"/>
    <col min="49" max="49" width="13.6640625" bestFit="1" customWidth="1"/>
    <col min="50" max="50" width="18.88671875" customWidth="1"/>
    <col min="51" max="51" width="13.6640625" bestFit="1" customWidth="1"/>
    <col min="52" max="52" width="14.6640625" bestFit="1" customWidth="1"/>
    <col min="53" max="53" width="7" customWidth="1"/>
    <col min="59" max="59" width="13.33203125" bestFit="1" customWidth="1"/>
    <col min="60" max="60" width="7.5546875" bestFit="1" customWidth="1"/>
    <col min="61" max="61" width="22.109375" customWidth="1"/>
    <col min="62" max="62" width="16.5546875" customWidth="1"/>
    <col min="63" max="63" width="12.88671875" customWidth="1"/>
    <col min="69" max="69" width="19.5546875" customWidth="1"/>
    <col min="71" max="71" width="18.5546875" customWidth="1"/>
    <col min="72" max="72" width="15.109375" customWidth="1"/>
    <col min="73" max="73" width="12.5546875" customWidth="1"/>
    <col min="79" max="79" width="15.88671875" customWidth="1"/>
    <col min="80" max="80" width="11.44140625" customWidth="1"/>
    <col min="81" max="81" width="19.33203125" customWidth="1"/>
    <col min="82" max="82" width="16.5546875" customWidth="1"/>
    <col min="83" max="83" width="13.44140625" customWidth="1"/>
  </cols>
  <sheetData>
    <row r="2" spans="3:90" x14ac:dyDescent="0.3">
      <c r="C2" s="1698" t="s">
        <v>1885</v>
      </c>
      <c r="D2" s="1698"/>
      <c r="E2" s="1698"/>
      <c r="F2" s="1698"/>
      <c r="G2" s="1698"/>
      <c r="I2" s="1066"/>
      <c r="P2" s="1698" t="s">
        <v>1886</v>
      </c>
      <c r="Q2" s="1698"/>
      <c r="R2" s="1698"/>
      <c r="S2" s="1698"/>
      <c r="T2" s="1698"/>
      <c r="V2" s="1066"/>
      <c r="Z2" s="1698" t="s">
        <v>1887</v>
      </c>
      <c r="AA2" s="1698"/>
      <c r="AB2" s="1698"/>
      <c r="AC2" s="1698"/>
      <c r="AD2" s="1698"/>
      <c r="AF2" s="1066" t="s">
        <v>1888</v>
      </c>
      <c r="AK2" s="1698" t="s">
        <v>1889</v>
      </c>
      <c r="AL2" s="1698"/>
      <c r="AM2" s="1698"/>
      <c r="AN2" s="1698"/>
      <c r="AO2" s="1698"/>
      <c r="AQ2" s="1066" t="s">
        <v>1881</v>
      </c>
      <c r="AU2" s="1698" t="s">
        <v>1890</v>
      </c>
      <c r="AV2" s="1698"/>
      <c r="AW2" s="1698"/>
      <c r="AX2" s="1698"/>
      <c r="AY2" s="1698"/>
      <c r="BA2" s="1066" t="s">
        <v>1891</v>
      </c>
      <c r="BG2" s="1698" t="s">
        <v>1892</v>
      </c>
      <c r="BH2" s="1698"/>
      <c r="BI2" s="1698"/>
      <c r="BJ2" s="1698"/>
      <c r="BK2" s="1698"/>
      <c r="BL2" t="s">
        <v>1881</v>
      </c>
      <c r="BM2" s="1066"/>
      <c r="BQ2" s="1698" t="s">
        <v>1893</v>
      </c>
      <c r="BR2" s="1698"/>
      <c r="BS2" s="1698"/>
      <c r="BT2" s="1698"/>
      <c r="BU2" s="1698"/>
      <c r="BW2" s="1066" t="s">
        <v>1880</v>
      </c>
      <c r="CA2" s="1698" t="s">
        <v>1948</v>
      </c>
      <c r="CB2" s="1698"/>
      <c r="CC2" s="1698"/>
      <c r="CD2" s="1698"/>
      <c r="CE2" s="1698"/>
      <c r="CL2" s="1066" t="s">
        <v>1895</v>
      </c>
    </row>
    <row r="3" spans="3:90" x14ac:dyDescent="0.3">
      <c r="C3" s="1641" t="s">
        <v>1231</v>
      </c>
      <c r="D3" s="1641" t="s">
        <v>240</v>
      </c>
      <c r="E3" s="1646" t="s">
        <v>1896</v>
      </c>
      <c r="F3" s="1647"/>
      <c r="G3" s="1641" t="s">
        <v>1897</v>
      </c>
      <c r="P3" s="1641" t="s">
        <v>1231</v>
      </c>
      <c r="Q3" s="1641" t="s">
        <v>240</v>
      </c>
      <c r="R3" s="1646" t="s">
        <v>1896</v>
      </c>
      <c r="S3" s="1647"/>
      <c r="T3" s="1641" t="s">
        <v>1897</v>
      </c>
      <c r="Z3" s="1641" t="s">
        <v>1231</v>
      </c>
      <c r="AA3" s="1641" t="s">
        <v>240</v>
      </c>
      <c r="AB3" s="1646" t="s">
        <v>1896</v>
      </c>
      <c r="AC3" s="1647"/>
      <c r="AD3" s="1641" t="s">
        <v>1897</v>
      </c>
      <c r="AK3" s="1641" t="s">
        <v>1231</v>
      </c>
      <c r="AL3" s="1641" t="s">
        <v>240</v>
      </c>
      <c r="AM3" s="1646" t="s">
        <v>1896</v>
      </c>
      <c r="AN3" s="1647"/>
      <c r="AO3" s="1641" t="s">
        <v>1897</v>
      </c>
      <c r="AU3" s="1641" t="s">
        <v>1231</v>
      </c>
      <c r="AV3" s="1641" t="s">
        <v>240</v>
      </c>
      <c r="AW3" s="1646" t="s">
        <v>1896</v>
      </c>
      <c r="AX3" s="1647"/>
      <c r="AY3" s="1641" t="s">
        <v>1897</v>
      </c>
      <c r="BG3" s="1641" t="s">
        <v>1231</v>
      </c>
      <c r="BH3" s="1641" t="s">
        <v>240</v>
      </c>
      <c r="BI3" s="1646" t="s">
        <v>1896</v>
      </c>
      <c r="BJ3" s="1647"/>
      <c r="BK3" s="1641" t="s">
        <v>1897</v>
      </c>
      <c r="BQ3" s="1641" t="s">
        <v>1231</v>
      </c>
      <c r="BR3" s="1641" t="s">
        <v>240</v>
      </c>
      <c r="BS3" s="1646" t="s">
        <v>1896</v>
      </c>
      <c r="BT3" s="1647"/>
      <c r="BU3" s="1641" t="s">
        <v>1897</v>
      </c>
      <c r="BW3" t="s">
        <v>1888</v>
      </c>
      <c r="CA3" s="1641" t="s">
        <v>1231</v>
      </c>
      <c r="CB3" s="1641" t="s">
        <v>240</v>
      </c>
      <c r="CC3" s="1646" t="s">
        <v>1896</v>
      </c>
      <c r="CD3" s="1647"/>
      <c r="CE3" s="1641" t="s">
        <v>1897</v>
      </c>
    </row>
    <row r="4" spans="3:90" x14ac:dyDescent="0.3">
      <c r="C4" s="1702"/>
      <c r="D4" s="1642"/>
      <c r="E4" s="655" t="s">
        <v>1898</v>
      </c>
      <c r="F4" s="655" t="s">
        <v>1899</v>
      </c>
      <c r="G4" s="1642"/>
      <c r="I4" t="s">
        <v>1900</v>
      </c>
      <c r="J4" t="s">
        <v>1880</v>
      </c>
      <c r="K4">
        <v>3</v>
      </c>
      <c r="P4" s="1642"/>
      <c r="Q4" s="1642"/>
      <c r="R4" s="655" t="s">
        <v>1898</v>
      </c>
      <c r="S4" s="655" t="s">
        <v>1899</v>
      </c>
      <c r="T4" s="1642"/>
      <c r="Z4" s="1642"/>
      <c r="AA4" s="1642"/>
      <c r="AB4" s="655" t="s">
        <v>1898</v>
      </c>
      <c r="AC4" s="655" t="s">
        <v>1899</v>
      </c>
      <c r="AD4" s="1642"/>
      <c r="AK4" s="1642"/>
      <c r="AL4" s="1642"/>
      <c r="AM4" s="655" t="s">
        <v>1898</v>
      </c>
      <c r="AN4" s="655" t="s">
        <v>1899</v>
      </c>
      <c r="AO4" s="1642"/>
      <c r="AU4" s="1642"/>
      <c r="AV4" s="1642"/>
      <c r="AW4" s="655" t="s">
        <v>1898</v>
      </c>
      <c r="AX4" s="655" t="s">
        <v>1899</v>
      </c>
      <c r="AY4" s="1642"/>
      <c r="BG4" s="1642"/>
      <c r="BH4" s="1642"/>
      <c r="BI4" s="655" t="s">
        <v>1898</v>
      </c>
      <c r="BJ4" s="655" t="s">
        <v>1899</v>
      </c>
      <c r="BK4" s="1642"/>
      <c r="BQ4" s="1642"/>
      <c r="BR4" s="1642"/>
      <c r="BS4" s="655" t="s">
        <v>1898</v>
      </c>
      <c r="BT4" s="655" t="s">
        <v>1899</v>
      </c>
      <c r="BU4" s="1642"/>
      <c r="CA4" s="1642"/>
      <c r="CB4" s="1642"/>
      <c r="CC4" s="655" t="s">
        <v>1898</v>
      </c>
      <c r="CD4" s="655" t="s">
        <v>1899</v>
      </c>
      <c r="CE4" s="1642"/>
    </row>
    <row r="5" spans="3:90" x14ac:dyDescent="0.3">
      <c r="C5" s="670"/>
      <c r="D5" s="1201">
        <v>1</v>
      </c>
      <c r="E5" s="1202">
        <f>2+2</f>
        <v>4</v>
      </c>
      <c r="F5" s="1203"/>
      <c r="G5" s="1204"/>
      <c r="J5" t="s">
        <v>1888</v>
      </c>
      <c r="K5">
        <v>22</v>
      </c>
      <c r="P5" s="1204"/>
      <c r="Q5" s="1204">
        <v>1</v>
      </c>
      <c r="R5" s="1204">
        <v>2</v>
      </c>
      <c r="S5" s="1204"/>
      <c r="T5" s="1204"/>
      <c r="Z5" s="670"/>
      <c r="AA5" s="670">
        <v>1</v>
      </c>
      <c r="AB5" s="1204">
        <v>30</v>
      </c>
      <c r="AC5" s="1204"/>
      <c r="AD5" s="670"/>
      <c r="AI5">
        <f>6+3+3+12+6+3+5+12+6+3+12+4+6+9+3+20+9+7+8</f>
        <v>137</v>
      </c>
      <c r="AK5" s="1205"/>
      <c r="AL5" s="1205">
        <v>1</v>
      </c>
      <c r="AM5" s="1206">
        <v>30</v>
      </c>
      <c r="AN5" s="1206"/>
      <c r="AO5" s="1205"/>
      <c r="AU5" s="670"/>
      <c r="AV5" s="670">
        <v>1</v>
      </c>
      <c r="AW5" s="671"/>
      <c r="AX5" s="671">
        <v>2</v>
      </c>
      <c r="AY5" s="671"/>
      <c r="BF5" t="s">
        <v>1993</v>
      </c>
      <c r="BG5" s="1204"/>
      <c r="BH5" s="1204">
        <v>1</v>
      </c>
      <c r="BI5" s="1204">
        <v>16</v>
      </c>
      <c r="BJ5" s="1204"/>
      <c r="BK5" s="1204"/>
      <c r="BO5">
        <f>+BS5-707</f>
        <v>17</v>
      </c>
      <c r="BQ5" s="1204"/>
      <c r="BR5" s="1204">
        <v>1</v>
      </c>
      <c r="BS5" s="1204">
        <v>724</v>
      </c>
      <c r="BT5" s="1204"/>
      <c r="BU5" s="1204"/>
      <c r="BV5">
        <f>+BS5-(383-205)</f>
        <v>546</v>
      </c>
      <c r="BW5">
        <v>809</v>
      </c>
      <c r="CA5" s="670"/>
      <c r="CB5" s="670">
        <v>1</v>
      </c>
      <c r="CC5" s="1207">
        <v>17</v>
      </c>
      <c r="CD5" s="1208"/>
      <c r="CE5" s="1208"/>
    </row>
    <row r="6" spans="3:90" x14ac:dyDescent="0.3">
      <c r="C6" s="1209"/>
      <c r="D6" s="670">
        <v>2</v>
      </c>
      <c r="E6" s="671">
        <v>11</v>
      </c>
      <c r="F6" s="1204"/>
      <c r="G6" s="1204"/>
      <c r="P6" s="1204"/>
      <c r="Q6" s="1204">
        <v>2</v>
      </c>
      <c r="R6" s="1204">
        <v>4</v>
      </c>
      <c r="S6" s="1204"/>
      <c r="T6" s="1204"/>
      <c r="Z6" s="670"/>
      <c r="AA6" s="670">
        <v>2</v>
      </c>
      <c r="AB6" s="1204">
        <v>88</v>
      </c>
      <c r="AC6" s="1204"/>
      <c r="AD6" s="670"/>
      <c r="AI6" t="s">
        <v>1994</v>
      </c>
      <c r="AK6" s="1205"/>
      <c r="AL6" s="1205">
        <v>2</v>
      </c>
      <c r="AM6" s="1206">
        <v>31</v>
      </c>
      <c r="AN6" s="1206"/>
      <c r="AO6" s="1205"/>
      <c r="AU6" s="670"/>
      <c r="AV6" s="670">
        <v>2</v>
      </c>
      <c r="AW6" s="671"/>
      <c r="AX6" s="671"/>
      <c r="AY6" s="671"/>
      <c r="BF6" t="s">
        <v>1995</v>
      </c>
      <c r="BG6" s="1204"/>
      <c r="BH6" s="1204">
        <v>2</v>
      </c>
      <c r="BI6" s="1204">
        <v>23</v>
      </c>
      <c r="BJ6" s="1204"/>
      <c r="BK6" s="1204"/>
      <c r="BP6">
        <f>+BS5+125</f>
        <v>849</v>
      </c>
      <c r="BQ6" s="1204"/>
      <c r="BR6" s="1204">
        <v>2</v>
      </c>
      <c r="BS6" s="1204">
        <v>139</v>
      </c>
      <c r="BT6" s="1204"/>
      <c r="BU6" s="1204"/>
      <c r="CA6" s="670"/>
      <c r="CB6" s="670">
        <v>2</v>
      </c>
      <c r="CC6" s="1207">
        <v>4</v>
      </c>
      <c r="CD6" s="1208"/>
      <c r="CE6" s="1208"/>
    </row>
    <row r="7" spans="3:90" x14ac:dyDescent="0.3">
      <c r="C7" s="670"/>
      <c r="D7" s="670">
        <v>3</v>
      </c>
      <c r="E7" s="671">
        <f>5+3</f>
        <v>8</v>
      </c>
      <c r="F7" s="1204"/>
      <c r="G7" s="1204"/>
      <c r="P7" s="1204"/>
      <c r="Q7" s="1204">
        <v>3</v>
      </c>
      <c r="R7" s="1210">
        <v>0</v>
      </c>
      <c r="S7" s="1204"/>
      <c r="T7" s="1204"/>
      <c r="Z7" s="670"/>
      <c r="AA7" s="670">
        <v>3</v>
      </c>
      <c r="AB7" s="1204">
        <v>88</v>
      </c>
      <c r="AC7" s="1204"/>
      <c r="AD7" s="670"/>
      <c r="AK7" s="1205"/>
      <c r="AL7" s="1205">
        <v>3</v>
      </c>
      <c r="AM7" s="1206">
        <v>30</v>
      </c>
      <c r="AN7" s="1206"/>
      <c r="AO7" s="1205"/>
      <c r="AP7" t="s">
        <v>2105</v>
      </c>
      <c r="AU7" s="670"/>
      <c r="AV7" s="670">
        <v>3</v>
      </c>
      <c r="AW7" s="671"/>
      <c r="AX7" s="671">
        <v>2</v>
      </c>
      <c r="AY7" s="671"/>
      <c r="BG7" s="1204"/>
      <c r="BH7" s="1204">
        <v>3</v>
      </c>
      <c r="BI7" s="1204">
        <v>31</v>
      </c>
      <c r="BJ7" s="1204"/>
      <c r="BK7" s="1204"/>
      <c r="BL7" t="s">
        <v>2108</v>
      </c>
      <c r="BQ7" s="1204"/>
      <c r="BR7" s="1204">
        <v>3</v>
      </c>
      <c r="BS7" s="1204">
        <f>77+205+624-220</f>
        <v>686</v>
      </c>
      <c r="BT7" s="1204"/>
      <c r="BU7" s="1204"/>
      <c r="BW7">
        <v>624</v>
      </c>
      <c r="CA7" s="670"/>
      <c r="CB7" s="670">
        <v>3</v>
      </c>
      <c r="CC7" s="1207"/>
      <c r="CD7" s="1208"/>
      <c r="CE7" s="1208"/>
    </row>
    <row r="8" spans="3:90" x14ac:dyDescent="0.3">
      <c r="C8" s="670"/>
      <c r="D8" s="670">
        <v>4</v>
      </c>
      <c r="E8" s="671">
        <f>5+3</f>
        <v>8</v>
      </c>
      <c r="F8" s="1204"/>
      <c r="G8" s="1204"/>
      <c r="P8" s="1204"/>
      <c r="Q8" s="1204">
        <v>4</v>
      </c>
      <c r="R8" s="1204">
        <v>1</v>
      </c>
      <c r="S8" s="1204"/>
      <c r="T8" s="1204"/>
      <c r="Z8" s="670"/>
      <c r="AA8" s="670">
        <v>4</v>
      </c>
      <c r="AB8" s="1204">
        <v>0</v>
      </c>
      <c r="AC8" s="1204"/>
      <c r="AD8" s="670"/>
      <c r="AK8" s="1205"/>
      <c r="AL8" s="1205">
        <v>4</v>
      </c>
      <c r="AM8" s="1206">
        <v>24</v>
      </c>
      <c r="AN8" s="1206"/>
      <c r="AO8" s="1205"/>
      <c r="AU8" s="670"/>
      <c r="AV8" s="670">
        <v>4</v>
      </c>
      <c r="AW8" s="671"/>
      <c r="AX8" s="671"/>
      <c r="AY8" s="1310"/>
      <c r="AZ8" s="1211"/>
      <c r="BG8" s="1204"/>
      <c r="BH8" s="1204">
        <v>4</v>
      </c>
      <c r="BI8" s="1204">
        <v>14</v>
      </c>
      <c r="BJ8" s="1204"/>
      <c r="BK8" s="1204"/>
      <c r="BQ8" s="1204"/>
      <c r="BR8" s="1204">
        <v>4</v>
      </c>
      <c r="BS8" s="1210"/>
      <c r="BT8" s="1204"/>
      <c r="BU8" s="1204"/>
      <c r="CA8" s="670"/>
      <c r="CB8" s="670">
        <v>4</v>
      </c>
      <c r="CC8" s="1207">
        <v>13</v>
      </c>
      <c r="CD8" s="1208"/>
      <c r="CE8" s="1208"/>
    </row>
    <row r="9" spans="3:90" x14ac:dyDescent="0.3">
      <c r="C9" s="670"/>
      <c r="D9" s="670"/>
      <c r="E9" s="671"/>
      <c r="F9" s="1204"/>
      <c r="G9" s="1204"/>
      <c r="P9" s="1204"/>
      <c r="Q9" s="1204"/>
      <c r="R9" s="1204"/>
      <c r="S9" s="1204"/>
      <c r="T9" s="1204"/>
      <c r="Z9" s="670"/>
      <c r="AA9" s="670"/>
      <c r="AB9" s="1204"/>
      <c r="AC9" s="1204"/>
      <c r="AD9" s="670"/>
      <c r="AK9" s="1205"/>
      <c r="AL9" s="1205"/>
      <c r="AM9" s="1206"/>
      <c r="AN9" s="1206"/>
      <c r="AO9" s="1205"/>
      <c r="AU9" s="670"/>
      <c r="AV9" s="670"/>
      <c r="AW9" s="671"/>
      <c r="AX9" s="671"/>
      <c r="AY9" s="671"/>
      <c r="BG9" s="1204"/>
      <c r="BH9" s="1204"/>
      <c r="BI9" s="1204"/>
      <c r="BJ9" s="1204"/>
      <c r="BK9" s="1204"/>
      <c r="BQ9" s="1204"/>
      <c r="BR9" s="1204"/>
      <c r="BS9" s="1204"/>
      <c r="BT9" s="1204"/>
      <c r="BU9" s="1204"/>
      <c r="CA9" s="670"/>
      <c r="CB9" s="670"/>
      <c r="CC9" s="1207"/>
      <c r="CD9" s="1208"/>
      <c r="CE9" s="1208"/>
    </row>
    <row r="10" spans="3:90" x14ac:dyDescent="0.3">
      <c r="C10" s="814"/>
      <c r="D10" s="814">
        <v>1</v>
      </c>
      <c r="E10" s="811">
        <v>1</v>
      </c>
      <c r="F10" s="1243">
        <v>0</v>
      </c>
      <c r="G10" s="1230"/>
      <c r="P10" s="1204"/>
      <c r="Q10" s="1204"/>
      <c r="R10" s="1204"/>
      <c r="S10" s="1204"/>
      <c r="T10" s="1204"/>
      <c r="Z10" s="670"/>
      <c r="AA10" s="670"/>
      <c r="AB10" s="1204"/>
      <c r="AC10" s="1204"/>
      <c r="AD10" s="670"/>
      <c r="AI10">
        <f>451-132</f>
        <v>319</v>
      </c>
      <c r="AK10" s="1244"/>
      <c r="AL10" s="1244">
        <v>1</v>
      </c>
      <c r="AM10" s="1225">
        <v>14</v>
      </c>
      <c r="AN10" s="1225"/>
      <c r="AO10" s="1244"/>
      <c r="AU10" s="814"/>
      <c r="AV10" s="814">
        <v>1</v>
      </c>
      <c r="AW10" s="811"/>
      <c r="AX10" s="811">
        <v>1</v>
      </c>
      <c r="AY10" s="811"/>
      <c r="BG10" s="1230"/>
      <c r="BH10" s="1230">
        <v>1</v>
      </c>
      <c r="BI10" s="1230">
        <v>6</v>
      </c>
      <c r="BJ10" s="1230"/>
      <c r="BK10" s="1230"/>
      <c r="BM10" s="1066"/>
      <c r="BQ10" s="1204"/>
      <c r="BR10" s="1204"/>
      <c r="BS10" s="1204"/>
      <c r="BT10" s="1204"/>
      <c r="BU10" s="1204"/>
      <c r="BV10" t="s">
        <v>1888</v>
      </c>
      <c r="CA10" s="814"/>
      <c r="CB10" s="814">
        <v>4</v>
      </c>
      <c r="CC10" s="1214"/>
      <c r="CD10" s="1215"/>
      <c r="CE10" s="1215"/>
      <c r="CF10" s="1211"/>
    </row>
    <row r="11" spans="3:90" ht="16.2" x14ac:dyDescent="0.45">
      <c r="C11" s="814"/>
      <c r="D11" s="814">
        <v>3</v>
      </c>
      <c r="E11" s="811">
        <v>1</v>
      </c>
      <c r="F11" s="1243">
        <v>0</v>
      </c>
      <c r="G11" s="1230"/>
      <c r="P11" s="1204"/>
      <c r="Q11" s="1204"/>
      <c r="R11" s="1204"/>
      <c r="S11" s="1204"/>
      <c r="T11" s="1204"/>
      <c r="Z11" s="670"/>
      <c r="AA11" s="670"/>
      <c r="AB11" s="670"/>
      <c r="AC11" s="670"/>
      <c r="AD11" s="670"/>
      <c r="AF11" s="1066"/>
      <c r="AK11" s="1244"/>
      <c r="AL11" s="1244">
        <v>2</v>
      </c>
      <c r="AM11" s="1225"/>
      <c r="AN11" s="1225"/>
      <c r="AO11" s="1244"/>
      <c r="AU11" s="670"/>
      <c r="AV11" s="670"/>
      <c r="AW11" s="671"/>
      <c r="AX11" s="671"/>
      <c r="AY11" s="671"/>
      <c r="BI11" s="1212">
        <f>SUM(BI4:BI10)</f>
        <v>90</v>
      </c>
      <c r="BO11">
        <f>+BS11+582</f>
        <v>707</v>
      </c>
      <c r="BQ11" s="1230"/>
      <c r="BR11" s="1230">
        <v>1</v>
      </c>
      <c r="BS11" s="1230">
        <v>125</v>
      </c>
      <c r="BT11" s="1230"/>
      <c r="BU11" s="1230"/>
      <c r="BV11">
        <v>582</v>
      </c>
      <c r="BW11" s="518"/>
      <c r="CA11" s="670"/>
      <c r="CB11" s="670"/>
      <c r="CC11" s="1207"/>
      <c r="CD11" s="1208"/>
      <c r="CE11" s="1208"/>
      <c r="CF11" s="1211"/>
    </row>
    <row r="12" spans="3:90" ht="16.2" x14ac:dyDescent="0.45">
      <c r="C12" s="670"/>
      <c r="D12" s="670"/>
      <c r="E12" s="671"/>
      <c r="F12" s="1204"/>
      <c r="G12" s="1204"/>
      <c r="P12" s="1204"/>
      <c r="Q12" s="1204"/>
      <c r="R12" s="1204"/>
      <c r="S12" s="1204"/>
      <c r="T12" s="1204"/>
      <c r="AB12" s="1212">
        <f>SUM(AB5:AB11)</f>
        <v>206</v>
      </c>
      <c r="AC12" s="1212">
        <f>SUM(AC5:AC11)</f>
        <v>0</v>
      </c>
      <c r="AK12" s="1244"/>
      <c r="AL12" s="1245">
        <v>3</v>
      </c>
      <c r="AM12" s="1225">
        <v>8</v>
      </c>
      <c r="AN12" s="1225"/>
      <c r="AO12" s="1244"/>
      <c r="AU12" s="671"/>
      <c r="AV12" s="671"/>
      <c r="AW12" s="671"/>
      <c r="AX12" s="671"/>
      <c r="AY12" s="671"/>
      <c r="BI12" s="1212"/>
      <c r="BO12">
        <f>+BS11-125</f>
        <v>0</v>
      </c>
      <c r="BQ12" s="1230"/>
      <c r="BR12" s="1230">
        <v>2</v>
      </c>
      <c r="BS12" s="1230"/>
      <c r="BT12" s="1230"/>
      <c r="BU12" s="1230"/>
      <c r="BW12" s="518"/>
      <c r="CC12" s="1212">
        <f>SUM(CC5:CC11)</f>
        <v>34</v>
      </c>
      <c r="CD12" s="1212">
        <f>SUM(CD5:CD11)</f>
        <v>0</v>
      </c>
    </row>
    <row r="13" spans="3:90" ht="16.8" thickBot="1" x14ac:dyDescent="0.5">
      <c r="E13" s="1212">
        <f>SUM(E5:E12)</f>
        <v>33</v>
      </c>
      <c r="F13" s="1212">
        <f>SUM(F5:F12)</f>
        <v>0</v>
      </c>
      <c r="R13" s="1212">
        <f>SUM(R4:R12)</f>
        <v>7</v>
      </c>
      <c r="AK13" s="1245"/>
      <c r="AL13" s="1245">
        <v>4</v>
      </c>
      <c r="AM13" s="1245"/>
      <c r="AN13" s="1245"/>
      <c r="AO13" s="1245"/>
      <c r="AW13" s="661">
        <f>SUM(AW2:AW12)</f>
        <v>0</v>
      </c>
      <c r="AX13" s="661">
        <f>SUM(AX2:AX12)</f>
        <v>5</v>
      </c>
      <c r="BG13" s="1698" t="s">
        <v>1996</v>
      </c>
      <c r="BH13" s="1698"/>
      <c r="BI13" s="1698"/>
      <c r="BJ13" s="1698"/>
      <c r="BK13" s="1698"/>
      <c r="BQ13" s="1230"/>
      <c r="BR13" s="1230">
        <v>3</v>
      </c>
      <c r="BS13" s="1230">
        <v>220</v>
      </c>
      <c r="BT13" s="1230"/>
      <c r="BU13" s="1230"/>
      <c r="BW13" s="518"/>
    </row>
    <row r="14" spans="3:90" ht="15" thickTop="1" x14ac:dyDescent="0.3">
      <c r="AK14" s="1213"/>
      <c r="AL14" s="1213"/>
      <c r="AM14" s="1213"/>
      <c r="AN14" s="1213"/>
      <c r="AO14" s="1213"/>
      <c r="BG14" s="1641" t="s">
        <v>1231</v>
      </c>
      <c r="BH14" s="1641" t="s">
        <v>240</v>
      </c>
      <c r="BI14" s="1646" t="s">
        <v>1896</v>
      </c>
      <c r="BJ14" s="1647"/>
      <c r="BK14" s="1641" t="s">
        <v>1897</v>
      </c>
      <c r="BQ14" s="1230"/>
      <c r="BR14" s="1230">
        <v>4</v>
      </c>
      <c r="BS14" s="1230"/>
      <c r="BT14" s="1230"/>
      <c r="BU14" s="1230"/>
      <c r="CA14" s="1698" t="s">
        <v>1894</v>
      </c>
      <c r="CB14" s="1698"/>
      <c r="CC14" s="1698"/>
      <c r="CD14" s="1698"/>
      <c r="CE14" s="1698"/>
    </row>
    <row r="15" spans="3:90" ht="16.2" x14ac:dyDescent="0.45">
      <c r="AM15" s="1212">
        <f>SUM(AM5:AM14)</f>
        <v>137</v>
      </c>
      <c r="AN15" s="1212">
        <f>SUM(AN5:AN14)</f>
        <v>0</v>
      </c>
      <c r="BG15" s="1642"/>
      <c r="BH15" s="1642"/>
      <c r="BI15" s="655" t="s">
        <v>1898</v>
      </c>
      <c r="BJ15" s="655" t="s">
        <v>1899</v>
      </c>
      <c r="BK15" s="1642"/>
      <c r="BQ15" s="1204"/>
      <c r="BR15" s="1204"/>
      <c r="BS15" s="1204"/>
      <c r="BT15" s="1204"/>
      <c r="BU15" s="1204"/>
      <c r="BX15" s="1216"/>
      <c r="CA15" s="1641" t="s">
        <v>1231</v>
      </c>
      <c r="CB15" s="1641" t="s">
        <v>240</v>
      </c>
      <c r="CC15" s="1646" t="s">
        <v>1896</v>
      </c>
      <c r="CD15" s="1647"/>
      <c r="CE15" s="1641" t="s">
        <v>1897</v>
      </c>
      <c r="CG15" s="1217"/>
    </row>
    <row r="16" spans="3:90" ht="16.2" x14ac:dyDescent="0.45">
      <c r="C16" s="1698" t="s">
        <v>1901</v>
      </c>
      <c r="D16" s="1698"/>
      <c r="E16" s="1698"/>
      <c r="F16" s="1698"/>
      <c r="G16" s="1698"/>
      <c r="Z16" s="1698" t="s">
        <v>1905</v>
      </c>
      <c r="AA16" s="1698"/>
      <c r="AB16" s="1698"/>
      <c r="AC16" s="1698"/>
      <c r="AD16" s="1698"/>
      <c r="AF16" t="s">
        <v>1888</v>
      </c>
      <c r="AQ16" t="s">
        <v>1880</v>
      </c>
      <c r="AU16" s="1698" t="s">
        <v>1997</v>
      </c>
      <c r="AV16" s="1698"/>
      <c r="AW16" s="1698"/>
      <c r="AX16" s="1698"/>
      <c r="AY16" s="1698"/>
      <c r="BA16" s="1066"/>
      <c r="BG16" s="670"/>
      <c r="BH16" s="670">
        <v>1</v>
      </c>
      <c r="BI16" s="671">
        <v>1</v>
      </c>
      <c r="BJ16" s="671"/>
      <c r="BK16" s="671"/>
      <c r="BS16" s="1212">
        <f>SUM(BS5:BS15)</f>
        <v>1894</v>
      </c>
      <c r="BT16" s="1212">
        <f>SUM(BT5:BT15)</f>
        <v>0</v>
      </c>
      <c r="BW16" t="s">
        <v>1880</v>
      </c>
      <c r="CA16" s="1642"/>
      <c r="CB16" s="1642"/>
      <c r="CC16" s="655" t="s">
        <v>1898</v>
      </c>
      <c r="CD16" s="655" t="s">
        <v>1899</v>
      </c>
      <c r="CE16" s="1642"/>
    </row>
    <row r="17" spans="3:87" x14ac:dyDescent="0.3">
      <c r="C17" s="1641" t="s">
        <v>1231</v>
      </c>
      <c r="D17" s="1641" t="s">
        <v>240</v>
      </c>
      <c r="E17" s="1646" t="s">
        <v>1896</v>
      </c>
      <c r="F17" s="1647"/>
      <c r="G17" s="1641" t="s">
        <v>1897</v>
      </c>
      <c r="H17" s="1313"/>
      <c r="I17" s="1066"/>
      <c r="Z17" s="1641" t="s">
        <v>1231</v>
      </c>
      <c r="AA17" s="1641" t="s">
        <v>240</v>
      </c>
      <c r="AB17" s="1646" t="s">
        <v>1896</v>
      </c>
      <c r="AC17" s="1647"/>
      <c r="AD17" s="1641" t="s">
        <v>1897</v>
      </c>
      <c r="AQ17" t="s">
        <v>1888</v>
      </c>
      <c r="AU17" s="1641" t="s">
        <v>1231</v>
      </c>
      <c r="AV17" s="1641" t="s">
        <v>240</v>
      </c>
      <c r="AW17" s="1646" t="s">
        <v>1896</v>
      </c>
      <c r="AX17" s="1647"/>
      <c r="AY17" s="1641" t="s">
        <v>1897</v>
      </c>
      <c r="AZ17" s="1313"/>
      <c r="BG17" s="670"/>
      <c r="BH17" s="670">
        <v>3</v>
      </c>
      <c r="BI17" s="671">
        <v>2</v>
      </c>
      <c r="BJ17" s="671"/>
      <c r="BK17" s="671"/>
      <c r="BW17" t="s">
        <v>1888</v>
      </c>
      <c r="CA17" s="670"/>
      <c r="CB17" s="670">
        <v>1</v>
      </c>
      <c r="CC17" s="1207">
        <v>4</v>
      </c>
      <c r="CD17" s="1208"/>
      <c r="CE17" s="1208"/>
    </row>
    <row r="18" spans="3:87" x14ac:dyDescent="0.3">
      <c r="C18" s="1642"/>
      <c r="D18" s="1642"/>
      <c r="E18" s="655" t="s">
        <v>1898</v>
      </c>
      <c r="F18" s="655" t="s">
        <v>1899</v>
      </c>
      <c r="G18" s="1642"/>
      <c r="H18" s="1313"/>
      <c r="I18" t="s">
        <v>2044</v>
      </c>
      <c r="P18" s="1698" t="s">
        <v>1906</v>
      </c>
      <c r="Q18" s="1698"/>
      <c r="R18" s="1698"/>
      <c r="S18" s="1698"/>
      <c r="T18" s="1698"/>
      <c r="V18" s="1217" t="s">
        <v>1904</v>
      </c>
      <c r="W18">
        <v>85</v>
      </c>
      <c r="X18">
        <v>114</v>
      </c>
      <c r="Z18" s="1642"/>
      <c r="AA18" s="1642"/>
      <c r="AB18" s="655" t="s">
        <v>1898</v>
      </c>
      <c r="AC18" s="655" t="s">
        <v>1899</v>
      </c>
      <c r="AD18" s="1642"/>
      <c r="AK18" s="1698" t="s">
        <v>1902</v>
      </c>
      <c r="AL18" s="1698"/>
      <c r="AM18" s="1698"/>
      <c r="AN18" s="1698"/>
      <c r="AO18" s="1698"/>
      <c r="AU18" s="1642"/>
      <c r="AV18" s="1642"/>
      <c r="AW18" s="655" t="s">
        <v>1898</v>
      </c>
      <c r="AX18" s="655" t="s">
        <v>1899</v>
      </c>
      <c r="AY18" s="1642"/>
      <c r="AZ18" s="1313"/>
      <c r="BG18" s="670"/>
      <c r="BH18" s="670"/>
      <c r="BI18" s="671"/>
      <c r="BJ18" s="671"/>
      <c r="BK18" s="671"/>
      <c r="CA18" s="670"/>
      <c r="CB18" s="670">
        <v>2</v>
      </c>
      <c r="CC18" s="1207">
        <v>2</v>
      </c>
      <c r="CD18" s="1208"/>
      <c r="CE18" s="1208"/>
    </row>
    <row r="19" spans="3:87" x14ac:dyDescent="0.3">
      <c r="C19" s="670"/>
      <c r="D19" s="670">
        <v>1</v>
      </c>
      <c r="E19" s="1218"/>
      <c r="F19" s="1248"/>
      <c r="G19" s="1204"/>
      <c r="H19" s="1313"/>
      <c r="P19" s="1641" t="s">
        <v>1231</v>
      </c>
      <c r="Q19" s="1641" t="s">
        <v>240</v>
      </c>
      <c r="R19" s="1646" t="s">
        <v>1896</v>
      </c>
      <c r="S19" s="1647"/>
      <c r="T19" s="1641" t="s">
        <v>1897</v>
      </c>
      <c r="V19" t="s">
        <v>1888</v>
      </c>
      <c r="W19">
        <f>126-W18</f>
        <v>41</v>
      </c>
      <c r="X19">
        <v>16</v>
      </c>
      <c r="Z19" s="670"/>
      <c r="AA19" s="670">
        <v>1</v>
      </c>
      <c r="AB19" s="1219">
        <v>34</v>
      </c>
      <c r="AC19" s="1219"/>
      <c r="AD19" s="671"/>
      <c r="AK19" s="1641" t="s">
        <v>1231</v>
      </c>
      <c r="AL19" s="1641" t="s">
        <v>240</v>
      </c>
      <c r="AM19" s="1646" t="s">
        <v>1896</v>
      </c>
      <c r="AN19" s="1647"/>
      <c r="AO19" s="1641" t="s">
        <v>1897</v>
      </c>
      <c r="AU19" s="670"/>
      <c r="AV19" s="670">
        <v>3</v>
      </c>
      <c r="AW19" s="671"/>
      <c r="AX19" s="671"/>
      <c r="AY19" s="671"/>
      <c r="AZ19" s="1313"/>
      <c r="BG19" s="814"/>
      <c r="BH19" s="814">
        <v>1</v>
      </c>
      <c r="BI19" s="811">
        <v>0</v>
      </c>
      <c r="BJ19" s="811"/>
      <c r="BK19" s="811"/>
      <c r="BQ19" s="1698" t="s">
        <v>1903</v>
      </c>
      <c r="BR19" s="1698"/>
      <c r="BS19" s="1698"/>
      <c r="BT19" s="1698"/>
      <c r="BU19" s="1698"/>
      <c r="CA19" s="670"/>
      <c r="CB19" s="670">
        <v>3</v>
      </c>
      <c r="CC19" s="1207">
        <v>3</v>
      </c>
      <c r="CD19" s="1208"/>
      <c r="CE19" s="1208"/>
    </row>
    <row r="20" spans="3:87" x14ac:dyDescent="0.3">
      <c r="C20" s="670"/>
      <c r="D20" s="670">
        <v>2</v>
      </c>
      <c r="E20" s="1218">
        <v>3</v>
      </c>
      <c r="F20" s="1204"/>
      <c r="G20" s="1204"/>
      <c r="H20" s="1313"/>
      <c r="P20" s="1642"/>
      <c r="Q20" s="1642"/>
      <c r="R20" s="655" t="s">
        <v>1898</v>
      </c>
      <c r="S20" s="655" t="s">
        <v>1899</v>
      </c>
      <c r="T20" s="1642"/>
      <c r="Z20" s="670"/>
      <c r="AA20" s="670">
        <v>2</v>
      </c>
      <c r="AB20" s="1219">
        <v>103</v>
      </c>
      <c r="AC20" s="1220"/>
      <c r="AD20" s="671"/>
      <c r="AK20" s="1642"/>
      <c r="AL20" s="1642"/>
      <c r="AM20" s="655" t="s">
        <v>1898</v>
      </c>
      <c r="AN20" s="655" t="s">
        <v>1899</v>
      </c>
      <c r="AO20" s="1642"/>
      <c r="AU20" s="671"/>
      <c r="AV20" s="671"/>
      <c r="AW20" s="671"/>
      <c r="AX20" s="671"/>
      <c r="AY20" s="671"/>
      <c r="AZ20" s="1313"/>
      <c r="BI20" s="1250">
        <f>SUM(BI16:BI19)</f>
        <v>3</v>
      </c>
      <c r="BM20" s="1066"/>
      <c r="BQ20" s="1641" t="s">
        <v>1231</v>
      </c>
      <c r="BR20" s="1641" t="s">
        <v>240</v>
      </c>
      <c r="BS20" s="1646" t="s">
        <v>1896</v>
      </c>
      <c r="BT20" s="1647"/>
      <c r="BU20" s="1641" t="s">
        <v>1897</v>
      </c>
      <c r="CA20" s="670"/>
      <c r="CB20" s="670">
        <v>4</v>
      </c>
      <c r="CC20" s="1207">
        <v>23</v>
      </c>
      <c r="CD20" s="1208"/>
      <c r="CE20" s="1208"/>
      <c r="CF20" s="1316">
        <v>6</v>
      </c>
      <c r="CG20" s="1228">
        <v>41609</v>
      </c>
      <c r="CH20">
        <v>17</v>
      </c>
      <c r="CI20" t="s">
        <v>1888</v>
      </c>
    </row>
    <row r="21" spans="3:87" x14ac:dyDescent="0.3">
      <c r="C21" s="670"/>
      <c r="D21" s="670">
        <v>2</v>
      </c>
      <c r="E21" s="1218"/>
      <c r="F21" s="1248">
        <v>1</v>
      </c>
      <c r="G21" s="1204"/>
      <c r="H21" s="1313"/>
      <c r="P21" s="674"/>
      <c r="Q21" s="674"/>
      <c r="R21" s="655"/>
      <c r="S21" s="655"/>
      <c r="T21" s="674"/>
      <c r="Z21" s="670"/>
      <c r="AA21" s="670"/>
      <c r="AB21" s="1219"/>
      <c r="AC21" s="1220"/>
      <c r="AD21" s="671"/>
      <c r="AK21" s="674"/>
      <c r="AL21" s="674"/>
      <c r="AM21" s="655"/>
      <c r="AN21" s="655"/>
      <c r="AO21" s="674"/>
      <c r="AU21" s="1328"/>
      <c r="AV21" s="1328"/>
      <c r="AW21" s="1328"/>
      <c r="AX21" s="1328"/>
      <c r="AY21" s="1328"/>
      <c r="AZ21" s="1313"/>
      <c r="BI21" s="1250"/>
      <c r="BM21" s="1066"/>
      <c r="BQ21" s="1702"/>
      <c r="BR21" s="1702"/>
      <c r="BS21" s="672"/>
      <c r="BT21" s="673"/>
      <c r="BU21" s="1702"/>
      <c r="CA21" s="670"/>
      <c r="CB21" s="670"/>
      <c r="CC21" s="1207"/>
      <c r="CD21" s="1208"/>
      <c r="CE21" s="1208"/>
      <c r="CF21" s="1316"/>
      <c r="CG21" s="1228"/>
    </row>
    <row r="22" spans="3:87" ht="15" thickBot="1" x14ac:dyDescent="0.35">
      <c r="C22" s="670"/>
      <c r="D22" s="670">
        <v>3</v>
      </c>
      <c r="E22" s="1218"/>
      <c r="F22" s="1204"/>
      <c r="G22" s="1204"/>
      <c r="H22" s="1313"/>
      <c r="P22" s="1221"/>
      <c r="Q22" s="1221">
        <v>1</v>
      </c>
      <c r="R22" s="1219">
        <v>18</v>
      </c>
      <c r="S22" s="1208"/>
      <c r="T22" s="1222"/>
      <c r="Z22" s="670"/>
      <c r="AA22" s="670">
        <v>3</v>
      </c>
      <c r="AB22" s="1219"/>
      <c r="AC22" s="1219"/>
      <c r="AD22" s="671"/>
      <c r="AI22">
        <f>4+8+8+6+6+10+7+8+14+8+8+8+8+8+8+8+8</f>
        <v>135</v>
      </c>
      <c r="AK22" s="1204"/>
      <c r="AL22" s="1204">
        <v>1</v>
      </c>
      <c r="AM22" s="1204">
        <v>138</v>
      </c>
      <c r="AN22" s="1204"/>
      <c r="AO22" s="1204"/>
      <c r="AW22" s="661">
        <f>SUM(AW19:AW20)</f>
        <v>0</v>
      </c>
      <c r="AZ22" s="1313"/>
      <c r="BQ22" s="1642"/>
      <c r="BR22" s="1642"/>
      <c r="BS22" s="655" t="s">
        <v>1898</v>
      </c>
      <c r="BT22" s="655" t="s">
        <v>1899</v>
      </c>
      <c r="BU22" s="1642"/>
      <c r="CA22" s="670"/>
      <c r="CB22" s="670"/>
      <c r="CC22" s="1207"/>
      <c r="CD22" s="1208"/>
      <c r="CE22" s="1208"/>
    </row>
    <row r="23" spans="3:87" ht="15" thickTop="1" x14ac:dyDescent="0.3">
      <c r="C23" s="670"/>
      <c r="D23" s="670">
        <v>4</v>
      </c>
      <c r="E23" s="1218"/>
      <c r="F23" s="1204"/>
      <c r="G23" s="1204"/>
      <c r="H23" s="1313"/>
      <c r="P23" s="1221"/>
      <c r="Q23" s="1221">
        <v>2</v>
      </c>
      <c r="R23" s="1219">
        <f>5+4+8+2+5+6+2+2+5+4+2+2+3+2+4</f>
        <v>56</v>
      </c>
      <c r="S23" s="1208"/>
      <c r="T23" s="1222"/>
      <c r="Z23" s="670"/>
      <c r="AA23" s="670">
        <v>4</v>
      </c>
      <c r="AB23" s="1219"/>
      <c r="AC23" s="1219"/>
      <c r="AD23" s="671"/>
      <c r="AK23" s="1204"/>
      <c r="AL23" s="1204">
        <v>2</v>
      </c>
      <c r="AM23" s="1204">
        <v>186</v>
      </c>
      <c r="AN23" s="1204"/>
      <c r="AO23" s="1204"/>
      <c r="AW23" s="660"/>
      <c r="AZ23" s="1313"/>
      <c r="BG23" s="1698" t="s">
        <v>1998</v>
      </c>
      <c r="BH23" s="1698"/>
      <c r="BI23" s="1698"/>
      <c r="BJ23" s="1698"/>
      <c r="BK23" s="1698"/>
      <c r="BQ23" s="1204"/>
      <c r="BR23" s="1204">
        <v>1</v>
      </c>
      <c r="BS23" s="1204"/>
      <c r="BT23" s="1204"/>
      <c r="BU23" s="1204"/>
      <c r="CA23" s="814"/>
      <c r="CB23" s="814">
        <v>4</v>
      </c>
      <c r="CC23" s="1214"/>
      <c r="CD23" s="1215"/>
      <c r="CE23" s="1215"/>
    </row>
    <row r="24" spans="3:87" x14ac:dyDescent="0.3">
      <c r="C24" s="670"/>
      <c r="D24" s="670"/>
      <c r="E24" s="1218"/>
      <c r="F24" s="1204"/>
      <c r="G24" s="1204"/>
      <c r="H24" s="1313"/>
      <c r="P24" s="1221"/>
      <c r="Q24" s="1221">
        <v>3</v>
      </c>
      <c r="R24" s="1219">
        <v>24</v>
      </c>
      <c r="S24" s="1208"/>
      <c r="T24" s="1222"/>
      <c r="W24" s="1228"/>
      <c r="Z24" s="670"/>
      <c r="AA24" s="670"/>
      <c r="AB24" s="671"/>
      <c r="AC24" s="671"/>
      <c r="AD24" s="671"/>
      <c r="AF24" s="1066"/>
      <c r="AK24" s="1204"/>
      <c r="AL24" s="1204">
        <v>3</v>
      </c>
      <c r="AM24" s="1204">
        <v>6</v>
      </c>
      <c r="AN24" s="1204"/>
      <c r="AO24" s="1204"/>
      <c r="AW24" s="660"/>
      <c r="AZ24" s="1313"/>
      <c r="BG24" s="1329"/>
      <c r="BH24" s="1329"/>
      <c r="BI24" s="1257"/>
      <c r="BJ24" s="1327"/>
      <c r="BK24" s="1329"/>
      <c r="BP24" t="s">
        <v>2037</v>
      </c>
      <c r="BQ24" s="1204"/>
      <c r="BR24" s="1204">
        <v>2</v>
      </c>
      <c r="BS24" s="1204">
        <v>24</v>
      </c>
      <c r="BT24" s="1204"/>
      <c r="BU24" s="1204"/>
      <c r="CA24" s="670"/>
      <c r="CB24" s="670"/>
      <c r="CC24" s="1207"/>
      <c r="CD24" s="1208"/>
      <c r="CE24" s="1208"/>
      <c r="CG24" s="1066"/>
    </row>
    <row r="25" spans="3:87" x14ac:dyDescent="0.3">
      <c r="C25" s="814"/>
      <c r="D25" s="814">
        <v>1</v>
      </c>
      <c r="E25" s="1238"/>
      <c r="F25" s="1230">
        <v>2</v>
      </c>
      <c r="G25" s="1230"/>
      <c r="P25" s="1221"/>
      <c r="Q25" s="1221">
        <v>4</v>
      </c>
      <c r="R25" s="1219">
        <f>13+2+1</f>
        <v>16</v>
      </c>
      <c r="S25" s="1208"/>
      <c r="T25" s="1222"/>
      <c r="Z25" s="670"/>
      <c r="AA25" s="670">
        <v>1</v>
      </c>
      <c r="AB25" s="671"/>
      <c r="AC25" s="671"/>
      <c r="AD25" s="671"/>
      <c r="AK25" s="1204"/>
      <c r="AL25" s="1204">
        <v>4</v>
      </c>
      <c r="AM25" s="1204">
        <v>82</v>
      </c>
      <c r="AN25" s="1204"/>
      <c r="AO25" s="1204"/>
      <c r="AZ25" s="1313"/>
      <c r="BG25" s="1641" t="s">
        <v>1231</v>
      </c>
      <c r="BH25" s="1641" t="s">
        <v>240</v>
      </c>
      <c r="BI25" s="1646" t="s">
        <v>1896</v>
      </c>
      <c r="BJ25" s="1647"/>
      <c r="BK25" s="1641" t="s">
        <v>1897</v>
      </c>
      <c r="BQ25" s="1204"/>
      <c r="BR25" s="1204"/>
      <c r="BS25" s="1204"/>
      <c r="BT25" s="1204"/>
      <c r="BU25" s="1204"/>
      <c r="BW25" s="1066"/>
      <c r="CA25" s="670"/>
      <c r="CB25" s="670"/>
      <c r="CC25" s="1207"/>
      <c r="CD25" s="1208"/>
      <c r="CE25" s="1208"/>
    </row>
    <row r="26" spans="3:87" ht="16.2" x14ac:dyDescent="0.45">
      <c r="C26" s="814"/>
      <c r="D26" s="814">
        <v>2</v>
      </c>
      <c r="E26" s="1238"/>
      <c r="F26" s="1230"/>
      <c r="G26" s="1230"/>
      <c r="P26" s="1221"/>
      <c r="Q26" s="1221"/>
      <c r="R26" s="1219"/>
      <c r="S26" s="1208"/>
      <c r="T26" s="1222"/>
      <c r="Z26" s="671"/>
      <c r="AA26" s="671"/>
      <c r="AB26" s="671"/>
      <c r="AC26" s="671"/>
      <c r="AD26" s="671"/>
      <c r="AK26" s="1204"/>
      <c r="AL26" s="1204"/>
      <c r="AM26" s="1204"/>
      <c r="AN26" s="1204"/>
      <c r="AO26" s="1204"/>
      <c r="AR26" s="1065"/>
      <c r="AU26" s="1698" t="s">
        <v>1999</v>
      </c>
      <c r="AV26" s="1698"/>
      <c r="AW26" s="1698"/>
      <c r="AX26" s="1698"/>
      <c r="AY26" s="1698"/>
      <c r="AZ26" s="1313"/>
      <c r="BA26" s="1066"/>
      <c r="BG26" s="1642"/>
      <c r="BH26" s="1642"/>
      <c r="BI26" s="655" t="s">
        <v>1898</v>
      </c>
      <c r="BJ26" s="655" t="s">
        <v>1899</v>
      </c>
      <c r="BK26" s="1642"/>
      <c r="BQ26" s="1230"/>
      <c r="BR26" s="1230">
        <v>2</v>
      </c>
      <c r="BS26" s="1230"/>
      <c r="BT26" s="1230"/>
      <c r="BU26" s="1230"/>
      <c r="CC26" s="1212">
        <f>SUM(CC15:CC25)</f>
        <v>32</v>
      </c>
      <c r="CD26" s="1212">
        <f>SUM(CD15:CD25)</f>
        <v>0</v>
      </c>
    </row>
    <row r="27" spans="3:87" ht="16.2" x14ac:dyDescent="0.45">
      <c r="C27" s="814"/>
      <c r="D27" s="814">
        <v>3</v>
      </c>
      <c r="E27" s="1238"/>
      <c r="F27" s="1230"/>
      <c r="G27" s="1230"/>
      <c r="P27" s="1239"/>
      <c r="Q27" s="1239">
        <v>1</v>
      </c>
      <c r="R27" s="1240">
        <v>9</v>
      </c>
      <c r="S27" s="1242"/>
      <c r="T27" s="1241"/>
      <c r="AB27" s="1212">
        <f>SUM(AB19:AB26)</f>
        <v>137</v>
      </c>
      <c r="AC27" s="1212">
        <f>SUM(AC19:AC26)</f>
        <v>0</v>
      </c>
      <c r="AK27" s="1230"/>
      <c r="AL27" s="1230">
        <v>1</v>
      </c>
      <c r="AM27" s="1230">
        <v>4</v>
      </c>
      <c r="AN27" s="1230"/>
      <c r="AO27" s="1230"/>
      <c r="AU27" s="1641" t="s">
        <v>1231</v>
      </c>
      <c r="AV27" s="1641" t="s">
        <v>240</v>
      </c>
      <c r="AW27" s="1646" t="s">
        <v>1896</v>
      </c>
      <c r="AX27" s="1647"/>
      <c r="AY27" s="1641" t="s">
        <v>1897</v>
      </c>
      <c r="AZ27" s="1313"/>
      <c r="BG27" s="670"/>
      <c r="BH27" s="670">
        <v>1</v>
      </c>
      <c r="BI27" s="671"/>
      <c r="BJ27" s="671"/>
      <c r="BK27" s="671"/>
      <c r="BM27" t="s">
        <v>1881</v>
      </c>
      <c r="BQ27" s="1204"/>
      <c r="BR27" s="1204"/>
      <c r="BS27" s="1204"/>
      <c r="BT27" s="1204"/>
      <c r="BU27" s="1204"/>
    </row>
    <row r="28" spans="3:87" x14ac:dyDescent="0.3">
      <c r="C28" s="670"/>
      <c r="D28" s="670"/>
      <c r="E28" s="1218"/>
      <c r="F28" s="1204"/>
      <c r="G28" s="1204"/>
      <c r="P28" s="1239"/>
      <c r="Q28" s="1239">
        <v>2</v>
      </c>
      <c r="R28" s="1240"/>
      <c r="S28" s="1242"/>
      <c r="T28" s="1241"/>
      <c r="AK28" s="1230"/>
      <c r="AL28" s="1230">
        <v>4</v>
      </c>
      <c r="AM28" s="1230"/>
      <c r="AN28" s="1230"/>
      <c r="AO28" s="1230"/>
      <c r="AU28" s="1642"/>
      <c r="AV28" s="1642"/>
      <c r="AW28" s="655" t="s">
        <v>1898</v>
      </c>
      <c r="AX28" s="655" t="s">
        <v>1899</v>
      </c>
      <c r="AY28" s="1642"/>
      <c r="AZ28" s="1313"/>
      <c r="BG28" s="670"/>
      <c r="BH28" s="670">
        <v>2</v>
      </c>
      <c r="BI28" s="671">
        <v>2</v>
      </c>
      <c r="BJ28" s="671"/>
      <c r="BK28" s="671"/>
      <c r="BQ28" s="1204"/>
      <c r="BR28" s="1204"/>
      <c r="BS28" s="1204"/>
      <c r="BT28" s="1204"/>
      <c r="BU28" s="1204"/>
    </row>
    <row r="29" spans="3:87" ht="16.8" thickBot="1" x14ac:dyDescent="0.5">
      <c r="E29" s="661">
        <f>SUM(E19:E28)</f>
        <v>3</v>
      </c>
      <c r="F29" s="661">
        <f>SUM(F19:F28)</f>
        <v>3</v>
      </c>
      <c r="P29" s="1239"/>
      <c r="Q29" s="1239">
        <v>3</v>
      </c>
      <c r="R29" s="1240">
        <v>3</v>
      </c>
      <c r="S29" s="1242"/>
      <c r="T29" s="1241"/>
      <c r="AK29" s="1204"/>
      <c r="AL29" s="1204"/>
      <c r="AM29" s="1204"/>
      <c r="AN29" s="1204"/>
      <c r="AO29" s="1204"/>
      <c r="AU29" s="670"/>
      <c r="AV29" s="670">
        <v>4</v>
      </c>
      <c r="AW29" s="671">
        <v>1</v>
      </c>
      <c r="AX29" s="671"/>
      <c r="AY29" s="671"/>
      <c r="AZ29" s="1313"/>
      <c r="BG29" s="670"/>
      <c r="BH29" s="670">
        <v>3</v>
      </c>
      <c r="BI29" s="671">
        <v>1</v>
      </c>
      <c r="BJ29" s="671"/>
      <c r="BK29" s="671"/>
      <c r="BS29" s="1212">
        <f>SUM(BS23:BS28)</f>
        <v>24</v>
      </c>
      <c r="BT29" s="1212">
        <f>SUM(BT23:BT28)</f>
        <v>0</v>
      </c>
      <c r="BW29" t="s">
        <v>1904</v>
      </c>
      <c r="CA29" s="1698" t="s">
        <v>2000</v>
      </c>
      <c r="CB29" s="1698"/>
      <c r="CC29" s="1698"/>
      <c r="CD29" s="1698"/>
      <c r="CE29" s="1698"/>
    </row>
    <row r="30" spans="3:87" ht="16.8" thickTop="1" x14ac:dyDescent="0.45">
      <c r="P30" s="1230"/>
      <c r="Q30" s="1230">
        <v>4</v>
      </c>
      <c r="R30" s="1230"/>
      <c r="S30" s="1243"/>
      <c r="T30" s="1230"/>
      <c r="AK30" s="1204"/>
      <c r="AL30" s="1204"/>
      <c r="AM30" s="1204"/>
      <c r="AN30" s="1204"/>
      <c r="AO30" s="1204"/>
      <c r="AU30" s="671"/>
      <c r="AV30" s="671"/>
      <c r="AW30" s="671"/>
      <c r="AX30" s="671"/>
      <c r="AY30" s="671"/>
      <c r="AZ30" s="1313"/>
      <c r="BG30" s="670"/>
      <c r="BH30" s="670">
        <v>4</v>
      </c>
      <c r="BI30" s="671"/>
      <c r="BJ30" s="671"/>
      <c r="BK30" s="671"/>
      <c r="BS30" s="1212"/>
      <c r="BT30" s="1212"/>
      <c r="CA30" s="1641" t="s">
        <v>1231</v>
      </c>
      <c r="CB30" s="1641" t="s">
        <v>240</v>
      </c>
      <c r="CC30" s="1646" t="s">
        <v>1896</v>
      </c>
      <c r="CD30" s="1647"/>
      <c r="CE30" s="1641" t="s">
        <v>1897</v>
      </c>
    </row>
    <row r="31" spans="3:87" ht="16.8" thickBot="1" x14ac:dyDescent="0.5">
      <c r="C31" s="1698" t="s">
        <v>1907</v>
      </c>
      <c r="D31" s="1698"/>
      <c r="E31" s="1698"/>
      <c r="F31" s="1698"/>
      <c r="G31" s="1698"/>
      <c r="I31" s="1066"/>
      <c r="J31" t="s">
        <v>1880</v>
      </c>
      <c r="P31" s="1204"/>
      <c r="Q31" s="1204"/>
      <c r="R31" s="1204"/>
      <c r="S31" s="1204"/>
      <c r="T31" s="1204"/>
      <c r="AM31" s="1212">
        <f>SUM(AM22:AM30)</f>
        <v>416</v>
      </c>
      <c r="AN31" s="1212">
        <f>SUM(AN22:AN30)</f>
        <v>0</v>
      </c>
      <c r="AQ31" s="1066"/>
      <c r="AW31" s="661">
        <f>AW29+AW30</f>
        <v>1</v>
      </c>
      <c r="BG31" s="670"/>
      <c r="BH31" s="670"/>
      <c r="BI31" s="671"/>
      <c r="BJ31" s="671"/>
      <c r="BK31" s="671"/>
      <c r="BM31" s="1066"/>
      <c r="BQ31" s="1698" t="s">
        <v>2001</v>
      </c>
      <c r="BR31" s="1698"/>
      <c r="BS31" s="1698"/>
      <c r="BT31" s="1698"/>
      <c r="BU31" s="1698"/>
      <c r="CA31" s="1642"/>
      <c r="CB31" s="1642"/>
      <c r="CC31" s="655" t="s">
        <v>1898</v>
      </c>
      <c r="CD31" s="655" t="s">
        <v>1899</v>
      </c>
      <c r="CE31" s="1642"/>
    </row>
    <row r="32" spans="3:87" ht="15.6" thickTop="1" thickBot="1" x14ac:dyDescent="0.35">
      <c r="C32" s="1641" t="s">
        <v>1231</v>
      </c>
      <c r="D32" s="1641" t="s">
        <v>240</v>
      </c>
      <c r="E32" s="1646" t="s">
        <v>1896</v>
      </c>
      <c r="F32" s="1647"/>
      <c r="G32" s="1641" t="s">
        <v>1897</v>
      </c>
      <c r="R32" s="661">
        <f>SUM(R22:R31)</f>
        <v>126</v>
      </c>
      <c r="S32" s="661">
        <f>SUM(S22:S31)</f>
        <v>0</v>
      </c>
      <c r="BG32" s="814"/>
      <c r="BH32" s="814">
        <v>3</v>
      </c>
      <c r="BI32" s="811">
        <v>0</v>
      </c>
      <c r="BJ32" s="811"/>
      <c r="BK32" s="811"/>
      <c r="BQ32" s="1641" t="s">
        <v>1231</v>
      </c>
      <c r="BR32" s="1641" t="s">
        <v>240</v>
      </c>
      <c r="BS32" s="1646" t="s">
        <v>1896</v>
      </c>
      <c r="BT32" s="1647"/>
      <c r="BU32" s="1641" t="s">
        <v>1897</v>
      </c>
      <c r="CA32" s="1204"/>
      <c r="CB32" s="1204">
        <v>1</v>
      </c>
      <c r="CC32" s="1204">
        <v>6</v>
      </c>
      <c r="CD32" s="1204"/>
      <c r="CE32" s="1204"/>
      <c r="CF32" t="s">
        <v>2050</v>
      </c>
    </row>
    <row r="33" spans="3:85" ht="15" thickTop="1" x14ac:dyDescent="0.3">
      <c r="C33" s="1642"/>
      <c r="D33" s="1642"/>
      <c r="E33" s="655" t="s">
        <v>1898</v>
      </c>
      <c r="F33" s="655" t="s">
        <v>1899</v>
      </c>
      <c r="G33" s="1642"/>
      <c r="AF33" s="1066" t="s">
        <v>1888</v>
      </c>
      <c r="BG33" s="671"/>
      <c r="BH33" s="671"/>
      <c r="BI33" s="671"/>
      <c r="BJ33" s="671"/>
      <c r="BK33" s="671"/>
      <c r="BQ33" s="1642"/>
      <c r="BR33" s="1642"/>
      <c r="BS33" s="655" t="s">
        <v>1898</v>
      </c>
      <c r="BT33" s="655" t="s">
        <v>1899</v>
      </c>
      <c r="BU33" s="1642"/>
      <c r="CA33" s="1204"/>
      <c r="CB33" s="1204">
        <v>2</v>
      </c>
      <c r="CC33" s="1204">
        <v>2</v>
      </c>
      <c r="CD33" s="1204"/>
      <c r="CE33" s="1204"/>
    </row>
    <row r="34" spans="3:85" ht="16.2" x14ac:dyDescent="0.45">
      <c r="C34" s="1204"/>
      <c r="D34" s="1204">
        <v>3</v>
      </c>
      <c r="E34" s="1204"/>
      <c r="F34" s="1204"/>
      <c r="G34" s="1204"/>
      <c r="Z34" s="1698" t="s">
        <v>1915</v>
      </c>
      <c r="AA34" s="1698"/>
      <c r="AB34" s="1698"/>
      <c r="AC34" s="1698"/>
      <c r="AD34" s="1698"/>
      <c r="AK34" s="1698" t="s">
        <v>2002</v>
      </c>
      <c r="AL34" s="1698"/>
      <c r="AM34" s="1698"/>
      <c r="AN34" s="1698"/>
      <c r="AO34" s="1698"/>
      <c r="AU34" s="1699" t="s">
        <v>1908</v>
      </c>
      <c r="AV34" s="1700"/>
      <c r="AW34" s="1700"/>
      <c r="AX34" s="1700"/>
      <c r="AY34" s="1701"/>
      <c r="BI34" s="1212">
        <f>SUM(BI26:BI32)</f>
        <v>3</v>
      </c>
      <c r="BQ34" s="1204"/>
      <c r="BR34" s="1204"/>
      <c r="BS34" s="1204"/>
      <c r="BT34" s="1204"/>
      <c r="BU34" s="1204"/>
      <c r="BW34" s="1066"/>
      <c r="CA34" s="1204"/>
      <c r="CB34" s="1204">
        <v>3</v>
      </c>
      <c r="CC34" s="1204"/>
      <c r="CD34" s="1204"/>
      <c r="CE34" s="1204"/>
    </row>
    <row r="35" spans="3:85" x14ac:dyDescent="0.3">
      <c r="C35" s="1204"/>
      <c r="D35" s="1204"/>
      <c r="E35" s="1204"/>
      <c r="F35" s="1204"/>
      <c r="G35" s="1204"/>
      <c r="Z35" s="1641" t="s">
        <v>1231</v>
      </c>
      <c r="AA35" s="1641" t="s">
        <v>240</v>
      </c>
      <c r="AB35" s="1646" t="s">
        <v>1896</v>
      </c>
      <c r="AC35" s="1647"/>
      <c r="AD35" s="1641" t="s">
        <v>1897</v>
      </c>
      <c r="AK35" s="1641" t="s">
        <v>1231</v>
      </c>
      <c r="AL35" s="1641" t="s">
        <v>240</v>
      </c>
      <c r="AM35" s="1646" t="s">
        <v>1896</v>
      </c>
      <c r="AN35" s="1647"/>
      <c r="AO35" s="1641" t="s">
        <v>1897</v>
      </c>
      <c r="AU35" s="1641" t="s">
        <v>1231</v>
      </c>
      <c r="AV35" s="1641" t="s">
        <v>240</v>
      </c>
      <c r="AW35" s="1646" t="s">
        <v>1896</v>
      </c>
      <c r="AX35" s="1647"/>
      <c r="AY35" s="1641" t="s">
        <v>1897</v>
      </c>
      <c r="BQ35" s="1204"/>
      <c r="BR35" s="1204">
        <v>2</v>
      </c>
      <c r="BS35" s="1204"/>
      <c r="BT35" s="1204">
        <v>100</v>
      </c>
      <c r="BU35" s="1204"/>
      <c r="CA35" s="1204"/>
      <c r="CB35" s="1204">
        <v>4</v>
      </c>
      <c r="CC35" s="1204"/>
      <c r="CD35" s="1204"/>
      <c r="CE35" s="1204"/>
    </row>
    <row r="36" spans="3:85" x14ac:dyDescent="0.3">
      <c r="C36" s="1204"/>
      <c r="D36" s="1204"/>
      <c r="E36" s="1204"/>
      <c r="F36" s="1204"/>
      <c r="G36" s="1204"/>
      <c r="Z36" s="1642"/>
      <c r="AA36" s="1642"/>
      <c r="AB36" s="655" t="s">
        <v>1898</v>
      </c>
      <c r="AC36" s="655" t="s">
        <v>1899</v>
      </c>
      <c r="AD36" s="1642"/>
      <c r="AK36" s="1642"/>
      <c r="AL36" s="1642"/>
      <c r="AM36" s="655" t="s">
        <v>1898</v>
      </c>
      <c r="AN36" s="655" t="s">
        <v>1899</v>
      </c>
      <c r="AO36" s="1642"/>
      <c r="AU36" s="1642"/>
      <c r="AV36" s="1642"/>
      <c r="AW36" s="655" t="s">
        <v>1898</v>
      </c>
      <c r="AX36" s="655" t="s">
        <v>1899</v>
      </c>
      <c r="AY36" s="1642"/>
      <c r="BQ36" s="1204"/>
      <c r="BR36" s="1204"/>
      <c r="BS36" s="1204"/>
      <c r="BT36" s="1204"/>
      <c r="BU36" s="1204"/>
      <c r="CA36" s="1204"/>
      <c r="CB36" s="1204"/>
      <c r="CC36" s="1204"/>
      <c r="CD36" s="1204"/>
      <c r="CE36" s="1204"/>
      <c r="CG36" s="1066"/>
    </row>
    <row r="37" spans="3:85" ht="15" thickBot="1" x14ac:dyDescent="0.35">
      <c r="C37" s="1204"/>
      <c r="D37" s="1204"/>
      <c r="E37" s="1204"/>
      <c r="F37" s="1204"/>
      <c r="G37" s="1204"/>
      <c r="Z37" s="670"/>
      <c r="AA37" s="670">
        <v>1</v>
      </c>
      <c r="AB37" s="671"/>
      <c r="AC37" s="1219"/>
      <c r="AD37" s="671"/>
      <c r="AK37" s="1204"/>
      <c r="AL37" s="1204">
        <v>1</v>
      </c>
      <c r="AM37" s="1204">
        <v>1</v>
      </c>
      <c r="AN37" s="1204"/>
      <c r="AO37" s="1204"/>
      <c r="AU37" s="670"/>
      <c r="AV37" s="670">
        <v>1</v>
      </c>
      <c r="AW37" s="671">
        <v>3</v>
      </c>
      <c r="AX37" s="671"/>
      <c r="AY37" s="671"/>
      <c r="BG37" s="1698" t="s">
        <v>1910</v>
      </c>
      <c r="BH37" s="1698"/>
      <c r="BI37" s="1698"/>
      <c r="BJ37" s="1698"/>
      <c r="BK37" s="1698"/>
      <c r="BS37" s="1311"/>
      <c r="BT37" s="1311">
        <f>SUM(BT34:BT36)</f>
        <v>100</v>
      </c>
      <c r="CC37">
        <f>SUM(CC32:CC36)</f>
        <v>8</v>
      </c>
    </row>
    <row r="38" spans="3:85" ht="15.6" thickTop="1" thickBot="1" x14ac:dyDescent="0.35">
      <c r="E38" s="661">
        <f>SUM(E30:E37)</f>
        <v>0</v>
      </c>
      <c r="P38" s="1698" t="s">
        <v>1914</v>
      </c>
      <c r="Q38" s="1698"/>
      <c r="R38" s="1698"/>
      <c r="S38" s="1698"/>
      <c r="T38" s="1698"/>
      <c r="Z38" s="670"/>
      <c r="AA38" s="670">
        <v>2</v>
      </c>
      <c r="AB38" s="671">
        <v>234</v>
      </c>
      <c r="AC38" s="1219"/>
      <c r="AD38" s="671"/>
      <c r="AK38" s="1204"/>
      <c r="AL38" s="1204">
        <v>2</v>
      </c>
      <c r="AM38" s="1204">
        <v>1</v>
      </c>
      <c r="AN38" s="1204"/>
      <c r="AO38" s="1204"/>
      <c r="AQ38" t="s">
        <v>1880</v>
      </c>
      <c r="AU38" s="670"/>
      <c r="AV38" s="670">
        <v>2</v>
      </c>
      <c r="AW38" s="671">
        <v>12</v>
      </c>
      <c r="AX38" s="671"/>
      <c r="AY38" s="671"/>
      <c r="BF38" t="s">
        <v>2037</v>
      </c>
      <c r="BG38" s="1641" t="s">
        <v>1231</v>
      </c>
      <c r="BH38" s="1641" t="s">
        <v>240</v>
      </c>
      <c r="BI38" s="1646" t="s">
        <v>1896</v>
      </c>
      <c r="BJ38" s="1647"/>
      <c r="BK38" s="1641" t="s">
        <v>1897</v>
      </c>
    </row>
    <row r="39" spans="3:85" ht="16.8" thickTop="1" x14ac:dyDescent="0.45">
      <c r="P39" s="1641" t="s">
        <v>1231</v>
      </c>
      <c r="Q39" s="1641" t="s">
        <v>240</v>
      </c>
      <c r="R39" s="1646" t="s">
        <v>1896</v>
      </c>
      <c r="S39" s="1647"/>
      <c r="T39" s="1641" t="s">
        <v>1897</v>
      </c>
      <c r="Z39" s="670"/>
      <c r="AA39" s="670">
        <v>3</v>
      </c>
      <c r="AB39" s="671"/>
      <c r="AC39" s="1219"/>
      <c r="AD39" s="671"/>
      <c r="AM39" s="1212">
        <f>SUM(AM37:AM38)</f>
        <v>2</v>
      </c>
      <c r="AU39" s="670"/>
      <c r="AV39" s="670">
        <v>3</v>
      </c>
      <c r="AW39" s="671">
        <v>3</v>
      </c>
      <c r="AX39" s="671"/>
      <c r="AY39" s="671"/>
      <c r="BG39" s="1642"/>
      <c r="BH39" s="1642"/>
      <c r="BI39" s="655" t="s">
        <v>1898</v>
      </c>
      <c r="BJ39" s="655" t="s">
        <v>1899</v>
      </c>
      <c r="BK39" s="1642"/>
      <c r="BQ39" s="1698" t="s">
        <v>2003</v>
      </c>
      <c r="BR39" s="1698"/>
      <c r="BS39" s="1698"/>
      <c r="BT39" s="1698"/>
      <c r="BU39" s="1698"/>
    </row>
    <row r="40" spans="3:85" ht="16.2" x14ac:dyDescent="0.45">
      <c r="P40" s="1642"/>
      <c r="Q40" s="1642"/>
      <c r="R40" s="655" t="s">
        <v>1898</v>
      </c>
      <c r="S40" s="655" t="s">
        <v>1899</v>
      </c>
      <c r="T40" s="1642"/>
      <c r="Z40" s="671"/>
      <c r="AA40" s="670">
        <v>4</v>
      </c>
      <c r="AB40" s="671">
        <v>100</v>
      </c>
      <c r="AC40" s="671"/>
      <c r="AD40" s="671"/>
      <c r="AM40" s="1212"/>
      <c r="AU40" s="670"/>
      <c r="AV40" s="670">
        <v>4</v>
      </c>
      <c r="AW40" s="671">
        <v>5</v>
      </c>
      <c r="AX40" s="671"/>
      <c r="AY40" s="671"/>
      <c r="BG40" s="670"/>
      <c r="BH40" s="1219">
        <v>1</v>
      </c>
      <c r="BI40" s="671">
        <v>1</v>
      </c>
      <c r="BJ40" s="671"/>
      <c r="BK40" s="1219"/>
      <c r="BQ40" s="1641" t="s">
        <v>1231</v>
      </c>
      <c r="BR40" s="1641" t="s">
        <v>240</v>
      </c>
      <c r="BS40" s="1646" t="s">
        <v>1896</v>
      </c>
      <c r="BT40" s="1647"/>
      <c r="BU40" s="1641" t="s">
        <v>1897</v>
      </c>
      <c r="CA40" s="1698" t="s">
        <v>1909</v>
      </c>
      <c r="CB40" s="1698"/>
      <c r="CC40" s="1698"/>
      <c r="CD40" s="1698"/>
      <c r="CE40" s="1698"/>
    </row>
    <row r="41" spans="3:85" ht="16.2" x14ac:dyDescent="0.45">
      <c r="C41" s="1698" t="s">
        <v>1913</v>
      </c>
      <c r="D41" s="1698"/>
      <c r="E41" s="1698"/>
      <c r="F41" s="1698"/>
      <c r="G41" s="1698"/>
      <c r="I41" s="1066"/>
      <c r="P41" s="670"/>
      <c r="Q41" s="670">
        <v>1</v>
      </c>
      <c r="R41" s="670">
        <f>8+4</f>
        <v>12</v>
      </c>
      <c r="S41" s="670"/>
      <c r="T41" s="670"/>
      <c r="V41" t="s">
        <v>1880</v>
      </c>
      <c r="W41">
        <v>44</v>
      </c>
      <c r="AB41" s="1212">
        <f>SUM(AB37:AB40)</f>
        <v>334</v>
      </c>
      <c r="AU41" s="670"/>
      <c r="AV41" s="670"/>
      <c r="AW41" s="671"/>
      <c r="AX41" s="671"/>
      <c r="AY41" s="671"/>
      <c r="BG41" s="670"/>
      <c r="BH41" s="1219">
        <v>2</v>
      </c>
      <c r="BI41" s="671">
        <v>1</v>
      </c>
      <c r="BJ41" s="671"/>
      <c r="BK41" s="1219"/>
      <c r="BQ41" s="1642"/>
      <c r="BR41" s="1642"/>
      <c r="BS41" s="655" t="s">
        <v>1898</v>
      </c>
      <c r="BT41" s="655" t="s">
        <v>1899</v>
      </c>
      <c r="BU41" s="1642"/>
      <c r="BV41" t="s">
        <v>2054</v>
      </c>
      <c r="CA41" s="1641" t="s">
        <v>1231</v>
      </c>
      <c r="CB41" s="1641" t="s">
        <v>240</v>
      </c>
      <c r="CC41" s="1646" t="s">
        <v>1896</v>
      </c>
      <c r="CD41" s="1647"/>
      <c r="CE41" s="1641" t="s">
        <v>1897</v>
      </c>
    </row>
    <row r="42" spans="3:85" x14ac:dyDescent="0.3">
      <c r="C42" s="1641" t="s">
        <v>1231</v>
      </c>
      <c r="D42" s="1641" t="s">
        <v>240</v>
      </c>
      <c r="E42" s="1646" t="s">
        <v>1896</v>
      </c>
      <c r="F42" s="1647"/>
      <c r="G42" s="1641" t="s">
        <v>1897</v>
      </c>
      <c r="J42" t="s">
        <v>1888</v>
      </c>
      <c r="P42" s="670"/>
      <c r="Q42" s="670">
        <v>2</v>
      </c>
      <c r="R42" s="670">
        <f>4+4+4+4+4+4</f>
        <v>24</v>
      </c>
      <c r="S42" s="671"/>
      <c r="T42" s="671"/>
      <c r="AF42" s="1066"/>
      <c r="AK42" s="1698" t="s">
        <v>1911</v>
      </c>
      <c r="AL42" s="1698"/>
      <c r="AM42" s="1698"/>
      <c r="AN42" s="1698"/>
      <c r="AO42" s="1698"/>
      <c r="AU42" s="814"/>
      <c r="AV42" s="814">
        <v>1</v>
      </c>
      <c r="AW42" s="811"/>
      <c r="AX42" s="811"/>
      <c r="AY42" s="811"/>
      <c r="BA42" s="1066" t="s">
        <v>1888</v>
      </c>
      <c r="BG42" s="670"/>
      <c r="BH42" s="1219">
        <v>3</v>
      </c>
      <c r="BI42" s="671">
        <v>1</v>
      </c>
      <c r="BJ42" s="671"/>
      <c r="BK42" s="1219"/>
      <c r="BQ42" s="1208"/>
      <c r="BR42" s="1208">
        <v>1</v>
      </c>
      <c r="BS42" s="1204">
        <v>2</v>
      </c>
      <c r="BT42" s="1208"/>
      <c r="BU42" s="1208"/>
      <c r="BW42" t="s">
        <v>1888</v>
      </c>
      <c r="CA42" s="1642"/>
      <c r="CB42" s="1642"/>
      <c r="CC42" s="655" t="s">
        <v>1898</v>
      </c>
      <c r="CD42" s="655" t="s">
        <v>1899</v>
      </c>
      <c r="CE42" s="1642"/>
    </row>
    <row r="43" spans="3:85" x14ac:dyDescent="0.3">
      <c r="C43" s="1642"/>
      <c r="D43" s="1642"/>
      <c r="E43" s="655" t="s">
        <v>1898</v>
      </c>
      <c r="F43" s="655" t="s">
        <v>1899</v>
      </c>
      <c r="G43" s="1642"/>
      <c r="P43" s="670"/>
      <c r="Q43" s="670">
        <v>3</v>
      </c>
      <c r="R43" s="670">
        <f>4+4+4</f>
        <v>12</v>
      </c>
      <c r="S43" s="671"/>
      <c r="T43" s="671"/>
      <c r="AF43" t="s">
        <v>1880</v>
      </c>
      <c r="AK43" s="1641" t="s">
        <v>1231</v>
      </c>
      <c r="AL43" s="1641" t="s">
        <v>240</v>
      </c>
      <c r="AM43" s="1646" t="s">
        <v>1896</v>
      </c>
      <c r="AN43" s="1647"/>
      <c r="AO43" s="1641" t="s">
        <v>1897</v>
      </c>
      <c r="AU43" s="670"/>
      <c r="AV43" s="670"/>
      <c r="AW43" s="671"/>
      <c r="AX43" s="671"/>
      <c r="AY43" s="671"/>
      <c r="BG43" s="670"/>
      <c r="BH43" s="670"/>
      <c r="BI43" s="671"/>
      <c r="BJ43" s="671"/>
      <c r="BK43" s="671"/>
      <c r="BM43" s="1066"/>
      <c r="BQ43" s="1208"/>
      <c r="BR43" s="1208">
        <v>2</v>
      </c>
      <c r="BS43" s="1204"/>
      <c r="BT43" s="1208"/>
      <c r="BU43" s="1208"/>
      <c r="BW43" s="1066"/>
      <c r="CA43" s="1204"/>
      <c r="CB43" s="1204">
        <v>1</v>
      </c>
      <c r="CC43" s="1204">
        <v>5</v>
      </c>
      <c r="CD43" s="1204"/>
      <c r="CE43" s="1204"/>
    </row>
    <row r="44" spans="3:85" x14ac:dyDescent="0.3">
      <c r="C44" s="670"/>
      <c r="D44" s="670">
        <v>1</v>
      </c>
      <c r="E44" s="671">
        <v>7525.8</v>
      </c>
      <c r="F44" s="671"/>
      <c r="G44" s="1224"/>
      <c r="H44" s="1211" t="s">
        <v>2004</v>
      </c>
      <c r="P44" s="670"/>
      <c r="Q44" s="670">
        <v>4</v>
      </c>
      <c r="R44" s="670">
        <v>4</v>
      </c>
      <c r="S44" s="671"/>
      <c r="T44" s="671"/>
      <c r="AK44" s="1642"/>
      <c r="AL44" s="1642"/>
      <c r="AM44" s="655" t="s">
        <v>1898</v>
      </c>
      <c r="AN44" s="655" t="s">
        <v>1899</v>
      </c>
      <c r="AO44" s="1642"/>
      <c r="AU44" s="670"/>
      <c r="AV44" s="670"/>
      <c r="AW44" s="671"/>
      <c r="AX44" s="671"/>
      <c r="AY44" s="671"/>
      <c r="BG44" s="670"/>
      <c r="BH44" s="670"/>
      <c r="BI44" s="671"/>
      <c r="BJ44" s="671"/>
      <c r="BK44" s="671"/>
      <c r="BQ44" s="1208"/>
      <c r="BR44" s="1208">
        <v>3</v>
      </c>
      <c r="BS44" s="1204">
        <v>5</v>
      </c>
      <c r="BT44" s="1208"/>
      <c r="BU44" s="1208"/>
      <c r="CA44" s="1204"/>
      <c r="CB44" s="1204">
        <v>2</v>
      </c>
      <c r="CC44" s="1204">
        <v>2</v>
      </c>
      <c r="CD44" s="1204"/>
      <c r="CE44" s="1204"/>
    </row>
    <row r="45" spans="3:85" x14ac:dyDescent="0.3">
      <c r="C45" s="670"/>
      <c r="D45" s="670">
        <v>2</v>
      </c>
      <c r="E45" s="671">
        <v>5356.2</v>
      </c>
      <c r="F45" s="671"/>
      <c r="G45" s="1224"/>
      <c r="H45" s="1211" t="s">
        <v>2100</v>
      </c>
      <c r="J45" s="1250"/>
      <c r="P45" s="670"/>
      <c r="Q45" s="670"/>
      <c r="R45" s="671"/>
      <c r="S45" s="671"/>
      <c r="T45" s="671"/>
      <c r="Z45" s="1698" t="s">
        <v>1920</v>
      </c>
      <c r="AA45" s="1698"/>
      <c r="AB45" s="1698"/>
      <c r="AC45" s="1698"/>
      <c r="AD45" s="1698"/>
      <c r="AK45" s="1204"/>
      <c r="AL45" s="1204"/>
      <c r="AM45" s="1204"/>
      <c r="AN45" s="1204"/>
      <c r="AO45" s="1204"/>
      <c r="AU45" s="671"/>
      <c r="AV45" s="671"/>
      <c r="AW45" s="671"/>
      <c r="AX45" s="671"/>
      <c r="AY45" s="671"/>
      <c r="BG45" s="670"/>
      <c r="BH45" s="670"/>
      <c r="BI45" s="671"/>
      <c r="BJ45" s="671"/>
      <c r="BK45" s="671"/>
      <c r="BQ45" s="1208"/>
      <c r="BR45" s="1208"/>
      <c r="BS45" s="1204"/>
      <c r="BT45" s="1208"/>
      <c r="BU45" s="1208"/>
      <c r="CA45" s="1204"/>
      <c r="CB45" s="1204">
        <v>3</v>
      </c>
      <c r="CC45" s="1204"/>
      <c r="CD45" s="1204"/>
      <c r="CE45" s="1204"/>
    </row>
    <row r="46" spans="3:85" x14ac:dyDescent="0.3">
      <c r="C46" s="670"/>
      <c r="D46" s="670">
        <v>3</v>
      </c>
      <c r="E46" s="671">
        <v>361.6</v>
      </c>
      <c r="F46" s="671"/>
      <c r="G46" s="671"/>
      <c r="J46" s="1250"/>
      <c r="P46" s="1225" t="s">
        <v>2005</v>
      </c>
      <c r="Q46" s="814">
        <v>1</v>
      </c>
      <c r="R46" s="811">
        <v>16</v>
      </c>
      <c r="S46" s="811"/>
      <c r="T46" s="811"/>
      <c r="Z46" s="1641" t="s">
        <v>1231</v>
      </c>
      <c r="AA46" s="1641" t="s">
        <v>240</v>
      </c>
      <c r="AB46" s="1646" t="s">
        <v>1896</v>
      </c>
      <c r="AC46" s="1647"/>
      <c r="AD46" s="1641" t="s">
        <v>1897</v>
      </c>
      <c r="AK46" s="1204"/>
      <c r="AL46" s="1204"/>
      <c r="AM46" s="1204"/>
      <c r="AN46" s="1204"/>
      <c r="AO46" s="1204"/>
      <c r="AU46" s="671"/>
      <c r="AV46" s="671"/>
      <c r="AW46" s="671"/>
      <c r="AX46" s="671"/>
      <c r="AY46" s="671"/>
      <c r="BG46" s="1251"/>
      <c r="BH46" s="670"/>
      <c r="BI46" s="1223"/>
      <c r="BJ46" s="1223"/>
      <c r="BK46" s="1223"/>
      <c r="BQ46" s="1215"/>
      <c r="BR46" s="1215">
        <v>1</v>
      </c>
      <c r="BS46" s="1230">
        <v>2</v>
      </c>
      <c r="BT46" s="1215"/>
      <c r="BU46" s="1215"/>
      <c r="CA46" s="1204"/>
      <c r="CB46" s="1204">
        <v>4</v>
      </c>
      <c r="CC46" s="1204">
        <v>1</v>
      </c>
      <c r="CD46" s="1204"/>
      <c r="CE46" s="1204"/>
    </row>
    <row r="47" spans="3:85" ht="16.8" thickBot="1" x14ac:dyDescent="0.5">
      <c r="C47" s="670"/>
      <c r="D47" s="670">
        <v>4</v>
      </c>
      <c r="E47" s="671">
        <v>5401.4</v>
      </c>
      <c r="F47" s="671"/>
      <c r="G47" s="671"/>
      <c r="J47" s="1250"/>
      <c r="P47" s="814" t="s">
        <v>2006</v>
      </c>
      <c r="Q47" s="814">
        <v>2</v>
      </c>
      <c r="R47" s="811">
        <v>16</v>
      </c>
      <c r="S47" s="811"/>
      <c r="T47" s="811"/>
      <c r="Z47" s="1642"/>
      <c r="AA47" s="1642"/>
      <c r="AB47" s="655" t="s">
        <v>1898</v>
      </c>
      <c r="AC47" s="655" t="s">
        <v>1899</v>
      </c>
      <c r="AD47" s="1642"/>
      <c r="AM47" s="1212">
        <f>SUM(AM45:AM46)</f>
        <v>0</v>
      </c>
      <c r="AW47" s="661">
        <f>SUM(AW36:AW46)</f>
        <v>23</v>
      </c>
      <c r="BG47" s="1223"/>
      <c r="BH47" s="670"/>
      <c r="BI47" s="1223"/>
      <c r="BJ47" s="1223"/>
      <c r="BK47" s="1223"/>
      <c r="BS47">
        <f>SUM(BS42:BS46)</f>
        <v>9</v>
      </c>
      <c r="CA47" s="1204"/>
      <c r="CB47" s="1204"/>
      <c r="CC47" s="1204"/>
      <c r="CD47" s="1204"/>
      <c r="CE47" s="1204"/>
    </row>
    <row r="48" spans="3:85" ht="16.8" thickTop="1" x14ac:dyDescent="0.45">
      <c r="C48" s="670"/>
      <c r="D48" s="670"/>
      <c r="E48" s="671"/>
      <c r="F48" s="671"/>
      <c r="G48" s="671"/>
      <c r="P48" s="814">
        <v>1845</v>
      </c>
      <c r="Q48" s="814">
        <v>3</v>
      </c>
      <c r="R48" s="811">
        <v>3</v>
      </c>
      <c r="S48" s="811"/>
      <c r="T48" s="811"/>
      <c r="Z48" s="670"/>
      <c r="AA48" s="670">
        <v>1</v>
      </c>
      <c r="AB48" s="1219">
        <v>40</v>
      </c>
      <c r="AC48" s="1219"/>
      <c r="AD48" s="670"/>
      <c r="BI48" s="1212">
        <f>SUM(BI40:BI47)</f>
        <v>3</v>
      </c>
      <c r="CA48" s="1230"/>
      <c r="CB48" s="1230"/>
      <c r="CC48" s="1230"/>
      <c r="CD48" s="1230"/>
      <c r="CE48" s="1230"/>
    </row>
    <row r="49" spans="3:85" x14ac:dyDescent="0.3">
      <c r="C49" s="670"/>
      <c r="D49" s="670"/>
      <c r="E49" s="671"/>
      <c r="F49" s="671"/>
      <c r="G49" s="671"/>
      <c r="I49" s="1250"/>
      <c r="P49" s="814">
        <v>6090</v>
      </c>
      <c r="Q49" s="814">
        <v>4</v>
      </c>
      <c r="R49" s="811">
        <v>4</v>
      </c>
      <c r="S49" s="811"/>
      <c r="T49" s="811"/>
      <c r="Z49" s="670"/>
      <c r="AA49" s="670">
        <v>2</v>
      </c>
      <c r="AB49" s="1219">
        <v>118</v>
      </c>
      <c r="AC49" s="670"/>
      <c r="AD49" s="670"/>
      <c r="CA49" s="1230"/>
      <c r="CB49" s="1230"/>
      <c r="CC49" s="1230"/>
      <c r="CD49" s="1230"/>
      <c r="CE49" s="1230"/>
    </row>
    <row r="50" spans="3:85" x14ac:dyDescent="0.3">
      <c r="C50" s="814"/>
      <c r="D50" s="814">
        <v>1</v>
      </c>
      <c r="E50" s="811">
        <v>3000</v>
      </c>
      <c r="F50" s="811"/>
      <c r="G50" s="811"/>
      <c r="P50" s="670"/>
      <c r="Q50" s="670"/>
      <c r="R50" s="671"/>
      <c r="S50" s="671"/>
      <c r="T50" s="671"/>
      <c r="V50" s="1066"/>
      <c r="Z50" s="670"/>
      <c r="AA50" s="670">
        <v>3</v>
      </c>
      <c r="AB50" s="1219"/>
      <c r="AC50" s="670"/>
      <c r="AD50" s="670"/>
      <c r="AK50" s="1698" t="s">
        <v>1916</v>
      </c>
      <c r="AL50" s="1698"/>
      <c r="AM50" s="1698"/>
      <c r="AN50" s="1698"/>
      <c r="AO50" s="1698"/>
      <c r="AU50" s="1699" t="s">
        <v>2007</v>
      </c>
      <c r="AV50" s="1700"/>
      <c r="AW50" s="1700"/>
      <c r="AX50" s="1700"/>
      <c r="AY50" s="1701"/>
      <c r="CA50" s="1204"/>
      <c r="CB50" s="1204"/>
      <c r="CC50" s="1204"/>
      <c r="CD50" s="1204"/>
      <c r="CE50" s="1204"/>
    </row>
    <row r="51" spans="3:85" ht="16.2" x14ac:dyDescent="0.45">
      <c r="C51" s="814"/>
      <c r="D51" s="814">
        <v>2</v>
      </c>
      <c r="E51" s="811">
        <v>2000</v>
      </c>
      <c r="F51" s="811"/>
      <c r="G51" s="811"/>
      <c r="P51" s="671"/>
      <c r="Q51" s="671"/>
      <c r="R51" s="671"/>
      <c r="S51" s="671"/>
      <c r="T51" s="671"/>
      <c r="Z51" s="670"/>
      <c r="AA51" s="670">
        <v>4</v>
      </c>
      <c r="AB51" s="1219"/>
      <c r="AC51" s="1219"/>
      <c r="AD51" s="670"/>
      <c r="AK51" s="1641" t="s">
        <v>1231</v>
      </c>
      <c r="AL51" s="1641" t="s">
        <v>240</v>
      </c>
      <c r="AM51" s="1646" t="s">
        <v>1896</v>
      </c>
      <c r="AN51" s="1647"/>
      <c r="AO51" s="1641" t="s">
        <v>1897</v>
      </c>
      <c r="AU51" s="1257" t="s">
        <v>1231</v>
      </c>
      <c r="AV51" s="1641" t="s">
        <v>240</v>
      </c>
      <c r="AW51" s="1646" t="s">
        <v>1896</v>
      </c>
      <c r="AX51" s="1647"/>
      <c r="AY51" s="1641" t="s">
        <v>1897</v>
      </c>
      <c r="BG51" s="1698" t="s">
        <v>1973</v>
      </c>
      <c r="BH51" s="1698"/>
      <c r="BI51" s="1698"/>
      <c r="BJ51" s="1698"/>
      <c r="BK51" s="1698"/>
      <c r="BQ51" s="1698" t="s">
        <v>1912</v>
      </c>
      <c r="BR51" s="1698"/>
      <c r="BS51" s="1698"/>
      <c r="BT51" s="1698"/>
      <c r="BU51" s="1698"/>
      <c r="BV51" s="1211"/>
      <c r="CC51" s="1212">
        <f>SUM(CC41:CC50)</f>
        <v>8</v>
      </c>
      <c r="CD51" s="1212">
        <f>SUM(CD41:CD50)</f>
        <v>0</v>
      </c>
    </row>
    <row r="52" spans="3:85" ht="15" thickBot="1" x14ac:dyDescent="0.35">
      <c r="C52" s="814"/>
      <c r="D52" s="814">
        <v>3</v>
      </c>
      <c r="E52" s="811">
        <v>130</v>
      </c>
      <c r="F52" s="811"/>
      <c r="G52" s="811"/>
      <c r="J52" s="1065">
        <f>27280-4100</f>
        <v>23180</v>
      </c>
      <c r="R52" s="661">
        <f>SUM(R41:R51)</f>
        <v>91</v>
      </c>
      <c r="S52" s="661">
        <f>SUM(S41:S51)</f>
        <v>0</v>
      </c>
      <c r="Z52" s="670"/>
      <c r="AA52" s="670"/>
      <c r="AB52" s="1219"/>
      <c r="AC52" s="670"/>
      <c r="AD52" s="670"/>
      <c r="AK52" s="1642"/>
      <c r="AL52" s="1642"/>
      <c r="AM52" s="655" t="s">
        <v>1898</v>
      </c>
      <c r="AN52" s="655" t="s">
        <v>1899</v>
      </c>
      <c r="AO52" s="1642"/>
      <c r="AU52" s="1256"/>
      <c r="AV52" s="1642"/>
      <c r="AW52" s="655" t="s">
        <v>1898</v>
      </c>
      <c r="AX52" s="655" t="s">
        <v>1899</v>
      </c>
      <c r="AY52" s="1642"/>
      <c r="BA52" t="s">
        <v>1888</v>
      </c>
      <c r="BG52" s="1641" t="s">
        <v>1231</v>
      </c>
      <c r="BH52" s="1641" t="s">
        <v>240</v>
      </c>
      <c r="BI52" s="1646" t="s">
        <v>1896</v>
      </c>
      <c r="BJ52" s="1647"/>
      <c r="BK52" s="1641" t="s">
        <v>1897</v>
      </c>
      <c r="BQ52" s="1641" t="s">
        <v>1231</v>
      </c>
      <c r="BR52" s="1641" t="s">
        <v>240</v>
      </c>
      <c r="BS52" s="1646" t="s">
        <v>1896</v>
      </c>
      <c r="BT52" s="1647"/>
      <c r="BU52" s="1641" t="s">
        <v>1897</v>
      </c>
    </row>
    <row r="53" spans="3:85" ht="15" thickTop="1" x14ac:dyDescent="0.3">
      <c r="C53" s="814"/>
      <c r="D53" s="814">
        <v>4</v>
      </c>
      <c r="E53" s="811">
        <v>2100</v>
      </c>
      <c r="F53" s="811"/>
      <c r="G53" s="811"/>
      <c r="U53" s="1211"/>
      <c r="Z53" s="814"/>
      <c r="AA53" s="814">
        <v>1</v>
      </c>
      <c r="AB53" s="1240"/>
      <c r="AC53" s="814"/>
      <c r="AD53" s="814"/>
      <c r="AI53">
        <f>12+12+6+12+8+12+12</f>
        <v>74</v>
      </c>
      <c r="AK53" s="1204"/>
      <c r="AL53" s="1204">
        <v>1</v>
      </c>
      <c r="AM53" s="1204">
        <v>45</v>
      </c>
      <c r="AN53" s="1204"/>
      <c r="AO53" s="1204"/>
      <c r="AU53" s="1204"/>
      <c r="AV53" s="1204">
        <v>1</v>
      </c>
      <c r="AW53" s="1204">
        <v>2</v>
      </c>
      <c r="AX53" s="1204"/>
      <c r="AY53" s="1204"/>
      <c r="AZ53" t="s">
        <v>2008</v>
      </c>
      <c r="BG53" s="1642"/>
      <c r="BH53" s="1642"/>
      <c r="BI53" s="655" t="s">
        <v>1898</v>
      </c>
      <c r="BJ53" s="655" t="s">
        <v>1899</v>
      </c>
      <c r="BK53" s="1642"/>
      <c r="BQ53" s="1642"/>
      <c r="BR53" s="1642"/>
      <c r="BS53" s="655" t="s">
        <v>1898</v>
      </c>
      <c r="BT53" s="655" t="s">
        <v>1899</v>
      </c>
      <c r="BU53" s="1642"/>
      <c r="BX53" t="s">
        <v>45</v>
      </c>
    </row>
    <row r="54" spans="3:85" x14ac:dyDescent="0.3">
      <c r="C54" s="670"/>
      <c r="D54" s="670"/>
      <c r="E54" s="671"/>
      <c r="F54" s="671"/>
      <c r="G54" s="671"/>
      <c r="Z54" s="814"/>
      <c r="AA54" s="814">
        <v>4</v>
      </c>
      <c r="AB54" s="1240"/>
      <c r="AC54" s="814"/>
      <c r="AD54" s="814"/>
      <c r="AI54" t="s">
        <v>2045</v>
      </c>
      <c r="AK54" s="1204"/>
      <c r="AL54" s="1204">
        <v>2</v>
      </c>
      <c r="AM54" s="1204">
        <v>22</v>
      </c>
      <c r="AN54" s="1204"/>
      <c r="AO54" s="1204"/>
      <c r="AQ54" s="1066"/>
      <c r="AU54" s="1204"/>
      <c r="AV54" s="1204">
        <v>2</v>
      </c>
      <c r="AW54" s="1204">
        <v>5</v>
      </c>
      <c r="AX54" s="1204"/>
      <c r="AY54" s="1204"/>
      <c r="AZ54" t="s">
        <v>2009</v>
      </c>
      <c r="BA54" s="1066"/>
      <c r="BG54" s="670"/>
      <c r="BH54" s="1219">
        <v>1</v>
      </c>
      <c r="BI54" s="671"/>
      <c r="BJ54" s="671"/>
      <c r="BK54" s="1219"/>
      <c r="BQ54" s="1208"/>
      <c r="BR54" s="1208">
        <v>1</v>
      </c>
      <c r="BS54" s="1208"/>
      <c r="BT54" s="1208"/>
      <c r="BU54" s="1208"/>
    </row>
    <row r="55" spans="3:85" x14ac:dyDescent="0.3">
      <c r="C55" s="670"/>
      <c r="D55" s="670"/>
      <c r="E55" s="671"/>
      <c r="F55" s="671"/>
      <c r="G55" s="671"/>
      <c r="Z55" s="670"/>
      <c r="AA55" s="670"/>
      <c r="AB55" s="670"/>
      <c r="AC55" s="670"/>
      <c r="AD55" s="670"/>
      <c r="AK55" s="1204"/>
      <c r="AL55" s="1204">
        <v>3</v>
      </c>
      <c r="AM55" s="1204">
        <v>34</v>
      </c>
      <c r="AN55" s="1204"/>
      <c r="AO55" s="1204"/>
      <c r="AU55" s="1204"/>
      <c r="AV55" s="1204">
        <v>3</v>
      </c>
      <c r="AW55" s="1204">
        <v>4</v>
      </c>
      <c r="AX55" s="1204"/>
      <c r="AY55" s="1204"/>
      <c r="AZ55" t="s">
        <v>2009</v>
      </c>
      <c r="BG55" s="670"/>
      <c r="BH55" s="670">
        <v>2</v>
      </c>
      <c r="BI55" s="671">
        <v>1</v>
      </c>
      <c r="BJ55" s="671"/>
      <c r="BK55" s="671"/>
      <c r="BQ55" s="1208"/>
      <c r="BR55" s="1208">
        <v>2</v>
      </c>
      <c r="BS55" s="1208"/>
      <c r="BT55" s="1208"/>
      <c r="BU55" s="1208"/>
      <c r="BV55" s="1211"/>
      <c r="CA55" s="1698" t="s">
        <v>1917</v>
      </c>
      <c r="CB55" s="1698"/>
      <c r="CC55" s="1698"/>
      <c r="CD55" s="1698"/>
      <c r="CE55" s="1698"/>
    </row>
    <row r="56" spans="3:85" ht="16.8" thickBot="1" x14ac:dyDescent="0.5">
      <c r="E56" s="661">
        <f>SUM(E44:E55)</f>
        <v>25875</v>
      </c>
      <c r="F56" s="661">
        <f>SUM(F44:F55)</f>
        <v>0</v>
      </c>
      <c r="AB56" s="1212">
        <f>SUM(AB48:AB55)</f>
        <v>158</v>
      </c>
      <c r="AC56" s="1212">
        <f>SUM(AC48:AC55)</f>
        <v>0</v>
      </c>
      <c r="AK56" s="1204"/>
      <c r="AL56" s="1204">
        <v>4</v>
      </c>
      <c r="AM56" s="1204">
        <v>11</v>
      </c>
      <c r="AN56" s="1204"/>
      <c r="AO56" s="1204"/>
      <c r="AU56" s="1204"/>
      <c r="AV56" s="1204">
        <v>4</v>
      </c>
      <c r="AW56" s="1204">
        <v>4</v>
      </c>
      <c r="AX56" s="1204"/>
      <c r="AY56" s="1204"/>
      <c r="AZ56" t="s">
        <v>2009</v>
      </c>
      <c r="BA56" s="518"/>
      <c r="BG56" s="670"/>
      <c r="BH56" s="670">
        <v>3</v>
      </c>
      <c r="BI56" s="671"/>
      <c r="BJ56" s="671"/>
      <c r="BK56" s="671"/>
      <c r="BQ56" s="1208"/>
      <c r="BR56" s="1208">
        <v>3</v>
      </c>
      <c r="BS56" s="1208"/>
      <c r="BT56" s="1208"/>
      <c r="BU56" s="1208"/>
      <c r="CA56" s="1641" t="s">
        <v>1231</v>
      </c>
      <c r="CB56" s="1641" t="s">
        <v>240</v>
      </c>
      <c r="CC56" s="1646" t="s">
        <v>1896</v>
      </c>
      <c r="CD56" s="1647"/>
      <c r="CE56" s="1641" t="s">
        <v>1897</v>
      </c>
    </row>
    <row r="57" spans="3:85" ht="15" thickTop="1" x14ac:dyDescent="0.3">
      <c r="E57" s="660"/>
      <c r="P57" s="1698" t="s">
        <v>1923</v>
      </c>
      <c r="Q57" s="1698"/>
      <c r="R57" s="1698"/>
      <c r="S57" s="1698"/>
      <c r="T57" s="1698"/>
      <c r="AF57" s="1066" t="s">
        <v>1880</v>
      </c>
      <c r="AK57" s="1204"/>
      <c r="AL57" s="1204" t="s">
        <v>2106</v>
      </c>
      <c r="AM57" s="1204">
        <v>2</v>
      </c>
      <c r="AN57" s="1204"/>
      <c r="AO57" s="1204"/>
      <c r="AP57">
        <v>110</v>
      </c>
      <c r="AW57">
        <f>SUM(AW53:AW56)</f>
        <v>15</v>
      </c>
      <c r="BG57" s="670"/>
      <c r="BH57" s="670"/>
      <c r="BI57" s="671"/>
      <c r="BJ57" s="671"/>
      <c r="BK57" s="671"/>
      <c r="BQ57" s="1208"/>
      <c r="BR57" s="1208">
        <v>4</v>
      </c>
      <c r="BS57" s="1208"/>
      <c r="BT57" s="1208"/>
      <c r="BU57" s="1208"/>
      <c r="BW57" t="s">
        <v>1880</v>
      </c>
      <c r="CA57" s="1642"/>
      <c r="CB57" s="1642"/>
      <c r="CC57" s="655" t="s">
        <v>1898</v>
      </c>
      <c r="CD57" s="655" t="s">
        <v>1899</v>
      </c>
      <c r="CE57" s="1642"/>
    </row>
    <row r="58" spans="3:85" x14ac:dyDescent="0.3">
      <c r="J58" t="s">
        <v>1904</v>
      </c>
      <c r="P58" s="1641" t="s">
        <v>1231</v>
      </c>
      <c r="Q58" s="1641" t="s">
        <v>240</v>
      </c>
      <c r="R58" s="1646" t="s">
        <v>1896</v>
      </c>
      <c r="S58" s="1647"/>
      <c r="T58" s="1641" t="s">
        <v>1897</v>
      </c>
      <c r="AK58" s="1230"/>
      <c r="AL58" s="1230">
        <v>1</v>
      </c>
      <c r="AM58" s="1230">
        <v>12</v>
      </c>
      <c r="AN58" s="1230"/>
      <c r="AO58" s="1230"/>
      <c r="BG58" s="814"/>
      <c r="BH58" s="814"/>
      <c r="BI58" s="811"/>
      <c r="BJ58" s="811"/>
      <c r="BK58" s="811"/>
      <c r="BQ58" s="1208"/>
      <c r="BR58" s="1208"/>
      <c r="BS58" s="1208"/>
      <c r="BT58" s="1208"/>
      <c r="BU58" s="1208"/>
      <c r="BW58" t="s">
        <v>1888</v>
      </c>
      <c r="CA58" s="1204"/>
      <c r="CB58" s="1204">
        <v>1</v>
      </c>
      <c r="CC58" s="1204">
        <v>7</v>
      </c>
      <c r="CD58" s="1204"/>
      <c r="CE58" s="1204"/>
    </row>
    <row r="59" spans="3:85" x14ac:dyDescent="0.3">
      <c r="C59" s="1698" t="s">
        <v>1921</v>
      </c>
      <c r="D59" s="1698"/>
      <c r="E59" s="1698"/>
      <c r="F59" s="1698"/>
      <c r="G59" s="1698"/>
      <c r="P59" s="1642"/>
      <c r="Q59" s="1642"/>
      <c r="R59" s="655" t="s">
        <v>1898</v>
      </c>
      <c r="S59" s="655" t="s">
        <v>1899</v>
      </c>
      <c r="T59" s="1642"/>
      <c r="AK59" s="1230"/>
      <c r="AL59" s="1230">
        <v>4</v>
      </c>
      <c r="AM59" s="1230"/>
      <c r="AN59" s="1230"/>
      <c r="AO59" s="1230"/>
      <c r="AU59" s="1699" t="s">
        <v>2010</v>
      </c>
      <c r="AV59" s="1700"/>
      <c r="AW59" s="1700"/>
      <c r="AX59" s="1700"/>
      <c r="AY59" s="1701"/>
      <c r="BG59" s="670"/>
      <c r="BH59" s="670"/>
      <c r="BI59" s="671"/>
      <c r="BJ59" s="671"/>
      <c r="BK59" s="671"/>
      <c r="BM59" s="1066"/>
      <c r="BQ59" s="1208"/>
      <c r="BR59" s="1208"/>
      <c r="BS59" s="1208"/>
      <c r="BT59" s="1208"/>
      <c r="BU59" s="1208"/>
      <c r="CA59" s="1204"/>
      <c r="CB59" s="1204">
        <v>2</v>
      </c>
      <c r="CC59" s="1204">
        <v>3</v>
      </c>
      <c r="CD59" s="1204"/>
      <c r="CE59" s="1204"/>
    </row>
    <row r="60" spans="3:85" ht="16.2" x14ac:dyDescent="0.45">
      <c r="C60" s="1641" t="s">
        <v>1231</v>
      </c>
      <c r="D60" s="1641" t="s">
        <v>240</v>
      </c>
      <c r="E60" s="1646" t="s">
        <v>1896</v>
      </c>
      <c r="F60" s="1647"/>
      <c r="G60" s="1641" t="s">
        <v>1897</v>
      </c>
      <c r="O60" t="s">
        <v>1927</v>
      </c>
      <c r="P60" s="1204"/>
      <c r="Q60" s="1204">
        <v>1</v>
      </c>
      <c r="R60" s="1204">
        <v>4</v>
      </c>
      <c r="S60" s="1204"/>
      <c r="T60" s="1204"/>
      <c r="Z60" s="1698" t="s">
        <v>1925</v>
      </c>
      <c r="AA60" s="1698"/>
      <c r="AB60" s="1698"/>
      <c r="AC60" s="1698"/>
      <c r="AD60" s="1698"/>
      <c r="AK60" s="1204"/>
      <c r="AL60" s="1204"/>
      <c r="AM60" s="1204"/>
      <c r="AN60" s="1204"/>
      <c r="AO60" s="1204"/>
      <c r="AU60" s="1257" t="s">
        <v>1231</v>
      </c>
      <c r="AV60" s="1641" t="s">
        <v>240</v>
      </c>
      <c r="AW60" s="1646" t="s">
        <v>1896</v>
      </c>
      <c r="AX60" s="1647"/>
      <c r="AY60" s="1641" t="s">
        <v>1897</v>
      </c>
      <c r="BG60" s="1223"/>
      <c r="BH60" s="670"/>
      <c r="BI60" s="1223"/>
      <c r="BJ60" s="1223"/>
      <c r="BK60" s="1223"/>
      <c r="BS60" s="1212">
        <f>SUM(BS52:BS58)</f>
        <v>0</v>
      </c>
      <c r="BW60" s="1066"/>
      <c r="CA60" s="1226"/>
      <c r="CB60" s="1226">
        <v>3</v>
      </c>
      <c r="CC60" s="1247">
        <v>0</v>
      </c>
      <c r="CD60" s="1226"/>
      <c r="CE60" s="1226"/>
    </row>
    <row r="61" spans="3:85" ht="16.2" x14ac:dyDescent="0.45">
      <c r="C61" s="1642"/>
      <c r="D61" s="1642"/>
      <c r="E61" s="655" t="s">
        <v>1898</v>
      </c>
      <c r="F61" s="655" t="s">
        <v>1899</v>
      </c>
      <c r="G61" s="1642"/>
      <c r="O61" t="s">
        <v>1928</v>
      </c>
      <c r="P61" s="1204"/>
      <c r="Q61" s="1204">
        <v>2</v>
      </c>
      <c r="R61" s="1204">
        <v>4</v>
      </c>
      <c r="S61" s="1204"/>
      <c r="T61" s="1204"/>
      <c r="Z61" s="1641" t="s">
        <v>1231</v>
      </c>
      <c r="AA61" s="1641" t="s">
        <v>240</v>
      </c>
      <c r="AB61" s="1646" t="s">
        <v>1896</v>
      </c>
      <c r="AC61" s="1647"/>
      <c r="AD61" s="1641" t="s">
        <v>1897</v>
      </c>
      <c r="AM61" s="1212">
        <f>SUM(AM53:AM60)</f>
        <v>126</v>
      </c>
      <c r="AU61" s="1256"/>
      <c r="AV61" s="1642"/>
      <c r="AW61" s="655" t="s">
        <v>1898</v>
      </c>
      <c r="AX61" s="655" t="s">
        <v>1899</v>
      </c>
      <c r="AY61" s="1642"/>
      <c r="BI61" s="1212">
        <f>SUM(BI54:BI60)</f>
        <v>1</v>
      </c>
      <c r="BJ61" s="1212">
        <f>SUM(BJ54:BJ60)</f>
        <v>0</v>
      </c>
      <c r="CA61" s="1204"/>
      <c r="CB61" s="1204">
        <v>4</v>
      </c>
      <c r="CC61" s="1248">
        <v>0</v>
      </c>
      <c r="CD61" s="1204"/>
      <c r="CE61" s="1204"/>
    </row>
    <row r="62" spans="3:85" x14ac:dyDescent="0.3">
      <c r="C62" s="670"/>
      <c r="D62" s="670">
        <v>1</v>
      </c>
      <c r="E62" s="671">
        <v>454.96000000000004</v>
      </c>
      <c r="F62" s="671"/>
      <c r="G62" s="1224"/>
      <c r="O62">
        <v>6270</v>
      </c>
      <c r="P62" s="1204"/>
      <c r="Q62" s="1204">
        <v>3</v>
      </c>
      <c r="R62" s="1204"/>
      <c r="S62" s="1204"/>
      <c r="T62" s="1204"/>
      <c r="Z62" s="1642"/>
      <c r="AA62" s="1642"/>
      <c r="AB62" s="655" t="s">
        <v>1898</v>
      </c>
      <c r="AC62" s="655" t="s">
        <v>1899</v>
      </c>
      <c r="AD62" s="1642"/>
      <c r="AQ62" s="1066"/>
      <c r="AU62" s="1204"/>
      <c r="AV62" s="1204">
        <v>1</v>
      </c>
      <c r="AW62" s="1204">
        <v>1</v>
      </c>
      <c r="AX62" s="1204"/>
      <c r="AY62" s="1204"/>
      <c r="CA62" s="1204"/>
      <c r="CB62" s="1204"/>
      <c r="CC62" s="1204"/>
      <c r="CD62" s="1204"/>
      <c r="CE62" s="1204"/>
    </row>
    <row r="63" spans="3:85" x14ac:dyDescent="0.3">
      <c r="C63" s="670"/>
      <c r="D63" s="670">
        <v>2</v>
      </c>
      <c r="E63" s="671">
        <v>1045.44</v>
      </c>
      <c r="F63" s="671"/>
      <c r="G63" s="1224"/>
      <c r="P63" s="1204"/>
      <c r="Q63" s="1204">
        <v>4</v>
      </c>
      <c r="R63" s="1204"/>
      <c r="S63" s="1204"/>
      <c r="T63" s="1204"/>
      <c r="Z63" s="1204"/>
      <c r="AA63" s="1204">
        <v>1</v>
      </c>
      <c r="AB63" s="1204">
        <v>17</v>
      </c>
      <c r="AC63" s="1204">
        <v>5</v>
      </c>
      <c r="AD63" s="1204"/>
      <c r="AW63">
        <f>SUM(AW62)</f>
        <v>1</v>
      </c>
      <c r="BG63" s="1112"/>
      <c r="BH63" s="1112"/>
      <c r="BI63" s="1112"/>
      <c r="BJ63" s="1112"/>
      <c r="BK63" s="1112"/>
      <c r="CA63" s="1230"/>
      <c r="CB63" s="1230">
        <v>1</v>
      </c>
      <c r="CC63" s="1230">
        <v>2</v>
      </c>
      <c r="CD63" s="1230"/>
      <c r="CE63" s="1230"/>
    </row>
    <row r="64" spans="3:85" x14ac:dyDescent="0.3">
      <c r="C64" s="670"/>
      <c r="D64" s="670">
        <v>3</v>
      </c>
      <c r="E64" s="671">
        <v>0</v>
      </c>
      <c r="F64" s="671"/>
      <c r="G64" s="671"/>
      <c r="P64" s="1204"/>
      <c r="Q64" s="1204"/>
      <c r="R64" s="1204"/>
      <c r="S64" s="1204"/>
      <c r="T64" s="1204"/>
      <c r="Z64" s="1204"/>
      <c r="AA64" s="1204">
        <v>2</v>
      </c>
      <c r="AB64" s="1204">
        <v>57</v>
      </c>
      <c r="AC64" s="1204">
        <v>10</v>
      </c>
      <c r="AD64" s="1204"/>
      <c r="AK64" s="1698" t="s">
        <v>2048</v>
      </c>
      <c r="AL64" s="1698"/>
      <c r="AM64" s="1698"/>
      <c r="AN64" s="1698"/>
      <c r="AO64" s="1698"/>
      <c r="BG64" s="656"/>
      <c r="BH64" s="656"/>
      <c r="BI64" s="656"/>
      <c r="BJ64" s="656"/>
      <c r="BK64" s="656"/>
      <c r="BQ64" s="1698" t="s">
        <v>1919</v>
      </c>
      <c r="BR64" s="1698"/>
      <c r="BS64" s="1698"/>
      <c r="BT64" s="1698"/>
      <c r="BU64" s="1698"/>
      <c r="BW64" s="1228" t="s">
        <v>1904</v>
      </c>
      <c r="CA64" s="1230"/>
      <c r="CB64" s="1230"/>
      <c r="CC64" s="1230"/>
      <c r="CD64" s="1230"/>
      <c r="CE64" s="1230"/>
      <c r="CG64" t="s">
        <v>1888</v>
      </c>
    </row>
    <row r="65" spans="3:87" x14ac:dyDescent="0.3">
      <c r="C65" s="670"/>
      <c r="D65" s="670">
        <v>4</v>
      </c>
      <c r="E65" s="671">
        <v>193.6</v>
      </c>
      <c r="F65" s="671"/>
      <c r="G65" s="671"/>
      <c r="P65" s="1230" t="s">
        <v>2012</v>
      </c>
      <c r="Q65" s="1230">
        <v>1</v>
      </c>
      <c r="R65" s="1230">
        <v>8</v>
      </c>
      <c r="S65" s="1230"/>
      <c r="T65" s="1230"/>
      <c r="Z65" s="1204"/>
      <c r="AA65" s="1204">
        <v>3</v>
      </c>
      <c r="AB65" s="1204">
        <v>0</v>
      </c>
      <c r="AC65" s="1204"/>
      <c r="AD65" s="1204"/>
      <c r="AK65" s="1641" t="s">
        <v>1231</v>
      </c>
      <c r="AL65" s="1641" t="s">
        <v>240</v>
      </c>
      <c r="AM65" s="1646" t="s">
        <v>1896</v>
      </c>
      <c r="AN65" s="1647"/>
      <c r="AO65" s="1641" t="s">
        <v>1897</v>
      </c>
      <c r="BG65" s="1698" t="s">
        <v>2011</v>
      </c>
      <c r="BH65" s="1698"/>
      <c r="BI65" s="1698"/>
      <c r="BJ65" s="1698"/>
      <c r="BK65" s="1698"/>
      <c r="BQ65" s="1641" t="s">
        <v>1231</v>
      </c>
      <c r="BR65" s="1641" t="s">
        <v>240</v>
      </c>
      <c r="BS65" s="1646" t="s">
        <v>1896</v>
      </c>
      <c r="BT65" s="1647"/>
      <c r="BU65" s="1641" t="s">
        <v>1897</v>
      </c>
      <c r="BW65" t="s">
        <v>1888</v>
      </c>
      <c r="CA65" s="1204"/>
      <c r="CB65" s="1204"/>
      <c r="CC65" s="1204"/>
      <c r="CD65" s="1204"/>
      <c r="CE65" s="1204"/>
    </row>
    <row r="66" spans="3:87" ht="16.2" x14ac:dyDescent="0.45">
      <c r="C66" s="670"/>
      <c r="D66" s="670"/>
      <c r="E66" s="671"/>
      <c r="F66" s="671"/>
      <c r="G66" s="671"/>
      <c r="P66" s="1204"/>
      <c r="Q66" s="1204"/>
      <c r="R66" s="1204"/>
      <c r="S66" s="1204"/>
      <c r="T66" s="1204"/>
      <c r="Z66" s="1204"/>
      <c r="AA66" s="1204">
        <v>4</v>
      </c>
      <c r="AB66" s="1204">
        <v>11</v>
      </c>
      <c r="AC66" s="1204">
        <v>5</v>
      </c>
      <c r="AD66" s="1204"/>
      <c r="AF66" s="1066"/>
      <c r="AK66" s="1642"/>
      <c r="AL66" s="1642"/>
      <c r="AM66" s="655" t="s">
        <v>1898</v>
      </c>
      <c r="AN66" s="655" t="s">
        <v>1899</v>
      </c>
      <c r="AO66" s="1642"/>
      <c r="AU66" s="1699" t="s">
        <v>2013</v>
      </c>
      <c r="AV66" s="1700"/>
      <c r="AW66" s="1700"/>
      <c r="AX66" s="1700"/>
      <c r="AY66" s="1701"/>
      <c r="BG66" s="1641" t="s">
        <v>1231</v>
      </c>
      <c r="BH66" s="1641" t="s">
        <v>240</v>
      </c>
      <c r="BI66" s="1646" t="s">
        <v>1896</v>
      </c>
      <c r="BJ66" s="1647"/>
      <c r="BK66" s="1641" t="s">
        <v>1897</v>
      </c>
      <c r="BL66" t="s">
        <v>2037</v>
      </c>
      <c r="BQ66" s="1642"/>
      <c r="BR66" s="1642"/>
      <c r="BS66" s="655" t="s">
        <v>1898</v>
      </c>
      <c r="BT66" s="655" t="s">
        <v>1899</v>
      </c>
      <c r="BU66" s="1642"/>
      <c r="CC66" s="1212">
        <f>SUM(CC58:CC65)</f>
        <v>12</v>
      </c>
    </row>
    <row r="67" spans="3:87" x14ac:dyDescent="0.3">
      <c r="C67" s="814"/>
      <c r="D67" s="814">
        <v>1</v>
      </c>
      <c r="E67" s="811">
        <v>50</v>
      </c>
      <c r="F67" s="811"/>
      <c r="G67" s="811"/>
      <c r="P67" s="1204"/>
      <c r="Q67" s="1204"/>
      <c r="R67" s="1204"/>
      <c r="S67" s="1204"/>
      <c r="T67" s="1204"/>
      <c r="Z67" s="1204"/>
      <c r="AA67" s="1204"/>
      <c r="AB67" s="1204"/>
      <c r="AC67" s="1204"/>
      <c r="AD67" s="1204"/>
      <c r="AK67" s="670"/>
      <c r="AL67" s="670">
        <v>1</v>
      </c>
      <c r="AM67" s="671"/>
      <c r="AN67" s="671"/>
      <c r="AO67" s="671"/>
      <c r="AU67" s="1257" t="s">
        <v>1231</v>
      </c>
      <c r="AV67" s="1641" t="s">
        <v>240</v>
      </c>
      <c r="AW67" s="1646" t="s">
        <v>1896</v>
      </c>
      <c r="AX67" s="1647"/>
      <c r="AY67" s="1641" t="s">
        <v>1897</v>
      </c>
      <c r="BG67" s="1642"/>
      <c r="BH67" s="1642"/>
      <c r="BI67" s="655" t="s">
        <v>1898</v>
      </c>
      <c r="BJ67" s="655" t="s">
        <v>1899</v>
      </c>
      <c r="BK67" s="1642"/>
      <c r="BQ67" s="670"/>
      <c r="BR67" s="1219">
        <v>1</v>
      </c>
      <c r="BS67" s="1208">
        <v>27</v>
      </c>
      <c r="BT67" s="1208"/>
      <c r="BU67" s="1208"/>
    </row>
    <row r="68" spans="3:87" x14ac:dyDescent="0.3">
      <c r="C68" s="814"/>
      <c r="D68" s="814">
        <v>2</v>
      </c>
      <c r="E68" s="811"/>
      <c r="F68" s="811"/>
      <c r="G68" s="811"/>
      <c r="J68" t="s">
        <v>1880</v>
      </c>
      <c r="P68" s="1204"/>
      <c r="Q68" s="1204"/>
      <c r="R68" s="1204"/>
      <c r="S68" s="1204"/>
      <c r="T68" s="1204"/>
      <c r="Z68" s="1230"/>
      <c r="AA68" s="1230">
        <v>1</v>
      </c>
      <c r="AB68" s="1230">
        <v>6</v>
      </c>
      <c r="AC68" s="1230"/>
      <c r="AD68" s="1230"/>
      <c r="AK68" s="670"/>
      <c r="AL68" s="670">
        <v>2</v>
      </c>
      <c r="AM68" s="671"/>
      <c r="AN68" s="671"/>
      <c r="AO68" s="671"/>
      <c r="AU68" s="1256"/>
      <c r="AV68" s="1642"/>
      <c r="AW68" s="655" t="s">
        <v>1898</v>
      </c>
      <c r="AX68" s="655" t="s">
        <v>1899</v>
      </c>
      <c r="AY68" s="1642"/>
      <c r="BG68" s="670"/>
      <c r="BH68" s="1219"/>
      <c r="BI68" s="671"/>
      <c r="BJ68" s="671"/>
      <c r="BK68" s="1219"/>
      <c r="BQ68" s="670"/>
      <c r="BR68" s="1219">
        <v>2</v>
      </c>
      <c r="BS68" s="1208">
        <v>21</v>
      </c>
      <c r="BT68" s="1208"/>
      <c r="BU68" s="1208"/>
    </row>
    <row r="69" spans="3:87" ht="16.2" x14ac:dyDescent="0.45">
      <c r="C69" s="670"/>
      <c r="D69" s="670"/>
      <c r="E69" s="671"/>
      <c r="F69" s="671"/>
      <c r="G69" s="671"/>
      <c r="R69" s="1212">
        <f>SUM(R59:R68)</f>
        <v>16</v>
      </c>
      <c r="S69" s="1212">
        <f>SUM(S59:S68)</f>
        <v>0</v>
      </c>
      <c r="V69" s="1066"/>
      <c r="Z69" s="1230"/>
      <c r="AA69" s="1230">
        <v>3</v>
      </c>
      <c r="AB69" s="1230">
        <v>3</v>
      </c>
      <c r="AC69" s="1230"/>
      <c r="AD69" s="1230"/>
      <c r="AE69" s="1211"/>
      <c r="AK69" s="670"/>
      <c r="AL69" s="670">
        <v>3</v>
      </c>
      <c r="AM69" s="671"/>
      <c r="AN69" s="671">
        <v>1</v>
      </c>
      <c r="AO69" s="671"/>
      <c r="AT69" t="s">
        <v>2036</v>
      </c>
      <c r="AU69" s="1204"/>
      <c r="AV69" s="1204">
        <v>2</v>
      </c>
      <c r="AW69" s="1204"/>
      <c r="AX69" s="1204"/>
      <c r="AY69" s="1204"/>
      <c r="AZ69" t="s">
        <v>2014</v>
      </c>
      <c r="BG69" s="670"/>
      <c r="BH69" s="670">
        <v>2</v>
      </c>
      <c r="BI69" s="671">
        <v>1</v>
      </c>
      <c r="BJ69" s="671"/>
      <c r="BK69" s="671"/>
      <c r="BQ69" s="670"/>
      <c r="BR69" s="1219">
        <v>3</v>
      </c>
      <c r="BS69" s="1208">
        <v>10</v>
      </c>
      <c r="BT69" s="1208"/>
      <c r="BU69" s="1208"/>
      <c r="CA69" s="1698" t="s">
        <v>1922</v>
      </c>
      <c r="CB69" s="1698"/>
      <c r="CC69" s="1698"/>
      <c r="CD69" s="1698"/>
      <c r="CE69" s="1698"/>
    </row>
    <row r="70" spans="3:87" ht="15" thickBot="1" x14ac:dyDescent="0.35">
      <c r="E70" s="661">
        <f>SUM(E62:E69)</f>
        <v>1744</v>
      </c>
      <c r="Z70" s="1204"/>
      <c r="AA70" s="1204"/>
      <c r="AB70" s="1204"/>
      <c r="AC70" s="1204"/>
      <c r="AD70" s="1204"/>
      <c r="AE70" s="1211"/>
      <c r="AK70" s="670"/>
      <c r="AL70" s="670">
        <v>4</v>
      </c>
      <c r="AM70" s="671"/>
      <c r="AN70" s="671"/>
      <c r="AO70" s="1310"/>
      <c r="BG70" s="670"/>
      <c r="BH70" s="670"/>
      <c r="BI70" s="671"/>
      <c r="BJ70" s="671"/>
      <c r="BK70" s="671"/>
      <c r="BQ70" s="670"/>
      <c r="BR70" s="1219">
        <v>4</v>
      </c>
      <c r="BS70" s="1208">
        <v>17</v>
      </c>
      <c r="BT70" s="1208"/>
      <c r="BU70" s="1208"/>
      <c r="CA70" s="1641" t="s">
        <v>1231</v>
      </c>
      <c r="CB70" s="1641" t="s">
        <v>240</v>
      </c>
      <c r="CC70" s="1646" t="s">
        <v>1896</v>
      </c>
      <c r="CD70" s="1647"/>
      <c r="CE70" s="1641" t="s">
        <v>1897</v>
      </c>
    </row>
    <row r="71" spans="3:87" ht="15.6" thickTop="1" thickBot="1" x14ac:dyDescent="0.35">
      <c r="E71" s="660"/>
      <c r="Z71" s="1204"/>
      <c r="AA71" s="1204"/>
      <c r="AB71" s="1204"/>
      <c r="AC71" s="1204"/>
      <c r="AD71" s="1204"/>
      <c r="AE71" s="1211"/>
      <c r="AK71" s="670"/>
      <c r="AL71" s="670"/>
      <c r="AM71" s="671"/>
      <c r="AN71" s="671"/>
      <c r="AO71" s="671"/>
      <c r="BI71" s="1312">
        <f>SUM(BI68:BI70)</f>
        <v>1</v>
      </c>
      <c r="BQ71" s="670"/>
      <c r="BR71" s="1219"/>
      <c r="BS71" s="1227"/>
      <c r="BT71" s="1208"/>
      <c r="BU71" s="1208"/>
      <c r="CA71" s="1642"/>
      <c r="CB71" s="1642"/>
      <c r="CC71" s="655" t="s">
        <v>1898</v>
      </c>
      <c r="CD71" s="655" t="s">
        <v>1899</v>
      </c>
      <c r="CE71" s="1642"/>
    </row>
    <row r="72" spans="3:87" ht="16.8" thickTop="1" x14ac:dyDescent="0.45">
      <c r="E72" s="660"/>
      <c r="AB72" s="1212">
        <f>SUM(AB63:AB71)</f>
        <v>94</v>
      </c>
      <c r="AC72" s="1212">
        <f>SUM(AC63:AC71)</f>
        <v>20</v>
      </c>
      <c r="AE72" s="1211"/>
      <c r="BQ72" s="814"/>
      <c r="BR72" s="1240">
        <v>3</v>
      </c>
      <c r="BS72" s="1246"/>
      <c r="BT72" s="1215"/>
      <c r="BU72" s="1215"/>
      <c r="CA72" s="1204"/>
      <c r="CB72" s="1204">
        <v>1</v>
      </c>
      <c r="CC72" s="1204"/>
      <c r="CD72" s="1204"/>
      <c r="CE72" s="1204"/>
    </row>
    <row r="73" spans="3:87" ht="16.2" x14ac:dyDescent="0.45">
      <c r="C73" s="1698" t="s">
        <v>2015</v>
      </c>
      <c r="D73" s="1698"/>
      <c r="E73" s="1698"/>
      <c r="F73" s="1698"/>
      <c r="G73" s="1698"/>
      <c r="P73" s="1698" t="s">
        <v>1931</v>
      </c>
      <c r="Q73" s="1698"/>
      <c r="R73" s="1698"/>
      <c r="S73" s="1698"/>
      <c r="T73" s="1698"/>
      <c r="AB73" s="1212"/>
      <c r="AC73" s="1212"/>
      <c r="AE73" s="1211"/>
      <c r="BQ73" s="670"/>
      <c r="BR73" s="1219"/>
      <c r="BS73" s="1227"/>
      <c r="BT73" s="1208"/>
      <c r="BU73" s="1208"/>
      <c r="CA73" s="1204"/>
      <c r="CB73" s="1204">
        <v>2</v>
      </c>
      <c r="CC73" s="1204">
        <v>4</v>
      </c>
      <c r="CD73" s="1204"/>
      <c r="CE73" s="1204"/>
      <c r="CF73" t="s">
        <v>2016</v>
      </c>
      <c r="CI73" t="s">
        <v>2042</v>
      </c>
    </row>
    <row r="74" spans="3:87" ht="16.2" x14ac:dyDescent="0.45">
      <c r="C74" s="1641" t="s">
        <v>1231</v>
      </c>
      <c r="D74" s="1641" t="s">
        <v>240</v>
      </c>
      <c r="E74" s="1646" t="s">
        <v>1896</v>
      </c>
      <c r="F74" s="1647"/>
      <c r="G74" s="1641" t="s">
        <v>1897</v>
      </c>
      <c r="P74" s="1641" t="s">
        <v>1231</v>
      </c>
      <c r="Q74" s="1641" t="s">
        <v>240</v>
      </c>
      <c r="R74" s="1646" t="s">
        <v>1896</v>
      </c>
      <c r="S74" s="1647"/>
      <c r="T74" s="1641" t="s">
        <v>1897</v>
      </c>
      <c r="AB74" s="1212"/>
      <c r="AC74" s="1212"/>
      <c r="AE74" s="1211"/>
      <c r="AU74" s="1699" t="s">
        <v>2017</v>
      </c>
      <c r="AV74" s="1700"/>
      <c r="AW74" s="1700"/>
      <c r="AX74" s="1700"/>
      <c r="AY74" s="1701"/>
      <c r="BS74" s="1212">
        <f>SUM(BS67:BS73)</f>
        <v>75</v>
      </c>
      <c r="BT74" s="1212">
        <f>SUM(BT67:BT73)</f>
        <v>0</v>
      </c>
      <c r="CA74" s="1204"/>
      <c r="CB74" s="1204">
        <v>3</v>
      </c>
      <c r="CC74" s="1204"/>
      <c r="CD74" s="1204"/>
      <c r="CE74" s="1204"/>
    </row>
    <row r="75" spans="3:87" ht="16.2" x14ac:dyDescent="0.45">
      <c r="C75" s="1642"/>
      <c r="D75" s="1642"/>
      <c r="E75" s="655" t="s">
        <v>1898</v>
      </c>
      <c r="F75" s="655" t="s">
        <v>1899</v>
      </c>
      <c r="G75" s="1642"/>
      <c r="P75" s="1642"/>
      <c r="Q75" s="1642"/>
      <c r="R75" s="655" t="s">
        <v>1898</v>
      </c>
      <c r="S75" s="655" t="s">
        <v>1899</v>
      </c>
      <c r="T75" s="1642"/>
      <c r="AB75" s="1212"/>
      <c r="AC75" s="1212"/>
      <c r="AE75" s="1211"/>
      <c r="AU75" s="1641" t="s">
        <v>1231</v>
      </c>
      <c r="AV75" s="1641" t="s">
        <v>240</v>
      </c>
      <c r="AW75" s="1646" t="s">
        <v>1896</v>
      </c>
      <c r="AX75" s="1647"/>
      <c r="AY75" s="1641" t="s">
        <v>1897</v>
      </c>
      <c r="CA75" s="1204"/>
      <c r="CB75" s="1204">
        <v>4</v>
      </c>
      <c r="CC75" s="1204"/>
      <c r="CD75" s="1204"/>
      <c r="CE75" s="1204"/>
    </row>
    <row r="76" spans="3:87" ht="16.2" x14ac:dyDescent="0.45">
      <c r="C76" s="670"/>
      <c r="D76" s="670">
        <v>1</v>
      </c>
      <c r="E76" s="671">
        <f>135+1760</f>
        <v>1895</v>
      </c>
      <c r="F76" s="671"/>
      <c r="G76" s="1224"/>
      <c r="H76" s="1313"/>
      <c r="P76" s="1204"/>
      <c r="Q76" s="1204">
        <v>1</v>
      </c>
      <c r="R76" s="1204"/>
      <c r="S76" s="1204"/>
      <c r="T76" s="1204"/>
      <c r="U76" s="1313"/>
      <c r="AB76" s="1212"/>
      <c r="AC76" s="1212"/>
      <c r="AE76" s="1211"/>
      <c r="AU76" s="1642"/>
      <c r="AV76" s="1642"/>
      <c r="AW76" s="655" t="s">
        <v>1898</v>
      </c>
      <c r="AX76" s="655" t="s">
        <v>1899</v>
      </c>
      <c r="AY76" s="1642"/>
      <c r="BQ76" s="1698" t="s">
        <v>1924</v>
      </c>
      <c r="BR76" s="1698"/>
      <c r="BS76" s="1698"/>
      <c r="BT76" s="1698"/>
      <c r="BU76" s="1698"/>
      <c r="CA76" s="1204"/>
      <c r="CB76" s="1204"/>
      <c r="CC76" s="1204"/>
      <c r="CD76" s="1204"/>
      <c r="CE76" s="1204"/>
    </row>
    <row r="77" spans="3:87" ht="16.2" x14ac:dyDescent="0.45">
      <c r="C77" s="670"/>
      <c r="D77" s="670">
        <v>2</v>
      </c>
      <c r="E77" s="671"/>
      <c r="F77" s="671"/>
      <c r="G77" s="1224"/>
      <c r="P77" s="1204"/>
      <c r="Q77" s="1204">
        <v>2</v>
      </c>
      <c r="R77" s="1204"/>
      <c r="S77" s="1204"/>
      <c r="T77" s="1204"/>
      <c r="AB77" s="1212"/>
      <c r="AC77" s="1212"/>
      <c r="AE77" s="1211"/>
      <c r="AU77" s="1204"/>
      <c r="AV77" s="1204">
        <v>1</v>
      </c>
      <c r="AW77" s="1204"/>
      <c r="AX77" s="1204"/>
      <c r="AY77" s="1204"/>
      <c r="BQ77" s="1641" t="s">
        <v>1231</v>
      </c>
      <c r="BR77" s="1641" t="s">
        <v>240</v>
      </c>
      <c r="BS77" s="1646" t="s">
        <v>1896</v>
      </c>
      <c r="BT77" s="1647"/>
      <c r="BU77" s="1641" t="s">
        <v>1897</v>
      </c>
      <c r="CA77" s="1230"/>
      <c r="CB77" s="1230">
        <v>4</v>
      </c>
      <c r="CC77" s="1230"/>
      <c r="CD77" s="1230"/>
      <c r="CE77" s="1230"/>
    </row>
    <row r="78" spans="3:87" ht="16.2" x14ac:dyDescent="0.45">
      <c r="C78" s="670"/>
      <c r="D78" s="670">
        <v>3</v>
      </c>
      <c r="E78" s="671">
        <v>2350</v>
      </c>
      <c r="F78" s="671"/>
      <c r="G78" s="671"/>
      <c r="P78" s="1204"/>
      <c r="Q78" s="1204">
        <v>3</v>
      </c>
      <c r="R78" s="1204"/>
      <c r="S78" s="1204"/>
      <c r="T78" s="1204"/>
      <c r="AB78" s="1212"/>
      <c r="AC78" s="1212"/>
      <c r="AE78" s="1211"/>
      <c r="AU78" s="1204"/>
      <c r="AV78" s="1204">
        <v>2</v>
      </c>
      <c r="AW78" s="1204">
        <v>2</v>
      </c>
      <c r="AX78" s="1204"/>
      <c r="AY78" s="1204"/>
      <c r="AZ78" t="s">
        <v>2018</v>
      </c>
      <c r="BQ78" s="1642"/>
      <c r="BR78" s="1642"/>
      <c r="BS78" s="655" t="s">
        <v>1898</v>
      </c>
      <c r="BT78" s="655" t="s">
        <v>1899</v>
      </c>
      <c r="BU78" s="1642"/>
      <c r="CA78" s="1204"/>
      <c r="CB78" s="1204"/>
      <c r="CC78" s="1204"/>
      <c r="CD78" s="1204"/>
      <c r="CE78" s="1204"/>
    </row>
    <row r="79" spans="3:87" ht="16.2" x14ac:dyDescent="0.45">
      <c r="C79" s="670"/>
      <c r="D79" s="670">
        <v>4</v>
      </c>
      <c r="E79" s="671"/>
      <c r="F79" s="671"/>
      <c r="G79" s="671"/>
      <c r="P79" s="1204"/>
      <c r="Q79" s="1204">
        <v>4</v>
      </c>
      <c r="R79" s="1204"/>
      <c r="S79" s="1204"/>
      <c r="T79" s="1204"/>
      <c r="AB79" s="1212"/>
      <c r="AC79" s="1212"/>
      <c r="AE79" s="1211"/>
      <c r="AU79" s="1204"/>
      <c r="AV79" s="1204">
        <v>3</v>
      </c>
      <c r="AW79" s="1204"/>
      <c r="AX79" s="1204"/>
      <c r="AY79" s="1204"/>
      <c r="BQ79" s="670"/>
      <c r="BR79" s="670">
        <v>1</v>
      </c>
      <c r="BS79" s="1207">
        <v>44</v>
      </c>
      <c r="BT79" s="1208"/>
      <c r="BU79" s="1208"/>
      <c r="CA79" s="1204"/>
      <c r="CB79" s="1204"/>
      <c r="CC79" s="1204"/>
      <c r="CD79" s="1204"/>
      <c r="CE79" s="1204"/>
    </row>
    <row r="80" spans="3:87" ht="16.2" x14ac:dyDescent="0.45">
      <c r="C80" s="670"/>
      <c r="D80" s="670"/>
      <c r="E80" s="671"/>
      <c r="F80" s="671"/>
      <c r="G80" s="671"/>
      <c r="P80" s="1204"/>
      <c r="Q80" s="1204"/>
      <c r="R80" s="1204"/>
      <c r="S80" s="1204"/>
      <c r="T80" s="1204"/>
      <c r="AB80" s="1212"/>
      <c r="AC80" s="1212"/>
      <c r="AE80" s="1211"/>
      <c r="AU80" s="1204"/>
      <c r="AV80" s="1204">
        <v>4</v>
      </c>
      <c r="AW80" s="1204">
        <v>1</v>
      </c>
      <c r="AX80" s="1204"/>
      <c r="AY80" s="1204"/>
      <c r="BQ80" s="670"/>
      <c r="BR80" s="670">
        <v>2</v>
      </c>
      <c r="BS80" s="1207">
        <v>71</v>
      </c>
      <c r="BT80" s="1208"/>
      <c r="BU80" s="1208"/>
      <c r="CC80" s="1212">
        <f>SUM(CC72:CC79)</f>
        <v>4</v>
      </c>
      <c r="CD80" s="1212">
        <f>SUM(CD72:CD79)</f>
        <v>0</v>
      </c>
    </row>
    <row r="81" spans="3:75" ht="16.2" x14ac:dyDescent="0.45">
      <c r="C81" s="814"/>
      <c r="D81" s="814"/>
      <c r="E81" s="811"/>
      <c r="F81" s="811"/>
      <c r="G81" s="811"/>
      <c r="P81" s="1204"/>
      <c r="Q81" s="1204"/>
      <c r="R81" s="1204"/>
      <c r="S81" s="1204"/>
      <c r="T81" s="1204"/>
      <c r="AB81" s="1212"/>
      <c r="AC81" s="1212"/>
      <c r="AE81" s="1211"/>
      <c r="AU81" s="1204"/>
      <c r="AV81" s="1204"/>
      <c r="AW81" s="1204"/>
      <c r="AX81" s="1204"/>
      <c r="AY81" s="1204"/>
      <c r="BQ81" s="670"/>
      <c r="BR81" s="670">
        <v>3</v>
      </c>
      <c r="BS81" s="1207">
        <v>10</v>
      </c>
      <c r="BT81" s="1208"/>
      <c r="BU81" s="1208"/>
    </row>
    <row r="82" spans="3:75" ht="16.8" thickBot="1" x14ac:dyDescent="0.5">
      <c r="C82" s="814"/>
      <c r="D82" s="814"/>
      <c r="E82" s="811"/>
      <c r="F82" s="811"/>
      <c r="G82" s="811"/>
      <c r="P82" s="1204"/>
      <c r="Q82" s="1204"/>
      <c r="R82" s="1204"/>
      <c r="S82" s="1204"/>
      <c r="T82" s="1204"/>
      <c r="AB82" s="1212"/>
      <c r="AC82" s="1212"/>
      <c r="AE82" s="1211"/>
      <c r="AW82" s="661">
        <f>SUM(AW77:AW81)</f>
        <v>3</v>
      </c>
      <c r="AX82" s="661"/>
      <c r="BQ82" s="670"/>
      <c r="BR82" s="670">
        <v>4</v>
      </c>
      <c r="BS82" s="1229">
        <v>24</v>
      </c>
      <c r="BT82" s="1208"/>
      <c r="BU82" s="1208"/>
    </row>
    <row r="83" spans="3:75" ht="17.399999999999999" thickTop="1" thickBot="1" x14ac:dyDescent="0.5">
      <c r="C83" s="670"/>
      <c r="D83" s="670"/>
      <c r="E83" s="671"/>
      <c r="F83" s="671"/>
      <c r="G83" s="671"/>
      <c r="R83" s="661">
        <f>SUM(R76:R82)</f>
        <v>0</v>
      </c>
      <c r="AB83" s="1212"/>
      <c r="AC83" s="1212"/>
      <c r="AE83" s="1211"/>
      <c r="AW83" s="660"/>
      <c r="AX83" s="660"/>
      <c r="BQ83" s="670"/>
      <c r="BR83" s="670"/>
      <c r="BS83" s="1229"/>
      <c r="BT83" s="1208"/>
      <c r="BU83" s="1208"/>
    </row>
    <row r="84" spans="3:75" ht="17.399999999999999" thickTop="1" thickBot="1" x14ac:dyDescent="0.5">
      <c r="E84" s="661">
        <f>SUM(E76:E83)</f>
        <v>4245</v>
      </c>
      <c r="AB84" s="1212"/>
      <c r="AC84" s="1212"/>
      <c r="AE84" s="1211"/>
      <c r="BQ84" s="814"/>
      <c r="BR84" s="814">
        <v>1</v>
      </c>
      <c r="BS84" s="1249"/>
      <c r="BT84" s="1215"/>
      <c r="BU84" s="1215"/>
    </row>
    <row r="85" spans="3:75" ht="16.8" thickTop="1" x14ac:dyDescent="0.45">
      <c r="E85" s="660"/>
      <c r="AB85" s="1212"/>
      <c r="AC85" s="1212"/>
      <c r="AE85" s="1211"/>
      <c r="AF85" t="s">
        <v>1904</v>
      </c>
      <c r="AU85" s="1699" t="s">
        <v>1918</v>
      </c>
      <c r="AV85" s="1700"/>
      <c r="AW85" s="1700"/>
      <c r="AX85" s="1700"/>
      <c r="AY85" s="1701"/>
      <c r="BQ85" s="670"/>
      <c r="BR85" s="670"/>
      <c r="BS85" s="1231"/>
      <c r="BT85" s="1208"/>
      <c r="BU85" s="1208"/>
      <c r="BW85" s="1066"/>
    </row>
    <row r="86" spans="3:75" ht="16.2" x14ac:dyDescent="0.45">
      <c r="AB86" s="1212"/>
      <c r="AC86" s="1212"/>
      <c r="AU86" s="1641" t="s">
        <v>1231</v>
      </c>
      <c r="AV86" s="1641" t="s">
        <v>240</v>
      </c>
      <c r="AW86" s="1646" t="s">
        <v>1896</v>
      </c>
      <c r="AX86" s="1647"/>
      <c r="AY86" s="1641" t="s">
        <v>1897</v>
      </c>
      <c r="BS86" s="1212">
        <f>SUM(BS79:BS85)</f>
        <v>149</v>
      </c>
      <c r="BT86" s="1212">
        <f>SUM(BT79:BT85)</f>
        <v>0</v>
      </c>
    </row>
    <row r="87" spans="3:75" x14ac:dyDescent="0.3">
      <c r="C87" s="1698" t="s">
        <v>1926</v>
      </c>
      <c r="D87" s="1698"/>
      <c r="E87" s="1698"/>
      <c r="F87" s="1698"/>
      <c r="G87" s="1698"/>
      <c r="P87" s="1699" t="s">
        <v>1937</v>
      </c>
      <c r="Q87" s="1700"/>
      <c r="R87" s="1700"/>
      <c r="S87" s="1700"/>
      <c r="T87" s="1701"/>
      <c r="AU87" s="1642"/>
      <c r="AV87" s="1642"/>
      <c r="AW87" s="655" t="s">
        <v>1898</v>
      </c>
      <c r="AX87" s="655" t="s">
        <v>1899</v>
      </c>
      <c r="AY87" s="1642"/>
    </row>
    <row r="88" spans="3:75" x14ac:dyDescent="0.3">
      <c r="C88" s="1641" t="s">
        <v>1231</v>
      </c>
      <c r="D88" s="1641" t="s">
        <v>240</v>
      </c>
      <c r="E88" s="1646" t="s">
        <v>1896</v>
      </c>
      <c r="F88" s="1647"/>
      <c r="G88" s="1641" t="s">
        <v>1897</v>
      </c>
      <c r="I88" s="1066"/>
      <c r="P88" s="1641" t="s">
        <v>1231</v>
      </c>
      <c r="Q88" s="1641" t="s">
        <v>240</v>
      </c>
      <c r="R88" s="1646" t="s">
        <v>1896</v>
      </c>
      <c r="S88" s="1647"/>
      <c r="T88" s="1641" t="s">
        <v>1897</v>
      </c>
      <c r="AU88" s="1204"/>
      <c r="AV88" s="1204">
        <v>1</v>
      </c>
      <c r="AW88" s="1204">
        <v>11</v>
      </c>
      <c r="AX88" s="1204"/>
      <c r="AY88" s="1204"/>
      <c r="AZ88" t="s">
        <v>2019</v>
      </c>
    </row>
    <row r="89" spans="3:75" x14ac:dyDescent="0.3">
      <c r="C89" s="1642"/>
      <c r="D89" s="1642"/>
      <c r="E89" s="655" t="s">
        <v>1898</v>
      </c>
      <c r="F89" s="655" t="s">
        <v>1899</v>
      </c>
      <c r="G89" s="1642"/>
      <c r="P89" s="1642"/>
      <c r="Q89" s="1642"/>
      <c r="R89" s="655" t="s">
        <v>1898</v>
      </c>
      <c r="S89" s="655" t="s">
        <v>1899</v>
      </c>
      <c r="T89" s="1642"/>
      <c r="Z89" s="1698" t="s">
        <v>1932</v>
      </c>
      <c r="AA89" s="1698"/>
      <c r="AB89" s="1698"/>
      <c r="AC89" s="1698"/>
      <c r="AD89" s="1698"/>
      <c r="AU89" s="1204"/>
      <c r="AV89" s="1204">
        <v>2</v>
      </c>
      <c r="AW89" s="1204">
        <v>4</v>
      </c>
      <c r="AX89" s="1204"/>
      <c r="AY89" s="1204"/>
      <c r="BW89" t="s">
        <v>1880</v>
      </c>
    </row>
    <row r="90" spans="3:75" x14ac:dyDescent="0.3">
      <c r="C90" s="1204"/>
      <c r="D90" s="1204">
        <v>1</v>
      </c>
      <c r="E90" s="1204"/>
      <c r="F90" s="1204"/>
      <c r="G90" s="1204"/>
      <c r="P90" s="1204"/>
      <c r="Q90" s="1204">
        <v>1</v>
      </c>
      <c r="R90" s="1204"/>
      <c r="S90" s="1204"/>
      <c r="T90" s="1204"/>
      <c r="Z90" s="1641" t="s">
        <v>1231</v>
      </c>
      <c r="AA90" s="1641" t="s">
        <v>240</v>
      </c>
      <c r="AB90" s="1646" t="s">
        <v>1896</v>
      </c>
      <c r="AC90" s="1647"/>
      <c r="AD90" s="1641" t="s">
        <v>1897</v>
      </c>
      <c r="AU90" s="1204"/>
      <c r="AV90" s="1204">
        <v>3</v>
      </c>
      <c r="AW90" s="1204">
        <v>3</v>
      </c>
      <c r="AX90" s="1204"/>
      <c r="AY90" s="1204"/>
      <c r="AZ90" t="s">
        <v>2101</v>
      </c>
    </row>
    <row r="91" spans="3:75" x14ac:dyDescent="0.3">
      <c r="C91" s="1204"/>
      <c r="D91" s="1204">
        <v>2</v>
      </c>
      <c r="E91" s="1204"/>
      <c r="F91" s="1204"/>
      <c r="G91" s="1204"/>
      <c r="P91" s="1204"/>
      <c r="Q91" s="1204">
        <v>2</v>
      </c>
      <c r="R91" s="1204"/>
      <c r="S91" s="1210"/>
      <c r="T91" s="1204"/>
      <c r="V91" s="1066"/>
      <c r="Z91" s="1642"/>
      <c r="AA91" s="1642"/>
      <c r="AB91" s="655" t="s">
        <v>1898</v>
      </c>
      <c r="AC91" s="655" t="s">
        <v>1899</v>
      </c>
      <c r="AD91" s="1642"/>
      <c r="AU91" s="1204"/>
      <c r="AV91" s="1204">
        <v>4</v>
      </c>
      <c r="AW91" s="1204">
        <v>11</v>
      </c>
      <c r="AX91" s="1204"/>
      <c r="AY91" s="1204"/>
      <c r="BQ91" s="1698" t="s">
        <v>2020</v>
      </c>
      <c r="BR91" s="1698"/>
      <c r="BS91" s="1698"/>
      <c r="BT91" s="1698"/>
      <c r="BU91" s="1698"/>
    </row>
    <row r="92" spans="3:75" x14ac:dyDescent="0.3">
      <c r="C92" s="1204"/>
      <c r="D92" s="1204">
        <v>3</v>
      </c>
      <c r="E92" s="1204"/>
      <c r="F92" s="1204"/>
      <c r="G92" s="1204"/>
      <c r="P92" s="1204"/>
      <c r="Q92" s="1204">
        <v>3</v>
      </c>
      <c r="R92" s="1204"/>
      <c r="S92" s="1204"/>
      <c r="T92" s="1204"/>
      <c r="Z92" s="1204"/>
      <c r="AA92" s="1213"/>
      <c r="AB92" s="1204"/>
      <c r="AC92" s="1204"/>
      <c r="AD92" s="1204"/>
      <c r="AU92" s="1204"/>
      <c r="AV92" s="1204"/>
      <c r="AW92" s="1204"/>
      <c r="AX92" s="1204"/>
      <c r="AY92" s="1204"/>
      <c r="BA92" s="1066"/>
      <c r="BQ92" s="1641" t="s">
        <v>1231</v>
      </c>
      <c r="BR92" s="1641" t="s">
        <v>240</v>
      </c>
      <c r="BS92" s="1646" t="s">
        <v>1896</v>
      </c>
      <c r="BT92" s="1647"/>
      <c r="BU92" s="1641" t="s">
        <v>1897</v>
      </c>
    </row>
    <row r="93" spans="3:75" ht="15" thickBot="1" x14ac:dyDescent="0.35">
      <c r="C93" s="1204"/>
      <c r="D93" s="1204">
        <v>4</v>
      </c>
      <c r="E93" s="1204"/>
      <c r="F93" s="1204"/>
      <c r="G93" s="1204"/>
      <c r="P93" s="1204"/>
      <c r="Q93" s="1204">
        <v>4</v>
      </c>
      <c r="R93" s="1204"/>
      <c r="S93" s="1204"/>
      <c r="T93" s="1204"/>
      <c r="Z93" s="1204"/>
      <c r="AA93" s="1213">
        <v>3</v>
      </c>
      <c r="AB93" s="1204"/>
      <c r="AC93" s="1204"/>
      <c r="AD93" s="1204"/>
      <c r="AW93" s="661">
        <f>SUM(AW88:AW92)</f>
        <v>29</v>
      </c>
      <c r="AX93" s="661">
        <f>SUM(AX88:AX92)</f>
        <v>0</v>
      </c>
      <c r="BQ93" s="1642"/>
      <c r="BR93" s="1642"/>
      <c r="BS93" s="655" t="s">
        <v>1898</v>
      </c>
      <c r="BT93" s="655" t="s">
        <v>1899</v>
      </c>
      <c r="BU93" s="1642"/>
    </row>
    <row r="94" spans="3:75" ht="16.8" thickTop="1" x14ac:dyDescent="0.45">
      <c r="C94" s="1204"/>
      <c r="D94" s="1204"/>
      <c r="E94" s="1204"/>
      <c r="F94" s="1204"/>
      <c r="G94" s="1204"/>
      <c r="P94" s="1204"/>
      <c r="Q94" s="1204"/>
      <c r="R94" s="1204"/>
      <c r="S94" s="1204"/>
      <c r="T94" s="1204"/>
      <c r="AB94" s="1212">
        <f>SUM(AB92:AB93)</f>
        <v>0</v>
      </c>
      <c r="BP94" t="s">
        <v>2037</v>
      </c>
      <c r="BQ94" s="670"/>
      <c r="BR94" s="670">
        <v>1</v>
      </c>
      <c r="BS94" s="1206">
        <v>4</v>
      </c>
      <c r="BT94" s="1208"/>
      <c r="BU94" s="1208"/>
    </row>
    <row r="95" spans="3:75" x14ac:dyDescent="0.3">
      <c r="C95" s="1204"/>
      <c r="D95" s="1204"/>
      <c r="E95" s="1204"/>
      <c r="F95" s="1204"/>
      <c r="G95" s="1204"/>
      <c r="P95" s="1230"/>
      <c r="Q95" s="1230">
        <v>1</v>
      </c>
      <c r="R95" s="1230">
        <v>4</v>
      </c>
      <c r="S95" s="1230"/>
      <c r="T95" s="1230"/>
      <c r="BQ95" s="670"/>
      <c r="BR95" s="670">
        <v>2</v>
      </c>
      <c r="BS95" s="1206"/>
      <c r="BT95" s="1208"/>
      <c r="BU95" s="1208"/>
      <c r="BW95" s="1066"/>
    </row>
    <row r="96" spans="3:75" x14ac:dyDescent="0.3">
      <c r="C96" s="1204"/>
      <c r="D96" s="1204"/>
      <c r="E96" s="1204"/>
      <c r="F96" s="1204"/>
      <c r="G96" s="1204"/>
      <c r="P96" s="1230"/>
      <c r="Q96" s="1230">
        <v>2</v>
      </c>
      <c r="R96" s="1230"/>
      <c r="S96" s="1230"/>
      <c r="T96" s="1230"/>
      <c r="BQ96" s="670"/>
      <c r="BR96" s="670">
        <v>3</v>
      </c>
      <c r="BS96" s="1206"/>
      <c r="BT96" s="1208"/>
      <c r="BU96" s="1208"/>
    </row>
    <row r="97" spans="3:83" x14ac:dyDescent="0.3">
      <c r="C97" s="1204"/>
      <c r="D97" s="1204"/>
      <c r="E97" s="1204"/>
      <c r="F97" s="1204"/>
      <c r="G97" s="1204"/>
      <c r="P97" s="1230">
        <v>1846</v>
      </c>
      <c r="Q97" s="1230">
        <v>3</v>
      </c>
      <c r="R97" s="1230">
        <v>4</v>
      </c>
      <c r="S97" s="1230"/>
      <c r="T97" s="1230"/>
      <c r="BQ97" s="670"/>
      <c r="BR97" s="670">
        <v>4</v>
      </c>
      <c r="BS97" s="1206">
        <v>2</v>
      </c>
      <c r="BT97" s="1208"/>
      <c r="BU97" s="1208"/>
      <c r="CA97" s="1698" t="s">
        <v>2021</v>
      </c>
      <c r="CB97" s="1698"/>
      <c r="CC97" s="1698"/>
      <c r="CD97" s="1698"/>
      <c r="CE97" s="1698"/>
    </row>
    <row r="98" spans="3:83" x14ac:dyDescent="0.3">
      <c r="C98" s="1204"/>
      <c r="D98" s="1204"/>
      <c r="E98" s="1204"/>
      <c r="F98" s="1204"/>
      <c r="G98" s="1204"/>
      <c r="I98" s="1066"/>
      <c r="P98" s="1230"/>
      <c r="Q98" s="1230">
        <v>4</v>
      </c>
      <c r="R98" s="1230"/>
      <c r="S98" s="1230"/>
      <c r="T98" s="1230"/>
      <c r="Z98" s="1698" t="s">
        <v>1935</v>
      </c>
      <c r="AA98" s="1698"/>
      <c r="AB98" s="1698"/>
      <c r="AC98" s="1698"/>
      <c r="AD98" s="1698"/>
      <c r="BS98">
        <f>SUM(BS94:BS97)</f>
        <v>6</v>
      </c>
      <c r="CA98" s="1641" t="s">
        <v>1231</v>
      </c>
      <c r="CB98" s="1641" t="s">
        <v>240</v>
      </c>
      <c r="CC98" s="1646" t="s">
        <v>1896</v>
      </c>
      <c r="CD98" s="1647"/>
      <c r="CE98" s="1641" t="s">
        <v>1897</v>
      </c>
    </row>
    <row r="99" spans="3:83" x14ac:dyDescent="0.3">
      <c r="C99" s="1204"/>
      <c r="D99" s="1204"/>
      <c r="E99" s="1204"/>
      <c r="F99" s="1204"/>
      <c r="G99" s="1204"/>
      <c r="P99" s="1204"/>
      <c r="Q99" s="1204"/>
      <c r="R99" s="1204"/>
      <c r="S99" s="1204"/>
      <c r="T99" s="1204"/>
      <c r="Z99" s="1641" t="s">
        <v>1231</v>
      </c>
      <c r="AA99" s="1641" t="s">
        <v>240</v>
      </c>
      <c r="AB99" s="1646" t="s">
        <v>1896</v>
      </c>
      <c r="AC99" s="1647"/>
      <c r="AD99" s="1641" t="s">
        <v>1897</v>
      </c>
      <c r="CA99" s="1642"/>
      <c r="CB99" s="1642"/>
      <c r="CC99" s="655" t="s">
        <v>1898</v>
      </c>
      <c r="CD99" s="655" t="s">
        <v>1899</v>
      </c>
      <c r="CE99" s="1642"/>
    </row>
    <row r="100" spans="3:83" ht="15" thickBot="1" x14ac:dyDescent="0.35">
      <c r="C100" s="1204"/>
      <c r="D100" s="1204"/>
      <c r="E100" s="1204"/>
      <c r="F100" s="1204"/>
      <c r="G100" s="1204"/>
      <c r="R100" s="661">
        <f>SUM(R90:R99)</f>
        <v>8</v>
      </c>
      <c r="S100" s="661">
        <f>SUM(S90:S99)</f>
        <v>0</v>
      </c>
      <c r="Z100" s="1642"/>
      <c r="AA100" s="1642"/>
      <c r="AB100" s="655" t="s">
        <v>1898</v>
      </c>
      <c r="AC100" s="655" t="s">
        <v>1899</v>
      </c>
      <c r="AD100" s="1642"/>
      <c r="AU100" s="1698" t="s">
        <v>1930</v>
      </c>
      <c r="AV100" s="1698"/>
      <c r="AW100" s="1698"/>
      <c r="AX100" s="1698"/>
      <c r="AY100" s="1698"/>
      <c r="CA100" s="1204"/>
      <c r="CB100" s="1204">
        <v>1</v>
      </c>
      <c r="CC100" s="1204">
        <v>4</v>
      </c>
      <c r="CD100" s="1204"/>
      <c r="CE100" s="1204"/>
    </row>
    <row r="101" spans="3:83" ht="15" thickTop="1" x14ac:dyDescent="0.3">
      <c r="C101" s="1204"/>
      <c r="D101" s="1204"/>
      <c r="E101" s="1204"/>
      <c r="F101" s="1204"/>
      <c r="G101" s="1204"/>
      <c r="Z101" s="670"/>
      <c r="AA101" s="670">
        <v>1</v>
      </c>
      <c r="AB101" s="1204">
        <v>16</v>
      </c>
      <c r="AC101" s="671"/>
      <c r="AD101" s="1223"/>
      <c r="AU101" s="1641" t="s">
        <v>1231</v>
      </c>
      <c r="AV101" s="1641" t="s">
        <v>240</v>
      </c>
      <c r="AW101" s="1646" t="s">
        <v>1896</v>
      </c>
      <c r="AX101" s="1647"/>
      <c r="AY101" s="1641" t="s">
        <v>1897</v>
      </c>
      <c r="BZ101" t="s">
        <v>2037</v>
      </c>
      <c r="CA101" s="1204"/>
      <c r="CB101" s="1204">
        <v>2</v>
      </c>
      <c r="CC101" s="1204">
        <v>2</v>
      </c>
      <c r="CD101" s="1204"/>
      <c r="CE101" s="1204"/>
    </row>
    <row r="102" spans="3:83" x14ac:dyDescent="0.3">
      <c r="C102" s="1204"/>
      <c r="D102" s="1204"/>
      <c r="E102" s="1204"/>
      <c r="F102" s="1204"/>
      <c r="G102" s="1204"/>
      <c r="Z102" s="670"/>
      <c r="AA102" s="670">
        <v>2</v>
      </c>
      <c r="AB102" s="1204">
        <v>3</v>
      </c>
      <c r="AC102" s="671"/>
      <c r="AD102" s="1223"/>
      <c r="AU102" s="1642"/>
      <c r="AV102" s="1642"/>
      <c r="AW102" s="655" t="s">
        <v>1898</v>
      </c>
      <c r="AX102" s="655" t="s">
        <v>1899</v>
      </c>
      <c r="AY102" s="1642"/>
      <c r="CA102" s="1204"/>
      <c r="CB102" s="1204">
        <v>3</v>
      </c>
      <c r="CC102" s="1204"/>
      <c r="CD102" s="1204"/>
      <c r="CE102" s="1204"/>
    </row>
    <row r="103" spans="3:83" x14ac:dyDescent="0.3">
      <c r="C103" s="1204"/>
      <c r="D103" s="1204"/>
      <c r="E103" s="1204"/>
      <c r="F103" s="1204"/>
      <c r="G103" s="1204"/>
      <c r="J103" t="s">
        <v>1881</v>
      </c>
      <c r="Z103" s="670"/>
      <c r="AA103" s="670">
        <v>3</v>
      </c>
      <c r="AB103" s="1204"/>
      <c r="AC103" s="671"/>
      <c r="AD103" s="1223"/>
      <c r="AU103" s="1204"/>
      <c r="AV103" s="1204">
        <v>1</v>
      </c>
      <c r="AW103" s="1204">
        <v>26</v>
      </c>
      <c r="AX103" s="1204"/>
      <c r="AY103" s="1204"/>
      <c r="BQ103" s="1698" t="s">
        <v>1929</v>
      </c>
      <c r="BR103" s="1698"/>
      <c r="BS103" s="1698"/>
      <c r="BT103" s="1698"/>
      <c r="BU103" s="1698"/>
      <c r="CA103" s="1204"/>
      <c r="CB103" s="1204">
        <v>4</v>
      </c>
      <c r="CC103" s="1204"/>
      <c r="CD103" s="1204"/>
      <c r="CE103" s="1204"/>
    </row>
    <row r="104" spans="3:83" x14ac:dyDescent="0.3">
      <c r="C104" s="1204"/>
      <c r="D104" s="1204"/>
      <c r="E104" s="1204"/>
      <c r="F104" s="1204"/>
      <c r="G104" s="1204"/>
      <c r="V104" s="1066"/>
      <c r="Z104" s="670"/>
      <c r="AA104" s="670">
        <v>4</v>
      </c>
      <c r="AB104" s="1204">
        <v>6</v>
      </c>
      <c r="AC104" s="671"/>
      <c r="AD104" s="1223"/>
      <c r="AU104" s="1204"/>
      <c r="AV104" s="1204">
        <v>2</v>
      </c>
      <c r="AW104" s="1204">
        <v>20</v>
      </c>
      <c r="AX104" s="1210"/>
      <c r="AY104" s="1204"/>
      <c r="AZ104" t="s">
        <v>2022</v>
      </c>
      <c r="BQ104" s="1641" t="s">
        <v>1231</v>
      </c>
      <c r="BR104" s="1641" t="s">
        <v>240</v>
      </c>
      <c r="BS104" s="1646" t="s">
        <v>1896</v>
      </c>
      <c r="BT104" s="1647"/>
      <c r="BU104" s="1641" t="s">
        <v>1897</v>
      </c>
      <c r="CA104" s="1204"/>
      <c r="CB104" s="1204"/>
      <c r="CC104" s="1204"/>
      <c r="CD104" s="1204"/>
      <c r="CE104" s="1204"/>
    </row>
    <row r="105" spans="3:83" ht="16.2" x14ac:dyDescent="0.45">
      <c r="E105" s="1212">
        <f>SUM(E90:E104)</f>
        <v>0</v>
      </c>
      <c r="Z105" s="670"/>
      <c r="AA105" s="670"/>
      <c r="AB105" s="1204"/>
      <c r="AC105" s="671"/>
      <c r="AD105" s="1223"/>
      <c r="AF105" s="1066"/>
      <c r="AU105" s="1204"/>
      <c r="AV105" s="1204">
        <v>3</v>
      </c>
      <c r="AW105" s="1204">
        <v>10</v>
      </c>
      <c r="AX105" s="1210"/>
      <c r="AY105" s="1204"/>
      <c r="AZ105" t="s">
        <v>2023</v>
      </c>
      <c r="BQ105" s="1642"/>
      <c r="BR105" s="1642"/>
      <c r="BS105" s="655" t="s">
        <v>1898</v>
      </c>
      <c r="BT105" s="655" t="s">
        <v>1899</v>
      </c>
      <c r="BU105" s="1642"/>
      <c r="BV105" t="s">
        <v>1994</v>
      </c>
      <c r="BX105">
        <f>+BS106*812</f>
        <v>8932</v>
      </c>
      <c r="CA105" s="1230"/>
      <c r="CB105" s="1230">
        <v>4</v>
      </c>
      <c r="CC105" s="1230"/>
      <c r="CD105" s="1230"/>
      <c r="CE105" s="1230"/>
    </row>
    <row r="106" spans="3:83" x14ac:dyDescent="0.3">
      <c r="Z106" s="670"/>
      <c r="AA106" s="670"/>
      <c r="AB106" s="1223"/>
      <c r="AC106" s="671"/>
      <c r="AD106" s="1223"/>
      <c r="AU106" s="1204"/>
      <c r="AV106" s="1204">
        <v>4</v>
      </c>
      <c r="AW106" s="1204">
        <v>40</v>
      </c>
      <c r="AX106" s="1204"/>
      <c r="AY106" s="1204"/>
      <c r="AZ106" t="s">
        <v>2102</v>
      </c>
      <c r="BQ106" s="670"/>
      <c r="BR106" s="670">
        <v>1</v>
      </c>
      <c r="BS106" s="1206">
        <v>11</v>
      </c>
      <c r="BT106" s="1208"/>
      <c r="BU106" s="1208"/>
      <c r="BX106">
        <f>+BS107*812</f>
        <v>1624</v>
      </c>
      <c r="CA106" s="1204"/>
      <c r="CB106" s="1204"/>
      <c r="CC106" s="1204"/>
      <c r="CD106" s="1204"/>
      <c r="CE106" s="1204"/>
    </row>
    <row r="107" spans="3:83" x14ac:dyDescent="0.3">
      <c r="Z107" s="670"/>
      <c r="AA107" s="670"/>
      <c r="AB107" s="671"/>
      <c r="AC107" s="671"/>
      <c r="AD107" s="1223"/>
      <c r="AU107" s="1204"/>
      <c r="AV107" s="1204"/>
      <c r="AW107" s="1204"/>
      <c r="AX107" s="1210"/>
      <c r="AY107" s="1204"/>
      <c r="BQ107" s="670"/>
      <c r="BR107" s="670">
        <v>2</v>
      </c>
      <c r="BS107" s="1206">
        <v>2</v>
      </c>
      <c r="BT107" s="1208"/>
      <c r="BU107" s="1208"/>
      <c r="BV107" t="s">
        <v>2104</v>
      </c>
      <c r="BX107">
        <f>+BS108*812</f>
        <v>6496</v>
      </c>
      <c r="CA107" s="1204"/>
      <c r="CB107" s="1204"/>
      <c r="CC107" s="1204"/>
      <c r="CD107" s="1204"/>
      <c r="CE107" s="1204"/>
    </row>
    <row r="108" spans="3:83" ht="16.2" x14ac:dyDescent="0.45">
      <c r="C108" s="1698" t="s">
        <v>1934</v>
      </c>
      <c r="D108" s="1698"/>
      <c r="E108" s="1698"/>
      <c r="F108" s="1698"/>
      <c r="G108" s="1698"/>
      <c r="P108" s="1699" t="s">
        <v>1940</v>
      </c>
      <c r="Q108" s="1700"/>
      <c r="R108" s="1700"/>
      <c r="S108" s="1700"/>
      <c r="T108" s="1701"/>
      <c r="AB108" s="1212">
        <f>SUM(AB101:AB107)</f>
        <v>25</v>
      </c>
      <c r="AU108" s="1204"/>
      <c r="AV108" s="1204"/>
      <c r="AW108" s="1204"/>
      <c r="AX108" s="1210"/>
      <c r="AY108" s="1204"/>
      <c r="BQ108" s="670"/>
      <c r="BR108" s="670">
        <v>3</v>
      </c>
      <c r="BS108" s="1206">
        <v>8</v>
      </c>
      <c r="BT108" s="1208"/>
      <c r="BU108" s="1208"/>
      <c r="BX108">
        <f>+BS109*812</f>
        <v>3248</v>
      </c>
      <c r="CC108" s="1212">
        <f>SUM(CC100:CC107)</f>
        <v>6</v>
      </c>
      <c r="CD108" s="1212">
        <f>SUM(CD100:CD107)</f>
        <v>0</v>
      </c>
    </row>
    <row r="109" spans="3:83" x14ac:dyDescent="0.3">
      <c r="C109" s="1641" t="s">
        <v>1231</v>
      </c>
      <c r="D109" s="1641" t="s">
        <v>240</v>
      </c>
      <c r="E109" s="1646" t="s">
        <v>1896</v>
      </c>
      <c r="F109" s="1647"/>
      <c r="G109" s="1641" t="s">
        <v>1897</v>
      </c>
      <c r="P109" s="1256" t="s">
        <v>1231</v>
      </c>
      <c r="Q109" s="1256" t="s">
        <v>240</v>
      </c>
      <c r="R109" s="672" t="s">
        <v>1896</v>
      </c>
      <c r="S109" s="673"/>
      <c r="T109" s="1256" t="s">
        <v>1897</v>
      </c>
      <c r="AU109" s="1204"/>
      <c r="AV109" s="1204"/>
      <c r="AW109" s="1204"/>
      <c r="AX109" s="1204"/>
      <c r="AY109" s="1204"/>
      <c r="BQ109" s="670"/>
      <c r="BR109" s="670">
        <v>4</v>
      </c>
      <c r="BS109" s="1206">
        <v>4</v>
      </c>
      <c r="BT109" s="1208"/>
      <c r="BU109" s="1208"/>
    </row>
    <row r="110" spans="3:83" ht="15" thickBot="1" x14ac:dyDescent="0.35">
      <c r="C110" s="1642"/>
      <c r="D110" s="1642"/>
      <c r="E110" s="655" t="s">
        <v>1898</v>
      </c>
      <c r="F110" s="655" t="s">
        <v>1899</v>
      </c>
      <c r="G110" s="1642"/>
      <c r="P110" s="674"/>
      <c r="Q110" s="674"/>
      <c r="R110" s="655" t="s">
        <v>1898</v>
      </c>
      <c r="S110" s="655" t="s">
        <v>1899</v>
      </c>
      <c r="T110" s="674"/>
      <c r="AW110" s="661">
        <f>SUM(AW103:AW109)</f>
        <v>96</v>
      </c>
      <c r="AX110" s="661">
        <f>SUM(AX103:AX109)</f>
        <v>0</v>
      </c>
      <c r="BQ110" s="670"/>
      <c r="BR110" s="670"/>
      <c r="BS110" s="1206"/>
      <c r="BT110" s="1208"/>
      <c r="BU110" s="1208"/>
    </row>
    <row r="111" spans="3:83" ht="15" thickTop="1" x14ac:dyDescent="0.3">
      <c r="C111" s="1204"/>
      <c r="D111" s="1204"/>
      <c r="E111" s="1204"/>
      <c r="F111" s="1204"/>
      <c r="G111" s="1204"/>
      <c r="P111" s="1204"/>
      <c r="Q111" s="1204">
        <v>1</v>
      </c>
      <c r="R111" s="1210">
        <v>0</v>
      </c>
      <c r="S111" s="1204"/>
      <c r="T111" s="1204"/>
      <c r="U111" s="1313"/>
      <c r="Z111" s="1698" t="s">
        <v>1939</v>
      </c>
      <c r="AA111" s="1698"/>
      <c r="AB111" s="1698"/>
      <c r="AC111" s="1698"/>
      <c r="AD111" s="1698"/>
      <c r="AZ111" t="s">
        <v>1888</v>
      </c>
      <c r="BQ111" s="814"/>
      <c r="BR111" s="814">
        <v>4</v>
      </c>
      <c r="BS111" s="1215"/>
      <c r="BT111" s="1215"/>
      <c r="BU111" s="1215"/>
    </row>
    <row r="112" spans="3:83" x14ac:dyDescent="0.3">
      <c r="C112" s="1204"/>
      <c r="D112" s="1204"/>
      <c r="E112" s="1204"/>
      <c r="F112" s="1204"/>
      <c r="G112" s="1204"/>
      <c r="P112" s="1204"/>
      <c r="Q112" s="1204">
        <v>2</v>
      </c>
      <c r="R112" s="1204"/>
      <c r="S112" s="1210"/>
      <c r="T112" s="1204"/>
      <c r="Z112" s="1641" t="s">
        <v>1231</v>
      </c>
      <c r="AA112" s="1641" t="s">
        <v>240</v>
      </c>
      <c r="AB112" s="1646" t="s">
        <v>1896</v>
      </c>
      <c r="AC112" s="1647"/>
      <c r="AD112" s="1641" t="s">
        <v>1897</v>
      </c>
      <c r="BQ112" s="1208"/>
      <c r="BR112" s="1208"/>
      <c r="BS112" s="1208"/>
      <c r="BT112" s="1208"/>
      <c r="BU112" s="1208"/>
    </row>
    <row r="113" spans="3:73" ht="16.2" x14ac:dyDescent="0.45">
      <c r="E113" s="1212">
        <f>SUM(E111:E112)</f>
        <v>0</v>
      </c>
      <c r="P113" s="1204"/>
      <c r="Q113" s="1204">
        <v>3</v>
      </c>
      <c r="R113" s="1204"/>
      <c r="S113" s="1204"/>
      <c r="T113" s="1204"/>
      <c r="Z113" s="1642"/>
      <c r="AA113" s="1642"/>
      <c r="AB113" s="655" t="s">
        <v>1898</v>
      </c>
      <c r="AC113" s="655" t="s">
        <v>1899</v>
      </c>
      <c r="AD113" s="1642"/>
      <c r="BS113" s="1212">
        <f>SUM(BS106:BS112)</f>
        <v>25</v>
      </c>
      <c r="BT113" s="1212">
        <f>SUM(BT106:BT112)</f>
        <v>0</v>
      </c>
    </row>
    <row r="114" spans="3:73" x14ac:dyDescent="0.3">
      <c r="E114" s="1232"/>
      <c r="P114" s="1204"/>
      <c r="Q114" s="1204">
        <v>4</v>
      </c>
      <c r="R114" s="1204"/>
      <c r="S114" s="1204"/>
      <c r="T114" s="1204"/>
      <c r="Z114" s="1204"/>
      <c r="AA114" s="1204">
        <v>3</v>
      </c>
      <c r="AB114" s="1204">
        <v>6</v>
      </c>
      <c r="AC114" s="1204"/>
      <c r="AD114" s="1204"/>
    </row>
    <row r="115" spans="3:73" x14ac:dyDescent="0.3">
      <c r="P115" s="1204"/>
      <c r="Q115" s="1204"/>
      <c r="R115" s="1204"/>
      <c r="S115" s="1204"/>
      <c r="T115" s="1204"/>
      <c r="Z115" s="1204"/>
      <c r="AA115" s="1204"/>
      <c r="AB115" s="1204"/>
      <c r="AC115" s="1204"/>
      <c r="AD115" s="1204"/>
      <c r="AU115" s="1698" t="s">
        <v>1936</v>
      </c>
      <c r="AV115" s="1698"/>
      <c r="AW115" s="1698"/>
      <c r="AX115" s="1698"/>
      <c r="AY115" s="1698"/>
    </row>
    <row r="116" spans="3:73" ht="16.2" x14ac:dyDescent="0.45">
      <c r="C116" s="1698" t="s">
        <v>1938</v>
      </c>
      <c r="D116" s="1698"/>
      <c r="E116" s="1698"/>
      <c r="F116" s="1698"/>
      <c r="G116" s="1698"/>
      <c r="P116" s="1204"/>
      <c r="Q116" s="1204"/>
      <c r="R116" s="1204"/>
      <c r="S116" s="1204"/>
      <c r="T116" s="1204"/>
      <c r="AB116" s="1212">
        <f>SUM(AB114:AB115)</f>
        <v>6</v>
      </c>
      <c r="AU116" s="1641" t="s">
        <v>1231</v>
      </c>
      <c r="AV116" s="1641" t="s">
        <v>240</v>
      </c>
      <c r="AW116" s="1646" t="s">
        <v>1896</v>
      </c>
      <c r="AX116" s="1647"/>
      <c r="AY116" s="1641" t="s">
        <v>1897</v>
      </c>
    </row>
    <row r="117" spans="3:73" x14ac:dyDescent="0.3">
      <c r="C117" s="1641" t="s">
        <v>1231</v>
      </c>
      <c r="D117" s="1641" t="s">
        <v>240</v>
      </c>
      <c r="E117" s="1646" t="s">
        <v>1896</v>
      </c>
      <c r="F117" s="1647"/>
      <c r="G117" s="1641" t="s">
        <v>1897</v>
      </c>
      <c r="P117" s="1204"/>
      <c r="Q117" s="1204"/>
      <c r="R117" s="1204"/>
      <c r="S117" s="1204"/>
      <c r="T117" s="1204"/>
      <c r="AU117" s="1642"/>
      <c r="AV117" s="1642"/>
      <c r="AW117" s="655" t="s">
        <v>1898</v>
      </c>
      <c r="AX117" s="655" t="s">
        <v>1899</v>
      </c>
      <c r="AY117" s="1642"/>
      <c r="BQ117" s="1698" t="s">
        <v>2024</v>
      </c>
      <c r="BR117" s="1698"/>
      <c r="BS117" s="1698"/>
      <c r="BT117" s="1698"/>
      <c r="BU117" s="1698"/>
    </row>
    <row r="118" spans="3:73" ht="15" thickBot="1" x14ac:dyDescent="0.35">
      <c r="C118" s="1642"/>
      <c r="D118" s="1642"/>
      <c r="E118" s="655" t="s">
        <v>1898</v>
      </c>
      <c r="F118" s="655" t="s">
        <v>1899</v>
      </c>
      <c r="G118" s="1642"/>
      <c r="R118" s="661">
        <f>SUM(R111:R117)</f>
        <v>0</v>
      </c>
      <c r="S118" s="661">
        <f>SUM(S111:S117)</f>
        <v>0</v>
      </c>
      <c r="AU118" s="1205"/>
      <c r="AV118" s="1205">
        <v>1</v>
      </c>
      <c r="AW118" s="1206">
        <v>4</v>
      </c>
      <c r="AX118" s="1206"/>
      <c r="AY118" s="1205"/>
      <c r="BQ118" s="1641" t="s">
        <v>1231</v>
      </c>
      <c r="BR118" s="1641" t="s">
        <v>240</v>
      </c>
      <c r="BS118" s="1646" t="s">
        <v>1896</v>
      </c>
      <c r="BT118" s="1647"/>
      <c r="BU118" s="1641" t="s">
        <v>1897</v>
      </c>
    </row>
    <row r="119" spans="3:73" ht="15" thickTop="1" x14ac:dyDescent="0.3">
      <c r="C119" s="1204"/>
      <c r="D119" s="1204">
        <v>1</v>
      </c>
      <c r="E119" s="1204"/>
      <c r="F119" s="1204">
        <v>12</v>
      </c>
      <c r="G119" s="1204"/>
      <c r="I119" s="1066"/>
      <c r="AU119" s="1205"/>
      <c r="AV119" s="1205">
        <v>2</v>
      </c>
      <c r="AW119" s="1206">
        <v>13</v>
      </c>
      <c r="AX119" s="1206"/>
      <c r="AY119" s="1205"/>
      <c r="BQ119" s="1642"/>
      <c r="BR119" s="1642"/>
      <c r="BS119" s="655" t="s">
        <v>1898</v>
      </c>
      <c r="BT119" s="655" t="s">
        <v>1899</v>
      </c>
      <c r="BU119" s="1642"/>
    </row>
    <row r="120" spans="3:73" x14ac:dyDescent="0.3">
      <c r="C120" s="1204"/>
      <c r="D120" s="1204">
        <v>2</v>
      </c>
      <c r="E120" s="1204"/>
      <c r="F120" s="1204">
        <v>3</v>
      </c>
      <c r="G120" s="1204"/>
      <c r="H120" s="1313"/>
      <c r="AU120" s="1205"/>
      <c r="AV120" s="1205">
        <v>3</v>
      </c>
      <c r="AW120" s="1206"/>
      <c r="AX120" s="1206"/>
      <c r="AY120" s="1205"/>
      <c r="BQ120" s="670"/>
      <c r="BR120" s="1219">
        <v>1</v>
      </c>
      <c r="BS120" s="1206">
        <v>4</v>
      </c>
      <c r="BT120" s="1208"/>
      <c r="BU120" s="1208"/>
    </row>
    <row r="121" spans="3:73" x14ac:dyDescent="0.3">
      <c r="C121" s="1204"/>
      <c r="D121" s="1204">
        <v>3</v>
      </c>
      <c r="E121" s="1204"/>
      <c r="F121" s="1204"/>
      <c r="G121" s="1204"/>
      <c r="P121" s="1698" t="s">
        <v>2025</v>
      </c>
      <c r="Q121" s="1698"/>
      <c r="R121" s="1698"/>
      <c r="S121" s="1698"/>
      <c r="T121" s="1698"/>
      <c r="AU121" s="1205"/>
      <c r="AV121" s="1205">
        <v>4</v>
      </c>
      <c r="AW121" s="1206">
        <v>6</v>
      </c>
      <c r="AX121" s="1206"/>
      <c r="AY121" s="1205"/>
      <c r="BQ121" s="670"/>
      <c r="BR121" s="1219">
        <v>2</v>
      </c>
      <c r="BS121" s="1206">
        <v>4</v>
      </c>
      <c r="BT121" s="1208"/>
      <c r="BU121" s="1208"/>
    </row>
    <row r="122" spans="3:73" x14ac:dyDescent="0.3">
      <c r="C122" s="1204"/>
      <c r="D122" s="1204">
        <v>4</v>
      </c>
      <c r="E122" s="1210"/>
      <c r="F122" s="1204"/>
      <c r="G122" s="1204"/>
      <c r="P122" s="1641" t="s">
        <v>1231</v>
      </c>
      <c r="Q122" s="1641" t="s">
        <v>240</v>
      </c>
      <c r="R122" s="1646" t="s">
        <v>1896</v>
      </c>
      <c r="S122" s="1647"/>
      <c r="T122" s="1641" t="s">
        <v>1897</v>
      </c>
      <c r="AU122" s="1205"/>
      <c r="AV122" s="1205"/>
      <c r="AW122" s="1206"/>
      <c r="AX122" s="1206"/>
      <c r="AY122" s="1205"/>
      <c r="BQ122" s="670"/>
      <c r="BR122" s="1219">
        <v>3</v>
      </c>
      <c r="BS122" s="1206">
        <v>11</v>
      </c>
      <c r="BT122" s="1208"/>
      <c r="BU122" s="1208"/>
    </row>
    <row r="123" spans="3:73" x14ac:dyDescent="0.3">
      <c r="C123" s="1204"/>
      <c r="D123" s="1204"/>
      <c r="E123" s="1210"/>
      <c r="F123" s="1204"/>
      <c r="G123" s="1204"/>
      <c r="P123" s="1642"/>
      <c r="Q123" s="1642"/>
      <c r="R123" s="655" t="s">
        <v>1898</v>
      </c>
      <c r="S123" s="655" t="s">
        <v>1899</v>
      </c>
      <c r="T123" s="1642"/>
      <c r="AU123" s="1244"/>
      <c r="AV123" s="1244">
        <v>1</v>
      </c>
      <c r="AW123" s="1225">
        <v>2</v>
      </c>
      <c r="AX123" s="1225"/>
      <c r="AY123" s="1244"/>
      <c r="BQ123" s="670"/>
      <c r="BR123" s="1219">
        <v>4</v>
      </c>
      <c r="BS123" s="1206">
        <v>6</v>
      </c>
      <c r="BT123" s="1208"/>
      <c r="BU123" s="1208"/>
    </row>
    <row r="124" spans="3:73" x14ac:dyDescent="0.3">
      <c r="C124" s="1230"/>
      <c r="D124" s="1230">
        <v>1</v>
      </c>
      <c r="E124" s="1317"/>
      <c r="F124" s="1230">
        <v>4</v>
      </c>
      <c r="G124" s="1230"/>
      <c r="H124" t="s">
        <v>2053</v>
      </c>
      <c r="P124" s="1221"/>
      <c r="Q124" s="1221">
        <v>1</v>
      </c>
      <c r="R124" s="1219">
        <v>42</v>
      </c>
      <c r="S124" s="1219"/>
      <c r="T124" s="1221"/>
      <c r="AU124" s="1244"/>
      <c r="AV124" s="1244">
        <v>2</v>
      </c>
      <c r="AW124" s="1225">
        <v>6</v>
      </c>
      <c r="AX124" s="1225"/>
      <c r="AY124" s="1244"/>
      <c r="BQ124" s="670"/>
      <c r="BR124" s="1219"/>
      <c r="BS124" s="1206"/>
      <c r="BT124" s="1208"/>
      <c r="BU124" s="1208"/>
    </row>
    <row r="125" spans="3:73" x14ac:dyDescent="0.3">
      <c r="C125" s="1204"/>
      <c r="D125" s="1204">
        <v>2</v>
      </c>
      <c r="E125" s="1204"/>
      <c r="F125" s="1204"/>
      <c r="G125" s="1204"/>
      <c r="P125" s="1221"/>
      <c r="Q125" s="1221">
        <v>2</v>
      </c>
      <c r="R125" s="1219">
        <v>18</v>
      </c>
      <c r="S125" s="1219"/>
      <c r="T125" s="1221"/>
      <c r="V125" s="1066"/>
      <c r="AU125" s="1244"/>
      <c r="AV125" s="1244">
        <v>4</v>
      </c>
      <c r="AW125" s="1225">
        <v>2</v>
      </c>
      <c r="AX125" s="1225"/>
      <c r="AY125" s="1244"/>
      <c r="BQ125" s="814"/>
      <c r="BR125" s="1240">
        <v>1</v>
      </c>
      <c r="BS125" s="1240">
        <v>1</v>
      </c>
      <c r="BT125" s="1215"/>
      <c r="BU125" s="1215"/>
    </row>
    <row r="126" spans="3:73" ht="16.8" thickBot="1" x14ac:dyDescent="0.5">
      <c r="C126" s="1204"/>
      <c r="D126" s="1204"/>
      <c r="E126" s="1204"/>
      <c r="F126" s="1204"/>
      <c r="G126" s="1204"/>
      <c r="P126" s="1221"/>
      <c r="Q126" s="1221">
        <v>3</v>
      </c>
      <c r="R126" s="1219">
        <v>18</v>
      </c>
      <c r="S126" s="1219"/>
      <c r="T126" s="1221"/>
      <c r="AW126" s="1212">
        <f>SUM(AW118:AW125)</f>
        <v>33</v>
      </c>
      <c r="BS126" s="1314">
        <f>SUM(BS120:BS125)</f>
        <v>26</v>
      </c>
    </row>
    <row r="127" spans="3:73" ht="15.6" thickTop="1" thickBot="1" x14ac:dyDescent="0.35">
      <c r="E127" s="661">
        <f>SUM(E117:E126)</f>
        <v>0</v>
      </c>
      <c r="F127" s="661">
        <f>SUM(F117:F126)</f>
        <v>19</v>
      </c>
      <c r="I127" s="1066"/>
      <c r="P127" s="1221"/>
      <c r="Q127" s="1221"/>
      <c r="R127" s="1219"/>
      <c r="S127" s="1219"/>
      <c r="T127" s="1221"/>
      <c r="BS127" s="1315"/>
    </row>
    <row r="128" spans="3:73" ht="15" thickTop="1" x14ac:dyDescent="0.3">
      <c r="P128" s="1239"/>
      <c r="Q128" s="1239">
        <v>1</v>
      </c>
      <c r="R128" s="1240">
        <v>12</v>
      </c>
      <c r="S128" s="1240"/>
      <c r="T128" s="1239"/>
      <c r="AE128" s="1233"/>
    </row>
    <row r="129" spans="3:77" x14ac:dyDescent="0.3">
      <c r="R129">
        <f>SUM(R124:R128)</f>
        <v>90</v>
      </c>
    </row>
    <row r="130" spans="3:77" x14ac:dyDescent="0.3">
      <c r="C130" s="1698" t="s">
        <v>2026</v>
      </c>
      <c r="D130" s="1698"/>
      <c r="E130" s="1698"/>
      <c r="F130" s="1698"/>
      <c r="G130" s="1698"/>
      <c r="BQ130" s="1698" t="s">
        <v>1933</v>
      </c>
      <c r="BR130" s="1698"/>
      <c r="BS130" s="1698"/>
      <c r="BT130" s="1698"/>
      <c r="BU130" s="1698"/>
    </row>
    <row r="131" spans="3:77" x14ac:dyDescent="0.3">
      <c r="C131" s="1641" t="s">
        <v>1231</v>
      </c>
      <c r="D131" s="1641" t="s">
        <v>240</v>
      </c>
      <c r="E131" s="1646" t="s">
        <v>1896</v>
      </c>
      <c r="F131" s="1647"/>
      <c r="G131" s="1641" t="s">
        <v>1897</v>
      </c>
      <c r="P131" s="1698" t="s">
        <v>2027</v>
      </c>
      <c r="Q131" s="1698"/>
      <c r="R131" s="1698"/>
      <c r="S131" s="1698"/>
      <c r="T131" s="1698"/>
      <c r="AU131" s="1698" t="s">
        <v>1941</v>
      </c>
      <c r="AV131" s="1698"/>
      <c r="AW131" s="1698"/>
      <c r="AX131" s="1698"/>
      <c r="AY131" s="1698"/>
      <c r="BQ131" s="1641" t="s">
        <v>1231</v>
      </c>
      <c r="BR131" s="1641" t="s">
        <v>240</v>
      </c>
      <c r="BS131" s="1646" t="s">
        <v>1896</v>
      </c>
      <c r="BT131" s="1647"/>
      <c r="BU131" s="1641" t="s">
        <v>1897</v>
      </c>
      <c r="BX131">
        <v>2364.1590000000001</v>
      </c>
      <c r="BY131">
        <v>2059.9731999999999</v>
      </c>
    </row>
    <row r="132" spans="3:77" x14ac:dyDescent="0.3">
      <c r="C132" s="1642"/>
      <c r="D132" s="1642"/>
      <c r="E132" s="655" t="s">
        <v>1898</v>
      </c>
      <c r="F132" s="655" t="s">
        <v>1899</v>
      </c>
      <c r="G132" s="1642"/>
      <c r="P132" s="1641" t="s">
        <v>1231</v>
      </c>
      <c r="Q132" s="1641" t="s">
        <v>240</v>
      </c>
      <c r="R132" s="1646" t="s">
        <v>1896</v>
      </c>
      <c r="S132" s="1647"/>
      <c r="T132" s="1641" t="s">
        <v>1897</v>
      </c>
      <c r="AU132" s="1641" t="s">
        <v>1231</v>
      </c>
      <c r="AV132" s="1641" t="s">
        <v>240</v>
      </c>
      <c r="AW132" s="1646" t="s">
        <v>1896</v>
      </c>
      <c r="AX132" s="1647"/>
      <c r="AY132" s="1641" t="s">
        <v>1897</v>
      </c>
      <c r="BQ132" s="1642"/>
      <c r="BR132" s="1642"/>
      <c r="BS132" s="655" t="s">
        <v>1898</v>
      </c>
      <c r="BT132" s="655" t="s">
        <v>1899</v>
      </c>
      <c r="BU132" s="1642"/>
      <c r="BV132" t="s">
        <v>1880</v>
      </c>
      <c r="BW132" t="s">
        <v>1888</v>
      </c>
      <c r="BX132">
        <f>+BX131*17</f>
        <v>40190.703000000001</v>
      </c>
      <c r="BY132">
        <f>+BY131*8</f>
        <v>16479.785599999999</v>
      </c>
    </row>
    <row r="133" spans="3:77" x14ac:dyDescent="0.3">
      <c r="C133" s="1204"/>
      <c r="D133" s="1204">
        <v>1</v>
      </c>
      <c r="E133" s="1204"/>
      <c r="F133" s="1204"/>
      <c r="G133" s="1204"/>
      <c r="P133" s="1642"/>
      <c r="Q133" s="1642"/>
      <c r="R133" s="655" t="s">
        <v>1898</v>
      </c>
      <c r="S133" s="655" t="s">
        <v>1899</v>
      </c>
      <c r="T133" s="1642"/>
      <c r="AU133" s="1642"/>
      <c r="AV133" s="1642"/>
      <c r="AW133" s="655" t="s">
        <v>1898</v>
      </c>
      <c r="AX133" s="655" t="s">
        <v>1899</v>
      </c>
      <c r="AY133" s="1642"/>
      <c r="BQ133" s="670"/>
      <c r="BR133" s="1219">
        <v>1</v>
      </c>
      <c r="BS133" s="1206">
        <v>7</v>
      </c>
      <c r="BT133" s="1208"/>
      <c r="BU133" s="1208"/>
      <c r="BV133">
        <v>4</v>
      </c>
      <c r="BW133">
        <v>1</v>
      </c>
    </row>
    <row r="134" spans="3:77" x14ac:dyDescent="0.3">
      <c r="C134" s="1204"/>
      <c r="D134" s="1204">
        <v>2</v>
      </c>
      <c r="E134" s="1204"/>
      <c r="F134" s="1204"/>
      <c r="G134" s="1204"/>
      <c r="P134" s="1221"/>
      <c r="Q134" s="1221">
        <v>1</v>
      </c>
      <c r="R134" s="1219"/>
      <c r="S134" s="1219"/>
      <c r="T134" s="1221"/>
      <c r="AU134" s="1205"/>
      <c r="AV134" s="1205">
        <v>1</v>
      </c>
      <c r="AW134" s="1206">
        <v>13</v>
      </c>
      <c r="AX134" s="1206"/>
      <c r="AY134" s="1205"/>
      <c r="BQ134" s="670"/>
      <c r="BR134" s="1219">
        <v>2</v>
      </c>
      <c r="BS134" s="1206">
        <v>8</v>
      </c>
      <c r="BT134" s="1208"/>
      <c r="BU134" s="1208"/>
    </row>
    <row r="135" spans="3:77" x14ac:dyDescent="0.3">
      <c r="C135" s="1204"/>
      <c r="D135" s="1204">
        <v>3</v>
      </c>
      <c r="E135" s="1204"/>
      <c r="F135" s="1204"/>
      <c r="G135" s="1204"/>
      <c r="P135" s="1221"/>
      <c r="Q135" s="1221">
        <v>2</v>
      </c>
      <c r="R135" s="1219"/>
      <c r="S135" s="1219"/>
      <c r="T135" s="1221"/>
      <c r="AU135" s="1205"/>
      <c r="AV135" s="1205">
        <v>2</v>
      </c>
      <c r="AW135" s="1206">
        <v>50</v>
      </c>
      <c r="AX135" s="1206"/>
      <c r="AY135" s="1205"/>
      <c r="BQ135" s="670"/>
      <c r="BR135" s="1219">
        <v>3</v>
      </c>
      <c r="BS135" s="1206">
        <v>5</v>
      </c>
      <c r="BT135" s="1208"/>
      <c r="BU135" s="1208"/>
    </row>
    <row r="136" spans="3:77" x14ac:dyDescent="0.3">
      <c r="C136" s="1204"/>
      <c r="D136" s="1204">
        <v>4</v>
      </c>
      <c r="E136" s="1210">
        <v>1</v>
      </c>
      <c r="F136" s="1204"/>
      <c r="G136" s="1204"/>
      <c r="H136" t="s">
        <v>2037</v>
      </c>
      <c r="P136" s="1221"/>
      <c r="Q136" s="1221">
        <v>3</v>
      </c>
      <c r="R136" s="1219">
        <v>5</v>
      </c>
      <c r="S136" s="1219"/>
      <c r="T136" s="1221"/>
      <c r="AU136" s="1205"/>
      <c r="AV136" s="1205">
        <v>3</v>
      </c>
      <c r="AW136" s="1206">
        <v>23</v>
      </c>
      <c r="AX136" s="1206"/>
      <c r="AY136" s="1205"/>
      <c r="AZ136" t="s">
        <v>2103</v>
      </c>
      <c r="BQ136" s="670"/>
      <c r="BR136" s="1219">
        <v>4</v>
      </c>
      <c r="BS136" s="1206">
        <v>7</v>
      </c>
      <c r="BT136" s="1208"/>
      <c r="BU136" s="1208"/>
    </row>
    <row r="137" spans="3:77" x14ac:dyDescent="0.3">
      <c r="C137" s="1204"/>
      <c r="D137" s="1204"/>
      <c r="E137" s="1210"/>
      <c r="F137" s="1204"/>
      <c r="G137" s="1204"/>
      <c r="P137" s="1221"/>
      <c r="Q137" s="1221">
        <v>4</v>
      </c>
      <c r="R137" s="1219"/>
      <c r="S137" s="1219"/>
      <c r="T137" s="1221"/>
      <c r="AU137" s="1205"/>
      <c r="AV137" s="1205">
        <v>4</v>
      </c>
      <c r="AW137" s="1206">
        <v>23</v>
      </c>
      <c r="AX137" s="1206"/>
      <c r="AY137" s="1205"/>
      <c r="BQ137" s="670"/>
      <c r="BR137" s="1219"/>
      <c r="BS137" s="1227"/>
      <c r="BT137" s="1208"/>
      <c r="BU137" s="1208"/>
    </row>
    <row r="138" spans="3:77" x14ac:dyDescent="0.3">
      <c r="C138" s="1204"/>
      <c r="D138" s="1204"/>
      <c r="E138" s="1210"/>
      <c r="F138" s="1204"/>
      <c r="G138" s="1204"/>
      <c r="P138" s="1221"/>
      <c r="Q138" s="1221"/>
      <c r="R138" s="1219"/>
      <c r="S138" s="1219"/>
      <c r="T138" s="1221"/>
      <c r="AU138" s="1205"/>
      <c r="AV138" s="1205"/>
      <c r="AW138" s="1206"/>
      <c r="AX138" s="1206"/>
      <c r="AY138" s="1205"/>
      <c r="BQ138" s="814"/>
      <c r="BR138" s="1240">
        <v>1</v>
      </c>
      <c r="BS138" s="1246">
        <v>2</v>
      </c>
      <c r="BT138" s="1215"/>
      <c r="BU138" s="1215"/>
    </row>
    <row r="139" spans="3:77" x14ac:dyDescent="0.3">
      <c r="C139" s="1204"/>
      <c r="D139" s="1204"/>
      <c r="E139" s="1204"/>
      <c r="F139" s="1204"/>
      <c r="G139" s="1204"/>
      <c r="P139" s="1239"/>
      <c r="Q139" s="1239">
        <v>1</v>
      </c>
      <c r="R139" s="1240"/>
      <c r="S139" s="1240"/>
      <c r="T139" s="1239"/>
      <c r="AU139" s="1244"/>
      <c r="AV139" s="1244">
        <v>1</v>
      </c>
      <c r="AW139" s="1225">
        <v>4</v>
      </c>
      <c r="AX139" s="1225"/>
      <c r="AY139" s="1244"/>
      <c r="BA139">
        <v>45</v>
      </c>
      <c r="BQ139" s="670"/>
      <c r="BR139" s="1208"/>
      <c r="BS139" s="1208"/>
      <c r="BT139" s="1208"/>
      <c r="BU139" s="1208"/>
    </row>
    <row r="140" spans="3:77" ht="16.2" x14ac:dyDescent="0.45">
      <c r="C140" s="1204"/>
      <c r="D140" s="1204"/>
      <c r="E140" s="1204"/>
      <c r="F140" s="1204"/>
      <c r="G140" s="1204"/>
      <c r="P140" s="1239"/>
      <c r="Q140" s="1239">
        <v>2</v>
      </c>
      <c r="R140" s="1240"/>
      <c r="S140" s="1240"/>
      <c r="T140" s="1239"/>
      <c r="AU140" s="1244"/>
      <c r="AV140" s="1244">
        <v>2</v>
      </c>
      <c r="AW140" s="1225">
        <v>2</v>
      </c>
      <c r="AX140" s="1225"/>
      <c r="AY140" s="1244"/>
      <c r="BS140" s="1212">
        <f>SUM(BS133:BS139)</f>
        <v>29</v>
      </c>
      <c r="BT140" s="1212">
        <f>SUM(BT133:BT139)</f>
        <v>0</v>
      </c>
    </row>
    <row r="141" spans="3:77" x14ac:dyDescent="0.3">
      <c r="E141">
        <f>SUM(E133:E140)</f>
        <v>1</v>
      </c>
      <c r="P141" s="1239"/>
      <c r="Q141" s="1239">
        <v>3</v>
      </c>
      <c r="R141" s="1240"/>
      <c r="S141" s="1240"/>
      <c r="T141" s="1239"/>
      <c r="AU141" s="1244"/>
      <c r="AV141" s="1244">
        <v>3</v>
      </c>
      <c r="AW141" s="1225">
        <v>1</v>
      </c>
      <c r="AX141" s="1225"/>
      <c r="AY141" s="1244"/>
      <c r="BA141">
        <f>+BA139/4</f>
        <v>11.25</v>
      </c>
    </row>
    <row r="142" spans="3:77" x14ac:dyDescent="0.3">
      <c r="P142" s="1239"/>
      <c r="Q142" s="1239">
        <v>4</v>
      </c>
      <c r="R142" s="1240"/>
      <c r="S142" s="1240"/>
      <c r="T142" s="1239"/>
      <c r="AU142" s="1244"/>
      <c r="AV142" s="1244">
        <v>4</v>
      </c>
      <c r="AW142" s="1225">
        <v>8</v>
      </c>
      <c r="AX142" s="1225"/>
      <c r="AY142" s="1244"/>
    </row>
    <row r="143" spans="3:77" ht="16.2" x14ac:dyDescent="0.45">
      <c r="P143" s="1204"/>
      <c r="Q143" s="1204"/>
      <c r="R143" s="1204"/>
      <c r="S143" s="1204"/>
      <c r="T143" s="1204"/>
      <c r="AW143" s="1212">
        <f>SUM(AW134:AW142)</f>
        <v>124</v>
      </c>
      <c r="AX143" s="1212">
        <f>SUM(AX134:AX142)</f>
        <v>0</v>
      </c>
    </row>
    <row r="144" spans="3:77" ht="15" thickBot="1" x14ac:dyDescent="0.35">
      <c r="C144" s="1699" t="s">
        <v>2028</v>
      </c>
      <c r="D144" s="1700"/>
      <c r="E144" s="1700"/>
      <c r="F144" s="1700"/>
      <c r="G144" s="1701"/>
      <c r="R144" s="661">
        <f>SUM(R134:R143)</f>
        <v>5</v>
      </c>
    </row>
    <row r="145" spans="3:20" ht="15" thickTop="1" x14ac:dyDescent="0.3">
      <c r="C145" s="1641" t="s">
        <v>1231</v>
      </c>
      <c r="D145" s="1641" t="s">
        <v>240</v>
      </c>
      <c r="E145" s="1646" t="s">
        <v>1896</v>
      </c>
      <c r="F145" s="1647"/>
      <c r="G145" s="1641" t="s">
        <v>1897</v>
      </c>
    </row>
    <row r="146" spans="3:20" x14ac:dyDescent="0.3">
      <c r="C146" s="1642"/>
      <c r="D146" s="1642"/>
      <c r="E146" s="655" t="s">
        <v>1898</v>
      </c>
      <c r="F146" s="655" t="s">
        <v>1899</v>
      </c>
      <c r="G146" s="1642"/>
    </row>
    <row r="147" spans="3:20" x14ac:dyDescent="0.3">
      <c r="C147" s="1204"/>
      <c r="D147" s="1204">
        <v>1</v>
      </c>
      <c r="E147" s="1204"/>
      <c r="F147" s="1204"/>
      <c r="G147" s="1204"/>
    </row>
    <row r="148" spans="3:20" x14ac:dyDescent="0.3">
      <c r="C148" s="1204"/>
      <c r="D148" s="1204">
        <v>2</v>
      </c>
      <c r="E148" s="1204"/>
      <c r="F148" s="1204">
        <v>1</v>
      </c>
      <c r="G148" s="1204"/>
    </row>
    <row r="149" spans="3:20" x14ac:dyDescent="0.3">
      <c r="C149" s="1204"/>
      <c r="D149" s="1204">
        <v>3</v>
      </c>
      <c r="E149" s="1204"/>
      <c r="F149" s="1204"/>
      <c r="G149" s="1204"/>
      <c r="P149" s="1698" t="s">
        <v>2029</v>
      </c>
      <c r="Q149" s="1698"/>
      <c r="R149" s="1698"/>
      <c r="S149" s="1698"/>
      <c r="T149" s="1698"/>
    </row>
    <row r="150" spans="3:20" x14ac:dyDescent="0.3">
      <c r="C150" s="1204"/>
      <c r="D150" s="1204">
        <v>4</v>
      </c>
      <c r="E150" s="1204"/>
      <c r="F150" s="1204"/>
      <c r="G150" s="1204"/>
      <c r="P150" s="1641" t="s">
        <v>1231</v>
      </c>
      <c r="Q150" s="1641" t="s">
        <v>240</v>
      </c>
      <c r="R150" s="1646" t="s">
        <v>1896</v>
      </c>
      <c r="S150" s="1647"/>
      <c r="T150" s="1641" t="s">
        <v>1897</v>
      </c>
    </row>
    <row r="151" spans="3:20" x14ac:dyDescent="0.3">
      <c r="C151" s="1204"/>
      <c r="D151" s="1204"/>
      <c r="E151" s="1204"/>
      <c r="F151" s="1204"/>
      <c r="G151" s="1204"/>
      <c r="P151" s="1642"/>
      <c r="Q151" s="1642"/>
      <c r="R151" s="655" t="s">
        <v>1898</v>
      </c>
      <c r="S151" s="655" t="s">
        <v>1899</v>
      </c>
      <c r="T151" s="1642"/>
    </row>
    <row r="152" spans="3:20" ht="15" thickBot="1" x14ac:dyDescent="0.35">
      <c r="E152" s="661">
        <f>SUM(E147:E151)</f>
        <v>0</v>
      </c>
      <c r="F152" s="661">
        <f>SUM(F147:F151)</f>
        <v>1</v>
      </c>
      <c r="P152" s="1204"/>
      <c r="Q152" s="1204">
        <v>1</v>
      </c>
      <c r="R152" s="1204">
        <v>46</v>
      </c>
      <c r="S152" s="1204"/>
      <c r="T152" s="1204"/>
    </row>
    <row r="153" spans="3:20" ht="15" thickTop="1" x14ac:dyDescent="0.3">
      <c r="P153" s="1204"/>
      <c r="Q153" s="1204">
        <v>2</v>
      </c>
      <c r="R153" s="1204">
        <f>12+6+5+12+6+3+2.5+6+13</f>
        <v>65.5</v>
      </c>
      <c r="S153" s="1204"/>
      <c r="T153" s="1204"/>
    </row>
    <row r="154" spans="3:20" x14ac:dyDescent="0.3">
      <c r="P154" s="1204"/>
      <c r="Q154" s="1204">
        <v>3</v>
      </c>
      <c r="R154" s="1204">
        <v>28</v>
      </c>
      <c r="S154" s="1204"/>
      <c r="T154" s="1204"/>
    </row>
    <row r="155" spans="3:20" x14ac:dyDescent="0.3">
      <c r="P155" s="1204"/>
      <c r="Q155" s="1204">
        <v>4</v>
      </c>
      <c r="R155" s="1204">
        <v>37</v>
      </c>
      <c r="S155" s="1204"/>
      <c r="T155" s="1204"/>
    </row>
    <row r="156" spans="3:20" x14ac:dyDescent="0.3">
      <c r="P156" s="1204"/>
      <c r="Q156" s="1204"/>
      <c r="R156" s="1204"/>
      <c r="S156" s="1204"/>
      <c r="T156" s="1204"/>
    </row>
    <row r="157" spans="3:20" x14ac:dyDescent="0.3">
      <c r="C157" s="1699" t="s">
        <v>1988</v>
      </c>
      <c r="D157" s="1700"/>
      <c r="E157" s="1700"/>
      <c r="F157" s="1700"/>
      <c r="G157" s="1701"/>
      <c r="P157" s="1230"/>
      <c r="Q157" s="1230">
        <v>1</v>
      </c>
      <c r="R157" s="1230">
        <v>6</v>
      </c>
      <c r="S157" s="1230"/>
      <c r="T157" s="1230"/>
    </row>
    <row r="158" spans="3:20" x14ac:dyDescent="0.3">
      <c r="C158" s="1641" t="s">
        <v>1231</v>
      </c>
      <c r="D158" s="1641" t="s">
        <v>240</v>
      </c>
      <c r="E158" s="1646" t="s">
        <v>1896</v>
      </c>
      <c r="F158" s="1647"/>
      <c r="G158" s="1641" t="s">
        <v>1897</v>
      </c>
      <c r="P158" s="1230"/>
      <c r="Q158" s="1230">
        <v>3</v>
      </c>
      <c r="R158" s="1230">
        <v>3</v>
      </c>
      <c r="S158" s="1230"/>
      <c r="T158" s="1230"/>
    </row>
    <row r="159" spans="3:20" ht="15" thickBot="1" x14ac:dyDescent="0.35">
      <c r="C159" s="1642"/>
      <c r="D159" s="1642"/>
      <c r="E159" s="655" t="s">
        <v>1898</v>
      </c>
      <c r="F159" s="655" t="s">
        <v>1899</v>
      </c>
      <c r="G159" s="1642"/>
      <c r="R159" s="661">
        <f>SUM(R152:R158)</f>
        <v>185.5</v>
      </c>
      <c r="S159" s="661">
        <f>SUM(S152:S158)</f>
        <v>0</v>
      </c>
    </row>
    <row r="160" spans="3:20" ht="15" thickTop="1" x14ac:dyDescent="0.3">
      <c r="C160" s="1204"/>
      <c r="D160" s="1204">
        <v>1</v>
      </c>
      <c r="E160" s="1204"/>
      <c r="F160" s="1204"/>
      <c r="G160" s="1204"/>
    </row>
    <row r="161" spans="3:21" x14ac:dyDescent="0.3">
      <c r="C161" s="1204"/>
      <c r="D161" s="1204">
        <v>2</v>
      </c>
      <c r="E161" s="1204"/>
      <c r="F161" s="1204"/>
      <c r="G161" s="1204"/>
    </row>
    <row r="162" spans="3:21" x14ac:dyDescent="0.3">
      <c r="C162" s="1204"/>
      <c r="D162" s="1204">
        <v>3</v>
      </c>
      <c r="E162" s="1204"/>
      <c r="F162" s="1204"/>
      <c r="G162" s="1204"/>
      <c r="P162" s="1698" t="s">
        <v>1942</v>
      </c>
      <c r="Q162" s="1698"/>
      <c r="R162" s="1698"/>
      <c r="S162" s="1698"/>
      <c r="T162" s="1698"/>
    </row>
    <row r="163" spans="3:21" x14ac:dyDescent="0.3">
      <c r="C163" s="1204"/>
      <c r="D163" s="1204">
        <v>4</v>
      </c>
      <c r="E163" s="1204"/>
      <c r="F163" s="1204"/>
      <c r="G163" s="1204"/>
      <c r="P163" s="1641" t="s">
        <v>1231</v>
      </c>
      <c r="Q163" s="1641" t="s">
        <v>240</v>
      </c>
      <c r="R163" s="1646" t="s">
        <v>1896</v>
      </c>
      <c r="S163" s="1647"/>
      <c r="T163" s="1641" t="s">
        <v>1897</v>
      </c>
    </row>
    <row r="164" spans="3:21" x14ac:dyDescent="0.3">
      <c r="C164" s="1204"/>
      <c r="D164" s="1204"/>
      <c r="E164" s="1204"/>
      <c r="F164" s="1204"/>
      <c r="G164" s="1204"/>
      <c r="P164" s="1642"/>
      <c r="Q164" s="1642"/>
      <c r="R164" s="655" t="s">
        <v>1898</v>
      </c>
      <c r="S164" s="655" t="s">
        <v>1899</v>
      </c>
      <c r="T164" s="1642"/>
    </row>
    <row r="165" spans="3:21" x14ac:dyDescent="0.3">
      <c r="C165" s="1230"/>
      <c r="D165" s="1230">
        <v>1</v>
      </c>
      <c r="E165" s="1230"/>
      <c r="F165" s="1230">
        <v>1</v>
      </c>
      <c r="G165" s="1230"/>
      <c r="P165" s="1204"/>
      <c r="Q165" s="1204">
        <v>1</v>
      </c>
      <c r="R165" s="1204">
        <v>13</v>
      </c>
      <c r="S165" s="1204"/>
      <c r="T165" s="1204"/>
    </row>
    <row r="166" spans="3:21" x14ac:dyDescent="0.3">
      <c r="F166">
        <f>SUM(F161:F165)</f>
        <v>1</v>
      </c>
      <c r="P166" s="1204"/>
      <c r="Q166" s="1204">
        <v>2</v>
      </c>
      <c r="R166" s="1204">
        <v>36</v>
      </c>
      <c r="S166" s="1204"/>
      <c r="T166" s="1204"/>
    </row>
    <row r="167" spans="3:21" x14ac:dyDescent="0.3">
      <c r="P167" s="1204"/>
      <c r="Q167" s="1204">
        <v>3</v>
      </c>
      <c r="R167" s="1204">
        <v>27</v>
      </c>
      <c r="S167" s="1204"/>
      <c r="T167" s="1204"/>
    </row>
    <row r="168" spans="3:21" x14ac:dyDescent="0.3">
      <c r="P168" s="1204"/>
      <c r="Q168" s="1204">
        <v>4</v>
      </c>
      <c r="R168" s="1204">
        <v>6</v>
      </c>
      <c r="S168" s="1204"/>
      <c r="T168" s="1204"/>
    </row>
    <row r="169" spans="3:21" x14ac:dyDescent="0.3">
      <c r="C169" s="1699" t="s">
        <v>2030</v>
      </c>
      <c r="D169" s="1700"/>
      <c r="E169" s="1700"/>
      <c r="F169" s="1700"/>
      <c r="G169" s="1701"/>
      <c r="P169" s="1204"/>
      <c r="Q169" s="1204"/>
      <c r="R169" s="1204"/>
      <c r="S169" s="1204"/>
      <c r="T169" s="1204"/>
    </row>
    <row r="170" spans="3:21" x14ac:dyDescent="0.3">
      <c r="C170" s="1641" t="s">
        <v>1231</v>
      </c>
      <c r="D170" s="1641" t="s">
        <v>240</v>
      </c>
      <c r="E170" s="1646" t="s">
        <v>1896</v>
      </c>
      <c r="F170" s="1647"/>
      <c r="G170" s="1641" t="s">
        <v>1897</v>
      </c>
      <c r="P170" s="1230"/>
      <c r="Q170" s="1230">
        <v>1</v>
      </c>
      <c r="R170" s="1230">
        <v>44</v>
      </c>
      <c r="S170" s="1230"/>
      <c r="T170" s="1230"/>
      <c r="U170" t="s">
        <v>2052</v>
      </c>
    </row>
    <row r="171" spans="3:21" x14ac:dyDescent="0.3">
      <c r="C171" s="1642"/>
      <c r="D171" s="1642"/>
      <c r="E171" s="655" t="s">
        <v>1898</v>
      </c>
      <c r="F171" s="655" t="s">
        <v>1899</v>
      </c>
      <c r="G171" s="1642"/>
      <c r="P171" s="1230"/>
      <c r="Q171" s="1230">
        <v>2</v>
      </c>
      <c r="R171" s="1230"/>
      <c r="S171" s="1230"/>
      <c r="T171" s="1230"/>
    </row>
    <row r="172" spans="3:21" x14ac:dyDescent="0.3">
      <c r="C172" s="1204"/>
      <c r="D172" s="1204">
        <v>1</v>
      </c>
      <c r="E172" s="1204"/>
      <c r="F172" s="1204"/>
      <c r="G172" s="1204"/>
      <c r="H172" t="s">
        <v>2051</v>
      </c>
      <c r="P172" s="1230"/>
      <c r="Q172" s="1230">
        <v>3</v>
      </c>
      <c r="R172" s="1230"/>
      <c r="S172" s="1230"/>
      <c r="T172" s="1230"/>
    </row>
    <row r="173" spans="3:21" x14ac:dyDescent="0.3">
      <c r="C173" s="1204"/>
      <c r="D173" s="1204">
        <v>2</v>
      </c>
      <c r="E173" s="1204"/>
      <c r="F173" s="1204">
        <v>3</v>
      </c>
      <c r="G173" s="1204"/>
      <c r="P173" s="1204"/>
      <c r="Q173" s="1204"/>
      <c r="R173" s="1204"/>
      <c r="S173" s="1204"/>
      <c r="T173" s="1204"/>
    </row>
    <row r="174" spans="3:21" ht="15" thickBot="1" x14ac:dyDescent="0.35">
      <c r="C174" s="1204"/>
      <c r="D174" s="1204">
        <v>3</v>
      </c>
      <c r="E174" s="1204"/>
      <c r="F174" s="1204"/>
      <c r="G174" s="1204"/>
      <c r="R174" s="661">
        <f>SUM(R165:R173)</f>
        <v>126</v>
      </c>
      <c r="S174" s="661">
        <f>SUM(S165:S173)</f>
        <v>0</v>
      </c>
    </row>
    <row r="175" spans="3:21" ht="15" thickTop="1" x14ac:dyDescent="0.3">
      <c r="C175" s="1204"/>
      <c r="D175" s="1204">
        <v>4</v>
      </c>
      <c r="E175" s="1204"/>
      <c r="F175" s="1204"/>
      <c r="G175" s="1204"/>
    </row>
    <row r="176" spans="3:21" x14ac:dyDescent="0.3">
      <c r="C176" s="1204"/>
      <c r="D176" s="1204"/>
      <c r="E176" s="1204"/>
      <c r="F176" s="1204"/>
      <c r="G176" s="1204"/>
    </row>
    <row r="177" spans="5:20" ht="15" thickBot="1" x14ac:dyDescent="0.35">
      <c r="E177" s="661"/>
      <c r="F177" s="661"/>
      <c r="P177" s="1698" t="s">
        <v>2033</v>
      </c>
      <c r="Q177" s="1698"/>
      <c r="R177" s="1698"/>
      <c r="S177" s="1698"/>
      <c r="T177" s="1698"/>
    </row>
    <row r="178" spans="5:20" ht="15" thickTop="1" x14ac:dyDescent="0.3">
      <c r="P178" s="1641" t="s">
        <v>1231</v>
      </c>
      <c r="Q178" s="1641" t="s">
        <v>240</v>
      </c>
      <c r="R178" s="1646" t="s">
        <v>1896</v>
      </c>
      <c r="S178" s="1647"/>
      <c r="T178" s="1641" t="s">
        <v>1897</v>
      </c>
    </row>
    <row r="179" spans="5:20" x14ac:dyDescent="0.3">
      <c r="P179" s="1642"/>
      <c r="Q179" s="1642"/>
      <c r="R179" s="655" t="s">
        <v>1898</v>
      </c>
      <c r="S179" s="655" t="s">
        <v>1899</v>
      </c>
      <c r="T179" s="1642"/>
    </row>
    <row r="180" spans="5:20" x14ac:dyDescent="0.3">
      <c r="P180" s="1204"/>
      <c r="Q180" s="1204">
        <v>1</v>
      </c>
      <c r="R180" s="1204">
        <v>6</v>
      </c>
      <c r="S180" s="1204"/>
      <c r="T180" s="1204"/>
    </row>
    <row r="181" spans="5:20" x14ac:dyDescent="0.3">
      <c r="P181" s="1204"/>
      <c r="Q181" s="1204">
        <v>2</v>
      </c>
      <c r="R181" s="1204">
        <v>36</v>
      </c>
      <c r="S181" s="1204"/>
      <c r="T181" s="1204"/>
    </row>
    <row r="182" spans="5:20" x14ac:dyDescent="0.3">
      <c r="P182" s="1204"/>
      <c r="Q182" s="1204">
        <v>3</v>
      </c>
      <c r="R182" s="1204"/>
      <c r="S182" s="1204"/>
      <c r="T182" s="1204"/>
    </row>
    <row r="183" spans="5:20" x14ac:dyDescent="0.3">
      <c r="P183" s="1204"/>
      <c r="Q183" s="1204">
        <v>4</v>
      </c>
      <c r="R183" s="1204">
        <v>18</v>
      </c>
      <c r="S183" s="1204"/>
      <c r="T183" s="1204"/>
    </row>
    <row r="184" spans="5:20" x14ac:dyDescent="0.3">
      <c r="P184" s="1204"/>
      <c r="Q184" s="1204"/>
      <c r="R184" s="1204"/>
      <c r="S184" s="1204"/>
      <c r="T184" s="1204"/>
    </row>
    <row r="185" spans="5:20" x14ac:dyDescent="0.3">
      <c r="P185" s="1230"/>
      <c r="Q185" s="1230"/>
      <c r="R185" s="1230"/>
      <c r="S185" s="1230"/>
      <c r="T185" s="1230"/>
    </row>
    <row r="186" spans="5:20" x14ac:dyDescent="0.3">
      <c r="P186" s="1230"/>
      <c r="Q186" s="1230"/>
      <c r="R186" s="1230"/>
      <c r="S186" s="1230"/>
      <c r="T186" s="1230"/>
    </row>
    <row r="187" spans="5:20" x14ac:dyDescent="0.3">
      <c r="P187" s="1230"/>
      <c r="Q187" s="1230"/>
      <c r="R187" s="1230"/>
      <c r="S187" s="1230"/>
      <c r="T187" s="1230"/>
    </row>
    <row r="188" spans="5:20" x14ac:dyDescent="0.3">
      <c r="P188" s="1204"/>
      <c r="Q188" s="1204"/>
      <c r="R188" s="1204"/>
      <c r="S188" s="1204"/>
      <c r="T188" s="1204"/>
    </row>
    <row r="189" spans="5:20" ht="15" thickBot="1" x14ac:dyDescent="0.35">
      <c r="R189" s="661">
        <f>SUM(R180:R188)</f>
        <v>60</v>
      </c>
      <c r="S189" s="661"/>
    </row>
    <row r="190" spans="5:20" ht="15" thickTop="1" x14ac:dyDescent="0.3"/>
    <row r="193" spans="16:20" x14ac:dyDescent="0.3">
      <c r="P193" s="1698" t="s">
        <v>2031</v>
      </c>
      <c r="Q193" s="1698"/>
      <c r="R193" s="1698"/>
      <c r="S193" s="1698"/>
      <c r="T193" s="1698"/>
    </row>
    <row r="194" spans="16:20" x14ac:dyDescent="0.3">
      <c r="P194" s="1641" t="s">
        <v>1231</v>
      </c>
      <c r="Q194" s="1641" t="s">
        <v>240</v>
      </c>
      <c r="R194" s="1646" t="s">
        <v>1896</v>
      </c>
      <c r="S194" s="1647"/>
      <c r="T194" s="1641" t="s">
        <v>1897</v>
      </c>
    </row>
    <row r="195" spans="16:20" x14ac:dyDescent="0.3">
      <c r="P195" s="1642"/>
      <c r="Q195" s="1642"/>
      <c r="R195" s="655" t="s">
        <v>1898</v>
      </c>
      <c r="S195" s="655" t="s">
        <v>1899</v>
      </c>
      <c r="T195" s="1642"/>
    </row>
    <row r="196" spans="16:20" x14ac:dyDescent="0.3">
      <c r="P196" s="1204"/>
      <c r="Q196" s="1204">
        <v>1</v>
      </c>
      <c r="R196" s="1204"/>
      <c r="S196" s="1204"/>
      <c r="T196" s="1204"/>
    </row>
    <row r="197" spans="16:20" x14ac:dyDescent="0.3">
      <c r="P197" s="1204"/>
      <c r="Q197" s="1204">
        <v>2</v>
      </c>
      <c r="R197" s="1204"/>
      <c r="S197" s="1204"/>
      <c r="T197" s="1204"/>
    </row>
    <row r="198" spans="16:20" x14ac:dyDescent="0.3">
      <c r="P198" s="1204"/>
      <c r="Q198" s="1204">
        <v>3</v>
      </c>
      <c r="R198" s="1204">
        <v>6</v>
      </c>
      <c r="S198" s="1204"/>
      <c r="T198" s="1204"/>
    </row>
    <row r="199" spans="16:20" x14ac:dyDescent="0.3">
      <c r="P199" s="1204"/>
      <c r="Q199" s="1204">
        <v>4</v>
      </c>
      <c r="R199" s="1204"/>
      <c r="S199" s="1204"/>
      <c r="T199" s="1204"/>
    </row>
    <row r="200" spans="16:20" x14ac:dyDescent="0.3">
      <c r="P200" s="1204"/>
      <c r="Q200" s="1204"/>
      <c r="R200" s="1204"/>
      <c r="S200" s="1204"/>
      <c r="T200" s="1204"/>
    </row>
    <row r="201" spans="16:20" x14ac:dyDescent="0.3">
      <c r="P201" s="1230"/>
      <c r="Q201" s="1230"/>
      <c r="R201" s="1230"/>
      <c r="S201" s="1230"/>
      <c r="T201" s="1230"/>
    </row>
    <row r="202" spans="16:20" x14ac:dyDescent="0.3">
      <c r="P202" s="1230"/>
      <c r="Q202" s="1230"/>
      <c r="R202" s="1230"/>
      <c r="S202" s="1230"/>
      <c r="T202" s="1230"/>
    </row>
    <row r="203" spans="16:20" x14ac:dyDescent="0.3">
      <c r="P203" s="1230"/>
      <c r="Q203" s="1230"/>
      <c r="R203" s="1230"/>
      <c r="S203" s="1230"/>
      <c r="T203" s="1230"/>
    </row>
    <row r="204" spans="16:20" x14ac:dyDescent="0.3">
      <c r="P204" s="1204"/>
      <c r="Q204" s="1204"/>
      <c r="R204" s="1204"/>
      <c r="S204" s="1204"/>
      <c r="T204" s="1204"/>
    </row>
    <row r="205" spans="16:20" ht="15" thickBot="1" x14ac:dyDescent="0.35">
      <c r="R205" s="661">
        <f>SUM(R196:R204)</f>
        <v>6</v>
      </c>
      <c r="S205" s="661"/>
    </row>
    <row r="206" spans="16:20" ht="15" thickTop="1" x14ac:dyDescent="0.3"/>
  </sheetData>
  <mergeCells count="373">
    <mergeCell ref="AU2:AY2"/>
    <mergeCell ref="BG2:BK2"/>
    <mergeCell ref="BQ2:BU2"/>
    <mergeCell ref="CA2:CE2"/>
    <mergeCell ref="C3:C4"/>
    <mergeCell ref="D3:D4"/>
    <mergeCell ref="E3:F3"/>
    <mergeCell ref="G3:G4"/>
    <mergeCell ref="P3:P4"/>
    <mergeCell ref="Q3:Q4"/>
    <mergeCell ref="C2:G2"/>
    <mergeCell ref="P2:T2"/>
    <mergeCell ref="Z2:AD2"/>
    <mergeCell ref="AK2:AO2"/>
    <mergeCell ref="R3:S3"/>
    <mergeCell ref="T3:T4"/>
    <mergeCell ref="Z3:Z4"/>
    <mergeCell ref="AO3:AO4"/>
    <mergeCell ref="AU3:AU4"/>
    <mergeCell ref="AV3:AV4"/>
    <mergeCell ref="AW3:AX3"/>
    <mergeCell ref="AY3:AY4"/>
    <mergeCell ref="BG3:BG4"/>
    <mergeCell ref="AA3:AA4"/>
    <mergeCell ref="AB3:AC3"/>
    <mergeCell ref="AD3:AD4"/>
    <mergeCell ref="AK3:AK4"/>
    <mergeCell ref="AL3:AL4"/>
    <mergeCell ref="AM3:AN3"/>
    <mergeCell ref="BU3:BU4"/>
    <mergeCell ref="CA3:CA4"/>
    <mergeCell ref="CB3:CB4"/>
    <mergeCell ref="CC3:CD3"/>
    <mergeCell ref="CE3:CE4"/>
    <mergeCell ref="BG13:BK13"/>
    <mergeCell ref="BH3:BH4"/>
    <mergeCell ref="BI3:BJ3"/>
    <mergeCell ref="BK3:BK4"/>
    <mergeCell ref="BQ3:BQ4"/>
    <mergeCell ref="BR3:BR4"/>
    <mergeCell ref="BS3:BT3"/>
    <mergeCell ref="BG14:BG15"/>
    <mergeCell ref="BH14:BH15"/>
    <mergeCell ref="BI14:BJ14"/>
    <mergeCell ref="BK14:BK15"/>
    <mergeCell ref="CA14:CE14"/>
    <mergeCell ref="CA15:CA16"/>
    <mergeCell ref="CB15:CB16"/>
    <mergeCell ref="CC15:CD15"/>
    <mergeCell ref="CE15:CE16"/>
    <mergeCell ref="AD17:AD18"/>
    <mergeCell ref="AU17:AU18"/>
    <mergeCell ref="AV17:AV18"/>
    <mergeCell ref="AW17:AX17"/>
    <mergeCell ref="AY17:AY18"/>
    <mergeCell ref="P18:T18"/>
    <mergeCell ref="AK18:AO18"/>
    <mergeCell ref="C16:G16"/>
    <mergeCell ref="Z16:AD16"/>
    <mergeCell ref="AU16:AY16"/>
    <mergeCell ref="C17:C18"/>
    <mergeCell ref="D17:D18"/>
    <mergeCell ref="E17:F17"/>
    <mergeCell ref="G17:G18"/>
    <mergeCell ref="Z17:Z18"/>
    <mergeCell ref="AA17:AA18"/>
    <mergeCell ref="AB17:AC17"/>
    <mergeCell ref="AM19:AN19"/>
    <mergeCell ref="AO19:AO20"/>
    <mergeCell ref="BQ19:BU19"/>
    <mergeCell ref="BG23:BK23"/>
    <mergeCell ref="BQ20:BQ22"/>
    <mergeCell ref="BR20:BR22"/>
    <mergeCell ref="BS20:BT20"/>
    <mergeCell ref="BU20:BU22"/>
    <mergeCell ref="P19:P20"/>
    <mergeCell ref="Q19:Q20"/>
    <mergeCell ref="R19:S19"/>
    <mergeCell ref="T19:T20"/>
    <mergeCell ref="AK19:AK20"/>
    <mergeCell ref="AL19:AL20"/>
    <mergeCell ref="CA29:CE29"/>
    <mergeCell ref="CA30:CA31"/>
    <mergeCell ref="CB30:CB31"/>
    <mergeCell ref="CC30:CD30"/>
    <mergeCell ref="CE30:CE31"/>
    <mergeCell ref="C31:G31"/>
    <mergeCell ref="BQ31:BU31"/>
    <mergeCell ref="BI25:BJ25"/>
    <mergeCell ref="BK25:BK26"/>
    <mergeCell ref="AU26:AY26"/>
    <mergeCell ref="AU27:AU28"/>
    <mergeCell ref="AV27:AV28"/>
    <mergeCell ref="AW27:AX27"/>
    <mergeCell ref="AY27:AY28"/>
    <mergeCell ref="BG25:BG26"/>
    <mergeCell ref="BH25:BH26"/>
    <mergeCell ref="AM35:AN35"/>
    <mergeCell ref="AB35:AC35"/>
    <mergeCell ref="BR32:BR33"/>
    <mergeCell ref="AO35:AO36"/>
    <mergeCell ref="C32:C33"/>
    <mergeCell ref="D32:D33"/>
    <mergeCell ref="E32:F32"/>
    <mergeCell ref="G32:G33"/>
    <mergeCell ref="BQ32:BQ33"/>
    <mergeCell ref="AW35:AX35"/>
    <mergeCell ref="AY35:AY36"/>
    <mergeCell ref="AD35:AD36"/>
    <mergeCell ref="AK35:AK36"/>
    <mergeCell ref="AL35:AL36"/>
    <mergeCell ref="BG38:BG39"/>
    <mergeCell ref="BH38:BH39"/>
    <mergeCell ref="AU35:AU36"/>
    <mergeCell ref="BG37:BK37"/>
    <mergeCell ref="AV35:AV36"/>
    <mergeCell ref="BI38:BJ38"/>
    <mergeCell ref="BK38:BK39"/>
    <mergeCell ref="BS32:BT32"/>
    <mergeCell ref="P38:T38"/>
    <mergeCell ref="P39:P40"/>
    <mergeCell ref="Q39:Q40"/>
    <mergeCell ref="R39:S39"/>
    <mergeCell ref="T39:T40"/>
    <mergeCell ref="BQ39:BU39"/>
    <mergeCell ref="BQ40:BQ41"/>
    <mergeCell ref="BR40:BR41"/>
    <mergeCell ref="BS40:BT40"/>
    <mergeCell ref="BU40:BU41"/>
    <mergeCell ref="BU32:BU33"/>
    <mergeCell ref="Z34:AD34"/>
    <mergeCell ref="AK34:AO34"/>
    <mergeCell ref="AU34:AY34"/>
    <mergeCell ref="Z35:Z36"/>
    <mergeCell ref="AA35:AA36"/>
    <mergeCell ref="AK42:AO42"/>
    <mergeCell ref="AK43:AK44"/>
    <mergeCell ref="AL43:AL44"/>
    <mergeCell ref="AM43:AN43"/>
    <mergeCell ref="AO43:AO44"/>
    <mergeCell ref="Z45:AD45"/>
    <mergeCell ref="CA40:CE40"/>
    <mergeCell ref="C41:G41"/>
    <mergeCell ref="CA41:CA42"/>
    <mergeCell ref="CB41:CB42"/>
    <mergeCell ref="CC41:CD41"/>
    <mergeCell ref="CE41:CE42"/>
    <mergeCell ref="C42:C43"/>
    <mergeCell ref="D42:D43"/>
    <mergeCell ref="E42:F42"/>
    <mergeCell ref="G42:G43"/>
    <mergeCell ref="Z46:Z47"/>
    <mergeCell ref="AA46:AA47"/>
    <mergeCell ref="AB46:AC46"/>
    <mergeCell ref="AD46:AD47"/>
    <mergeCell ref="BG51:BK51"/>
    <mergeCell ref="BG52:BG53"/>
    <mergeCell ref="BH52:BH53"/>
    <mergeCell ref="BI52:BJ52"/>
    <mergeCell ref="BK52:BK53"/>
    <mergeCell ref="AK50:AO50"/>
    <mergeCell ref="CA55:CE55"/>
    <mergeCell ref="CA56:CA57"/>
    <mergeCell ref="CB56:CB57"/>
    <mergeCell ref="CC56:CD56"/>
    <mergeCell ref="CE56:CE57"/>
    <mergeCell ref="AU50:AY50"/>
    <mergeCell ref="BQ51:BU51"/>
    <mergeCell ref="AK51:AK52"/>
    <mergeCell ref="AL51:AL52"/>
    <mergeCell ref="AM51:AN51"/>
    <mergeCell ref="AO51:AO52"/>
    <mergeCell ref="AV51:AV52"/>
    <mergeCell ref="AW51:AX51"/>
    <mergeCell ref="AY51:AY52"/>
    <mergeCell ref="BQ52:BQ53"/>
    <mergeCell ref="P57:T57"/>
    <mergeCell ref="P58:P59"/>
    <mergeCell ref="Q58:Q59"/>
    <mergeCell ref="R58:S58"/>
    <mergeCell ref="T58:T59"/>
    <mergeCell ref="C59:G59"/>
    <mergeCell ref="BR52:BR53"/>
    <mergeCell ref="BS52:BT52"/>
    <mergeCell ref="BU52:BU53"/>
    <mergeCell ref="AU59:AY59"/>
    <mergeCell ref="C60:C61"/>
    <mergeCell ref="D60:D61"/>
    <mergeCell ref="E60:F60"/>
    <mergeCell ref="G60:G61"/>
    <mergeCell ref="Z60:AD60"/>
    <mergeCell ref="AV60:AV61"/>
    <mergeCell ref="AW60:AX60"/>
    <mergeCell ref="AY60:AY61"/>
    <mergeCell ref="Z61:Z62"/>
    <mergeCell ref="AA61:AA62"/>
    <mergeCell ref="AB61:AC61"/>
    <mergeCell ref="AD61:AD62"/>
    <mergeCell ref="BG65:BK65"/>
    <mergeCell ref="BG66:BG67"/>
    <mergeCell ref="BH66:BH67"/>
    <mergeCell ref="BI66:BJ66"/>
    <mergeCell ref="BK66:BK67"/>
    <mergeCell ref="AK64:AO64"/>
    <mergeCell ref="AK65:AK66"/>
    <mergeCell ref="AL65:AL66"/>
    <mergeCell ref="AM65:AN65"/>
    <mergeCell ref="AO65:AO66"/>
    <mergeCell ref="AV67:AV68"/>
    <mergeCell ref="AW67:AX67"/>
    <mergeCell ref="AY67:AY68"/>
    <mergeCell ref="AU66:AY66"/>
    <mergeCell ref="CA69:CE69"/>
    <mergeCell ref="CA70:CA71"/>
    <mergeCell ref="CB70:CB71"/>
    <mergeCell ref="CC70:CD70"/>
    <mergeCell ref="CE70:CE71"/>
    <mergeCell ref="BQ64:BU64"/>
    <mergeCell ref="BQ65:BQ66"/>
    <mergeCell ref="BR65:BR66"/>
    <mergeCell ref="BS65:BT65"/>
    <mergeCell ref="BU65:BU66"/>
    <mergeCell ref="AU74:AY74"/>
    <mergeCell ref="AU75:AU76"/>
    <mergeCell ref="AV75:AV76"/>
    <mergeCell ref="AW75:AX75"/>
    <mergeCell ref="AY75:AY76"/>
    <mergeCell ref="BQ76:BU76"/>
    <mergeCell ref="C73:G73"/>
    <mergeCell ref="P73:T73"/>
    <mergeCell ref="C74:C75"/>
    <mergeCell ref="D74:D75"/>
    <mergeCell ref="E74:F74"/>
    <mergeCell ref="G74:G75"/>
    <mergeCell ref="P74:P75"/>
    <mergeCell ref="Q74:Q75"/>
    <mergeCell ref="R74:S74"/>
    <mergeCell ref="T74:T75"/>
    <mergeCell ref="BQ77:BQ78"/>
    <mergeCell ref="BR77:BR78"/>
    <mergeCell ref="BS77:BT77"/>
    <mergeCell ref="BU77:BU78"/>
    <mergeCell ref="AU85:AY85"/>
    <mergeCell ref="AU86:AU87"/>
    <mergeCell ref="AV86:AV87"/>
    <mergeCell ref="AW86:AX86"/>
    <mergeCell ref="AY86:AY87"/>
    <mergeCell ref="Z89:AD89"/>
    <mergeCell ref="Z90:Z91"/>
    <mergeCell ref="AA90:AA91"/>
    <mergeCell ref="AB90:AC90"/>
    <mergeCell ref="AD90:AD91"/>
    <mergeCell ref="BQ91:BU91"/>
    <mergeCell ref="C87:G87"/>
    <mergeCell ref="P87:T87"/>
    <mergeCell ref="C88:C89"/>
    <mergeCell ref="D88:D89"/>
    <mergeCell ref="E88:F88"/>
    <mergeCell ref="G88:G89"/>
    <mergeCell ref="P88:P89"/>
    <mergeCell ref="Q88:Q89"/>
    <mergeCell ref="R88:S88"/>
    <mergeCell ref="T88:T89"/>
    <mergeCell ref="BQ92:BQ93"/>
    <mergeCell ref="BR92:BR93"/>
    <mergeCell ref="BS92:BT92"/>
    <mergeCell ref="BU92:BU93"/>
    <mergeCell ref="CA97:CE97"/>
    <mergeCell ref="Z98:AD98"/>
    <mergeCell ref="CA98:CA99"/>
    <mergeCell ref="CB98:CB99"/>
    <mergeCell ref="CC98:CD98"/>
    <mergeCell ref="CE98:CE99"/>
    <mergeCell ref="BQ103:BU103"/>
    <mergeCell ref="BQ104:BQ105"/>
    <mergeCell ref="BR104:BR105"/>
    <mergeCell ref="BS104:BT104"/>
    <mergeCell ref="BU104:BU105"/>
    <mergeCell ref="C108:G108"/>
    <mergeCell ref="P108:T108"/>
    <mergeCell ref="Z99:Z100"/>
    <mergeCell ref="AA99:AA100"/>
    <mergeCell ref="AB99:AC99"/>
    <mergeCell ref="AD99:AD100"/>
    <mergeCell ref="AU100:AY100"/>
    <mergeCell ref="AU101:AU102"/>
    <mergeCell ref="AV101:AV102"/>
    <mergeCell ref="AW101:AX101"/>
    <mergeCell ref="AY101:AY102"/>
    <mergeCell ref="AU115:AY115"/>
    <mergeCell ref="C116:G116"/>
    <mergeCell ref="AU116:AU117"/>
    <mergeCell ref="AV116:AV117"/>
    <mergeCell ref="AW116:AX116"/>
    <mergeCell ref="AY116:AY117"/>
    <mergeCell ref="C109:C110"/>
    <mergeCell ref="D109:D110"/>
    <mergeCell ref="E109:F109"/>
    <mergeCell ref="G109:G110"/>
    <mergeCell ref="Z111:AD111"/>
    <mergeCell ref="Z112:Z113"/>
    <mergeCell ref="AA112:AA113"/>
    <mergeCell ref="AB112:AC112"/>
    <mergeCell ref="AD112:AD113"/>
    <mergeCell ref="BQ130:BU130"/>
    <mergeCell ref="BQ117:BU117"/>
    <mergeCell ref="C117:C118"/>
    <mergeCell ref="D117:D118"/>
    <mergeCell ref="E117:F117"/>
    <mergeCell ref="G117:G118"/>
    <mergeCell ref="BQ118:BQ119"/>
    <mergeCell ref="BR118:BR119"/>
    <mergeCell ref="BS118:BT118"/>
    <mergeCell ref="BU118:BU119"/>
    <mergeCell ref="C130:G130"/>
    <mergeCell ref="P121:T121"/>
    <mergeCell ref="P122:P123"/>
    <mergeCell ref="Q122:Q123"/>
    <mergeCell ref="R122:S122"/>
    <mergeCell ref="T122:T123"/>
    <mergeCell ref="AU132:AU133"/>
    <mergeCell ref="AV132:AV133"/>
    <mergeCell ref="AW132:AX132"/>
    <mergeCell ref="AY132:AY133"/>
    <mergeCell ref="C144:G144"/>
    <mergeCell ref="BQ131:BQ132"/>
    <mergeCell ref="BR131:BR132"/>
    <mergeCell ref="BS131:BT131"/>
    <mergeCell ref="BU131:BU132"/>
    <mergeCell ref="AU131:AY131"/>
    <mergeCell ref="C145:C146"/>
    <mergeCell ref="D145:D146"/>
    <mergeCell ref="E145:F145"/>
    <mergeCell ref="G145:G146"/>
    <mergeCell ref="C131:C132"/>
    <mergeCell ref="D131:D132"/>
    <mergeCell ref="E131:F131"/>
    <mergeCell ref="G131:G132"/>
    <mergeCell ref="T132:T133"/>
    <mergeCell ref="P131:T131"/>
    <mergeCell ref="P132:P133"/>
    <mergeCell ref="Q132:Q133"/>
    <mergeCell ref="R132:S132"/>
    <mergeCell ref="P149:T149"/>
    <mergeCell ref="P150:P151"/>
    <mergeCell ref="Q150:Q151"/>
    <mergeCell ref="R150:S150"/>
    <mergeCell ref="T150:T151"/>
    <mergeCell ref="C169:G169"/>
    <mergeCell ref="C157:G157"/>
    <mergeCell ref="C158:C159"/>
    <mergeCell ref="D158:D159"/>
    <mergeCell ref="E158:F158"/>
    <mergeCell ref="G158:G159"/>
    <mergeCell ref="C170:C171"/>
    <mergeCell ref="D170:D171"/>
    <mergeCell ref="E170:F170"/>
    <mergeCell ref="G170:G171"/>
    <mergeCell ref="P162:T162"/>
    <mergeCell ref="P163:P164"/>
    <mergeCell ref="Q163:Q164"/>
    <mergeCell ref="R163:S163"/>
    <mergeCell ref="T163:T164"/>
    <mergeCell ref="P194:P195"/>
    <mergeCell ref="Q194:Q195"/>
    <mergeCell ref="R194:S194"/>
    <mergeCell ref="T194:T195"/>
    <mergeCell ref="P177:T177"/>
    <mergeCell ref="P178:P179"/>
    <mergeCell ref="Q178:Q179"/>
    <mergeCell ref="R178:S178"/>
    <mergeCell ref="T178:T179"/>
    <mergeCell ref="P193:T193"/>
  </mergeCells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I209"/>
  <sheetViews>
    <sheetView topLeftCell="A18" workbookViewId="0">
      <selection activeCell="H144" sqref="H144"/>
    </sheetView>
  </sheetViews>
  <sheetFormatPr defaultRowHeight="14.4" x14ac:dyDescent="0.3"/>
  <cols>
    <col min="1" max="1" width="40.33203125" bestFit="1" customWidth="1"/>
    <col min="2" max="2" width="14.33203125" bestFit="1" customWidth="1"/>
    <col min="5" max="5" width="40.33203125" bestFit="1" customWidth="1"/>
    <col min="8" max="9" width="10" bestFit="1" customWidth="1"/>
  </cols>
  <sheetData>
    <row r="1" spans="1:8" ht="15.6" x14ac:dyDescent="0.3">
      <c r="A1" s="1147" t="s">
        <v>2146</v>
      </c>
      <c r="B1" s="1511">
        <v>810.03000000000009</v>
      </c>
      <c r="D1" t="b">
        <f>+A1=E1</f>
        <v>1</v>
      </c>
      <c r="E1" s="1285" t="s">
        <v>2146</v>
      </c>
      <c r="F1">
        <v>810.03000000000009</v>
      </c>
      <c r="H1" s="1065">
        <f>+B1-F1</f>
        <v>0</v>
      </c>
    </row>
    <row r="2" spans="1:8" ht="15.6" x14ac:dyDescent="0.3">
      <c r="A2" s="1147" t="s">
        <v>2144</v>
      </c>
      <c r="B2" s="1511">
        <v>2968.9100000000003</v>
      </c>
      <c r="D2" t="b">
        <f t="shared" ref="D2:D65" si="0">+A2=E2</f>
        <v>1</v>
      </c>
      <c r="E2" s="1285" t="s">
        <v>2144</v>
      </c>
      <c r="F2">
        <v>2968.9100000000003</v>
      </c>
      <c r="H2" s="1065">
        <f t="shared" ref="H2:H65" si="1">+B2-F2</f>
        <v>0</v>
      </c>
    </row>
    <row r="3" spans="1:8" ht="15.6" x14ac:dyDescent="0.3">
      <c r="A3" s="1147" t="s">
        <v>685</v>
      </c>
      <c r="B3" s="1511">
        <v>390</v>
      </c>
      <c r="D3" t="b">
        <f t="shared" si="0"/>
        <v>1</v>
      </c>
      <c r="E3" s="1147" t="s">
        <v>685</v>
      </c>
      <c r="F3">
        <v>390</v>
      </c>
      <c r="H3" s="1065">
        <f t="shared" si="1"/>
        <v>0</v>
      </c>
    </row>
    <row r="4" spans="1:8" ht="15.6" x14ac:dyDescent="0.3">
      <c r="A4" s="1147" t="s">
        <v>687</v>
      </c>
      <c r="B4" s="1511">
        <v>1</v>
      </c>
      <c r="D4" t="b">
        <f t="shared" si="0"/>
        <v>1</v>
      </c>
      <c r="E4" s="1147" t="s">
        <v>687</v>
      </c>
      <c r="F4">
        <v>1</v>
      </c>
      <c r="H4" s="1065">
        <f t="shared" si="1"/>
        <v>0</v>
      </c>
    </row>
    <row r="5" spans="1:8" ht="15.6" x14ac:dyDescent="0.3">
      <c r="A5" s="1147" t="s">
        <v>688</v>
      </c>
      <c r="B5" s="1511">
        <v>5913</v>
      </c>
      <c r="D5" t="b">
        <f t="shared" si="0"/>
        <v>1</v>
      </c>
      <c r="E5" s="1147" t="s">
        <v>688</v>
      </c>
      <c r="F5">
        <v>5913</v>
      </c>
      <c r="H5" s="1065">
        <f t="shared" si="1"/>
        <v>0</v>
      </c>
    </row>
    <row r="6" spans="1:8" ht="15.6" x14ac:dyDescent="0.3">
      <c r="A6" s="1147" t="s">
        <v>690</v>
      </c>
      <c r="B6" s="1511">
        <v>134655.79999999999</v>
      </c>
      <c r="D6" t="b">
        <f t="shared" si="0"/>
        <v>1</v>
      </c>
      <c r="E6" s="1261" t="s">
        <v>690</v>
      </c>
      <c r="F6">
        <v>134655.79999999999</v>
      </c>
      <c r="H6" s="1065">
        <f t="shared" si="1"/>
        <v>0</v>
      </c>
    </row>
    <row r="7" spans="1:8" ht="15.6" x14ac:dyDescent="0.3">
      <c r="A7" s="1147" t="s">
        <v>691</v>
      </c>
      <c r="B7" s="1511">
        <v>0</v>
      </c>
      <c r="D7" t="b">
        <f t="shared" si="0"/>
        <v>1</v>
      </c>
      <c r="E7" s="1284" t="s">
        <v>691</v>
      </c>
      <c r="F7">
        <v>0</v>
      </c>
      <c r="H7" s="1065">
        <f t="shared" si="1"/>
        <v>0</v>
      </c>
    </row>
    <row r="8" spans="1:8" ht="15.6" x14ac:dyDescent="0.3">
      <c r="A8" s="1147" t="s">
        <v>692</v>
      </c>
      <c r="B8" s="1511">
        <v>100740</v>
      </c>
      <c r="D8" t="b">
        <f t="shared" si="0"/>
        <v>1</v>
      </c>
      <c r="E8" s="1261" t="s">
        <v>692</v>
      </c>
      <c r="F8">
        <v>100740</v>
      </c>
      <c r="H8" s="1065">
        <f t="shared" si="1"/>
        <v>0</v>
      </c>
    </row>
    <row r="9" spans="1:8" ht="15.6" x14ac:dyDescent="0.3">
      <c r="A9" s="1147" t="s">
        <v>693</v>
      </c>
      <c r="B9" s="1511">
        <v>290671.40000000002</v>
      </c>
      <c r="D9" t="b">
        <f t="shared" si="0"/>
        <v>1</v>
      </c>
      <c r="E9" s="1147" t="s">
        <v>693</v>
      </c>
      <c r="F9">
        <v>290671.40000000002</v>
      </c>
      <c r="H9" s="1065">
        <f t="shared" si="1"/>
        <v>0</v>
      </c>
    </row>
    <row r="10" spans="1:8" ht="15.6" x14ac:dyDescent="0.3">
      <c r="A10" s="1147" t="s">
        <v>694</v>
      </c>
      <c r="B10" s="1511">
        <v>0</v>
      </c>
      <c r="D10" t="b">
        <f t="shared" si="0"/>
        <v>1</v>
      </c>
      <c r="E10" s="1147" t="s">
        <v>694</v>
      </c>
      <c r="F10">
        <v>0</v>
      </c>
      <c r="H10" s="1065">
        <f t="shared" si="1"/>
        <v>0</v>
      </c>
    </row>
    <row r="11" spans="1:8" ht="15.6" x14ac:dyDescent="0.3">
      <c r="A11" s="1147" t="s">
        <v>695</v>
      </c>
      <c r="B11" s="1511">
        <v>0</v>
      </c>
      <c r="D11" t="b">
        <f t="shared" si="0"/>
        <v>1</v>
      </c>
      <c r="E11" s="1147" t="s">
        <v>695</v>
      </c>
      <c r="F11">
        <v>0</v>
      </c>
      <c r="H11" s="1065">
        <f t="shared" si="1"/>
        <v>0</v>
      </c>
    </row>
    <row r="12" spans="1:8" ht="15.6" x14ac:dyDescent="0.3">
      <c r="A12" s="1147" t="s">
        <v>696</v>
      </c>
      <c r="B12" s="1511">
        <v>95</v>
      </c>
      <c r="D12" t="b">
        <f t="shared" si="0"/>
        <v>1</v>
      </c>
      <c r="E12" s="1147" t="s">
        <v>696</v>
      </c>
      <c r="F12">
        <v>95</v>
      </c>
      <c r="H12" s="1065">
        <f t="shared" si="1"/>
        <v>0</v>
      </c>
    </row>
    <row r="13" spans="1:8" ht="15.6" x14ac:dyDescent="0.3">
      <c r="A13" s="1147" t="s">
        <v>697</v>
      </c>
      <c r="B13" s="1511">
        <v>0</v>
      </c>
      <c r="D13" t="b">
        <f t="shared" si="0"/>
        <v>1</v>
      </c>
      <c r="E13" s="1147" t="s">
        <v>697</v>
      </c>
      <c r="F13">
        <v>0</v>
      </c>
      <c r="H13" s="1065">
        <f t="shared" si="1"/>
        <v>0</v>
      </c>
    </row>
    <row r="14" spans="1:8" ht="15.6" x14ac:dyDescent="0.3">
      <c r="A14" s="1147" t="s">
        <v>698</v>
      </c>
      <c r="B14" s="1511">
        <v>868</v>
      </c>
      <c r="D14" t="b">
        <f t="shared" si="0"/>
        <v>1</v>
      </c>
      <c r="E14" s="1147" t="s">
        <v>698</v>
      </c>
      <c r="F14">
        <v>868</v>
      </c>
      <c r="H14" s="1065">
        <f t="shared" si="1"/>
        <v>0</v>
      </c>
    </row>
    <row r="15" spans="1:8" ht="15.6" x14ac:dyDescent="0.3">
      <c r="A15" s="1147" t="s">
        <v>699</v>
      </c>
      <c r="B15" s="1511">
        <v>1650</v>
      </c>
      <c r="D15" t="b">
        <f t="shared" si="0"/>
        <v>1</v>
      </c>
      <c r="E15" s="1147" t="s">
        <v>699</v>
      </c>
      <c r="F15">
        <v>1650</v>
      </c>
      <c r="H15" s="1065">
        <f t="shared" si="1"/>
        <v>0</v>
      </c>
    </row>
    <row r="16" spans="1:8" ht="15.6" x14ac:dyDescent="0.3">
      <c r="A16" s="1147" t="s">
        <v>700</v>
      </c>
      <c r="B16" s="1511">
        <v>3630</v>
      </c>
      <c r="D16" t="b">
        <f t="shared" si="0"/>
        <v>1</v>
      </c>
      <c r="E16" s="1147" t="s">
        <v>700</v>
      </c>
      <c r="F16">
        <v>3630</v>
      </c>
      <c r="H16" s="1065">
        <f t="shared" si="1"/>
        <v>0</v>
      </c>
    </row>
    <row r="17" spans="1:8" ht="15.6" x14ac:dyDescent="0.3">
      <c r="A17" s="1147" t="s">
        <v>701</v>
      </c>
      <c r="B17" s="1511">
        <v>7847</v>
      </c>
      <c r="D17" t="b">
        <f t="shared" si="0"/>
        <v>1</v>
      </c>
      <c r="E17" s="1147" t="s">
        <v>701</v>
      </c>
      <c r="F17">
        <v>7847</v>
      </c>
      <c r="H17" s="1065">
        <f t="shared" si="1"/>
        <v>0</v>
      </c>
    </row>
    <row r="18" spans="1:8" ht="15.6" x14ac:dyDescent="0.3">
      <c r="A18" s="1147" t="s">
        <v>702</v>
      </c>
      <c r="B18" s="1511">
        <v>1344</v>
      </c>
      <c r="D18" t="b">
        <f t="shared" si="0"/>
        <v>1</v>
      </c>
      <c r="E18" s="1147" t="s">
        <v>702</v>
      </c>
      <c r="F18">
        <v>1344</v>
      </c>
      <c r="H18" s="1065">
        <f t="shared" si="1"/>
        <v>0</v>
      </c>
    </row>
    <row r="19" spans="1:8" ht="15.6" x14ac:dyDescent="0.3">
      <c r="A19" s="1147" t="s">
        <v>705</v>
      </c>
      <c r="B19" s="1511">
        <v>2830</v>
      </c>
      <c r="D19" t="b">
        <f t="shared" si="0"/>
        <v>1</v>
      </c>
      <c r="E19" s="1261" t="s">
        <v>705</v>
      </c>
      <c r="F19">
        <v>2830</v>
      </c>
      <c r="H19" s="1065">
        <f t="shared" si="1"/>
        <v>0</v>
      </c>
    </row>
    <row r="20" spans="1:8" ht="15.6" x14ac:dyDescent="0.3">
      <c r="A20" s="1147" t="s">
        <v>2111</v>
      </c>
      <c r="B20" s="1511">
        <v>0</v>
      </c>
      <c r="D20" t="b">
        <f t="shared" si="0"/>
        <v>1</v>
      </c>
      <c r="E20" s="1261" t="s">
        <v>2111</v>
      </c>
      <c r="F20">
        <v>0</v>
      </c>
      <c r="H20" s="1065">
        <f t="shared" si="1"/>
        <v>0</v>
      </c>
    </row>
    <row r="21" spans="1:8" ht="15.6" x14ac:dyDescent="0.3">
      <c r="A21" s="1147" t="s">
        <v>707</v>
      </c>
      <c r="B21" s="1511">
        <v>6936.16</v>
      </c>
      <c r="D21" t="b">
        <f t="shared" si="0"/>
        <v>1</v>
      </c>
      <c r="E21" s="1147" t="s">
        <v>707</v>
      </c>
      <c r="F21">
        <v>6936.16</v>
      </c>
      <c r="H21" s="1065">
        <f t="shared" si="1"/>
        <v>0</v>
      </c>
    </row>
    <row r="22" spans="1:8" ht="15.6" x14ac:dyDescent="0.3">
      <c r="A22" s="1147" t="s">
        <v>708</v>
      </c>
      <c r="B22" s="1511">
        <v>787.5</v>
      </c>
      <c r="D22" t="b">
        <f t="shared" si="0"/>
        <v>1</v>
      </c>
      <c r="E22" s="1147" t="s">
        <v>708</v>
      </c>
      <c r="F22">
        <v>787.5</v>
      </c>
      <c r="H22" s="1065">
        <f t="shared" si="1"/>
        <v>0</v>
      </c>
    </row>
    <row r="23" spans="1:8" ht="15.6" x14ac:dyDescent="0.3">
      <c r="A23" s="1147" t="s">
        <v>709</v>
      </c>
      <c r="B23" s="1511">
        <v>2428.67</v>
      </c>
      <c r="D23" t="b">
        <f t="shared" si="0"/>
        <v>1</v>
      </c>
      <c r="E23" s="1164" t="s">
        <v>709</v>
      </c>
      <c r="F23">
        <v>2428.67</v>
      </c>
      <c r="H23" s="1065">
        <f t="shared" si="1"/>
        <v>0</v>
      </c>
    </row>
    <row r="24" spans="1:8" ht="15.6" x14ac:dyDescent="0.3">
      <c r="A24" s="1147" t="s">
        <v>710</v>
      </c>
      <c r="B24" s="1511">
        <v>3282</v>
      </c>
      <c r="D24" t="b">
        <f t="shared" si="0"/>
        <v>1</v>
      </c>
      <c r="E24" s="1164" t="s">
        <v>710</v>
      </c>
      <c r="F24">
        <v>3282</v>
      </c>
      <c r="H24" s="1065">
        <f t="shared" si="1"/>
        <v>0</v>
      </c>
    </row>
    <row r="25" spans="1:8" ht="15.6" x14ac:dyDescent="0.3">
      <c r="A25" s="1147" t="s">
        <v>711</v>
      </c>
      <c r="B25" s="1511">
        <v>0</v>
      </c>
      <c r="D25" t="b">
        <f t="shared" si="0"/>
        <v>1</v>
      </c>
      <c r="E25" s="1147" t="s">
        <v>711</v>
      </c>
      <c r="F25">
        <v>0</v>
      </c>
      <c r="H25" s="1065">
        <f t="shared" si="1"/>
        <v>0</v>
      </c>
    </row>
    <row r="26" spans="1:8" ht="15.6" x14ac:dyDescent="0.3">
      <c r="A26" s="1147" t="s">
        <v>712</v>
      </c>
      <c r="B26" s="1511">
        <v>0</v>
      </c>
      <c r="D26" t="b">
        <f t="shared" si="0"/>
        <v>1</v>
      </c>
      <c r="E26" s="1147" t="s">
        <v>712</v>
      </c>
      <c r="F26">
        <v>0</v>
      </c>
      <c r="H26" s="1065">
        <f t="shared" si="1"/>
        <v>0</v>
      </c>
    </row>
    <row r="27" spans="1:8" ht="15.6" x14ac:dyDescent="0.3">
      <c r="A27" s="1147" t="s">
        <v>713</v>
      </c>
      <c r="B27" s="1511">
        <v>3974</v>
      </c>
      <c r="D27" t="b">
        <f t="shared" si="0"/>
        <v>1</v>
      </c>
      <c r="E27" s="1147" t="s">
        <v>713</v>
      </c>
      <c r="F27">
        <v>3974</v>
      </c>
      <c r="H27" s="1065">
        <f t="shared" si="1"/>
        <v>0</v>
      </c>
    </row>
    <row r="28" spans="1:8" ht="15.6" x14ac:dyDescent="0.3">
      <c r="A28" s="1147" t="s">
        <v>714</v>
      </c>
      <c r="B28" s="1511">
        <v>100</v>
      </c>
      <c r="D28" t="b">
        <f t="shared" si="0"/>
        <v>1</v>
      </c>
      <c r="E28" s="1147" t="s">
        <v>714</v>
      </c>
      <c r="F28">
        <v>100</v>
      </c>
      <c r="H28" s="1065">
        <f t="shared" si="1"/>
        <v>0</v>
      </c>
    </row>
    <row r="29" spans="1:8" ht="15.6" x14ac:dyDescent="0.3">
      <c r="A29" s="1147" t="s">
        <v>715</v>
      </c>
      <c r="B29" s="1511">
        <v>1069.5</v>
      </c>
      <c r="D29" t="b">
        <f t="shared" si="0"/>
        <v>1</v>
      </c>
      <c r="E29" s="1147" t="s">
        <v>715</v>
      </c>
      <c r="F29">
        <v>1069.5</v>
      </c>
      <c r="H29" s="1065">
        <f t="shared" si="1"/>
        <v>0</v>
      </c>
    </row>
    <row r="30" spans="1:8" ht="15.6" x14ac:dyDescent="0.3">
      <c r="A30" s="1147" t="s">
        <v>716</v>
      </c>
      <c r="B30" s="1511">
        <v>0</v>
      </c>
      <c r="D30" t="b">
        <f t="shared" si="0"/>
        <v>1</v>
      </c>
      <c r="E30" s="1147" t="s">
        <v>716</v>
      </c>
      <c r="F30">
        <v>0</v>
      </c>
      <c r="H30" s="1065">
        <f t="shared" si="1"/>
        <v>0</v>
      </c>
    </row>
    <row r="31" spans="1:8" ht="15.6" x14ac:dyDescent="0.3">
      <c r="A31" s="1147" t="s">
        <v>717</v>
      </c>
      <c r="B31" s="1511">
        <v>1504.8</v>
      </c>
      <c r="D31" t="b">
        <f t="shared" si="0"/>
        <v>1</v>
      </c>
      <c r="E31" s="1147" t="s">
        <v>717</v>
      </c>
      <c r="F31">
        <v>1504.8</v>
      </c>
      <c r="H31" s="1065">
        <f t="shared" si="1"/>
        <v>0</v>
      </c>
    </row>
    <row r="32" spans="1:8" ht="15.6" x14ac:dyDescent="0.3">
      <c r="A32" s="1147" t="s">
        <v>718</v>
      </c>
      <c r="B32" s="1511">
        <v>8670.0461699999996</v>
      </c>
      <c r="D32" t="b">
        <f t="shared" si="0"/>
        <v>1</v>
      </c>
      <c r="E32" s="1147" t="s">
        <v>718</v>
      </c>
      <c r="F32">
        <v>8670.0461699999996</v>
      </c>
      <c r="H32" s="1065">
        <f t="shared" si="1"/>
        <v>0</v>
      </c>
    </row>
    <row r="33" spans="1:8" ht="15.6" x14ac:dyDescent="0.3">
      <c r="A33" s="1147" t="s">
        <v>719</v>
      </c>
      <c r="B33" s="1511">
        <v>547.5</v>
      </c>
      <c r="D33" t="b">
        <f t="shared" si="0"/>
        <v>1</v>
      </c>
      <c r="E33" s="1147" t="s">
        <v>719</v>
      </c>
      <c r="F33">
        <v>547.5</v>
      </c>
      <c r="H33" s="1065">
        <f t="shared" si="1"/>
        <v>0</v>
      </c>
    </row>
    <row r="34" spans="1:8" ht="15.6" x14ac:dyDescent="0.3">
      <c r="A34" s="1147" t="s">
        <v>720</v>
      </c>
      <c r="B34" s="1511">
        <v>0</v>
      </c>
      <c r="D34" t="b">
        <f t="shared" si="0"/>
        <v>1</v>
      </c>
      <c r="E34" s="1147" t="s">
        <v>720</v>
      </c>
      <c r="F34">
        <v>0</v>
      </c>
      <c r="H34" s="1065">
        <f t="shared" si="1"/>
        <v>0</v>
      </c>
    </row>
    <row r="35" spans="1:8" ht="15.6" x14ac:dyDescent="0.3">
      <c r="A35" s="1147" t="s">
        <v>1984</v>
      </c>
      <c r="B35" s="1511">
        <v>171.76</v>
      </c>
      <c r="D35" t="b">
        <f t="shared" si="0"/>
        <v>1</v>
      </c>
      <c r="E35" s="1147" t="s">
        <v>1984</v>
      </c>
      <c r="F35">
        <v>171.76</v>
      </c>
      <c r="H35" s="1065">
        <f t="shared" si="1"/>
        <v>0</v>
      </c>
    </row>
    <row r="36" spans="1:8" ht="15.6" x14ac:dyDescent="0.3">
      <c r="A36" s="1147" t="s">
        <v>721</v>
      </c>
      <c r="B36" s="1511">
        <v>893.2</v>
      </c>
      <c r="D36" t="b">
        <f t="shared" si="0"/>
        <v>1</v>
      </c>
      <c r="E36" s="1147" t="s">
        <v>721</v>
      </c>
      <c r="F36">
        <v>893.2</v>
      </c>
      <c r="H36" s="1065">
        <f t="shared" si="1"/>
        <v>0</v>
      </c>
    </row>
    <row r="37" spans="1:8" ht="15.6" x14ac:dyDescent="0.3">
      <c r="A37" s="1147" t="s">
        <v>722</v>
      </c>
      <c r="B37" s="1511">
        <v>1786.4</v>
      </c>
      <c r="D37" t="b">
        <f t="shared" si="0"/>
        <v>1</v>
      </c>
      <c r="E37" s="1147" t="s">
        <v>722</v>
      </c>
      <c r="F37">
        <v>1786.4</v>
      </c>
      <c r="H37" s="1065">
        <f t="shared" si="1"/>
        <v>0</v>
      </c>
    </row>
    <row r="38" spans="1:8" ht="15.6" x14ac:dyDescent="0.3">
      <c r="A38" s="1147" t="s">
        <v>723</v>
      </c>
      <c r="B38" s="1511">
        <v>40.799999999999997</v>
      </c>
      <c r="D38" t="b">
        <f t="shared" si="0"/>
        <v>1</v>
      </c>
      <c r="E38" s="1284" t="s">
        <v>723</v>
      </c>
      <c r="F38">
        <v>40.799999999999997</v>
      </c>
      <c r="H38" s="1065">
        <f t="shared" si="1"/>
        <v>0</v>
      </c>
    </row>
    <row r="39" spans="1:8" ht="15.6" x14ac:dyDescent="0.3">
      <c r="A39" s="1147" t="s">
        <v>724</v>
      </c>
      <c r="B39" s="1511">
        <v>0</v>
      </c>
      <c r="D39" t="b">
        <f t="shared" si="0"/>
        <v>1</v>
      </c>
      <c r="E39" s="1147" t="s">
        <v>724</v>
      </c>
      <c r="F39">
        <v>0</v>
      </c>
      <c r="H39" s="1065">
        <f t="shared" si="1"/>
        <v>0</v>
      </c>
    </row>
    <row r="40" spans="1:8" ht="15.6" x14ac:dyDescent="0.3">
      <c r="A40" s="1147" t="s">
        <v>725</v>
      </c>
      <c r="B40" s="1511">
        <v>1682.694</v>
      </c>
      <c r="D40" t="b">
        <f t="shared" si="0"/>
        <v>1</v>
      </c>
      <c r="E40" s="1147" t="s">
        <v>725</v>
      </c>
      <c r="F40">
        <v>1682.694</v>
      </c>
      <c r="H40" s="1065">
        <f t="shared" si="1"/>
        <v>0</v>
      </c>
    </row>
    <row r="41" spans="1:8" ht="15.6" x14ac:dyDescent="0.3">
      <c r="A41" s="1147" t="s">
        <v>726</v>
      </c>
      <c r="B41" s="1511">
        <v>475</v>
      </c>
      <c r="D41" t="b">
        <f t="shared" si="0"/>
        <v>1</v>
      </c>
      <c r="E41" s="1147" t="s">
        <v>726</v>
      </c>
      <c r="F41">
        <v>475</v>
      </c>
      <c r="H41" s="1065">
        <f t="shared" si="1"/>
        <v>0</v>
      </c>
    </row>
    <row r="42" spans="1:8" ht="15.6" x14ac:dyDescent="0.3">
      <c r="A42" s="1147" t="s">
        <v>727</v>
      </c>
      <c r="B42" s="1511">
        <v>644.19999999999993</v>
      </c>
      <c r="D42" t="b">
        <f t="shared" si="0"/>
        <v>1</v>
      </c>
      <c r="E42" s="1147" t="s">
        <v>727</v>
      </c>
      <c r="F42">
        <v>644.19999999999993</v>
      </c>
      <c r="H42" s="1065">
        <f t="shared" si="1"/>
        <v>0</v>
      </c>
    </row>
    <row r="43" spans="1:8" ht="15.6" x14ac:dyDescent="0.3">
      <c r="A43" s="1147" t="s">
        <v>728</v>
      </c>
      <c r="B43" s="1511">
        <v>1963.5</v>
      </c>
      <c r="D43" t="b">
        <f t="shared" si="0"/>
        <v>1</v>
      </c>
      <c r="E43" s="1147" t="s">
        <v>728</v>
      </c>
      <c r="F43">
        <v>1963.5</v>
      </c>
      <c r="H43" s="1065">
        <f t="shared" si="1"/>
        <v>0</v>
      </c>
    </row>
    <row r="44" spans="1:8" ht="15.6" x14ac:dyDescent="0.3">
      <c r="A44" s="1147" t="s">
        <v>729</v>
      </c>
      <c r="B44" s="1511">
        <v>8640</v>
      </c>
      <c r="D44" t="b">
        <f t="shared" si="0"/>
        <v>1</v>
      </c>
      <c r="E44" s="1147" t="s">
        <v>729</v>
      </c>
      <c r="F44">
        <v>8640</v>
      </c>
      <c r="H44" s="1065">
        <f t="shared" si="1"/>
        <v>0</v>
      </c>
    </row>
    <row r="45" spans="1:8" ht="15.6" x14ac:dyDescent="0.3">
      <c r="A45" s="1147" t="s">
        <v>730</v>
      </c>
      <c r="B45" s="1511">
        <v>345</v>
      </c>
      <c r="D45" t="b">
        <f t="shared" si="0"/>
        <v>1</v>
      </c>
      <c r="E45" s="1164" t="s">
        <v>730</v>
      </c>
      <c r="F45">
        <v>345</v>
      </c>
      <c r="H45" s="1065">
        <f t="shared" si="1"/>
        <v>0</v>
      </c>
    </row>
    <row r="46" spans="1:8" ht="15.6" x14ac:dyDescent="0.3">
      <c r="A46" s="1147" t="s">
        <v>731</v>
      </c>
      <c r="B46" s="1511">
        <v>6217.2</v>
      </c>
      <c r="D46" t="b">
        <f t="shared" si="0"/>
        <v>1</v>
      </c>
      <c r="E46" s="1147" t="s">
        <v>731</v>
      </c>
      <c r="F46">
        <v>6217.2</v>
      </c>
      <c r="H46" s="1065">
        <f t="shared" si="1"/>
        <v>0</v>
      </c>
    </row>
    <row r="47" spans="1:8" ht="15.6" x14ac:dyDescent="0.3">
      <c r="A47" s="1147" t="s">
        <v>732</v>
      </c>
      <c r="B47" s="1511">
        <v>8861.1714285714279</v>
      </c>
      <c r="D47" t="b">
        <f t="shared" si="0"/>
        <v>1</v>
      </c>
      <c r="E47" s="1164" t="s">
        <v>732</v>
      </c>
      <c r="F47">
        <v>8861.1714285714279</v>
      </c>
      <c r="H47" s="1065">
        <f t="shared" si="1"/>
        <v>0</v>
      </c>
    </row>
    <row r="48" spans="1:8" ht="15.6" x14ac:dyDescent="0.3">
      <c r="A48" s="1147" t="s">
        <v>733</v>
      </c>
      <c r="B48" s="1511">
        <v>0</v>
      </c>
      <c r="D48" t="b">
        <f t="shared" si="0"/>
        <v>1</v>
      </c>
      <c r="E48" s="1147" t="s">
        <v>733</v>
      </c>
      <c r="F48">
        <v>0</v>
      </c>
      <c r="H48" s="1065">
        <f t="shared" si="1"/>
        <v>0</v>
      </c>
    </row>
    <row r="49" spans="1:8" ht="15.6" x14ac:dyDescent="0.3">
      <c r="A49" s="1147" t="s">
        <v>1985</v>
      </c>
      <c r="B49" s="1511">
        <v>2347.7356687898091</v>
      </c>
      <c r="D49" t="b">
        <f t="shared" si="0"/>
        <v>1</v>
      </c>
      <c r="E49" s="1147" t="s">
        <v>1985</v>
      </c>
      <c r="F49">
        <v>2347.7356687898091</v>
      </c>
      <c r="H49" s="1065">
        <f t="shared" si="1"/>
        <v>0</v>
      </c>
    </row>
    <row r="50" spans="1:8" ht="15.6" x14ac:dyDescent="0.3">
      <c r="A50" s="1147" t="s">
        <v>734</v>
      </c>
      <c r="B50" s="1511">
        <v>3111.9</v>
      </c>
      <c r="D50" t="b">
        <f t="shared" si="0"/>
        <v>1</v>
      </c>
      <c r="E50" s="1147" t="s">
        <v>734</v>
      </c>
      <c r="F50">
        <v>3111.9</v>
      </c>
      <c r="H50" s="1065">
        <f t="shared" si="1"/>
        <v>0</v>
      </c>
    </row>
    <row r="51" spans="1:8" ht="15.6" x14ac:dyDescent="0.3">
      <c r="A51" s="1147" t="s">
        <v>2135</v>
      </c>
      <c r="B51" s="1511">
        <v>6274.4000000000005</v>
      </c>
      <c r="D51" t="b">
        <f t="shared" si="0"/>
        <v>1</v>
      </c>
      <c r="E51" s="1285" t="s">
        <v>2135</v>
      </c>
      <c r="F51">
        <v>6274.4000000000005</v>
      </c>
      <c r="H51" s="1065">
        <f t="shared" si="1"/>
        <v>0</v>
      </c>
    </row>
    <row r="52" spans="1:8" ht="15.6" x14ac:dyDescent="0.3">
      <c r="A52" s="1147" t="s">
        <v>735</v>
      </c>
      <c r="B52" s="1511">
        <v>285.18</v>
      </c>
      <c r="D52" t="b">
        <f t="shared" si="0"/>
        <v>1</v>
      </c>
      <c r="E52" s="1147" t="s">
        <v>735</v>
      </c>
      <c r="F52">
        <v>285.18</v>
      </c>
      <c r="H52" s="1065">
        <f t="shared" si="1"/>
        <v>0</v>
      </c>
    </row>
    <row r="53" spans="1:8" ht="15.6" x14ac:dyDescent="0.3">
      <c r="A53" s="1147" t="s">
        <v>736</v>
      </c>
      <c r="B53" s="1511">
        <v>176.8338028169014</v>
      </c>
      <c r="D53" t="b">
        <f t="shared" si="0"/>
        <v>1</v>
      </c>
      <c r="E53" s="1147" t="s">
        <v>736</v>
      </c>
      <c r="F53">
        <v>176.8338028169014</v>
      </c>
      <c r="H53" s="1065">
        <f t="shared" si="1"/>
        <v>0</v>
      </c>
    </row>
    <row r="54" spans="1:8" ht="15.6" x14ac:dyDescent="0.3">
      <c r="A54" s="1147" t="s">
        <v>737</v>
      </c>
      <c r="B54" s="1511">
        <v>0</v>
      </c>
      <c r="D54" t="b">
        <f t="shared" si="0"/>
        <v>1</v>
      </c>
      <c r="E54" s="1147" t="s">
        <v>737</v>
      </c>
      <c r="F54">
        <v>0</v>
      </c>
      <c r="H54" s="1065">
        <f t="shared" si="1"/>
        <v>0</v>
      </c>
    </row>
    <row r="55" spans="1:8" ht="15.6" x14ac:dyDescent="0.3">
      <c r="A55" s="1147" t="s">
        <v>1766</v>
      </c>
      <c r="B55" s="1511">
        <v>0</v>
      </c>
      <c r="D55" t="b">
        <f t="shared" si="0"/>
        <v>1</v>
      </c>
      <c r="E55" s="1147" t="s">
        <v>1766</v>
      </c>
      <c r="F55">
        <v>0</v>
      </c>
      <c r="H55" s="1065">
        <f t="shared" si="1"/>
        <v>0</v>
      </c>
    </row>
    <row r="56" spans="1:8" ht="15.6" x14ac:dyDescent="0.3">
      <c r="A56" s="1147" t="s">
        <v>738</v>
      </c>
      <c r="B56" s="1511">
        <v>6890.4</v>
      </c>
      <c r="D56" t="b">
        <f t="shared" si="0"/>
        <v>1</v>
      </c>
      <c r="E56" s="1147" t="s">
        <v>738</v>
      </c>
      <c r="F56">
        <v>6890.4</v>
      </c>
      <c r="H56" s="1065">
        <f t="shared" si="1"/>
        <v>0</v>
      </c>
    </row>
    <row r="57" spans="1:8" ht="15.6" x14ac:dyDescent="0.3">
      <c r="A57" s="1147" t="s">
        <v>1767</v>
      </c>
      <c r="B57" s="1511">
        <v>0</v>
      </c>
      <c r="D57" t="b">
        <f t="shared" si="0"/>
        <v>1</v>
      </c>
      <c r="E57" s="914" t="s">
        <v>1767</v>
      </c>
      <c r="F57">
        <v>0</v>
      </c>
      <c r="H57" s="1065">
        <f t="shared" si="1"/>
        <v>0</v>
      </c>
    </row>
    <row r="58" spans="1:8" ht="15.6" x14ac:dyDescent="0.3">
      <c r="A58" s="1147" t="s">
        <v>739</v>
      </c>
      <c r="B58" s="1511">
        <v>684</v>
      </c>
      <c r="D58" t="b">
        <f t="shared" si="0"/>
        <v>1</v>
      </c>
      <c r="E58" s="1147" t="s">
        <v>739</v>
      </c>
      <c r="F58">
        <v>684</v>
      </c>
      <c r="H58" s="1065">
        <f t="shared" si="1"/>
        <v>0</v>
      </c>
    </row>
    <row r="59" spans="1:8" ht="15.6" x14ac:dyDescent="0.3">
      <c r="A59" s="1147" t="s">
        <v>740</v>
      </c>
      <c r="B59" s="1511">
        <v>603.9</v>
      </c>
      <c r="D59" t="b">
        <f t="shared" si="0"/>
        <v>1</v>
      </c>
      <c r="E59" s="1147" t="s">
        <v>740</v>
      </c>
      <c r="F59">
        <v>603.9</v>
      </c>
      <c r="H59" s="1065">
        <f t="shared" si="1"/>
        <v>0</v>
      </c>
    </row>
    <row r="60" spans="1:8" ht="15.6" x14ac:dyDescent="0.3">
      <c r="A60" s="1147" t="s">
        <v>741</v>
      </c>
      <c r="B60" s="1511">
        <v>176</v>
      </c>
      <c r="D60" t="b">
        <f t="shared" si="0"/>
        <v>1</v>
      </c>
      <c r="E60" s="1147" t="s">
        <v>741</v>
      </c>
      <c r="F60">
        <v>176</v>
      </c>
      <c r="H60" s="1065">
        <f t="shared" si="1"/>
        <v>0</v>
      </c>
    </row>
    <row r="61" spans="1:8" ht="15.6" x14ac:dyDescent="0.3">
      <c r="A61" s="914" t="s">
        <v>2259</v>
      </c>
      <c r="B61" s="1511">
        <v>2604</v>
      </c>
      <c r="D61" t="b">
        <f t="shared" si="0"/>
        <v>0</v>
      </c>
      <c r="E61" s="1285" t="s">
        <v>2143</v>
      </c>
      <c r="F61">
        <v>2604</v>
      </c>
      <c r="H61" s="1065">
        <f t="shared" si="1"/>
        <v>0</v>
      </c>
    </row>
    <row r="62" spans="1:8" ht="15.6" x14ac:dyDescent="0.3">
      <c r="A62" s="1147" t="s">
        <v>743</v>
      </c>
      <c r="B62" s="1511">
        <v>120552</v>
      </c>
      <c r="D62" t="b">
        <f t="shared" si="0"/>
        <v>1</v>
      </c>
      <c r="E62" s="1147" t="s">
        <v>743</v>
      </c>
      <c r="F62">
        <v>120552</v>
      </c>
      <c r="H62" s="1065">
        <f t="shared" si="1"/>
        <v>0</v>
      </c>
    </row>
    <row r="63" spans="1:8" ht="15.6" x14ac:dyDescent="0.3">
      <c r="A63" s="1147" t="s">
        <v>746</v>
      </c>
      <c r="B63" s="1511">
        <v>7221.5999999999995</v>
      </c>
      <c r="D63" t="b">
        <f t="shared" si="0"/>
        <v>1</v>
      </c>
      <c r="E63" s="1147" t="s">
        <v>746</v>
      </c>
      <c r="F63">
        <v>7221.5999999999995</v>
      </c>
      <c r="H63" s="1065">
        <f t="shared" si="1"/>
        <v>0</v>
      </c>
    </row>
    <row r="64" spans="1:8" ht="15.6" x14ac:dyDescent="0.3">
      <c r="A64" s="1147" t="s">
        <v>1986</v>
      </c>
      <c r="B64" s="1511">
        <v>0</v>
      </c>
      <c r="D64" t="b">
        <f t="shared" si="0"/>
        <v>1</v>
      </c>
      <c r="E64" s="914" t="s">
        <v>1986</v>
      </c>
      <c r="F64">
        <v>0</v>
      </c>
      <c r="H64" s="1065">
        <f t="shared" si="1"/>
        <v>0</v>
      </c>
    </row>
    <row r="65" spans="1:8" ht="15.6" x14ac:dyDescent="0.3">
      <c r="A65" s="1147" t="s">
        <v>2136</v>
      </c>
      <c r="B65" s="1511">
        <v>0</v>
      </c>
      <c r="D65" t="b">
        <f t="shared" si="0"/>
        <v>1</v>
      </c>
      <c r="E65" s="1540" t="s">
        <v>2136</v>
      </c>
      <c r="F65">
        <v>0</v>
      </c>
      <c r="H65" s="1065">
        <f t="shared" si="1"/>
        <v>0</v>
      </c>
    </row>
    <row r="66" spans="1:8" ht="15.6" x14ac:dyDescent="0.3">
      <c r="A66" s="1147" t="s">
        <v>747</v>
      </c>
      <c r="B66" s="1511">
        <v>15774.24</v>
      </c>
      <c r="D66" t="b">
        <f t="shared" ref="D66:D129" si="2">+A66=E66</f>
        <v>1</v>
      </c>
      <c r="E66" s="1147" t="s">
        <v>747</v>
      </c>
      <c r="F66">
        <v>15774.24</v>
      </c>
      <c r="H66" s="1065">
        <f t="shared" ref="H66:H129" si="3">+B66-F66</f>
        <v>0</v>
      </c>
    </row>
    <row r="67" spans="1:8" ht="15.6" x14ac:dyDescent="0.3">
      <c r="A67" s="1147" t="s">
        <v>748</v>
      </c>
      <c r="B67" s="1511">
        <v>12584.699999999999</v>
      </c>
      <c r="D67" t="b">
        <f t="shared" si="2"/>
        <v>1</v>
      </c>
      <c r="E67" s="1147" t="s">
        <v>748</v>
      </c>
      <c r="F67">
        <v>12584.699999999999</v>
      </c>
      <c r="H67" s="1065">
        <f t="shared" si="3"/>
        <v>0</v>
      </c>
    </row>
    <row r="68" spans="1:8" ht="15.6" x14ac:dyDescent="0.3">
      <c r="A68" s="1147" t="s">
        <v>1987</v>
      </c>
      <c r="B68" s="1511">
        <v>0</v>
      </c>
      <c r="D68" t="b">
        <f t="shared" si="2"/>
        <v>1</v>
      </c>
      <c r="E68" s="1147" t="s">
        <v>1987</v>
      </c>
      <c r="F68">
        <v>0</v>
      </c>
      <c r="H68" s="1065">
        <f t="shared" si="3"/>
        <v>0</v>
      </c>
    </row>
    <row r="69" spans="1:8" ht="15.6" x14ac:dyDescent="0.3">
      <c r="A69" s="1147" t="s">
        <v>1768</v>
      </c>
      <c r="B69" s="1511">
        <v>1740</v>
      </c>
      <c r="D69" t="b">
        <f t="shared" si="2"/>
        <v>1</v>
      </c>
      <c r="E69" s="1147" t="s">
        <v>1768</v>
      </c>
      <c r="F69">
        <v>1740</v>
      </c>
      <c r="H69" s="1065">
        <f t="shared" si="3"/>
        <v>0</v>
      </c>
    </row>
    <row r="70" spans="1:8" ht="15.6" x14ac:dyDescent="0.3">
      <c r="A70" s="1147" t="s">
        <v>1769</v>
      </c>
      <c r="B70" s="1511">
        <v>4350</v>
      </c>
      <c r="D70" t="b">
        <f t="shared" si="2"/>
        <v>1</v>
      </c>
      <c r="E70" s="1147" t="s">
        <v>1769</v>
      </c>
      <c r="F70">
        <v>4350</v>
      </c>
      <c r="H70" s="1065">
        <f t="shared" si="3"/>
        <v>0</v>
      </c>
    </row>
    <row r="71" spans="1:8" ht="15.6" x14ac:dyDescent="0.3">
      <c r="A71" s="1147" t="s">
        <v>749</v>
      </c>
      <c r="B71" s="1511">
        <v>4026</v>
      </c>
      <c r="D71" t="b">
        <f t="shared" si="2"/>
        <v>1</v>
      </c>
      <c r="E71" s="1147" t="s">
        <v>749</v>
      </c>
      <c r="F71">
        <v>4026</v>
      </c>
      <c r="H71" s="1065">
        <f t="shared" si="3"/>
        <v>0</v>
      </c>
    </row>
    <row r="72" spans="1:8" ht="15.6" x14ac:dyDescent="0.3">
      <c r="A72" s="1147" t="s">
        <v>1770</v>
      </c>
      <c r="B72" s="1511">
        <v>0</v>
      </c>
      <c r="D72" t="b">
        <f t="shared" si="2"/>
        <v>1</v>
      </c>
      <c r="E72" s="1147" t="s">
        <v>1770</v>
      </c>
      <c r="F72">
        <v>0</v>
      </c>
      <c r="H72" s="1065">
        <f t="shared" si="3"/>
        <v>0</v>
      </c>
    </row>
    <row r="73" spans="1:8" ht="15.6" x14ac:dyDescent="0.3">
      <c r="A73" s="1147" t="s">
        <v>2141</v>
      </c>
      <c r="B73" s="1511">
        <v>11677.7981</v>
      </c>
      <c r="D73" t="b">
        <f t="shared" si="2"/>
        <v>1</v>
      </c>
      <c r="E73" s="1285" t="s">
        <v>2141</v>
      </c>
      <c r="F73">
        <v>11677.7981</v>
      </c>
      <c r="H73" s="1065">
        <f t="shared" si="3"/>
        <v>0</v>
      </c>
    </row>
    <row r="74" spans="1:8" ht="15.6" x14ac:dyDescent="0.3">
      <c r="A74" s="1147" t="s">
        <v>2142</v>
      </c>
      <c r="B74" s="1511">
        <v>6984.8512000000001</v>
      </c>
      <c r="D74" t="b">
        <f t="shared" si="2"/>
        <v>1</v>
      </c>
      <c r="E74" s="1285" t="s">
        <v>2142</v>
      </c>
      <c r="F74">
        <v>6984.8512000000001</v>
      </c>
      <c r="H74" s="1065">
        <f t="shared" si="3"/>
        <v>0</v>
      </c>
    </row>
    <row r="75" spans="1:8" ht="15.6" x14ac:dyDescent="0.3">
      <c r="A75" s="1147" t="s">
        <v>750</v>
      </c>
      <c r="B75" s="1511">
        <v>1</v>
      </c>
      <c r="D75" t="b">
        <f t="shared" si="2"/>
        <v>1</v>
      </c>
      <c r="E75" s="1147" t="s">
        <v>750</v>
      </c>
      <c r="F75">
        <v>1</v>
      </c>
      <c r="H75" s="1065">
        <f t="shared" si="3"/>
        <v>0</v>
      </c>
    </row>
    <row r="76" spans="1:8" ht="15.6" x14ac:dyDescent="0.3">
      <c r="A76" s="1147" t="s">
        <v>751</v>
      </c>
      <c r="B76" s="1511">
        <v>407</v>
      </c>
      <c r="D76" t="b">
        <f t="shared" si="2"/>
        <v>1</v>
      </c>
      <c r="E76" s="1147" t="s">
        <v>751</v>
      </c>
      <c r="F76">
        <v>407</v>
      </c>
      <c r="H76" s="1065">
        <f t="shared" si="3"/>
        <v>0</v>
      </c>
    </row>
    <row r="77" spans="1:8" ht="15.6" x14ac:dyDescent="0.3">
      <c r="A77" s="1147" t="s">
        <v>753</v>
      </c>
      <c r="B77" s="1511">
        <v>1180</v>
      </c>
      <c r="D77" t="b">
        <f t="shared" si="2"/>
        <v>1</v>
      </c>
      <c r="E77" s="1147" t="s">
        <v>753</v>
      </c>
      <c r="F77">
        <v>1180</v>
      </c>
      <c r="H77" s="1065">
        <f t="shared" si="3"/>
        <v>0</v>
      </c>
    </row>
    <row r="78" spans="1:8" ht="15.6" x14ac:dyDescent="0.3">
      <c r="A78" s="1147" t="s">
        <v>754</v>
      </c>
      <c r="B78" s="1511">
        <v>0</v>
      </c>
      <c r="D78" t="b">
        <f t="shared" si="2"/>
        <v>1</v>
      </c>
      <c r="E78" s="1147" t="s">
        <v>754</v>
      </c>
      <c r="F78">
        <v>0</v>
      </c>
      <c r="H78" s="1065">
        <f t="shared" si="3"/>
        <v>0</v>
      </c>
    </row>
    <row r="79" spans="1:8" ht="15.6" x14ac:dyDescent="0.3">
      <c r="A79" s="1147" t="s">
        <v>755</v>
      </c>
      <c r="B79" s="1511">
        <v>4419</v>
      </c>
      <c r="D79" t="b">
        <f t="shared" si="2"/>
        <v>1</v>
      </c>
      <c r="E79" s="1147" t="s">
        <v>755</v>
      </c>
      <c r="F79">
        <v>4419</v>
      </c>
      <c r="H79" s="1065">
        <f t="shared" si="3"/>
        <v>0</v>
      </c>
    </row>
    <row r="80" spans="1:8" ht="15.6" x14ac:dyDescent="0.3">
      <c r="A80" s="1147" t="s">
        <v>756</v>
      </c>
      <c r="B80" s="1511">
        <v>119054</v>
      </c>
      <c r="D80" t="b">
        <f t="shared" si="2"/>
        <v>1</v>
      </c>
      <c r="E80" s="1147" t="s">
        <v>756</v>
      </c>
      <c r="F80">
        <v>119054</v>
      </c>
      <c r="H80" s="1065">
        <f t="shared" si="3"/>
        <v>0</v>
      </c>
    </row>
    <row r="81" spans="1:8" ht="15.6" x14ac:dyDescent="0.3">
      <c r="A81" s="1147" t="s">
        <v>757</v>
      </c>
      <c r="B81" s="1511">
        <v>11398</v>
      </c>
      <c r="D81" t="b">
        <f t="shared" si="2"/>
        <v>1</v>
      </c>
      <c r="E81" s="1147" t="s">
        <v>757</v>
      </c>
      <c r="F81">
        <v>11398</v>
      </c>
      <c r="H81" s="1065">
        <f t="shared" si="3"/>
        <v>0</v>
      </c>
    </row>
    <row r="82" spans="1:8" ht="15.6" x14ac:dyDescent="0.3">
      <c r="A82" s="1147" t="s">
        <v>2121</v>
      </c>
      <c r="B82" s="1511">
        <v>0</v>
      </c>
      <c r="D82" t="b">
        <f t="shared" si="2"/>
        <v>1</v>
      </c>
      <c r="E82" s="1261" t="s">
        <v>2121</v>
      </c>
      <c r="F82">
        <v>0</v>
      </c>
      <c r="H82" s="1065">
        <f t="shared" si="3"/>
        <v>0</v>
      </c>
    </row>
    <row r="83" spans="1:8" ht="15.6" x14ac:dyDescent="0.3">
      <c r="A83" s="1147" t="s">
        <v>2114</v>
      </c>
      <c r="B83" s="1511">
        <v>4685.34</v>
      </c>
      <c r="D83" t="b">
        <f t="shared" si="2"/>
        <v>1</v>
      </c>
      <c r="E83" s="1261" t="s">
        <v>2114</v>
      </c>
      <c r="F83">
        <v>4685.34</v>
      </c>
      <c r="H83" s="1065">
        <f t="shared" si="3"/>
        <v>0</v>
      </c>
    </row>
    <row r="84" spans="1:8" ht="15.6" x14ac:dyDescent="0.3">
      <c r="A84" s="1147" t="s">
        <v>2115</v>
      </c>
      <c r="B84" s="1511">
        <v>1075.155</v>
      </c>
      <c r="D84" t="b">
        <f t="shared" si="2"/>
        <v>1</v>
      </c>
      <c r="E84" s="1261" t="s">
        <v>2115</v>
      </c>
      <c r="F84">
        <v>1075.155</v>
      </c>
      <c r="H84" s="1065">
        <f t="shared" si="3"/>
        <v>0</v>
      </c>
    </row>
    <row r="85" spans="1:8" ht="15.6" x14ac:dyDescent="0.3">
      <c r="A85" s="1147" t="s">
        <v>2116</v>
      </c>
      <c r="B85" s="1511">
        <v>0</v>
      </c>
      <c r="D85" t="b">
        <f t="shared" si="2"/>
        <v>1</v>
      </c>
      <c r="E85" s="1261" t="s">
        <v>2116</v>
      </c>
      <c r="F85">
        <v>0</v>
      </c>
      <c r="H85" s="1065">
        <f t="shared" si="3"/>
        <v>0</v>
      </c>
    </row>
    <row r="86" spans="1:8" ht="15.6" x14ac:dyDescent="0.3">
      <c r="A86" s="1147" t="s">
        <v>2117</v>
      </c>
      <c r="B86" s="1511">
        <v>1786.2</v>
      </c>
      <c r="D86" t="b">
        <f t="shared" si="2"/>
        <v>1</v>
      </c>
      <c r="E86" s="1261" t="s">
        <v>2117</v>
      </c>
      <c r="F86">
        <v>1786.2</v>
      </c>
      <c r="H86" s="1065">
        <f t="shared" si="3"/>
        <v>0</v>
      </c>
    </row>
    <row r="87" spans="1:8" ht="15.6" x14ac:dyDescent="0.3">
      <c r="A87" s="1147" t="s">
        <v>2112</v>
      </c>
      <c r="B87" s="1511">
        <v>0</v>
      </c>
      <c r="D87" t="b">
        <f t="shared" si="2"/>
        <v>1</v>
      </c>
      <c r="E87" s="1278" t="s">
        <v>2112</v>
      </c>
      <c r="F87">
        <v>0</v>
      </c>
      <c r="H87" s="1065">
        <f t="shared" si="3"/>
        <v>0</v>
      </c>
    </row>
    <row r="88" spans="1:8" ht="15.6" x14ac:dyDescent="0.3">
      <c r="A88" s="1147" t="s">
        <v>2113</v>
      </c>
      <c r="B88" s="1511">
        <v>232.45000000000002</v>
      </c>
      <c r="D88" t="b">
        <f t="shared" si="2"/>
        <v>1</v>
      </c>
      <c r="E88" s="1261" t="s">
        <v>2113</v>
      </c>
      <c r="F88">
        <v>232.45000000000002</v>
      </c>
      <c r="H88" s="1065">
        <f t="shared" si="3"/>
        <v>0</v>
      </c>
    </row>
    <row r="89" spans="1:8" ht="15.6" x14ac:dyDescent="0.3">
      <c r="A89" s="1147" t="s">
        <v>2138</v>
      </c>
      <c r="B89" s="1511">
        <v>0</v>
      </c>
      <c r="D89" t="b">
        <f t="shared" si="2"/>
        <v>1</v>
      </c>
      <c r="E89" s="1261" t="s">
        <v>2138</v>
      </c>
      <c r="F89">
        <v>0</v>
      </c>
      <c r="H89" s="1065">
        <f t="shared" si="3"/>
        <v>0</v>
      </c>
    </row>
    <row r="90" spans="1:8" ht="15.6" x14ac:dyDescent="0.3">
      <c r="A90" s="1147" t="s">
        <v>2137</v>
      </c>
      <c r="B90" s="1511">
        <v>0</v>
      </c>
      <c r="D90" t="b">
        <f t="shared" si="2"/>
        <v>1</v>
      </c>
      <c r="E90" s="1261" t="s">
        <v>2137</v>
      </c>
      <c r="F90">
        <v>0</v>
      </c>
      <c r="H90" s="1065">
        <f t="shared" si="3"/>
        <v>0</v>
      </c>
    </row>
    <row r="91" spans="1:8" ht="15.6" x14ac:dyDescent="0.3">
      <c r="A91" s="1147" t="s">
        <v>1771</v>
      </c>
      <c r="B91" s="1511">
        <v>3279.15</v>
      </c>
      <c r="D91" t="b">
        <f t="shared" si="2"/>
        <v>1</v>
      </c>
      <c r="E91" s="1285" t="s">
        <v>1771</v>
      </c>
      <c r="F91">
        <v>3279.15</v>
      </c>
      <c r="H91" s="1065">
        <f t="shared" si="3"/>
        <v>0</v>
      </c>
    </row>
    <row r="92" spans="1:8" ht="15.6" x14ac:dyDescent="0.3">
      <c r="A92" s="1147" t="s">
        <v>1772</v>
      </c>
      <c r="B92" s="1511">
        <v>2040.22</v>
      </c>
      <c r="D92" t="b">
        <f t="shared" si="2"/>
        <v>1</v>
      </c>
      <c r="E92" s="1147" t="s">
        <v>1772</v>
      </c>
      <c r="F92">
        <v>2040.22</v>
      </c>
      <c r="H92" s="1065">
        <f t="shared" si="3"/>
        <v>0</v>
      </c>
    </row>
    <row r="93" spans="1:8" ht="15.6" x14ac:dyDescent="0.3">
      <c r="A93" s="1147" t="s">
        <v>2139</v>
      </c>
      <c r="B93" s="1511">
        <v>0</v>
      </c>
      <c r="D93" t="b">
        <f t="shared" si="2"/>
        <v>1</v>
      </c>
      <c r="E93" s="1261" t="s">
        <v>2139</v>
      </c>
      <c r="F93">
        <v>0</v>
      </c>
      <c r="H93" s="1065">
        <f t="shared" si="3"/>
        <v>0</v>
      </c>
    </row>
    <row r="94" spans="1:8" ht="15.6" x14ac:dyDescent="0.3">
      <c r="A94" s="1147" t="s">
        <v>758</v>
      </c>
      <c r="B94" s="1511">
        <v>5239.1379999999999</v>
      </c>
      <c r="D94" t="b">
        <f t="shared" si="2"/>
        <v>1</v>
      </c>
      <c r="E94" s="1147" t="s">
        <v>758</v>
      </c>
      <c r="F94">
        <v>5239.1379999999999</v>
      </c>
      <c r="H94" s="1065">
        <f t="shared" si="3"/>
        <v>0</v>
      </c>
    </row>
    <row r="95" spans="1:8" ht="15.6" x14ac:dyDescent="0.3">
      <c r="A95" s="1147" t="s">
        <v>759</v>
      </c>
      <c r="B95" s="1511">
        <v>6009.5000000000009</v>
      </c>
      <c r="D95" t="b">
        <f t="shared" si="2"/>
        <v>1</v>
      </c>
      <c r="E95" s="1147" t="s">
        <v>759</v>
      </c>
      <c r="F95">
        <v>6009.5000000000009</v>
      </c>
      <c r="H95" s="1065">
        <f t="shared" si="3"/>
        <v>0</v>
      </c>
    </row>
    <row r="96" spans="1:8" ht="15.6" x14ac:dyDescent="0.3">
      <c r="A96" s="1147" t="s">
        <v>760</v>
      </c>
      <c r="B96" s="1511">
        <v>0</v>
      </c>
      <c r="D96" t="b">
        <f t="shared" si="2"/>
        <v>1</v>
      </c>
      <c r="E96" s="1147" t="s">
        <v>760</v>
      </c>
      <c r="F96">
        <v>0</v>
      </c>
      <c r="H96" s="1065">
        <f t="shared" si="3"/>
        <v>0</v>
      </c>
    </row>
    <row r="97" spans="1:8" ht="15.6" x14ac:dyDescent="0.3">
      <c r="A97" s="1147" t="s">
        <v>761</v>
      </c>
      <c r="B97" s="1511">
        <v>9399.64</v>
      </c>
      <c r="D97" t="b">
        <f t="shared" si="2"/>
        <v>1</v>
      </c>
      <c r="E97" s="1147" t="s">
        <v>761</v>
      </c>
      <c r="F97">
        <v>9399.64</v>
      </c>
      <c r="H97" s="1065">
        <f t="shared" si="3"/>
        <v>0</v>
      </c>
    </row>
    <row r="98" spans="1:8" ht="15.6" x14ac:dyDescent="0.3">
      <c r="A98" s="1147" t="s">
        <v>762</v>
      </c>
      <c r="B98" s="1511">
        <v>12892.16</v>
      </c>
      <c r="D98" t="b">
        <f t="shared" si="2"/>
        <v>1</v>
      </c>
      <c r="E98" s="1147" t="s">
        <v>762</v>
      </c>
      <c r="F98">
        <v>12892.16</v>
      </c>
      <c r="H98" s="1065">
        <f t="shared" si="3"/>
        <v>0</v>
      </c>
    </row>
    <row r="99" spans="1:8" ht="15.6" x14ac:dyDescent="0.3">
      <c r="A99" s="1147" t="s">
        <v>1773</v>
      </c>
      <c r="B99" s="1511">
        <v>168</v>
      </c>
      <c r="D99" t="b">
        <f t="shared" si="2"/>
        <v>1</v>
      </c>
      <c r="E99" s="1147" t="s">
        <v>1773</v>
      </c>
      <c r="F99">
        <v>168</v>
      </c>
      <c r="H99" s="1065">
        <f t="shared" si="3"/>
        <v>0</v>
      </c>
    </row>
    <row r="100" spans="1:8" ht="15.6" x14ac:dyDescent="0.3">
      <c r="A100" s="1147" t="s">
        <v>763</v>
      </c>
      <c r="B100" s="1511">
        <v>699.09300000000007</v>
      </c>
      <c r="D100" t="b">
        <f t="shared" si="2"/>
        <v>1</v>
      </c>
      <c r="E100" s="1147" t="s">
        <v>763</v>
      </c>
      <c r="F100">
        <v>699.09300000000007</v>
      </c>
      <c r="H100" s="1065">
        <f t="shared" si="3"/>
        <v>0</v>
      </c>
    </row>
    <row r="101" spans="1:8" ht="15.6" x14ac:dyDescent="0.3">
      <c r="A101" s="1147" t="s">
        <v>764</v>
      </c>
      <c r="B101" s="1511">
        <v>10816.470000000001</v>
      </c>
      <c r="D101" t="b">
        <f t="shared" si="2"/>
        <v>1</v>
      </c>
      <c r="E101" s="1147" t="s">
        <v>764</v>
      </c>
      <c r="F101">
        <v>10816.470000000001</v>
      </c>
      <c r="H101" s="1065">
        <f t="shared" si="3"/>
        <v>0</v>
      </c>
    </row>
    <row r="102" spans="1:8" ht="15.6" x14ac:dyDescent="0.3">
      <c r="A102" s="1147" t="s">
        <v>765</v>
      </c>
      <c r="B102" s="1511">
        <v>0</v>
      </c>
      <c r="D102" t="b">
        <f t="shared" si="2"/>
        <v>1</v>
      </c>
      <c r="E102" s="1147" t="s">
        <v>765</v>
      </c>
      <c r="F102">
        <v>0</v>
      </c>
      <c r="H102" s="1065">
        <f t="shared" si="3"/>
        <v>0</v>
      </c>
    </row>
    <row r="103" spans="1:8" ht="15.6" x14ac:dyDescent="0.3">
      <c r="A103" s="1147" t="s">
        <v>766</v>
      </c>
      <c r="B103" s="1511">
        <v>22900.863999999998</v>
      </c>
      <c r="D103" t="b">
        <f t="shared" si="2"/>
        <v>1</v>
      </c>
      <c r="E103" s="1147" t="s">
        <v>766</v>
      </c>
      <c r="F103">
        <v>22900.863999999998</v>
      </c>
      <c r="H103" s="1065">
        <f t="shared" si="3"/>
        <v>0</v>
      </c>
    </row>
    <row r="104" spans="1:8" ht="15.6" x14ac:dyDescent="0.3">
      <c r="A104" s="1147" t="s">
        <v>767</v>
      </c>
      <c r="B104" s="1511">
        <v>3996.9179999999997</v>
      </c>
      <c r="D104" t="b">
        <f t="shared" si="2"/>
        <v>1</v>
      </c>
      <c r="E104" s="1147" t="s">
        <v>767</v>
      </c>
      <c r="F104">
        <v>3996.9179999999997</v>
      </c>
      <c r="H104" s="1065">
        <f t="shared" si="3"/>
        <v>0</v>
      </c>
    </row>
    <row r="105" spans="1:8" ht="15.6" x14ac:dyDescent="0.3">
      <c r="A105" s="1147" t="s">
        <v>1774</v>
      </c>
      <c r="B105" s="1511">
        <v>496</v>
      </c>
      <c r="D105" t="b">
        <f t="shared" si="2"/>
        <v>1</v>
      </c>
      <c r="E105" s="1147" t="s">
        <v>1774</v>
      </c>
      <c r="F105">
        <v>496</v>
      </c>
      <c r="H105" s="1065">
        <f t="shared" si="3"/>
        <v>0</v>
      </c>
    </row>
    <row r="106" spans="1:8" ht="15.6" x14ac:dyDescent="0.3">
      <c r="A106" s="1147" t="s">
        <v>1775</v>
      </c>
      <c r="B106" s="1511">
        <v>530.70000000000005</v>
      </c>
      <c r="D106" t="b">
        <f t="shared" si="2"/>
        <v>1</v>
      </c>
      <c r="E106" s="1147" t="s">
        <v>1775</v>
      </c>
      <c r="F106">
        <v>530.70000000000005</v>
      </c>
      <c r="H106" s="1065">
        <f t="shared" si="3"/>
        <v>0</v>
      </c>
    </row>
    <row r="107" spans="1:8" ht="15.6" x14ac:dyDescent="0.3">
      <c r="A107" s="1147" t="s">
        <v>769</v>
      </c>
      <c r="B107" s="1511">
        <v>6366.0168000000003</v>
      </c>
      <c r="D107" t="b">
        <f t="shared" si="2"/>
        <v>1</v>
      </c>
      <c r="E107" s="1147" t="s">
        <v>769</v>
      </c>
      <c r="F107">
        <v>6366.0168000000003</v>
      </c>
      <c r="H107" s="1065">
        <f t="shared" si="3"/>
        <v>0</v>
      </c>
    </row>
    <row r="108" spans="1:8" ht="15.6" x14ac:dyDescent="0.3">
      <c r="A108" s="1147" t="s">
        <v>770</v>
      </c>
      <c r="B108" s="1511">
        <v>262024.25640000001</v>
      </c>
      <c r="D108" t="b">
        <f t="shared" si="2"/>
        <v>1</v>
      </c>
      <c r="E108" s="1147" t="s">
        <v>770</v>
      </c>
      <c r="F108">
        <v>262024.25640000001</v>
      </c>
      <c r="H108" s="1065">
        <f t="shared" si="3"/>
        <v>0</v>
      </c>
    </row>
    <row r="109" spans="1:8" ht="15.6" x14ac:dyDescent="0.3">
      <c r="A109" s="1147" t="s">
        <v>771</v>
      </c>
      <c r="B109" s="1511">
        <v>302.27999999999997</v>
      </c>
      <c r="D109" t="b">
        <f t="shared" si="2"/>
        <v>1</v>
      </c>
      <c r="E109" s="1147" t="s">
        <v>771</v>
      </c>
      <c r="F109">
        <v>302.27999999999997</v>
      </c>
      <c r="H109" s="1065">
        <f t="shared" si="3"/>
        <v>0</v>
      </c>
    </row>
    <row r="110" spans="1:8" ht="15.6" x14ac:dyDescent="0.3">
      <c r="A110" s="1147" t="s">
        <v>773</v>
      </c>
      <c r="B110" s="1511">
        <v>384.72</v>
      </c>
      <c r="D110" t="b">
        <f t="shared" si="2"/>
        <v>1</v>
      </c>
      <c r="E110" s="1147" t="s">
        <v>773</v>
      </c>
      <c r="F110">
        <v>384.72</v>
      </c>
      <c r="H110" s="1065">
        <f t="shared" si="3"/>
        <v>0</v>
      </c>
    </row>
    <row r="111" spans="1:8" ht="15.6" x14ac:dyDescent="0.3">
      <c r="A111" s="1147" t="s">
        <v>1776</v>
      </c>
      <c r="B111" s="1511">
        <v>3625.92</v>
      </c>
      <c r="D111" t="b">
        <f t="shared" si="2"/>
        <v>1</v>
      </c>
      <c r="E111" s="1147" t="s">
        <v>1776</v>
      </c>
      <c r="F111">
        <v>3625.92</v>
      </c>
      <c r="H111" s="1065">
        <f t="shared" si="3"/>
        <v>0</v>
      </c>
    </row>
    <row r="112" spans="1:8" ht="15.6" x14ac:dyDescent="0.3">
      <c r="A112" s="1147" t="s">
        <v>774</v>
      </c>
      <c r="B112" s="1511">
        <v>940</v>
      </c>
      <c r="D112" t="b">
        <f t="shared" si="2"/>
        <v>1</v>
      </c>
      <c r="E112" s="1147" t="s">
        <v>774</v>
      </c>
      <c r="F112">
        <v>940</v>
      </c>
      <c r="H112" s="1065">
        <f t="shared" si="3"/>
        <v>0</v>
      </c>
    </row>
    <row r="113" spans="1:8" ht="15.6" x14ac:dyDescent="0.3">
      <c r="A113" s="1147" t="s">
        <v>775</v>
      </c>
      <c r="B113" s="1511">
        <v>2853</v>
      </c>
      <c r="D113" t="b">
        <f t="shared" si="2"/>
        <v>1</v>
      </c>
      <c r="E113" s="1147" t="s">
        <v>775</v>
      </c>
      <c r="F113">
        <v>2853</v>
      </c>
      <c r="H113" s="1065">
        <f t="shared" si="3"/>
        <v>0</v>
      </c>
    </row>
    <row r="114" spans="1:8" ht="15.6" x14ac:dyDescent="0.3">
      <c r="A114" s="1147" t="s">
        <v>776</v>
      </c>
      <c r="B114" s="1511">
        <v>1923.6000000000001</v>
      </c>
      <c r="D114" t="b">
        <f t="shared" si="2"/>
        <v>1</v>
      </c>
      <c r="E114" s="1164" t="s">
        <v>776</v>
      </c>
      <c r="F114">
        <v>1923.6000000000001</v>
      </c>
      <c r="H114" s="1065">
        <f t="shared" si="3"/>
        <v>0</v>
      </c>
    </row>
    <row r="115" spans="1:8" ht="15.6" x14ac:dyDescent="0.3">
      <c r="A115" s="1147" t="s">
        <v>777</v>
      </c>
      <c r="B115" s="1511">
        <v>0</v>
      </c>
      <c r="D115" t="b">
        <f t="shared" si="2"/>
        <v>1</v>
      </c>
      <c r="E115" s="1147" t="s">
        <v>777</v>
      </c>
      <c r="F115">
        <v>0</v>
      </c>
      <c r="H115" s="1065">
        <f t="shared" si="3"/>
        <v>0</v>
      </c>
    </row>
    <row r="116" spans="1:8" ht="15.6" x14ac:dyDescent="0.3">
      <c r="A116" s="1147" t="s">
        <v>778</v>
      </c>
      <c r="B116" s="1511">
        <v>0</v>
      </c>
      <c r="D116" t="b">
        <f t="shared" si="2"/>
        <v>1</v>
      </c>
      <c r="E116" s="1147" t="s">
        <v>778</v>
      </c>
      <c r="F116">
        <v>0</v>
      </c>
      <c r="H116" s="1065">
        <f t="shared" si="3"/>
        <v>0</v>
      </c>
    </row>
    <row r="117" spans="1:8" ht="15.6" x14ac:dyDescent="0.3">
      <c r="A117" s="1147" t="s">
        <v>779</v>
      </c>
      <c r="B117" s="1511">
        <v>0</v>
      </c>
      <c r="D117" t="b">
        <f t="shared" si="2"/>
        <v>1</v>
      </c>
      <c r="E117" s="1147" t="s">
        <v>779</v>
      </c>
      <c r="F117">
        <v>0</v>
      </c>
      <c r="H117" s="1065">
        <f t="shared" si="3"/>
        <v>0</v>
      </c>
    </row>
    <row r="118" spans="1:8" ht="15.6" x14ac:dyDescent="0.3">
      <c r="A118" s="1147" t="s">
        <v>780</v>
      </c>
      <c r="B118" s="1511">
        <v>7967.0886</v>
      </c>
      <c r="D118" t="b">
        <f t="shared" si="2"/>
        <v>1</v>
      </c>
      <c r="E118" s="1147" t="s">
        <v>780</v>
      </c>
      <c r="F118">
        <v>7967.0886</v>
      </c>
      <c r="H118" s="1065">
        <f t="shared" si="3"/>
        <v>0</v>
      </c>
    </row>
    <row r="119" spans="1:8" ht="15.6" x14ac:dyDescent="0.3">
      <c r="A119" s="1147" t="s">
        <v>781</v>
      </c>
      <c r="B119" s="1511">
        <v>4692.9340000000002</v>
      </c>
      <c r="D119" t="b">
        <f t="shared" si="2"/>
        <v>1</v>
      </c>
      <c r="E119" s="1147" t="s">
        <v>781</v>
      </c>
      <c r="F119">
        <v>4692.9340000000002</v>
      </c>
      <c r="H119" s="1065">
        <f t="shared" si="3"/>
        <v>0</v>
      </c>
    </row>
    <row r="120" spans="1:8" ht="15.6" x14ac:dyDescent="0.3">
      <c r="A120" s="1147" t="s">
        <v>782</v>
      </c>
      <c r="B120" s="1511">
        <v>1091.3800000000001</v>
      </c>
      <c r="D120" t="b">
        <f t="shared" si="2"/>
        <v>1</v>
      </c>
      <c r="E120" s="1147" t="s">
        <v>782</v>
      </c>
      <c r="F120">
        <v>1091.3800000000001</v>
      </c>
      <c r="H120" s="1065">
        <f t="shared" si="3"/>
        <v>0</v>
      </c>
    </row>
    <row r="121" spans="1:8" ht="15.6" x14ac:dyDescent="0.3">
      <c r="A121" s="1147" t="s">
        <v>783</v>
      </c>
      <c r="B121" s="1511">
        <v>1091.3800000000001</v>
      </c>
      <c r="D121" t="b">
        <f t="shared" si="2"/>
        <v>1</v>
      </c>
      <c r="E121" s="1147" t="s">
        <v>783</v>
      </c>
      <c r="F121">
        <v>1091.3800000000001</v>
      </c>
      <c r="H121" s="1065">
        <f t="shared" si="3"/>
        <v>0</v>
      </c>
    </row>
    <row r="122" spans="1:8" ht="15.6" x14ac:dyDescent="0.3">
      <c r="A122" s="1147" t="s">
        <v>1777</v>
      </c>
      <c r="B122" s="1511">
        <v>0</v>
      </c>
      <c r="D122" t="b">
        <f t="shared" si="2"/>
        <v>1</v>
      </c>
      <c r="E122" s="1147" t="s">
        <v>1777</v>
      </c>
      <c r="F122">
        <v>0</v>
      </c>
      <c r="H122" s="1065">
        <f t="shared" si="3"/>
        <v>0</v>
      </c>
    </row>
    <row r="123" spans="1:8" ht="15.6" x14ac:dyDescent="0.3">
      <c r="A123" s="1147" t="s">
        <v>784</v>
      </c>
      <c r="B123" s="1511">
        <v>7094.1</v>
      </c>
      <c r="D123" t="b">
        <f t="shared" si="2"/>
        <v>1</v>
      </c>
      <c r="E123" s="1147" t="s">
        <v>784</v>
      </c>
      <c r="F123">
        <v>7094.1</v>
      </c>
      <c r="H123" s="1065">
        <f t="shared" si="3"/>
        <v>0</v>
      </c>
    </row>
    <row r="124" spans="1:8" ht="15.6" x14ac:dyDescent="0.3">
      <c r="A124" s="1147" t="s">
        <v>1397</v>
      </c>
      <c r="B124" s="1511">
        <v>5784.42</v>
      </c>
      <c r="D124" t="b">
        <f t="shared" si="2"/>
        <v>1</v>
      </c>
      <c r="E124" s="1147" t="s">
        <v>1397</v>
      </c>
      <c r="F124">
        <v>5784.42</v>
      </c>
      <c r="H124" s="1065">
        <f t="shared" si="3"/>
        <v>0</v>
      </c>
    </row>
    <row r="125" spans="1:8" ht="15.6" x14ac:dyDescent="0.3">
      <c r="A125" s="1147" t="s">
        <v>1778</v>
      </c>
      <c r="B125" s="1511">
        <v>6995.88</v>
      </c>
      <c r="D125" t="b">
        <f t="shared" si="2"/>
        <v>1</v>
      </c>
      <c r="E125" s="1147" t="s">
        <v>1778</v>
      </c>
      <c r="F125">
        <v>6995.88</v>
      </c>
      <c r="H125" s="1065">
        <f t="shared" si="3"/>
        <v>0</v>
      </c>
    </row>
    <row r="126" spans="1:8" ht="15.6" x14ac:dyDescent="0.3">
      <c r="A126" s="1147" t="s">
        <v>785</v>
      </c>
      <c r="B126" s="1511">
        <v>672</v>
      </c>
      <c r="D126" t="b">
        <f t="shared" si="2"/>
        <v>1</v>
      </c>
      <c r="E126" s="1147" t="s">
        <v>785</v>
      </c>
      <c r="F126">
        <v>672</v>
      </c>
      <c r="H126" s="1065">
        <f t="shared" si="3"/>
        <v>0</v>
      </c>
    </row>
    <row r="127" spans="1:8" ht="15.6" x14ac:dyDescent="0.3">
      <c r="A127" s="1147" t="s">
        <v>1395</v>
      </c>
      <c r="B127" s="1511">
        <v>480.90000000000003</v>
      </c>
      <c r="D127" t="b">
        <f t="shared" si="2"/>
        <v>1</v>
      </c>
      <c r="E127" s="1147" t="s">
        <v>1395</v>
      </c>
      <c r="F127">
        <v>480.90000000000003</v>
      </c>
      <c r="H127" s="1065">
        <f t="shared" si="3"/>
        <v>0</v>
      </c>
    </row>
    <row r="128" spans="1:8" ht="15.6" x14ac:dyDescent="0.3">
      <c r="A128" s="1147" t="s">
        <v>788</v>
      </c>
      <c r="B128" s="1511">
        <v>24254.911800000002</v>
      </c>
      <c r="D128" t="b">
        <f t="shared" si="2"/>
        <v>1</v>
      </c>
      <c r="E128" s="1147" t="s">
        <v>788</v>
      </c>
      <c r="F128">
        <v>24254.911800000002</v>
      </c>
      <c r="H128" s="1065">
        <f t="shared" si="3"/>
        <v>0</v>
      </c>
    </row>
    <row r="129" spans="1:9" ht="15.6" x14ac:dyDescent="0.3">
      <c r="A129" s="1147" t="s">
        <v>789</v>
      </c>
      <c r="B129" s="1511">
        <v>2940.0120000000002</v>
      </c>
      <c r="D129" t="b">
        <f t="shared" si="2"/>
        <v>1</v>
      </c>
      <c r="E129" s="1147" t="s">
        <v>789</v>
      </c>
      <c r="F129">
        <v>2940.0120000000002</v>
      </c>
      <c r="H129" s="1065">
        <f t="shared" si="3"/>
        <v>0</v>
      </c>
    </row>
    <row r="130" spans="1:9" ht="15.6" x14ac:dyDescent="0.3">
      <c r="A130" s="1147" t="s">
        <v>790</v>
      </c>
      <c r="B130" s="1511">
        <v>6000</v>
      </c>
      <c r="D130" t="b">
        <f t="shared" ref="D130:D193" si="4">+A130=E130</f>
        <v>1</v>
      </c>
      <c r="E130" s="1147" t="s">
        <v>790</v>
      </c>
      <c r="F130">
        <v>6000</v>
      </c>
      <c r="H130" s="1065">
        <f t="shared" ref="H130:H193" si="5">+B130-F130</f>
        <v>0</v>
      </c>
    </row>
    <row r="131" spans="1:9" ht="15.6" x14ac:dyDescent="0.3">
      <c r="A131" s="1147" t="s">
        <v>791</v>
      </c>
      <c r="B131" s="1511">
        <v>3000</v>
      </c>
      <c r="D131" t="b">
        <f t="shared" si="4"/>
        <v>1</v>
      </c>
      <c r="E131" s="1147" t="s">
        <v>791</v>
      </c>
      <c r="F131">
        <v>3000</v>
      </c>
      <c r="H131" s="1065">
        <f t="shared" si="5"/>
        <v>0</v>
      </c>
    </row>
    <row r="132" spans="1:9" ht="15.6" x14ac:dyDescent="0.3">
      <c r="A132" s="914" t="s">
        <v>2261</v>
      </c>
      <c r="B132" s="1511">
        <v>387</v>
      </c>
      <c r="D132" t="b">
        <f t="shared" si="4"/>
        <v>0</v>
      </c>
      <c r="E132" s="1147" t="s">
        <v>792</v>
      </c>
      <c r="F132">
        <v>387</v>
      </c>
      <c r="H132" s="1065">
        <f t="shared" si="5"/>
        <v>0</v>
      </c>
    </row>
    <row r="133" spans="1:9" ht="15.6" x14ac:dyDescent="0.3">
      <c r="A133" s="1147" t="s">
        <v>793</v>
      </c>
      <c r="B133" s="1511">
        <v>0</v>
      </c>
      <c r="D133" t="b">
        <f t="shared" si="4"/>
        <v>1</v>
      </c>
      <c r="E133" s="1147" t="s">
        <v>793</v>
      </c>
      <c r="F133">
        <v>0</v>
      </c>
      <c r="H133" s="1065">
        <f t="shared" si="5"/>
        <v>0</v>
      </c>
    </row>
    <row r="134" spans="1:9" ht="15.6" x14ac:dyDescent="0.3">
      <c r="A134" s="914" t="s">
        <v>2262</v>
      </c>
      <c r="B134" s="1511">
        <v>5219.9423999999999</v>
      </c>
      <c r="D134" t="b">
        <f t="shared" si="4"/>
        <v>0</v>
      </c>
      <c r="E134" s="1147" t="s">
        <v>794</v>
      </c>
      <c r="F134">
        <v>5219.9423999999999</v>
      </c>
      <c r="H134" s="1065">
        <f t="shared" si="5"/>
        <v>0</v>
      </c>
    </row>
    <row r="135" spans="1:9" ht="15.6" x14ac:dyDescent="0.3">
      <c r="A135" s="1147" t="s">
        <v>795</v>
      </c>
      <c r="B135" s="1511">
        <v>3924.0572000000006</v>
      </c>
      <c r="D135" t="b">
        <f t="shared" si="4"/>
        <v>1</v>
      </c>
      <c r="E135" s="1164" t="s">
        <v>795</v>
      </c>
      <c r="F135">
        <v>3924.0572000000006</v>
      </c>
      <c r="H135" s="1065">
        <f t="shared" si="5"/>
        <v>0</v>
      </c>
    </row>
    <row r="136" spans="1:9" ht="15.6" x14ac:dyDescent="0.3">
      <c r="A136" s="1147" t="s">
        <v>796</v>
      </c>
      <c r="B136" s="1511">
        <v>1981.95</v>
      </c>
      <c r="D136" t="b">
        <f t="shared" si="4"/>
        <v>1</v>
      </c>
      <c r="E136" s="1147" t="s">
        <v>796</v>
      </c>
      <c r="F136">
        <v>1981.95</v>
      </c>
      <c r="H136" s="1065">
        <f t="shared" si="5"/>
        <v>0</v>
      </c>
    </row>
    <row r="137" spans="1:9" ht="15.6" x14ac:dyDescent="0.3">
      <c r="A137" s="1147" t="s">
        <v>797</v>
      </c>
      <c r="B137" s="1511">
        <v>2470.65</v>
      </c>
      <c r="D137" t="b">
        <f t="shared" si="4"/>
        <v>1</v>
      </c>
      <c r="E137" s="1147" t="s">
        <v>797</v>
      </c>
      <c r="F137">
        <v>2470.65</v>
      </c>
      <c r="H137" s="1065">
        <f t="shared" si="5"/>
        <v>0</v>
      </c>
    </row>
    <row r="138" spans="1:9" ht="15.6" x14ac:dyDescent="0.3">
      <c r="A138" s="1147" t="s">
        <v>798</v>
      </c>
      <c r="B138" s="1511">
        <v>690</v>
      </c>
      <c r="D138" t="b">
        <f t="shared" si="4"/>
        <v>1</v>
      </c>
      <c r="E138" s="1147" t="s">
        <v>798</v>
      </c>
      <c r="F138">
        <v>690</v>
      </c>
      <c r="H138" s="1065">
        <f t="shared" si="5"/>
        <v>0</v>
      </c>
    </row>
    <row r="139" spans="1:9" ht="15.6" x14ac:dyDescent="0.3">
      <c r="A139" s="1147" t="s">
        <v>799</v>
      </c>
      <c r="B139" s="1511">
        <v>4602.3499999999995</v>
      </c>
      <c r="D139" t="b">
        <f t="shared" si="4"/>
        <v>1</v>
      </c>
      <c r="E139" s="1147" t="s">
        <v>799</v>
      </c>
      <c r="F139">
        <v>4602.3499999999995</v>
      </c>
      <c r="H139" s="1065">
        <f t="shared" si="5"/>
        <v>0</v>
      </c>
    </row>
    <row r="140" spans="1:9" ht="15.6" x14ac:dyDescent="0.3">
      <c r="A140" s="1147" t="s">
        <v>800</v>
      </c>
      <c r="B140" s="1511">
        <v>23474.15</v>
      </c>
      <c r="D140" t="b">
        <f t="shared" si="4"/>
        <v>1</v>
      </c>
      <c r="E140" s="1164" t="s">
        <v>800</v>
      </c>
      <c r="F140">
        <v>3624.95</v>
      </c>
      <c r="H140" s="1462">
        <f t="shared" si="5"/>
        <v>19849.2</v>
      </c>
      <c r="I140" s="1065">
        <f>+H140+H143</f>
        <v>48409.2</v>
      </c>
    </row>
    <row r="141" spans="1:9" ht="15.6" x14ac:dyDescent="0.3">
      <c r="A141" s="1147" t="s">
        <v>801</v>
      </c>
      <c r="B141" s="1511">
        <v>200</v>
      </c>
      <c r="D141" t="b">
        <f t="shared" si="4"/>
        <v>1</v>
      </c>
      <c r="E141" s="1147" t="s">
        <v>801</v>
      </c>
      <c r="F141">
        <v>200</v>
      </c>
      <c r="H141" s="1065">
        <f t="shared" si="5"/>
        <v>0</v>
      </c>
    </row>
    <row r="142" spans="1:9" ht="15.6" x14ac:dyDescent="0.3">
      <c r="A142" s="1147" t="s">
        <v>802</v>
      </c>
      <c r="B142" s="1511">
        <v>900</v>
      </c>
      <c r="D142" t="b">
        <f t="shared" si="4"/>
        <v>1</v>
      </c>
      <c r="E142" s="1147" t="s">
        <v>802</v>
      </c>
      <c r="F142">
        <v>900</v>
      </c>
      <c r="H142" s="1065">
        <f t="shared" si="5"/>
        <v>0</v>
      </c>
    </row>
    <row r="143" spans="1:9" ht="15.6" x14ac:dyDescent="0.3">
      <c r="A143" s="1147" t="s">
        <v>803</v>
      </c>
      <c r="B143" s="1511">
        <v>29631.000000000004</v>
      </c>
      <c r="D143" t="b">
        <f t="shared" si="4"/>
        <v>1</v>
      </c>
      <c r="E143" s="1164" t="s">
        <v>803</v>
      </c>
      <c r="F143">
        <v>1071.0000000000025</v>
      </c>
      <c r="H143" s="1462">
        <f t="shared" si="5"/>
        <v>28560</v>
      </c>
    </row>
    <row r="144" spans="1:9" ht="15.6" x14ac:dyDescent="0.3">
      <c r="A144" s="1147" t="s">
        <v>804</v>
      </c>
      <c r="B144" s="1511">
        <v>1000</v>
      </c>
      <c r="D144" t="b">
        <f t="shared" si="4"/>
        <v>1</v>
      </c>
      <c r="E144" s="1147" t="s">
        <v>804</v>
      </c>
      <c r="F144">
        <v>1000</v>
      </c>
      <c r="H144" s="1065">
        <f t="shared" si="5"/>
        <v>0</v>
      </c>
    </row>
    <row r="145" spans="1:8" ht="15.6" x14ac:dyDescent="0.3">
      <c r="A145" s="1147" t="s">
        <v>805</v>
      </c>
      <c r="B145" s="1511">
        <v>93967.671600000001</v>
      </c>
      <c r="D145" t="b">
        <f t="shared" si="4"/>
        <v>1</v>
      </c>
      <c r="E145" s="1147" t="s">
        <v>805</v>
      </c>
      <c r="F145">
        <v>93967.671600000001</v>
      </c>
      <c r="H145" s="1065">
        <f t="shared" si="5"/>
        <v>0</v>
      </c>
    </row>
    <row r="146" spans="1:8" ht="15.6" x14ac:dyDescent="0.3">
      <c r="A146" s="1147" t="s">
        <v>1779</v>
      </c>
      <c r="B146" s="1511">
        <v>2550</v>
      </c>
      <c r="D146" t="b">
        <f t="shared" si="4"/>
        <v>1</v>
      </c>
      <c r="E146" s="1147" t="s">
        <v>1779</v>
      </c>
      <c r="F146">
        <v>2550</v>
      </c>
      <c r="H146" s="1065">
        <f t="shared" si="5"/>
        <v>0</v>
      </c>
    </row>
    <row r="147" spans="1:8" ht="15.6" x14ac:dyDescent="0.3">
      <c r="A147" s="1147" t="s">
        <v>1872</v>
      </c>
      <c r="B147" s="1511">
        <v>0</v>
      </c>
      <c r="D147" t="b">
        <f t="shared" si="4"/>
        <v>1</v>
      </c>
      <c r="E147" s="1147" t="s">
        <v>1872</v>
      </c>
      <c r="F147">
        <v>0</v>
      </c>
      <c r="H147" s="1065">
        <f t="shared" si="5"/>
        <v>0</v>
      </c>
    </row>
    <row r="148" spans="1:8" ht="15.6" x14ac:dyDescent="0.3">
      <c r="A148" s="1147" t="s">
        <v>1873</v>
      </c>
      <c r="B148" s="1511">
        <v>0</v>
      </c>
      <c r="D148" t="b">
        <f t="shared" si="4"/>
        <v>1</v>
      </c>
      <c r="E148" s="1147" t="s">
        <v>1873</v>
      </c>
      <c r="F148">
        <v>0</v>
      </c>
      <c r="H148" s="1065">
        <f t="shared" si="5"/>
        <v>0</v>
      </c>
    </row>
    <row r="149" spans="1:8" ht="15.6" x14ac:dyDescent="0.3">
      <c r="A149" s="1147" t="s">
        <v>2145</v>
      </c>
      <c r="B149" s="1511">
        <v>168.48999999999998</v>
      </c>
      <c r="D149" t="b">
        <f t="shared" si="4"/>
        <v>1</v>
      </c>
      <c r="E149" s="1285" t="s">
        <v>2145</v>
      </c>
      <c r="F149">
        <v>168.48999999999998</v>
      </c>
      <c r="H149" s="1065">
        <f t="shared" si="5"/>
        <v>0</v>
      </c>
    </row>
    <row r="150" spans="1:8" ht="15.6" x14ac:dyDescent="0.3">
      <c r="A150" s="1147" t="s">
        <v>806</v>
      </c>
      <c r="B150" s="1511">
        <v>54</v>
      </c>
      <c r="D150" t="b">
        <f t="shared" si="4"/>
        <v>1</v>
      </c>
      <c r="E150" s="1147" t="s">
        <v>806</v>
      </c>
      <c r="F150">
        <v>54</v>
      </c>
      <c r="H150" s="1065">
        <f t="shared" si="5"/>
        <v>0</v>
      </c>
    </row>
    <row r="151" spans="1:8" ht="15.6" x14ac:dyDescent="0.3">
      <c r="A151" s="1147" t="s">
        <v>808</v>
      </c>
      <c r="B151" s="1511">
        <v>58740</v>
      </c>
      <c r="D151" t="b">
        <f t="shared" si="4"/>
        <v>1</v>
      </c>
      <c r="E151" s="1147" t="s">
        <v>808</v>
      </c>
      <c r="F151">
        <v>58740</v>
      </c>
      <c r="H151" s="1065">
        <f t="shared" si="5"/>
        <v>0</v>
      </c>
    </row>
    <row r="152" spans="1:8" ht="15.6" x14ac:dyDescent="0.3">
      <c r="A152" s="1147" t="s">
        <v>809</v>
      </c>
      <c r="B152" s="1511">
        <v>4480</v>
      </c>
      <c r="D152" t="b">
        <f t="shared" si="4"/>
        <v>1</v>
      </c>
      <c r="E152" s="1147" t="s">
        <v>809</v>
      </c>
      <c r="F152">
        <v>4480</v>
      </c>
      <c r="H152" s="1065">
        <f t="shared" si="5"/>
        <v>0</v>
      </c>
    </row>
    <row r="153" spans="1:8" ht="15.6" x14ac:dyDescent="0.3">
      <c r="A153" s="1147" t="s">
        <v>810</v>
      </c>
      <c r="B153" s="1511">
        <v>11070</v>
      </c>
      <c r="D153" t="b">
        <f t="shared" si="4"/>
        <v>1</v>
      </c>
      <c r="E153" s="1147" t="s">
        <v>810</v>
      </c>
      <c r="F153">
        <v>11070</v>
      </c>
      <c r="H153" s="1065">
        <f t="shared" si="5"/>
        <v>0</v>
      </c>
    </row>
    <row r="154" spans="1:8" ht="15.6" x14ac:dyDescent="0.3">
      <c r="A154" s="1147" t="s">
        <v>814</v>
      </c>
      <c r="B154" s="1511">
        <v>74711.25</v>
      </c>
      <c r="D154" t="b">
        <f t="shared" si="4"/>
        <v>1</v>
      </c>
      <c r="E154" s="1147" t="s">
        <v>814</v>
      </c>
      <c r="F154">
        <v>74711.25</v>
      </c>
      <c r="H154" s="1065">
        <f t="shared" si="5"/>
        <v>0</v>
      </c>
    </row>
    <row r="155" spans="1:8" ht="15.6" x14ac:dyDescent="0.3">
      <c r="A155" s="1147" t="s">
        <v>815</v>
      </c>
      <c r="B155" s="1511">
        <v>0</v>
      </c>
      <c r="D155" t="b">
        <f t="shared" si="4"/>
        <v>1</v>
      </c>
      <c r="E155" s="1147" t="s">
        <v>815</v>
      </c>
      <c r="F155">
        <v>0</v>
      </c>
      <c r="H155" s="1065">
        <f t="shared" si="5"/>
        <v>0</v>
      </c>
    </row>
    <row r="156" spans="1:8" ht="15.6" x14ac:dyDescent="0.3">
      <c r="A156" s="1147" t="s">
        <v>816</v>
      </c>
      <c r="B156" s="1511">
        <v>2253.6</v>
      </c>
      <c r="D156" t="b">
        <f t="shared" si="4"/>
        <v>1</v>
      </c>
      <c r="E156" s="1147" t="s">
        <v>816</v>
      </c>
      <c r="F156">
        <v>2253.6</v>
      </c>
      <c r="H156" s="1065">
        <f t="shared" si="5"/>
        <v>0</v>
      </c>
    </row>
    <row r="157" spans="1:8" ht="15.6" x14ac:dyDescent="0.3">
      <c r="A157" s="1147" t="s">
        <v>817</v>
      </c>
      <c r="B157" s="1511">
        <v>1240.2</v>
      </c>
      <c r="D157" t="b">
        <f t="shared" si="4"/>
        <v>1</v>
      </c>
      <c r="E157" s="1147" t="s">
        <v>817</v>
      </c>
      <c r="F157">
        <v>1240.2</v>
      </c>
      <c r="H157" s="1065">
        <f t="shared" si="5"/>
        <v>0</v>
      </c>
    </row>
    <row r="158" spans="1:8" ht="15.6" x14ac:dyDescent="0.3">
      <c r="A158" s="1147" t="s">
        <v>818</v>
      </c>
      <c r="B158" s="1511">
        <v>4447.68</v>
      </c>
      <c r="D158" t="b">
        <f t="shared" si="4"/>
        <v>1</v>
      </c>
      <c r="E158" s="1147" t="s">
        <v>818</v>
      </c>
      <c r="F158">
        <v>4447.68</v>
      </c>
      <c r="H158" s="1065">
        <f t="shared" si="5"/>
        <v>0</v>
      </c>
    </row>
    <row r="159" spans="1:8" ht="15.6" x14ac:dyDescent="0.3">
      <c r="A159" s="1147" t="s">
        <v>821</v>
      </c>
      <c r="B159" s="1511">
        <v>2250</v>
      </c>
      <c r="D159" t="b">
        <f t="shared" si="4"/>
        <v>1</v>
      </c>
      <c r="E159" s="1147" t="s">
        <v>821</v>
      </c>
      <c r="F159">
        <v>2250</v>
      </c>
      <c r="H159" s="1065">
        <f t="shared" si="5"/>
        <v>0</v>
      </c>
    </row>
    <row r="160" spans="1:8" ht="15.6" x14ac:dyDescent="0.3">
      <c r="A160" s="1147" t="s">
        <v>822</v>
      </c>
      <c r="B160" s="1511">
        <v>348.9</v>
      </c>
      <c r="D160" t="b">
        <f t="shared" si="4"/>
        <v>1</v>
      </c>
      <c r="E160" s="1147" t="s">
        <v>822</v>
      </c>
      <c r="F160">
        <v>348.9</v>
      </c>
      <c r="H160" s="1065">
        <f t="shared" si="5"/>
        <v>0</v>
      </c>
    </row>
    <row r="161" spans="1:8" ht="15.6" x14ac:dyDescent="0.3">
      <c r="A161" s="1147" t="s">
        <v>1780</v>
      </c>
      <c r="B161" s="1511">
        <v>0</v>
      </c>
      <c r="D161" t="b">
        <f t="shared" si="4"/>
        <v>1</v>
      </c>
      <c r="E161" s="1147" t="s">
        <v>1780</v>
      </c>
      <c r="F161">
        <v>0</v>
      </c>
      <c r="H161" s="1065">
        <f t="shared" si="5"/>
        <v>0</v>
      </c>
    </row>
    <row r="162" spans="1:8" ht="15.6" x14ac:dyDescent="0.3">
      <c r="A162" s="1147" t="s">
        <v>831</v>
      </c>
      <c r="B162" s="1511">
        <v>0</v>
      </c>
      <c r="D162" t="b">
        <f t="shared" si="4"/>
        <v>1</v>
      </c>
      <c r="E162" s="1147" t="s">
        <v>831</v>
      </c>
      <c r="F162">
        <v>0</v>
      </c>
      <c r="H162" s="1065">
        <f t="shared" si="5"/>
        <v>0</v>
      </c>
    </row>
    <row r="163" spans="1:8" ht="15.6" x14ac:dyDescent="0.3">
      <c r="A163" s="1147" t="s">
        <v>838</v>
      </c>
      <c r="B163" s="1511">
        <v>141</v>
      </c>
      <c r="D163" t="b">
        <f t="shared" si="4"/>
        <v>1</v>
      </c>
      <c r="E163" s="1147" t="s">
        <v>838</v>
      </c>
      <c r="F163">
        <v>141</v>
      </c>
      <c r="H163" s="1065">
        <f t="shared" si="5"/>
        <v>0</v>
      </c>
    </row>
    <row r="164" spans="1:8" ht="15.6" x14ac:dyDescent="0.3">
      <c r="A164" s="1147" t="s">
        <v>839</v>
      </c>
      <c r="B164" s="1511">
        <v>0</v>
      </c>
      <c r="D164" t="b">
        <f t="shared" si="4"/>
        <v>1</v>
      </c>
      <c r="E164" s="1147" t="s">
        <v>839</v>
      </c>
      <c r="F164">
        <v>0</v>
      </c>
      <c r="H164" s="1065">
        <f t="shared" si="5"/>
        <v>0</v>
      </c>
    </row>
    <row r="165" spans="1:8" ht="15.6" x14ac:dyDescent="0.3">
      <c r="A165" s="1147" t="s">
        <v>840</v>
      </c>
      <c r="B165" s="1511">
        <v>8433.6</v>
      </c>
      <c r="D165" t="b">
        <f t="shared" si="4"/>
        <v>1</v>
      </c>
      <c r="E165" s="1147" t="s">
        <v>840</v>
      </c>
      <c r="F165">
        <v>8433.6</v>
      </c>
      <c r="H165" s="1065">
        <f t="shared" si="5"/>
        <v>0</v>
      </c>
    </row>
    <row r="166" spans="1:8" ht="15.6" x14ac:dyDescent="0.3">
      <c r="A166" s="1147" t="s">
        <v>1876</v>
      </c>
      <c r="B166" s="1511">
        <v>180.32</v>
      </c>
      <c r="D166" t="b">
        <f t="shared" si="4"/>
        <v>1</v>
      </c>
      <c r="E166" s="1147" t="s">
        <v>1876</v>
      </c>
      <c r="F166">
        <v>180.32</v>
      </c>
      <c r="H166" s="1065">
        <f t="shared" si="5"/>
        <v>0</v>
      </c>
    </row>
    <row r="167" spans="1:8" ht="15.6" x14ac:dyDescent="0.3">
      <c r="A167" s="1147" t="s">
        <v>1875</v>
      </c>
      <c r="B167" s="1511">
        <v>825</v>
      </c>
      <c r="D167" t="b">
        <f t="shared" si="4"/>
        <v>1</v>
      </c>
      <c r="E167" s="1147" t="s">
        <v>1875</v>
      </c>
      <c r="F167">
        <v>825</v>
      </c>
      <c r="H167" s="1065">
        <f t="shared" si="5"/>
        <v>0</v>
      </c>
    </row>
    <row r="168" spans="1:8" ht="15.6" x14ac:dyDescent="0.3">
      <c r="A168" s="1147" t="s">
        <v>1877</v>
      </c>
      <c r="B168" s="1511">
        <v>0</v>
      </c>
      <c r="D168" t="b">
        <f t="shared" si="4"/>
        <v>1</v>
      </c>
      <c r="E168" s="1147" t="s">
        <v>1877</v>
      </c>
      <c r="F168">
        <v>0</v>
      </c>
      <c r="H168" s="1065">
        <f t="shared" si="5"/>
        <v>0</v>
      </c>
    </row>
    <row r="169" spans="1:8" ht="15.6" x14ac:dyDescent="0.3">
      <c r="A169" s="1147" t="s">
        <v>1874</v>
      </c>
      <c r="B169" s="1511">
        <v>515.20000000000005</v>
      </c>
      <c r="D169" t="b">
        <f t="shared" si="4"/>
        <v>1</v>
      </c>
      <c r="E169" s="1147" t="s">
        <v>1874</v>
      </c>
      <c r="F169">
        <v>515.20000000000005</v>
      </c>
      <c r="H169" s="1065">
        <f t="shared" si="5"/>
        <v>0</v>
      </c>
    </row>
    <row r="170" spans="1:8" ht="15.6" x14ac:dyDescent="0.3">
      <c r="A170" s="1147" t="s">
        <v>846</v>
      </c>
      <c r="B170" s="1511">
        <v>124.95</v>
      </c>
      <c r="D170" t="b">
        <f t="shared" si="4"/>
        <v>1</v>
      </c>
      <c r="E170" s="1261" t="s">
        <v>846</v>
      </c>
      <c r="F170">
        <v>124.95</v>
      </c>
      <c r="H170" s="1065">
        <f t="shared" si="5"/>
        <v>0</v>
      </c>
    </row>
    <row r="171" spans="1:8" ht="15.6" x14ac:dyDescent="0.3">
      <c r="A171" s="1147" t="s">
        <v>847</v>
      </c>
      <c r="B171" s="1511">
        <v>5610</v>
      </c>
      <c r="D171" t="b">
        <f t="shared" si="4"/>
        <v>1</v>
      </c>
      <c r="E171" s="1147" t="s">
        <v>847</v>
      </c>
      <c r="F171">
        <v>5610</v>
      </c>
      <c r="H171" s="1065">
        <f t="shared" si="5"/>
        <v>0</v>
      </c>
    </row>
    <row r="172" spans="1:8" ht="15.6" x14ac:dyDescent="0.3">
      <c r="A172" s="1147" t="s">
        <v>848</v>
      </c>
      <c r="B172" s="1511">
        <v>82</v>
      </c>
      <c r="D172" t="b">
        <f t="shared" si="4"/>
        <v>1</v>
      </c>
      <c r="E172" s="1147" t="s">
        <v>848</v>
      </c>
      <c r="F172">
        <v>82</v>
      </c>
      <c r="H172" s="1065">
        <f t="shared" si="5"/>
        <v>0</v>
      </c>
    </row>
    <row r="173" spans="1:8" ht="15.6" x14ac:dyDescent="0.3">
      <c r="A173" s="1147" t="s">
        <v>850</v>
      </c>
      <c r="B173" s="1511">
        <v>17515.75</v>
      </c>
      <c r="D173" t="b">
        <f t="shared" si="4"/>
        <v>1</v>
      </c>
      <c r="E173" s="1147" t="s">
        <v>850</v>
      </c>
      <c r="F173">
        <v>17515.75</v>
      </c>
      <c r="H173" s="1065">
        <f t="shared" si="5"/>
        <v>0</v>
      </c>
    </row>
    <row r="174" spans="1:8" ht="15.6" x14ac:dyDescent="0.3">
      <c r="A174" s="1147" t="s">
        <v>851</v>
      </c>
      <c r="B174" s="1511">
        <v>27225</v>
      </c>
      <c r="D174" t="b">
        <f t="shared" si="4"/>
        <v>1</v>
      </c>
      <c r="E174" s="1147" t="s">
        <v>851</v>
      </c>
      <c r="F174">
        <v>27225</v>
      </c>
      <c r="H174" s="1065">
        <f t="shared" si="5"/>
        <v>0</v>
      </c>
    </row>
    <row r="175" spans="1:8" ht="15.6" x14ac:dyDescent="0.3">
      <c r="A175" s="1147" t="s">
        <v>2140</v>
      </c>
      <c r="B175" s="1511">
        <v>106199.99999999999</v>
      </c>
      <c r="D175" t="b">
        <f t="shared" si="4"/>
        <v>1</v>
      </c>
      <c r="E175" s="1285" t="s">
        <v>2140</v>
      </c>
      <c r="F175">
        <v>106199.99999999999</v>
      </c>
      <c r="H175" s="1065">
        <f t="shared" si="5"/>
        <v>0</v>
      </c>
    </row>
    <row r="176" spans="1:8" ht="15.6" x14ac:dyDescent="0.3">
      <c r="A176" s="1147" t="s">
        <v>856</v>
      </c>
      <c r="B176" s="1511">
        <v>21340</v>
      </c>
      <c r="D176" t="b">
        <f t="shared" si="4"/>
        <v>1</v>
      </c>
      <c r="E176" s="1147" t="s">
        <v>856</v>
      </c>
      <c r="F176">
        <v>21340</v>
      </c>
      <c r="H176" s="1065">
        <f t="shared" si="5"/>
        <v>0</v>
      </c>
    </row>
    <row r="177" spans="1:8" ht="15.6" x14ac:dyDescent="0.3">
      <c r="A177" s="1147" t="s">
        <v>858</v>
      </c>
      <c r="B177" s="1511">
        <v>0</v>
      </c>
      <c r="D177" t="b">
        <f t="shared" si="4"/>
        <v>1</v>
      </c>
      <c r="E177" s="1147" t="s">
        <v>858</v>
      </c>
      <c r="F177">
        <v>0</v>
      </c>
      <c r="H177" s="1065">
        <f t="shared" si="5"/>
        <v>0</v>
      </c>
    </row>
    <row r="178" spans="1:8" ht="15.6" x14ac:dyDescent="0.3">
      <c r="A178" s="1147" t="s">
        <v>1781</v>
      </c>
      <c r="B178" s="1511">
        <v>37.5</v>
      </c>
      <c r="D178" t="b">
        <f t="shared" si="4"/>
        <v>1</v>
      </c>
      <c r="E178" s="1147" t="s">
        <v>1781</v>
      </c>
      <c r="F178">
        <v>37.5</v>
      </c>
      <c r="H178" s="1065">
        <f t="shared" si="5"/>
        <v>0</v>
      </c>
    </row>
    <row r="179" spans="1:8" ht="15.6" x14ac:dyDescent="0.3">
      <c r="A179" s="1147" t="s">
        <v>859</v>
      </c>
      <c r="B179" s="1511">
        <v>2964</v>
      </c>
      <c r="D179" t="b">
        <f t="shared" si="4"/>
        <v>1</v>
      </c>
      <c r="E179" s="1147" t="s">
        <v>859</v>
      </c>
      <c r="F179">
        <v>2964</v>
      </c>
      <c r="H179" s="1065">
        <f t="shared" si="5"/>
        <v>0</v>
      </c>
    </row>
    <row r="180" spans="1:8" ht="15.6" x14ac:dyDescent="0.3">
      <c r="A180" s="1147" t="s">
        <v>860</v>
      </c>
      <c r="B180" s="1511">
        <v>48380</v>
      </c>
      <c r="D180" t="b">
        <f t="shared" si="4"/>
        <v>1</v>
      </c>
      <c r="E180" s="1147" t="s">
        <v>860</v>
      </c>
      <c r="F180">
        <v>48380</v>
      </c>
      <c r="H180" s="1065">
        <f t="shared" si="5"/>
        <v>0</v>
      </c>
    </row>
    <row r="181" spans="1:8" ht="15.6" x14ac:dyDescent="0.3">
      <c r="A181" s="1147" t="s">
        <v>861</v>
      </c>
      <c r="B181" s="1511">
        <v>152</v>
      </c>
      <c r="D181" t="b">
        <f t="shared" si="4"/>
        <v>1</v>
      </c>
      <c r="E181" s="1147" t="s">
        <v>861</v>
      </c>
      <c r="F181">
        <v>152</v>
      </c>
      <c r="H181" s="1065">
        <f t="shared" si="5"/>
        <v>0</v>
      </c>
    </row>
    <row r="182" spans="1:8" ht="15.6" x14ac:dyDescent="0.3">
      <c r="A182" s="1147" t="s">
        <v>865</v>
      </c>
      <c r="B182" s="1511">
        <v>2157.75</v>
      </c>
      <c r="D182" t="b">
        <f t="shared" si="4"/>
        <v>1</v>
      </c>
      <c r="E182" s="1147" t="s">
        <v>865</v>
      </c>
      <c r="F182">
        <v>2157.75</v>
      </c>
      <c r="H182" s="1065">
        <f t="shared" si="5"/>
        <v>0</v>
      </c>
    </row>
    <row r="183" spans="1:8" ht="15.6" x14ac:dyDescent="0.3">
      <c r="A183" s="1147" t="s">
        <v>867</v>
      </c>
      <c r="B183" s="1511">
        <v>54630.8848</v>
      </c>
      <c r="D183" t="b">
        <f t="shared" si="4"/>
        <v>1</v>
      </c>
      <c r="E183" s="1147" t="s">
        <v>867</v>
      </c>
      <c r="F183">
        <v>54630.8848</v>
      </c>
      <c r="H183" s="1065">
        <f t="shared" si="5"/>
        <v>0</v>
      </c>
    </row>
    <row r="184" spans="1:8" ht="15.6" x14ac:dyDescent="0.3">
      <c r="A184" s="1147" t="s">
        <v>869</v>
      </c>
      <c r="B184" s="1511">
        <v>541129.12</v>
      </c>
      <c r="D184" t="b">
        <f t="shared" si="4"/>
        <v>1</v>
      </c>
      <c r="E184" s="1147" t="s">
        <v>869</v>
      </c>
      <c r="F184">
        <v>541129.12</v>
      </c>
      <c r="H184" s="1065">
        <f t="shared" si="5"/>
        <v>0</v>
      </c>
    </row>
    <row r="185" spans="1:8" ht="15.6" x14ac:dyDescent="0.3">
      <c r="A185" s="1147" t="s">
        <v>1782</v>
      </c>
      <c r="B185" s="1511">
        <v>0</v>
      </c>
      <c r="D185" t="b">
        <f t="shared" si="4"/>
        <v>1</v>
      </c>
      <c r="E185" s="1147" t="s">
        <v>1782</v>
      </c>
      <c r="F185">
        <v>0</v>
      </c>
      <c r="H185" s="1065">
        <f t="shared" si="5"/>
        <v>0</v>
      </c>
    </row>
    <row r="186" spans="1:8" ht="15.6" x14ac:dyDescent="0.3">
      <c r="A186" s="1147" t="s">
        <v>876</v>
      </c>
      <c r="B186" s="1511">
        <v>10840.199999999999</v>
      </c>
      <c r="D186" t="b">
        <f t="shared" si="4"/>
        <v>1</v>
      </c>
      <c r="E186" s="1147" t="s">
        <v>876</v>
      </c>
      <c r="F186">
        <v>10840.199999999999</v>
      </c>
      <c r="H186" s="1065">
        <f t="shared" si="5"/>
        <v>0</v>
      </c>
    </row>
    <row r="187" spans="1:8" ht="15.6" x14ac:dyDescent="0.3">
      <c r="A187" s="1147" t="s">
        <v>877</v>
      </c>
      <c r="B187" s="1511">
        <v>608668.70699999994</v>
      </c>
      <c r="D187" t="b">
        <f t="shared" si="4"/>
        <v>1</v>
      </c>
      <c r="E187" s="1147" t="s">
        <v>877</v>
      </c>
      <c r="F187">
        <v>608668.70699999994</v>
      </c>
      <c r="H187" s="1065">
        <f t="shared" si="5"/>
        <v>0</v>
      </c>
    </row>
    <row r="188" spans="1:8" ht="15.6" x14ac:dyDescent="0.3">
      <c r="A188" s="1147" t="s">
        <v>878</v>
      </c>
      <c r="B188" s="1511">
        <v>203393.21999999997</v>
      </c>
      <c r="D188" t="b">
        <f t="shared" si="4"/>
        <v>1</v>
      </c>
      <c r="E188" s="1147" t="s">
        <v>878</v>
      </c>
      <c r="F188">
        <v>203393.21999999997</v>
      </c>
      <c r="H188" s="1065">
        <f t="shared" si="5"/>
        <v>0</v>
      </c>
    </row>
    <row r="189" spans="1:8" ht="15.6" x14ac:dyDescent="0.3">
      <c r="A189" s="1147" t="s">
        <v>879</v>
      </c>
      <c r="B189" s="1511">
        <v>170541.09299999999</v>
      </c>
      <c r="D189" t="b">
        <f t="shared" si="4"/>
        <v>1</v>
      </c>
      <c r="E189" s="1147" t="s">
        <v>879</v>
      </c>
      <c r="F189">
        <v>170541.09299999999</v>
      </c>
      <c r="H189" s="1065">
        <f t="shared" si="5"/>
        <v>0</v>
      </c>
    </row>
    <row r="190" spans="1:8" ht="15.6" x14ac:dyDescent="0.3">
      <c r="A190" s="1147" t="s">
        <v>880</v>
      </c>
      <c r="B190" s="1511">
        <v>325980.66399999999</v>
      </c>
      <c r="D190" t="b">
        <f t="shared" si="4"/>
        <v>1</v>
      </c>
      <c r="E190" s="1147" t="s">
        <v>880</v>
      </c>
      <c r="F190">
        <v>325980.66399999999</v>
      </c>
      <c r="H190" s="1065">
        <f t="shared" si="5"/>
        <v>0</v>
      </c>
    </row>
    <row r="191" spans="1:8" ht="15.6" x14ac:dyDescent="0.3">
      <c r="A191" s="1147" t="s">
        <v>881</v>
      </c>
      <c r="B191" s="1511">
        <v>10599.939999999999</v>
      </c>
      <c r="D191" t="b">
        <f t="shared" si="4"/>
        <v>1</v>
      </c>
      <c r="E191" s="1147" t="s">
        <v>881</v>
      </c>
      <c r="F191">
        <v>10599.939999999999</v>
      </c>
      <c r="H191" s="1065">
        <f t="shared" si="5"/>
        <v>0</v>
      </c>
    </row>
    <row r="192" spans="1:8" ht="15.6" x14ac:dyDescent="0.3">
      <c r="A192" s="1147" t="s">
        <v>882</v>
      </c>
      <c r="B192" s="1511">
        <v>158858.91379999998</v>
      </c>
      <c r="D192" t="b">
        <f t="shared" si="4"/>
        <v>1</v>
      </c>
      <c r="E192" s="1147" t="s">
        <v>882</v>
      </c>
      <c r="F192">
        <v>158858.91379999998</v>
      </c>
      <c r="H192" s="1065">
        <f t="shared" si="5"/>
        <v>0</v>
      </c>
    </row>
    <row r="193" spans="1:8" ht="15.6" x14ac:dyDescent="0.3">
      <c r="A193" s="1147" t="s">
        <v>883</v>
      </c>
      <c r="B193" s="1511">
        <v>166056.8806</v>
      </c>
      <c r="D193" t="b">
        <f t="shared" si="4"/>
        <v>1</v>
      </c>
      <c r="E193" s="1147" t="s">
        <v>883</v>
      </c>
      <c r="F193">
        <v>166056.8806</v>
      </c>
      <c r="H193" s="1065">
        <f t="shared" si="5"/>
        <v>0</v>
      </c>
    </row>
    <row r="194" spans="1:8" ht="15.6" x14ac:dyDescent="0.3">
      <c r="A194" s="1147" t="s">
        <v>884</v>
      </c>
      <c r="B194" s="1511">
        <v>1164141.4360000002</v>
      </c>
      <c r="D194" t="b">
        <f t="shared" ref="D194:D209" si="6">+A194=E194</f>
        <v>1</v>
      </c>
      <c r="E194" s="1147" t="s">
        <v>884</v>
      </c>
      <c r="F194">
        <v>1164141.4360000002</v>
      </c>
      <c r="H194" s="1065">
        <f t="shared" ref="H194:H206" si="7">+B194-F194</f>
        <v>0</v>
      </c>
    </row>
    <row r="195" spans="1:8" ht="15.6" x14ac:dyDescent="0.3">
      <c r="A195" s="1147" t="s">
        <v>2122</v>
      </c>
      <c r="B195" s="1511">
        <v>80914.069999999992</v>
      </c>
      <c r="D195" t="b">
        <f t="shared" si="6"/>
        <v>1</v>
      </c>
      <c r="E195" s="1284" t="s">
        <v>2122</v>
      </c>
      <c r="F195">
        <v>80914.069999999992</v>
      </c>
      <c r="H195" s="1065">
        <f t="shared" si="7"/>
        <v>0</v>
      </c>
    </row>
    <row r="196" spans="1:8" ht="15.6" x14ac:dyDescent="0.3">
      <c r="A196" s="1147" t="s">
        <v>886</v>
      </c>
      <c r="B196" s="1511">
        <v>106.67999999999999</v>
      </c>
      <c r="D196" t="b">
        <f t="shared" si="6"/>
        <v>1</v>
      </c>
      <c r="E196" s="1147" t="s">
        <v>886</v>
      </c>
      <c r="F196">
        <v>106.67999999999999</v>
      </c>
      <c r="H196" s="1065">
        <f t="shared" si="7"/>
        <v>0</v>
      </c>
    </row>
    <row r="197" spans="1:8" ht="15.6" x14ac:dyDescent="0.3">
      <c r="A197" s="1147" t="s">
        <v>887</v>
      </c>
      <c r="B197" s="1511">
        <v>48927.6</v>
      </c>
      <c r="D197" t="b">
        <f t="shared" si="6"/>
        <v>1</v>
      </c>
      <c r="E197" s="1147" t="s">
        <v>887</v>
      </c>
      <c r="F197">
        <v>48927.6</v>
      </c>
      <c r="H197" s="1065">
        <f t="shared" si="7"/>
        <v>0</v>
      </c>
    </row>
    <row r="198" spans="1:8" ht="15.6" x14ac:dyDescent="0.3">
      <c r="A198" s="1147" t="s">
        <v>888</v>
      </c>
      <c r="B198" s="1511">
        <v>823344.45716200001</v>
      </c>
      <c r="D198" t="b">
        <f t="shared" si="6"/>
        <v>1</v>
      </c>
      <c r="E198" s="1147" t="s">
        <v>888</v>
      </c>
      <c r="F198">
        <v>823344.45716200001</v>
      </c>
      <c r="H198" s="1065">
        <f t="shared" si="7"/>
        <v>0</v>
      </c>
    </row>
    <row r="199" spans="1:8" ht="15.6" x14ac:dyDescent="0.3">
      <c r="A199" s="1147" t="s">
        <v>889</v>
      </c>
      <c r="B199" s="1511">
        <v>0</v>
      </c>
      <c r="D199" t="b">
        <f t="shared" si="6"/>
        <v>1</v>
      </c>
      <c r="E199" s="1147" t="s">
        <v>889</v>
      </c>
      <c r="F199">
        <v>0</v>
      </c>
      <c r="H199" s="1065">
        <f t="shared" si="7"/>
        <v>0</v>
      </c>
    </row>
    <row r="200" spans="1:8" ht="15.6" x14ac:dyDescent="0.3">
      <c r="A200" s="1147" t="s">
        <v>890</v>
      </c>
      <c r="B200" s="1511">
        <v>172179.01560000001</v>
      </c>
      <c r="D200" t="b">
        <f t="shared" si="6"/>
        <v>1</v>
      </c>
      <c r="E200" s="1147" t="s">
        <v>890</v>
      </c>
      <c r="F200">
        <v>172179.01560000001</v>
      </c>
      <c r="H200" s="1065">
        <f t="shared" si="7"/>
        <v>0</v>
      </c>
    </row>
    <row r="201" spans="1:8" ht="15.6" x14ac:dyDescent="0.3">
      <c r="A201" s="1147" t="s">
        <v>2123</v>
      </c>
      <c r="B201" s="1511">
        <v>118385.91900000001</v>
      </c>
      <c r="D201" t="b">
        <f t="shared" si="6"/>
        <v>1</v>
      </c>
      <c r="E201" s="1285" t="s">
        <v>2123</v>
      </c>
      <c r="F201">
        <v>118385.91900000001</v>
      </c>
      <c r="H201" s="1065">
        <f t="shared" si="7"/>
        <v>0</v>
      </c>
    </row>
    <row r="202" spans="1:8" ht="15.6" x14ac:dyDescent="0.3">
      <c r="A202" s="1147" t="s">
        <v>891</v>
      </c>
      <c r="B202" s="1511">
        <v>0</v>
      </c>
      <c r="D202" t="b">
        <f t="shared" si="6"/>
        <v>1</v>
      </c>
      <c r="E202" s="1385" t="s">
        <v>891</v>
      </c>
      <c r="F202">
        <v>0</v>
      </c>
      <c r="H202" s="1065">
        <f t="shared" si="7"/>
        <v>0</v>
      </c>
    </row>
    <row r="203" spans="1:8" ht="15.6" x14ac:dyDescent="0.3">
      <c r="A203" s="1147" t="s">
        <v>892</v>
      </c>
      <c r="B203" s="1511">
        <v>0</v>
      </c>
      <c r="D203" t="b">
        <f t="shared" si="6"/>
        <v>1</v>
      </c>
      <c r="E203" s="1147" t="s">
        <v>892</v>
      </c>
      <c r="F203">
        <v>0</v>
      </c>
      <c r="H203" s="1065">
        <f t="shared" si="7"/>
        <v>0</v>
      </c>
    </row>
    <row r="204" spans="1:8" ht="15.6" x14ac:dyDescent="0.3">
      <c r="A204" s="1147" t="s">
        <v>893</v>
      </c>
      <c r="B204" s="1511">
        <v>130721.462</v>
      </c>
      <c r="D204" t="b">
        <f t="shared" si="6"/>
        <v>1</v>
      </c>
      <c r="E204" s="1147" t="s">
        <v>893</v>
      </c>
      <c r="F204">
        <v>130721.462</v>
      </c>
      <c r="H204" s="1065">
        <f t="shared" si="7"/>
        <v>0</v>
      </c>
    </row>
    <row r="205" spans="1:8" ht="15.6" x14ac:dyDescent="0.3">
      <c r="A205" s="1147" t="s">
        <v>894</v>
      </c>
      <c r="B205" s="1511">
        <v>0</v>
      </c>
      <c r="D205" t="b">
        <f t="shared" si="6"/>
        <v>1</v>
      </c>
      <c r="E205" s="1147" t="s">
        <v>894</v>
      </c>
      <c r="F205">
        <v>0</v>
      </c>
      <c r="H205" s="1065">
        <f t="shared" si="7"/>
        <v>0</v>
      </c>
    </row>
    <row r="206" spans="1:8" ht="15.6" x14ac:dyDescent="0.3">
      <c r="A206" s="1147" t="s">
        <v>895</v>
      </c>
      <c r="B206" s="1511">
        <v>270</v>
      </c>
      <c r="D206" t="b">
        <f t="shared" si="6"/>
        <v>1</v>
      </c>
      <c r="E206" s="1147" t="s">
        <v>895</v>
      </c>
      <c r="F206">
        <v>270</v>
      </c>
      <c r="H206" s="1065">
        <f t="shared" si="7"/>
        <v>0</v>
      </c>
    </row>
    <row r="207" spans="1:8" ht="15.6" x14ac:dyDescent="0.3">
      <c r="A207" s="1147" t="s">
        <v>2263</v>
      </c>
      <c r="B207" s="1511">
        <v>0</v>
      </c>
      <c r="D207" t="b">
        <f t="shared" si="6"/>
        <v>0</v>
      </c>
    </row>
    <row r="208" spans="1:8" x14ac:dyDescent="0.3">
      <c r="D208" t="b">
        <f t="shared" si="6"/>
        <v>1</v>
      </c>
    </row>
    <row r="209" spans="4:4" x14ac:dyDescent="0.3">
      <c r="D209" t="b">
        <f t="shared" si="6"/>
        <v>1</v>
      </c>
    </row>
  </sheetData>
  <sortState ref="E1:F209">
    <sortCondition ref="E1"/>
  </sortState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K389"/>
  <sheetViews>
    <sheetView zoomScale="55" zoomScaleNormal="55" workbookViewId="0">
      <pane xSplit="3" ySplit="2" topLeftCell="D369" activePane="bottomRight" state="frozen"/>
      <selection pane="topRight" activeCell="D1" sqref="D1"/>
      <selection pane="bottomLeft" activeCell="A3" sqref="A3"/>
      <selection pane="bottomRight" activeCell="I21" sqref="I21"/>
    </sheetView>
  </sheetViews>
  <sheetFormatPr defaultRowHeight="14.4" x14ac:dyDescent="0.3"/>
  <cols>
    <col min="2" max="2" width="48.6640625" bestFit="1" customWidth="1"/>
    <col min="3" max="3" width="10.44140625" bestFit="1" customWidth="1"/>
    <col min="4" max="4" width="12.33203125" bestFit="1" customWidth="1"/>
    <col min="5" max="6" width="12" bestFit="1" customWidth="1"/>
    <col min="7" max="7" width="13.44140625" bestFit="1" customWidth="1"/>
    <col min="8" max="8" width="16.6640625" bestFit="1" customWidth="1"/>
    <col min="9" max="9" width="10.33203125" bestFit="1" customWidth="1"/>
    <col min="10" max="10" width="13.33203125" bestFit="1" customWidth="1"/>
    <col min="11" max="11" width="14.33203125" bestFit="1" customWidth="1"/>
  </cols>
  <sheetData>
    <row r="1" spans="1:11" x14ac:dyDescent="0.3">
      <c r="D1" s="1684" t="s">
        <v>2282</v>
      </c>
      <c r="E1" s="1684"/>
      <c r="F1" s="1684"/>
      <c r="G1" s="1684"/>
      <c r="H1" s="1684"/>
      <c r="I1" s="1684"/>
      <c r="J1" s="1684"/>
      <c r="K1" s="1684"/>
    </row>
    <row r="2" spans="1:11" x14ac:dyDescent="0.3">
      <c r="D2" s="1145" t="s">
        <v>1758</v>
      </c>
      <c r="E2" s="1145" t="s">
        <v>1759</v>
      </c>
      <c r="F2" s="1146" t="s">
        <v>1760</v>
      </c>
      <c r="G2" s="1146" t="s">
        <v>1761</v>
      </c>
      <c r="H2" s="1146" t="s">
        <v>2257</v>
      </c>
      <c r="I2" s="1146" t="s">
        <v>2258</v>
      </c>
      <c r="J2" s="1146" t="s">
        <v>10</v>
      </c>
      <c r="K2" s="1146" t="s">
        <v>1813</v>
      </c>
    </row>
    <row r="3" spans="1:11" ht="15.6" x14ac:dyDescent="0.3">
      <c r="A3" s="1365">
        <v>1</v>
      </c>
      <c r="B3" s="1147" t="s">
        <v>2146</v>
      </c>
      <c r="C3" s="1516">
        <v>0</v>
      </c>
      <c r="D3" s="925"/>
      <c r="E3" s="925"/>
      <c r="F3" s="925"/>
      <c r="G3" s="925"/>
      <c r="H3" s="925"/>
      <c r="I3" s="925"/>
      <c r="J3" s="1293">
        <f t="shared" ref="J3:J66" si="0">+SUM(D3:I3)</f>
        <v>0</v>
      </c>
      <c r="K3" s="1294">
        <f t="shared" ref="K3:K66" si="1">+C3-J3</f>
        <v>0</v>
      </c>
    </row>
    <row r="4" spans="1:11" ht="15.6" x14ac:dyDescent="0.3">
      <c r="A4" s="1365">
        <v>2</v>
      </c>
      <c r="B4" s="1147" t="s">
        <v>2144</v>
      </c>
      <c r="C4" s="1516">
        <v>0</v>
      </c>
      <c r="D4" s="925"/>
      <c r="E4" s="925"/>
      <c r="F4" s="925"/>
      <c r="G4" s="925"/>
      <c r="H4" s="925"/>
      <c r="I4" s="925"/>
      <c r="J4" s="1293">
        <f t="shared" si="0"/>
        <v>0</v>
      </c>
      <c r="K4" s="1294">
        <f t="shared" si="1"/>
        <v>0</v>
      </c>
    </row>
    <row r="5" spans="1:11" ht="15.6" x14ac:dyDescent="0.3">
      <c r="A5" s="1365">
        <v>3</v>
      </c>
      <c r="B5" s="1147" t="s">
        <v>685</v>
      </c>
      <c r="C5" s="1516">
        <v>1</v>
      </c>
      <c r="D5" s="925"/>
      <c r="E5" s="925"/>
      <c r="F5" s="925">
        <v>1</v>
      </c>
      <c r="G5" s="925"/>
      <c r="H5" s="925"/>
      <c r="I5" s="925"/>
      <c r="J5" s="1293">
        <f t="shared" si="0"/>
        <v>1</v>
      </c>
      <c r="K5" s="1294">
        <f t="shared" si="1"/>
        <v>0</v>
      </c>
    </row>
    <row r="6" spans="1:11" ht="15.6" x14ac:dyDescent="0.3">
      <c r="A6" s="1365">
        <v>4</v>
      </c>
      <c r="B6" s="1147" t="s">
        <v>687</v>
      </c>
      <c r="C6" s="1516">
        <v>0</v>
      </c>
      <c r="D6" s="925"/>
      <c r="E6" s="925"/>
      <c r="F6" s="925"/>
      <c r="G6" s="925"/>
      <c r="H6" s="925"/>
      <c r="I6" s="925"/>
      <c r="J6" s="1293">
        <f t="shared" si="0"/>
        <v>0</v>
      </c>
      <c r="K6" s="1294">
        <f t="shared" si="1"/>
        <v>0</v>
      </c>
    </row>
    <row r="7" spans="1:11" ht="15.6" x14ac:dyDescent="0.3">
      <c r="A7" s="1365">
        <v>5</v>
      </c>
      <c r="B7" s="1147" t="s">
        <v>688</v>
      </c>
      <c r="C7" s="1516">
        <v>0</v>
      </c>
      <c r="D7" s="925"/>
      <c r="E7" s="925"/>
      <c r="F7" s="925"/>
      <c r="G7" s="925"/>
      <c r="H7" s="925"/>
      <c r="I7" s="925"/>
      <c r="J7" s="1293">
        <f t="shared" si="0"/>
        <v>0</v>
      </c>
      <c r="K7" s="1294">
        <f t="shared" si="1"/>
        <v>0</v>
      </c>
    </row>
    <row r="8" spans="1:11" ht="15.6" x14ac:dyDescent="0.3">
      <c r="A8" s="1365">
        <v>6</v>
      </c>
      <c r="B8" s="1147" t="s">
        <v>690</v>
      </c>
      <c r="C8" s="1516">
        <v>0</v>
      </c>
      <c r="D8" s="925"/>
      <c r="E8" s="925"/>
      <c r="F8" s="925"/>
      <c r="G8" s="925"/>
      <c r="H8" s="925"/>
      <c r="I8" s="925"/>
      <c r="J8" s="1293">
        <f t="shared" si="0"/>
        <v>0</v>
      </c>
      <c r="K8" s="1294">
        <f t="shared" si="1"/>
        <v>0</v>
      </c>
    </row>
    <row r="9" spans="1:11" ht="15.6" x14ac:dyDescent="0.3">
      <c r="A9" s="1365">
        <v>7</v>
      </c>
      <c r="B9" s="1147" t="s">
        <v>691</v>
      </c>
      <c r="C9" s="1516">
        <v>0</v>
      </c>
      <c r="D9" s="925"/>
      <c r="E9" s="925"/>
      <c r="F9" s="925"/>
      <c r="G9" s="925"/>
      <c r="H9" s="925"/>
      <c r="I9" s="925"/>
      <c r="J9" s="1293">
        <f t="shared" si="0"/>
        <v>0</v>
      </c>
      <c r="K9" s="1294">
        <f t="shared" si="1"/>
        <v>0</v>
      </c>
    </row>
    <row r="10" spans="1:11" ht="15.6" x14ac:dyDescent="0.3">
      <c r="A10" s="1365">
        <v>8</v>
      </c>
      <c r="B10" s="1147" t="s">
        <v>692</v>
      </c>
      <c r="C10" s="1516">
        <v>0</v>
      </c>
      <c r="D10" s="925"/>
      <c r="E10" s="925"/>
      <c r="F10" s="925"/>
      <c r="G10" s="925"/>
      <c r="H10" s="925"/>
      <c r="I10" s="925"/>
      <c r="J10" s="1293">
        <f t="shared" si="0"/>
        <v>0</v>
      </c>
      <c r="K10" s="1294">
        <f t="shared" si="1"/>
        <v>0</v>
      </c>
    </row>
    <row r="11" spans="1:11" ht="15.6" x14ac:dyDescent="0.3">
      <c r="A11" s="1365">
        <v>9</v>
      </c>
      <c r="B11" s="1147" t="s">
        <v>693</v>
      </c>
      <c r="C11" s="1516">
        <v>0</v>
      </c>
      <c r="D11" s="925"/>
      <c r="E11" s="925"/>
      <c r="F11" s="925"/>
      <c r="G11" s="925"/>
      <c r="H11" s="925"/>
      <c r="I11" s="925"/>
      <c r="J11" s="1293">
        <f t="shared" si="0"/>
        <v>0</v>
      </c>
      <c r="K11" s="1294">
        <f t="shared" si="1"/>
        <v>0</v>
      </c>
    </row>
    <row r="12" spans="1:11" ht="15.6" x14ac:dyDescent="0.3">
      <c r="A12" s="1365">
        <v>10</v>
      </c>
      <c r="B12" s="1147" t="s">
        <v>694</v>
      </c>
      <c r="C12" s="1516">
        <v>0</v>
      </c>
      <c r="D12" s="925"/>
      <c r="E12" s="925"/>
      <c r="F12" s="925"/>
      <c r="G12" s="925"/>
      <c r="H12" s="925"/>
      <c r="I12" s="925"/>
      <c r="J12" s="1293">
        <f t="shared" si="0"/>
        <v>0</v>
      </c>
      <c r="K12" s="1294">
        <f t="shared" si="1"/>
        <v>0</v>
      </c>
    </row>
    <row r="13" spans="1:11" ht="15.6" x14ac:dyDescent="0.3">
      <c r="A13" s="1365">
        <v>11</v>
      </c>
      <c r="B13" s="1147" t="s">
        <v>695</v>
      </c>
      <c r="C13" s="1516">
        <v>0</v>
      </c>
      <c r="D13" s="925"/>
      <c r="E13" s="925"/>
      <c r="F13" s="925"/>
      <c r="G13" s="925"/>
      <c r="H13" s="925"/>
      <c r="I13" s="925"/>
      <c r="J13" s="1293">
        <f t="shared" si="0"/>
        <v>0</v>
      </c>
      <c r="K13" s="1294">
        <f t="shared" si="1"/>
        <v>0</v>
      </c>
    </row>
    <row r="14" spans="1:11" ht="15.6" x14ac:dyDescent="0.3">
      <c r="A14" s="1365">
        <v>12</v>
      </c>
      <c r="B14" s="1147" t="s">
        <v>696</v>
      </c>
      <c r="C14" s="1516">
        <v>2</v>
      </c>
      <c r="D14" s="925">
        <v>2</v>
      </c>
      <c r="E14" s="925"/>
      <c r="F14" s="925"/>
      <c r="G14" s="925"/>
      <c r="H14" s="925"/>
      <c r="I14" s="925"/>
      <c r="J14" s="1293">
        <f t="shared" si="0"/>
        <v>2</v>
      </c>
      <c r="K14" s="1294">
        <f t="shared" si="1"/>
        <v>0</v>
      </c>
    </row>
    <row r="15" spans="1:11" ht="15.6" x14ac:dyDescent="0.3">
      <c r="A15" s="1365">
        <v>13</v>
      </c>
      <c r="B15" s="1147" t="s">
        <v>697</v>
      </c>
      <c r="C15" s="1516">
        <v>0</v>
      </c>
      <c r="D15" s="925"/>
      <c r="E15" s="925"/>
      <c r="F15" s="925"/>
      <c r="G15" s="925"/>
      <c r="H15" s="925"/>
      <c r="I15" s="925"/>
      <c r="J15" s="1293">
        <f t="shared" si="0"/>
        <v>0</v>
      </c>
      <c r="K15" s="1294">
        <f t="shared" si="1"/>
        <v>0</v>
      </c>
    </row>
    <row r="16" spans="1:11" ht="15.6" x14ac:dyDescent="0.3">
      <c r="A16" s="1365">
        <v>14</v>
      </c>
      <c r="B16" s="1147" t="s">
        <v>698</v>
      </c>
      <c r="C16" s="1516">
        <v>0</v>
      </c>
      <c r="D16" s="925"/>
      <c r="E16" s="925"/>
      <c r="F16" s="925"/>
      <c r="G16" s="925"/>
      <c r="H16" s="925"/>
      <c r="I16" s="925"/>
      <c r="J16" s="1293">
        <f t="shared" si="0"/>
        <v>0</v>
      </c>
      <c r="K16" s="1294">
        <f t="shared" si="1"/>
        <v>0</v>
      </c>
    </row>
    <row r="17" spans="1:11" ht="15.6" x14ac:dyDescent="0.3">
      <c r="A17" s="1365">
        <v>15</v>
      </c>
      <c r="B17" s="1147" t="s">
        <v>699</v>
      </c>
      <c r="C17" s="1516">
        <v>0</v>
      </c>
      <c r="D17" s="925"/>
      <c r="E17" s="925"/>
      <c r="F17" s="925"/>
      <c r="G17" s="925"/>
      <c r="H17" s="925"/>
      <c r="I17" s="925"/>
      <c r="J17" s="1293">
        <f t="shared" si="0"/>
        <v>0</v>
      </c>
      <c r="K17" s="1294">
        <f t="shared" si="1"/>
        <v>0</v>
      </c>
    </row>
    <row r="18" spans="1:11" ht="15.6" x14ac:dyDescent="0.3">
      <c r="A18" s="1365">
        <v>16</v>
      </c>
      <c r="B18" s="1147" t="s">
        <v>700</v>
      </c>
      <c r="C18" s="1516">
        <v>0</v>
      </c>
      <c r="D18" s="925"/>
      <c r="E18" s="925"/>
      <c r="F18" s="925"/>
      <c r="G18" s="925"/>
      <c r="H18" s="925"/>
      <c r="I18" s="925"/>
      <c r="J18" s="1293">
        <f t="shared" si="0"/>
        <v>0</v>
      </c>
      <c r="K18" s="1294">
        <f t="shared" si="1"/>
        <v>0</v>
      </c>
    </row>
    <row r="19" spans="1:11" ht="15.6" x14ac:dyDescent="0.3">
      <c r="A19" s="1365">
        <v>17</v>
      </c>
      <c r="B19" s="1147" t="s">
        <v>701</v>
      </c>
      <c r="C19" s="1516">
        <v>0</v>
      </c>
      <c r="D19" s="925"/>
      <c r="E19" s="925"/>
      <c r="F19" s="925"/>
      <c r="G19" s="925"/>
      <c r="H19" s="925"/>
      <c r="I19" s="925"/>
      <c r="J19" s="1293">
        <f t="shared" si="0"/>
        <v>0</v>
      </c>
      <c r="K19" s="1294">
        <f t="shared" si="1"/>
        <v>0</v>
      </c>
    </row>
    <row r="20" spans="1:11" ht="15.6" x14ac:dyDescent="0.3">
      <c r="A20" s="1365">
        <v>18</v>
      </c>
      <c r="B20" s="1147" t="s">
        <v>702</v>
      </c>
      <c r="C20" s="1516">
        <v>0</v>
      </c>
      <c r="D20" s="925"/>
      <c r="E20" s="925"/>
      <c r="F20" s="925"/>
      <c r="G20" s="925"/>
      <c r="H20" s="925"/>
      <c r="I20" s="925"/>
      <c r="J20" s="1293">
        <f t="shared" si="0"/>
        <v>0</v>
      </c>
      <c r="K20" s="1294">
        <f t="shared" si="1"/>
        <v>0</v>
      </c>
    </row>
    <row r="21" spans="1:11" ht="15.6" x14ac:dyDescent="0.3">
      <c r="A21" s="1365">
        <v>19</v>
      </c>
      <c r="B21" s="1147" t="s">
        <v>705</v>
      </c>
      <c r="C21" s="1516">
        <v>108</v>
      </c>
      <c r="D21" s="925">
        <v>16</v>
      </c>
      <c r="E21" s="925">
        <v>13</v>
      </c>
      <c r="F21" s="925">
        <v>43</v>
      </c>
      <c r="G21" s="925">
        <v>23</v>
      </c>
      <c r="H21" s="925"/>
      <c r="I21" s="925">
        <v>13</v>
      </c>
      <c r="J21" s="1293">
        <f t="shared" si="0"/>
        <v>108</v>
      </c>
      <c r="K21" s="1294">
        <f t="shared" si="1"/>
        <v>0</v>
      </c>
    </row>
    <row r="22" spans="1:11" ht="15.6" x14ac:dyDescent="0.3">
      <c r="A22" s="1365">
        <v>20</v>
      </c>
      <c r="B22" s="1147" t="s">
        <v>2111</v>
      </c>
      <c r="C22" s="1516">
        <v>0</v>
      </c>
      <c r="D22" s="925"/>
      <c r="E22" s="925"/>
      <c r="F22" s="925"/>
      <c r="G22" s="925"/>
      <c r="H22" s="925"/>
      <c r="I22" s="925"/>
      <c r="J22" s="1293">
        <f t="shared" si="0"/>
        <v>0</v>
      </c>
      <c r="K22" s="1294">
        <f t="shared" si="1"/>
        <v>0</v>
      </c>
    </row>
    <row r="23" spans="1:11" ht="15.6" x14ac:dyDescent="0.3">
      <c r="A23" s="1365">
        <v>21</v>
      </c>
      <c r="B23" s="1147" t="s">
        <v>707</v>
      </c>
      <c r="C23" s="1516">
        <v>0</v>
      </c>
      <c r="D23" s="925"/>
      <c r="E23" s="925"/>
      <c r="F23" s="925"/>
      <c r="G23" s="925"/>
      <c r="H23" s="925"/>
      <c r="I23" s="925"/>
      <c r="J23" s="1293">
        <f t="shared" si="0"/>
        <v>0</v>
      </c>
      <c r="K23" s="1294">
        <f t="shared" si="1"/>
        <v>0</v>
      </c>
    </row>
    <row r="24" spans="1:11" ht="15.6" x14ac:dyDescent="0.3">
      <c r="A24" s="1365">
        <v>22</v>
      </c>
      <c r="B24" s="1147" t="s">
        <v>708</v>
      </c>
      <c r="C24" s="1516">
        <v>65</v>
      </c>
      <c r="D24" s="925">
        <v>20</v>
      </c>
      <c r="E24" s="925"/>
      <c r="F24" s="925">
        <v>20</v>
      </c>
      <c r="G24" s="925">
        <v>25</v>
      </c>
      <c r="H24" s="925"/>
      <c r="I24" s="925"/>
      <c r="J24" s="1293">
        <f t="shared" si="0"/>
        <v>65</v>
      </c>
      <c r="K24" s="1294">
        <f t="shared" si="1"/>
        <v>0</v>
      </c>
    </row>
    <row r="25" spans="1:11" ht="15.6" x14ac:dyDescent="0.3">
      <c r="A25" s="1365">
        <v>23</v>
      </c>
      <c r="B25" s="1147" t="s">
        <v>709</v>
      </c>
      <c r="C25" s="1516">
        <v>120</v>
      </c>
      <c r="D25" s="925">
        <v>30</v>
      </c>
      <c r="E25" s="925">
        <v>20</v>
      </c>
      <c r="F25" s="925">
        <v>70</v>
      </c>
      <c r="G25" s="925"/>
      <c r="H25" s="925"/>
      <c r="I25" s="925"/>
      <c r="J25" s="1293">
        <f t="shared" si="0"/>
        <v>120</v>
      </c>
      <c r="K25" s="1294">
        <f t="shared" si="1"/>
        <v>0</v>
      </c>
    </row>
    <row r="26" spans="1:11" ht="15.6" x14ac:dyDescent="0.3">
      <c r="A26" s="1365">
        <v>24</v>
      </c>
      <c r="B26" s="1147" t="s">
        <v>710</v>
      </c>
      <c r="C26" s="1516">
        <v>0</v>
      </c>
      <c r="D26" s="925"/>
      <c r="E26" s="925"/>
      <c r="F26" s="925"/>
      <c r="G26" s="925"/>
      <c r="H26" s="925"/>
      <c r="I26" s="925"/>
      <c r="J26" s="1293">
        <f t="shared" si="0"/>
        <v>0</v>
      </c>
      <c r="K26" s="1294">
        <f t="shared" si="1"/>
        <v>0</v>
      </c>
    </row>
    <row r="27" spans="1:11" ht="15.6" x14ac:dyDescent="0.3">
      <c r="A27" s="1365">
        <v>25</v>
      </c>
      <c r="B27" s="1147" t="s">
        <v>711</v>
      </c>
      <c r="C27" s="1516">
        <v>0</v>
      </c>
      <c r="D27" s="925"/>
      <c r="E27" s="925"/>
      <c r="F27" s="925"/>
      <c r="G27" s="925"/>
      <c r="H27" s="925"/>
      <c r="I27" s="925"/>
      <c r="J27" s="1293">
        <f t="shared" si="0"/>
        <v>0</v>
      </c>
      <c r="K27" s="1294">
        <f t="shared" si="1"/>
        <v>0</v>
      </c>
    </row>
    <row r="28" spans="1:11" ht="15.6" x14ac:dyDescent="0.3">
      <c r="A28" s="1365">
        <v>26</v>
      </c>
      <c r="B28" s="1147" t="s">
        <v>712</v>
      </c>
      <c r="C28" s="1516">
        <v>0</v>
      </c>
      <c r="D28" s="925"/>
      <c r="E28" s="925"/>
      <c r="F28" s="925"/>
      <c r="G28" s="925"/>
      <c r="H28" s="925"/>
      <c r="I28" s="925"/>
      <c r="J28" s="1293">
        <f t="shared" si="0"/>
        <v>0</v>
      </c>
      <c r="K28" s="1294">
        <f t="shared" si="1"/>
        <v>0</v>
      </c>
    </row>
    <row r="29" spans="1:11" ht="15.6" x14ac:dyDescent="0.3">
      <c r="A29" s="1365">
        <v>27</v>
      </c>
      <c r="B29" s="1147" t="s">
        <v>713</v>
      </c>
      <c r="C29" s="1516">
        <v>0</v>
      </c>
      <c r="D29" s="925"/>
      <c r="E29" s="925"/>
      <c r="F29" s="925"/>
      <c r="G29" s="925"/>
      <c r="H29" s="925"/>
      <c r="I29" s="925"/>
      <c r="J29" s="1293">
        <f t="shared" si="0"/>
        <v>0</v>
      </c>
      <c r="K29" s="1294">
        <f t="shared" si="1"/>
        <v>0</v>
      </c>
    </row>
    <row r="30" spans="1:11" ht="15.6" x14ac:dyDescent="0.3">
      <c r="A30" s="1365">
        <v>28</v>
      </c>
      <c r="B30" s="1147" t="s">
        <v>714</v>
      </c>
      <c r="C30" s="1516">
        <v>30</v>
      </c>
      <c r="D30" s="925">
        <v>20</v>
      </c>
      <c r="E30" s="925"/>
      <c r="F30" s="925">
        <v>10</v>
      </c>
      <c r="G30" s="925"/>
      <c r="H30" s="925"/>
      <c r="I30" s="925"/>
      <c r="J30" s="1293">
        <f t="shared" si="0"/>
        <v>30</v>
      </c>
      <c r="K30" s="1294">
        <f t="shared" si="1"/>
        <v>0</v>
      </c>
    </row>
    <row r="31" spans="1:11" ht="15.6" x14ac:dyDescent="0.3">
      <c r="A31" s="1365">
        <v>29</v>
      </c>
      <c r="B31" s="1147" t="s">
        <v>715</v>
      </c>
      <c r="C31" s="1516">
        <v>25</v>
      </c>
      <c r="D31" s="925">
        <v>25</v>
      </c>
      <c r="E31" s="925"/>
      <c r="F31" s="925"/>
      <c r="G31" s="925"/>
      <c r="H31" s="925"/>
      <c r="I31" s="925"/>
      <c r="J31" s="1293">
        <f t="shared" si="0"/>
        <v>25</v>
      </c>
      <c r="K31" s="1294">
        <f t="shared" si="1"/>
        <v>0</v>
      </c>
    </row>
    <row r="32" spans="1:11" ht="15.6" x14ac:dyDescent="0.3">
      <c r="A32" s="1365">
        <v>30</v>
      </c>
      <c r="B32" s="1147" t="s">
        <v>716</v>
      </c>
      <c r="C32" s="1516">
        <v>0</v>
      </c>
      <c r="D32" s="925"/>
      <c r="E32" s="925"/>
      <c r="F32" s="925"/>
      <c r="G32" s="925"/>
      <c r="H32" s="925"/>
      <c r="I32" s="925"/>
      <c r="J32" s="1293">
        <f t="shared" si="0"/>
        <v>0</v>
      </c>
      <c r="K32" s="1294">
        <f t="shared" si="1"/>
        <v>0</v>
      </c>
    </row>
    <row r="33" spans="1:11" ht="15.6" x14ac:dyDescent="0.3">
      <c r="A33" s="1365">
        <v>31</v>
      </c>
      <c r="B33" s="1147" t="s">
        <v>717</v>
      </c>
      <c r="C33" s="1516">
        <v>0</v>
      </c>
      <c r="D33" s="925">
        <v>0</v>
      </c>
      <c r="E33" s="925"/>
      <c r="F33" s="925">
        <v>0</v>
      </c>
      <c r="G33" s="925"/>
      <c r="H33" s="925"/>
      <c r="I33" s="925"/>
      <c r="J33" s="1293">
        <f t="shared" si="0"/>
        <v>0</v>
      </c>
      <c r="K33" s="1294">
        <f t="shared" si="1"/>
        <v>0</v>
      </c>
    </row>
    <row r="34" spans="1:11" ht="15.6" x14ac:dyDescent="0.3">
      <c r="A34" s="1365">
        <v>32</v>
      </c>
      <c r="B34" s="1147" t="s">
        <v>718</v>
      </c>
      <c r="C34" s="1516">
        <v>44</v>
      </c>
      <c r="D34" s="925">
        <v>20</v>
      </c>
      <c r="E34" s="925"/>
      <c r="F34" s="925"/>
      <c r="G34" s="925"/>
      <c r="H34" s="925"/>
      <c r="I34" s="925">
        <v>24</v>
      </c>
      <c r="J34" s="1293">
        <f t="shared" si="0"/>
        <v>44</v>
      </c>
      <c r="K34" s="1294">
        <f t="shared" si="1"/>
        <v>0</v>
      </c>
    </row>
    <row r="35" spans="1:11" ht="15.6" x14ac:dyDescent="0.3">
      <c r="A35" s="1365">
        <v>33</v>
      </c>
      <c r="B35" s="1147" t="s">
        <v>719</v>
      </c>
      <c r="C35" s="1516">
        <v>57</v>
      </c>
      <c r="D35" s="925"/>
      <c r="E35" s="925">
        <v>12</v>
      </c>
      <c r="F35" s="925">
        <v>20</v>
      </c>
      <c r="G35" s="925">
        <v>25</v>
      </c>
      <c r="H35" s="925"/>
      <c r="I35" s="925"/>
      <c r="J35" s="1293">
        <f t="shared" si="0"/>
        <v>57</v>
      </c>
      <c r="K35" s="1294">
        <f t="shared" si="1"/>
        <v>0</v>
      </c>
    </row>
    <row r="36" spans="1:11" ht="15.6" x14ac:dyDescent="0.3">
      <c r="A36" s="1365">
        <v>34</v>
      </c>
      <c r="B36" s="1147" t="s">
        <v>720</v>
      </c>
      <c r="C36" s="1516">
        <v>0</v>
      </c>
      <c r="D36" s="925"/>
      <c r="E36" s="925"/>
      <c r="F36" s="925"/>
      <c r="G36" s="925"/>
      <c r="H36" s="925"/>
      <c r="I36" s="925"/>
      <c r="J36" s="1293">
        <f t="shared" si="0"/>
        <v>0</v>
      </c>
      <c r="K36" s="1294">
        <f t="shared" si="1"/>
        <v>0</v>
      </c>
    </row>
    <row r="37" spans="1:11" ht="15.6" x14ac:dyDescent="0.3">
      <c r="A37" s="1365">
        <v>35</v>
      </c>
      <c r="B37" s="1147" t="s">
        <v>1984</v>
      </c>
      <c r="C37" s="1516">
        <v>0</v>
      </c>
      <c r="D37" s="925"/>
      <c r="E37" s="925">
        <v>0</v>
      </c>
      <c r="F37" s="925"/>
      <c r="G37" s="925"/>
      <c r="H37" s="925"/>
      <c r="I37" s="925"/>
      <c r="J37" s="1293">
        <f t="shared" si="0"/>
        <v>0</v>
      </c>
      <c r="K37" s="1294">
        <f t="shared" si="1"/>
        <v>0</v>
      </c>
    </row>
    <row r="38" spans="1:11" ht="15.6" x14ac:dyDescent="0.3">
      <c r="A38" s="1365">
        <v>36</v>
      </c>
      <c r="B38" s="1147" t="s">
        <v>721</v>
      </c>
      <c r="C38" s="1516">
        <v>153</v>
      </c>
      <c r="D38" s="925">
        <v>10</v>
      </c>
      <c r="E38" s="925">
        <v>8</v>
      </c>
      <c r="F38" s="925"/>
      <c r="G38" s="925">
        <v>85</v>
      </c>
      <c r="H38" s="925"/>
      <c r="I38" s="925"/>
      <c r="J38" s="1293">
        <f t="shared" si="0"/>
        <v>103</v>
      </c>
      <c r="K38" s="1294">
        <f t="shared" si="1"/>
        <v>50</v>
      </c>
    </row>
    <row r="39" spans="1:11" ht="15.6" x14ac:dyDescent="0.3">
      <c r="A39" s="1365">
        <v>37</v>
      </c>
      <c r="B39" s="1147" t="s">
        <v>722</v>
      </c>
      <c r="C39" s="1516">
        <v>177</v>
      </c>
      <c r="D39" s="925">
        <v>12</v>
      </c>
      <c r="E39" s="925">
        <v>68</v>
      </c>
      <c r="F39" s="925">
        <v>48</v>
      </c>
      <c r="G39" s="925"/>
      <c r="H39" s="925"/>
      <c r="I39" s="925">
        <v>24</v>
      </c>
      <c r="J39" s="1293">
        <f t="shared" si="0"/>
        <v>152</v>
      </c>
      <c r="K39" s="1294">
        <f t="shared" si="1"/>
        <v>25</v>
      </c>
    </row>
    <row r="40" spans="1:11" ht="15.6" x14ac:dyDescent="0.3">
      <c r="A40" s="1365">
        <v>38</v>
      </c>
      <c r="B40" s="1147" t="s">
        <v>723</v>
      </c>
      <c r="C40" s="1516">
        <v>4</v>
      </c>
      <c r="D40" s="925"/>
      <c r="E40" s="925"/>
      <c r="F40" s="925"/>
      <c r="G40" s="925"/>
      <c r="H40" s="925"/>
      <c r="I40" s="925"/>
      <c r="J40" s="1293">
        <f t="shared" si="0"/>
        <v>0</v>
      </c>
      <c r="K40" s="1294">
        <f t="shared" si="1"/>
        <v>4</v>
      </c>
    </row>
    <row r="41" spans="1:11" ht="15.6" x14ac:dyDescent="0.3">
      <c r="A41" s="1365">
        <v>39</v>
      </c>
      <c r="B41" s="1147" t="s">
        <v>724</v>
      </c>
      <c r="C41" s="1516">
        <v>0</v>
      </c>
      <c r="D41" s="925"/>
      <c r="E41" s="925"/>
      <c r="F41" s="925"/>
      <c r="G41" s="925"/>
      <c r="H41" s="925"/>
      <c r="I41" s="925"/>
      <c r="J41" s="1293">
        <f t="shared" si="0"/>
        <v>0</v>
      </c>
      <c r="K41" s="1294">
        <f t="shared" si="1"/>
        <v>0</v>
      </c>
    </row>
    <row r="42" spans="1:11" ht="15.6" x14ac:dyDescent="0.3">
      <c r="A42" s="1365">
        <v>40</v>
      </c>
      <c r="B42" s="1147" t="s">
        <v>725</v>
      </c>
      <c r="C42" s="1516">
        <v>2</v>
      </c>
      <c r="D42" s="925">
        <v>2</v>
      </c>
      <c r="E42" s="925"/>
      <c r="F42" s="925"/>
      <c r="G42" s="925"/>
      <c r="H42" s="925"/>
      <c r="I42" s="925"/>
      <c r="J42" s="1293">
        <f t="shared" si="0"/>
        <v>2</v>
      </c>
      <c r="K42" s="1294">
        <f t="shared" si="1"/>
        <v>0</v>
      </c>
    </row>
    <row r="43" spans="1:11" ht="15.6" x14ac:dyDescent="0.3">
      <c r="A43" s="1365">
        <v>41</v>
      </c>
      <c r="B43" s="1147" t="s">
        <v>726</v>
      </c>
      <c r="C43" s="1516">
        <v>20</v>
      </c>
      <c r="D43" s="925"/>
      <c r="E43" s="925">
        <v>20</v>
      </c>
      <c r="F43" s="925"/>
      <c r="G43" s="925"/>
      <c r="H43" s="925"/>
      <c r="I43" s="925"/>
      <c r="J43" s="1293">
        <f t="shared" si="0"/>
        <v>20</v>
      </c>
      <c r="K43" s="1294">
        <f t="shared" si="1"/>
        <v>0</v>
      </c>
    </row>
    <row r="44" spans="1:11" ht="15.6" x14ac:dyDescent="0.3">
      <c r="A44" s="1365">
        <v>42</v>
      </c>
      <c r="B44" s="1147" t="s">
        <v>727</v>
      </c>
      <c r="C44" s="1516">
        <v>25</v>
      </c>
      <c r="D44" s="925"/>
      <c r="E44" s="925">
        <v>25</v>
      </c>
      <c r="F44" s="925"/>
      <c r="G44" s="925"/>
      <c r="H44" s="925"/>
      <c r="I44" s="925"/>
      <c r="J44" s="1293">
        <f t="shared" si="0"/>
        <v>25</v>
      </c>
      <c r="K44" s="1294">
        <f t="shared" si="1"/>
        <v>0</v>
      </c>
    </row>
    <row r="45" spans="1:11" ht="15.6" x14ac:dyDescent="0.3">
      <c r="A45" s="1365">
        <v>43</v>
      </c>
      <c r="B45" s="1147" t="s">
        <v>728</v>
      </c>
      <c r="C45" s="1516">
        <v>22</v>
      </c>
      <c r="D45" s="925">
        <v>22</v>
      </c>
      <c r="E45" s="925"/>
      <c r="F45" s="925"/>
      <c r="G45" s="925"/>
      <c r="H45" s="925"/>
      <c r="I45" s="925"/>
      <c r="J45" s="1293">
        <f t="shared" si="0"/>
        <v>22</v>
      </c>
      <c r="K45" s="1294">
        <f t="shared" si="1"/>
        <v>0</v>
      </c>
    </row>
    <row r="46" spans="1:11" ht="15.6" x14ac:dyDescent="0.3">
      <c r="A46" s="1365">
        <v>44</v>
      </c>
      <c r="B46" s="1147" t="s">
        <v>729</v>
      </c>
      <c r="C46" s="1516">
        <v>0</v>
      </c>
      <c r="D46" s="925"/>
      <c r="E46" s="925"/>
      <c r="F46" s="925"/>
      <c r="G46" s="925"/>
      <c r="H46" s="925"/>
      <c r="I46" s="925"/>
      <c r="J46" s="1293">
        <f t="shared" si="0"/>
        <v>0</v>
      </c>
      <c r="K46" s="1294">
        <f t="shared" si="1"/>
        <v>0</v>
      </c>
    </row>
    <row r="47" spans="1:11" ht="15.6" x14ac:dyDescent="0.3">
      <c r="A47" s="1365">
        <v>45</v>
      </c>
      <c r="B47" s="1147" t="s">
        <v>730</v>
      </c>
      <c r="C47" s="1516">
        <v>0</v>
      </c>
      <c r="D47" s="925"/>
      <c r="E47" s="925"/>
      <c r="F47" s="925"/>
      <c r="G47" s="925"/>
      <c r="H47" s="925"/>
      <c r="I47" s="925"/>
      <c r="J47" s="1293">
        <f t="shared" si="0"/>
        <v>0</v>
      </c>
      <c r="K47" s="1294">
        <f t="shared" si="1"/>
        <v>0</v>
      </c>
    </row>
    <row r="48" spans="1:11" ht="15.6" x14ac:dyDescent="0.3">
      <c r="A48" s="1365">
        <v>46</v>
      </c>
      <c r="B48" s="1147" t="s">
        <v>731</v>
      </c>
      <c r="C48" s="1516">
        <v>52</v>
      </c>
      <c r="D48" s="925">
        <v>32</v>
      </c>
      <c r="E48" s="925"/>
      <c r="F48" s="925">
        <v>20</v>
      </c>
      <c r="G48" s="925"/>
      <c r="H48" s="925"/>
      <c r="I48" s="925"/>
      <c r="J48" s="1293">
        <f t="shared" si="0"/>
        <v>52</v>
      </c>
      <c r="K48" s="1294">
        <f t="shared" si="1"/>
        <v>0</v>
      </c>
    </row>
    <row r="49" spans="1:11" ht="15.6" x14ac:dyDescent="0.3">
      <c r="A49" s="1365">
        <v>47</v>
      </c>
      <c r="B49" s="1147" t="s">
        <v>732</v>
      </c>
      <c r="C49" s="1516">
        <v>0</v>
      </c>
      <c r="D49" s="925"/>
      <c r="E49" s="925"/>
      <c r="F49" s="925"/>
      <c r="G49" s="925"/>
      <c r="H49" s="925"/>
      <c r="I49" s="925"/>
      <c r="J49" s="1293">
        <f t="shared" si="0"/>
        <v>0</v>
      </c>
      <c r="K49" s="1294">
        <f t="shared" si="1"/>
        <v>0</v>
      </c>
    </row>
    <row r="50" spans="1:11" ht="15.6" x14ac:dyDescent="0.3">
      <c r="A50" s="1365">
        <v>48</v>
      </c>
      <c r="B50" s="1147" t="s">
        <v>733</v>
      </c>
      <c r="C50" s="1516">
        <v>0</v>
      </c>
      <c r="D50" s="925"/>
      <c r="E50" s="925"/>
      <c r="F50" s="925"/>
      <c r="G50" s="925"/>
      <c r="H50" s="925"/>
      <c r="I50" s="925"/>
      <c r="J50" s="1293">
        <f t="shared" si="0"/>
        <v>0</v>
      </c>
      <c r="K50" s="1294">
        <f t="shared" si="1"/>
        <v>0</v>
      </c>
    </row>
    <row r="51" spans="1:11" ht="15.6" x14ac:dyDescent="0.3">
      <c r="A51" s="1365">
        <v>49</v>
      </c>
      <c r="B51" s="1147" t="s">
        <v>1985</v>
      </c>
      <c r="C51" s="1516">
        <v>46</v>
      </c>
      <c r="D51" s="925">
        <v>16</v>
      </c>
      <c r="E51" s="925">
        <v>30</v>
      </c>
      <c r="F51" s="925"/>
      <c r="G51" s="925"/>
      <c r="H51" s="925"/>
      <c r="I51" s="925"/>
      <c r="J51" s="1293">
        <f t="shared" si="0"/>
        <v>46</v>
      </c>
      <c r="K51" s="1294">
        <f t="shared" si="1"/>
        <v>0</v>
      </c>
    </row>
    <row r="52" spans="1:11" ht="15.6" x14ac:dyDescent="0.3">
      <c r="A52" s="1365">
        <v>50</v>
      </c>
      <c r="B52" s="1147" t="s">
        <v>734</v>
      </c>
      <c r="C52" s="1516">
        <v>46</v>
      </c>
      <c r="D52" s="925">
        <v>40</v>
      </c>
      <c r="E52" s="925"/>
      <c r="F52" s="925">
        <v>6</v>
      </c>
      <c r="G52" s="925"/>
      <c r="H52" s="925"/>
      <c r="I52" s="925"/>
      <c r="J52" s="1293">
        <f t="shared" si="0"/>
        <v>46</v>
      </c>
      <c r="K52" s="1294">
        <f t="shared" si="1"/>
        <v>0</v>
      </c>
    </row>
    <row r="53" spans="1:11" ht="15.6" x14ac:dyDescent="0.3">
      <c r="A53" s="1365">
        <v>51</v>
      </c>
      <c r="B53" s="1147" t="s">
        <v>2135</v>
      </c>
      <c r="C53" s="1516">
        <v>0</v>
      </c>
      <c r="D53" s="925"/>
      <c r="E53" s="925"/>
      <c r="F53" s="925"/>
      <c r="G53" s="925"/>
      <c r="H53" s="925"/>
      <c r="I53" s="925"/>
      <c r="J53" s="1293">
        <f t="shared" si="0"/>
        <v>0</v>
      </c>
      <c r="K53" s="1294">
        <f t="shared" si="1"/>
        <v>0</v>
      </c>
    </row>
    <row r="54" spans="1:11" ht="15.6" x14ac:dyDescent="0.3">
      <c r="A54" s="1365">
        <v>52</v>
      </c>
      <c r="B54" s="1147" t="s">
        <v>735</v>
      </c>
      <c r="C54" s="1516">
        <v>0</v>
      </c>
      <c r="D54" s="925"/>
      <c r="E54" s="925"/>
      <c r="F54" s="925"/>
      <c r="G54" s="925"/>
      <c r="H54" s="925"/>
      <c r="I54" s="925"/>
      <c r="J54" s="1293">
        <f t="shared" si="0"/>
        <v>0</v>
      </c>
      <c r="K54" s="1294">
        <f t="shared" si="1"/>
        <v>0</v>
      </c>
    </row>
    <row r="55" spans="1:11" ht="15.6" x14ac:dyDescent="0.3">
      <c r="A55" s="1365">
        <v>53</v>
      </c>
      <c r="B55" s="1147" t="s">
        <v>736</v>
      </c>
      <c r="C55" s="1516">
        <v>0</v>
      </c>
      <c r="D55" s="925"/>
      <c r="E55" s="925"/>
      <c r="F55" s="925"/>
      <c r="G55" s="925"/>
      <c r="H55" s="925"/>
      <c r="I55" s="925"/>
      <c r="J55" s="1293">
        <f t="shared" si="0"/>
        <v>0</v>
      </c>
      <c r="K55" s="1294">
        <f t="shared" si="1"/>
        <v>0</v>
      </c>
    </row>
    <row r="56" spans="1:11" ht="15.6" x14ac:dyDescent="0.3">
      <c r="A56" s="1365">
        <v>54</v>
      </c>
      <c r="B56" s="1147" t="s">
        <v>737</v>
      </c>
      <c r="C56" s="1516">
        <v>0</v>
      </c>
      <c r="D56" s="925"/>
      <c r="E56" s="925"/>
      <c r="F56" s="925"/>
      <c r="G56" s="925"/>
      <c r="H56" s="925"/>
      <c r="I56" s="925"/>
      <c r="J56" s="1293">
        <f t="shared" si="0"/>
        <v>0</v>
      </c>
      <c r="K56" s="1294">
        <f t="shared" si="1"/>
        <v>0</v>
      </c>
    </row>
    <row r="57" spans="1:11" ht="15.6" x14ac:dyDescent="0.3">
      <c r="A57" s="1365">
        <v>55</v>
      </c>
      <c r="B57" s="1147" t="s">
        <v>1766</v>
      </c>
      <c r="C57" s="1516">
        <v>0</v>
      </c>
      <c r="D57" s="925"/>
      <c r="E57" s="925"/>
      <c r="F57" s="925"/>
      <c r="G57" s="925"/>
      <c r="H57" s="925"/>
      <c r="I57" s="925"/>
      <c r="J57" s="1293">
        <f t="shared" si="0"/>
        <v>0</v>
      </c>
      <c r="K57" s="1294">
        <f t="shared" si="1"/>
        <v>0</v>
      </c>
    </row>
    <row r="58" spans="1:11" ht="15.6" x14ac:dyDescent="0.3">
      <c r="A58" s="1365">
        <v>56</v>
      </c>
      <c r="B58" s="1147" t="s">
        <v>738</v>
      </c>
      <c r="C58" s="1516">
        <v>130</v>
      </c>
      <c r="D58" s="925">
        <v>12</v>
      </c>
      <c r="E58" s="925">
        <v>32</v>
      </c>
      <c r="F58" s="925">
        <v>40</v>
      </c>
      <c r="G58" s="925">
        <v>30</v>
      </c>
      <c r="H58" s="925">
        <v>16</v>
      </c>
      <c r="I58" s="925"/>
      <c r="J58" s="1293">
        <f t="shared" si="0"/>
        <v>130</v>
      </c>
      <c r="K58" s="1294">
        <f t="shared" si="1"/>
        <v>0</v>
      </c>
    </row>
    <row r="59" spans="1:11" ht="15.6" x14ac:dyDescent="0.3">
      <c r="A59" s="1365">
        <v>57</v>
      </c>
      <c r="B59" s="1147" t="s">
        <v>1767</v>
      </c>
      <c r="C59" s="1516">
        <v>0</v>
      </c>
      <c r="D59" s="925"/>
      <c r="E59" s="925"/>
      <c r="F59" s="925"/>
      <c r="G59" s="925"/>
      <c r="H59" s="925"/>
      <c r="I59" s="925"/>
      <c r="J59" s="1293">
        <f t="shared" si="0"/>
        <v>0</v>
      </c>
      <c r="K59" s="1294">
        <f t="shared" si="1"/>
        <v>0</v>
      </c>
    </row>
    <row r="60" spans="1:11" ht="15.6" x14ac:dyDescent="0.3">
      <c r="A60" s="1365">
        <v>58</v>
      </c>
      <c r="B60" s="1147" t="s">
        <v>739</v>
      </c>
      <c r="C60" s="1516">
        <v>12</v>
      </c>
      <c r="D60" s="925">
        <v>7</v>
      </c>
      <c r="E60" s="925">
        <v>5</v>
      </c>
      <c r="F60" s="925"/>
      <c r="G60" s="925"/>
      <c r="H60" s="925"/>
      <c r="I60" s="925"/>
      <c r="J60" s="1293">
        <f t="shared" si="0"/>
        <v>12</v>
      </c>
      <c r="K60" s="1294">
        <f t="shared" si="1"/>
        <v>0</v>
      </c>
    </row>
    <row r="61" spans="1:11" ht="15.6" x14ac:dyDescent="0.3">
      <c r="A61" s="1365">
        <v>59</v>
      </c>
      <c r="B61" s="1147" t="s">
        <v>740</v>
      </c>
      <c r="C61" s="1516">
        <v>0</v>
      </c>
      <c r="D61" s="925"/>
      <c r="E61" s="925"/>
      <c r="F61" s="925"/>
      <c r="G61" s="925"/>
      <c r="H61" s="925"/>
      <c r="I61" s="925"/>
      <c r="J61" s="1293">
        <f t="shared" si="0"/>
        <v>0</v>
      </c>
      <c r="K61" s="1294">
        <f t="shared" si="1"/>
        <v>0</v>
      </c>
    </row>
    <row r="62" spans="1:11" ht="15.6" x14ac:dyDescent="0.3">
      <c r="A62" s="1365">
        <v>60</v>
      </c>
      <c r="B62" s="1147" t="s">
        <v>741</v>
      </c>
      <c r="C62" s="1516">
        <v>0</v>
      </c>
      <c r="D62" s="925"/>
      <c r="E62" s="925"/>
      <c r="F62" s="925"/>
      <c r="G62" s="925"/>
      <c r="H62" s="925"/>
      <c r="I62" s="925"/>
      <c r="J62" s="1293">
        <f t="shared" si="0"/>
        <v>0</v>
      </c>
      <c r="K62" s="1294">
        <f t="shared" si="1"/>
        <v>0</v>
      </c>
    </row>
    <row r="63" spans="1:11" ht="15.6" x14ac:dyDescent="0.3">
      <c r="A63" s="1365">
        <v>61</v>
      </c>
      <c r="B63" s="914" t="s">
        <v>2259</v>
      </c>
      <c r="C63" s="1516">
        <v>0</v>
      </c>
      <c r="D63" s="925"/>
      <c r="E63" s="925"/>
      <c r="F63" s="925"/>
      <c r="G63" s="925"/>
      <c r="H63" s="925"/>
      <c r="I63" s="925"/>
      <c r="J63" s="1293">
        <f t="shared" si="0"/>
        <v>0</v>
      </c>
      <c r="K63" s="1294">
        <f t="shared" si="1"/>
        <v>0</v>
      </c>
    </row>
    <row r="64" spans="1:11" ht="15.6" x14ac:dyDescent="0.3">
      <c r="A64" s="1365">
        <v>62</v>
      </c>
      <c r="B64" s="1147" t="s">
        <v>743</v>
      </c>
      <c r="C64" s="1516">
        <v>4</v>
      </c>
      <c r="D64" s="925"/>
      <c r="E64" s="925">
        <v>4</v>
      </c>
      <c r="F64" s="925"/>
      <c r="G64" s="925"/>
      <c r="H64" s="925"/>
      <c r="I64" s="925"/>
      <c r="J64" s="1293">
        <f t="shared" si="0"/>
        <v>4</v>
      </c>
      <c r="K64" s="1294">
        <f t="shared" si="1"/>
        <v>0</v>
      </c>
    </row>
    <row r="65" spans="1:11" ht="15.6" x14ac:dyDescent="0.3">
      <c r="A65" s="1365">
        <v>63</v>
      </c>
      <c r="B65" s="1147" t="s">
        <v>746</v>
      </c>
      <c r="C65" s="1516">
        <v>65</v>
      </c>
      <c r="D65" s="925">
        <v>20</v>
      </c>
      <c r="E65" s="925"/>
      <c r="F65" s="925">
        <v>45</v>
      </c>
      <c r="G65" s="925"/>
      <c r="H65" s="925"/>
      <c r="I65" s="925"/>
      <c r="J65" s="1293">
        <f t="shared" si="0"/>
        <v>65</v>
      </c>
      <c r="K65" s="1294">
        <f t="shared" si="1"/>
        <v>0</v>
      </c>
    </row>
    <row r="66" spans="1:11" ht="15.6" x14ac:dyDescent="0.3">
      <c r="A66" s="1365">
        <v>64</v>
      </c>
      <c r="B66" s="1147" t="s">
        <v>1986</v>
      </c>
      <c r="C66" s="1516">
        <v>0</v>
      </c>
      <c r="D66" s="925"/>
      <c r="E66" s="925"/>
      <c r="F66" s="925"/>
      <c r="G66" s="925"/>
      <c r="H66" s="925"/>
      <c r="I66" s="925"/>
      <c r="J66" s="1293">
        <f t="shared" si="0"/>
        <v>0</v>
      </c>
      <c r="K66" s="1294">
        <f t="shared" si="1"/>
        <v>0</v>
      </c>
    </row>
    <row r="67" spans="1:11" ht="15.6" x14ac:dyDescent="0.3">
      <c r="A67" s="1365">
        <v>65</v>
      </c>
      <c r="B67" s="1147" t="s">
        <v>2136</v>
      </c>
      <c r="C67" s="1516">
        <v>0</v>
      </c>
      <c r="D67" s="925"/>
      <c r="E67" s="925"/>
      <c r="F67" s="925"/>
      <c r="G67" s="925"/>
      <c r="H67" s="925"/>
      <c r="I67" s="925"/>
      <c r="J67" s="1293">
        <f t="shared" ref="J67:J130" si="2">+SUM(D67:I67)</f>
        <v>0</v>
      </c>
      <c r="K67" s="1294">
        <f t="shared" ref="K67:K130" si="3">+C67-J67</f>
        <v>0</v>
      </c>
    </row>
    <row r="68" spans="1:11" ht="15.6" x14ac:dyDescent="0.3">
      <c r="A68" s="1365">
        <v>66</v>
      </c>
      <c r="B68" s="1147" t="s">
        <v>747</v>
      </c>
      <c r="C68" s="1516">
        <v>95</v>
      </c>
      <c r="D68" s="925">
        <v>20</v>
      </c>
      <c r="E68" s="925">
        <v>25</v>
      </c>
      <c r="F68" s="925">
        <v>50</v>
      </c>
      <c r="G68" s="925"/>
      <c r="H68" s="925"/>
      <c r="I68" s="925"/>
      <c r="J68" s="1293">
        <f t="shared" si="2"/>
        <v>95</v>
      </c>
      <c r="K68" s="1294">
        <f t="shared" si="3"/>
        <v>0</v>
      </c>
    </row>
    <row r="69" spans="1:11" ht="15.6" x14ac:dyDescent="0.3">
      <c r="A69" s="1365">
        <v>67</v>
      </c>
      <c r="B69" s="1147" t="s">
        <v>748</v>
      </c>
      <c r="C69" s="1516">
        <v>120</v>
      </c>
      <c r="D69" s="925"/>
      <c r="E69" s="925">
        <v>100</v>
      </c>
      <c r="F69" s="925">
        <v>20</v>
      </c>
      <c r="G69" s="925"/>
      <c r="H69" s="925"/>
      <c r="I69" s="925"/>
      <c r="J69" s="1293">
        <f t="shared" si="2"/>
        <v>120</v>
      </c>
      <c r="K69" s="1294">
        <f t="shared" si="3"/>
        <v>0</v>
      </c>
    </row>
    <row r="70" spans="1:11" ht="15.6" x14ac:dyDescent="0.3">
      <c r="A70" s="1365">
        <v>68</v>
      </c>
      <c r="B70" s="1147" t="s">
        <v>1987</v>
      </c>
      <c r="C70" s="1516">
        <v>0</v>
      </c>
      <c r="D70" s="925"/>
      <c r="E70" s="925"/>
      <c r="F70" s="925"/>
      <c r="G70" s="925"/>
      <c r="H70" s="925"/>
      <c r="I70" s="925"/>
      <c r="J70" s="1293">
        <f t="shared" si="2"/>
        <v>0</v>
      </c>
      <c r="K70" s="1294">
        <f t="shared" si="3"/>
        <v>0</v>
      </c>
    </row>
    <row r="71" spans="1:11" ht="15.6" x14ac:dyDescent="0.3">
      <c r="A71" s="1365">
        <v>69</v>
      </c>
      <c r="B71" s="1147" t="s">
        <v>1768</v>
      </c>
      <c r="C71" s="1516">
        <v>0</v>
      </c>
      <c r="D71" s="925"/>
      <c r="E71" s="925"/>
      <c r="F71" s="925"/>
      <c r="G71" s="925"/>
      <c r="H71" s="925"/>
      <c r="I71" s="925"/>
      <c r="J71" s="1293">
        <f t="shared" si="2"/>
        <v>0</v>
      </c>
      <c r="K71" s="1294">
        <f t="shared" si="3"/>
        <v>0</v>
      </c>
    </row>
    <row r="72" spans="1:11" ht="15.6" x14ac:dyDescent="0.3">
      <c r="A72" s="1365">
        <v>70</v>
      </c>
      <c r="B72" s="1147" t="s">
        <v>1769</v>
      </c>
      <c r="C72" s="1516">
        <v>0</v>
      </c>
      <c r="D72" s="925"/>
      <c r="E72" s="925"/>
      <c r="F72" s="925"/>
      <c r="G72" s="925"/>
      <c r="H72" s="925"/>
      <c r="I72" s="925"/>
      <c r="J72" s="1293">
        <f t="shared" si="2"/>
        <v>0</v>
      </c>
      <c r="K72" s="1294">
        <f t="shared" si="3"/>
        <v>0</v>
      </c>
    </row>
    <row r="73" spans="1:11" ht="15.6" x14ac:dyDescent="0.3">
      <c r="A73" s="1365">
        <v>71</v>
      </c>
      <c r="B73" s="1147" t="s">
        <v>749</v>
      </c>
      <c r="C73" s="1516">
        <v>0</v>
      </c>
      <c r="D73" s="925"/>
      <c r="E73" s="925"/>
      <c r="F73" s="925"/>
      <c r="G73" s="925"/>
      <c r="H73" s="925"/>
      <c r="I73" s="925"/>
      <c r="J73" s="1293">
        <f t="shared" si="2"/>
        <v>0</v>
      </c>
      <c r="K73" s="1294">
        <f t="shared" si="3"/>
        <v>0</v>
      </c>
    </row>
    <row r="74" spans="1:11" ht="15.6" x14ac:dyDescent="0.3">
      <c r="A74" s="1365">
        <v>72</v>
      </c>
      <c r="B74" s="1147" t="s">
        <v>1770</v>
      </c>
      <c r="C74" s="1516">
        <v>0</v>
      </c>
      <c r="D74" s="925"/>
      <c r="E74" s="925"/>
      <c r="F74" s="925"/>
      <c r="G74" s="925"/>
      <c r="H74" s="925"/>
      <c r="I74" s="925"/>
      <c r="J74" s="1293">
        <f t="shared" si="2"/>
        <v>0</v>
      </c>
      <c r="K74" s="1294">
        <f t="shared" si="3"/>
        <v>0</v>
      </c>
    </row>
    <row r="75" spans="1:11" ht="15.6" x14ac:dyDescent="0.3">
      <c r="A75" s="1365">
        <v>73</v>
      </c>
      <c r="B75" s="1147" t="s">
        <v>2141</v>
      </c>
      <c r="C75" s="1516">
        <v>10</v>
      </c>
      <c r="D75" s="925"/>
      <c r="E75" s="925"/>
      <c r="F75" s="925"/>
      <c r="G75" s="925">
        <v>10</v>
      </c>
      <c r="H75" s="925"/>
      <c r="I75" s="925"/>
      <c r="J75" s="1293">
        <f t="shared" si="2"/>
        <v>10</v>
      </c>
      <c r="K75" s="1294">
        <f t="shared" si="3"/>
        <v>0</v>
      </c>
    </row>
    <row r="76" spans="1:11" ht="15.6" x14ac:dyDescent="0.3">
      <c r="A76" s="1365">
        <v>74</v>
      </c>
      <c r="B76" s="1147" t="s">
        <v>2142</v>
      </c>
      <c r="C76" s="1516">
        <v>10</v>
      </c>
      <c r="D76" s="925"/>
      <c r="E76" s="925"/>
      <c r="F76" s="925"/>
      <c r="G76" s="925">
        <v>10</v>
      </c>
      <c r="H76" s="925"/>
      <c r="I76" s="925"/>
      <c r="J76" s="1293">
        <f t="shared" si="2"/>
        <v>10</v>
      </c>
      <c r="K76" s="1294">
        <f t="shared" si="3"/>
        <v>0</v>
      </c>
    </row>
    <row r="77" spans="1:11" ht="15.6" x14ac:dyDescent="0.3">
      <c r="A77" s="1365">
        <v>75</v>
      </c>
      <c r="B77" s="1147" t="s">
        <v>750</v>
      </c>
      <c r="C77" s="1516">
        <v>0</v>
      </c>
      <c r="D77" s="925"/>
      <c r="E77" s="925"/>
      <c r="F77" s="925"/>
      <c r="G77" s="925"/>
      <c r="H77" s="925"/>
      <c r="I77" s="925"/>
      <c r="J77" s="1293">
        <f t="shared" si="2"/>
        <v>0</v>
      </c>
      <c r="K77" s="1294">
        <f t="shared" si="3"/>
        <v>0</v>
      </c>
    </row>
    <row r="78" spans="1:11" ht="15.6" x14ac:dyDescent="0.3">
      <c r="A78" s="1365">
        <v>76</v>
      </c>
      <c r="B78" s="1147" t="s">
        <v>751</v>
      </c>
      <c r="C78" s="1516">
        <v>15</v>
      </c>
      <c r="D78" s="925"/>
      <c r="E78" s="925"/>
      <c r="F78" s="925">
        <v>15</v>
      </c>
      <c r="G78" s="925"/>
      <c r="H78" s="925"/>
      <c r="I78" s="925"/>
      <c r="J78" s="1293">
        <f t="shared" si="2"/>
        <v>15</v>
      </c>
      <c r="K78" s="1294">
        <f t="shared" si="3"/>
        <v>0</v>
      </c>
    </row>
    <row r="79" spans="1:11" ht="15.6" x14ac:dyDescent="0.3">
      <c r="A79" s="1365">
        <v>77</v>
      </c>
      <c r="B79" s="1147" t="s">
        <v>753</v>
      </c>
      <c r="C79" s="1516">
        <v>0</v>
      </c>
      <c r="D79" s="925"/>
      <c r="E79" s="925"/>
      <c r="F79" s="925"/>
      <c r="G79" s="925"/>
      <c r="H79" s="925"/>
      <c r="I79" s="925"/>
      <c r="J79" s="1293">
        <f t="shared" si="2"/>
        <v>0</v>
      </c>
      <c r="K79" s="1294">
        <f t="shared" si="3"/>
        <v>0</v>
      </c>
    </row>
    <row r="80" spans="1:11" ht="15.6" x14ac:dyDescent="0.3">
      <c r="A80" s="1365">
        <v>78</v>
      </c>
      <c r="B80" s="1147" t="s">
        <v>754</v>
      </c>
      <c r="C80" s="1516">
        <v>0</v>
      </c>
      <c r="D80" s="925"/>
      <c r="E80" s="925"/>
      <c r="F80" s="925"/>
      <c r="G80" s="925"/>
      <c r="H80" s="925"/>
      <c r="I80" s="925"/>
      <c r="J80" s="1293">
        <f t="shared" si="2"/>
        <v>0</v>
      </c>
      <c r="K80" s="1294">
        <f t="shared" si="3"/>
        <v>0</v>
      </c>
    </row>
    <row r="81" spans="1:11" ht="15.6" x14ac:dyDescent="0.3">
      <c r="A81" s="1365">
        <v>79</v>
      </c>
      <c r="B81" s="1147" t="s">
        <v>755</v>
      </c>
      <c r="C81" s="1516">
        <v>0</v>
      </c>
      <c r="D81" s="925"/>
      <c r="E81" s="925"/>
      <c r="F81" s="925"/>
      <c r="G81" s="925"/>
      <c r="H81" s="925"/>
      <c r="I81" s="925"/>
      <c r="J81" s="1293">
        <f t="shared" si="2"/>
        <v>0</v>
      </c>
      <c r="K81" s="1294">
        <f t="shared" si="3"/>
        <v>0</v>
      </c>
    </row>
    <row r="82" spans="1:11" ht="15.6" x14ac:dyDescent="0.3">
      <c r="A82" s="1365">
        <v>80</v>
      </c>
      <c r="B82" s="1147" t="s">
        <v>756</v>
      </c>
      <c r="C82" s="1516">
        <v>0</v>
      </c>
      <c r="D82" s="925"/>
      <c r="E82" s="925"/>
      <c r="F82" s="925"/>
      <c r="G82" s="925"/>
      <c r="H82" s="925"/>
      <c r="I82" s="925"/>
      <c r="J82" s="1293">
        <f t="shared" si="2"/>
        <v>0</v>
      </c>
      <c r="K82" s="1294">
        <f t="shared" si="3"/>
        <v>0</v>
      </c>
    </row>
    <row r="83" spans="1:11" ht="15.6" x14ac:dyDescent="0.3">
      <c r="A83" s="1365">
        <v>81</v>
      </c>
      <c r="B83" s="1147" t="s">
        <v>757</v>
      </c>
      <c r="C83" s="1516">
        <v>23</v>
      </c>
      <c r="D83" s="925">
        <v>10</v>
      </c>
      <c r="E83" s="925"/>
      <c r="F83" s="925"/>
      <c r="G83" s="925">
        <v>13</v>
      </c>
      <c r="H83" s="925"/>
      <c r="I83" s="925"/>
      <c r="J83" s="1293">
        <f t="shared" si="2"/>
        <v>23</v>
      </c>
      <c r="K83" s="1294">
        <f t="shared" si="3"/>
        <v>0</v>
      </c>
    </row>
    <row r="84" spans="1:11" ht="15.6" x14ac:dyDescent="0.3">
      <c r="A84" s="1365">
        <v>82</v>
      </c>
      <c r="B84" s="1147" t="s">
        <v>2121</v>
      </c>
      <c r="C84" s="1516">
        <v>0</v>
      </c>
      <c r="D84" s="925"/>
      <c r="E84" s="925"/>
      <c r="F84" s="925"/>
      <c r="G84" s="925"/>
      <c r="H84" s="925"/>
      <c r="I84" s="925"/>
      <c r="J84" s="1293">
        <f t="shared" si="2"/>
        <v>0</v>
      </c>
      <c r="K84" s="1294">
        <f t="shared" si="3"/>
        <v>0</v>
      </c>
    </row>
    <row r="85" spans="1:11" ht="15.6" x14ac:dyDescent="0.3">
      <c r="A85" s="1365">
        <v>83</v>
      </c>
      <c r="B85" s="1147" t="s">
        <v>2114</v>
      </c>
      <c r="C85" s="1516">
        <v>0</v>
      </c>
      <c r="D85" s="925"/>
      <c r="E85" s="925"/>
      <c r="F85" s="925"/>
      <c r="G85" s="925"/>
      <c r="H85" s="925"/>
      <c r="I85" s="925"/>
      <c r="J85" s="1293">
        <f t="shared" si="2"/>
        <v>0</v>
      </c>
      <c r="K85" s="1294">
        <f t="shared" si="3"/>
        <v>0</v>
      </c>
    </row>
    <row r="86" spans="1:11" ht="15.6" x14ac:dyDescent="0.3">
      <c r="A86" s="1365">
        <v>84</v>
      </c>
      <c r="B86" s="1147" t="s">
        <v>2115</v>
      </c>
      <c r="C86" s="1516">
        <v>0</v>
      </c>
      <c r="D86" s="925"/>
      <c r="E86" s="925"/>
      <c r="F86" s="925"/>
      <c r="G86" s="925"/>
      <c r="H86" s="925"/>
      <c r="I86" s="925"/>
      <c r="J86" s="1293">
        <f t="shared" si="2"/>
        <v>0</v>
      </c>
      <c r="K86" s="1294">
        <f t="shared" si="3"/>
        <v>0</v>
      </c>
    </row>
    <row r="87" spans="1:11" ht="15.6" x14ac:dyDescent="0.3">
      <c r="A87" s="1365">
        <v>85</v>
      </c>
      <c r="B87" s="1147" t="s">
        <v>2116</v>
      </c>
      <c r="C87" s="1516">
        <v>0</v>
      </c>
      <c r="D87" s="925"/>
      <c r="E87" s="925"/>
      <c r="F87" s="925"/>
      <c r="G87" s="925"/>
      <c r="H87" s="925"/>
      <c r="I87" s="925"/>
      <c r="J87" s="1293">
        <f t="shared" si="2"/>
        <v>0</v>
      </c>
      <c r="K87" s="1294">
        <f t="shared" si="3"/>
        <v>0</v>
      </c>
    </row>
    <row r="88" spans="1:11" ht="15.6" x14ac:dyDescent="0.3">
      <c r="A88" s="1365">
        <v>86</v>
      </c>
      <c r="B88" s="1147" t="s">
        <v>2117</v>
      </c>
      <c r="C88" s="1516">
        <v>0</v>
      </c>
      <c r="D88" s="925"/>
      <c r="E88" s="925"/>
      <c r="F88" s="925"/>
      <c r="G88" s="925"/>
      <c r="H88" s="925"/>
      <c r="I88" s="925"/>
      <c r="J88" s="1293">
        <f t="shared" si="2"/>
        <v>0</v>
      </c>
      <c r="K88" s="1294">
        <f t="shared" si="3"/>
        <v>0</v>
      </c>
    </row>
    <row r="89" spans="1:11" ht="15.6" x14ac:dyDescent="0.3">
      <c r="A89" s="1365">
        <v>87</v>
      </c>
      <c r="B89" s="1147" t="s">
        <v>2112</v>
      </c>
      <c r="C89" s="1516">
        <v>0</v>
      </c>
      <c r="D89" s="925"/>
      <c r="E89" s="925"/>
      <c r="F89" s="925"/>
      <c r="G89" s="925"/>
      <c r="H89" s="925"/>
      <c r="I89" s="925"/>
      <c r="J89" s="1293">
        <f t="shared" si="2"/>
        <v>0</v>
      </c>
      <c r="K89" s="1294">
        <f t="shared" si="3"/>
        <v>0</v>
      </c>
    </row>
    <row r="90" spans="1:11" ht="15.6" x14ac:dyDescent="0.3">
      <c r="A90" s="1365">
        <v>88</v>
      </c>
      <c r="B90" s="1147" t="s">
        <v>2113</v>
      </c>
      <c r="C90" s="1516">
        <v>0</v>
      </c>
      <c r="D90" s="925"/>
      <c r="E90" s="925"/>
      <c r="F90" s="925"/>
      <c r="G90" s="925"/>
      <c r="H90" s="925"/>
      <c r="I90" s="925"/>
      <c r="J90" s="1293">
        <f t="shared" si="2"/>
        <v>0</v>
      </c>
      <c r="K90" s="1294">
        <f t="shared" si="3"/>
        <v>0</v>
      </c>
    </row>
    <row r="91" spans="1:11" ht="15.6" x14ac:dyDescent="0.3">
      <c r="A91" s="1365">
        <v>89</v>
      </c>
      <c r="B91" s="1147" t="s">
        <v>2138</v>
      </c>
      <c r="C91" s="1516">
        <v>0</v>
      </c>
      <c r="D91" s="925"/>
      <c r="E91" s="925"/>
      <c r="F91" s="925"/>
      <c r="G91" s="925"/>
      <c r="H91" s="925"/>
      <c r="I91" s="925"/>
      <c r="J91" s="1293">
        <f t="shared" si="2"/>
        <v>0</v>
      </c>
      <c r="K91" s="1294">
        <f t="shared" si="3"/>
        <v>0</v>
      </c>
    </row>
    <row r="92" spans="1:11" ht="15.6" x14ac:dyDescent="0.3">
      <c r="A92" s="1365">
        <v>90</v>
      </c>
      <c r="B92" s="1147" t="s">
        <v>2137</v>
      </c>
      <c r="C92" s="1516">
        <v>0</v>
      </c>
      <c r="D92" s="925"/>
      <c r="E92" s="925"/>
      <c r="F92" s="925"/>
      <c r="G92" s="925"/>
      <c r="H92" s="925"/>
      <c r="I92" s="925"/>
      <c r="J92" s="1293">
        <f t="shared" si="2"/>
        <v>0</v>
      </c>
      <c r="K92" s="1294">
        <f t="shared" si="3"/>
        <v>0</v>
      </c>
    </row>
    <row r="93" spans="1:11" ht="15.6" x14ac:dyDescent="0.3">
      <c r="A93" s="1365">
        <v>91</v>
      </c>
      <c r="B93" s="1147" t="s">
        <v>1771</v>
      </c>
      <c r="C93" s="1516">
        <v>0</v>
      </c>
      <c r="D93" s="925"/>
      <c r="E93" s="925"/>
      <c r="F93" s="925"/>
      <c r="G93" s="925"/>
      <c r="H93" s="925"/>
      <c r="I93" s="925"/>
      <c r="J93" s="1293">
        <f t="shared" si="2"/>
        <v>0</v>
      </c>
      <c r="K93" s="1294">
        <f t="shared" si="3"/>
        <v>0</v>
      </c>
    </row>
    <row r="94" spans="1:11" ht="15.6" x14ac:dyDescent="0.3">
      <c r="A94" s="1365">
        <v>92</v>
      </c>
      <c r="B94" s="1147" t="s">
        <v>1772</v>
      </c>
      <c r="C94" s="1516">
        <v>0</v>
      </c>
      <c r="D94" s="925"/>
      <c r="E94" s="925"/>
      <c r="F94" s="925"/>
      <c r="G94" s="925"/>
      <c r="H94" s="925"/>
      <c r="I94" s="925"/>
      <c r="J94" s="1293">
        <f t="shared" si="2"/>
        <v>0</v>
      </c>
      <c r="K94" s="1294">
        <f t="shared" si="3"/>
        <v>0</v>
      </c>
    </row>
    <row r="95" spans="1:11" ht="15.6" x14ac:dyDescent="0.3">
      <c r="A95" s="1365">
        <v>93</v>
      </c>
      <c r="B95" s="1147" t="s">
        <v>2139</v>
      </c>
      <c r="C95" s="1516">
        <v>0</v>
      </c>
      <c r="D95" s="925"/>
      <c r="E95" s="925"/>
      <c r="F95" s="925"/>
      <c r="G95" s="925"/>
      <c r="H95" s="925"/>
      <c r="I95" s="925"/>
      <c r="J95" s="1293">
        <f t="shared" si="2"/>
        <v>0</v>
      </c>
      <c r="K95" s="1294">
        <f t="shared" si="3"/>
        <v>0</v>
      </c>
    </row>
    <row r="96" spans="1:11" ht="15.6" x14ac:dyDescent="0.3">
      <c r="A96" s="1365">
        <v>94</v>
      </c>
      <c r="B96" s="1147" t="s">
        <v>758</v>
      </c>
      <c r="C96" s="1516">
        <v>11</v>
      </c>
      <c r="D96" s="925">
        <v>5</v>
      </c>
      <c r="E96" s="925"/>
      <c r="F96" s="925"/>
      <c r="G96" s="925">
        <v>2</v>
      </c>
      <c r="H96" s="925"/>
      <c r="I96" s="925">
        <v>4</v>
      </c>
      <c r="J96" s="1293">
        <f t="shared" si="2"/>
        <v>11</v>
      </c>
      <c r="K96" s="1294">
        <f t="shared" si="3"/>
        <v>0</v>
      </c>
    </row>
    <row r="97" spans="1:11" ht="15.6" x14ac:dyDescent="0.3">
      <c r="A97" s="1365">
        <v>95</v>
      </c>
      <c r="B97" s="1147" t="s">
        <v>759</v>
      </c>
      <c r="C97" s="1516">
        <v>80</v>
      </c>
      <c r="D97" s="925">
        <v>60</v>
      </c>
      <c r="E97" s="925"/>
      <c r="F97" s="925">
        <v>20</v>
      </c>
      <c r="G97" s="925"/>
      <c r="H97" s="925"/>
      <c r="I97" s="925"/>
      <c r="J97" s="1293">
        <f t="shared" si="2"/>
        <v>80</v>
      </c>
      <c r="K97" s="1294">
        <f t="shared" si="3"/>
        <v>0</v>
      </c>
    </row>
    <row r="98" spans="1:11" ht="15.6" x14ac:dyDescent="0.3">
      <c r="A98" s="1365">
        <v>96</v>
      </c>
      <c r="B98" s="1147" t="s">
        <v>760</v>
      </c>
      <c r="C98" s="1516">
        <v>0</v>
      </c>
      <c r="D98" s="925"/>
      <c r="E98" s="925"/>
      <c r="F98" s="925"/>
      <c r="G98" s="925"/>
      <c r="H98" s="925"/>
      <c r="I98" s="925"/>
      <c r="J98" s="1293">
        <f t="shared" si="2"/>
        <v>0</v>
      </c>
      <c r="K98" s="1294">
        <f t="shared" si="3"/>
        <v>0</v>
      </c>
    </row>
    <row r="99" spans="1:11" ht="15.6" x14ac:dyDescent="0.3">
      <c r="A99" s="1365">
        <v>97</v>
      </c>
      <c r="B99" s="1147" t="s">
        <v>761</v>
      </c>
      <c r="C99" s="1516">
        <v>60</v>
      </c>
      <c r="D99" s="925">
        <v>40</v>
      </c>
      <c r="E99" s="925"/>
      <c r="F99" s="925">
        <v>20</v>
      </c>
      <c r="G99" s="925"/>
      <c r="H99" s="925"/>
      <c r="I99" s="925"/>
      <c r="J99" s="1293">
        <f t="shared" si="2"/>
        <v>60</v>
      </c>
      <c r="K99" s="1294">
        <f t="shared" si="3"/>
        <v>0</v>
      </c>
    </row>
    <row r="100" spans="1:11" ht="15.6" x14ac:dyDescent="0.3">
      <c r="A100" s="1365">
        <v>98</v>
      </c>
      <c r="B100" s="1147" t="s">
        <v>762</v>
      </c>
      <c r="C100" s="1516">
        <v>20</v>
      </c>
      <c r="D100" s="925"/>
      <c r="E100" s="925"/>
      <c r="F100" s="925">
        <v>20</v>
      </c>
      <c r="G100" s="925"/>
      <c r="H100" s="925"/>
      <c r="I100" s="925"/>
      <c r="J100" s="1293">
        <f t="shared" si="2"/>
        <v>20</v>
      </c>
      <c r="K100" s="1294">
        <f t="shared" si="3"/>
        <v>0</v>
      </c>
    </row>
    <row r="101" spans="1:11" ht="15.6" x14ac:dyDescent="0.3">
      <c r="A101" s="1365">
        <v>99</v>
      </c>
      <c r="B101" s="1147" t="s">
        <v>1773</v>
      </c>
      <c r="C101" s="1516">
        <v>0</v>
      </c>
      <c r="D101" s="925"/>
      <c r="E101" s="925"/>
      <c r="F101" s="925"/>
      <c r="G101" s="925"/>
      <c r="H101" s="925"/>
      <c r="I101" s="925"/>
      <c r="J101" s="1293">
        <f t="shared" si="2"/>
        <v>0</v>
      </c>
      <c r="K101" s="1294">
        <f t="shared" si="3"/>
        <v>0</v>
      </c>
    </row>
    <row r="102" spans="1:11" ht="15.6" x14ac:dyDescent="0.3">
      <c r="A102" s="1365">
        <v>100</v>
      </c>
      <c r="B102" s="1147" t="s">
        <v>763</v>
      </c>
      <c r="C102" s="1516">
        <v>0</v>
      </c>
      <c r="D102" s="925"/>
      <c r="E102" s="925"/>
      <c r="F102" s="925"/>
      <c r="G102" s="925"/>
      <c r="H102" s="925"/>
      <c r="I102" s="925"/>
      <c r="J102" s="1293">
        <f t="shared" si="2"/>
        <v>0</v>
      </c>
      <c r="K102" s="1294">
        <f t="shared" si="3"/>
        <v>0</v>
      </c>
    </row>
    <row r="103" spans="1:11" ht="15.6" x14ac:dyDescent="0.3">
      <c r="A103" s="1365">
        <v>101</v>
      </c>
      <c r="B103" s="1147" t="s">
        <v>764</v>
      </c>
      <c r="C103" s="1516">
        <v>70</v>
      </c>
      <c r="D103" s="925">
        <v>60</v>
      </c>
      <c r="E103" s="925"/>
      <c r="F103" s="925"/>
      <c r="G103" s="925"/>
      <c r="H103" s="925"/>
      <c r="I103" s="925"/>
      <c r="J103" s="1293">
        <f t="shared" si="2"/>
        <v>60</v>
      </c>
      <c r="K103" s="1294">
        <f t="shared" si="3"/>
        <v>10</v>
      </c>
    </row>
    <row r="104" spans="1:11" ht="15.6" x14ac:dyDescent="0.3">
      <c r="A104" s="1365">
        <v>102</v>
      </c>
      <c r="B104" s="1147" t="s">
        <v>765</v>
      </c>
      <c r="C104" s="1516">
        <v>0</v>
      </c>
      <c r="D104" s="925"/>
      <c r="E104" s="925"/>
      <c r="F104" s="925"/>
      <c r="G104" s="925"/>
      <c r="H104" s="925"/>
      <c r="I104" s="925"/>
      <c r="J104" s="1293">
        <f t="shared" si="2"/>
        <v>0</v>
      </c>
      <c r="K104" s="1294">
        <f t="shared" si="3"/>
        <v>0</v>
      </c>
    </row>
    <row r="105" spans="1:11" ht="15.6" x14ac:dyDescent="0.3">
      <c r="A105" s="1365">
        <v>103</v>
      </c>
      <c r="B105" s="1147" t="s">
        <v>766</v>
      </c>
      <c r="C105" s="1516">
        <v>60</v>
      </c>
      <c r="D105" s="925"/>
      <c r="E105" s="925">
        <v>28</v>
      </c>
      <c r="F105" s="925">
        <v>12</v>
      </c>
      <c r="G105" s="925"/>
      <c r="H105" s="925"/>
      <c r="I105" s="925"/>
      <c r="J105" s="1293">
        <f t="shared" si="2"/>
        <v>40</v>
      </c>
      <c r="K105" s="1294">
        <f t="shared" si="3"/>
        <v>20</v>
      </c>
    </row>
    <row r="106" spans="1:11" ht="15.6" x14ac:dyDescent="0.3">
      <c r="A106" s="1365">
        <v>104</v>
      </c>
      <c r="B106" s="1147" t="s">
        <v>767</v>
      </c>
      <c r="C106" s="1516">
        <v>0</v>
      </c>
      <c r="D106" s="925"/>
      <c r="E106" s="925"/>
      <c r="F106" s="925"/>
      <c r="G106" s="925"/>
      <c r="H106" s="925"/>
      <c r="I106" s="925"/>
      <c r="J106" s="1293">
        <f t="shared" si="2"/>
        <v>0</v>
      </c>
      <c r="K106" s="1294">
        <f t="shared" si="3"/>
        <v>0</v>
      </c>
    </row>
    <row r="107" spans="1:11" ht="15.6" x14ac:dyDescent="0.3">
      <c r="A107" s="1365">
        <v>105</v>
      </c>
      <c r="B107" s="1147" t="s">
        <v>1774</v>
      </c>
      <c r="C107" s="1516">
        <v>31</v>
      </c>
      <c r="D107" s="925"/>
      <c r="E107" s="925">
        <v>31</v>
      </c>
      <c r="F107" s="925"/>
      <c r="G107" s="925"/>
      <c r="H107" s="925"/>
      <c r="I107" s="925"/>
      <c r="J107" s="1293">
        <f t="shared" si="2"/>
        <v>31</v>
      </c>
      <c r="K107" s="1294">
        <f t="shared" si="3"/>
        <v>0</v>
      </c>
    </row>
    <row r="108" spans="1:11" ht="15.6" x14ac:dyDescent="0.3">
      <c r="A108" s="1365">
        <v>106</v>
      </c>
      <c r="B108" s="1147" t="s">
        <v>1775</v>
      </c>
      <c r="C108" s="1516">
        <v>0</v>
      </c>
      <c r="D108" s="925"/>
      <c r="E108" s="925"/>
      <c r="F108" s="925"/>
      <c r="G108" s="925"/>
      <c r="H108" s="925"/>
      <c r="I108" s="925"/>
      <c r="J108" s="1293">
        <f t="shared" si="2"/>
        <v>0</v>
      </c>
      <c r="K108" s="1294">
        <f t="shared" si="3"/>
        <v>0</v>
      </c>
    </row>
    <row r="109" spans="1:11" ht="15.6" x14ac:dyDescent="0.3">
      <c r="A109" s="1365">
        <v>107</v>
      </c>
      <c r="B109" s="1147" t="s">
        <v>769</v>
      </c>
      <c r="C109" s="1516">
        <v>70</v>
      </c>
      <c r="D109" s="925">
        <v>35</v>
      </c>
      <c r="E109" s="925">
        <v>10</v>
      </c>
      <c r="F109" s="925"/>
      <c r="G109" s="925"/>
      <c r="H109" s="925"/>
      <c r="I109" s="925">
        <v>15</v>
      </c>
      <c r="J109" s="1293">
        <f t="shared" si="2"/>
        <v>60</v>
      </c>
      <c r="K109" s="1294">
        <f t="shared" si="3"/>
        <v>10</v>
      </c>
    </row>
    <row r="110" spans="1:11" ht="15.6" x14ac:dyDescent="0.3">
      <c r="A110" s="1365">
        <v>108</v>
      </c>
      <c r="B110" s="1147" t="s">
        <v>770</v>
      </c>
      <c r="C110" s="1516">
        <v>20</v>
      </c>
      <c r="D110" s="925"/>
      <c r="E110" s="925">
        <v>20</v>
      </c>
      <c r="F110" s="925"/>
      <c r="G110" s="925"/>
      <c r="H110" s="925"/>
      <c r="I110" s="925"/>
      <c r="J110" s="1293">
        <f t="shared" si="2"/>
        <v>20</v>
      </c>
      <c r="K110" s="1294">
        <f t="shared" si="3"/>
        <v>0</v>
      </c>
    </row>
    <row r="111" spans="1:11" ht="15.6" x14ac:dyDescent="0.3">
      <c r="A111" s="1365">
        <v>109</v>
      </c>
      <c r="B111" s="1147" t="s">
        <v>771</v>
      </c>
      <c r="C111" s="1516">
        <v>38</v>
      </c>
      <c r="D111" s="925"/>
      <c r="E111" s="925">
        <v>20</v>
      </c>
      <c r="F111" s="925"/>
      <c r="G111" s="925"/>
      <c r="H111" s="925"/>
      <c r="I111" s="925"/>
      <c r="J111" s="1293">
        <f t="shared" si="2"/>
        <v>20</v>
      </c>
      <c r="K111" s="1294">
        <f t="shared" si="3"/>
        <v>18</v>
      </c>
    </row>
    <row r="112" spans="1:11" ht="15.6" x14ac:dyDescent="0.3">
      <c r="A112" s="1365">
        <v>110</v>
      </c>
      <c r="B112" s="1147" t="s">
        <v>773</v>
      </c>
      <c r="C112" s="1516">
        <v>0</v>
      </c>
      <c r="D112" s="925"/>
      <c r="E112" s="925"/>
      <c r="F112" s="925"/>
      <c r="G112" s="925"/>
      <c r="H112" s="925"/>
      <c r="I112" s="925"/>
      <c r="J112" s="1293">
        <f t="shared" si="2"/>
        <v>0</v>
      </c>
      <c r="K112" s="1294">
        <f t="shared" si="3"/>
        <v>0</v>
      </c>
    </row>
    <row r="113" spans="1:11" ht="15.6" x14ac:dyDescent="0.3">
      <c r="A113" s="1365">
        <v>111</v>
      </c>
      <c r="B113" s="1147" t="s">
        <v>1776</v>
      </c>
      <c r="C113" s="1516">
        <v>50</v>
      </c>
      <c r="D113" s="925"/>
      <c r="E113" s="925">
        <v>20</v>
      </c>
      <c r="F113" s="925"/>
      <c r="G113" s="925"/>
      <c r="H113" s="925"/>
      <c r="I113" s="925"/>
      <c r="J113" s="1293">
        <f t="shared" si="2"/>
        <v>20</v>
      </c>
      <c r="K113" s="1294">
        <f t="shared" si="3"/>
        <v>30</v>
      </c>
    </row>
    <row r="114" spans="1:11" ht="15.6" x14ac:dyDescent="0.3">
      <c r="A114" s="1365">
        <v>112</v>
      </c>
      <c r="B114" s="1147" t="s">
        <v>774</v>
      </c>
      <c r="C114" s="1516">
        <v>12</v>
      </c>
      <c r="D114" s="925"/>
      <c r="E114" s="925"/>
      <c r="F114" s="925"/>
      <c r="G114" s="925"/>
      <c r="H114" s="925">
        <v>12</v>
      </c>
      <c r="I114" s="925"/>
      <c r="J114" s="1293">
        <f t="shared" si="2"/>
        <v>12</v>
      </c>
      <c r="K114" s="1294">
        <f t="shared" si="3"/>
        <v>0</v>
      </c>
    </row>
    <row r="115" spans="1:11" ht="15.6" x14ac:dyDescent="0.3">
      <c r="A115" s="1365">
        <v>113</v>
      </c>
      <c r="B115" s="1147" t="s">
        <v>775</v>
      </c>
      <c r="C115" s="1516">
        <v>10</v>
      </c>
      <c r="D115" s="925"/>
      <c r="E115" s="925"/>
      <c r="F115" s="925"/>
      <c r="G115" s="925"/>
      <c r="H115" s="925">
        <v>10</v>
      </c>
      <c r="I115" s="925"/>
      <c r="J115" s="1293">
        <f t="shared" si="2"/>
        <v>10</v>
      </c>
      <c r="K115" s="1294">
        <f t="shared" si="3"/>
        <v>0</v>
      </c>
    </row>
    <row r="116" spans="1:11" ht="15.6" x14ac:dyDescent="0.3">
      <c r="A116" s="1365">
        <v>114</v>
      </c>
      <c r="B116" s="1147" t="s">
        <v>776</v>
      </c>
      <c r="C116" s="1516">
        <v>6</v>
      </c>
      <c r="D116" s="925"/>
      <c r="E116" s="925">
        <v>6</v>
      </c>
      <c r="F116" s="925"/>
      <c r="G116" s="925"/>
      <c r="H116" s="925"/>
      <c r="I116" s="925"/>
      <c r="J116" s="1293">
        <f t="shared" si="2"/>
        <v>6</v>
      </c>
      <c r="K116" s="1294">
        <f t="shared" si="3"/>
        <v>0</v>
      </c>
    </row>
    <row r="117" spans="1:11" ht="15.6" x14ac:dyDescent="0.3">
      <c r="A117" s="1365">
        <v>115</v>
      </c>
      <c r="B117" s="1147" t="s">
        <v>777</v>
      </c>
      <c r="C117" s="1516">
        <v>0</v>
      </c>
      <c r="D117" s="925"/>
      <c r="E117" s="925"/>
      <c r="F117" s="925"/>
      <c r="G117" s="925"/>
      <c r="H117" s="925"/>
      <c r="I117" s="925"/>
      <c r="J117" s="1293">
        <f t="shared" si="2"/>
        <v>0</v>
      </c>
      <c r="K117" s="1294">
        <f t="shared" si="3"/>
        <v>0</v>
      </c>
    </row>
    <row r="118" spans="1:11" ht="15.6" x14ac:dyDescent="0.3">
      <c r="A118" s="1365">
        <v>116</v>
      </c>
      <c r="B118" s="1147" t="s">
        <v>778</v>
      </c>
      <c r="C118" s="1516">
        <v>0</v>
      </c>
      <c r="D118" s="925"/>
      <c r="E118" s="925"/>
      <c r="F118" s="925"/>
      <c r="G118" s="925"/>
      <c r="H118" s="925"/>
      <c r="I118" s="925"/>
      <c r="J118" s="1293">
        <f t="shared" si="2"/>
        <v>0</v>
      </c>
      <c r="K118" s="1294">
        <f t="shared" si="3"/>
        <v>0</v>
      </c>
    </row>
    <row r="119" spans="1:11" ht="15.6" x14ac:dyDescent="0.3">
      <c r="A119" s="1365">
        <v>117</v>
      </c>
      <c r="B119" s="1147" t="s">
        <v>779</v>
      </c>
      <c r="C119" s="1516">
        <v>0</v>
      </c>
      <c r="D119" s="925"/>
      <c r="E119" s="925"/>
      <c r="F119" s="925"/>
      <c r="G119" s="925"/>
      <c r="H119" s="925"/>
      <c r="I119" s="925"/>
      <c r="J119" s="1293">
        <f t="shared" si="2"/>
        <v>0</v>
      </c>
      <c r="K119" s="1294">
        <f t="shared" si="3"/>
        <v>0</v>
      </c>
    </row>
    <row r="120" spans="1:11" ht="15.6" x14ac:dyDescent="0.3">
      <c r="A120" s="1365">
        <v>118</v>
      </c>
      <c r="B120" s="1147" t="s">
        <v>780</v>
      </c>
      <c r="C120" s="1516">
        <v>0</v>
      </c>
      <c r="D120" s="925"/>
      <c r="E120" s="925"/>
      <c r="F120" s="925"/>
      <c r="G120" s="925"/>
      <c r="H120" s="925"/>
      <c r="I120" s="925"/>
      <c r="J120" s="1293">
        <f t="shared" si="2"/>
        <v>0</v>
      </c>
      <c r="K120" s="1294">
        <f t="shared" si="3"/>
        <v>0</v>
      </c>
    </row>
    <row r="121" spans="1:11" ht="15.6" x14ac:dyDescent="0.3">
      <c r="A121" s="1365">
        <v>119</v>
      </c>
      <c r="B121" s="1147" t="s">
        <v>781</v>
      </c>
      <c r="C121" s="1516">
        <v>0</v>
      </c>
      <c r="D121" s="925"/>
      <c r="E121" s="925"/>
      <c r="F121" s="925"/>
      <c r="G121" s="925">
        <v>20</v>
      </c>
      <c r="H121" s="925"/>
      <c r="I121" s="925">
        <v>5</v>
      </c>
      <c r="J121" s="1293">
        <f t="shared" si="2"/>
        <v>25</v>
      </c>
      <c r="K121" s="1294">
        <f t="shared" si="3"/>
        <v>-25</v>
      </c>
    </row>
    <row r="122" spans="1:11" ht="15.6" x14ac:dyDescent="0.3">
      <c r="A122" s="1365">
        <v>120</v>
      </c>
      <c r="B122" s="1147" t="s">
        <v>782</v>
      </c>
      <c r="C122" s="1516">
        <v>0</v>
      </c>
      <c r="D122" s="925"/>
      <c r="E122" s="925"/>
      <c r="F122" s="925"/>
      <c r="G122" s="925"/>
      <c r="H122" s="925"/>
      <c r="I122" s="925"/>
      <c r="J122" s="1293">
        <f t="shared" si="2"/>
        <v>0</v>
      </c>
      <c r="K122" s="1294">
        <f t="shared" si="3"/>
        <v>0</v>
      </c>
    </row>
    <row r="123" spans="1:11" ht="15.6" x14ac:dyDescent="0.3">
      <c r="A123" s="1365">
        <v>121</v>
      </c>
      <c r="B123" s="1147" t="s">
        <v>783</v>
      </c>
      <c r="C123" s="1516">
        <v>0</v>
      </c>
      <c r="D123" s="925"/>
      <c r="E123" s="925"/>
      <c r="F123" s="925"/>
      <c r="G123" s="925"/>
      <c r="H123" s="925"/>
      <c r="I123" s="925"/>
      <c r="J123" s="1293">
        <f t="shared" si="2"/>
        <v>0</v>
      </c>
      <c r="K123" s="1294">
        <f t="shared" si="3"/>
        <v>0</v>
      </c>
    </row>
    <row r="124" spans="1:11" ht="15.6" x14ac:dyDescent="0.3">
      <c r="A124" s="1365">
        <v>122</v>
      </c>
      <c r="B124" s="1147" t="s">
        <v>1777</v>
      </c>
      <c r="C124" s="1516">
        <v>0</v>
      </c>
      <c r="D124" s="925"/>
      <c r="E124" s="925"/>
      <c r="F124" s="925"/>
      <c r="G124" s="925"/>
      <c r="H124" s="925"/>
      <c r="I124" s="925"/>
      <c r="J124" s="1293">
        <f t="shared" si="2"/>
        <v>0</v>
      </c>
      <c r="K124" s="1294">
        <f t="shared" si="3"/>
        <v>0</v>
      </c>
    </row>
    <row r="125" spans="1:11" ht="15.6" x14ac:dyDescent="0.3">
      <c r="A125" s="1365">
        <v>123</v>
      </c>
      <c r="B125" s="1147" t="s">
        <v>784</v>
      </c>
      <c r="C125" s="1516">
        <v>0</v>
      </c>
      <c r="D125" s="925"/>
      <c r="E125" s="925"/>
      <c r="F125" s="925"/>
      <c r="G125" s="925"/>
      <c r="H125" s="925"/>
      <c r="I125" s="925"/>
      <c r="J125" s="1293">
        <f t="shared" si="2"/>
        <v>0</v>
      </c>
      <c r="K125" s="1294">
        <f t="shared" si="3"/>
        <v>0</v>
      </c>
    </row>
    <row r="126" spans="1:11" ht="15.6" x14ac:dyDescent="0.3">
      <c r="A126" s="1365">
        <v>124</v>
      </c>
      <c r="B126" s="1147" t="s">
        <v>1397</v>
      </c>
      <c r="C126" s="1516">
        <v>0</v>
      </c>
      <c r="D126" s="925"/>
      <c r="E126" s="925"/>
      <c r="F126" s="925"/>
      <c r="G126" s="925"/>
      <c r="H126" s="925"/>
      <c r="I126" s="925"/>
      <c r="J126" s="1293">
        <f t="shared" si="2"/>
        <v>0</v>
      </c>
      <c r="K126" s="1294">
        <f t="shared" si="3"/>
        <v>0</v>
      </c>
    </row>
    <row r="127" spans="1:11" ht="15.6" x14ac:dyDescent="0.3">
      <c r="A127" s="1365">
        <v>125</v>
      </c>
      <c r="B127" s="1147" t="s">
        <v>1778</v>
      </c>
      <c r="C127" s="1516">
        <v>0</v>
      </c>
      <c r="D127" s="925"/>
      <c r="E127" s="925"/>
      <c r="F127" s="925"/>
      <c r="G127" s="925"/>
      <c r="H127" s="925"/>
      <c r="I127" s="925"/>
      <c r="J127" s="1293">
        <f t="shared" si="2"/>
        <v>0</v>
      </c>
      <c r="K127" s="1294">
        <f t="shared" si="3"/>
        <v>0</v>
      </c>
    </row>
    <row r="128" spans="1:11" ht="15.6" x14ac:dyDescent="0.3">
      <c r="A128" s="1365">
        <v>126</v>
      </c>
      <c r="B128" s="1147" t="s">
        <v>785</v>
      </c>
      <c r="C128" s="1516">
        <v>0</v>
      </c>
      <c r="D128" s="925"/>
      <c r="E128" s="925"/>
      <c r="F128" s="925"/>
      <c r="G128" s="925"/>
      <c r="H128" s="925"/>
      <c r="I128" s="925"/>
      <c r="J128" s="1293">
        <f t="shared" si="2"/>
        <v>0</v>
      </c>
      <c r="K128" s="1294">
        <f t="shared" si="3"/>
        <v>0</v>
      </c>
    </row>
    <row r="129" spans="1:11" ht="15.6" x14ac:dyDescent="0.3">
      <c r="A129" s="1365">
        <v>127</v>
      </c>
      <c r="B129" s="1147" t="s">
        <v>1395</v>
      </c>
      <c r="C129" s="1516">
        <v>0</v>
      </c>
      <c r="D129" s="925"/>
      <c r="E129" s="925"/>
      <c r="F129" s="925"/>
      <c r="G129" s="925"/>
      <c r="H129" s="925"/>
      <c r="I129" s="925"/>
      <c r="J129" s="1293">
        <f t="shared" si="2"/>
        <v>0</v>
      </c>
      <c r="K129" s="1294">
        <f t="shared" si="3"/>
        <v>0</v>
      </c>
    </row>
    <row r="130" spans="1:11" ht="15.6" x14ac:dyDescent="0.3">
      <c r="A130" s="1365">
        <v>128</v>
      </c>
      <c r="B130" s="1277" t="s">
        <v>2260</v>
      </c>
      <c r="C130" s="1516">
        <v>50</v>
      </c>
      <c r="D130" s="925">
        <v>100</v>
      </c>
      <c r="E130" s="925">
        <v>50</v>
      </c>
      <c r="F130" s="925"/>
      <c r="G130" s="925">
        <v>50</v>
      </c>
      <c r="H130" s="925"/>
      <c r="I130" s="925"/>
      <c r="J130" s="1293">
        <f t="shared" si="2"/>
        <v>200</v>
      </c>
      <c r="K130" s="1294">
        <f t="shared" si="3"/>
        <v>-150</v>
      </c>
    </row>
    <row r="131" spans="1:11" ht="15.6" x14ac:dyDescent="0.3">
      <c r="A131" s="1365">
        <v>129</v>
      </c>
      <c r="B131" s="1147" t="s">
        <v>788</v>
      </c>
      <c r="C131" s="1516">
        <v>3</v>
      </c>
      <c r="D131" s="925"/>
      <c r="E131" s="925">
        <v>3</v>
      </c>
      <c r="F131" s="925">
        <v>5</v>
      </c>
      <c r="G131" s="925"/>
      <c r="H131" s="925"/>
      <c r="I131" s="925"/>
      <c r="J131" s="1293">
        <f t="shared" ref="J131:J194" si="4">+SUM(D131:I131)</f>
        <v>8</v>
      </c>
      <c r="K131" s="1294">
        <f t="shared" ref="K131:K194" si="5">+C131-J131</f>
        <v>-5</v>
      </c>
    </row>
    <row r="132" spans="1:11" ht="15.6" x14ac:dyDescent="0.3">
      <c r="A132" s="1365">
        <v>130</v>
      </c>
      <c r="B132" s="1147" t="s">
        <v>789</v>
      </c>
      <c r="C132" s="1516">
        <v>6</v>
      </c>
      <c r="D132" s="925"/>
      <c r="E132" s="925"/>
      <c r="F132" s="925"/>
      <c r="G132" s="925"/>
      <c r="H132" s="925"/>
      <c r="I132" s="925"/>
      <c r="J132" s="1293">
        <f t="shared" si="4"/>
        <v>0</v>
      </c>
      <c r="K132" s="1294">
        <f t="shared" si="5"/>
        <v>6</v>
      </c>
    </row>
    <row r="133" spans="1:11" ht="15.6" x14ac:dyDescent="0.3">
      <c r="A133" s="1365">
        <v>131</v>
      </c>
      <c r="B133" s="1147" t="s">
        <v>790</v>
      </c>
      <c r="C133" s="1516">
        <v>0</v>
      </c>
      <c r="D133" s="925"/>
      <c r="E133" s="925"/>
      <c r="F133" s="925"/>
      <c r="G133" s="925"/>
      <c r="H133" s="925"/>
      <c r="I133" s="925"/>
      <c r="J133" s="1293">
        <f t="shared" si="4"/>
        <v>0</v>
      </c>
      <c r="K133" s="1294">
        <f t="shared" si="5"/>
        <v>0</v>
      </c>
    </row>
    <row r="134" spans="1:11" ht="15.6" x14ac:dyDescent="0.3">
      <c r="A134" s="1365">
        <v>132</v>
      </c>
      <c r="B134" s="1147" t="s">
        <v>791</v>
      </c>
      <c r="C134" s="1516">
        <v>0</v>
      </c>
      <c r="D134" s="925"/>
      <c r="E134" s="925"/>
      <c r="F134" s="925"/>
      <c r="G134" s="925"/>
      <c r="H134" s="925"/>
      <c r="I134" s="925"/>
      <c r="J134" s="1293">
        <f t="shared" si="4"/>
        <v>0</v>
      </c>
      <c r="K134" s="1294">
        <f t="shared" si="5"/>
        <v>0</v>
      </c>
    </row>
    <row r="135" spans="1:11" ht="15.6" x14ac:dyDescent="0.3">
      <c r="A135" s="1365">
        <v>133</v>
      </c>
      <c r="B135" s="914" t="s">
        <v>2261</v>
      </c>
      <c r="C135" s="1516">
        <v>0</v>
      </c>
      <c r="D135" s="925"/>
      <c r="E135" s="925"/>
      <c r="F135" s="925"/>
      <c r="G135" s="925"/>
      <c r="H135" s="925"/>
      <c r="I135" s="925"/>
      <c r="J135" s="1293">
        <f t="shared" si="4"/>
        <v>0</v>
      </c>
      <c r="K135" s="1294">
        <f t="shared" si="5"/>
        <v>0</v>
      </c>
    </row>
    <row r="136" spans="1:11" ht="15.6" x14ac:dyDescent="0.3">
      <c r="A136" s="1365">
        <v>134</v>
      </c>
      <c r="B136" s="1147" t="s">
        <v>793</v>
      </c>
      <c r="C136" s="1516">
        <v>0</v>
      </c>
      <c r="D136" s="925"/>
      <c r="E136" s="925"/>
      <c r="F136" s="925"/>
      <c r="G136" s="925"/>
      <c r="H136" s="925"/>
      <c r="I136" s="925"/>
      <c r="J136" s="1293">
        <f t="shared" si="4"/>
        <v>0</v>
      </c>
      <c r="K136" s="1294">
        <f t="shared" si="5"/>
        <v>0</v>
      </c>
    </row>
    <row r="137" spans="1:11" ht="15.6" x14ac:dyDescent="0.3">
      <c r="A137" s="1365">
        <v>135</v>
      </c>
      <c r="B137" s="914" t="s">
        <v>2262</v>
      </c>
      <c r="C137" s="1516">
        <v>15</v>
      </c>
      <c r="D137" s="925"/>
      <c r="E137" s="925"/>
      <c r="F137" s="925"/>
      <c r="G137" s="925"/>
      <c r="H137" s="925"/>
      <c r="I137" s="925"/>
      <c r="J137" s="1293">
        <f t="shared" si="4"/>
        <v>0</v>
      </c>
      <c r="K137" s="1294">
        <f t="shared" si="5"/>
        <v>15</v>
      </c>
    </row>
    <row r="138" spans="1:11" ht="15.6" x14ac:dyDescent="0.3">
      <c r="A138" s="1365">
        <v>136</v>
      </c>
      <c r="B138" s="1147" t="s">
        <v>795</v>
      </c>
      <c r="C138" s="1516">
        <v>0.1</v>
      </c>
      <c r="D138" s="925"/>
      <c r="E138" s="925"/>
      <c r="F138" s="925"/>
      <c r="G138" s="925">
        <v>0.1</v>
      </c>
      <c r="H138" s="925"/>
      <c r="I138" s="925"/>
      <c r="J138" s="1293">
        <f t="shared" si="4"/>
        <v>0.1</v>
      </c>
      <c r="K138" s="1294">
        <f t="shared" si="5"/>
        <v>0</v>
      </c>
    </row>
    <row r="139" spans="1:11" ht="15.6" x14ac:dyDescent="0.3">
      <c r="A139" s="1365">
        <v>137</v>
      </c>
      <c r="B139" s="1147" t="s">
        <v>796</v>
      </c>
      <c r="C139" s="1516">
        <v>0</v>
      </c>
      <c r="D139" s="925"/>
      <c r="E139" s="925"/>
      <c r="F139" s="925"/>
      <c r="G139" s="925"/>
      <c r="H139" s="925"/>
      <c r="I139" s="925"/>
      <c r="J139" s="1293">
        <f t="shared" si="4"/>
        <v>0</v>
      </c>
      <c r="K139" s="1294">
        <f t="shared" si="5"/>
        <v>0</v>
      </c>
    </row>
    <row r="140" spans="1:11" ht="15.6" x14ac:dyDescent="0.3">
      <c r="A140" s="1365">
        <v>138</v>
      </c>
      <c r="B140" s="1147" t="s">
        <v>797</v>
      </c>
      <c r="C140" s="1516">
        <v>0</v>
      </c>
      <c r="D140" s="925"/>
      <c r="E140" s="925"/>
      <c r="F140" s="925"/>
      <c r="G140" s="925"/>
      <c r="H140" s="925"/>
      <c r="I140" s="925"/>
      <c r="J140" s="1293">
        <f t="shared" si="4"/>
        <v>0</v>
      </c>
      <c r="K140" s="1294">
        <f t="shared" si="5"/>
        <v>0</v>
      </c>
    </row>
    <row r="141" spans="1:11" ht="15.6" x14ac:dyDescent="0.3">
      <c r="A141" s="1365">
        <v>139</v>
      </c>
      <c r="B141" s="1147" t="s">
        <v>798</v>
      </c>
      <c r="C141" s="1516">
        <v>0</v>
      </c>
      <c r="D141" s="925"/>
      <c r="E141" s="925"/>
      <c r="F141" s="925"/>
      <c r="G141" s="925"/>
      <c r="H141" s="925"/>
      <c r="I141" s="925"/>
      <c r="J141" s="1293">
        <f t="shared" si="4"/>
        <v>0</v>
      </c>
      <c r="K141" s="1294">
        <f t="shared" si="5"/>
        <v>0</v>
      </c>
    </row>
    <row r="142" spans="1:11" ht="15.6" x14ac:dyDescent="0.3">
      <c r="A142" s="1365">
        <v>140</v>
      </c>
      <c r="B142" s="1147" t="s">
        <v>799</v>
      </c>
      <c r="C142" s="1516">
        <v>0</v>
      </c>
      <c r="D142" s="925"/>
      <c r="E142" s="925"/>
      <c r="F142" s="925"/>
      <c r="G142" s="925"/>
      <c r="H142" s="925"/>
      <c r="I142" s="925"/>
      <c r="J142" s="1293">
        <f t="shared" si="4"/>
        <v>0</v>
      </c>
      <c r="K142" s="1294">
        <f t="shared" si="5"/>
        <v>0</v>
      </c>
    </row>
    <row r="143" spans="1:11" ht="15.6" x14ac:dyDescent="0.3">
      <c r="A143" s="1365">
        <v>141</v>
      </c>
      <c r="B143" s="1147" t="s">
        <v>800</v>
      </c>
      <c r="C143" s="1516">
        <v>0</v>
      </c>
      <c r="D143" s="925"/>
      <c r="E143" s="925"/>
      <c r="F143" s="925"/>
      <c r="G143" s="925"/>
      <c r="H143" s="925"/>
      <c r="I143" s="925"/>
      <c r="J143" s="1293">
        <f t="shared" si="4"/>
        <v>0</v>
      </c>
      <c r="K143" s="1294">
        <f t="shared" si="5"/>
        <v>0</v>
      </c>
    </row>
    <row r="144" spans="1:11" ht="15.6" x14ac:dyDescent="0.3">
      <c r="A144" s="1365">
        <v>142</v>
      </c>
      <c r="B144" s="1147" t="s">
        <v>801</v>
      </c>
      <c r="C144" s="1516">
        <v>0</v>
      </c>
      <c r="D144" s="925"/>
      <c r="E144" s="925"/>
      <c r="F144" s="925"/>
      <c r="G144" s="925"/>
      <c r="H144" s="925"/>
      <c r="I144" s="925"/>
      <c r="J144" s="1293">
        <f t="shared" si="4"/>
        <v>0</v>
      </c>
      <c r="K144" s="1294">
        <f t="shared" si="5"/>
        <v>0</v>
      </c>
    </row>
    <row r="145" spans="1:11" ht="15.6" x14ac:dyDescent="0.3">
      <c r="A145" s="1365">
        <v>143</v>
      </c>
      <c r="B145" s="1147" t="s">
        <v>802</v>
      </c>
      <c r="C145" s="1516">
        <v>0</v>
      </c>
      <c r="D145" s="925"/>
      <c r="E145" s="925"/>
      <c r="F145" s="925"/>
      <c r="G145" s="925"/>
      <c r="H145" s="925"/>
      <c r="I145" s="925"/>
      <c r="J145" s="1293">
        <f t="shared" si="4"/>
        <v>0</v>
      </c>
      <c r="K145" s="1294">
        <f t="shared" si="5"/>
        <v>0</v>
      </c>
    </row>
    <row r="146" spans="1:11" ht="15.6" x14ac:dyDescent="0.3">
      <c r="A146" s="1365">
        <v>144</v>
      </c>
      <c r="B146" s="1147" t="s">
        <v>803</v>
      </c>
      <c r="C146" s="1516">
        <v>0</v>
      </c>
      <c r="D146" s="925"/>
      <c r="E146" s="925"/>
      <c r="F146" s="925"/>
      <c r="G146" s="925"/>
      <c r="H146" s="925"/>
      <c r="I146" s="925"/>
      <c r="J146" s="1293">
        <f t="shared" si="4"/>
        <v>0</v>
      </c>
      <c r="K146" s="1294">
        <f t="shared" si="5"/>
        <v>0</v>
      </c>
    </row>
    <row r="147" spans="1:11" ht="15.6" x14ac:dyDescent="0.3">
      <c r="A147" s="1365">
        <v>145</v>
      </c>
      <c r="B147" s="1147" t="s">
        <v>804</v>
      </c>
      <c r="C147" s="1516">
        <v>0</v>
      </c>
      <c r="D147" s="925"/>
      <c r="E147" s="925"/>
      <c r="F147" s="925"/>
      <c r="G147" s="925"/>
      <c r="H147" s="925"/>
      <c r="I147" s="925"/>
      <c r="J147" s="1293">
        <f t="shared" si="4"/>
        <v>0</v>
      </c>
      <c r="K147" s="1294">
        <f t="shared" si="5"/>
        <v>0</v>
      </c>
    </row>
    <row r="148" spans="1:11" ht="15.6" x14ac:dyDescent="0.3">
      <c r="A148" s="1365">
        <v>146</v>
      </c>
      <c r="B148" s="1147" t="s">
        <v>805</v>
      </c>
      <c r="C148" s="1516">
        <v>0</v>
      </c>
      <c r="D148" s="925">
        <v>5</v>
      </c>
      <c r="E148" s="925"/>
      <c r="F148" s="925"/>
      <c r="G148" s="925"/>
      <c r="H148" s="925"/>
      <c r="I148" s="925"/>
      <c r="J148" s="1293">
        <f t="shared" si="4"/>
        <v>5</v>
      </c>
      <c r="K148" s="1294">
        <f t="shared" si="5"/>
        <v>-5</v>
      </c>
    </row>
    <row r="149" spans="1:11" ht="15.6" x14ac:dyDescent="0.3">
      <c r="A149" s="1365">
        <v>147</v>
      </c>
      <c r="B149" s="1147" t="s">
        <v>1779</v>
      </c>
      <c r="C149" s="1516">
        <v>0</v>
      </c>
      <c r="D149" s="925"/>
      <c r="E149" s="925"/>
      <c r="F149" s="925"/>
      <c r="G149" s="925"/>
      <c r="H149" s="925"/>
      <c r="I149" s="925"/>
      <c r="J149" s="1293">
        <f t="shared" si="4"/>
        <v>0</v>
      </c>
      <c r="K149" s="1294">
        <f t="shared" si="5"/>
        <v>0</v>
      </c>
    </row>
    <row r="150" spans="1:11" ht="15.6" x14ac:dyDescent="0.3">
      <c r="A150" s="1365">
        <v>148</v>
      </c>
      <c r="B150" s="1147" t="s">
        <v>1872</v>
      </c>
      <c r="C150" s="1516">
        <v>0</v>
      </c>
      <c r="D150" s="925"/>
      <c r="E150" s="925"/>
      <c r="F150" s="925"/>
      <c r="G150" s="925"/>
      <c r="H150" s="925"/>
      <c r="I150" s="925"/>
      <c r="J150" s="1293">
        <f t="shared" si="4"/>
        <v>0</v>
      </c>
      <c r="K150" s="1294">
        <f t="shared" si="5"/>
        <v>0</v>
      </c>
    </row>
    <row r="151" spans="1:11" ht="15.6" x14ac:dyDescent="0.3">
      <c r="A151" s="1365">
        <v>149</v>
      </c>
      <c r="B151" s="1147" t="s">
        <v>1873</v>
      </c>
      <c r="C151" s="1516">
        <v>0</v>
      </c>
      <c r="D151" s="925"/>
      <c r="E151" s="925"/>
      <c r="F151" s="925"/>
      <c r="G151" s="925"/>
      <c r="H151" s="925"/>
      <c r="I151" s="925"/>
      <c r="J151" s="1293">
        <f t="shared" si="4"/>
        <v>0</v>
      </c>
      <c r="K151" s="1294">
        <f t="shared" si="5"/>
        <v>0</v>
      </c>
    </row>
    <row r="152" spans="1:11" ht="15.6" x14ac:dyDescent="0.3">
      <c r="A152" s="1365">
        <v>150</v>
      </c>
      <c r="B152" s="1147" t="s">
        <v>2145</v>
      </c>
      <c r="C152" s="1516">
        <v>0</v>
      </c>
      <c r="D152" s="925"/>
      <c r="E152" s="925"/>
      <c r="F152" s="925"/>
      <c r="G152" s="925"/>
      <c r="H152" s="925"/>
      <c r="I152" s="925"/>
      <c r="J152" s="1293">
        <f t="shared" si="4"/>
        <v>0</v>
      </c>
      <c r="K152" s="1294">
        <f t="shared" si="5"/>
        <v>0</v>
      </c>
    </row>
    <row r="153" spans="1:11" ht="15.6" x14ac:dyDescent="0.3">
      <c r="A153" s="1365">
        <v>151</v>
      </c>
      <c r="B153" s="1147" t="s">
        <v>806</v>
      </c>
      <c r="C153" s="1516">
        <v>0</v>
      </c>
      <c r="D153" s="925"/>
      <c r="E153" s="925"/>
      <c r="F153" s="925"/>
      <c r="G153" s="925"/>
      <c r="H153" s="925"/>
      <c r="I153" s="925"/>
      <c r="J153" s="1293">
        <f t="shared" si="4"/>
        <v>0</v>
      </c>
      <c r="K153" s="1294">
        <f t="shared" si="5"/>
        <v>0</v>
      </c>
    </row>
    <row r="154" spans="1:11" ht="15.6" x14ac:dyDescent="0.3">
      <c r="A154" s="1365">
        <v>152</v>
      </c>
      <c r="B154" s="1147" t="s">
        <v>808</v>
      </c>
      <c r="C154" s="1516">
        <v>0</v>
      </c>
      <c r="D154" s="925"/>
      <c r="E154" s="925"/>
      <c r="F154" s="925"/>
      <c r="G154" s="925"/>
      <c r="H154" s="925"/>
      <c r="I154" s="925"/>
      <c r="J154" s="1293">
        <f t="shared" si="4"/>
        <v>0</v>
      </c>
      <c r="K154" s="1294">
        <f t="shared" si="5"/>
        <v>0</v>
      </c>
    </row>
    <row r="155" spans="1:11" ht="15.6" x14ac:dyDescent="0.3">
      <c r="A155" s="1365">
        <v>153</v>
      </c>
      <c r="B155" s="1147" t="s">
        <v>809</v>
      </c>
      <c r="C155" s="1516">
        <v>0</v>
      </c>
      <c r="D155" s="925"/>
      <c r="E155" s="925">
        <v>5</v>
      </c>
      <c r="F155" s="925"/>
      <c r="G155" s="925"/>
      <c r="H155" s="925"/>
      <c r="I155" s="925"/>
      <c r="J155" s="1293">
        <f t="shared" si="4"/>
        <v>5</v>
      </c>
      <c r="K155" s="1294">
        <f t="shared" si="5"/>
        <v>-5</v>
      </c>
    </row>
    <row r="156" spans="1:11" ht="15.6" x14ac:dyDescent="0.3">
      <c r="A156" s="1365">
        <v>154</v>
      </c>
      <c r="B156" s="1147" t="s">
        <v>810</v>
      </c>
      <c r="C156" s="1516">
        <v>0</v>
      </c>
      <c r="D156" s="925"/>
      <c r="E156" s="925"/>
      <c r="F156" s="925"/>
      <c r="G156" s="925"/>
      <c r="H156" s="925"/>
      <c r="I156" s="925"/>
      <c r="J156" s="1293">
        <f t="shared" si="4"/>
        <v>0</v>
      </c>
      <c r="K156" s="1294">
        <f t="shared" si="5"/>
        <v>0</v>
      </c>
    </row>
    <row r="157" spans="1:11" ht="15.6" x14ac:dyDescent="0.3">
      <c r="A157" s="1365">
        <v>155</v>
      </c>
      <c r="B157" s="1147" t="s">
        <v>814</v>
      </c>
      <c r="C157" s="1516">
        <v>1500</v>
      </c>
      <c r="D157" s="925">
        <v>1000</v>
      </c>
      <c r="E157" s="925">
        <v>2000</v>
      </c>
      <c r="F157" s="925">
        <v>1000</v>
      </c>
      <c r="G157" s="925">
        <v>1100</v>
      </c>
      <c r="H157" s="925"/>
      <c r="I157" s="925"/>
      <c r="J157" s="1293">
        <f t="shared" si="4"/>
        <v>5100</v>
      </c>
      <c r="K157" s="1294">
        <f t="shared" si="5"/>
        <v>-3600</v>
      </c>
    </row>
    <row r="158" spans="1:11" ht="15.6" x14ac:dyDescent="0.3">
      <c r="A158" s="1365">
        <v>156</v>
      </c>
      <c r="B158" s="1147" t="s">
        <v>815</v>
      </c>
      <c r="C158" s="1516">
        <v>0</v>
      </c>
      <c r="D158" s="925"/>
      <c r="E158" s="925"/>
      <c r="F158" s="925"/>
      <c r="G158" s="925"/>
      <c r="H158" s="925"/>
      <c r="I158" s="925"/>
      <c r="J158" s="1293">
        <f t="shared" si="4"/>
        <v>0</v>
      </c>
      <c r="K158" s="1294">
        <f t="shared" si="5"/>
        <v>0</v>
      </c>
    </row>
    <row r="159" spans="1:11" ht="15.6" x14ac:dyDescent="0.3">
      <c r="A159" s="1365">
        <v>157</v>
      </c>
      <c r="B159" s="1147" t="s">
        <v>816</v>
      </c>
      <c r="C159" s="1516">
        <v>0</v>
      </c>
      <c r="D159" s="925"/>
      <c r="E159" s="925"/>
      <c r="F159" s="925"/>
      <c r="G159" s="925"/>
      <c r="H159" s="925"/>
      <c r="I159" s="925"/>
      <c r="J159" s="1293">
        <f t="shared" si="4"/>
        <v>0</v>
      </c>
      <c r="K159" s="1294">
        <f t="shared" si="5"/>
        <v>0</v>
      </c>
    </row>
    <row r="160" spans="1:11" ht="15.6" x14ac:dyDescent="0.3">
      <c r="A160" s="1365">
        <v>158</v>
      </c>
      <c r="B160" s="1147" t="s">
        <v>817</v>
      </c>
      <c r="C160" s="1516">
        <v>0</v>
      </c>
      <c r="D160" s="925"/>
      <c r="E160" s="925"/>
      <c r="F160" s="925"/>
      <c r="G160" s="925"/>
      <c r="H160" s="925"/>
      <c r="I160" s="925"/>
      <c r="J160" s="1293">
        <f t="shared" si="4"/>
        <v>0</v>
      </c>
      <c r="K160" s="1294">
        <f t="shared" si="5"/>
        <v>0</v>
      </c>
    </row>
    <row r="161" spans="1:11" ht="15.6" x14ac:dyDescent="0.3">
      <c r="A161" s="1365">
        <v>159</v>
      </c>
      <c r="B161" s="1147" t="s">
        <v>818</v>
      </c>
      <c r="C161" s="1516">
        <v>0</v>
      </c>
      <c r="D161" s="925"/>
      <c r="E161" s="925"/>
      <c r="F161" s="925"/>
      <c r="G161" s="925"/>
      <c r="H161" s="925"/>
      <c r="I161" s="925"/>
      <c r="J161" s="1293">
        <f t="shared" si="4"/>
        <v>0</v>
      </c>
      <c r="K161" s="1294">
        <f t="shared" si="5"/>
        <v>0</v>
      </c>
    </row>
    <row r="162" spans="1:11" ht="15.6" x14ac:dyDescent="0.3">
      <c r="A162" s="1365">
        <v>160</v>
      </c>
      <c r="B162" s="1147" t="s">
        <v>821</v>
      </c>
      <c r="C162" s="1516">
        <v>20</v>
      </c>
      <c r="D162" s="925">
        <v>20</v>
      </c>
      <c r="E162" s="925"/>
      <c r="F162" s="925"/>
      <c r="G162" s="925"/>
      <c r="H162" s="925"/>
      <c r="I162" s="925"/>
      <c r="J162" s="1293">
        <f t="shared" si="4"/>
        <v>20</v>
      </c>
      <c r="K162" s="1294">
        <f t="shared" si="5"/>
        <v>0</v>
      </c>
    </row>
    <row r="163" spans="1:11" ht="15.6" x14ac:dyDescent="0.3">
      <c r="A163" s="1365">
        <v>161</v>
      </c>
      <c r="B163" s="1147" t="s">
        <v>822</v>
      </c>
      <c r="C163" s="1516">
        <v>25</v>
      </c>
      <c r="D163" s="925">
        <v>25</v>
      </c>
      <c r="E163" s="925"/>
      <c r="F163" s="925"/>
      <c r="G163" s="925"/>
      <c r="H163" s="925"/>
      <c r="I163" s="925"/>
      <c r="J163" s="1293">
        <f t="shared" si="4"/>
        <v>25</v>
      </c>
      <c r="K163" s="1294">
        <f t="shared" si="5"/>
        <v>0</v>
      </c>
    </row>
    <row r="164" spans="1:11" ht="15.6" x14ac:dyDescent="0.3">
      <c r="A164" s="1365">
        <v>162</v>
      </c>
      <c r="B164" s="1147" t="s">
        <v>1780</v>
      </c>
      <c r="C164" s="1516">
        <v>0</v>
      </c>
      <c r="D164" s="925"/>
      <c r="E164" s="925"/>
      <c r="F164" s="925"/>
      <c r="G164" s="925"/>
      <c r="H164" s="925"/>
      <c r="I164" s="925"/>
      <c r="J164" s="1293">
        <f t="shared" si="4"/>
        <v>0</v>
      </c>
      <c r="K164" s="1294">
        <f t="shared" si="5"/>
        <v>0</v>
      </c>
    </row>
    <row r="165" spans="1:11" ht="15.6" x14ac:dyDescent="0.3">
      <c r="A165" s="1365">
        <v>163</v>
      </c>
      <c r="B165" s="1147" t="s">
        <v>831</v>
      </c>
      <c r="C165" s="1516">
        <v>0</v>
      </c>
      <c r="D165" s="925"/>
      <c r="E165" s="925"/>
      <c r="F165" s="925"/>
      <c r="G165" s="925"/>
      <c r="H165" s="925"/>
      <c r="I165" s="925"/>
      <c r="J165" s="1293">
        <f t="shared" si="4"/>
        <v>0</v>
      </c>
      <c r="K165" s="1294">
        <f t="shared" si="5"/>
        <v>0</v>
      </c>
    </row>
    <row r="166" spans="1:11" ht="15.6" x14ac:dyDescent="0.3">
      <c r="A166" s="1365">
        <v>164</v>
      </c>
      <c r="B166" s="1147" t="s">
        <v>838</v>
      </c>
      <c r="C166" s="1516">
        <v>0</v>
      </c>
      <c r="D166" s="925"/>
      <c r="E166" s="925"/>
      <c r="F166" s="925"/>
      <c r="G166" s="925"/>
      <c r="H166" s="925"/>
      <c r="I166" s="925"/>
      <c r="J166" s="1293">
        <f t="shared" si="4"/>
        <v>0</v>
      </c>
      <c r="K166" s="1294">
        <f t="shared" si="5"/>
        <v>0</v>
      </c>
    </row>
    <row r="167" spans="1:11" ht="15.6" x14ac:dyDescent="0.3">
      <c r="A167" s="1365">
        <v>165</v>
      </c>
      <c r="B167" s="1147" t="s">
        <v>839</v>
      </c>
      <c r="C167" s="1516">
        <v>0</v>
      </c>
      <c r="D167" s="925"/>
      <c r="E167" s="925"/>
      <c r="F167" s="925"/>
      <c r="G167" s="925"/>
      <c r="H167" s="925"/>
      <c r="I167" s="925"/>
      <c r="J167" s="1293">
        <f t="shared" si="4"/>
        <v>0</v>
      </c>
      <c r="K167" s="1294">
        <f t="shared" si="5"/>
        <v>0</v>
      </c>
    </row>
    <row r="168" spans="1:11" ht="15.6" x14ac:dyDescent="0.3">
      <c r="A168" s="1365">
        <v>166</v>
      </c>
      <c r="B168" s="1147" t="s">
        <v>840</v>
      </c>
      <c r="C168" s="1516">
        <v>0</v>
      </c>
      <c r="D168" s="925"/>
      <c r="E168" s="925"/>
      <c r="F168" s="925"/>
      <c r="G168" s="925"/>
      <c r="H168" s="925"/>
      <c r="I168" s="925"/>
      <c r="J168" s="1293">
        <f t="shared" si="4"/>
        <v>0</v>
      </c>
      <c r="K168" s="1294">
        <f t="shared" si="5"/>
        <v>0</v>
      </c>
    </row>
    <row r="169" spans="1:11" ht="15.6" x14ac:dyDescent="0.3">
      <c r="A169" s="1365">
        <v>167</v>
      </c>
      <c r="B169" s="1147" t="s">
        <v>1876</v>
      </c>
      <c r="C169" s="1516">
        <v>0</v>
      </c>
      <c r="D169" s="925"/>
      <c r="E169" s="925"/>
      <c r="F169" s="925"/>
      <c r="G169" s="925"/>
      <c r="H169" s="925"/>
      <c r="I169" s="925"/>
      <c r="J169" s="1293">
        <f t="shared" si="4"/>
        <v>0</v>
      </c>
      <c r="K169" s="1294">
        <f t="shared" si="5"/>
        <v>0</v>
      </c>
    </row>
    <row r="170" spans="1:11" ht="15.6" x14ac:dyDescent="0.3">
      <c r="A170" s="1365">
        <v>168</v>
      </c>
      <c r="B170" s="1147" t="s">
        <v>1875</v>
      </c>
      <c r="C170" s="1516">
        <v>0</v>
      </c>
      <c r="D170" s="925"/>
      <c r="E170" s="925"/>
      <c r="F170" s="925"/>
      <c r="G170" s="925"/>
      <c r="H170" s="925"/>
      <c r="I170" s="925"/>
      <c r="J170" s="1293">
        <f t="shared" si="4"/>
        <v>0</v>
      </c>
      <c r="K170" s="1294">
        <f t="shared" si="5"/>
        <v>0</v>
      </c>
    </row>
    <row r="171" spans="1:11" ht="15.6" x14ac:dyDescent="0.3">
      <c r="A171" s="1365">
        <v>169</v>
      </c>
      <c r="B171" s="1147" t="s">
        <v>1877</v>
      </c>
      <c r="C171" s="1516">
        <v>0</v>
      </c>
      <c r="D171" s="925"/>
      <c r="E171" s="925"/>
      <c r="F171" s="925"/>
      <c r="G171" s="925"/>
      <c r="H171" s="925"/>
      <c r="I171" s="925"/>
      <c r="J171" s="1293">
        <f t="shared" si="4"/>
        <v>0</v>
      </c>
      <c r="K171" s="1294">
        <f t="shared" si="5"/>
        <v>0</v>
      </c>
    </row>
    <row r="172" spans="1:11" ht="15.6" x14ac:dyDescent="0.3">
      <c r="A172" s="1365">
        <v>170</v>
      </c>
      <c r="B172" s="1147" t="s">
        <v>1874</v>
      </c>
      <c r="C172" s="1516">
        <v>0</v>
      </c>
      <c r="D172" s="925"/>
      <c r="E172" s="925"/>
      <c r="F172" s="925"/>
      <c r="G172" s="925"/>
      <c r="H172" s="925"/>
      <c r="I172" s="925"/>
      <c r="J172" s="1293">
        <f t="shared" si="4"/>
        <v>0</v>
      </c>
      <c r="K172" s="1294">
        <f t="shared" si="5"/>
        <v>0</v>
      </c>
    </row>
    <row r="173" spans="1:11" ht="15.6" x14ac:dyDescent="0.3">
      <c r="A173" s="1365">
        <v>171</v>
      </c>
      <c r="B173" s="1147" t="s">
        <v>846</v>
      </c>
      <c r="C173" s="1516">
        <v>0</v>
      </c>
      <c r="D173" s="925">
        <v>8</v>
      </c>
      <c r="E173" s="925"/>
      <c r="F173" s="925"/>
      <c r="G173" s="925"/>
      <c r="H173" s="925"/>
      <c r="I173" s="925"/>
      <c r="J173" s="1293">
        <f t="shared" si="4"/>
        <v>8</v>
      </c>
      <c r="K173" s="1294">
        <f t="shared" si="5"/>
        <v>-8</v>
      </c>
    </row>
    <row r="174" spans="1:11" ht="15.6" x14ac:dyDescent="0.3">
      <c r="A174" s="1365">
        <v>172</v>
      </c>
      <c r="B174" s="1147" t="s">
        <v>847</v>
      </c>
      <c r="C174" s="1516">
        <v>33</v>
      </c>
      <c r="D174" s="925">
        <v>20</v>
      </c>
      <c r="E174" s="925">
        <v>8</v>
      </c>
      <c r="F174" s="925">
        <v>5</v>
      </c>
      <c r="G174" s="925"/>
      <c r="H174" s="925"/>
      <c r="I174" s="925"/>
      <c r="J174" s="1293">
        <f t="shared" si="4"/>
        <v>33</v>
      </c>
      <c r="K174" s="1294">
        <f t="shared" si="5"/>
        <v>0</v>
      </c>
    </row>
    <row r="175" spans="1:11" ht="15.6" x14ac:dyDescent="0.3">
      <c r="A175" s="1365">
        <v>173</v>
      </c>
      <c r="B175" s="1147" t="s">
        <v>848</v>
      </c>
      <c r="C175" s="1516">
        <v>0</v>
      </c>
      <c r="D175" s="925"/>
      <c r="E175" s="925"/>
      <c r="F175" s="925"/>
      <c r="G175" s="925"/>
      <c r="H175" s="925"/>
      <c r="I175" s="925"/>
      <c r="J175" s="1293">
        <f t="shared" si="4"/>
        <v>0</v>
      </c>
      <c r="K175" s="1294">
        <f t="shared" si="5"/>
        <v>0</v>
      </c>
    </row>
    <row r="176" spans="1:11" ht="15.6" x14ac:dyDescent="0.3">
      <c r="A176" s="1365">
        <v>174</v>
      </c>
      <c r="B176" s="1147" t="s">
        <v>850</v>
      </c>
      <c r="C176" s="1516">
        <v>0</v>
      </c>
      <c r="D176" s="925"/>
      <c r="E176" s="925"/>
      <c r="F176" s="925"/>
      <c r="G176" s="925"/>
      <c r="H176" s="925"/>
      <c r="I176" s="925"/>
      <c r="J176" s="1293">
        <f t="shared" si="4"/>
        <v>0</v>
      </c>
      <c r="K176" s="1294">
        <f t="shared" si="5"/>
        <v>0</v>
      </c>
    </row>
    <row r="177" spans="1:11" ht="15.6" x14ac:dyDescent="0.3">
      <c r="A177" s="1365">
        <v>175</v>
      </c>
      <c r="B177" s="1147" t="s">
        <v>851</v>
      </c>
      <c r="C177" s="1516">
        <v>0</v>
      </c>
      <c r="D177" s="925"/>
      <c r="E177" s="925"/>
      <c r="F177" s="925"/>
      <c r="G177" s="925"/>
      <c r="H177" s="925"/>
      <c r="I177" s="925"/>
      <c r="J177" s="1293">
        <f t="shared" si="4"/>
        <v>0</v>
      </c>
      <c r="K177" s="1294">
        <f t="shared" si="5"/>
        <v>0</v>
      </c>
    </row>
    <row r="178" spans="1:11" ht="15.6" x14ac:dyDescent="0.3">
      <c r="A178" s="1365">
        <v>176</v>
      </c>
      <c r="B178" s="1147" t="s">
        <v>2140</v>
      </c>
      <c r="C178" s="1516">
        <v>1450</v>
      </c>
      <c r="D178" s="925"/>
      <c r="E178" s="925"/>
      <c r="F178" s="925"/>
      <c r="G178" s="925"/>
      <c r="H178" s="925"/>
      <c r="I178" s="925"/>
      <c r="J178" s="1293">
        <f t="shared" si="4"/>
        <v>0</v>
      </c>
      <c r="K178" s="1294">
        <f t="shared" si="5"/>
        <v>1450</v>
      </c>
    </row>
    <row r="179" spans="1:11" ht="15.6" x14ac:dyDescent="0.3">
      <c r="A179" s="1365">
        <v>177</v>
      </c>
      <c r="B179" s="1147" t="s">
        <v>856</v>
      </c>
      <c r="C179" s="1516">
        <v>69</v>
      </c>
      <c r="D179" s="925">
        <v>14</v>
      </c>
      <c r="E179" s="925">
        <v>20</v>
      </c>
      <c r="F179" s="925">
        <v>2</v>
      </c>
      <c r="G179" s="925">
        <v>33</v>
      </c>
      <c r="H179" s="925"/>
      <c r="I179" s="925"/>
      <c r="J179" s="1293">
        <f t="shared" si="4"/>
        <v>69</v>
      </c>
      <c r="K179" s="1294">
        <f t="shared" si="5"/>
        <v>0</v>
      </c>
    </row>
    <row r="180" spans="1:11" ht="15.6" x14ac:dyDescent="0.3">
      <c r="A180" s="1365">
        <v>178</v>
      </c>
      <c r="B180" s="1147" t="s">
        <v>858</v>
      </c>
      <c r="C180" s="1516">
        <v>0</v>
      </c>
      <c r="D180" s="925"/>
      <c r="E180" s="925"/>
      <c r="F180" s="925"/>
      <c r="G180" s="925"/>
      <c r="H180" s="925"/>
      <c r="I180" s="925"/>
      <c r="J180" s="1293">
        <f t="shared" si="4"/>
        <v>0</v>
      </c>
      <c r="K180" s="1294">
        <f t="shared" si="5"/>
        <v>0</v>
      </c>
    </row>
    <row r="181" spans="1:11" ht="15.6" x14ac:dyDescent="0.3">
      <c r="A181" s="1365">
        <v>179</v>
      </c>
      <c r="B181" s="1147" t="s">
        <v>1781</v>
      </c>
      <c r="C181" s="1516">
        <v>0</v>
      </c>
      <c r="D181" s="925"/>
      <c r="E181" s="925"/>
      <c r="F181" s="925"/>
      <c r="G181" s="925"/>
      <c r="H181" s="925"/>
      <c r="I181" s="925"/>
      <c r="J181" s="1293">
        <f t="shared" si="4"/>
        <v>0</v>
      </c>
      <c r="K181" s="1294">
        <f t="shared" si="5"/>
        <v>0</v>
      </c>
    </row>
    <row r="182" spans="1:11" ht="15.6" x14ac:dyDescent="0.3">
      <c r="A182" s="1365">
        <v>180</v>
      </c>
      <c r="B182" s="1147" t="s">
        <v>859</v>
      </c>
      <c r="C182" s="1516">
        <v>62</v>
      </c>
      <c r="D182" s="925">
        <v>42</v>
      </c>
      <c r="E182" s="925"/>
      <c r="F182" s="925">
        <v>20</v>
      </c>
      <c r="G182" s="925"/>
      <c r="H182" s="925"/>
      <c r="I182" s="925"/>
      <c r="J182" s="1293">
        <f t="shared" si="4"/>
        <v>62</v>
      </c>
      <c r="K182" s="1294">
        <f t="shared" si="5"/>
        <v>0</v>
      </c>
    </row>
    <row r="183" spans="1:11" ht="15.6" x14ac:dyDescent="0.3">
      <c r="A183" s="1365">
        <v>181</v>
      </c>
      <c r="B183" s="1147" t="s">
        <v>860</v>
      </c>
      <c r="C183" s="1516">
        <v>0</v>
      </c>
      <c r="D183" s="925"/>
      <c r="E183" s="925"/>
      <c r="F183" s="925">
        <v>2</v>
      </c>
      <c r="G183" s="925"/>
      <c r="H183" s="925"/>
      <c r="I183" s="925"/>
      <c r="J183" s="1293">
        <f t="shared" si="4"/>
        <v>2</v>
      </c>
      <c r="K183" s="1294">
        <f t="shared" si="5"/>
        <v>-2</v>
      </c>
    </row>
    <row r="184" spans="1:11" ht="15.6" x14ac:dyDescent="0.3">
      <c r="A184" s="1365">
        <v>182</v>
      </c>
      <c r="B184" s="1147" t="s">
        <v>861</v>
      </c>
      <c r="C184" s="1516">
        <v>0</v>
      </c>
      <c r="D184" s="925"/>
      <c r="E184" s="925"/>
      <c r="F184" s="925"/>
      <c r="G184" s="925"/>
      <c r="H184" s="925"/>
      <c r="I184" s="925"/>
      <c r="J184" s="1293">
        <f t="shared" si="4"/>
        <v>0</v>
      </c>
      <c r="K184" s="1294">
        <f t="shared" si="5"/>
        <v>0</v>
      </c>
    </row>
    <row r="185" spans="1:11" ht="15.6" x14ac:dyDescent="0.3">
      <c r="A185" s="1365">
        <v>183</v>
      </c>
      <c r="B185" s="1147" t="s">
        <v>865</v>
      </c>
      <c r="C185" s="1516">
        <v>15</v>
      </c>
      <c r="D185" s="925">
        <v>6</v>
      </c>
      <c r="E185" s="925"/>
      <c r="F185" s="925">
        <v>5</v>
      </c>
      <c r="G185" s="925"/>
      <c r="H185" s="925"/>
      <c r="I185" s="925"/>
      <c r="J185" s="1293">
        <f t="shared" si="4"/>
        <v>11</v>
      </c>
      <c r="K185" s="1294">
        <f t="shared" si="5"/>
        <v>4</v>
      </c>
    </row>
    <row r="186" spans="1:11" ht="15.6" x14ac:dyDescent="0.3">
      <c r="A186" s="1365">
        <v>184</v>
      </c>
      <c r="B186" s="1147" t="s">
        <v>867</v>
      </c>
      <c r="C186" s="1516">
        <v>24</v>
      </c>
      <c r="D186" s="925">
        <v>6</v>
      </c>
      <c r="E186" s="925">
        <v>6</v>
      </c>
      <c r="F186" s="925">
        <v>6</v>
      </c>
      <c r="G186" s="925">
        <v>4</v>
      </c>
      <c r="H186" s="925"/>
      <c r="I186" s="925"/>
      <c r="J186" s="1293">
        <f t="shared" si="4"/>
        <v>22</v>
      </c>
      <c r="K186" s="1294">
        <f t="shared" si="5"/>
        <v>2</v>
      </c>
    </row>
    <row r="187" spans="1:11" ht="15.6" x14ac:dyDescent="0.3">
      <c r="A187" s="1365">
        <v>185</v>
      </c>
      <c r="B187" s="1147" t="s">
        <v>869</v>
      </c>
      <c r="C187" s="1516">
        <v>2800</v>
      </c>
      <c r="D187" s="925">
        <v>600</v>
      </c>
      <c r="E187" s="925">
        <v>700</v>
      </c>
      <c r="F187" s="925">
        <v>250</v>
      </c>
      <c r="G187" s="925">
        <v>200</v>
      </c>
      <c r="H187" s="925">
        <v>100</v>
      </c>
      <c r="I187" s="925"/>
      <c r="J187" s="1293">
        <f t="shared" si="4"/>
        <v>1850</v>
      </c>
      <c r="K187" s="1294">
        <f t="shared" si="5"/>
        <v>950</v>
      </c>
    </row>
    <row r="188" spans="1:11" ht="15.6" x14ac:dyDescent="0.3">
      <c r="A188" s="1365">
        <v>186</v>
      </c>
      <c r="B188" s="1147" t="s">
        <v>1782</v>
      </c>
      <c r="C188" s="1516">
        <v>0</v>
      </c>
      <c r="D188" s="925"/>
      <c r="E188" s="925">
        <v>100</v>
      </c>
      <c r="F188" s="925"/>
      <c r="G188" s="925"/>
      <c r="H188" s="925"/>
      <c r="I188" s="925"/>
      <c r="J188" s="1293">
        <f t="shared" si="4"/>
        <v>100</v>
      </c>
      <c r="K188" s="1294">
        <f t="shared" si="5"/>
        <v>-100</v>
      </c>
    </row>
    <row r="189" spans="1:11" ht="15.6" x14ac:dyDescent="0.3">
      <c r="A189" s="1365">
        <v>187</v>
      </c>
      <c r="B189" s="1147" t="s">
        <v>876</v>
      </c>
      <c r="C189" s="1516">
        <v>0</v>
      </c>
      <c r="D189" s="925"/>
      <c r="E189" s="925"/>
      <c r="F189" s="925"/>
      <c r="G189" s="925"/>
      <c r="H189" s="925"/>
      <c r="I189" s="925"/>
      <c r="J189" s="1293">
        <f t="shared" si="4"/>
        <v>0</v>
      </c>
      <c r="K189" s="1294">
        <f t="shared" si="5"/>
        <v>0</v>
      </c>
    </row>
    <row r="190" spans="1:11" ht="15.6" x14ac:dyDescent="0.3">
      <c r="A190" s="1365">
        <v>188</v>
      </c>
      <c r="B190" s="1147" t="s">
        <v>877</v>
      </c>
      <c r="C190" s="1516">
        <v>450</v>
      </c>
      <c r="D190" s="925"/>
      <c r="E190" s="925"/>
      <c r="F190" s="925"/>
      <c r="G190" s="925"/>
      <c r="H190" s="925"/>
      <c r="I190" s="925"/>
      <c r="J190" s="1293">
        <f t="shared" si="4"/>
        <v>0</v>
      </c>
      <c r="K190" s="1294">
        <f t="shared" si="5"/>
        <v>450</v>
      </c>
    </row>
    <row r="191" spans="1:11" ht="15.6" x14ac:dyDescent="0.3">
      <c r="A191" s="1365">
        <v>189</v>
      </c>
      <c r="B191" s="1147" t="s">
        <v>878</v>
      </c>
      <c r="C191" s="1516">
        <v>0</v>
      </c>
      <c r="D191" s="925">
        <v>160</v>
      </c>
      <c r="E191" s="925"/>
      <c r="F191" s="925"/>
      <c r="G191" s="925"/>
      <c r="H191" s="925"/>
      <c r="I191" s="925"/>
      <c r="J191" s="1293">
        <f t="shared" si="4"/>
        <v>160</v>
      </c>
      <c r="K191" s="1294">
        <f t="shared" si="5"/>
        <v>-160</v>
      </c>
    </row>
    <row r="192" spans="1:11" ht="15.6" x14ac:dyDescent="0.3">
      <c r="A192" s="1365">
        <v>190</v>
      </c>
      <c r="B192" s="1147" t="s">
        <v>879</v>
      </c>
      <c r="C192" s="1516">
        <v>150</v>
      </c>
      <c r="D192" s="925">
        <v>25</v>
      </c>
      <c r="E192" s="925">
        <v>150</v>
      </c>
      <c r="F192" s="925"/>
      <c r="G192" s="925"/>
      <c r="H192" s="925"/>
      <c r="I192" s="925"/>
      <c r="J192" s="1293">
        <f t="shared" si="4"/>
        <v>175</v>
      </c>
      <c r="K192" s="1294">
        <f t="shared" si="5"/>
        <v>-25</v>
      </c>
    </row>
    <row r="193" spans="1:11" ht="15.6" x14ac:dyDescent="0.3">
      <c r="A193" s="1365">
        <v>191</v>
      </c>
      <c r="B193" s="1147" t="s">
        <v>880</v>
      </c>
      <c r="C193" s="1516">
        <v>1500</v>
      </c>
      <c r="D193" s="925">
        <v>350</v>
      </c>
      <c r="E193" s="925">
        <v>590</v>
      </c>
      <c r="F193" s="925">
        <v>1000</v>
      </c>
      <c r="G193" s="925"/>
      <c r="H193" s="925"/>
      <c r="I193" s="925"/>
      <c r="J193" s="1293">
        <f t="shared" si="4"/>
        <v>1940</v>
      </c>
      <c r="K193" s="1294">
        <f t="shared" si="5"/>
        <v>-440</v>
      </c>
    </row>
    <row r="194" spans="1:11" ht="15.6" x14ac:dyDescent="0.3">
      <c r="A194" s="1365">
        <v>192</v>
      </c>
      <c r="B194" s="1147" t="s">
        <v>881</v>
      </c>
      <c r="C194" s="1516">
        <v>0</v>
      </c>
      <c r="D194" s="925"/>
      <c r="E194" s="925"/>
      <c r="F194" s="925"/>
      <c r="G194" s="925"/>
      <c r="H194" s="925"/>
      <c r="I194" s="925"/>
      <c r="J194" s="1293">
        <f t="shared" si="4"/>
        <v>0</v>
      </c>
      <c r="K194" s="1294">
        <f t="shared" si="5"/>
        <v>0</v>
      </c>
    </row>
    <row r="195" spans="1:11" ht="15.6" x14ac:dyDescent="0.3">
      <c r="A195" s="1365">
        <v>193</v>
      </c>
      <c r="B195" s="1147" t="s">
        <v>882</v>
      </c>
      <c r="C195" s="1516">
        <v>8640</v>
      </c>
      <c r="D195" s="925">
        <v>1665</v>
      </c>
      <c r="E195" s="925">
        <v>1400</v>
      </c>
      <c r="F195" s="925">
        <v>3075</v>
      </c>
      <c r="G195" s="925">
        <v>2500</v>
      </c>
      <c r="H195" s="925"/>
      <c r="I195" s="925"/>
      <c r="J195" s="1293">
        <f t="shared" ref="J195:J258" si="6">+SUM(D195:I195)</f>
        <v>8640</v>
      </c>
      <c r="K195" s="1294">
        <f t="shared" ref="K195:K258" si="7">+C195-J195</f>
        <v>0</v>
      </c>
    </row>
    <row r="196" spans="1:11" ht="15.6" x14ac:dyDescent="0.3">
      <c r="A196" s="1365">
        <v>194</v>
      </c>
      <c r="B196" s="1147" t="s">
        <v>883</v>
      </c>
      <c r="C196" s="1516">
        <v>70</v>
      </c>
      <c r="D196" s="925"/>
      <c r="E196" s="925">
        <v>70</v>
      </c>
      <c r="F196" s="925"/>
      <c r="G196" s="925"/>
      <c r="H196" s="925"/>
      <c r="I196" s="925"/>
      <c r="J196" s="1293">
        <f t="shared" si="6"/>
        <v>70</v>
      </c>
      <c r="K196" s="1294">
        <f t="shared" si="7"/>
        <v>0</v>
      </c>
    </row>
    <row r="197" spans="1:11" ht="15.6" x14ac:dyDescent="0.3">
      <c r="A197" s="1365">
        <v>195</v>
      </c>
      <c r="B197" s="1147" t="s">
        <v>884</v>
      </c>
      <c r="C197" s="1516">
        <v>0</v>
      </c>
      <c r="D197" s="925"/>
      <c r="E197" s="925"/>
      <c r="F197" s="925"/>
      <c r="G197" s="925"/>
      <c r="H197" s="925"/>
      <c r="I197" s="925"/>
      <c r="J197" s="1293">
        <f t="shared" si="6"/>
        <v>0</v>
      </c>
      <c r="K197" s="1294">
        <f t="shared" si="7"/>
        <v>0</v>
      </c>
    </row>
    <row r="198" spans="1:11" ht="15.6" x14ac:dyDescent="0.3">
      <c r="A198" s="1365">
        <v>196</v>
      </c>
      <c r="B198" s="1147" t="s">
        <v>2122</v>
      </c>
      <c r="C198" s="1516">
        <v>100</v>
      </c>
      <c r="D198" s="925"/>
      <c r="E198" s="925"/>
      <c r="F198" s="925"/>
      <c r="G198" s="925"/>
      <c r="H198" s="925"/>
      <c r="I198" s="925"/>
      <c r="J198" s="1293">
        <f t="shared" si="6"/>
        <v>0</v>
      </c>
      <c r="K198" s="1294">
        <f t="shared" si="7"/>
        <v>100</v>
      </c>
    </row>
    <row r="199" spans="1:11" ht="15.6" x14ac:dyDescent="0.3">
      <c r="A199" s="1365">
        <v>197</v>
      </c>
      <c r="B199" s="1147" t="s">
        <v>886</v>
      </c>
      <c r="C199" s="1516">
        <v>0</v>
      </c>
      <c r="D199" s="925"/>
      <c r="E199" s="925"/>
      <c r="F199" s="925"/>
      <c r="G199" s="925"/>
      <c r="H199" s="925"/>
      <c r="I199" s="925"/>
      <c r="J199" s="1293">
        <f t="shared" si="6"/>
        <v>0</v>
      </c>
      <c r="K199" s="1294">
        <f t="shared" si="7"/>
        <v>0</v>
      </c>
    </row>
    <row r="200" spans="1:11" ht="15.6" x14ac:dyDescent="0.3">
      <c r="A200" s="1365">
        <v>198</v>
      </c>
      <c r="B200" s="1147" t="s">
        <v>887</v>
      </c>
      <c r="C200" s="1516">
        <v>100</v>
      </c>
      <c r="D200" s="925"/>
      <c r="E200" s="925">
        <v>100</v>
      </c>
      <c r="F200" s="925"/>
      <c r="G200" s="925"/>
      <c r="H200" s="925"/>
      <c r="I200" s="925"/>
      <c r="J200" s="1293">
        <f t="shared" si="6"/>
        <v>100</v>
      </c>
      <c r="K200" s="1294">
        <f t="shared" si="7"/>
        <v>0</v>
      </c>
    </row>
    <row r="201" spans="1:11" ht="15.6" x14ac:dyDescent="0.3">
      <c r="A201" s="1365">
        <v>199</v>
      </c>
      <c r="B201" s="1147" t="s">
        <v>888</v>
      </c>
      <c r="C201" s="1516">
        <v>2600</v>
      </c>
      <c r="D201" s="925">
        <v>1500</v>
      </c>
      <c r="E201" s="925">
        <v>200</v>
      </c>
      <c r="F201" s="925"/>
      <c r="G201" s="925">
        <v>1300</v>
      </c>
      <c r="H201" s="925"/>
      <c r="I201" s="925"/>
      <c r="J201" s="1293">
        <f t="shared" si="6"/>
        <v>3000</v>
      </c>
      <c r="K201" s="1294">
        <f t="shared" si="7"/>
        <v>-400</v>
      </c>
    </row>
    <row r="202" spans="1:11" ht="15.6" x14ac:dyDescent="0.3">
      <c r="A202" s="1365">
        <v>200</v>
      </c>
      <c r="B202" s="1147" t="s">
        <v>889</v>
      </c>
      <c r="C202" s="1516">
        <v>0</v>
      </c>
      <c r="D202" s="925"/>
      <c r="E202" s="925"/>
      <c r="F202" s="925"/>
      <c r="G202" s="925"/>
      <c r="H202" s="925"/>
      <c r="I202" s="925"/>
      <c r="J202" s="1293">
        <f t="shared" si="6"/>
        <v>0</v>
      </c>
      <c r="K202" s="1294">
        <f t="shared" si="7"/>
        <v>0</v>
      </c>
    </row>
    <row r="203" spans="1:11" ht="15.6" x14ac:dyDescent="0.3">
      <c r="A203" s="1365">
        <v>201</v>
      </c>
      <c r="B203" s="1147" t="s">
        <v>890</v>
      </c>
      <c r="C203" s="1516">
        <v>0</v>
      </c>
      <c r="D203" s="925"/>
      <c r="E203" s="925"/>
      <c r="F203" s="925"/>
      <c r="G203" s="925"/>
      <c r="H203" s="925"/>
      <c r="I203" s="925"/>
      <c r="J203" s="1293">
        <f t="shared" si="6"/>
        <v>0</v>
      </c>
      <c r="K203" s="1294">
        <f t="shared" si="7"/>
        <v>0</v>
      </c>
    </row>
    <row r="204" spans="1:11" ht="15.6" x14ac:dyDescent="0.3">
      <c r="A204" s="1365">
        <v>202</v>
      </c>
      <c r="B204" s="1147" t="s">
        <v>2123</v>
      </c>
      <c r="C204" s="1516">
        <v>0</v>
      </c>
      <c r="D204" s="925"/>
      <c r="E204" s="925"/>
      <c r="F204" s="925"/>
      <c r="G204" s="925"/>
      <c r="H204" s="925"/>
      <c r="I204" s="925"/>
      <c r="J204" s="1293">
        <f t="shared" si="6"/>
        <v>0</v>
      </c>
      <c r="K204" s="1294">
        <f t="shared" si="7"/>
        <v>0</v>
      </c>
    </row>
    <row r="205" spans="1:11" ht="15.6" x14ac:dyDescent="0.3">
      <c r="A205" s="1365">
        <v>203</v>
      </c>
      <c r="B205" s="1147" t="s">
        <v>891</v>
      </c>
      <c r="C205" s="1516">
        <v>0</v>
      </c>
      <c r="D205" s="925"/>
      <c r="E205" s="925"/>
      <c r="F205" s="925"/>
      <c r="G205" s="925"/>
      <c r="H205" s="925"/>
      <c r="I205" s="925"/>
      <c r="J205" s="1293">
        <f t="shared" si="6"/>
        <v>0</v>
      </c>
      <c r="K205" s="1294">
        <f t="shared" si="7"/>
        <v>0</v>
      </c>
    </row>
    <row r="206" spans="1:11" ht="15.6" x14ac:dyDescent="0.3">
      <c r="A206" s="1365">
        <v>204</v>
      </c>
      <c r="B206" s="1147" t="s">
        <v>892</v>
      </c>
      <c r="C206" s="1516">
        <v>0</v>
      </c>
      <c r="D206" s="925"/>
      <c r="E206" s="925"/>
      <c r="F206" s="925"/>
      <c r="G206" s="925"/>
      <c r="H206" s="925"/>
      <c r="I206" s="925"/>
      <c r="J206" s="1293">
        <f t="shared" si="6"/>
        <v>0</v>
      </c>
      <c r="K206" s="1294">
        <f t="shared" si="7"/>
        <v>0</v>
      </c>
    </row>
    <row r="207" spans="1:11" ht="15.6" x14ac:dyDescent="0.3">
      <c r="A207" s="1365">
        <v>205</v>
      </c>
      <c r="B207" s="1147" t="s">
        <v>893</v>
      </c>
      <c r="C207" s="1516">
        <v>0</v>
      </c>
      <c r="D207" s="925">
        <v>20</v>
      </c>
      <c r="E207" s="925"/>
      <c r="F207" s="925"/>
      <c r="G207" s="925"/>
      <c r="H207" s="925"/>
      <c r="I207" s="925"/>
      <c r="J207" s="1293">
        <f t="shared" si="6"/>
        <v>20</v>
      </c>
      <c r="K207" s="1294">
        <f t="shared" si="7"/>
        <v>-20</v>
      </c>
    </row>
    <row r="208" spans="1:11" ht="15.6" x14ac:dyDescent="0.3">
      <c r="A208" s="1365">
        <v>206</v>
      </c>
      <c r="B208" s="1147" t="s">
        <v>894</v>
      </c>
      <c r="C208" s="1516">
        <v>0</v>
      </c>
      <c r="D208" s="925"/>
      <c r="E208" s="925"/>
      <c r="F208" s="925"/>
      <c r="G208" s="925"/>
      <c r="H208" s="925"/>
      <c r="I208" s="925"/>
      <c r="J208" s="1293">
        <f t="shared" si="6"/>
        <v>0</v>
      </c>
      <c r="K208" s="1294">
        <f t="shared" si="7"/>
        <v>0</v>
      </c>
    </row>
    <row r="209" spans="1:11" ht="15.6" x14ac:dyDescent="0.3">
      <c r="A209" s="1365">
        <v>207</v>
      </c>
      <c r="B209" s="1147" t="s">
        <v>895</v>
      </c>
      <c r="C209" s="1516">
        <v>0</v>
      </c>
      <c r="D209" s="925"/>
      <c r="E209" s="925"/>
      <c r="F209" s="925"/>
      <c r="G209" s="925"/>
      <c r="H209" s="925"/>
      <c r="I209" s="925"/>
      <c r="J209" s="1293">
        <f t="shared" si="6"/>
        <v>0</v>
      </c>
      <c r="K209" s="1294">
        <f t="shared" si="7"/>
        <v>0</v>
      </c>
    </row>
    <row r="210" spans="1:11" ht="15.6" x14ac:dyDescent="0.3">
      <c r="A210" s="1365">
        <v>208</v>
      </c>
      <c r="B210" s="1147" t="s">
        <v>2263</v>
      </c>
      <c r="C210" s="1516">
        <v>0</v>
      </c>
      <c r="D210" s="925"/>
      <c r="E210" s="925"/>
      <c r="F210" s="925"/>
      <c r="G210" s="925"/>
      <c r="H210" s="925"/>
      <c r="I210" s="925"/>
      <c r="J210" s="1293">
        <f t="shared" si="6"/>
        <v>0</v>
      </c>
      <c r="K210" s="1294">
        <f t="shared" si="7"/>
        <v>0</v>
      </c>
    </row>
    <row r="211" spans="1:11" ht="15.6" x14ac:dyDescent="0.3">
      <c r="A211" s="1365">
        <v>209</v>
      </c>
      <c r="B211" s="1147" t="s">
        <v>2264</v>
      </c>
      <c r="C211" s="1516">
        <v>0</v>
      </c>
      <c r="D211" s="925"/>
      <c r="E211" s="925"/>
      <c r="F211" s="925"/>
      <c r="G211" s="925"/>
      <c r="H211" s="925"/>
      <c r="I211" s="925"/>
      <c r="J211" s="1293">
        <f t="shared" si="6"/>
        <v>0</v>
      </c>
      <c r="K211" s="1294">
        <f t="shared" si="7"/>
        <v>0</v>
      </c>
    </row>
    <row r="212" spans="1:11" ht="15.6" x14ac:dyDescent="0.3">
      <c r="A212" s="1365"/>
      <c r="B212" s="1147"/>
      <c r="C212" s="1516"/>
      <c r="D212" s="925"/>
      <c r="E212" s="925"/>
      <c r="F212" s="925"/>
      <c r="G212" s="925"/>
      <c r="H212" s="925"/>
      <c r="I212" s="925"/>
      <c r="J212" s="1293">
        <f t="shared" si="6"/>
        <v>0</v>
      </c>
      <c r="K212" s="1294">
        <f t="shared" si="7"/>
        <v>0</v>
      </c>
    </row>
    <row r="213" spans="1:11" ht="15.6" x14ac:dyDescent="0.3">
      <c r="B213" s="1512" t="s">
        <v>1757</v>
      </c>
      <c r="C213" s="1516"/>
      <c r="D213" s="925"/>
      <c r="E213" s="925"/>
      <c r="F213" s="925"/>
      <c r="G213" s="925"/>
      <c r="H213" s="925"/>
      <c r="I213" s="925"/>
      <c r="J213" s="1293">
        <f t="shared" si="6"/>
        <v>0</v>
      </c>
      <c r="K213" s="1294">
        <f t="shared" si="7"/>
        <v>0</v>
      </c>
    </row>
    <row r="214" spans="1:11" ht="15.6" x14ac:dyDescent="0.3">
      <c r="B214" s="1513" t="s">
        <v>2265</v>
      </c>
      <c r="C214" s="1516"/>
      <c r="D214" s="925"/>
      <c r="E214" s="925"/>
      <c r="F214" s="925"/>
      <c r="G214" s="925"/>
      <c r="H214" s="925"/>
      <c r="I214" s="925"/>
      <c r="J214" s="1293">
        <f t="shared" si="6"/>
        <v>0</v>
      </c>
      <c r="K214" s="1294">
        <f t="shared" si="7"/>
        <v>0</v>
      </c>
    </row>
    <row r="215" spans="1:11" ht="15.6" x14ac:dyDescent="0.3">
      <c r="A215" s="1411">
        <v>1</v>
      </c>
      <c r="B215" s="1517" t="s">
        <v>1005</v>
      </c>
      <c r="C215" s="1516">
        <v>2</v>
      </c>
      <c r="D215" s="925">
        <v>2</v>
      </c>
      <c r="E215" s="925"/>
      <c r="F215" s="925"/>
      <c r="G215" s="925"/>
      <c r="H215" s="925"/>
      <c r="I215" s="925"/>
      <c r="J215" s="1293">
        <f t="shared" si="6"/>
        <v>2</v>
      </c>
      <c r="K215" s="1294">
        <f t="shared" si="7"/>
        <v>0</v>
      </c>
    </row>
    <row r="216" spans="1:11" ht="15.6" x14ac:dyDescent="0.3">
      <c r="A216" s="1411">
        <v>2</v>
      </c>
      <c r="B216" s="1517" t="s">
        <v>1007</v>
      </c>
      <c r="C216" s="1516">
        <v>0</v>
      </c>
      <c r="D216" s="925"/>
      <c r="E216" s="925"/>
      <c r="F216" s="925"/>
      <c r="G216" s="925"/>
      <c r="H216" s="925"/>
      <c r="I216" s="925">
        <v>0</v>
      </c>
      <c r="J216" s="1293">
        <f t="shared" si="6"/>
        <v>0</v>
      </c>
      <c r="K216" s="1294">
        <f t="shared" si="7"/>
        <v>0</v>
      </c>
    </row>
    <row r="217" spans="1:11" ht="15.6" x14ac:dyDescent="0.3">
      <c r="A217" s="1411">
        <v>3</v>
      </c>
      <c r="B217" s="1517" t="s">
        <v>320</v>
      </c>
      <c r="C217" s="1516">
        <v>11405</v>
      </c>
      <c r="D217" s="925">
        <v>8605</v>
      </c>
      <c r="E217" s="925">
        <v>700</v>
      </c>
      <c r="F217" s="925">
        <v>1600</v>
      </c>
      <c r="G217" s="925">
        <v>500</v>
      </c>
      <c r="H217" s="925"/>
      <c r="I217" s="925"/>
      <c r="J217" s="1293">
        <f t="shared" si="6"/>
        <v>11405</v>
      </c>
      <c r="K217" s="1294">
        <f t="shared" si="7"/>
        <v>0</v>
      </c>
    </row>
    <row r="218" spans="1:11" ht="15.6" x14ac:dyDescent="0.3">
      <c r="A218" s="1411">
        <v>4</v>
      </c>
      <c r="B218" s="1517" t="s">
        <v>321</v>
      </c>
      <c r="C218" s="1516">
        <v>780</v>
      </c>
      <c r="D218" s="925">
        <v>350</v>
      </c>
      <c r="E218" s="925"/>
      <c r="F218" s="925">
        <v>400</v>
      </c>
      <c r="G218" s="925"/>
      <c r="H218" s="925"/>
      <c r="I218" s="925">
        <v>30</v>
      </c>
      <c r="J218" s="1293">
        <f t="shared" si="6"/>
        <v>780</v>
      </c>
      <c r="K218" s="1294">
        <f t="shared" si="7"/>
        <v>0</v>
      </c>
    </row>
    <row r="219" spans="1:11" ht="15.6" x14ac:dyDescent="0.3">
      <c r="A219" s="1411">
        <v>5</v>
      </c>
      <c r="B219" s="1517" t="s">
        <v>1884</v>
      </c>
      <c r="C219" s="1516">
        <v>0</v>
      </c>
      <c r="D219" s="925"/>
      <c r="E219" s="925"/>
      <c r="F219" s="925"/>
      <c r="G219" s="925"/>
      <c r="H219" s="925"/>
      <c r="I219" s="925"/>
      <c r="J219" s="1293">
        <f t="shared" si="6"/>
        <v>0</v>
      </c>
      <c r="K219" s="1294">
        <f t="shared" si="7"/>
        <v>0</v>
      </c>
    </row>
    <row r="220" spans="1:11" ht="15.6" x14ac:dyDescent="0.3">
      <c r="A220" s="1411">
        <v>6</v>
      </c>
      <c r="B220" s="1517" t="s">
        <v>1008</v>
      </c>
      <c r="C220" s="1516">
        <v>0</v>
      </c>
      <c r="D220" s="925"/>
      <c r="E220" s="925"/>
      <c r="F220" s="925"/>
      <c r="G220" s="925"/>
      <c r="H220" s="925"/>
      <c r="I220" s="925"/>
      <c r="J220" s="1293">
        <f t="shared" si="6"/>
        <v>0</v>
      </c>
      <c r="K220" s="1294">
        <f t="shared" si="7"/>
        <v>0</v>
      </c>
    </row>
    <row r="221" spans="1:11" ht="15.6" x14ac:dyDescent="0.3">
      <c r="A221" s="1411">
        <v>7</v>
      </c>
      <c r="B221" s="1517" t="s">
        <v>1026</v>
      </c>
      <c r="C221" s="1516">
        <v>0</v>
      </c>
      <c r="D221" s="925"/>
      <c r="E221" s="925"/>
      <c r="F221" s="925"/>
      <c r="G221" s="925"/>
      <c r="H221" s="925"/>
      <c r="I221" s="925"/>
      <c r="J221" s="1293">
        <f t="shared" si="6"/>
        <v>0</v>
      </c>
      <c r="K221" s="1294">
        <f t="shared" si="7"/>
        <v>0</v>
      </c>
    </row>
    <row r="222" spans="1:11" ht="15.6" x14ac:dyDescent="0.3">
      <c r="A222" s="1411">
        <v>8</v>
      </c>
      <c r="B222" s="1517" t="s">
        <v>1036</v>
      </c>
      <c r="C222" s="1516">
        <v>0</v>
      </c>
      <c r="D222" s="925"/>
      <c r="E222" s="925"/>
      <c r="F222" s="925"/>
      <c r="G222" s="925"/>
      <c r="H222" s="925"/>
      <c r="I222" s="925"/>
      <c r="J222" s="1293">
        <f t="shared" si="6"/>
        <v>0</v>
      </c>
      <c r="K222" s="1294">
        <f t="shared" si="7"/>
        <v>0</v>
      </c>
    </row>
    <row r="223" spans="1:11" ht="15.6" x14ac:dyDescent="0.3">
      <c r="A223" s="1411">
        <v>9</v>
      </c>
      <c r="B223" s="1517" t="s">
        <v>1037</v>
      </c>
      <c r="C223" s="1516">
        <v>0</v>
      </c>
      <c r="D223" s="925"/>
      <c r="E223" s="925"/>
      <c r="F223" s="925"/>
      <c r="G223" s="925"/>
      <c r="H223" s="925"/>
      <c r="I223" s="925"/>
      <c r="J223" s="1293">
        <f t="shared" si="6"/>
        <v>0</v>
      </c>
      <c r="K223" s="1294">
        <f t="shared" si="7"/>
        <v>0</v>
      </c>
    </row>
    <row r="224" spans="1:11" ht="15.6" x14ac:dyDescent="0.3">
      <c r="A224" s="1411">
        <v>10</v>
      </c>
      <c r="B224" s="1517" t="s">
        <v>1038</v>
      </c>
      <c r="C224" s="1516">
        <v>0</v>
      </c>
      <c r="D224" s="925"/>
      <c r="E224" s="925"/>
      <c r="F224" s="925"/>
      <c r="G224" s="925"/>
      <c r="H224" s="925"/>
      <c r="I224" s="925"/>
      <c r="J224" s="1293">
        <f t="shared" si="6"/>
        <v>0</v>
      </c>
      <c r="K224" s="1294">
        <f t="shared" si="7"/>
        <v>0</v>
      </c>
    </row>
    <row r="225" spans="1:11" ht="15.6" x14ac:dyDescent="0.3">
      <c r="A225" s="1411">
        <v>11</v>
      </c>
      <c r="B225" s="1517" t="s">
        <v>1039</v>
      </c>
      <c r="C225" s="1516">
        <v>38</v>
      </c>
      <c r="D225" s="925">
        <v>14</v>
      </c>
      <c r="E225" s="925">
        <v>6</v>
      </c>
      <c r="F225" s="925">
        <v>6</v>
      </c>
      <c r="G225" s="925">
        <v>12</v>
      </c>
      <c r="H225" s="925"/>
      <c r="I225" s="925"/>
      <c r="J225" s="1293">
        <f t="shared" si="6"/>
        <v>38</v>
      </c>
      <c r="K225" s="1294">
        <f t="shared" si="7"/>
        <v>0</v>
      </c>
    </row>
    <row r="226" spans="1:11" ht="15.6" x14ac:dyDescent="0.3">
      <c r="A226" s="1411">
        <v>12</v>
      </c>
      <c r="B226" s="1517" t="s">
        <v>1883</v>
      </c>
      <c r="C226" s="1516">
        <v>0</v>
      </c>
      <c r="D226" s="925"/>
      <c r="E226" s="925"/>
      <c r="F226" s="925"/>
      <c r="G226" s="925"/>
      <c r="H226" s="925"/>
      <c r="I226" s="925"/>
      <c r="J226" s="1293">
        <f t="shared" si="6"/>
        <v>0</v>
      </c>
      <c r="K226" s="1294">
        <f t="shared" si="7"/>
        <v>0</v>
      </c>
    </row>
    <row r="227" spans="1:11" ht="15.6" x14ac:dyDescent="0.3">
      <c r="A227" s="1411">
        <v>13</v>
      </c>
      <c r="B227" s="1517" t="s">
        <v>1040</v>
      </c>
      <c r="C227" s="1516">
        <v>0</v>
      </c>
      <c r="D227" s="925"/>
      <c r="E227" s="925"/>
      <c r="F227" s="925"/>
      <c r="G227" s="925"/>
      <c r="H227" s="925"/>
      <c r="I227" s="925"/>
      <c r="J227" s="1293">
        <f t="shared" si="6"/>
        <v>0</v>
      </c>
      <c r="K227" s="1294">
        <f t="shared" si="7"/>
        <v>0</v>
      </c>
    </row>
    <row r="228" spans="1:11" ht="15.6" x14ac:dyDescent="0.3">
      <c r="A228" s="1411">
        <v>14</v>
      </c>
      <c r="B228" s="1517" t="s">
        <v>1041</v>
      </c>
      <c r="C228" s="1516">
        <v>6</v>
      </c>
      <c r="D228" s="925"/>
      <c r="E228" s="925">
        <v>6</v>
      </c>
      <c r="F228" s="925"/>
      <c r="G228" s="925"/>
      <c r="H228" s="925"/>
      <c r="I228" s="925"/>
      <c r="J228" s="1293">
        <f t="shared" si="6"/>
        <v>6</v>
      </c>
      <c r="K228" s="1294">
        <f t="shared" si="7"/>
        <v>0</v>
      </c>
    </row>
    <row r="229" spans="1:11" ht="15.6" x14ac:dyDescent="0.3">
      <c r="A229" s="1411">
        <v>15</v>
      </c>
      <c r="B229" s="1517" t="s">
        <v>1042</v>
      </c>
      <c r="C229" s="1516">
        <v>12</v>
      </c>
      <c r="D229" s="925"/>
      <c r="E229" s="925">
        <v>12</v>
      </c>
      <c r="F229" s="925"/>
      <c r="G229" s="925"/>
      <c r="H229" s="925"/>
      <c r="I229" s="925"/>
      <c r="J229" s="1293">
        <f t="shared" si="6"/>
        <v>12</v>
      </c>
      <c r="K229" s="1294">
        <f t="shared" si="7"/>
        <v>0</v>
      </c>
    </row>
    <row r="230" spans="1:11" ht="15.6" x14ac:dyDescent="0.3">
      <c r="A230" s="1411">
        <v>16</v>
      </c>
      <c r="B230" s="1517" t="s">
        <v>2278</v>
      </c>
      <c r="C230" s="1516">
        <v>0</v>
      </c>
      <c r="D230" s="925"/>
      <c r="E230" s="925"/>
      <c r="F230" s="925"/>
      <c r="G230" s="925"/>
      <c r="H230" s="925"/>
      <c r="I230" s="925"/>
      <c r="J230" s="1293">
        <f t="shared" si="6"/>
        <v>0</v>
      </c>
      <c r="K230" s="1294">
        <f t="shared" si="7"/>
        <v>0</v>
      </c>
    </row>
    <row r="231" spans="1:11" ht="15.6" x14ac:dyDescent="0.3">
      <c r="A231" s="1411">
        <v>17</v>
      </c>
      <c r="B231" s="1517" t="s">
        <v>1062</v>
      </c>
      <c r="C231" s="1516">
        <v>0</v>
      </c>
      <c r="D231" s="925"/>
      <c r="E231" s="925"/>
      <c r="F231" s="925"/>
      <c r="G231" s="925"/>
      <c r="H231" s="925"/>
      <c r="I231" s="925"/>
      <c r="J231" s="1293">
        <f t="shared" si="6"/>
        <v>0</v>
      </c>
      <c r="K231" s="1294">
        <f t="shared" si="7"/>
        <v>0</v>
      </c>
    </row>
    <row r="232" spans="1:11" ht="15.6" x14ac:dyDescent="0.3">
      <c r="A232" s="1411">
        <v>18</v>
      </c>
      <c r="B232" s="1517" t="s">
        <v>1063</v>
      </c>
      <c r="C232" s="1516">
        <v>0</v>
      </c>
      <c r="D232" s="925"/>
      <c r="E232" s="925"/>
      <c r="F232" s="925"/>
      <c r="G232" s="925"/>
      <c r="H232" s="925"/>
      <c r="I232" s="925"/>
      <c r="J232" s="1293">
        <f t="shared" si="6"/>
        <v>0</v>
      </c>
      <c r="K232" s="1294">
        <f t="shared" si="7"/>
        <v>0</v>
      </c>
    </row>
    <row r="233" spans="1:11" ht="15.6" x14ac:dyDescent="0.3">
      <c r="A233" s="1411">
        <v>19</v>
      </c>
      <c r="B233" s="1517" t="s">
        <v>1071</v>
      </c>
      <c r="C233" s="1516">
        <v>0</v>
      </c>
      <c r="D233" s="925"/>
      <c r="E233" s="925"/>
      <c r="F233" s="925"/>
      <c r="G233" s="925"/>
      <c r="H233" s="925"/>
      <c r="I233" s="925"/>
      <c r="J233" s="1293">
        <f t="shared" si="6"/>
        <v>0</v>
      </c>
      <c r="K233" s="1294">
        <f t="shared" si="7"/>
        <v>0</v>
      </c>
    </row>
    <row r="234" spans="1:11" ht="15.6" x14ac:dyDescent="0.3">
      <c r="A234" s="1411">
        <v>20</v>
      </c>
      <c r="B234" s="1517" t="s">
        <v>1072</v>
      </c>
      <c r="C234" s="1516">
        <v>0</v>
      </c>
      <c r="D234" s="925"/>
      <c r="E234" s="925"/>
      <c r="F234" s="925"/>
      <c r="G234" s="925"/>
      <c r="H234" s="925"/>
      <c r="I234" s="925"/>
      <c r="J234" s="1293">
        <f t="shared" si="6"/>
        <v>0</v>
      </c>
      <c r="K234" s="1294">
        <f t="shared" si="7"/>
        <v>0</v>
      </c>
    </row>
    <row r="235" spans="1:11" ht="15.6" x14ac:dyDescent="0.3">
      <c r="A235" s="1411">
        <v>21</v>
      </c>
      <c r="B235" s="1517" t="s">
        <v>1073</v>
      </c>
      <c r="C235" s="1516">
        <v>0</v>
      </c>
      <c r="D235" s="925"/>
      <c r="E235" s="925"/>
      <c r="F235" s="925"/>
      <c r="G235" s="925"/>
      <c r="H235" s="925"/>
      <c r="I235" s="925"/>
      <c r="J235" s="1293">
        <f t="shared" si="6"/>
        <v>0</v>
      </c>
      <c r="K235" s="1294">
        <f t="shared" si="7"/>
        <v>0</v>
      </c>
    </row>
    <row r="236" spans="1:11" ht="15.6" x14ac:dyDescent="0.3">
      <c r="A236" s="1411">
        <v>22</v>
      </c>
      <c r="B236" s="1517" t="s">
        <v>1074</v>
      </c>
      <c r="C236" s="1516">
        <v>0</v>
      </c>
      <c r="D236" s="925"/>
      <c r="E236" s="925"/>
      <c r="F236" s="925"/>
      <c r="G236" s="925"/>
      <c r="H236" s="925"/>
      <c r="I236" s="925"/>
      <c r="J236" s="1293">
        <f t="shared" si="6"/>
        <v>0</v>
      </c>
      <c r="K236" s="1294">
        <f t="shared" si="7"/>
        <v>0</v>
      </c>
    </row>
    <row r="237" spans="1:11" ht="15.6" x14ac:dyDescent="0.3">
      <c r="A237" s="1411">
        <v>23</v>
      </c>
      <c r="B237" s="1517" t="s">
        <v>1075</v>
      </c>
      <c r="C237" s="1516">
        <v>0</v>
      </c>
      <c r="D237" s="925"/>
      <c r="E237" s="925"/>
      <c r="F237" s="925"/>
      <c r="G237" s="925"/>
      <c r="H237" s="925"/>
      <c r="I237" s="925"/>
      <c r="J237" s="1293">
        <f t="shared" si="6"/>
        <v>0</v>
      </c>
      <c r="K237" s="1294">
        <f t="shared" si="7"/>
        <v>0</v>
      </c>
    </row>
    <row r="238" spans="1:11" ht="15.6" x14ac:dyDescent="0.3">
      <c r="A238" s="1411">
        <v>24</v>
      </c>
      <c r="B238" s="1517" t="s">
        <v>1076</v>
      </c>
      <c r="C238" s="1516">
        <v>0</v>
      </c>
      <c r="D238" s="925"/>
      <c r="E238" s="925"/>
      <c r="F238" s="925"/>
      <c r="G238" s="925"/>
      <c r="H238" s="925"/>
      <c r="I238" s="925"/>
      <c r="J238" s="1293">
        <f t="shared" si="6"/>
        <v>0</v>
      </c>
      <c r="K238" s="1294">
        <f t="shared" si="7"/>
        <v>0</v>
      </c>
    </row>
    <row r="239" spans="1:11" ht="15.6" x14ac:dyDescent="0.3">
      <c r="A239" s="1411">
        <v>25</v>
      </c>
      <c r="B239" s="1517" t="s">
        <v>1077</v>
      </c>
      <c r="C239" s="1516">
        <v>0</v>
      </c>
      <c r="D239" s="925"/>
      <c r="E239" s="925"/>
      <c r="F239" s="925"/>
      <c r="G239" s="925"/>
      <c r="H239" s="925"/>
      <c r="I239" s="925"/>
      <c r="J239" s="1293">
        <f t="shared" si="6"/>
        <v>0</v>
      </c>
      <c r="K239" s="1294">
        <f t="shared" si="7"/>
        <v>0</v>
      </c>
    </row>
    <row r="240" spans="1:11" ht="15.6" x14ac:dyDescent="0.3">
      <c r="A240" s="1411">
        <v>26</v>
      </c>
      <c r="B240" s="1517" t="s">
        <v>1078</v>
      </c>
      <c r="C240" s="1516">
        <v>0</v>
      </c>
      <c r="D240" s="925"/>
      <c r="E240" s="925"/>
      <c r="F240" s="925"/>
      <c r="G240" s="925"/>
      <c r="H240" s="925"/>
      <c r="I240" s="925"/>
      <c r="J240" s="1293">
        <f t="shared" si="6"/>
        <v>0</v>
      </c>
      <c r="K240" s="1294">
        <f t="shared" si="7"/>
        <v>0</v>
      </c>
    </row>
    <row r="241" spans="1:11" ht="15.6" x14ac:dyDescent="0.3">
      <c r="A241" s="1411">
        <v>27</v>
      </c>
      <c r="B241" s="1517" t="s">
        <v>1079</v>
      </c>
      <c r="C241" s="1516">
        <v>0</v>
      </c>
      <c r="D241" s="925"/>
      <c r="E241" s="925"/>
      <c r="F241" s="925"/>
      <c r="G241" s="925"/>
      <c r="H241" s="925"/>
      <c r="I241" s="925"/>
      <c r="J241" s="1293">
        <f t="shared" si="6"/>
        <v>0</v>
      </c>
      <c r="K241" s="1294">
        <f t="shared" si="7"/>
        <v>0</v>
      </c>
    </row>
    <row r="242" spans="1:11" ht="15.6" x14ac:dyDescent="0.3">
      <c r="A242" s="1411">
        <v>28</v>
      </c>
      <c r="B242" s="1517" t="s">
        <v>1084</v>
      </c>
      <c r="C242" s="1516">
        <v>0</v>
      </c>
      <c r="D242" s="925"/>
      <c r="E242" s="925"/>
      <c r="F242" s="925"/>
      <c r="G242" s="925"/>
      <c r="H242" s="925"/>
      <c r="I242" s="925"/>
      <c r="J242" s="1293">
        <f t="shared" si="6"/>
        <v>0</v>
      </c>
      <c r="K242" s="1294">
        <f t="shared" si="7"/>
        <v>0</v>
      </c>
    </row>
    <row r="243" spans="1:11" ht="15.6" x14ac:dyDescent="0.3">
      <c r="A243" s="1411">
        <v>29</v>
      </c>
      <c r="B243" s="1517" t="s">
        <v>1085</v>
      </c>
      <c r="C243" s="1516">
        <v>47</v>
      </c>
      <c r="D243" s="925">
        <v>12</v>
      </c>
      <c r="E243" s="925"/>
      <c r="F243" s="925">
        <v>35</v>
      </c>
      <c r="G243" s="925"/>
      <c r="H243" s="925"/>
      <c r="I243" s="925"/>
      <c r="J243" s="1293">
        <f t="shared" si="6"/>
        <v>47</v>
      </c>
      <c r="K243" s="1294">
        <f t="shared" si="7"/>
        <v>0</v>
      </c>
    </row>
    <row r="244" spans="1:11" ht="15.6" x14ac:dyDescent="0.3">
      <c r="A244" s="1411">
        <v>30</v>
      </c>
      <c r="B244" s="1517" t="s">
        <v>1086</v>
      </c>
      <c r="C244" s="1516">
        <v>21</v>
      </c>
      <c r="D244" s="925">
        <v>1</v>
      </c>
      <c r="E244" s="925"/>
      <c r="F244" s="925">
        <v>20</v>
      </c>
      <c r="G244" s="925"/>
      <c r="H244" s="925"/>
      <c r="I244" s="925"/>
      <c r="J244" s="1293">
        <f t="shared" si="6"/>
        <v>21</v>
      </c>
      <c r="K244" s="1294">
        <f t="shared" si="7"/>
        <v>0</v>
      </c>
    </row>
    <row r="245" spans="1:11" ht="15.6" x14ac:dyDescent="0.3">
      <c r="A245" s="1411">
        <v>31</v>
      </c>
      <c r="B245" s="1517" t="s">
        <v>1089</v>
      </c>
      <c r="C245" s="1516">
        <v>5</v>
      </c>
      <c r="D245" s="925"/>
      <c r="E245" s="925"/>
      <c r="F245" s="925">
        <v>5</v>
      </c>
      <c r="G245" s="925"/>
      <c r="H245" s="925"/>
      <c r="I245" s="925"/>
      <c r="J245" s="1293">
        <f t="shared" si="6"/>
        <v>5</v>
      </c>
      <c r="K245" s="1294">
        <f t="shared" si="7"/>
        <v>0</v>
      </c>
    </row>
    <row r="246" spans="1:11" ht="15.6" x14ac:dyDescent="0.3">
      <c r="A246" s="1411">
        <v>32</v>
      </c>
      <c r="B246" s="1517" t="s">
        <v>1090</v>
      </c>
      <c r="C246" s="1516">
        <v>10</v>
      </c>
      <c r="D246" s="925">
        <v>4</v>
      </c>
      <c r="E246" s="925"/>
      <c r="F246" s="925">
        <v>6</v>
      </c>
      <c r="G246" s="925"/>
      <c r="H246" s="925"/>
      <c r="I246" s="925"/>
      <c r="J246" s="1293">
        <f t="shared" si="6"/>
        <v>10</v>
      </c>
      <c r="K246" s="1294">
        <f t="shared" si="7"/>
        <v>0</v>
      </c>
    </row>
    <row r="247" spans="1:11" ht="15.6" x14ac:dyDescent="0.3">
      <c r="A247" s="1411">
        <v>33</v>
      </c>
      <c r="B247" s="1517" t="s">
        <v>1091</v>
      </c>
      <c r="C247" s="1516">
        <v>2</v>
      </c>
      <c r="D247" s="925">
        <v>2</v>
      </c>
      <c r="E247" s="925"/>
      <c r="F247" s="925"/>
      <c r="G247" s="925"/>
      <c r="H247" s="925"/>
      <c r="I247" s="925"/>
      <c r="J247" s="1293">
        <f t="shared" si="6"/>
        <v>2</v>
      </c>
      <c r="K247" s="1294">
        <f t="shared" si="7"/>
        <v>0</v>
      </c>
    </row>
    <row r="248" spans="1:11" ht="15.6" x14ac:dyDescent="0.3">
      <c r="A248" s="1411">
        <v>34</v>
      </c>
      <c r="B248" s="1517" t="s">
        <v>1092</v>
      </c>
      <c r="C248" s="1516">
        <v>43</v>
      </c>
      <c r="D248" s="925">
        <v>14</v>
      </c>
      <c r="E248" s="925">
        <v>13</v>
      </c>
      <c r="F248" s="925">
        <v>3</v>
      </c>
      <c r="G248" s="925">
        <v>13</v>
      </c>
      <c r="H248" s="925"/>
      <c r="I248" s="925"/>
      <c r="J248" s="1293">
        <f t="shared" si="6"/>
        <v>43</v>
      </c>
      <c r="K248" s="1294">
        <f t="shared" si="7"/>
        <v>0</v>
      </c>
    </row>
    <row r="249" spans="1:11" ht="15.6" x14ac:dyDescent="0.3">
      <c r="A249" s="1411">
        <v>35</v>
      </c>
      <c r="B249" s="1517" t="s">
        <v>1093</v>
      </c>
      <c r="C249" s="1516">
        <v>12</v>
      </c>
      <c r="D249" s="925">
        <v>7</v>
      </c>
      <c r="E249" s="925">
        <v>1</v>
      </c>
      <c r="F249" s="925">
        <v>4</v>
      </c>
      <c r="G249" s="925">
        <v>0</v>
      </c>
      <c r="H249" s="925"/>
      <c r="I249" s="925"/>
      <c r="J249" s="1293">
        <f t="shared" si="6"/>
        <v>12</v>
      </c>
      <c r="K249" s="1294">
        <f t="shared" si="7"/>
        <v>0</v>
      </c>
    </row>
    <row r="250" spans="1:11" ht="15.6" x14ac:dyDescent="0.3">
      <c r="A250" s="1411">
        <v>36</v>
      </c>
      <c r="B250" s="1517" t="s">
        <v>1094</v>
      </c>
      <c r="C250" s="1516">
        <v>0</v>
      </c>
      <c r="D250" s="925"/>
      <c r="E250" s="925"/>
      <c r="F250" s="925"/>
      <c r="G250" s="925"/>
      <c r="H250" s="925"/>
      <c r="I250" s="925"/>
      <c r="J250" s="1293">
        <f t="shared" si="6"/>
        <v>0</v>
      </c>
      <c r="K250" s="1294">
        <f t="shared" si="7"/>
        <v>0</v>
      </c>
    </row>
    <row r="251" spans="1:11" ht="15.6" x14ac:dyDescent="0.3">
      <c r="A251" s="1411">
        <v>37</v>
      </c>
      <c r="B251" s="1517" t="s">
        <v>1326</v>
      </c>
      <c r="C251" s="1516">
        <v>9</v>
      </c>
      <c r="D251" s="925">
        <v>0</v>
      </c>
      <c r="E251" s="925">
        <v>4</v>
      </c>
      <c r="F251" s="925">
        <v>2</v>
      </c>
      <c r="G251" s="925">
        <v>3</v>
      </c>
      <c r="H251" s="925"/>
      <c r="I251" s="925"/>
      <c r="J251" s="1293">
        <f t="shared" si="6"/>
        <v>9</v>
      </c>
      <c r="K251" s="1294">
        <f t="shared" si="7"/>
        <v>0</v>
      </c>
    </row>
    <row r="252" spans="1:11" ht="15.6" x14ac:dyDescent="0.3">
      <c r="A252" s="1411">
        <v>38</v>
      </c>
      <c r="B252" s="1517" t="s">
        <v>1811</v>
      </c>
      <c r="C252" s="1516">
        <v>12</v>
      </c>
      <c r="D252" s="925">
        <f>1-1</f>
        <v>0</v>
      </c>
      <c r="E252" s="925">
        <v>7</v>
      </c>
      <c r="F252" s="925">
        <v>5</v>
      </c>
      <c r="G252" s="925">
        <v>0</v>
      </c>
      <c r="H252" s="925"/>
      <c r="I252" s="925"/>
      <c r="J252" s="1293">
        <f t="shared" si="6"/>
        <v>12</v>
      </c>
      <c r="K252" s="1294">
        <f t="shared" si="7"/>
        <v>0</v>
      </c>
    </row>
    <row r="253" spans="1:11" ht="15.6" x14ac:dyDescent="0.3">
      <c r="A253" s="1411">
        <v>39</v>
      </c>
      <c r="B253" s="1517" t="s">
        <v>324</v>
      </c>
      <c r="C253" s="1516">
        <v>1</v>
      </c>
      <c r="D253" s="925">
        <v>1</v>
      </c>
      <c r="E253" s="925"/>
      <c r="F253" s="925"/>
      <c r="G253" s="925"/>
      <c r="H253" s="925"/>
      <c r="I253" s="925"/>
      <c r="J253" s="1293">
        <f t="shared" si="6"/>
        <v>1</v>
      </c>
      <c r="K253" s="1294">
        <f t="shared" si="7"/>
        <v>0</v>
      </c>
    </row>
    <row r="254" spans="1:11" ht="15.6" x14ac:dyDescent="0.3">
      <c r="A254" s="1411">
        <v>40</v>
      </c>
      <c r="B254" s="1517" t="s">
        <v>1111</v>
      </c>
      <c r="C254" s="1516">
        <v>0</v>
      </c>
      <c r="D254" s="925"/>
      <c r="E254" s="925"/>
      <c r="F254" s="925"/>
      <c r="G254" s="925"/>
      <c r="H254" s="925"/>
      <c r="I254" s="925"/>
      <c r="J254" s="1293">
        <f t="shared" si="6"/>
        <v>0</v>
      </c>
      <c r="K254" s="1294">
        <f t="shared" si="7"/>
        <v>0</v>
      </c>
    </row>
    <row r="255" spans="1:11" ht="15.6" x14ac:dyDescent="0.3">
      <c r="A255" s="1411">
        <v>41</v>
      </c>
      <c r="B255" s="1517" t="s">
        <v>1112</v>
      </c>
      <c r="C255" s="1516">
        <v>0</v>
      </c>
      <c r="D255" s="925"/>
      <c r="E255" s="925"/>
      <c r="F255" s="925"/>
      <c r="G255" s="925"/>
      <c r="H255" s="925"/>
      <c r="I255" s="925"/>
      <c r="J255" s="1293">
        <f t="shared" si="6"/>
        <v>0</v>
      </c>
      <c r="K255" s="1294">
        <f t="shared" si="7"/>
        <v>0</v>
      </c>
    </row>
    <row r="256" spans="1:11" ht="15.6" x14ac:dyDescent="0.3">
      <c r="A256" s="1411">
        <v>42</v>
      </c>
      <c r="B256" s="1517" t="s">
        <v>322</v>
      </c>
      <c r="C256" s="1516">
        <v>0</v>
      </c>
      <c r="D256" s="925"/>
      <c r="E256" s="925"/>
      <c r="F256" s="925"/>
      <c r="G256" s="925"/>
      <c r="H256" s="925"/>
      <c r="I256" s="925"/>
      <c r="J256" s="1293">
        <f t="shared" si="6"/>
        <v>0</v>
      </c>
      <c r="K256" s="1294">
        <f t="shared" si="7"/>
        <v>0</v>
      </c>
    </row>
    <row r="257" spans="1:11" ht="15.6" x14ac:dyDescent="0.3">
      <c r="A257" s="1411">
        <v>43</v>
      </c>
      <c r="B257" s="1517" t="s">
        <v>1113</v>
      </c>
      <c r="C257" s="1516">
        <v>0</v>
      </c>
      <c r="D257" s="925"/>
      <c r="E257" s="925"/>
      <c r="F257" s="925"/>
      <c r="G257" s="925"/>
      <c r="H257" s="925"/>
      <c r="I257" s="925"/>
      <c r="J257" s="1293">
        <f t="shared" si="6"/>
        <v>0</v>
      </c>
      <c r="K257" s="1294">
        <f t="shared" si="7"/>
        <v>0</v>
      </c>
    </row>
    <row r="258" spans="1:11" ht="15.6" x14ac:dyDescent="0.3">
      <c r="A258" s="1411">
        <v>44</v>
      </c>
      <c r="B258" s="1517" t="s">
        <v>1114</v>
      </c>
      <c r="C258" s="1516">
        <v>0</v>
      </c>
      <c r="D258" s="925"/>
      <c r="E258" s="925"/>
      <c r="F258" s="925"/>
      <c r="G258" s="925"/>
      <c r="H258" s="925"/>
      <c r="I258" s="925"/>
      <c r="J258" s="1293">
        <f t="shared" si="6"/>
        <v>0</v>
      </c>
      <c r="K258" s="1294">
        <f t="shared" si="7"/>
        <v>0</v>
      </c>
    </row>
    <row r="259" spans="1:11" ht="15.6" x14ac:dyDescent="0.3">
      <c r="A259" s="1411">
        <v>45</v>
      </c>
      <c r="B259" s="1517" t="s">
        <v>563</v>
      </c>
      <c r="C259" s="1516">
        <v>29</v>
      </c>
      <c r="D259" s="925">
        <v>25</v>
      </c>
      <c r="E259" s="925">
        <v>4</v>
      </c>
      <c r="F259" s="925"/>
      <c r="G259" s="925"/>
      <c r="H259" s="925"/>
      <c r="I259" s="925"/>
      <c r="J259" s="1293">
        <f t="shared" ref="J259:J322" si="8">+SUM(D259:I259)</f>
        <v>29</v>
      </c>
      <c r="K259" s="1294">
        <f t="shared" ref="K259:K322" si="9">+C259-J259</f>
        <v>0</v>
      </c>
    </row>
    <row r="260" spans="1:11" ht="15.6" x14ac:dyDescent="0.3">
      <c r="A260" s="1411">
        <v>46</v>
      </c>
      <c r="B260" s="1517" t="s">
        <v>1115</v>
      </c>
      <c r="C260" s="1516">
        <v>0</v>
      </c>
      <c r="D260" s="925"/>
      <c r="E260" s="925"/>
      <c r="F260" s="925"/>
      <c r="G260" s="925"/>
      <c r="H260" s="925"/>
      <c r="I260" s="925"/>
      <c r="J260" s="1293">
        <f t="shared" si="8"/>
        <v>0</v>
      </c>
      <c r="K260" s="1294">
        <f t="shared" si="9"/>
        <v>0</v>
      </c>
    </row>
    <row r="261" spans="1:11" ht="15.6" x14ac:dyDescent="0.3">
      <c r="A261" s="1411">
        <v>47</v>
      </c>
      <c r="B261" s="1517" t="s">
        <v>1943</v>
      </c>
      <c r="C261" s="1516">
        <v>5</v>
      </c>
      <c r="D261" s="925">
        <v>2</v>
      </c>
      <c r="E261" s="925">
        <v>2</v>
      </c>
      <c r="F261" s="925">
        <v>1</v>
      </c>
      <c r="G261" s="925"/>
      <c r="H261" s="925"/>
      <c r="I261" s="925"/>
      <c r="J261" s="1293">
        <f t="shared" si="8"/>
        <v>5</v>
      </c>
      <c r="K261" s="1294">
        <f t="shared" si="9"/>
        <v>0</v>
      </c>
    </row>
    <row r="262" spans="1:11" ht="15.6" x14ac:dyDescent="0.3">
      <c r="A262" s="1411">
        <v>48</v>
      </c>
      <c r="B262" s="1517" t="s">
        <v>323</v>
      </c>
      <c r="C262" s="1516">
        <v>5</v>
      </c>
      <c r="D262" s="925">
        <v>5</v>
      </c>
      <c r="E262" s="925"/>
      <c r="F262" s="925"/>
      <c r="G262" s="925"/>
      <c r="H262" s="925"/>
      <c r="I262" s="925"/>
      <c r="J262" s="1293">
        <f t="shared" si="8"/>
        <v>5</v>
      </c>
      <c r="K262" s="1294">
        <f t="shared" si="9"/>
        <v>0</v>
      </c>
    </row>
    <row r="263" spans="1:11" ht="15.6" x14ac:dyDescent="0.3">
      <c r="A263" s="1411">
        <v>49</v>
      </c>
      <c r="B263" s="1517" t="s">
        <v>1116</v>
      </c>
      <c r="C263" s="1516">
        <v>0</v>
      </c>
      <c r="D263" s="925"/>
      <c r="E263" s="925"/>
      <c r="F263" s="925"/>
      <c r="G263" s="925"/>
      <c r="H263" s="925"/>
      <c r="I263" s="925"/>
      <c r="J263" s="1293">
        <f t="shared" si="8"/>
        <v>0</v>
      </c>
      <c r="K263" s="1294">
        <f t="shared" si="9"/>
        <v>0</v>
      </c>
    </row>
    <row r="264" spans="1:11" ht="15.6" x14ac:dyDescent="0.3">
      <c r="A264" s="1411">
        <v>50</v>
      </c>
      <c r="B264" s="1517" t="s">
        <v>1117</v>
      </c>
      <c r="C264" s="1516">
        <v>15</v>
      </c>
      <c r="D264" s="925">
        <v>7</v>
      </c>
      <c r="E264" s="925">
        <v>5</v>
      </c>
      <c r="F264" s="925">
        <v>3</v>
      </c>
      <c r="G264" s="925"/>
      <c r="H264" s="925"/>
      <c r="I264" s="925"/>
      <c r="J264" s="1293">
        <f t="shared" si="8"/>
        <v>15</v>
      </c>
      <c r="K264" s="1294">
        <f t="shared" si="9"/>
        <v>0</v>
      </c>
    </row>
    <row r="265" spans="1:11" ht="15.6" x14ac:dyDescent="0.3">
      <c r="A265" s="1411">
        <v>51</v>
      </c>
      <c r="B265" s="1517" t="s">
        <v>1118</v>
      </c>
      <c r="C265" s="1516">
        <v>2</v>
      </c>
      <c r="D265" s="925"/>
      <c r="E265" s="925">
        <v>2</v>
      </c>
      <c r="F265" s="925"/>
      <c r="G265" s="925"/>
      <c r="H265" s="925"/>
      <c r="I265" s="925"/>
      <c r="J265" s="1293">
        <f t="shared" si="8"/>
        <v>2</v>
      </c>
      <c r="K265" s="1294">
        <f t="shared" si="9"/>
        <v>0</v>
      </c>
    </row>
    <row r="266" spans="1:11" ht="15.6" x14ac:dyDescent="0.3">
      <c r="A266" s="1411">
        <v>52</v>
      </c>
      <c r="B266" s="1517" t="s">
        <v>1119</v>
      </c>
      <c r="C266" s="1516">
        <v>11</v>
      </c>
      <c r="D266" s="925">
        <v>6</v>
      </c>
      <c r="E266" s="925">
        <v>4</v>
      </c>
      <c r="F266" s="925">
        <v>1</v>
      </c>
      <c r="G266" s="925"/>
      <c r="H266" s="925"/>
      <c r="I266" s="925"/>
      <c r="J266" s="1293">
        <f t="shared" si="8"/>
        <v>11</v>
      </c>
      <c r="K266" s="1294">
        <f t="shared" si="9"/>
        <v>0</v>
      </c>
    </row>
    <row r="267" spans="1:11" ht="15.6" x14ac:dyDescent="0.3">
      <c r="A267" s="1411">
        <v>53</v>
      </c>
      <c r="B267" s="1517" t="s">
        <v>1120</v>
      </c>
      <c r="C267" s="1516">
        <v>0</v>
      </c>
      <c r="D267" s="925"/>
      <c r="E267" s="925"/>
      <c r="F267" s="925"/>
      <c r="G267" s="925"/>
      <c r="H267" s="925"/>
      <c r="I267" s="925"/>
      <c r="J267" s="1293">
        <f t="shared" si="8"/>
        <v>0</v>
      </c>
      <c r="K267" s="1294">
        <f t="shared" si="9"/>
        <v>0</v>
      </c>
    </row>
    <row r="268" spans="1:11" ht="15.6" x14ac:dyDescent="0.3">
      <c r="A268" s="1411">
        <v>54</v>
      </c>
      <c r="B268" s="1517" t="s">
        <v>476</v>
      </c>
      <c r="C268" s="1516">
        <v>16</v>
      </c>
      <c r="D268" s="925">
        <v>4</v>
      </c>
      <c r="E268" s="925">
        <v>7</v>
      </c>
      <c r="F268" s="925"/>
      <c r="G268" s="925"/>
      <c r="H268" s="925"/>
      <c r="I268" s="925">
        <v>5</v>
      </c>
      <c r="J268" s="1293">
        <f t="shared" si="8"/>
        <v>16</v>
      </c>
      <c r="K268" s="1294">
        <f t="shared" si="9"/>
        <v>0</v>
      </c>
    </row>
    <row r="269" spans="1:11" ht="15.6" x14ac:dyDescent="0.3">
      <c r="A269" s="1411">
        <v>55</v>
      </c>
      <c r="B269" s="1517" t="s">
        <v>1121</v>
      </c>
      <c r="C269" s="1516">
        <v>1</v>
      </c>
      <c r="D269" s="925">
        <v>1</v>
      </c>
      <c r="E269" s="925"/>
      <c r="F269" s="925"/>
      <c r="G269" s="925"/>
      <c r="H269" s="925"/>
      <c r="I269" s="925"/>
      <c r="J269" s="1293">
        <f t="shared" si="8"/>
        <v>1</v>
      </c>
      <c r="K269" s="1294">
        <f t="shared" si="9"/>
        <v>0</v>
      </c>
    </row>
    <row r="270" spans="1:11" ht="15.6" x14ac:dyDescent="0.3">
      <c r="A270" s="1411">
        <v>56</v>
      </c>
      <c r="B270" s="1517" t="s">
        <v>1182</v>
      </c>
      <c r="C270" s="1516">
        <v>5</v>
      </c>
      <c r="D270" s="925">
        <v>2</v>
      </c>
      <c r="E270" s="925">
        <v>3</v>
      </c>
      <c r="F270" s="925"/>
      <c r="G270" s="925"/>
      <c r="H270" s="925"/>
      <c r="I270" s="925"/>
      <c r="J270" s="1293">
        <f t="shared" si="8"/>
        <v>5</v>
      </c>
      <c r="K270" s="1294">
        <f t="shared" si="9"/>
        <v>0</v>
      </c>
    </row>
    <row r="271" spans="1:11" ht="15.6" x14ac:dyDescent="0.3">
      <c r="A271" s="1411">
        <v>57</v>
      </c>
      <c r="B271" s="957" t="s">
        <v>2168</v>
      </c>
      <c r="C271" s="1516">
        <v>0</v>
      </c>
      <c r="D271" s="925"/>
      <c r="E271" s="925"/>
      <c r="F271" s="925"/>
      <c r="G271" s="925"/>
      <c r="H271" s="925"/>
      <c r="I271" s="925"/>
      <c r="J271" s="1293">
        <f t="shared" si="8"/>
        <v>0</v>
      </c>
      <c r="K271" s="1294">
        <f t="shared" si="9"/>
        <v>0</v>
      </c>
    </row>
    <row r="272" spans="1:11" ht="15.6" x14ac:dyDescent="0.3">
      <c r="A272" s="1411">
        <v>58</v>
      </c>
      <c r="B272" s="957" t="s">
        <v>2269</v>
      </c>
      <c r="C272" s="1516">
        <v>6</v>
      </c>
      <c r="D272" s="925"/>
      <c r="E272" s="925"/>
      <c r="F272" s="925"/>
      <c r="G272" s="925"/>
      <c r="H272" s="925">
        <v>6</v>
      </c>
      <c r="I272" s="925"/>
      <c r="J272" s="1293">
        <f t="shared" si="8"/>
        <v>6</v>
      </c>
      <c r="K272" s="1294">
        <f t="shared" si="9"/>
        <v>0</v>
      </c>
    </row>
    <row r="273" spans="1:11" ht="15.6" x14ac:dyDescent="0.3">
      <c r="A273" s="1411">
        <v>59</v>
      </c>
      <c r="B273" s="957" t="s">
        <v>2270</v>
      </c>
      <c r="C273" s="1516">
        <v>2</v>
      </c>
      <c r="D273" s="925"/>
      <c r="E273" s="925"/>
      <c r="F273" s="925"/>
      <c r="G273" s="925"/>
      <c r="H273" s="925">
        <v>2</v>
      </c>
      <c r="I273" s="925"/>
      <c r="J273" s="1293">
        <f t="shared" si="8"/>
        <v>2</v>
      </c>
      <c r="K273" s="1294">
        <f t="shared" si="9"/>
        <v>0</v>
      </c>
    </row>
    <row r="274" spans="1:11" ht="15.6" x14ac:dyDescent="0.3">
      <c r="A274" s="1411">
        <v>60</v>
      </c>
      <c r="B274" s="957" t="s">
        <v>2271</v>
      </c>
      <c r="C274" s="1516">
        <v>1</v>
      </c>
      <c r="D274" s="925"/>
      <c r="E274" s="925"/>
      <c r="F274" s="925"/>
      <c r="G274" s="925"/>
      <c r="H274" s="925">
        <v>1</v>
      </c>
      <c r="I274" s="925"/>
      <c r="J274" s="1293">
        <f t="shared" si="8"/>
        <v>1</v>
      </c>
      <c r="K274" s="1294">
        <f t="shared" si="9"/>
        <v>0</v>
      </c>
    </row>
    <row r="275" spans="1:11" ht="15.6" x14ac:dyDescent="0.3">
      <c r="A275" s="1411">
        <v>61</v>
      </c>
      <c r="B275" s="957" t="s">
        <v>2272</v>
      </c>
      <c r="C275" s="1516">
        <v>1</v>
      </c>
      <c r="D275" s="925"/>
      <c r="E275" s="925"/>
      <c r="F275" s="925"/>
      <c r="G275" s="925"/>
      <c r="H275" s="925">
        <v>1</v>
      </c>
      <c r="I275" s="925"/>
      <c r="J275" s="1293">
        <f t="shared" si="8"/>
        <v>1</v>
      </c>
      <c r="K275" s="1294">
        <f t="shared" si="9"/>
        <v>0</v>
      </c>
    </row>
    <row r="276" spans="1:11" ht="15.6" x14ac:dyDescent="0.3">
      <c r="A276" s="1411">
        <v>62</v>
      </c>
      <c r="B276" s="957" t="s">
        <v>2273</v>
      </c>
      <c r="C276" s="1516">
        <v>2</v>
      </c>
      <c r="D276" s="925"/>
      <c r="E276" s="925"/>
      <c r="F276" s="925"/>
      <c r="G276" s="925"/>
      <c r="H276" s="925">
        <v>2</v>
      </c>
      <c r="I276" s="925"/>
      <c r="J276" s="1293">
        <f t="shared" si="8"/>
        <v>2</v>
      </c>
      <c r="K276" s="1294">
        <f t="shared" si="9"/>
        <v>0</v>
      </c>
    </row>
    <row r="277" spans="1:11" ht="15.6" x14ac:dyDescent="0.3">
      <c r="A277" s="1411">
        <v>63</v>
      </c>
      <c r="B277" s="957" t="s">
        <v>2154</v>
      </c>
      <c r="C277" s="1516">
        <v>0</v>
      </c>
      <c r="D277" s="925"/>
      <c r="E277" s="925"/>
      <c r="F277" s="925"/>
      <c r="G277" s="925"/>
      <c r="H277" s="925"/>
      <c r="I277" s="925"/>
      <c r="J277" s="1293">
        <f t="shared" si="8"/>
        <v>0</v>
      </c>
      <c r="K277" s="1294">
        <f t="shared" si="9"/>
        <v>0</v>
      </c>
    </row>
    <row r="278" spans="1:11" ht="15.6" x14ac:dyDescent="0.3">
      <c r="A278" s="1411">
        <v>64</v>
      </c>
      <c r="B278" s="957" t="s">
        <v>2170</v>
      </c>
      <c r="C278" s="1516">
        <v>0</v>
      </c>
      <c r="D278" s="925"/>
      <c r="E278" s="925"/>
      <c r="F278" s="925"/>
      <c r="G278" s="925"/>
      <c r="H278" s="925"/>
      <c r="I278" s="925"/>
      <c r="J278" s="1293">
        <f t="shared" si="8"/>
        <v>0</v>
      </c>
      <c r="K278" s="1294">
        <f t="shared" si="9"/>
        <v>0</v>
      </c>
    </row>
    <row r="279" spans="1:11" ht="15.6" x14ac:dyDescent="0.3">
      <c r="A279" s="1411">
        <v>65</v>
      </c>
      <c r="B279" s="957" t="s">
        <v>1004</v>
      </c>
      <c r="C279" s="1516">
        <v>0</v>
      </c>
      <c r="D279" s="925"/>
      <c r="E279" s="925"/>
      <c r="F279" s="925"/>
      <c r="G279" s="925"/>
      <c r="H279" s="925"/>
      <c r="I279" s="925"/>
      <c r="J279" s="1293">
        <f t="shared" si="8"/>
        <v>0</v>
      </c>
      <c r="K279" s="1294">
        <f t="shared" si="9"/>
        <v>0</v>
      </c>
    </row>
    <row r="280" spans="1:11" ht="15.6" x14ac:dyDescent="0.3">
      <c r="A280" s="1411">
        <v>66</v>
      </c>
      <c r="B280" s="1518" t="s">
        <v>327</v>
      </c>
      <c r="C280" s="1516">
        <v>2</v>
      </c>
      <c r="D280" s="925"/>
      <c r="E280" s="925"/>
      <c r="F280" s="925">
        <v>2</v>
      </c>
      <c r="G280" s="925"/>
      <c r="H280" s="925"/>
      <c r="I280" s="925"/>
      <c r="J280" s="1293">
        <f t="shared" si="8"/>
        <v>2</v>
      </c>
      <c r="K280" s="1294">
        <f t="shared" si="9"/>
        <v>0</v>
      </c>
    </row>
    <row r="281" spans="1:11" ht="15.6" x14ac:dyDescent="0.3">
      <c r="A281" s="1411">
        <v>67</v>
      </c>
      <c r="B281" s="1518" t="s">
        <v>1440</v>
      </c>
      <c r="C281" s="1516">
        <v>74</v>
      </c>
      <c r="D281" s="925">
        <v>12</v>
      </c>
      <c r="E281" s="925">
        <v>15</v>
      </c>
      <c r="F281" s="925">
        <v>15</v>
      </c>
      <c r="G281" s="925">
        <v>20</v>
      </c>
      <c r="H281" s="925"/>
      <c r="I281" s="925">
        <v>12</v>
      </c>
      <c r="J281" s="1293">
        <f t="shared" si="8"/>
        <v>74</v>
      </c>
      <c r="K281" s="1294">
        <f t="shared" si="9"/>
        <v>0</v>
      </c>
    </row>
    <row r="282" spans="1:11" ht="15.6" x14ac:dyDescent="0.3">
      <c r="A282" s="1411">
        <v>68</v>
      </c>
      <c r="B282" s="1518" t="s">
        <v>1006</v>
      </c>
      <c r="C282" s="1516">
        <v>7</v>
      </c>
      <c r="D282" s="925">
        <v>1</v>
      </c>
      <c r="E282" s="925"/>
      <c r="F282" s="925">
        <v>4</v>
      </c>
      <c r="G282" s="925">
        <v>2</v>
      </c>
      <c r="H282" s="925"/>
      <c r="I282" s="925"/>
      <c r="J282" s="1293">
        <f t="shared" si="8"/>
        <v>7</v>
      </c>
      <c r="K282" s="1294">
        <f t="shared" si="9"/>
        <v>0</v>
      </c>
    </row>
    <row r="283" spans="1:11" ht="15.6" x14ac:dyDescent="0.3">
      <c r="A283" s="1411">
        <v>69</v>
      </c>
      <c r="B283" s="957" t="s">
        <v>2165</v>
      </c>
      <c r="C283" s="1516">
        <v>0</v>
      </c>
      <c r="D283" s="925"/>
      <c r="E283" s="925"/>
      <c r="F283" s="925"/>
      <c r="G283" s="925"/>
      <c r="H283" s="925"/>
      <c r="I283" s="925"/>
      <c r="J283" s="1293">
        <f t="shared" si="8"/>
        <v>0</v>
      </c>
      <c r="K283" s="1294">
        <f t="shared" si="9"/>
        <v>0</v>
      </c>
    </row>
    <row r="284" spans="1:11" ht="15.6" x14ac:dyDescent="0.3">
      <c r="A284" s="1411">
        <v>70</v>
      </c>
      <c r="B284" s="957" t="s">
        <v>2275</v>
      </c>
      <c r="C284" s="1516">
        <v>0</v>
      </c>
      <c r="D284" s="925"/>
      <c r="E284" s="925"/>
      <c r="F284" s="925"/>
      <c r="G284" s="925"/>
      <c r="H284" s="925"/>
      <c r="I284" s="925"/>
      <c r="J284" s="1293">
        <f t="shared" si="8"/>
        <v>0</v>
      </c>
      <c r="K284" s="1294">
        <f t="shared" si="9"/>
        <v>0</v>
      </c>
    </row>
    <row r="285" spans="1:11" ht="15.6" x14ac:dyDescent="0.3">
      <c r="A285" s="1411">
        <v>71</v>
      </c>
      <c r="B285" s="957" t="s">
        <v>2276</v>
      </c>
      <c r="C285" s="1516">
        <v>1</v>
      </c>
      <c r="D285" s="925"/>
      <c r="E285" s="925"/>
      <c r="F285" s="925"/>
      <c r="G285" s="925"/>
      <c r="H285" s="925">
        <v>1</v>
      </c>
      <c r="I285" s="925"/>
      <c r="J285" s="1293">
        <f t="shared" si="8"/>
        <v>1</v>
      </c>
      <c r="K285" s="1294">
        <f t="shared" si="9"/>
        <v>0</v>
      </c>
    </row>
    <row r="286" spans="1:11" ht="15.6" x14ac:dyDescent="0.3">
      <c r="A286" s="1411">
        <v>72</v>
      </c>
      <c r="B286" s="957" t="s">
        <v>2277</v>
      </c>
      <c r="C286" s="1516">
        <v>0</v>
      </c>
      <c r="D286" s="925"/>
      <c r="E286" s="925"/>
      <c r="F286" s="925"/>
      <c r="G286" s="925"/>
      <c r="H286" s="925"/>
      <c r="I286" s="925"/>
      <c r="J286" s="1293">
        <f t="shared" si="8"/>
        <v>0</v>
      </c>
      <c r="K286" s="1294">
        <f t="shared" si="9"/>
        <v>0</v>
      </c>
    </row>
    <row r="287" spans="1:11" ht="15.6" x14ac:dyDescent="0.3">
      <c r="A287" s="1411">
        <v>73</v>
      </c>
      <c r="B287" s="1518" t="s">
        <v>1012</v>
      </c>
      <c r="C287" s="1516">
        <v>0</v>
      </c>
      <c r="D287" s="925"/>
      <c r="E287" s="925"/>
      <c r="F287" s="925"/>
      <c r="G287" s="925"/>
      <c r="H287" s="925"/>
      <c r="I287" s="925"/>
      <c r="J287" s="1293">
        <f t="shared" si="8"/>
        <v>0</v>
      </c>
      <c r="K287" s="1294">
        <f t="shared" si="9"/>
        <v>0</v>
      </c>
    </row>
    <row r="288" spans="1:11" ht="15.6" x14ac:dyDescent="0.3">
      <c r="A288" s="1411">
        <v>74</v>
      </c>
      <c r="B288" s="1518" t="s">
        <v>1013</v>
      </c>
      <c r="C288" s="1516">
        <v>0</v>
      </c>
      <c r="D288" s="925"/>
      <c r="E288" s="925"/>
      <c r="F288" s="925"/>
      <c r="G288" s="925"/>
      <c r="H288" s="925"/>
      <c r="I288" s="925"/>
      <c r="J288" s="1293">
        <f t="shared" si="8"/>
        <v>0</v>
      </c>
      <c r="K288" s="1294">
        <f t="shared" si="9"/>
        <v>0</v>
      </c>
    </row>
    <row r="289" spans="1:11" ht="15.6" x14ac:dyDescent="0.3">
      <c r="A289" s="1411">
        <v>75</v>
      </c>
      <c r="B289" s="957" t="s">
        <v>1025</v>
      </c>
      <c r="C289" s="1516">
        <v>0</v>
      </c>
      <c r="D289" s="925"/>
      <c r="E289" s="925"/>
      <c r="F289" s="925"/>
      <c r="G289" s="925"/>
      <c r="H289" s="925"/>
      <c r="I289" s="925"/>
      <c r="J289" s="1293">
        <f t="shared" si="8"/>
        <v>0</v>
      </c>
      <c r="K289" s="1294">
        <f t="shared" si="9"/>
        <v>0</v>
      </c>
    </row>
    <row r="290" spans="1:11" ht="15.6" x14ac:dyDescent="0.3">
      <c r="A290" s="1411">
        <v>76</v>
      </c>
      <c r="B290" s="957" t="s">
        <v>1796</v>
      </c>
      <c r="C290" s="1516">
        <v>4</v>
      </c>
      <c r="D290" s="925"/>
      <c r="E290" s="925">
        <v>4</v>
      </c>
      <c r="F290" s="925"/>
      <c r="G290" s="925"/>
      <c r="H290" s="925"/>
      <c r="I290" s="925"/>
      <c r="J290" s="1293">
        <f t="shared" si="8"/>
        <v>4</v>
      </c>
      <c r="K290" s="1294">
        <f t="shared" si="9"/>
        <v>0</v>
      </c>
    </row>
    <row r="291" spans="1:11" ht="15.6" x14ac:dyDescent="0.3">
      <c r="A291" s="1411">
        <v>77</v>
      </c>
      <c r="B291" s="957" t="s">
        <v>2163</v>
      </c>
      <c r="C291" s="1516">
        <v>0</v>
      </c>
      <c r="D291" s="925"/>
      <c r="E291" s="925"/>
      <c r="F291" s="925"/>
      <c r="G291" s="925"/>
      <c r="H291" s="925"/>
      <c r="I291" s="925"/>
      <c r="J291" s="1293">
        <f t="shared" si="8"/>
        <v>0</v>
      </c>
      <c r="K291" s="1294">
        <f t="shared" si="9"/>
        <v>0</v>
      </c>
    </row>
    <row r="292" spans="1:11" ht="15.6" x14ac:dyDescent="0.3">
      <c r="A292" s="1411">
        <v>78</v>
      </c>
      <c r="B292" s="957" t="s">
        <v>2172</v>
      </c>
      <c r="C292" s="1516">
        <v>0</v>
      </c>
      <c r="D292" s="925"/>
      <c r="E292" s="925"/>
      <c r="F292" s="925"/>
      <c r="G292" s="925"/>
      <c r="H292" s="925"/>
      <c r="I292" s="925"/>
      <c r="J292" s="1293">
        <f t="shared" si="8"/>
        <v>0</v>
      </c>
      <c r="K292" s="1294">
        <f t="shared" si="9"/>
        <v>0</v>
      </c>
    </row>
    <row r="293" spans="1:11" ht="15.6" x14ac:dyDescent="0.3">
      <c r="A293" s="1411">
        <v>79</v>
      </c>
      <c r="B293" s="1518" t="s">
        <v>1027</v>
      </c>
      <c r="C293" s="1516">
        <v>4</v>
      </c>
      <c r="D293" s="925"/>
      <c r="E293" s="925">
        <v>4</v>
      </c>
      <c r="F293" s="925"/>
      <c r="G293" s="925"/>
      <c r="H293" s="925"/>
      <c r="I293" s="925"/>
      <c r="J293" s="1293">
        <f t="shared" si="8"/>
        <v>4</v>
      </c>
      <c r="K293" s="1294">
        <f t="shared" si="9"/>
        <v>0</v>
      </c>
    </row>
    <row r="294" spans="1:11" ht="15.6" x14ac:dyDescent="0.3">
      <c r="A294" s="1411">
        <v>80</v>
      </c>
      <c r="B294" s="1518" t="s">
        <v>1028</v>
      </c>
      <c r="C294" s="1516">
        <v>34</v>
      </c>
      <c r="D294" s="925"/>
      <c r="E294" s="925">
        <v>8</v>
      </c>
      <c r="F294" s="925">
        <v>14</v>
      </c>
      <c r="G294" s="925">
        <v>12</v>
      </c>
      <c r="H294" s="925"/>
      <c r="I294" s="925"/>
      <c r="J294" s="1293">
        <f t="shared" si="8"/>
        <v>34</v>
      </c>
      <c r="K294" s="1294">
        <f t="shared" si="9"/>
        <v>0</v>
      </c>
    </row>
    <row r="295" spans="1:11" ht="15.6" x14ac:dyDescent="0.3">
      <c r="A295" s="1411">
        <v>81</v>
      </c>
      <c r="B295" s="1518" t="s">
        <v>1797</v>
      </c>
      <c r="C295" s="1516">
        <v>0</v>
      </c>
      <c r="D295" s="925"/>
      <c r="E295" s="925"/>
      <c r="F295" s="925"/>
      <c r="G295" s="925"/>
      <c r="H295" s="925"/>
      <c r="I295" s="925"/>
      <c r="J295" s="1293">
        <f t="shared" si="8"/>
        <v>0</v>
      </c>
      <c r="K295" s="1294">
        <f t="shared" si="9"/>
        <v>0</v>
      </c>
    </row>
    <row r="296" spans="1:11" ht="15.6" x14ac:dyDescent="0.3">
      <c r="A296" s="1411">
        <v>82</v>
      </c>
      <c r="B296" s="1518" t="s">
        <v>1030</v>
      </c>
      <c r="C296" s="1516">
        <v>0</v>
      </c>
      <c r="D296" s="925"/>
      <c r="E296" s="925"/>
      <c r="F296" s="925"/>
      <c r="G296" s="925"/>
      <c r="H296" s="925"/>
      <c r="I296" s="925"/>
      <c r="J296" s="1293">
        <f t="shared" si="8"/>
        <v>0</v>
      </c>
      <c r="K296" s="1294">
        <f t="shared" si="9"/>
        <v>0</v>
      </c>
    </row>
    <row r="297" spans="1:11" ht="15.6" x14ac:dyDescent="0.3">
      <c r="A297" s="1411">
        <v>83</v>
      </c>
      <c r="B297" s="1518" t="s">
        <v>1882</v>
      </c>
      <c r="C297" s="1516">
        <v>0</v>
      </c>
      <c r="D297" s="925"/>
      <c r="E297" s="925"/>
      <c r="F297" s="925"/>
      <c r="G297" s="925"/>
      <c r="H297" s="925"/>
      <c r="I297" s="925"/>
      <c r="J297" s="1293">
        <f t="shared" si="8"/>
        <v>0</v>
      </c>
      <c r="K297" s="1294">
        <f t="shared" si="9"/>
        <v>0</v>
      </c>
    </row>
    <row r="298" spans="1:11" ht="15.6" x14ac:dyDescent="0.3">
      <c r="A298" s="1411">
        <v>84</v>
      </c>
      <c r="B298" s="957" t="s">
        <v>2164</v>
      </c>
      <c r="C298" s="1516">
        <v>0</v>
      </c>
      <c r="D298" s="925"/>
      <c r="E298" s="925"/>
      <c r="F298" s="925"/>
      <c r="G298" s="925"/>
      <c r="H298" s="925"/>
      <c r="I298" s="925"/>
      <c r="J298" s="1293">
        <f t="shared" si="8"/>
        <v>0</v>
      </c>
      <c r="K298" s="1294">
        <f t="shared" si="9"/>
        <v>0</v>
      </c>
    </row>
    <row r="299" spans="1:11" ht="15.6" x14ac:dyDescent="0.3">
      <c r="A299" s="1411">
        <v>85</v>
      </c>
      <c r="B299" s="1518" t="s">
        <v>1032</v>
      </c>
      <c r="C299" s="1516">
        <v>1</v>
      </c>
      <c r="D299" s="925"/>
      <c r="E299" s="925">
        <v>1</v>
      </c>
      <c r="F299" s="925"/>
      <c r="G299" s="925"/>
      <c r="H299" s="925"/>
      <c r="I299" s="925"/>
      <c r="J299" s="1293">
        <f t="shared" si="8"/>
        <v>1</v>
      </c>
      <c r="K299" s="1294">
        <f t="shared" si="9"/>
        <v>0</v>
      </c>
    </row>
    <row r="300" spans="1:11" ht="15.6" x14ac:dyDescent="0.3">
      <c r="A300" s="1411">
        <v>86</v>
      </c>
      <c r="B300" s="1518" t="s">
        <v>1033</v>
      </c>
      <c r="C300" s="1516">
        <v>5</v>
      </c>
      <c r="D300" s="925">
        <v>1</v>
      </c>
      <c r="E300" s="925"/>
      <c r="F300" s="925">
        <v>1</v>
      </c>
      <c r="G300" s="925">
        <v>2</v>
      </c>
      <c r="H300" s="925">
        <v>1</v>
      </c>
      <c r="I300" s="925">
        <v>0</v>
      </c>
      <c r="J300" s="1293">
        <f t="shared" si="8"/>
        <v>5</v>
      </c>
      <c r="K300" s="1294">
        <f t="shared" si="9"/>
        <v>0</v>
      </c>
    </row>
    <row r="301" spans="1:11" ht="15.6" x14ac:dyDescent="0.3">
      <c r="A301" s="1411">
        <v>87</v>
      </c>
      <c r="B301" s="1518" t="s">
        <v>1034</v>
      </c>
      <c r="C301" s="1516">
        <v>0</v>
      </c>
      <c r="D301" s="925"/>
      <c r="E301" s="925"/>
      <c r="F301" s="925"/>
      <c r="G301" s="925"/>
      <c r="H301" s="925"/>
      <c r="I301" s="925"/>
      <c r="J301" s="1293">
        <f t="shared" si="8"/>
        <v>0</v>
      </c>
      <c r="K301" s="1294">
        <f t="shared" si="9"/>
        <v>0</v>
      </c>
    </row>
    <row r="302" spans="1:11" ht="15.6" x14ac:dyDescent="0.3">
      <c r="A302" s="1411">
        <v>88</v>
      </c>
      <c r="B302" s="1518" t="s">
        <v>1035</v>
      </c>
      <c r="C302" s="1516">
        <v>0</v>
      </c>
      <c r="D302" s="925"/>
      <c r="E302" s="925"/>
      <c r="F302" s="925"/>
      <c r="G302" s="925"/>
      <c r="H302" s="925"/>
      <c r="I302" s="925"/>
      <c r="J302" s="1293">
        <f t="shared" si="8"/>
        <v>0</v>
      </c>
      <c r="K302" s="1294">
        <f t="shared" si="9"/>
        <v>0</v>
      </c>
    </row>
    <row r="303" spans="1:11" ht="15.6" x14ac:dyDescent="0.3">
      <c r="A303" s="1411">
        <v>89</v>
      </c>
      <c r="B303" s="957" t="s">
        <v>2158</v>
      </c>
      <c r="C303" s="1516">
        <v>0</v>
      </c>
      <c r="D303" s="925"/>
      <c r="E303" s="925"/>
      <c r="F303" s="925"/>
      <c r="G303" s="925"/>
      <c r="H303" s="925"/>
      <c r="I303" s="925"/>
      <c r="J303" s="1293">
        <f t="shared" si="8"/>
        <v>0</v>
      </c>
      <c r="K303" s="1294">
        <f t="shared" si="9"/>
        <v>0</v>
      </c>
    </row>
    <row r="304" spans="1:11" ht="15.6" x14ac:dyDescent="0.3">
      <c r="A304" s="1411">
        <v>90</v>
      </c>
      <c r="B304" s="957" t="s">
        <v>2166</v>
      </c>
      <c r="C304" s="1516">
        <v>0</v>
      </c>
      <c r="D304" s="925"/>
      <c r="E304" s="925"/>
      <c r="F304" s="925"/>
      <c r="G304" s="925"/>
      <c r="H304" s="925"/>
      <c r="I304" s="925"/>
      <c r="J304" s="1293">
        <f t="shared" si="8"/>
        <v>0</v>
      </c>
      <c r="K304" s="1294">
        <f t="shared" si="9"/>
        <v>0</v>
      </c>
    </row>
    <row r="305" spans="1:11" ht="15.6" x14ac:dyDescent="0.3">
      <c r="A305" s="1411">
        <v>91</v>
      </c>
      <c r="B305" s="957" t="s">
        <v>2161</v>
      </c>
      <c r="C305" s="1516">
        <v>0</v>
      </c>
      <c r="D305" s="925"/>
      <c r="E305" s="925"/>
      <c r="F305" s="925"/>
      <c r="G305" s="925"/>
      <c r="H305" s="925"/>
      <c r="I305" s="925"/>
      <c r="J305" s="1293">
        <f t="shared" si="8"/>
        <v>0</v>
      </c>
      <c r="K305" s="1294">
        <f t="shared" si="9"/>
        <v>0</v>
      </c>
    </row>
    <row r="306" spans="1:11" ht="15.6" x14ac:dyDescent="0.3">
      <c r="A306" s="1411">
        <v>92</v>
      </c>
      <c r="B306" s="1518" t="s">
        <v>1043</v>
      </c>
      <c r="C306" s="1516">
        <v>0</v>
      </c>
      <c r="D306" s="925"/>
      <c r="E306" s="925"/>
      <c r="F306" s="925"/>
      <c r="G306" s="925"/>
      <c r="H306" s="925"/>
      <c r="I306" s="925"/>
      <c r="J306" s="1293">
        <f t="shared" si="8"/>
        <v>0</v>
      </c>
      <c r="K306" s="1294">
        <f t="shared" si="9"/>
        <v>0</v>
      </c>
    </row>
    <row r="307" spans="1:11" ht="15.6" x14ac:dyDescent="0.3">
      <c r="A307" s="1411">
        <v>93</v>
      </c>
      <c r="B307" s="1518" t="s">
        <v>2147</v>
      </c>
      <c r="C307" s="1516">
        <v>11</v>
      </c>
      <c r="D307" s="925">
        <v>1</v>
      </c>
      <c r="E307" s="925">
        <v>5</v>
      </c>
      <c r="F307" s="925"/>
      <c r="G307" s="925">
        <v>5</v>
      </c>
      <c r="H307" s="925"/>
      <c r="I307" s="925"/>
      <c r="J307" s="1293">
        <f t="shared" si="8"/>
        <v>11</v>
      </c>
      <c r="K307" s="1294">
        <f t="shared" si="9"/>
        <v>0</v>
      </c>
    </row>
    <row r="308" spans="1:11" ht="15.6" x14ac:dyDescent="0.3">
      <c r="A308" s="1411">
        <v>94</v>
      </c>
      <c r="B308" s="1518" t="s">
        <v>2034</v>
      </c>
      <c r="C308" s="1516">
        <v>11</v>
      </c>
      <c r="D308" s="925">
        <v>1</v>
      </c>
      <c r="E308" s="925">
        <v>5</v>
      </c>
      <c r="F308" s="925"/>
      <c r="G308" s="925">
        <v>5</v>
      </c>
      <c r="H308" s="925"/>
      <c r="I308" s="925"/>
      <c r="J308" s="1293">
        <f t="shared" si="8"/>
        <v>11</v>
      </c>
      <c r="K308" s="1294">
        <f t="shared" si="9"/>
        <v>0</v>
      </c>
    </row>
    <row r="309" spans="1:11" ht="15.6" x14ac:dyDescent="0.3">
      <c r="A309" s="1411">
        <v>95</v>
      </c>
      <c r="B309" s="1518" t="s">
        <v>1046</v>
      </c>
      <c r="C309" s="1516">
        <v>0</v>
      </c>
      <c r="D309" s="925"/>
      <c r="E309" s="925"/>
      <c r="F309" s="925"/>
      <c r="G309" s="925"/>
      <c r="H309" s="925"/>
      <c r="I309" s="925"/>
      <c r="J309" s="1293">
        <f t="shared" si="8"/>
        <v>0</v>
      </c>
      <c r="K309" s="1294">
        <f t="shared" si="9"/>
        <v>0</v>
      </c>
    </row>
    <row r="310" spans="1:11" ht="15.6" x14ac:dyDescent="0.3">
      <c r="A310" s="1411">
        <v>96</v>
      </c>
      <c r="B310" s="1518" t="s">
        <v>479</v>
      </c>
      <c r="C310" s="1516">
        <v>76</v>
      </c>
      <c r="D310" s="925">
        <v>46</v>
      </c>
      <c r="E310" s="925">
        <v>15</v>
      </c>
      <c r="F310" s="925">
        <v>15</v>
      </c>
      <c r="G310" s="925"/>
      <c r="H310" s="925"/>
      <c r="I310" s="925"/>
      <c r="J310" s="1293">
        <f t="shared" si="8"/>
        <v>76</v>
      </c>
      <c r="K310" s="1294">
        <f t="shared" si="9"/>
        <v>0</v>
      </c>
    </row>
    <row r="311" spans="1:11" ht="15.6" x14ac:dyDescent="0.3">
      <c r="A311" s="1411">
        <v>97</v>
      </c>
      <c r="B311" s="1518" t="s">
        <v>1047</v>
      </c>
      <c r="C311" s="1516">
        <v>0</v>
      </c>
      <c r="D311" s="925"/>
      <c r="E311" s="925"/>
      <c r="F311" s="925"/>
      <c r="G311" s="925"/>
      <c r="H311" s="925"/>
      <c r="I311" s="925"/>
      <c r="J311" s="1293">
        <f t="shared" si="8"/>
        <v>0</v>
      </c>
      <c r="K311" s="1294">
        <f t="shared" si="9"/>
        <v>0</v>
      </c>
    </row>
    <row r="312" spans="1:11" ht="15.6" x14ac:dyDescent="0.3">
      <c r="A312" s="1411">
        <v>98</v>
      </c>
      <c r="B312" s="1518" t="s">
        <v>1048</v>
      </c>
      <c r="C312" s="1516">
        <v>47</v>
      </c>
      <c r="D312" s="925">
        <v>41</v>
      </c>
      <c r="E312" s="925">
        <v>6</v>
      </c>
      <c r="F312" s="925"/>
      <c r="G312" s="925"/>
      <c r="H312" s="925"/>
      <c r="I312" s="925"/>
      <c r="J312" s="1293">
        <f t="shared" si="8"/>
        <v>47</v>
      </c>
      <c r="K312" s="1294">
        <f t="shared" si="9"/>
        <v>0</v>
      </c>
    </row>
    <row r="313" spans="1:11" ht="15.6" x14ac:dyDescent="0.3">
      <c r="A313" s="1411">
        <v>99</v>
      </c>
      <c r="B313" s="1518" t="s">
        <v>1049</v>
      </c>
      <c r="C313" s="1516">
        <v>0</v>
      </c>
      <c r="D313" s="925"/>
      <c r="E313" s="925"/>
      <c r="F313" s="925"/>
      <c r="G313" s="925"/>
      <c r="H313" s="925"/>
      <c r="I313" s="925"/>
      <c r="J313" s="1293">
        <f t="shared" si="8"/>
        <v>0</v>
      </c>
      <c r="K313" s="1294">
        <f t="shared" si="9"/>
        <v>0</v>
      </c>
    </row>
    <row r="314" spans="1:11" ht="15.6" x14ac:dyDescent="0.3">
      <c r="A314" s="1411">
        <v>100</v>
      </c>
      <c r="B314" s="1518" t="s">
        <v>1050</v>
      </c>
      <c r="C314" s="1516">
        <v>0</v>
      </c>
      <c r="D314" s="925"/>
      <c r="E314" s="925"/>
      <c r="F314" s="925"/>
      <c r="G314" s="925"/>
      <c r="H314" s="925"/>
      <c r="I314" s="925"/>
      <c r="J314" s="1293">
        <f t="shared" si="8"/>
        <v>0</v>
      </c>
      <c r="K314" s="1294">
        <f t="shared" si="9"/>
        <v>0</v>
      </c>
    </row>
    <row r="315" spans="1:11" ht="15.6" x14ac:dyDescent="0.3">
      <c r="A315" s="1411">
        <v>101</v>
      </c>
      <c r="B315" s="1518" t="s">
        <v>1051</v>
      </c>
      <c r="C315" s="1516">
        <v>0</v>
      </c>
      <c r="D315" s="925"/>
      <c r="E315" s="925"/>
      <c r="F315" s="925"/>
      <c r="G315" s="925"/>
      <c r="H315" s="925"/>
      <c r="I315" s="925"/>
      <c r="J315" s="1293">
        <f t="shared" si="8"/>
        <v>0</v>
      </c>
      <c r="K315" s="1294">
        <f t="shared" si="9"/>
        <v>0</v>
      </c>
    </row>
    <row r="316" spans="1:11" ht="15.6" x14ac:dyDescent="0.3">
      <c r="A316" s="1411">
        <v>102</v>
      </c>
      <c r="B316" s="1518" t="s">
        <v>1052</v>
      </c>
      <c r="C316" s="1516">
        <v>0</v>
      </c>
      <c r="D316" s="925"/>
      <c r="E316" s="925"/>
      <c r="F316" s="925"/>
      <c r="G316" s="925"/>
      <c r="H316" s="925"/>
      <c r="I316" s="925"/>
      <c r="J316" s="1293">
        <f t="shared" si="8"/>
        <v>0</v>
      </c>
      <c r="K316" s="1294">
        <f t="shared" si="9"/>
        <v>0</v>
      </c>
    </row>
    <row r="317" spans="1:11" ht="15.6" x14ac:dyDescent="0.3">
      <c r="A317" s="1411">
        <v>103</v>
      </c>
      <c r="B317" s="1518" t="s">
        <v>1053</v>
      </c>
      <c r="C317" s="1516">
        <v>235</v>
      </c>
      <c r="D317" s="925">
        <v>69</v>
      </c>
      <c r="E317" s="925">
        <v>75</v>
      </c>
      <c r="F317" s="925">
        <v>47</v>
      </c>
      <c r="G317" s="925">
        <v>44</v>
      </c>
      <c r="H317" s="925"/>
      <c r="I317" s="925"/>
      <c r="J317" s="1293">
        <f t="shared" si="8"/>
        <v>235</v>
      </c>
      <c r="K317" s="1294">
        <f t="shared" si="9"/>
        <v>0</v>
      </c>
    </row>
    <row r="318" spans="1:11" ht="15.6" x14ac:dyDescent="0.3">
      <c r="A318" s="1411">
        <v>104</v>
      </c>
      <c r="B318" s="1518" t="s">
        <v>1054</v>
      </c>
      <c r="C318" s="1516">
        <v>0</v>
      </c>
      <c r="D318" s="925"/>
      <c r="E318" s="925"/>
      <c r="F318" s="925"/>
      <c r="G318" s="925"/>
      <c r="H318" s="925"/>
      <c r="I318" s="925"/>
      <c r="J318" s="1293">
        <f t="shared" si="8"/>
        <v>0</v>
      </c>
      <c r="K318" s="1294">
        <f t="shared" si="9"/>
        <v>0</v>
      </c>
    </row>
    <row r="319" spans="1:11" ht="15.6" x14ac:dyDescent="0.3">
      <c r="A319" s="1411">
        <v>105</v>
      </c>
      <c r="B319" s="1518" t="s">
        <v>2153</v>
      </c>
      <c r="C319" s="1516">
        <v>0</v>
      </c>
      <c r="D319" s="925"/>
      <c r="E319" s="925"/>
      <c r="F319" s="925"/>
      <c r="G319" s="925"/>
      <c r="H319" s="925"/>
      <c r="I319" s="925"/>
      <c r="J319" s="1293">
        <f t="shared" si="8"/>
        <v>0</v>
      </c>
      <c r="K319" s="1294">
        <f t="shared" si="9"/>
        <v>0</v>
      </c>
    </row>
    <row r="320" spans="1:11" ht="15.6" x14ac:dyDescent="0.3">
      <c r="A320" s="1411">
        <v>106</v>
      </c>
      <c r="B320" s="1518" t="s">
        <v>2150</v>
      </c>
      <c r="C320" s="1516">
        <v>0</v>
      </c>
      <c r="D320" s="925"/>
      <c r="E320" s="925"/>
      <c r="F320" s="925"/>
      <c r="G320" s="925"/>
      <c r="H320" s="925"/>
      <c r="I320" s="925"/>
      <c r="J320" s="1293">
        <f t="shared" si="8"/>
        <v>0</v>
      </c>
      <c r="K320" s="1294">
        <f t="shared" si="9"/>
        <v>0</v>
      </c>
    </row>
    <row r="321" spans="1:11" ht="15.6" x14ac:dyDescent="0.3">
      <c r="A321" s="1411">
        <v>107</v>
      </c>
      <c r="B321" s="1518" t="s">
        <v>2160</v>
      </c>
      <c r="C321" s="1516">
        <v>0</v>
      </c>
      <c r="D321" s="925"/>
      <c r="E321" s="925"/>
      <c r="F321" s="925"/>
      <c r="G321" s="925"/>
      <c r="H321" s="925"/>
      <c r="I321" s="925"/>
      <c r="J321" s="1293">
        <f t="shared" si="8"/>
        <v>0</v>
      </c>
      <c r="K321" s="1294">
        <f t="shared" si="9"/>
        <v>0</v>
      </c>
    </row>
    <row r="322" spans="1:11" ht="15.6" x14ac:dyDescent="0.3">
      <c r="A322" s="1411">
        <v>108</v>
      </c>
      <c r="B322" s="1518" t="s">
        <v>2159</v>
      </c>
      <c r="C322" s="1516">
        <v>0</v>
      </c>
      <c r="D322" s="925"/>
      <c r="E322" s="925"/>
      <c r="F322" s="925"/>
      <c r="G322" s="925"/>
      <c r="H322" s="925"/>
      <c r="I322" s="925"/>
      <c r="J322" s="1293">
        <f t="shared" si="8"/>
        <v>0</v>
      </c>
      <c r="K322" s="1294">
        <f t="shared" si="9"/>
        <v>0</v>
      </c>
    </row>
    <row r="323" spans="1:11" ht="15.6" x14ac:dyDescent="0.3">
      <c r="A323" s="1411">
        <v>109</v>
      </c>
      <c r="B323" s="1518" t="s">
        <v>1055</v>
      </c>
      <c r="C323" s="1516">
        <v>15</v>
      </c>
      <c r="D323" s="925"/>
      <c r="E323" s="925">
        <v>3</v>
      </c>
      <c r="F323" s="925">
        <v>12</v>
      </c>
      <c r="G323" s="925"/>
      <c r="H323" s="925"/>
      <c r="I323" s="925"/>
      <c r="J323" s="1293">
        <f t="shared" ref="J323:J386" si="10">+SUM(D323:I323)</f>
        <v>15</v>
      </c>
      <c r="K323" s="1294">
        <f t="shared" ref="K323:K386" si="11">+C323-J323</f>
        <v>0</v>
      </c>
    </row>
    <row r="324" spans="1:11" ht="15.6" x14ac:dyDescent="0.3">
      <c r="A324" s="1411">
        <v>110</v>
      </c>
      <c r="B324" s="1518" t="s">
        <v>1056</v>
      </c>
      <c r="C324" s="1516">
        <v>0</v>
      </c>
      <c r="D324" s="925"/>
      <c r="E324" s="925"/>
      <c r="F324" s="925"/>
      <c r="G324" s="925"/>
      <c r="H324" s="925"/>
      <c r="I324" s="925"/>
      <c r="J324" s="1293">
        <f t="shared" si="10"/>
        <v>0</v>
      </c>
      <c r="K324" s="1294">
        <f t="shared" si="11"/>
        <v>0</v>
      </c>
    </row>
    <row r="325" spans="1:11" ht="15.6" x14ac:dyDescent="0.3">
      <c r="A325" s="1411">
        <v>111</v>
      </c>
      <c r="B325" s="1518" t="s">
        <v>2148</v>
      </c>
      <c r="C325" s="1516">
        <v>0</v>
      </c>
      <c r="D325" s="925"/>
      <c r="E325" s="925"/>
      <c r="F325" s="925"/>
      <c r="G325" s="925"/>
      <c r="H325" s="925"/>
      <c r="I325" s="925"/>
      <c r="J325" s="1293">
        <f t="shared" si="10"/>
        <v>0</v>
      </c>
      <c r="K325" s="1294">
        <f t="shared" si="11"/>
        <v>0</v>
      </c>
    </row>
    <row r="326" spans="1:11" ht="15.6" x14ac:dyDescent="0.3">
      <c r="A326" s="1411">
        <v>112</v>
      </c>
      <c r="B326" s="1518" t="s">
        <v>1058</v>
      </c>
      <c r="C326" s="1516">
        <v>4</v>
      </c>
      <c r="D326" s="925"/>
      <c r="E326" s="925">
        <v>4</v>
      </c>
      <c r="F326" s="925"/>
      <c r="G326" s="925"/>
      <c r="H326" s="925"/>
      <c r="I326" s="925"/>
      <c r="J326" s="1293">
        <f t="shared" si="10"/>
        <v>4</v>
      </c>
      <c r="K326" s="1294">
        <f t="shared" si="11"/>
        <v>0</v>
      </c>
    </row>
    <row r="327" spans="1:11" ht="15.6" x14ac:dyDescent="0.3">
      <c r="A327" s="1411">
        <v>113</v>
      </c>
      <c r="B327" s="1525" t="s">
        <v>1059</v>
      </c>
      <c r="C327" s="1516">
        <v>0</v>
      </c>
      <c r="D327" s="925"/>
      <c r="E327" s="925"/>
      <c r="F327" s="925"/>
      <c r="G327" s="925"/>
      <c r="H327" s="925"/>
      <c r="I327" s="925"/>
      <c r="J327" s="1293">
        <f t="shared" si="10"/>
        <v>0</v>
      </c>
      <c r="K327" s="1294">
        <f t="shared" si="11"/>
        <v>0</v>
      </c>
    </row>
    <row r="328" spans="1:11" ht="15.6" x14ac:dyDescent="0.3">
      <c r="A328" s="1411">
        <v>114</v>
      </c>
      <c r="B328" s="1518" t="s">
        <v>1060</v>
      </c>
      <c r="C328" s="1516">
        <v>0</v>
      </c>
      <c r="D328" s="925"/>
      <c r="E328" s="925"/>
      <c r="F328" s="925"/>
      <c r="G328" s="925"/>
      <c r="H328" s="925"/>
      <c r="I328" s="925"/>
      <c r="J328" s="1293">
        <f t="shared" si="10"/>
        <v>0</v>
      </c>
      <c r="K328" s="1294">
        <f t="shared" si="11"/>
        <v>0</v>
      </c>
    </row>
    <row r="329" spans="1:11" ht="15.6" x14ac:dyDescent="0.3">
      <c r="A329" s="1411">
        <v>115</v>
      </c>
      <c r="B329" s="1518" t="s">
        <v>1990</v>
      </c>
      <c r="C329" s="1516">
        <v>0</v>
      </c>
      <c r="D329" s="925"/>
      <c r="E329" s="925"/>
      <c r="F329" s="925"/>
      <c r="G329" s="925"/>
      <c r="H329" s="925"/>
      <c r="I329" s="925"/>
      <c r="J329" s="1293">
        <f t="shared" si="10"/>
        <v>0</v>
      </c>
      <c r="K329" s="1294">
        <f t="shared" si="11"/>
        <v>0</v>
      </c>
    </row>
    <row r="330" spans="1:11" ht="15.6" x14ac:dyDescent="0.3">
      <c r="A330" s="1411">
        <v>116</v>
      </c>
      <c r="B330" s="1518" t="s">
        <v>2149</v>
      </c>
      <c r="C330" s="1516">
        <v>0</v>
      </c>
      <c r="D330" s="925"/>
      <c r="E330" s="925"/>
      <c r="F330" s="925"/>
      <c r="G330" s="925"/>
      <c r="H330" s="925"/>
      <c r="I330" s="925"/>
      <c r="J330" s="1293">
        <f t="shared" si="10"/>
        <v>0</v>
      </c>
      <c r="K330" s="1294">
        <f t="shared" si="11"/>
        <v>0</v>
      </c>
    </row>
    <row r="331" spans="1:11" ht="15.6" x14ac:dyDescent="0.3">
      <c r="A331" s="1411">
        <v>117</v>
      </c>
      <c r="B331" s="1518" t="s">
        <v>2151</v>
      </c>
      <c r="C331" s="1516">
        <v>0</v>
      </c>
      <c r="D331" s="925"/>
      <c r="E331" s="925"/>
      <c r="F331" s="925"/>
      <c r="G331" s="925"/>
      <c r="H331" s="925"/>
      <c r="I331" s="925"/>
      <c r="J331" s="1293">
        <f t="shared" si="10"/>
        <v>0</v>
      </c>
      <c r="K331" s="1294">
        <f t="shared" si="11"/>
        <v>0</v>
      </c>
    </row>
    <row r="332" spans="1:11" ht="15.6" x14ac:dyDescent="0.3">
      <c r="A332" s="1411">
        <v>118</v>
      </c>
      <c r="B332" s="1518" t="s">
        <v>1061</v>
      </c>
      <c r="C332" s="1516">
        <v>0</v>
      </c>
      <c r="D332" s="925"/>
      <c r="E332" s="925"/>
      <c r="F332" s="925"/>
      <c r="G332" s="925"/>
      <c r="H332" s="925"/>
      <c r="I332" s="925"/>
      <c r="J332" s="1293">
        <f t="shared" si="10"/>
        <v>0</v>
      </c>
      <c r="K332" s="1294">
        <f t="shared" si="11"/>
        <v>0</v>
      </c>
    </row>
    <row r="333" spans="1:11" ht="15.6" x14ac:dyDescent="0.3">
      <c r="A333" s="1411">
        <v>119</v>
      </c>
      <c r="B333" s="1518" t="s">
        <v>1065</v>
      </c>
      <c r="C333" s="1516">
        <v>11</v>
      </c>
      <c r="D333" s="925">
        <v>7</v>
      </c>
      <c r="E333" s="925"/>
      <c r="F333" s="925">
        <v>4</v>
      </c>
      <c r="G333" s="925"/>
      <c r="H333" s="925"/>
      <c r="I333" s="925"/>
      <c r="J333" s="1293">
        <f t="shared" si="10"/>
        <v>11</v>
      </c>
      <c r="K333" s="1294">
        <f t="shared" si="11"/>
        <v>0</v>
      </c>
    </row>
    <row r="334" spans="1:11" ht="15.6" x14ac:dyDescent="0.3">
      <c r="A334" s="1411">
        <v>120</v>
      </c>
      <c r="B334" s="1518" t="s">
        <v>1066</v>
      </c>
      <c r="C334" s="1516">
        <v>68</v>
      </c>
      <c r="D334" s="925">
        <v>14</v>
      </c>
      <c r="E334" s="925">
        <v>34</v>
      </c>
      <c r="F334" s="925">
        <v>20</v>
      </c>
      <c r="G334" s="925"/>
      <c r="H334" s="925"/>
      <c r="I334" s="925"/>
      <c r="J334" s="1293">
        <f t="shared" si="10"/>
        <v>68</v>
      </c>
      <c r="K334" s="1294">
        <f t="shared" si="11"/>
        <v>0</v>
      </c>
    </row>
    <row r="335" spans="1:11" ht="15.6" x14ac:dyDescent="0.3">
      <c r="A335" s="1411">
        <v>121</v>
      </c>
      <c r="B335" s="1518" t="s">
        <v>1067</v>
      </c>
      <c r="C335" s="1516">
        <v>20</v>
      </c>
      <c r="D335" s="925"/>
      <c r="E335" s="925">
        <v>20</v>
      </c>
      <c r="F335" s="925"/>
      <c r="G335" s="925"/>
      <c r="H335" s="925"/>
      <c r="I335" s="925"/>
      <c r="J335" s="1293">
        <f t="shared" si="10"/>
        <v>20</v>
      </c>
      <c r="K335" s="1294">
        <f t="shared" si="11"/>
        <v>0</v>
      </c>
    </row>
    <row r="336" spans="1:11" ht="15.6" x14ac:dyDescent="0.3">
      <c r="A336" s="1411">
        <v>122</v>
      </c>
      <c r="B336" s="1518" t="s">
        <v>1068</v>
      </c>
      <c r="C336" s="1516">
        <v>0</v>
      </c>
      <c r="D336" s="925"/>
      <c r="E336" s="925"/>
      <c r="F336" s="925"/>
      <c r="G336" s="925"/>
      <c r="H336" s="925"/>
      <c r="I336" s="925"/>
      <c r="J336" s="1293">
        <f t="shared" si="10"/>
        <v>0</v>
      </c>
      <c r="K336" s="1294">
        <f t="shared" si="11"/>
        <v>0</v>
      </c>
    </row>
    <row r="337" spans="1:11" ht="15.6" x14ac:dyDescent="0.3">
      <c r="A337" s="1411">
        <v>123</v>
      </c>
      <c r="B337" s="1518" t="s">
        <v>1080</v>
      </c>
      <c r="C337" s="1516">
        <v>40</v>
      </c>
      <c r="D337" s="925">
        <v>15</v>
      </c>
      <c r="E337" s="925"/>
      <c r="F337" s="925">
        <v>20</v>
      </c>
      <c r="G337" s="925">
        <v>5</v>
      </c>
      <c r="H337" s="925"/>
      <c r="I337" s="925"/>
      <c r="J337" s="1293">
        <f t="shared" si="10"/>
        <v>40</v>
      </c>
      <c r="K337" s="1294">
        <f t="shared" si="11"/>
        <v>0</v>
      </c>
    </row>
    <row r="338" spans="1:11" ht="15.6" x14ac:dyDescent="0.3">
      <c r="A338" s="1411">
        <v>124</v>
      </c>
      <c r="B338" s="1518" t="s">
        <v>1798</v>
      </c>
      <c r="C338" s="1516">
        <v>0</v>
      </c>
      <c r="D338" s="925"/>
      <c r="E338" s="925"/>
      <c r="F338" s="925"/>
      <c r="G338" s="925"/>
      <c r="H338" s="925"/>
      <c r="I338" s="925"/>
      <c r="J338" s="1293">
        <f t="shared" si="10"/>
        <v>0</v>
      </c>
      <c r="K338" s="1294">
        <f t="shared" si="11"/>
        <v>0</v>
      </c>
    </row>
    <row r="339" spans="1:11" ht="15.6" x14ac:dyDescent="0.3">
      <c r="A339" s="1411">
        <v>125</v>
      </c>
      <c r="B339" s="1518" t="s">
        <v>1799</v>
      </c>
      <c r="C339" s="1516">
        <v>0</v>
      </c>
      <c r="D339" s="925"/>
      <c r="E339" s="925"/>
      <c r="F339" s="925"/>
      <c r="G339" s="925"/>
      <c r="H339" s="925"/>
      <c r="I339" s="925"/>
      <c r="J339" s="1293">
        <f t="shared" si="10"/>
        <v>0</v>
      </c>
      <c r="K339" s="1294">
        <f t="shared" si="11"/>
        <v>0</v>
      </c>
    </row>
    <row r="340" spans="1:11" ht="15.6" x14ac:dyDescent="0.3">
      <c r="A340" s="1411">
        <v>126</v>
      </c>
      <c r="B340" s="1518" t="s">
        <v>1800</v>
      </c>
      <c r="C340" s="1516">
        <v>0</v>
      </c>
      <c r="D340" s="925"/>
      <c r="E340" s="925"/>
      <c r="F340" s="925"/>
      <c r="G340" s="925"/>
      <c r="H340" s="925"/>
      <c r="I340" s="925"/>
      <c r="J340" s="1293">
        <f t="shared" si="10"/>
        <v>0</v>
      </c>
      <c r="K340" s="1294">
        <f t="shared" si="11"/>
        <v>0</v>
      </c>
    </row>
    <row r="341" spans="1:11" ht="15.6" x14ac:dyDescent="0.3">
      <c r="A341" s="1411">
        <v>127</v>
      </c>
      <c r="B341" s="1518" t="s">
        <v>1801</v>
      </c>
      <c r="C341" s="1516">
        <v>0</v>
      </c>
      <c r="D341" s="925"/>
      <c r="E341" s="925"/>
      <c r="F341" s="925"/>
      <c r="G341" s="925"/>
      <c r="H341" s="925"/>
      <c r="I341" s="925"/>
      <c r="J341" s="1293">
        <f t="shared" si="10"/>
        <v>0</v>
      </c>
      <c r="K341" s="1294">
        <f t="shared" si="11"/>
        <v>0</v>
      </c>
    </row>
    <row r="342" spans="1:11" ht="15.6" x14ac:dyDescent="0.3">
      <c r="A342" s="1411">
        <v>128</v>
      </c>
      <c r="B342" s="1518" t="s">
        <v>1802</v>
      </c>
      <c r="C342" s="1516">
        <v>0</v>
      </c>
      <c r="D342" s="925"/>
      <c r="E342" s="925"/>
      <c r="F342" s="925"/>
      <c r="G342" s="925"/>
      <c r="H342" s="925"/>
      <c r="I342" s="925"/>
      <c r="J342" s="1293">
        <f t="shared" si="10"/>
        <v>0</v>
      </c>
      <c r="K342" s="1294">
        <f t="shared" si="11"/>
        <v>0</v>
      </c>
    </row>
    <row r="343" spans="1:11" ht="15.6" x14ac:dyDescent="0.3">
      <c r="A343" s="1411">
        <v>129</v>
      </c>
      <c r="B343" s="1518" t="s">
        <v>1803</v>
      </c>
      <c r="C343" s="1516">
        <v>0</v>
      </c>
      <c r="D343" s="925"/>
      <c r="E343" s="925"/>
      <c r="F343" s="925"/>
      <c r="G343" s="925"/>
      <c r="H343" s="925"/>
      <c r="I343" s="925"/>
      <c r="J343" s="1293">
        <f t="shared" si="10"/>
        <v>0</v>
      </c>
      <c r="K343" s="1294">
        <f t="shared" si="11"/>
        <v>0</v>
      </c>
    </row>
    <row r="344" spans="1:11" ht="15.6" x14ac:dyDescent="0.3">
      <c r="A344" s="1411">
        <v>130</v>
      </c>
      <c r="B344" s="1518" t="s">
        <v>2162</v>
      </c>
      <c r="C344" s="1516">
        <v>0</v>
      </c>
      <c r="D344" s="925"/>
      <c r="E344" s="925"/>
      <c r="F344" s="925"/>
      <c r="G344" s="925"/>
      <c r="H344" s="925"/>
      <c r="I344" s="925"/>
      <c r="J344" s="1293">
        <f t="shared" si="10"/>
        <v>0</v>
      </c>
      <c r="K344" s="1294">
        <f t="shared" si="11"/>
        <v>0</v>
      </c>
    </row>
    <row r="345" spans="1:11" ht="15.6" x14ac:dyDescent="0.3">
      <c r="A345" s="1411">
        <v>131</v>
      </c>
      <c r="B345" s="1518" t="s">
        <v>2155</v>
      </c>
      <c r="C345" s="1516">
        <v>0</v>
      </c>
      <c r="D345" s="925"/>
      <c r="E345" s="925"/>
      <c r="F345" s="925"/>
      <c r="G345" s="925"/>
      <c r="H345" s="925"/>
      <c r="I345" s="925"/>
      <c r="J345" s="1293">
        <f t="shared" si="10"/>
        <v>0</v>
      </c>
      <c r="K345" s="1294">
        <f t="shared" si="11"/>
        <v>0</v>
      </c>
    </row>
    <row r="346" spans="1:11" ht="15.6" x14ac:dyDescent="0.3">
      <c r="A346" s="1411">
        <v>132</v>
      </c>
      <c r="B346" s="1518" t="s">
        <v>2157</v>
      </c>
      <c r="C346" s="1516">
        <v>0</v>
      </c>
      <c r="D346" s="925"/>
      <c r="E346" s="925"/>
      <c r="F346" s="925"/>
      <c r="G346" s="925"/>
      <c r="H346" s="925"/>
      <c r="I346" s="925"/>
      <c r="J346" s="1293">
        <f t="shared" si="10"/>
        <v>0</v>
      </c>
      <c r="K346" s="1294">
        <f t="shared" si="11"/>
        <v>0</v>
      </c>
    </row>
    <row r="347" spans="1:11" ht="15.6" x14ac:dyDescent="0.3">
      <c r="A347" s="1411">
        <v>133</v>
      </c>
      <c r="B347" s="1518" t="s">
        <v>1804</v>
      </c>
      <c r="C347" s="1516">
        <v>0</v>
      </c>
      <c r="D347" s="925"/>
      <c r="E347" s="925"/>
      <c r="F347" s="925"/>
      <c r="G347" s="925"/>
      <c r="H347" s="925"/>
      <c r="I347" s="925"/>
      <c r="J347" s="1293">
        <f t="shared" si="10"/>
        <v>0</v>
      </c>
      <c r="K347" s="1294">
        <f t="shared" si="11"/>
        <v>0</v>
      </c>
    </row>
    <row r="348" spans="1:11" ht="15.6" x14ac:dyDescent="0.3">
      <c r="A348" s="1411">
        <v>134</v>
      </c>
      <c r="B348" s="1518" t="s">
        <v>1096</v>
      </c>
      <c r="C348" s="1516">
        <v>0</v>
      </c>
      <c r="D348" s="925">
        <v>0</v>
      </c>
      <c r="E348" s="925"/>
      <c r="F348" s="925"/>
      <c r="G348" s="925"/>
      <c r="H348" s="925"/>
      <c r="I348" s="925"/>
      <c r="J348" s="1293">
        <f t="shared" si="10"/>
        <v>0</v>
      </c>
      <c r="K348" s="1294">
        <f t="shared" si="11"/>
        <v>0</v>
      </c>
    </row>
    <row r="349" spans="1:11" ht="15.6" x14ac:dyDescent="0.3">
      <c r="A349" s="1411">
        <v>135</v>
      </c>
      <c r="B349" s="1518" t="s">
        <v>1097</v>
      </c>
      <c r="C349" s="1516">
        <v>0</v>
      </c>
      <c r="D349" s="925"/>
      <c r="E349" s="925"/>
      <c r="F349" s="925"/>
      <c r="G349" s="925"/>
      <c r="H349" s="925"/>
      <c r="I349" s="925"/>
      <c r="J349" s="1293">
        <f t="shared" si="10"/>
        <v>0</v>
      </c>
      <c r="K349" s="1294">
        <f t="shared" si="11"/>
        <v>0</v>
      </c>
    </row>
    <row r="350" spans="1:11" ht="15.6" x14ac:dyDescent="0.3">
      <c r="A350" s="1411">
        <v>136</v>
      </c>
      <c r="B350" s="1518" t="s">
        <v>1098</v>
      </c>
      <c r="C350" s="1516">
        <v>0</v>
      </c>
      <c r="D350" s="925"/>
      <c r="E350" s="925"/>
      <c r="F350" s="925"/>
      <c r="G350" s="925"/>
      <c r="H350" s="925"/>
      <c r="I350" s="925"/>
      <c r="J350" s="1293">
        <f t="shared" si="10"/>
        <v>0</v>
      </c>
      <c r="K350" s="1294">
        <f t="shared" si="11"/>
        <v>0</v>
      </c>
    </row>
    <row r="351" spans="1:11" ht="15.6" x14ac:dyDescent="0.3">
      <c r="A351" s="1411">
        <v>137</v>
      </c>
      <c r="B351" s="1518" t="s">
        <v>1859</v>
      </c>
      <c r="C351" s="1516">
        <v>0</v>
      </c>
      <c r="D351" s="925"/>
      <c r="E351" s="925"/>
      <c r="F351" s="925"/>
      <c r="G351" s="925"/>
      <c r="H351" s="925"/>
      <c r="I351" s="925"/>
      <c r="J351" s="1293">
        <f t="shared" si="10"/>
        <v>0</v>
      </c>
      <c r="K351" s="1294">
        <f t="shared" si="11"/>
        <v>0</v>
      </c>
    </row>
    <row r="352" spans="1:11" ht="15.6" x14ac:dyDescent="0.3">
      <c r="A352" s="1411">
        <v>138</v>
      </c>
      <c r="B352" s="1518" t="s">
        <v>1099</v>
      </c>
      <c r="C352" s="1516">
        <v>0</v>
      </c>
      <c r="D352" s="925"/>
      <c r="E352" s="925"/>
      <c r="F352" s="925"/>
      <c r="G352" s="925"/>
      <c r="H352" s="925"/>
      <c r="I352" s="925"/>
      <c r="J352" s="1293">
        <f t="shared" si="10"/>
        <v>0</v>
      </c>
      <c r="K352" s="1294">
        <f t="shared" si="11"/>
        <v>0</v>
      </c>
    </row>
    <row r="353" spans="1:11" ht="15.6" x14ac:dyDescent="0.3">
      <c r="A353" s="1411">
        <v>139</v>
      </c>
      <c r="B353" s="1518" t="s">
        <v>377</v>
      </c>
      <c r="C353" s="1516">
        <v>0</v>
      </c>
      <c r="D353" s="925">
        <v>0</v>
      </c>
      <c r="E353" s="925"/>
      <c r="F353" s="925"/>
      <c r="G353" s="925"/>
      <c r="H353" s="925"/>
      <c r="I353" s="925"/>
      <c r="J353" s="1293">
        <f t="shared" si="10"/>
        <v>0</v>
      </c>
      <c r="K353" s="1294">
        <f t="shared" si="11"/>
        <v>0</v>
      </c>
    </row>
    <row r="354" spans="1:11" ht="15.6" x14ac:dyDescent="0.3">
      <c r="A354" s="1411">
        <v>140</v>
      </c>
      <c r="B354" s="1518" t="s">
        <v>1858</v>
      </c>
      <c r="C354" s="1516">
        <v>0</v>
      </c>
      <c r="D354" s="925"/>
      <c r="E354" s="925">
        <v>0</v>
      </c>
      <c r="F354" s="925"/>
      <c r="G354" s="925"/>
      <c r="H354" s="925"/>
      <c r="I354" s="925"/>
      <c r="J354" s="1293">
        <f t="shared" si="10"/>
        <v>0</v>
      </c>
      <c r="K354" s="1294">
        <f t="shared" si="11"/>
        <v>0</v>
      </c>
    </row>
    <row r="355" spans="1:11" ht="15.6" x14ac:dyDescent="0.3">
      <c r="A355" s="1411">
        <v>141</v>
      </c>
      <c r="B355" s="1518" t="s">
        <v>1100</v>
      </c>
      <c r="C355" s="1516">
        <v>0</v>
      </c>
      <c r="D355" s="925"/>
      <c r="E355" s="925"/>
      <c r="F355" s="925"/>
      <c r="G355" s="925"/>
      <c r="H355" s="925"/>
      <c r="I355" s="925"/>
      <c r="J355" s="1293">
        <f t="shared" si="10"/>
        <v>0</v>
      </c>
      <c r="K355" s="1294">
        <f t="shared" si="11"/>
        <v>0</v>
      </c>
    </row>
    <row r="356" spans="1:11" ht="15.6" x14ac:dyDescent="0.3">
      <c r="A356" s="1411">
        <v>142</v>
      </c>
      <c r="B356" s="1518" t="s">
        <v>1860</v>
      </c>
      <c r="C356" s="1516">
        <v>0</v>
      </c>
      <c r="D356" s="925"/>
      <c r="E356" s="925"/>
      <c r="F356" s="925"/>
      <c r="G356" s="925"/>
      <c r="H356" s="925"/>
      <c r="I356" s="925"/>
      <c r="J356" s="1293">
        <f t="shared" si="10"/>
        <v>0</v>
      </c>
      <c r="K356" s="1294">
        <f t="shared" si="11"/>
        <v>0</v>
      </c>
    </row>
    <row r="357" spans="1:11" ht="15.6" x14ac:dyDescent="0.3">
      <c r="A357" s="1411">
        <v>143</v>
      </c>
      <c r="B357" s="1518" t="s">
        <v>1101</v>
      </c>
      <c r="C357" s="1516">
        <v>0</v>
      </c>
      <c r="D357" s="925"/>
      <c r="E357" s="925"/>
      <c r="F357" s="925"/>
      <c r="G357" s="925"/>
      <c r="H357" s="925"/>
      <c r="I357" s="925"/>
      <c r="J357" s="1293">
        <f t="shared" si="10"/>
        <v>0</v>
      </c>
      <c r="K357" s="1294">
        <f t="shared" si="11"/>
        <v>0</v>
      </c>
    </row>
    <row r="358" spans="1:11" ht="15.6" x14ac:dyDescent="0.3">
      <c r="A358" s="1411">
        <v>144</v>
      </c>
      <c r="B358" s="1518" t="s">
        <v>1861</v>
      </c>
      <c r="C358" s="1516">
        <v>0</v>
      </c>
      <c r="D358" s="925"/>
      <c r="E358" s="925"/>
      <c r="F358" s="925"/>
      <c r="G358" s="925"/>
      <c r="H358" s="925"/>
      <c r="I358" s="925"/>
      <c r="J358" s="1293">
        <f t="shared" si="10"/>
        <v>0</v>
      </c>
      <c r="K358" s="1294">
        <f t="shared" si="11"/>
        <v>0</v>
      </c>
    </row>
    <row r="359" spans="1:11" ht="15.6" x14ac:dyDescent="0.3">
      <c r="A359" s="1411">
        <v>145</v>
      </c>
      <c r="B359" s="1520" t="s">
        <v>2171</v>
      </c>
      <c r="C359" s="1516">
        <v>0</v>
      </c>
      <c r="D359" s="925"/>
      <c r="E359" s="925"/>
      <c r="F359" s="925"/>
      <c r="G359" s="925"/>
      <c r="H359" s="925"/>
      <c r="I359" s="925"/>
      <c r="J359" s="1293">
        <f t="shared" si="10"/>
        <v>0</v>
      </c>
      <c r="K359" s="1294">
        <f t="shared" si="11"/>
        <v>0</v>
      </c>
    </row>
    <row r="360" spans="1:11" ht="15.6" x14ac:dyDescent="0.3">
      <c r="A360" s="1411">
        <v>146</v>
      </c>
      <c r="B360" s="1520" t="s">
        <v>2169</v>
      </c>
      <c r="C360" s="1516">
        <v>0</v>
      </c>
      <c r="D360" s="925"/>
      <c r="E360" s="925"/>
      <c r="F360" s="925"/>
      <c r="G360" s="925"/>
      <c r="H360" s="925"/>
      <c r="I360" s="925"/>
      <c r="J360" s="1293">
        <f t="shared" si="10"/>
        <v>0</v>
      </c>
      <c r="K360" s="1294">
        <f t="shared" si="11"/>
        <v>0</v>
      </c>
    </row>
    <row r="361" spans="1:11" ht="15.6" x14ac:dyDescent="0.3">
      <c r="A361" s="1411">
        <v>147</v>
      </c>
      <c r="B361" s="1520" t="s">
        <v>2156</v>
      </c>
      <c r="C361" s="1516">
        <v>0</v>
      </c>
      <c r="D361" s="925"/>
      <c r="E361" s="925"/>
      <c r="F361" s="925"/>
      <c r="G361" s="925"/>
      <c r="H361" s="925"/>
      <c r="I361" s="925"/>
      <c r="J361" s="1293">
        <f t="shared" si="10"/>
        <v>0</v>
      </c>
      <c r="K361" s="1294">
        <f t="shared" si="11"/>
        <v>0</v>
      </c>
    </row>
    <row r="362" spans="1:11" ht="15.6" x14ac:dyDescent="0.3">
      <c r="A362" s="1411">
        <v>148</v>
      </c>
      <c r="B362" s="1528" t="s">
        <v>1011</v>
      </c>
      <c r="C362" s="1516">
        <v>0</v>
      </c>
      <c r="D362" s="925"/>
      <c r="E362" s="925"/>
      <c r="F362" s="925"/>
      <c r="G362" s="925"/>
      <c r="H362" s="925"/>
      <c r="I362" s="925"/>
      <c r="J362" s="1293">
        <f t="shared" si="10"/>
        <v>0</v>
      </c>
      <c r="K362" s="1294">
        <f t="shared" si="11"/>
        <v>0</v>
      </c>
    </row>
    <row r="363" spans="1:11" ht="15.6" x14ac:dyDescent="0.3">
      <c r="A363" s="1411">
        <v>149</v>
      </c>
      <c r="B363" s="1528" t="s">
        <v>1014</v>
      </c>
      <c r="C363" s="1516">
        <v>0</v>
      </c>
      <c r="D363" s="925"/>
      <c r="E363" s="925"/>
      <c r="F363" s="925"/>
      <c r="G363" s="925"/>
      <c r="H363" s="925"/>
      <c r="I363" s="925"/>
      <c r="J363" s="1293">
        <f t="shared" si="10"/>
        <v>0</v>
      </c>
      <c r="K363" s="1294">
        <f t="shared" si="11"/>
        <v>0</v>
      </c>
    </row>
    <row r="364" spans="1:11" ht="15.6" x14ac:dyDescent="0.3">
      <c r="A364" s="1411">
        <v>150</v>
      </c>
      <c r="B364" s="1528" t="s">
        <v>1015</v>
      </c>
      <c r="C364" s="1516">
        <v>9</v>
      </c>
      <c r="D364" s="925">
        <v>1</v>
      </c>
      <c r="E364" s="925">
        <v>3</v>
      </c>
      <c r="F364" s="925"/>
      <c r="G364" s="925"/>
      <c r="H364" s="925"/>
      <c r="I364" s="925">
        <v>5</v>
      </c>
      <c r="J364" s="1293">
        <f t="shared" si="10"/>
        <v>9</v>
      </c>
      <c r="K364" s="1294">
        <f t="shared" si="11"/>
        <v>0</v>
      </c>
    </row>
    <row r="365" spans="1:11" ht="15.6" x14ac:dyDescent="0.3">
      <c r="A365" s="1411">
        <v>151</v>
      </c>
      <c r="B365" s="1528" t="s">
        <v>1016</v>
      </c>
      <c r="C365" s="1516">
        <v>0</v>
      </c>
      <c r="D365" s="925"/>
      <c r="E365" s="925"/>
      <c r="F365" s="925"/>
      <c r="G365" s="925"/>
      <c r="H365" s="925"/>
      <c r="I365" s="925"/>
      <c r="J365" s="1293">
        <f t="shared" si="10"/>
        <v>0</v>
      </c>
      <c r="K365" s="1294">
        <f t="shared" si="11"/>
        <v>0</v>
      </c>
    </row>
    <row r="366" spans="1:11" ht="15.6" x14ac:dyDescent="0.3">
      <c r="A366" s="1411">
        <v>152</v>
      </c>
      <c r="B366" s="1528" t="s">
        <v>1794</v>
      </c>
      <c r="C366" s="1516">
        <v>0</v>
      </c>
      <c r="D366" s="925"/>
      <c r="E366" s="925"/>
      <c r="F366" s="925"/>
      <c r="G366" s="925"/>
      <c r="H366" s="925"/>
      <c r="I366" s="925"/>
      <c r="J366" s="1293">
        <f t="shared" si="10"/>
        <v>0</v>
      </c>
      <c r="K366" s="1294">
        <f t="shared" si="11"/>
        <v>0</v>
      </c>
    </row>
    <row r="367" spans="1:11" ht="15.6" x14ac:dyDescent="0.3">
      <c r="A367" s="1411">
        <v>153</v>
      </c>
      <c r="B367" s="1528" t="s">
        <v>1017</v>
      </c>
      <c r="C367" s="1516">
        <v>0</v>
      </c>
      <c r="D367" s="925"/>
      <c r="E367" s="925"/>
      <c r="F367" s="925"/>
      <c r="G367" s="925"/>
      <c r="H367" s="925"/>
      <c r="I367" s="925"/>
      <c r="J367" s="1293">
        <f t="shared" si="10"/>
        <v>0</v>
      </c>
      <c r="K367" s="1294">
        <f t="shared" si="11"/>
        <v>0</v>
      </c>
    </row>
    <row r="368" spans="1:11" ht="15.6" x14ac:dyDescent="0.3">
      <c r="A368" s="1411">
        <v>154</v>
      </c>
      <c r="B368" s="1528" t="s">
        <v>2152</v>
      </c>
      <c r="C368" s="1516">
        <v>1</v>
      </c>
      <c r="D368" s="925"/>
      <c r="E368" s="925">
        <v>1</v>
      </c>
      <c r="F368" s="925"/>
      <c r="G368" s="925"/>
      <c r="H368" s="925"/>
      <c r="I368" s="925"/>
      <c r="J368" s="1293">
        <f t="shared" si="10"/>
        <v>1</v>
      </c>
      <c r="K368" s="1294">
        <f t="shared" si="11"/>
        <v>0</v>
      </c>
    </row>
    <row r="369" spans="1:11" ht="15.6" x14ac:dyDescent="0.3">
      <c r="A369" s="1411">
        <v>155</v>
      </c>
      <c r="B369" s="1528" t="s">
        <v>1989</v>
      </c>
      <c r="C369" s="1516">
        <v>0</v>
      </c>
      <c r="D369" s="925"/>
      <c r="E369" s="925"/>
      <c r="F369" s="925"/>
      <c r="G369" s="925"/>
      <c r="H369" s="925"/>
      <c r="I369" s="925"/>
      <c r="J369" s="1293">
        <f t="shared" si="10"/>
        <v>0</v>
      </c>
      <c r="K369" s="1294">
        <f t="shared" si="11"/>
        <v>0</v>
      </c>
    </row>
    <row r="370" spans="1:11" ht="15.6" x14ac:dyDescent="0.3">
      <c r="A370" s="1411">
        <v>156</v>
      </c>
      <c r="B370" s="1510" t="s">
        <v>1018</v>
      </c>
      <c r="C370" s="1516">
        <v>1</v>
      </c>
      <c r="D370" s="925"/>
      <c r="E370" s="925"/>
      <c r="F370" s="925"/>
      <c r="G370" s="925"/>
      <c r="H370" s="925"/>
      <c r="I370" s="925">
        <v>1</v>
      </c>
      <c r="J370" s="1293">
        <f t="shared" si="10"/>
        <v>1</v>
      </c>
      <c r="K370" s="1294">
        <f t="shared" si="11"/>
        <v>0</v>
      </c>
    </row>
    <row r="371" spans="1:11" ht="15.6" x14ac:dyDescent="0.3">
      <c r="A371" s="1411">
        <v>157</v>
      </c>
      <c r="B371" s="1510" t="s">
        <v>1019</v>
      </c>
      <c r="C371" s="1516">
        <v>0</v>
      </c>
      <c r="D371" s="925"/>
      <c r="E371" s="925"/>
      <c r="F371" s="925"/>
      <c r="G371" s="925"/>
      <c r="H371" s="925"/>
      <c r="I371" s="925"/>
      <c r="J371" s="1293">
        <f t="shared" si="10"/>
        <v>0</v>
      </c>
      <c r="K371" s="1294">
        <f t="shared" si="11"/>
        <v>0</v>
      </c>
    </row>
    <row r="372" spans="1:11" ht="15.6" x14ac:dyDescent="0.3">
      <c r="A372" s="1411">
        <v>158</v>
      </c>
      <c r="B372" s="1510" t="s">
        <v>1020</v>
      </c>
      <c r="C372" s="1516">
        <v>0</v>
      </c>
      <c r="D372" s="925"/>
      <c r="E372" s="925"/>
      <c r="F372" s="925"/>
      <c r="G372" s="925"/>
      <c r="H372" s="925"/>
      <c r="I372" s="925"/>
      <c r="J372" s="1293">
        <f t="shared" si="10"/>
        <v>0</v>
      </c>
      <c r="K372" s="1294">
        <f t="shared" si="11"/>
        <v>0</v>
      </c>
    </row>
    <row r="373" spans="1:11" ht="15.6" x14ac:dyDescent="0.3">
      <c r="A373" s="1411">
        <v>159</v>
      </c>
      <c r="B373" s="1510" t="s">
        <v>1021</v>
      </c>
      <c r="C373" s="1516">
        <v>0</v>
      </c>
      <c r="D373" s="925"/>
      <c r="E373" s="925"/>
      <c r="F373" s="925"/>
      <c r="G373" s="925"/>
      <c r="H373" s="925"/>
      <c r="I373" s="925"/>
      <c r="J373" s="1293">
        <f t="shared" si="10"/>
        <v>0</v>
      </c>
      <c r="K373" s="1294">
        <f t="shared" si="11"/>
        <v>0</v>
      </c>
    </row>
    <row r="374" spans="1:11" ht="15.6" x14ac:dyDescent="0.3">
      <c r="A374" s="1411">
        <v>160</v>
      </c>
      <c r="B374" s="1510" t="s">
        <v>1022</v>
      </c>
      <c r="C374" s="1516">
        <v>0</v>
      </c>
      <c r="D374" s="925"/>
      <c r="E374" s="925"/>
      <c r="F374" s="925"/>
      <c r="G374" s="925"/>
      <c r="H374" s="925"/>
      <c r="I374" s="925"/>
      <c r="J374" s="1293">
        <f t="shared" si="10"/>
        <v>0</v>
      </c>
      <c r="K374" s="1294">
        <f t="shared" si="11"/>
        <v>0</v>
      </c>
    </row>
    <row r="375" spans="1:11" ht="15.6" x14ac:dyDescent="0.3">
      <c r="A375" s="1411">
        <v>161</v>
      </c>
      <c r="B375" s="1510" t="s">
        <v>1795</v>
      </c>
      <c r="C375" s="1516">
        <v>0</v>
      </c>
      <c r="D375" s="925"/>
      <c r="E375" s="925"/>
      <c r="F375" s="925"/>
      <c r="G375" s="925"/>
      <c r="H375" s="925"/>
      <c r="I375" s="925"/>
      <c r="J375" s="1293">
        <f t="shared" si="10"/>
        <v>0</v>
      </c>
      <c r="K375" s="1294">
        <f t="shared" si="11"/>
        <v>0</v>
      </c>
    </row>
    <row r="376" spans="1:11" ht="15.6" x14ac:dyDescent="0.3">
      <c r="A376" s="1411">
        <v>162</v>
      </c>
      <c r="B376" s="1510" t="s">
        <v>1023</v>
      </c>
      <c r="C376" s="1516">
        <v>2</v>
      </c>
      <c r="D376" s="925"/>
      <c r="E376" s="925">
        <v>2</v>
      </c>
      <c r="F376" s="925"/>
      <c r="G376" s="925"/>
      <c r="H376" s="925"/>
      <c r="I376" s="925"/>
      <c r="J376" s="1293">
        <f t="shared" si="10"/>
        <v>2</v>
      </c>
      <c r="K376" s="1294">
        <f t="shared" si="11"/>
        <v>0</v>
      </c>
    </row>
    <row r="377" spans="1:11" ht="15.6" x14ac:dyDescent="0.3">
      <c r="A377" s="1411">
        <v>163</v>
      </c>
      <c r="B377" s="1510" t="s">
        <v>1024</v>
      </c>
      <c r="C377" s="1516">
        <v>6</v>
      </c>
      <c r="D377" s="925"/>
      <c r="E377" s="925">
        <v>6</v>
      </c>
      <c r="F377" s="925"/>
      <c r="G377" s="925"/>
      <c r="H377" s="925"/>
      <c r="I377" s="925"/>
      <c r="J377" s="1293">
        <f t="shared" si="10"/>
        <v>6</v>
      </c>
      <c r="K377" s="1294">
        <f t="shared" si="11"/>
        <v>0</v>
      </c>
    </row>
    <row r="378" spans="1:11" ht="15.6" x14ac:dyDescent="0.3">
      <c r="A378" s="1411">
        <v>164</v>
      </c>
      <c r="B378" s="1510" t="s">
        <v>1102</v>
      </c>
      <c r="C378" s="1516">
        <v>0</v>
      </c>
      <c r="D378" s="925"/>
      <c r="E378" s="925"/>
      <c r="F378" s="925"/>
      <c r="G378" s="925"/>
      <c r="H378" s="925"/>
      <c r="I378" s="925"/>
      <c r="J378" s="1293">
        <f t="shared" si="10"/>
        <v>0</v>
      </c>
      <c r="K378" s="1294">
        <f t="shared" si="11"/>
        <v>0</v>
      </c>
    </row>
    <row r="379" spans="1:11" ht="15.6" x14ac:dyDescent="0.3">
      <c r="A379" s="1411">
        <v>165</v>
      </c>
      <c r="B379" s="1510" t="s">
        <v>1103</v>
      </c>
      <c r="C379" s="1516">
        <v>0</v>
      </c>
      <c r="D379" s="925"/>
      <c r="E379" s="925"/>
      <c r="F379" s="925"/>
      <c r="G379" s="925"/>
      <c r="H379" s="925"/>
      <c r="I379" s="925"/>
      <c r="J379" s="1293">
        <f t="shared" si="10"/>
        <v>0</v>
      </c>
      <c r="K379" s="1294">
        <f t="shared" si="11"/>
        <v>0</v>
      </c>
    </row>
    <row r="380" spans="1:11" ht="15.6" x14ac:dyDescent="0.3">
      <c r="A380" s="1411">
        <v>166</v>
      </c>
      <c r="B380" s="1510" t="s">
        <v>1104</v>
      </c>
      <c r="C380" s="1516">
        <v>190</v>
      </c>
      <c r="D380" s="925">
        <v>40</v>
      </c>
      <c r="E380" s="925"/>
      <c r="F380" s="925"/>
      <c r="G380" s="925"/>
      <c r="H380" s="925"/>
      <c r="I380" s="925">
        <v>150</v>
      </c>
      <c r="J380" s="1293">
        <f t="shared" si="10"/>
        <v>190</v>
      </c>
      <c r="K380" s="1294">
        <f t="shared" si="11"/>
        <v>0</v>
      </c>
    </row>
    <row r="381" spans="1:11" ht="15.6" x14ac:dyDescent="0.3">
      <c r="A381" s="1411">
        <v>167</v>
      </c>
      <c r="B381" s="1510" t="s">
        <v>1105</v>
      </c>
      <c r="C381" s="1516">
        <v>0</v>
      </c>
      <c r="D381" s="925"/>
      <c r="E381" s="925"/>
      <c r="F381" s="925"/>
      <c r="G381" s="925"/>
      <c r="H381" s="925"/>
      <c r="I381" s="925"/>
      <c r="J381" s="1293">
        <f t="shared" si="10"/>
        <v>0</v>
      </c>
      <c r="K381" s="1294">
        <f t="shared" si="11"/>
        <v>0</v>
      </c>
    </row>
    <row r="382" spans="1:11" ht="15.6" x14ac:dyDescent="0.3">
      <c r="A382" s="1411">
        <v>168</v>
      </c>
      <c r="B382" s="1510" t="s">
        <v>1106</v>
      </c>
      <c r="C382" s="1516">
        <v>0</v>
      </c>
      <c r="D382" s="925"/>
      <c r="E382" s="925"/>
      <c r="F382" s="925"/>
      <c r="G382" s="925"/>
      <c r="H382" s="925"/>
      <c r="I382" s="925"/>
      <c r="J382" s="1293">
        <f t="shared" si="10"/>
        <v>0</v>
      </c>
      <c r="K382" s="1294">
        <f t="shared" si="11"/>
        <v>0</v>
      </c>
    </row>
    <row r="383" spans="1:11" ht="15.6" x14ac:dyDescent="0.3">
      <c r="A383" s="1411">
        <v>169</v>
      </c>
      <c r="B383" s="1510" t="s">
        <v>1107</v>
      </c>
      <c r="C383" s="1516">
        <v>0</v>
      </c>
      <c r="D383" s="925"/>
      <c r="E383" s="925"/>
      <c r="F383" s="925"/>
      <c r="G383" s="925"/>
      <c r="H383" s="925"/>
      <c r="I383" s="925"/>
      <c r="J383" s="1293">
        <f t="shared" si="10"/>
        <v>0</v>
      </c>
      <c r="K383" s="1294">
        <f t="shared" si="11"/>
        <v>0</v>
      </c>
    </row>
    <row r="384" spans="1:11" ht="15.6" x14ac:dyDescent="0.3">
      <c r="A384" s="1411">
        <v>170</v>
      </c>
      <c r="B384" s="1510" t="s">
        <v>1809</v>
      </c>
      <c r="C384" s="1516">
        <v>0</v>
      </c>
      <c r="D384" s="925"/>
      <c r="E384" s="925"/>
      <c r="F384" s="925"/>
      <c r="G384" s="925"/>
      <c r="H384" s="925"/>
      <c r="I384" s="925"/>
      <c r="J384" s="1293">
        <f t="shared" si="10"/>
        <v>0</v>
      </c>
      <c r="K384" s="1294">
        <f t="shared" si="11"/>
        <v>0</v>
      </c>
    </row>
    <row r="385" spans="1:11" ht="15.6" x14ac:dyDescent="0.3">
      <c r="A385" s="1411">
        <v>171</v>
      </c>
      <c r="B385" s="1510" t="s">
        <v>1109</v>
      </c>
      <c r="C385" s="1516">
        <v>4</v>
      </c>
      <c r="D385" s="925"/>
      <c r="E385" s="925"/>
      <c r="F385" s="925">
        <v>4</v>
      </c>
      <c r="G385" s="925"/>
      <c r="H385" s="925"/>
      <c r="I385" s="925"/>
      <c r="J385" s="1293">
        <f t="shared" si="10"/>
        <v>4</v>
      </c>
      <c r="K385" s="1294">
        <f t="shared" si="11"/>
        <v>0</v>
      </c>
    </row>
    <row r="386" spans="1:11" ht="15.6" x14ac:dyDescent="0.3">
      <c r="A386" s="1411">
        <v>172</v>
      </c>
      <c r="B386" s="1510" t="s">
        <v>1110</v>
      </c>
      <c r="C386" s="1516">
        <v>44</v>
      </c>
      <c r="D386" s="925"/>
      <c r="E386" s="925">
        <v>34</v>
      </c>
      <c r="F386" s="925">
        <v>10</v>
      </c>
      <c r="G386" s="925"/>
      <c r="H386" s="925"/>
      <c r="I386" s="925"/>
      <c r="J386" s="1293">
        <f t="shared" si="10"/>
        <v>44</v>
      </c>
      <c r="K386" s="1294">
        <f t="shared" si="11"/>
        <v>0</v>
      </c>
    </row>
    <row r="387" spans="1:11" ht="15.6" x14ac:dyDescent="0.3">
      <c r="A387" s="1411">
        <v>173</v>
      </c>
      <c r="B387" s="1510" t="s">
        <v>1991</v>
      </c>
      <c r="C387" s="1516">
        <v>0</v>
      </c>
      <c r="D387" s="925"/>
      <c r="E387" s="925"/>
      <c r="F387" s="925"/>
      <c r="G387" s="925"/>
      <c r="H387" s="925"/>
      <c r="I387" s="925"/>
      <c r="J387" s="1293">
        <f t="shared" ref="J387:J389" si="12">+SUM(D387:I387)</f>
        <v>0</v>
      </c>
      <c r="K387" s="1294">
        <f t="shared" ref="K387:K389" si="13">+C387-J387</f>
        <v>0</v>
      </c>
    </row>
    <row r="388" spans="1:11" ht="15.6" x14ac:dyDescent="0.3">
      <c r="A388" s="1411">
        <v>174</v>
      </c>
      <c r="B388" s="1529" t="s">
        <v>1810</v>
      </c>
      <c r="C388" s="1516">
        <v>30</v>
      </c>
      <c r="D388" s="925"/>
      <c r="E388" s="925">
        <v>30</v>
      </c>
      <c r="F388" s="925"/>
      <c r="G388" s="925"/>
      <c r="H388" s="925"/>
      <c r="I388" s="925"/>
      <c r="J388" s="1293">
        <f t="shared" si="12"/>
        <v>30</v>
      </c>
      <c r="K388" s="1294">
        <f t="shared" si="13"/>
        <v>0</v>
      </c>
    </row>
    <row r="389" spans="1:11" ht="15.6" x14ac:dyDescent="0.3">
      <c r="A389" s="1411">
        <v>175</v>
      </c>
      <c r="B389" s="1510" t="s">
        <v>1992</v>
      </c>
      <c r="C389" s="1516">
        <v>0</v>
      </c>
      <c r="D389" s="925"/>
      <c r="E389" s="925"/>
      <c r="F389" s="925"/>
      <c r="G389" s="925"/>
      <c r="H389" s="925"/>
      <c r="I389" s="925"/>
      <c r="J389" s="1293">
        <f t="shared" si="12"/>
        <v>0</v>
      </c>
      <c r="K389" s="1294">
        <f t="shared" si="13"/>
        <v>0</v>
      </c>
    </row>
  </sheetData>
  <autoFilter ref="A2:K389"/>
  <mergeCells count="1">
    <mergeCell ref="D1:K1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3:H18"/>
  <sheetViews>
    <sheetView workbookViewId="0">
      <selection activeCell="D8" sqref="D8:E8"/>
    </sheetView>
  </sheetViews>
  <sheetFormatPr defaultRowHeight="14.4" x14ac:dyDescent="0.3"/>
  <cols>
    <col min="1" max="1" width="31.44140625" bestFit="1" customWidth="1"/>
    <col min="7" max="7" width="11.5546875" bestFit="1" customWidth="1"/>
    <col min="8" max="8" width="10.5546875" bestFit="1" customWidth="1"/>
  </cols>
  <sheetData>
    <row r="3" spans="1:8" x14ac:dyDescent="0.3">
      <c r="A3" t="s">
        <v>2283</v>
      </c>
      <c r="B3" t="s">
        <v>2284</v>
      </c>
      <c r="C3" t="s">
        <v>2285</v>
      </c>
      <c r="D3" t="s">
        <v>2286</v>
      </c>
      <c r="E3" t="s">
        <v>2287</v>
      </c>
      <c r="F3" t="s">
        <v>2288</v>
      </c>
      <c r="G3" t="s">
        <v>2289</v>
      </c>
      <c r="H3" t="s">
        <v>2290</v>
      </c>
    </row>
    <row r="4" spans="1:8" x14ac:dyDescent="0.3">
      <c r="A4" s="1211" t="s">
        <v>1949</v>
      </c>
      <c r="B4" s="825"/>
      <c r="C4" s="1541">
        <v>3</v>
      </c>
      <c r="D4" s="825">
        <v>3</v>
      </c>
      <c r="E4" s="825"/>
      <c r="F4" s="825"/>
      <c r="G4" s="825"/>
      <c r="H4" s="1541">
        <v>6</v>
      </c>
    </row>
    <row r="5" spans="1:8" x14ac:dyDescent="0.3">
      <c r="A5" s="1211" t="s">
        <v>945</v>
      </c>
      <c r="B5" s="825"/>
      <c r="C5" s="1541"/>
      <c r="D5" s="825">
        <v>25</v>
      </c>
      <c r="E5" s="825">
        <v>15</v>
      </c>
      <c r="F5" s="825"/>
      <c r="G5" s="825"/>
      <c r="H5" s="1541">
        <v>40</v>
      </c>
    </row>
    <row r="6" spans="1:8" x14ac:dyDescent="0.3">
      <c r="A6" t="s">
        <v>917</v>
      </c>
      <c r="C6">
        <v>1</v>
      </c>
      <c r="D6">
        <v>2</v>
      </c>
      <c r="H6">
        <v>3</v>
      </c>
    </row>
    <row r="7" spans="1:8" x14ac:dyDescent="0.3">
      <c r="A7" t="s">
        <v>918</v>
      </c>
      <c r="B7">
        <v>90</v>
      </c>
      <c r="C7">
        <v>61</v>
      </c>
      <c r="D7">
        <v>47</v>
      </c>
      <c r="E7">
        <v>71</v>
      </c>
      <c r="H7">
        <v>269</v>
      </c>
    </row>
    <row r="8" spans="1:8" x14ac:dyDescent="0.3">
      <c r="A8" t="s">
        <v>921</v>
      </c>
      <c r="C8">
        <v>2</v>
      </c>
      <c r="D8">
        <v>1</v>
      </c>
      <c r="H8">
        <v>3</v>
      </c>
    </row>
    <row r="9" spans="1:8" x14ac:dyDescent="0.3">
      <c r="A9" t="s">
        <v>1785</v>
      </c>
      <c r="B9">
        <v>186</v>
      </c>
      <c r="C9">
        <v>26</v>
      </c>
      <c r="D9">
        <v>125</v>
      </c>
      <c r="E9">
        <v>185</v>
      </c>
      <c r="H9">
        <v>522</v>
      </c>
    </row>
    <row r="10" spans="1:8" x14ac:dyDescent="0.3">
      <c r="A10" t="s">
        <v>2291</v>
      </c>
      <c r="B10">
        <v>2</v>
      </c>
      <c r="C10">
        <v>1</v>
      </c>
      <c r="D10">
        <v>2</v>
      </c>
      <c r="H10">
        <v>5</v>
      </c>
    </row>
    <row r="11" spans="1:8" x14ac:dyDescent="0.3">
      <c r="A11" t="s">
        <v>2292</v>
      </c>
      <c r="D11">
        <v>20</v>
      </c>
      <c r="H11">
        <v>20</v>
      </c>
    </row>
    <row r="12" spans="1:8" x14ac:dyDescent="0.3">
      <c r="A12" t="s">
        <v>2293</v>
      </c>
      <c r="B12">
        <v>950</v>
      </c>
      <c r="C12">
        <v>500</v>
      </c>
      <c r="H12">
        <v>1450</v>
      </c>
    </row>
    <row r="13" spans="1:8" x14ac:dyDescent="0.3">
      <c r="A13" t="s">
        <v>977</v>
      </c>
      <c r="G13">
        <v>10</v>
      </c>
      <c r="H13">
        <v>10</v>
      </c>
    </row>
    <row r="14" spans="1:8" x14ac:dyDescent="0.3">
      <c r="A14" t="s">
        <v>979</v>
      </c>
      <c r="F14">
        <v>5</v>
      </c>
      <c r="H14">
        <v>5</v>
      </c>
    </row>
    <row r="15" spans="1:8" x14ac:dyDescent="0.3">
      <c r="A15" t="s">
        <v>985</v>
      </c>
      <c r="F15">
        <v>5</v>
      </c>
      <c r="H15">
        <v>5</v>
      </c>
    </row>
    <row r="16" spans="1:8" x14ac:dyDescent="0.3">
      <c r="A16" t="s">
        <v>991</v>
      </c>
      <c r="D16">
        <v>20</v>
      </c>
      <c r="H16">
        <v>20</v>
      </c>
    </row>
    <row r="17" spans="1:8" x14ac:dyDescent="0.3">
      <c r="A17" t="s">
        <v>2294</v>
      </c>
      <c r="D17">
        <v>5</v>
      </c>
      <c r="F17">
        <v>50</v>
      </c>
      <c r="H17">
        <v>55</v>
      </c>
    </row>
    <row r="18" spans="1:8" x14ac:dyDescent="0.3">
      <c r="A18" t="s">
        <v>2295</v>
      </c>
      <c r="B18">
        <v>100</v>
      </c>
      <c r="G18">
        <v>150</v>
      </c>
      <c r="H18">
        <v>250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3:N181"/>
  <sheetViews>
    <sheetView zoomScale="80" zoomScaleNormal="80" workbookViewId="0">
      <selection activeCell="H16" sqref="H16"/>
    </sheetView>
  </sheetViews>
  <sheetFormatPr defaultRowHeight="14.4" x14ac:dyDescent="0.3"/>
  <cols>
    <col min="1" max="1" width="45.5546875" bestFit="1" customWidth="1"/>
    <col min="2" max="2" width="12.88671875" bestFit="1" customWidth="1"/>
    <col min="3" max="3" width="14" bestFit="1" customWidth="1"/>
    <col min="4" max="4" width="9.88671875" bestFit="1" customWidth="1"/>
    <col min="5" max="5" width="10.6640625" bestFit="1" customWidth="1"/>
    <col min="6" max="6" width="9" bestFit="1" customWidth="1"/>
    <col min="7" max="7" width="10.6640625" bestFit="1" customWidth="1"/>
    <col min="11" max="11" width="10" bestFit="1" customWidth="1"/>
  </cols>
  <sheetData>
    <row r="3" spans="1:14" ht="15.6" x14ac:dyDescent="0.3">
      <c r="A3" s="1552" t="s">
        <v>1005</v>
      </c>
      <c r="B3" s="1004">
        <v>42593.25</v>
      </c>
      <c r="C3" s="1004">
        <v>276856.125</v>
      </c>
      <c r="D3" s="1516">
        <v>2</v>
      </c>
      <c r="E3" s="925">
        <v>2</v>
      </c>
      <c r="F3" s="925"/>
      <c r="G3" s="925"/>
      <c r="H3" s="925"/>
      <c r="I3" s="925"/>
      <c r="J3" s="925"/>
      <c r="K3" s="1293">
        <v>2</v>
      </c>
      <c r="L3" s="1294">
        <v>0</v>
      </c>
      <c r="M3" s="1273" t="s">
        <v>2268</v>
      </c>
      <c r="N3" s="1273">
        <v>21296.625</v>
      </c>
    </row>
    <row r="4" spans="1:14" ht="15.6" x14ac:dyDescent="0.3">
      <c r="A4" s="1544" t="s">
        <v>1007</v>
      </c>
      <c r="B4" s="1514">
        <v>0</v>
      </c>
      <c r="C4" s="1276">
        <v>19228.400000000001</v>
      </c>
      <c r="D4" s="1516">
        <v>0</v>
      </c>
      <c r="E4" s="925"/>
      <c r="F4" s="925"/>
      <c r="G4" s="925"/>
      <c r="H4" s="925"/>
      <c r="I4" s="925"/>
      <c r="J4" s="925">
        <v>0</v>
      </c>
      <c r="K4" s="1293">
        <v>0</v>
      </c>
      <c r="L4" s="1294">
        <v>0</v>
      </c>
      <c r="M4">
        <v>0</v>
      </c>
      <c r="N4">
        <v>0</v>
      </c>
    </row>
    <row r="5" spans="1:14" ht="15.6" x14ac:dyDescent="0.3">
      <c r="A5" s="1552" t="s">
        <v>320</v>
      </c>
      <c r="B5" s="1004">
        <v>513225</v>
      </c>
      <c r="C5" s="1004">
        <v>1105875</v>
      </c>
      <c r="D5" s="1516">
        <v>11405</v>
      </c>
      <c r="E5" s="925">
        <v>8605</v>
      </c>
      <c r="F5" s="925">
        <v>700</v>
      </c>
      <c r="G5" s="925">
        <v>1600</v>
      </c>
      <c r="H5" s="925">
        <v>500</v>
      </c>
      <c r="I5" s="925"/>
      <c r="J5" s="925"/>
      <c r="K5" s="1293">
        <v>11405</v>
      </c>
      <c r="L5" s="1294">
        <v>0</v>
      </c>
      <c r="M5" t="s">
        <v>2274</v>
      </c>
      <c r="N5">
        <v>45</v>
      </c>
    </row>
    <row r="6" spans="1:14" ht="15.6" x14ac:dyDescent="0.3">
      <c r="A6" s="1552" t="s">
        <v>321</v>
      </c>
      <c r="B6" s="1004">
        <v>36660</v>
      </c>
      <c r="C6" s="1004">
        <v>184052</v>
      </c>
      <c r="D6" s="1516">
        <v>780</v>
      </c>
      <c r="E6" s="925">
        <v>350</v>
      </c>
      <c r="F6" s="925"/>
      <c r="G6" s="925">
        <v>400</v>
      </c>
      <c r="H6" s="925"/>
      <c r="I6" s="925"/>
      <c r="J6" s="925">
        <v>30</v>
      </c>
      <c r="K6" s="1293">
        <v>780</v>
      </c>
      <c r="L6" s="1294">
        <v>0</v>
      </c>
      <c r="M6" s="1273" t="s">
        <v>2267</v>
      </c>
      <c r="N6">
        <v>47</v>
      </c>
    </row>
    <row r="7" spans="1:14" ht="15.6" x14ac:dyDescent="0.3">
      <c r="A7" s="1544" t="s">
        <v>1884</v>
      </c>
      <c r="B7" s="1514">
        <v>0</v>
      </c>
      <c r="C7" s="1515">
        <v>0</v>
      </c>
      <c r="D7" s="1516">
        <v>0</v>
      </c>
      <c r="E7" s="925"/>
      <c r="F7" s="925"/>
      <c r="G7" s="925"/>
      <c r="H7" s="925"/>
      <c r="I7" s="925"/>
      <c r="J7" s="925"/>
      <c r="K7" s="1293">
        <v>0</v>
      </c>
      <c r="L7" s="1294">
        <v>0</v>
      </c>
      <c r="M7">
        <v>0</v>
      </c>
      <c r="N7">
        <v>0</v>
      </c>
    </row>
    <row r="8" spans="1:14" ht="15.6" x14ac:dyDescent="0.3">
      <c r="A8" s="1544" t="s">
        <v>1008</v>
      </c>
      <c r="B8" s="1514">
        <v>0</v>
      </c>
      <c r="C8" s="1276">
        <v>66582</v>
      </c>
      <c r="D8" s="1516">
        <v>0</v>
      </c>
      <c r="E8" s="925"/>
      <c r="F8" s="925"/>
      <c r="G8" s="925"/>
      <c r="H8" s="925"/>
      <c r="I8" s="925"/>
      <c r="J8" s="925"/>
      <c r="K8" s="1293">
        <v>0</v>
      </c>
      <c r="L8" s="1294">
        <v>0</v>
      </c>
      <c r="M8">
        <v>0</v>
      </c>
      <c r="N8">
        <v>0</v>
      </c>
    </row>
    <row r="9" spans="1:14" ht="15.6" x14ac:dyDescent="0.3">
      <c r="A9" s="1544" t="s">
        <v>1026</v>
      </c>
      <c r="B9" s="1514">
        <v>0</v>
      </c>
      <c r="C9" s="1004">
        <v>9737</v>
      </c>
      <c r="D9" s="1516">
        <v>0</v>
      </c>
      <c r="E9" s="925"/>
      <c r="F9" s="925"/>
      <c r="G9" s="925"/>
      <c r="H9" s="925"/>
      <c r="I9" s="925"/>
      <c r="J9" s="925"/>
      <c r="K9" s="1293">
        <v>0</v>
      </c>
      <c r="L9" s="1294">
        <v>0</v>
      </c>
      <c r="M9">
        <v>0</v>
      </c>
      <c r="N9">
        <v>0</v>
      </c>
    </row>
    <row r="10" spans="1:14" ht="15.6" x14ac:dyDescent="0.3">
      <c r="A10" s="1544" t="s">
        <v>1036</v>
      </c>
      <c r="B10" s="1514">
        <v>0</v>
      </c>
      <c r="C10" s="1515">
        <v>0</v>
      </c>
      <c r="D10" s="1516">
        <v>0</v>
      </c>
      <c r="E10" s="925"/>
      <c r="F10" s="925"/>
      <c r="G10" s="925"/>
      <c r="H10" s="925"/>
      <c r="I10" s="925"/>
      <c r="J10" s="925"/>
      <c r="K10" s="1293">
        <v>0</v>
      </c>
      <c r="L10" s="1294">
        <v>0</v>
      </c>
      <c r="M10">
        <v>0</v>
      </c>
      <c r="N10">
        <v>0</v>
      </c>
    </row>
    <row r="11" spans="1:14" ht="15.6" x14ac:dyDescent="0.3">
      <c r="A11" s="1544" t="s">
        <v>1037</v>
      </c>
      <c r="B11" s="1514">
        <v>0</v>
      </c>
      <c r="C11" s="1276">
        <v>1826.99999999999</v>
      </c>
      <c r="D11" s="1516">
        <v>0</v>
      </c>
      <c r="E11" s="925"/>
      <c r="F11" s="925"/>
      <c r="G11" s="925"/>
      <c r="H11" s="925"/>
      <c r="I11" s="925"/>
      <c r="J11" s="925"/>
      <c r="K11" s="1293">
        <v>0</v>
      </c>
      <c r="L11" s="1294">
        <v>0</v>
      </c>
      <c r="M11">
        <v>0</v>
      </c>
      <c r="N11">
        <v>0</v>
      </c>
    </row>
    <row r="12" spans="1:14" ht="15.6" x14ac:dyDescent="0.3">
      <c r="A12" s="1544" t="s">
        <v>1038</v>
      </c>
      <c r="B12" s="1514">
        <v>0</v>
      </c>
      <c r="C12" s="1276">
        <v>41</v>
      </c>
      <c r="D12" s="1516">
        <v>0</v>
      </c>
      <c r="E12" s="925"/>
      <c r="F12" s="925"/>
      <c r="G12" s="925"/>
      <c r="H12" s="925"/>
      <c r="I12" s="925"/>
      <c r="J12" s="925"/>
      <c r="K12" s="1293">
        <v>0</v>
      </c>
      <c r="L12" s="1294">
        <v>0</v>
      </c>
      <c r="M12">
        <v>0</v>
      </c>
      <c r="N12">
        <v>0</v>
      </c>
    </row>
    <row r="13" spans="1:14" ht="15.6" x14ac:dyDescent="0.3">
      <c r="A13" s="1544" t="s">
        <v>1039</v>
      </c>
      <c r="B13" s="1514">
        <v>5662</v>
      </c>
      <c r="C13" s="1004">
        <v>43806</v>
      </c>
      <c r="D13" s="1516">
        <v>38</v>
      </c>
      <c r="E13" s="925">
        <v>14</v>
      </c>
      <c r="F13" s="925">
        <v>6</v>
      </c>
      <c r="G13" s="925">
        <v>6</v>
      </c>
      <c r="H13" s="925">
        <v>12</v>
      </c>
      <c r="I13" s="925"/>
      <c r="J13" s="925"/>
      <c r="K13" s="1293">
        <v>38</v>
      </c>
      <c r="L13" s="1294">
        <v>0</v>
      </c>
      <c r="M13" t="s">
        <v>2274</v>
      </c>
      <c r="N13">
        <v>149</v>
      </c>
    </row>
    <row r="14" spans="1:14" ht="15.6" x14ac:dyDescent="0.3">
      <c r="A14" s="1544" t="s">
        <v>1883</v>
      </c>
      <c r="B14" s="1514">
        <v>0</v>
      </c>
      <c r="C14" s="1515">
        <v>0</v>
      </c>
      <c r="D14" s="1516">
        <v>0</v>
      </c>
      <c r="E14" s="925"/>
      <c r="F14" s="925"/>
      <c r="G14" s="925"/>
      <c r="H14" s="925"/>
      <c r="I14" s="925"/>
      <c r="J14" s="925"/>
      <c r="K14" s="1293">
        <v>0</v>
      </c>
      <c r="L14" s="1294">
        <v>0</v>
      </c>
      <c r="M14">
        <v>0</v>
      </c>
      <c r="N14">
        <v>0</v>
      </c>
    </row>
    <row r="15" spans="1:14" ht="15.6" x14ac:dyDescent="0.3">
      <c r="A15" s="1544" t="s">
        <v>1040</v>
      </c>
      <c r="B15" s="1514">
        <v>0</v>
      </c>
      <c r="C15" s="1515">
        <v>0</v>
      </c>
      <c r="D15" s="1516">
        <v>0</v>
      </c>
      <c r="E15" s="925"/>
      <c r="F15" s="925"/>
      <c r="G15" s="925"/>
      <c r="H15" s="925"/>
      <c r="I15" s="925"/>
      <c r="J15" s="925"/>
      <c r="K15" s="1293">
        <v>0</v>
      </c>
      <c r="L15" s="1294">
        <v>0</v>
      </c>
      <c r="M15">
        <v>0</v>
      </c>
      <c r="N15">
        <v>0</v>
      </c>
    </row>
    <row r="16" spans="1:14" ht="15.6" x14ac:dyDescent="0.3">
      <c r="A16" s="1544" t="s">
        <v>1041</v>
      </c>
      <c r="B16" s="1514">
        <v>4350</v>
      </c>
      <c r="C16" s="1004">
        <v>225475</v>
      </c>
      <c r="D16" s="1516">
        <v>6</v>
      </c>
      <c r="E16" s="925"/>
      <c r="F16" s="925">
        <v>6</v>
      </c>
      <c r="G16" s="925"/>
      <c r="H16" s="925"/>
      <c r="I16" s="925"/>
      <c r="J16" s="925"/>
      <c r="K16" s="1293">
        <v>6</v>
      </c>
      <c r="L16" s="1294">
        <v>0</v>
      </c>
      <c r="M16" t="s">
        <v>2268</v>
      </c>
      <c r="N16">
        <v>725</v>
      </c>
    </row>
    <row r="17" spans="1:14" ht="15.6" x14ac:dyDescent="0.3">
      <c r="A17" s="1544" t="s">
        <v>1042</v>
      </c>
      <c r="B17" s="1514">
        <v>984</v>
      </c>
      <c r="C17" s="1276">
        <v>4005.7000000000016</v>
      </c>
      <c r="D17" s="1516">
        <v>12</v>
      </c>
      <c r="E17" s="925"/>
      <c r="F17" s="925">
        <v>12</v>
      </c>
      <c r="G17" s="925"/>
      <c r="H17" s="925"/>
      <c r="I17" s="925"/>
      <c r="J17" s="925"/>
      <c r="K17" s="1293">
        <v>12</v>
      </c>
      <c r="L17" s="1294">
        <v>0</v>
      </c>
      <c r="M17" s="1524" t="s">
        <v>2267</v>
      </c>
      <c r="N17" s="1524">
        <v>82</v>
      </c>
    </row>
    <row r="18" spans="1:14" ht="15.6" x14ac:dyDescent="0.3">
      <c r="A18" s="1544" t="s">
        <v>2278</v>
      </c>
      <c r="B18" s="1514">
        <v>0</v>
      </c>
      <c r="C18" s="1515">
        <v>0</v>
      </c>
      <c r="D18" s="1516">
        <v>0</v>
      </c>
      <c r="E18" s="925"/>
      <c r="F18" s="925"/>
      <c r="G18" s="925"/>
      <c r="H18" s="925"/>
      <c r="I18" s="925"/>
      <c r="J18" s="925"/>
      <c r="K18" s="1293">
        <v>0</v>
      </c>
      <c r="L18" s="1294">
        <v>0</v>
      </c>
      <c r="M18" t="s">
        <v>2235</v>
      </c>
      <c r="N18">
        <v>430.7</v>
      </c>
    </row>
    <row r="19" spans="1:14" ht="15.6" x14ac:dyDescent="0.3">
      <c r="A19" s="1544" t="s">
        <v>1062</v>
      </c>
      <c r="B19" s="1514">
        <v>0</v>
      </c>
      <c r="C19" s="1515">
        <v>0</v>
      </c>
      <c r="D19" s="1516">
        <v>0</v>
      </c>
      <c r="E19" s="925"/>
      <c r="F19" s="925"/>
      <c r="G19" s="925"/>
      <c r="H19" s="925"/>
      <c r="I19" s="925"/>
      <c r="J19" s="925"/>
      <c r="K19" s="1293">
        <v>0</v>
      </c>
      <c r="L19" s="1294">
        <v>0</v>
      </c>
      <c r="M19">
        <v>0</v>
      </c>
      <c r="N19">
        <v>0</v>
      </c>
    </row>
    <row r="20" spans="1:14" ht="15.6" x14ac:dyDescent="0.3">
      <c r="A20" s="1544" t="s">
        <v>1063</v>
      </c>
      <c r="B20" s="1514">
        <v>0</v>
      </c>
      <c r="C20" s="1004">
        <v>231525</v>
      </c>
      <c r="D20" s="1516">
        <v>0</v>
      </c>
      <c r="E20" s="925"/>
      <c r="F20" s="925"/>
      <c r="G20" s="925"/>
      <c r="H20" s="925"/>
      <c r="I20" s="925"/>
      <c r="J20" s="925"/>
      <c r="K20" s="1293">
        <v>0</v>
      </c>
      <c r="L20" s="1294">
        <v>0</v>
      </c>
      <c r="M20" t="s">
        <v>2279</v>
      </c>
      <c r="N20">
        <v>4725</v>
      </c>
    </row>
    <row r="21" spans="1:14" ht="15.6" x14ac:dyDescent="0.3">
      <c r="A21" s="1544" t="s">
        <v>1071</v>
      </c>
      <c r="B21" s="1514">
        <v>0</v>
      </c>
      <c r="C21" s="1276">
        <v>374</v>
      </c>
      <c r="D21" s="1516">
        <v>0</v>
      </c>
      <c r="E21" s="925"/>
      <c r="F21" s="925"/>
      <c r="G21" s="925"/>
      <c r="H21" s="925"/>
      <c r="I21" s="925"/>
      <c r="J21" s="925"/>
      <c r="K21" s="1293">
        <v>0</v>
      </c>
      <c r="L21" s="1294">
        <v>0</v>
      </c>
      <c r="M21" s="1524" t="s">
        <v>2267</v>
      </c>
      <c r="N21" s="1524">
        <v>17</v>
      </c>
    </row>
    <row r="22" spans="1:14" ht="15.6" x14ac:dyDescent="0.3">
      <c r="A22" s="1544" t="s">
        <v>1072</v>
      </c>
      <c r="B22" s="1514">
        <v>0</v>
      </c>
      <c r="C22" s="1004">
        <v>188097.52499999999</v>
      </c>
      <c r="D22" s="1516">
        <v>0</v>
      </c>
      <c r="E22" s="925"/>
      <c r="F22" s="925"/>
      <c r="G22" s="925"/>
      <c r="H22" s="925"/>
      <c r="I22" s="925"/>
      <c r="J22" s="925"/>
      <c r="K22" s="1293">
        <v>0</v>
      </c>
      <c r="L22" s="1294">
        <v>0</v>
      </c>
      <c r="M22">
        <v>0</v>
      </c>
      <c r="N22">
        <v>0</v>
      </c>
    </row>
    <row r="23" spans="1:14" ht="15.6" x14ac:dyDescent="0.3">
      <c r="A23" s="1544" t="s">
        <v>1073</v>
      </c>
      <c r="B23" s="1514">
        <v>0</v>
      </c>
      <c r="C23" s="1515">
        <v>0</v>
      </c>
      <c r="D23" s="1516">
        <v>0</v>
      </c>
      <c r="E23" s="925"/>
      <c r="F23" s="925"/>
      <c r="G23" s="925"/>
      <c r="H23" s="925"/>
      <c r="I23" s="925"/>
      <c r="J23" s="925"/>
      <c r="K23" s="1293">
        <v>0</v>
      </c>
      <c r="L23" s="1294">
        <v>0</v>
      </c>
      <c r="M23">
        <v>0</v>
      </c>
      <c r="N23">
        <v>0</v>
      </c>
    </row>
    <row r="24" spans="1:14" ht="15.6" x14ac:dyDescent="0.3">
      <c r="A24" s="1544" t="s">
        <v>1074</v>
      </c>
      <c r="B24" s="1514">
        <v>0</v>
      </c>
      <c r="C24" s="1276">
        <v>816</v>
      </c>
      <c r="D24" s="1516">
        <v>0</v>
      </c>
      <c r="E24" s="925"/>
      <c r="F24" s="925"/>
      <c r="G24" s="925"/>
      <c r="H24" s="925"/>
      <c r="I24" s="925"/>
      <c r="J24" s="925"/>
      <c r="K24" s="1293">
        <v>0</v>
      </c>
      <c r="L24" s="1294">
        <v>0</v>
      </c>
      <c r="M24">
        <v>0</v>
      </c>
      <c r="N24">
        <v>0</v>
      </c>
    </row>
    <row r="25" spans="1:14" ht="15.6" x14ac:dyDescent="0.3">
      <c r="A25" s="1544" t="s">
        <v>1075</v>
      </c>
      <c r="B25" s="1514">
        <v>0</v>
      </c>
      <c r="C25" s="1515">
        <v>0</v>
      </c>
      <c r="D25" s="1516">
        <v>0</v>
      </c>
      <c r="E25" s="925"/>
      <c r="F25" s="925"/>
      <c r="G25" s="925"/>
      <c r="H25" s="925"/>
      <c r="I25" s="925"/>
      <c r="J25" s="925"/>
      <c r="K25" s="1293">
        <v>0</v>
      </c>
      <c r="L25" s="1294">
        <v>0</v>
      </c>
      <c r="M25">
        <v>0</v>
      </c>
      <c r="N25">
        <v>0</v>
      </c>
    </row>
    <row r="26" spans="1:14" ht="15.6" x14ac:dyDescent="0.3">
      <c r="A26" s="1544" t="s">
        <v>1076</v>
      </c>
      <c r="B26" s="1514">
        <v>0</v>
      </c>
      <c r="C26" s="1276">
        <v>3948</v>
      </c>
      <c r="D26" s="1516">
        <v>0</v>
      </c>
      <c r="E26" s="925"/>
      <c r="F26" s="925"/>
      <c r="G26" s="925"/>
      <c r="H26" s="925"/>
      <c r="I26" s="925"/>
      <c r="J26" s="925"/>
      <c r="K26" s="1293">
        <v>0</v>
      </c>
      <c r="L26" s="1294">
        <v>0</v>
      </c>
      <c r="M26">
        <v>0</v>
      </c>
      <c r="N26">
        <v>0</v>
      </c>
    </row>
    <row r="27" spans="1:14" ht="15.6" x14ac:dyDescent="0.3">
      <c r="A27" s="1544" t="s">
        <v>1077</v>
      </c>
      <c r="B27" s="1514">
        <v>0</v>
      </c>
      <c r="C27" s="1515">
        <v>0</v>
      </c>
      <c r="D27" s="1516">
        <v>0</v>
      </c>
      <c r="E27" s="925"/>
      <c r="F27" s="925"/>
      <c r="G27" s="925"/>
      <c r="H27" s="925"/>
      <c r="I27" s="925"/>
      <c r="J27" s="925"/>
      <c r="K27" s="1293">
        <v>0</v>
      </c>
      <c r="L27" s="1294">
        <v>0</v>
      </c>
      <c r="M27">
        <v>0</v>
      </c>
      <c r="N27">
        <v>0</v>
      </c>
    </row>
    <row r="28" spans="1:14" ht="15.6" x14ac:dyDescent="0.3">
      <c r="A28" s="1544" t="s">
        <v>1078</v>
      </c>
      <c r="B28" s="1514">
        <v>0</v>
      </c>
      <c r="C28" s="1276">
        <v>1482</v>
      </c>
      <c r="D28" s="1516">
        <v>0</v>
      </c>
      <c r="E28" s="925"/>
      <c r="F28" s="925"/>
      <c r="G28" s="925"/>
      <c r="H28" s="925"/>
      <c r="I28" s="925"/>
      <c r="J28" s="925"/>
      <c r="K28" s="1293">
        <v>0</v>
      </c>
      <c r="L28" s="1294">
        <v>0</v>
      </c>
      <c r="M28">
        <v>0</v>
      </c>
      <c r="N28">
        <v>0</v>
      </c>
    </row>
    <row r="29" spans="1:14" ht="15.6" x14ac:dyDescent="0.3">
      <c r="A29" s="1544" t="s">
        <v>1079</v>
      </c>
      <c r="B29" s="1514">
        <v>0</v>
      </c>
      <c r="C29" s="1276">
        <v>576</v>
      </c>
      <c r="D29" s="1516">
        <v>0</v>
      </c>
      <c r="E29" s="925"/>
      <c r="F29" s="925"/>
      <c r="G29" s="925"/>
      <c r="H29" s="925"/>
      <c r="I29" s="925"/>
      <c r="J29" s="925"/>
      <c r="K29" s="1293">
        <v>0</v>
      </c>
      <c r="L29" s="1294">
        <v>0</v>
      </c>
      <c r="M29">
        <v>0</v>
      </c>
      <c r="N29">
        <v>0</v>
      </c>
    </row>
    <row r="30" spans="1:14" ht="15.6" x14ac:dyDescent="0.3">
      <c r="A30" s="1544" t="s">
        <v>1084</v>
      </c>
      <c r="B30" s="1514">
        <v>0</v>
      </c>
      <c r="C30" s="1515">
        <v>0</v>
      </c>
      <c r="D30" s="1516">
        <v>0</v>
      </c>
      <c r="E30" s="925"/>
      <c r="F30" s="925"/>
      <c r="G30" s="925"/>
      <c r="H30" s="925"/>
      <c r="I30" s="925"/>
      <c r="J30" s="925"/>
      <c r="K30" s="1293">
        <v>0</v>
      </c>
      <c r="L30" s="1294">
        <v>0</v>
      </c>
      <c r="M30">
        <v>0</v>
      </c>
      <c r="N30">
        <v>0</v>
      </c>
    </row>
    <row r="31" spans="1:14" ht="15.6" x14ac:dyDescent="0.3">
      <c r="A31" s="1544" t="s">
        <v>1085</v>
      </c>
      <c r="B31" s="1514">
        <v>14096.268199999999</v>
      </c>
      <c r="C31" s="1004">
        <v>73744.218800000002</v>
      </c>
      <c r="D31" s="1516">
        <v>47</v>
      </c>
      <c r="E31" s="925">
        <v>12</v>
      </c>
      <c r="F31" s="925"/>
      <c r="G31" s="925">
        <v>35</v>
      </c>
      <c r="H31" s="925"/>
      <c r="I31" s="925"/>
      <c r="J31" s="925"/>
      <c r="K31" s="1293">
        <v>47</v>
      </c>
      <c r="L31" s="1294">
        <v>0</v>
      </c>
      <c r="M31" t="s">
        <v>2268</v>
      </c>
      <c r="N31">
        <v>299.92059999999998</v>
      </c>
    </row>
    <row r="32" spans="1:14" ht="15.6" x14ac:dyDescent="0.3">
      <c r="A32" s="1544" t="s">
        <v>1086</v>
      </c>
      <c r="B32" s="1514">
        <v>6719.0969999999998</v>
      </c>
      <c r="C32" s="1004">
        <v>56952.345999999998</v>
      </c>
      <c r="D32" s="1516">
        <v>21</v>
      </c>
      <c r="E32" s="925">
        <v>1</v>
      </c>
      <c r="F32" s="925"/>
      <c r="G32" s="925">
        <v>20</v>
      </c>
      <c r="H32" s="925"/>
      <c r="I32" s="925"/>
      <c r="J32" s="925"/>
      <c r="K32" s="1293">
        <v>21</v>
      </c>
      <c r="L32" s="1294">
        <v>0</v>
      </c>
      <c r="M32" t="s">
        <v>2268</v>
      </c>
      <c r="N32">
        <v>319.95699999999999</v>
      </c>
    </row>
    <row r="33" spans="1:14" ht="15.6" x14ac:dyDescent="0.3">
      <c r="A33" s="1544" t="s">
        <v>1089</v>
      </c>
      <c r="B33" s="1514">
        <v>1120</v>
      </c>
      <c r="C33" s="1004">
        <v>30464</v>
      </c>
      <c r="D33" s="1516">
        <v>5</v>
      </c>
      <c r="E33" s="925"/>
      <c r="F33" s="925"/>
      <c r="G33" s="925">
        <v>5</v>
      </c>
      <c r="H33" s="925"/>
      <c r="I33" s="925"/>
      <c r="J33" s="925"/>
      <c r="K33" s="1293">
        <v>5</v>
      </c>
      <c r="L33" s="1294">
        <v>0</v>
      </c>
      <c r="M33" t="s">
        <v>2274</v>
      </c>
      <c r="N33">
        <v>224</v>
      </c>
    </row>
    <row r="34" spans="1:14" ht="15.6" x14ac:dyDescent="0.3">
      <c r="A34" s="1544" t="s">
        <v>1090</v>
      </c>
      <c r="B34" s="1514">
        <v>320</v>
      </c>
      <c r="C34" s="1276">
        <v>30066.899999999998</v>
      </c>
      <c r="D34" s="1516">
        <v>10</v>
      </c>
      <c r="E34" s="925">
        <v>4</v>
      </c>
      <c r="F34" s="925"/>
      <c r="G34" s="925">
        <v>6</v>
      </c>
      <c r="H34" s="925"/>
      <c r="I34" s="925"/>
      <c r="J34" s="925"/>
      <c r="K34" s="1293">
        <v>10</v>
      </c>
      <c r="L34" s="1294">
        <v>0</v>
      </c>
      <c r="M34" t="s">
        <v>2274</v>
      </c>
      <c r="N34">
        <v>80.459999999999994</v>
      </c>
    </row>
    <row r="35" spans="1:14" ht="15.6" x14ac:dyDescent="0.3">
      <c r="A35" s="1544" t="s">
        <v>1091</v>
      </c>
      <c r="B35" s="1514">
        <v>25.998000000000001</v>
      </c>
      <c r="C35" s="1004">
        <v>4200.9390000000003</v>
      </c>
      <c r="D35" s="1516">
        <v>2</v>
      </c>
      <c r="E35" s="925">
        <v>2</v>
      </c>
      <c r="F35" s="925"/>
      <c r="G35" s="925"/>
      <c r="H35" s="925"/>
      <c r="I35" s="925"/>
      <c r="J35" s="925"/>
      <c r="K35" s="1293">
        <v>2</v>
      </c>
      <c r="L35" s="1294">
        <v>0</v>
      </c>
      <c r="M35" t="s">
        <v>2268</v>
      </c>
      <c r="N35">
        <v>12.999000000000001</v>
      </c>
    </row>
    <row r="36" spans="1:14" ht="15.6" x14ac:dyDescent="0.3">
      <c r="A36" s="1552" t="s">
        <v>1092</v>
      </c>
      <c r="B36" s="1004">
        <v>83850</v>
      </c>
      <c r="C36" s="1515">
        <v>0</v>
      </c>
      <c r="D36" s="1516">
        <v>43</v>
      </c>
      <c r="E36" s="925">
        <v>14</v>
      </c>
      <c r="F36" s="925">
        <v>13</v>
      </c>
      <c r="G36" s="925">
        <v>3</v>
      </c>
      <c r="H36" s="925">
        <v>13</v>
      </c>
      <c r="I36" s="925"/>
      <c r="J36" s="925"/>
      <c r="K36" s="1293">
        <v>43</v>
      </c>
      <c r="L36" s="1294">
        <v>0</v>
      </c>
      <c r="M36" s="1273" t="s">
        <v>2235</v>
      </c>
      <c r="N36">
        <v>1950</v>
      </c>
    </row>
    <row r="37" spans="1:14" ht="15.6" x14ac:dyDescent="0.3">
      <c r="A37" s="1552" t="s">
        <v>1093</v>
      </c>
      <c r="B37" s="1004">
        <v>105000</v>
      </c>
      <c r="C37" s="1004">
        <v>1006250</v>
      </c>
      <c r="D37" s="1516">
        <v>12</v>
      </c>
      <c r="E37" s="925">
        <v>7</v>
      </c>
      <c r="F37" s="925">
        <v>1</v>
      </c>
      <c r="G37" s="925">
        <v>4</v>
      </c>
      <c r="H37" s="925">
        <v>0</v>
      </c>
      <c r="I37" s="925"/>
      <c r="J37" s="925"/>
      <c r="K37" s="1293">
        <v>12</v>
      </c>
      <c r="L37" s="1294">
        <v>0</v>
      </c>
      <c r="M37" t="s">
        <v>1734</v>
      </c>
      <c r="N37">
        <v>8750</v>
      </c>
    </row>
    <row r="38" spans="1:14" ht="15.6" x14ac:dyDescent="0.3">
      <c r="A38" s="1544" t="s">
        <v>1094</v>
      </c>
      <c r="B38" s="1514">
        <v>0</v>
      </c>
      <c r="C38" s="1515">
        <v>0</v>
      </c>
      <c r="D38" s="1516">
        <v>0</v>
      </c>
      <c r="E38" s="925"/>
      <c r="F38" s="925"/>
      <c r="G38" s="925"/>
      <c r="H38" s="925"/>
      <c r="I38" s="925"/>
      <c r="J38" s="925"/>
      <c r="K38" s="1293">
        <v>0</v>
      </c>
      <c r="L38" s="1294">
        <v>0</v>
      </c>
      <c r="M38">
        <v>0</v>
      </c>
      <c r="N38">
        <v>0</v>
      </c>
    </row>
    <row r="39" spans="1:14" ht="15.6" x14ac:dyDescent="0.3">
      <c r="A39" s="1552" t="s">
        <v>1326</v>
      </c>
      <c r="B39" s="1004">
        <v>129419.568</v>
      </c>
      <c r="C39" s="1004">
        <v>2617151.264</v>
      </c>
      <c r="D39" s="1516">
        <v>9</v>
      </c>
      <c r="E39" s="925">
        <v>0</v>
      </c>
      <c r="F39" s="925">
        <v>4</v>
      </c>
      <c r="G39" s="925">
        <v>2</v>
      </c>
      <c r="H39" s="925">
        <v>3</v>
      </c>
      <c r="I39" s="925"/>
      <c r="J39" s="925"/>
      <c r="K39" s="1293">
        <v>9</v>
      </c>
      <c r="L39" s="1294">
        <v>0</v>
      </c>
      <c r="M39" t="s">
        <v>2274</v>
      </c>
      <c r="N39">
        <v>14379.951999999999</v>
      </c>
    </row>
    <row r="40" spans="1:14" ht="15.6" x14ac:dyDescent="0.3">
      <c r="A40" s="1544" t="s">
        <v>1811</v>
      </c>
      <c r="B40" s="1514">
        <v>8316</v>
      </c>
      <c r="C40" s="1276">
        <v>13860</v>
      </c>
      <c r="D40" s="1516">
        <v>12</v>
      </c>
      <c r="E40" s="925">
        <v>0</v>
      </c>
      <c r="F40" s="925">
        <v>7</v>
      </c>
      <c r="G40" s="925">
        <v>5</v>
      </c>
      <c r="H40" s="925">
        <v>0</v>
      </c>
      <c r="I40" s="925"/>
      <c r="J40" s="925"/>
      <c r="K40" s="1293">
        <v>12</v>
      </c>
      <c r="L40" s="1294">
        <v>0</v>
      </c>
      <c r="M40" s="1524" t="s">
        <v>2267</v>
      </c>
      <c r="N40" s="1524">
        <v>693</v>
      </c>
    </row>
    <row r="41" spans="1:14" ht="15.6" x14ac:dyDescent="0.3">
      <c r="A41" s="1544" t="s">
        <v>324</v>
      </c>
      <c r="B41" s="1514">
        <v>1938</v>
      </c>
      <c r="C41" s="1004">
        <v>7752</v>
      </c>
      <c r="D41" s="1516">
        <v>1</v>
      </c>
      <c r="E41" s="925">
        <v>1</v>
      </c>
      <c r="F41" s="925"/>
      <c r="G41" s="925"/>
      <c r="H41" s="925"/>
      <c r="I41" s="925"/>
      <c r="J41" s="925"/>
      <c r="K41" s="1293">
        <v>1</v>
      </c>
      <c r="L41" s="1294">
        <v>0</v>
      </c>
      <c r="M41" t="s">
        <v>2267</v>
      </c>
      <c r="N41">
        <v>1938</v>
      </c>
    </row>
    <row r="42" spans="1:14" ht="15.6" x14ac:dyDescent="0.3">
      <c r="A42" s="1544" t="s">
        <v>1111</v>
      </c>
      <c r="B42" s="1514">
        <v>0</v>
      </c>
      <c r="C42" s="1515">
        <v>0</v>
      </c>
      <c r="D42" s="1516">
        <v>0</v>
      </c>
      <c r="E42" s="925"/>
      <c r="F42" s="925"/>
      <c r="G42" s="925"/>
      <c r="H42" s="925"/>
      <c r="I42" s="925"/>
      <c r="J42" s="925"/>
      <c r="K42" s="1293">
        <v>0</v>
      </c>
      <c r="L42" s="1294">
        <v>0</v>
      </c>
      <c r="M42">
        <v>0</v>
      </c>
      <c r="N42">
        <v>0</v>
      </c>
    </row>
    <row r="43" spans="1:14" ht="15.6" x14ac:dyDescent="0.3">
      <c r="A43" s="1544" t="s">
        <v>1112</v>
      </c>
      <c r="B43" s="1514">
        <v>0</v>
      </c>
      <c r="C43" s="1515">
        <v>0</v>
      </c>
      <c r="D43" s="1516">
        <v>0</v>
      </c>
      <c r="E43" s="925"/>
      <c r="F43" s="925"/>
      <c r="G43" s="925"/>
      <c r="H43" s="925"/>
      <c r="I43" s="925"/>
      <c r="J43" s="925"/>
      <c r="K43" s="1293">
        <v>0</v>
      </c>
      <c r="L43" s="1294">
        <v>0</v>
      </c>
      <c r="M43">
        <v>0</v>
      </c>
      <c r="N43">
        <v>0</v>
      </c>
    </row>
    <row r="44" spans="1:14" ht="15.6" x14ac:dyDescent="0.3">
      <c r="A44" s="1544" t="s">
        <v>322</v>
      </c>
      <c r="B44" s="1514">
        <v>0</v>
      </c>
      <c r="C44" s="1515">
        <v>0</v>
      </c>
      <c r="D44" s="1516">
        <v>0</v>
      </c>
      <c r="E44" s="925"/>
      <c r="F44" s="925"/>
      <c r="G44" s="925"/>
      <c r="H44" s="925"/>
      <c r="I44" s="925"/>
      <c r="J44" s="925"/>
      <c r="K44" s="1293">
        <v>0</v>
      </c>
      <c r="L44" s="1294">
        <v>0</v>
      </c>
      <c r="M44">
        <v>0</v>
      </c>
      <c r="N44">
        <v>0</v>
      </c>
    </row>
    <row r="45" spans="1:14" ht="15.6" x14ac:dyDescent="0.3">
      <c r="A45" s="1544" t="s">
        <v>1113</v>
      </c>
      <c r="B45" s="1514">
        <v>0</v>
      </c>
      <c r="C45" s="1515">
        <v>0</v>
      </c>
      <c r="D45" s="1516">
        <v>0</v>
      </c>
      <c r="E45" s="925"/>
      <c r="F45" s="925"/>
      <c r="G45" s="925"/>
      <c r="H45" s="925"/>
      <c r="I45" s="925"/>
      <c r="J45" s="925"/>
      <c r="K45" s="1293">
        <v>0</v>
      </c>
      <c r="L45" s="1294">
        <v>0</v>
      </c>
      <c r="M45">
        <v>0</v>
      </c>
      <c r="N45">
        <v>0</v>
      </c>
    </row>
    <row r="46" spans="1:14" ht="15.6" x14ac:dyDescent="0.3">
      <c r="A46" s="1544" t="s">
        <v>1114</v>
      </c>
      <c r="B46" s="1514">
        <v>0</v>
      </c>
      <c r="C46" s="1515">
        <v>0</v>
      </c>
      <c r="D46" s="1516">
        <v>0</v>
      </c>
      <c r="E46" s="925"/>
      <c r="F46" s="925"/>
      <c r="G46" s="925"/>
      <c r="H46" s="925"/>
      <c r="I46" s="925"/>
      <c r="J46" s="925"/>
      <c r="K46" s="1293">
        <v>0</v>
      </c>
      <c r="L46" s="1294">
        <v>0</v>
      </c>
      <c r="M46">
        <v>0</v>
      </c>
      <c r="N46">
        <v>0</v>
      </c>
    </row>
    <row r="47" spans="1:14" ht="15.6" x14ac:dyDescent="0.3">
      <c r="A47" s="1544" t="s">
        <v>563</v>
      </c>
      <c r="B47" s="1514">
        <v>19140</v>
      </c>
      <c r="C47" s="1004">
        <v>50820</v>
      </c>
      <c r="D47" s="1516">
        <v>29</v>
      </c>
      <c r="E47" s="925">
        <v>25</v>
      </c>
      <c r="F47" s="925">
        <v>4</v>
      </c>
      <c r="G47" s="925"/>
      <c r="H47" s="925"/>
      <c r="I47" s="925"/>
      <c r="J47" s="925"/>
      <c r="K47" s="1293">
        <v>29</v>
      </c>
      <c r="L47" s="1294">
        <v>0</v>
      </c>
      <c r="M47" s="1273" t="s">
        <v>2268</v>
      </c>
      <c r="N47" s="1273">
        <v>660</v>
      </c>
    </row>
    <row r="48" spans="1:14" ht="15.6" x14ac:dyDescent="0.3">
      <c r="A48" s="1544" t="s">
        <v>1115</v>
      </c>
      <c r="B48" s="1514">
        <v>0</v>
      </c>
      <c r="C48" s="1515">
        <v>0</v>
      </c>
      <c r="D48" s="1516">
        <v>0</v>
      </c>
      <c r="E48" s="925"/>
      <c r="F48" s="925"/>
      <c r="G48" s="925"/>
      <c r="H48" s="925"/>
      <c r="I48" s="925"/>
      <c r="J48" s="925"/>
      <c r="K48" s="1293">
        <v>0</v>
      </c>
      <c r="L48" s="1294">
        <v>0</v>
      </c>
      <c r="M48">
        <v>0</v>
      </c>
      <c r="N48">
        <v>0</v>
      </c>
    </row>
    <row r="49" spans="1:14" ht="15.6" x14ac:dyDescent="0.3">
      <c r="A49" s="1544" t="s">
        <v>1943</v>
      </c>
      <c r="B49" s="1514">
        <v>4045</v>
      </c>
      <c r="C49" s="1004">
        <v>154519</v>
      </c>
      <c r="D49" s="1516">
        <v>5</v>
      </c>
      <c r="E49" s="925">
        <v>2</v>
      </c>
      <c r="F49" s="925">
        <v>2</v>
      </c>
      <c r="G49" s="925">
        <v>1</v>
      </c>
      <c r="H49" s="925"/>
      <c r="I49" s="925"/>
      <c r="J49" s="925"/>
      <c r="K49" s="1293">
        <v>5</v>
      </c>
      <c r="L49" s="1294">
        <v>0</v>
      </c>
      <c r="M49" t="s">
        <v>2268</v>
      </c>
      <c r="N49">
        <v>809</v>
      </c>
    </row>
    <row r="50" spans="1:14" ht="15.6" x14ac:dyDescent="0.3">
      <c r="A50" s="1544" t="s">
        <v>323</v>
      </c>
      <c r="B50" s="1514">
        <v>4060</v>
      </c>
      <c r="C50" s="1004">
        <v>220052</v>
      </c>
      <c r="D50" s="1516">
        <v>5</v>
      </c>
      <c r="E50" s="925">
        <v>5</v>
      </c>
      <c r="F50" s="925"/>
      <c r="G50" s="925"/>
      <c r="H50" s="925"/>
      <c r="I50" s="925"/>
      <c r="J50" s="925"/>
      <c r="K50" s="1293">
        <v>5</v>
      </c>
      <c r="L50" s="1294">
        <v>0</v>
      </c>
      <c r="M50" t="s">
        <v>2268</v>
      </c>
      <c r="N50">
        <v>812</v>
      </c>
    </row>
    <row r="51" spans="1:14" ht="15.6" x14ac:dyDescent="0.3">
      <c r="A51" s="1544" t="s">
        <v>1116</v>
      </c>
      <c r="B51" s="1514">
        <v>0</v>
      </c>
      <c r="C51" s="1004">
        <v>142500</v>
      </c>
      <c r="D51" s="1516">
        <v>0</v>
      </c>
      <c r="E51" s="925"/>
      <c r="F51" s="925"/>
      <c r="G51" s="925"/>
      <c r="H51" s="925"/>
      <c r="I51" s="925"/>
      <c r="J51" s="925"/>
      <c r="K51" s="1293">
        <v>0</v>
      </c>
      <c r="L51" s="1294">
        <v>0</v>
      </c>
      <c r="M51" t="s">
        <v>2267</v>
      </c>
      <c r="N51">
        <v>950</v>
      </c>
    </row>
    <row r="52" spans="1:14" ht="15.6" x14ac:dyDescent="0.3">
      <c r="A52" s="1544" t="s">
        <v>1117</v>
      </c>
      <c r="B52" s="1514">
        <v>30899.597999999998</v>
      </c>
      <c r="C52" s="1276">
        <v>280156.35519999999</v>
      </c>
      <c r="D52" s="1516">
        <v>15</v>
      </c>
      <c r="E52" s="925">
        <v>7</v>
      </c>
      <c r="F52" s="925">
        <v>5</v>
      </c>
      <c r="G52" s="925">
        <v>3</v>
      </c>
      <c r="H52" s="925"/>
      <c r="I52" s="925"/>
      <c r="J52" s="925"/>
      <c r="K52" s="1293">
        <v>15</v>
      </c>
      <c r="L52" s="1294">
        <v>0</v>
      </c>
      <c r="M52" t="s">
        <v>2268</v>
      </c>
      <c r="N52">
        <v>2059.9731999999999</v>
      </c>
    </row>
    <row r="53" spans="1:14" ht="15.6" x14ac:dyDescent="0.3">
      <c r="A53" s="1544" t="s">
        <v>1118</v>
      </c>
      <c r="B53" s="1514">
        <v>952</v>
      </c>
      <c r="C53" s="1004">
        <v>42364</v>
      </c>
      <c r="D53" s="1516">
        <v>2</v>
      </c>
      <c r="E53" s="925"/>
      <c r="F53" s="925">
        <v>2</v>
      </c>
      <c r="G53" s="925"/>
      <c r="H53" s="925"/>
      <c r="I53" s="925"/>
      <c r="J53" s="925"/>
      <c r="K53" s="1293">
        <v>2</v>
      </c>
      <c r="L53" s="1294">
        <v>0</v>
      </c>
      <c r="M53" t="s">
        <v>2268</v>
      </c>
      <c r="N53">
        <v>476</v>
      </c>
    </row>
    <row r="54" spans="1:14" ht="15.6" x14ac:dyDescent="0.3">
      <c r="A54" s="1544" t="s">
        <v>1119</v>
      </c>
      <c r="B54" s="1514">
        <v>7260</v>
      </c>
      <c r="C54" s="1004">
        <v>245520</v>
      </c>
      <c r="D54" s="1516">
        <v>11</v>
      </c>
      <c r="E54" s="925">
        <v>6</v>
      </c>
      <c r="F54" s="925">
        <v>4</v>
      </c>
      <c r="G54" s="925">
        <v>1</v>
      </c>
      <c r="H54" s="925"/>
      <c r="I54" s="925"/>
      <c r="J54" s="925"/>
      <c r="K54" s="1293">
        <v>11</v>
      </c>
      <c r="L54" s="1294">
        <v>0</v>
      </c>
      <c r="M54" t="s">
        <v>2268</v>
      </c>
      <c r="N54">
        <v>660</v>
      </c>
    </row>
    <row r="55" spans="1:14" ht="15.6" x14ac:dyDescent="0.3">
      <c r="A55" s="1544" t="s">
        <v>1120</v>
      </c>
      <c r="B55" s="1514">
        <v>0</v>
      </c>
      <c r="C55" s="1276">
        <v>221000</v>
      </c>
      <c r="D55" s="1516">
        <v>0</v>
      </c>
      <c r="E55" s="925"/>
      <c r="F55" s="925"/>
      <c r="G55" s="925"/>
      <c r="H55" s="925"/>
      <c r="I55" s="925"/>
      <c r="J55" s="925"/>
      <c r="K55" s="1293">
        <v>0</v>
      </c>
      <c r="L55" s="1294">
        <v>0</v>
      </c>
      <c r="M55" t="s">
        <v>2267</v>
      </c>
      <c r="N55">
        <v>3400</v>
      </c>
    </row>
    <row r="56" spans="1:14" ht="15.6" x14ac:dyDescent="0.3">
      <c r="A56" s="1544" t="s">
        <v>476</v>
      </c>
      <c r="B56" s="1514">
        <v>32896</v>
      </c>
      <c r="C56" s="1004">
        <v>164480</v>
      </c>
      <c r="D56" s="1516">
        <v>16</v>
      </c>
      <c r="E56" s="925">
        <v>4</v>
      </c>
      <c r="F56" s="925">
        <v>7</v>
      </c>
      <c r="G56" s="925"/>
      <c r="H56" s="925"/>
      <c r="I56" s="925"/>
      <c r="J56" s="925">
        <v>5</v>
      </c>
      <c r="K56" s="1293">
        <v>16</v>
      </c>
      <c r="L56" s="1294">
        <v>0</v>
      </c>
      <c r="M56" s="1542" t="s">
        <v>2280</v>
      </c>
      <c r="N56" s="1542">
        <v>2056</v>
      </c>
    </row>
    <row r="57" spans="1:14" ht="15.6" x14ac:dyDescent="0.3">
      <c r="A57" s="1544" t="s">
        <v>1121</v>
      </c>
      <c r="B57" s="1514">
        <v>1268</v>
      </c>
      <c r="C57" s="1004">
        <v>38040</v>
      </c>
      <c r="D57" s="1516">
        <v>1</v>
      </c>
      <c r="E57" s="925">
        <v>1</v>
      </c>
      <c r="F57" s="925"/>
      <c r="G57" s="925"/>
      <c r="H57" s="925"/>
      <c r="I57" s="925"/>
      <c r="J57" s="925"/>
      <c r="K57" s="1293">
        <v>1</v>
      </c>
      <c r="L57" s="1294">
        <v>0</v>
      </c>
      <c r="M57" t="s">
        <v>2274</v>
      </c>
      <c r="N57">
        <v>1268</v>
      </c>
    </row>
    <row r="58" spans="1:14" ht="15.6" x14ac:dyDescent="0.3">
      <c r="A58" s="1544" t="s">
        <v>1182</v>
      </c>
      <c r="B58" s="1514">
        <v>39595</v>
      </c>
      <c r="C58" s="1004">
        <v>620128</v>
      </c>
      <c r="D58" s="1516">
        <v>5</v>
      </c>
      <c r="E58" s="925">
        <v>2</v>
      </c>
      <c r="F58" s="925">
        <v>3</v>
      </c>
      <c r="G58" s="925"/>
      <c r="H58" s="925"/>
      <c r="I58" s="925"/>
      <c r="J58" s="925"/>
      <c r="K58" s="1293">
        <v>5</v>
      </c>
      <c r="L58" s="1294">
        <v>0</v>
      </c>
      <c r="M58" t="s">
        <v>2267</v>
      </c>
      <c r="N58">
        <v>7919</v>
      </c>
    </row>
    <row r="59" spans="1:14" ht="15.6" x14ac:dyDescent="0.3">
      <c r="A59" s="1545" t="s">
        <v>2168</v>
      </c>
      <c r="B59" s="1514">
        <v>0</v>
      </c>
      <c r="C59" s="1515">
        <v>0</v>
      </c>
      <c r="D59" s="1516">
        <v>0</v>
      </c>
      <c r="E59" s="925"/>
      <c r="F59" s="925"/>
      <c r="G59" s="925"/>
      <c r="H59" s="925"/>
      <c r="I59" s="925"/>
      <c r="J59" s="925"/>
      <c r="K59" s="1293">
        <v>0</v>
      </c>
      <c r="L59" s="1294">
        <v>0</v>
      </c>
      <c r="M59">
        <v>0</v>
      </c>
      <c r="N59">
        <v>0</v>
      </c>
    </row>
    <row r="60" spans="1:14" ht="15.6" x14ac:dyDescent="0.3">
      <c r="A60" s="1553" t="s">
        <v>2269</v>
      </c>
      <c r="B60" s="1004">
        <v>123900</v>
      </c>
      <c r="C60" s="1515">
        <v>0</v>
      </c>
      <c r="D60" s="1516">
        <v>6</v>
      </c>
      <c r="E60" s="925"/>
      <c r="F60" s="925"/>
      <c r="G60" s="925"/>
      <c r="H60" s="925"/>
      <c r="I60" s="925">
        <v>6</v>
      </c>
      <c r="J60" s="925"/>
      <c r="K60" s="1293">
        <v>6</v>
      </c>
      <c r="L60" s="1294">
        <v>0</v>
      </c>
      <c r="M60" s="1273" t="s">
        <v>2235</v>
      </c>
      <c r="N60">
        <v>20650</v>
      </c>
    </row>
    <row r="61" spans="1:14" ht="15.6" x14ac:dyDescent="0.3">
      <c r="A61" s="1553" t="s">
        <v>2270</v>
      </c>
      <c r="B61" s="1004">
        <v>53336</v>
      </c>
      <c r="C61" s="1515">
        <v>0</v>
      </c>
      <c r="D61" s="1516">
        <v>2</v>
      </c>
      <c r="E61" s="925"/>
      <c r="F61" s="925"/>
      <c r="G61" s="925"/>
      <c r="H61" s="925"/>
      <c r="I61" s="925">
        <v>2</v>
      </c>
      <c r="J61" s="925"/>
      <c r="K61" s="1293">
        <v>2</v>
      </c>
      <c r="L61" s="1294">
        <v>0</v>
      </c>
      <c r="M61" s="1273" t="s">
        <v>2235</v>
      </c>
      <c r="N61">
        <v>26668</v>
      </c>
    </row>
    <row r="62" spans="1:14" ht="15.6" x14ac:dyDescent="0.3">
      <c r="A62" s="1553" t="s">
        <v>2271</v>
      </c>
      <c r="B62" s="1004">
        <v>31742</v>
      </c>
      <c r="C62" s="1515">
        <v>0</v>
      </c>
      <c r="D62" s="1516">
        <v>1</v>
      </c>
      <c r="E62" s="925"/>
      <c r="F62" s="925"/>
      <c r="G62" s="925"/>
      <c r="H62" s="925"/>
      <c r="I62" s="925">
        <v>1</v>
      </c>
      <c r="J62" s="925"/>
      <c r="K62" s="1293">
        <v>1</v>
      </c>
      <c r="L62" s="1294">
        <v>0</v>
      </c>
      <c r="M62" s="1273" t="s">
        <v>2235</v>
      </c>
      <c r="N62">
        <v>31742</v>
      </c>
    </row>
    <row r="63" spans="1:14" ht="15.6" x14ac:dyDescent="0.3">
      <c r="A63" s="1553" t="s">
        <v>2272</v>
      </c>
      <c r="B63" s="1004">
        <v>32450</v>
      </c>
      <c r="C63" s="1515">
        <v>0</v>
      </c>
      <c r="D63" s="1516">
        <v>1</v>
      </c>
      <c r="E63" s="925"/>
      <c r="F63" s="925"/>
      <c r="G63" s="925"/>
      <c r="H63" s="925"/>
      <c r="I63" s="925">
        <v>1</v>
      </c>
      <c r="J63" s="925"/>
      <c r="K63" s="1293">
        <v>1</v>
      </c>
      <c r="L63" s="1294">
        <v>0</v>
      </c>
      <c r="M63" s="1273" t="s">
        <v>2235</v>
      </c>
      <c r="N63">
        <v>32450</v>
      </c>
    </row>
    <row r="64" spans="1:14" ht="15.6" x14ac:dyDescent="0.3">
      <c r="A64" s="1553" t="s">
        <v>2273</v>
      </c>
      <c r="B64" s="1004">
        <v>67260</v>
      </c>
      <c r="C64" s="1515">
        <v>0</v>
      </c>
      <c r="D64" s="1516">
        <v>2</v>
      </c>
      <c r="E64" s="925"/>
      <c r="F64" s="925"/>
      <c r="G64" s="925"/>
      <c r="H64" s="925"/>
      <c r="I64" s="925">
        <v>2</v>
      </c>
      <c r="J64" s="925"/>
      <c r="K64" s="1293">
        <v>2</v>
      </c>
      <c r="L64" s="1294">
        <v>0</v>
      </c>
      <c r="M64" s="1273" t="s">
        <v>2235</v>
      </c>
      <c r="N64">
        <v>33630</v>
      </c>
    </row>
    <row r="65" spans="1:14" ht="15.6" x14ac:dyDescent="0.3">
      <c r="A65" s="1545" t="s">
        <v>2154</v>
      </c>
      <c r="B65" s="1514">
        <v>0</v>
      </c>
      <c r="C65" s="1515">
        <v>0</v>
      </c>
      <c r="D65" s="1516">
        <v>0</v>
      </c>
      <c r="E65" s="925"/>
      <c r="F65" s="925"/>
      <c r="G65" s="925"/>
      <c r="H65" s="925"/>
      <c r="I65" s="925"/>
      <c r="J65" s="925"/>
      <c r="K65" s="1293">
        <v>0</v>
      </c>
      <c r="L65" s="1294">
        <v>0</v>
      </c>
      <c r="M65">
        <v>0</v>
      </c>
      <c r="N65">
        <v>0</v>
      </c>
    </row>
    <row r="66" spans="1:14" ht="15.6" x14ac:dyDescent="0.3">
      <c r="A66" s="1545" t="s">
        <v>2170</v>
      </c>
      <c r="B66" s="1514">
        <v>0</v>
      </c>
      <c r="C66" s="1515">
        <v>0</v>
      </c>
      <c r="D66" s="1516">
        <v>0</v>
      </c>
      <c r="E66" s="925"/>
      <c r="F66" s="925"/>
      <c r="G66" s="925"/>
      <c r="H66" s="925"/>
      <c r="I66" s="925"/>
      <c r="J66" s="925"/>
      <c r="K66" s="1293">
        <v>0</v>
      </c>
      <c r="L66" s="1294">
        <v>0</v>
      </c>
      <c r="M66">
        <v>0</v>
      </c>
      <c r="N66">
        <v>0</v>
      </c>
    </row>
    <row r="67" spans="1:14" ht="15.6" x14ac:dyDescent="0.3">
      <c r="A67" s="1545" t="s">
        <v>1004</v>
      </c>
      <c r="B67" s="1514">
        <v>0</v>
      </c>
      <c r="C67" s="1004">
        <v>6867</v>
      </c>
      <c r="D67" s="1516">
        <v>0</v>
      </c>
      <c r="E67" s="925"/>
      <c r="F67" s="925"/>
      <c r="G67" s="925"/>
      <c r="H67" s="925"/>
      <c r="I67" s="925"/>
      <c r="J67" s="925"/>
      <c r="K67" s="1293">
        <v>0</v>
      </c>
      <c r="L67" s="1294">
        <v>0</v>
      </c>
      <c r="M67">
        <v>0</v>
      </c>
      <c r="N67">
        <v>0</v>
      </c>
    </row>
    <row r="68" spans="1:14" ht="15.6" x14ac:dyDescent="0.3">
      <c r="A68" s="1552" t="s">
        <v>327</v>
      </c>
      <c r="B68" s="1004">
        <v>27140</v>
      </c>
      <c r="C68" s="1004">
        <v>24780</v>
      </c>
      <c r="D68" s="1516">
        <v>2</v>
      </c>
      <c r="E68" s="925"/>
      <c r="F68" s="925"/>
      <c r="G68" s="925">
        <v>2</v>
      </c>
      <c r="H68" s="925"/>
      <c r="I68" s="925"/>
      <c r="J68" s="925"/>
      <c r="K68" s="1293">
        <v>2</v>
      </c>
      <c r="L68" s="1294">
        <v>0</v>
      </c>
      <c r="M68" s="1273" t="s">
        <v>2235</v>
      </c>
      <c r="N68" s="1273">
        <v>13570</v>
      </c>
    </row>
    <row r="69" spans="1:14" ht="15.6" x14ac:dyDescent="0.3">
      <c r="A69" s="1546" t="s">
        <v>1440</v>
      </c>
      <c r="B69" s="1514">
        <v>34928</v>
      </c>
      <c r="C69" s="1004">
        <v>49560</v>
      </c>
      <c r="D69" s="1516">
        <v>74</v>
      </c>
      <c r="E69" s="925">
        <v>12</v>
      </c>
      <c r="F69" s="925">
        <v>15</v>
      </c>
      <c r="G69" s="925">
        <v>15</v>
      </c>
      <c r="H69" s="925">
        <v>20</v>
      </c>
      <c r="I69" s="925"/>
      <c r="J69" s="925">
        <v>12</v>
      </c>
      <c r="K69" s="1293">
        <v>74</v>
      </c>
      <c r="L69" s="1294">
        <v>0</v>
      </c>
      <c r="M69" s="1273" t="s">
        <v>2274</v>
      </c>
      <c r="N69" s="1273">
        <v>472</v>
      </c>
    </row>
    <row r="70" spans="1:14" ht="15.6" x14ac:dyDescent="0.3">
      <c r="A70" s="1546" t="s">
        <v>1006</v>
      </c>
      <c r="B70" s="1514">
        <v>14441</v>
      </c>
      <c r="C70" s="1004">
        <v>16504</v>
      </c>
      <c r="D70" s="1516">
        <v>7</v>
      </c>
      <c r="E70" s="925">
        <v>1</v>
      </c>
      <c r="F70" s="925"/>
      <c r="G70" s="925">
        <v>4</v>
      </c>
      <c r="H70" s="925">
        <v>2</v>
      </c>
      <c r="I70" s="925"/>
      <c r="J70" s="925"/>
      <c r="K70" s="1293">
        <v>7</v>
      </c>
      <c r="L70" s="1294">
        <v>0</v>
      </c>
      <c r="M70" t="s">
        <v>2274</v>
      </c>
      <c r="N70">
        <v>2063</v>
      </c>
    </row>
    <row r="71" spans="1:14" ht="15.6" x14ac:dyDescent="0.3">
      <c r="A71" s="1545" t="s">
        <v>2165</v>
      </c>
      <c r="B71" s="1514">
        <v>0</v>
      </c>
      <c r="C71" s="1515">
        <v>0</v>
      </c>
      <c r="D71" s="1516">
        <v>0</v>
      </c>
      <c r="E71" s="925"/>
      <c r="F71" s="925"/>
      <c r="G71" s="925"/>
      <c r="H71" s="925"/>
      <c r="I71" s="925"/>
      <c r="J71" s="925"/>
      <c r="K71" s="1293">
        <v>0</v>
      </c>
      <c r="L71" s="1294">
        <v>0</v>
      </c>
      <c r="M71">
        <v>0</v>
      </c>
      <c r="N71">
        <v>0</v>
      </c>
    </row>
    <row r="72" spans="1:14" ht="15.6" x14ac:dyDescent="0.3">
      <c r="A72" s="1545" t="s">
        <v>2275</v>
      </c>
      <c r="B72" s="1514">
        <v>0</v>
      </c>
      <c r="C72" s="1515">
        <v>0</v>
      </c>
      <c r="D72" s="1516">
        <v>0</v>
      </c>
      <c r="E72" s="925"/>
      <c r="F72" s="925"/>
      <c r="G72" s="925"/>
      <c r="H72" s="925"/>
      <c r="I72" s="925"/>
      <c r="J72" s="925"/>
      <c r="K72" s="1293">
        <v>0</v>
      </c>
      <c r="L72" s="1294">
        <v>0</v>
      </c>
      <c r="M72">
        <v>0</v>
      </c>
      <c r="N72">
        <v>0</v>
      </c>
    </row>
    <row r="73" spans="1:14" ht="15.6" x14ac:dyDescent="0.3">
      <c r="A73" s="1553" t="s">
        <v>2276</v>
      </c>
      <c r="B73" s="1004">
        <v>236000</v>
      </c>
      <c r="C73" s="1515">
        <v>0</v>
      </c>
      <c r="D73" s="1516">
        <v>1</v>
      </c>
      <c r="E73" s="925"/>
      <c r="F73" s="925"/>
      <c r="G73" s="925"/>
      <c r="H73" s="925"/>
      <c r="I73" s="925">
        <v>1</v>
      </c>
      <c r="J73" s="925"/>
      <c r="K73" s="1293">
        <v>1</v>
      </c>
      <c r="L73" s="1294">
        <v>0</v>
      </c>
      <c r="M73" s="1273" t="s">
        <v>2235</v>
      </c>
      <c r="N73" s="1273">
        <v>236000</v>
      </c>
    </row>
    <row r="74" spans="1:14" ht="15.6" x14ac:dyDescent="0.3">
      <c r="A74" s="1545" t="s">
        <v>2277</v>
      </c>
      <c r="B74" s="1514">
        <v>0</v>
      </c>
      <c r="C74" s="1515">
        <v>0</v>
      </c>
      <c r="D74" s="1516">
        <v>0</v>
      </c>
      <c r="E74" s="925"/>
      <c r="F74" s="925"/>
      <c r="G74" s="925"/>
      <c r="H74" s="925"/>
      <c r="I74" s="925"/>
      <c r="J74" s="925"/>
      <c r="K74" s="1293">
        <v>0</v>
      </c>
      <c r="L74" s="1294">
        <v>0</v>
      </c>
      <c r="M74">
        <v>0</v>
      </c>
      <c r="N74">
        <v>0</v>
      </c>
    </row>
    <row r="75" spans="1:14" ht="15.6" x14ac:dyDescent="0.3">
      <c r="A75" s="1546" t="s">
        <v>1012</v>
      </c>
      <c r="B75" s="1514">
        <v>0</v>
      </c>
      <c r="C75" s="1004">
        <v>125552</v>
      </c>
      <c r="D75" s="1516">
        <v>0</v>
      </c>
      <c r="E75" s="925"/>
      <c r="F75" s="925"/>
      <c r="G75" s="925"/>
      <c r="H75" s="925"/>
      <c r="I75" s="925"/>
      <c r="J75" s="925"/>
      <c r="K75" s="1293">
        <v>0</v>
      </c>
      <c r="L75" s="1294">
        <v>0</v>
      </c>
      <c r="M75" t="s">
        <v>2274</v>
      </c>
      <c r="N75">
        <v>2242</v>
      </c>
    </row>
    <row r="76" spans="1:14" ht="15.6" x14ac:dyDescent="0.3">
      <c r="A76" s="1546" t="s">
        <v>1013</v>
      </c>
      <c r="B76" s="1514">
        <v>0</v>
      </c>
      <c r="C76" s="1004">
        <v>57071</v>
      </c>
      <c r="D76" s="1516">
        <v>0</v>
      </c>
      <c r="E76" s="925"/>
      <c r="F76" s="925"/>
      <c r="G76" s="925"/>
      <c r="H76" s="925"/>
      <c r="I76" s="925"/>
      <c r="J76" s="925"/>
      <c r="K76" s="1293">
        <v>0</v>
      </c>
      <c r="L76" s="1294">
        <v>0</v>
      </c>
      <c r="M76" t="s">
        <v>2274</v>
      </c>
      <c r="N76">
        <v>1841</v>
      </c>
    </row>
    <row r="77" spans="1:14" ht="15.6" x14ac:dyDescent="0.3">
      <c r="A77" s="1545" t="s">
        <v>1025</v>
      </c>
      <c r="B77" s="1514">
        <v>0</v>
      </c>
      <c r="C77" s="1276">
        <v>1530</v>
      </c>
      <c r="D77" s="1516">
        <v>0</v>
      </c>
      <c r="E77" s="925"/>
      <c r="F77" s="925"/>
      <c r="G77" s="925"/>
      <c r="H77" s="925"/>
      <c r="I77" s="925"/>
      <c r="J77" s="925"/>
      <c r="K77" s="1293">
        <v>0</v>
      </c>
      <c r="L77" s="1294">
        <v>0</v>
      </c>
      <c r="M77" s="1524" t="s">
        <v>2267</v>
      </c>
      <c r="N77" s="1524">
        <v>15</v>
      </c>
    </row>
    <row r="78" spans="1:14" ht="15.6" x14ac:dyDescent="0.3">
      <c r="A78" s="1545" t="s">
        <v>1796</v>
      </c>
      <c r="B78" s="1514">
        <v>4700</v>
      </c>
      <c r="C78" s="1276">
        <v>9400</v>
      </c>
      <c r="D78" s="1516">
        <v>4</v>
      </c>
      <c r="E78" s="925"/>
      <c r="F78" s="925">
        <v>4</v>
      </c>
      <c r="G78" s="925"/>
      <c r="H78" s="925"/>
      <c r="I78" s="925"/>
      <c r="J78" s="925"/>
      <c r="K78" s="1293">
        <v>4</v>
      </c>
      <c r="L78" s="1294">
        <v>0</v>
      </c>
      <c r="M78" s="1524" t="s">
        <v>2267</v>
      </c>
      <c r="N78" s="1524">
        <v>1175</v>
      </c>
    </row>
    <row r="79" spans="1:14" ht="15.6" x14ac:dyDescent="0.3">
      <c r="A79" s="1545" t="s">
        <v>2163</v>
      </c>
      <c r="B79" s="1514">
        <v>0</v>
      </c>
      <c r="C79" s="1515">
        <v>0</v>
      </c>
      <c r="D79" s="1516">
        <v>0</v>
      </c>
      <c r="E79" s="925"/>
      <c r="F79" s="925"/>
      <c r="G79" s="925"/>
      <c r="H79" s="925"/>
      <c r="I79" s="925"/>
      <c r="J79" s="925"/>
      <c r="K79" s="1293">
        <v>0</v>
      </c>
      <c r="L79" s="1294">
        <v>0</v>
      </c>
      <c r="M79">
        <v>0</v>
      </c>
      <c r="N79">
        <v>0</v>
      </c>
    </row>
    <row r="80" spans="1:14" ht="15.6" x14ac:dyDescent="0.3">
      <c r="A80" s="1545" t="s">
        <v>2172</v>
      </c>
      <c r="B80" s="1514">
        <v>0</v>
      </c>
      <c r="C80" s="1515">
        <v>0</v>
      </c>
      <c r="D80" s="1516">
        <v>0</v>
      </c>
      <c r="E80" s="925"/>
      <c r="F80" s="925"/>
      <c r="G80" s="925"/>
      <c r="H80" s="925"/>
      <c r="I80" s="925"/>
      <c r="J80" s="925"/>
      <c r="K80" s="1293">
        <v>0</v>
      </c>
      <c r="L80" s="1294">
        <v>0</v>
      </c>
      <c r="M80">
        <v>0</v>
      </c>
      <c r="N80">
        <v>0</v>
      </c>
    </row>
    <row r="81" spans="1:14" ht="15.6" x14ac:dyDescent="0.3">
      <c r="A81" s="1552" t="s">
        <v>1027</v>
      </c>
      <c r="B81" s="1004">
        <v>6600</v>
      </c>
      <c r="C81" s="1515">
        <v>0</v>
      </c>
      <c r="D81" s="1516">
        <v>4</v>
      </c>
      <c r="E81" s="925"/>
      <c r="F81" s="925">
        <v>4</v>
      </c>
      <c r="G81" s="925"/>
      <c r="H81" s="925"/>
      <c r="I81" s="925"/>
      <c r="J81" s="925"/>
      <c r="K81" s="1293">
        <v>4</v>
      </c>
      <c r="L81" s="1294">
        <v>0</v>
      </c>
      <c r="M81" s="1273" t="s">
        <v>2235</v>
      </c>
      <c r="N81" s="1273">
        <v>1650</v>
      </c>
    </row>
    <row r="82" spans="1:14" ht="15.6" x14ac:dyDescent="0.3">
      <c r="A82" s="1546" t="s">
        <v>1028</v>
      </c>
      <c r="B82" s="1514">
        <v>21645.08</v>
      </c>
      <c r="C82" s="1004">
        <v>61752.14</v>
      </c>
      <c r="D82" s="1516">
        <v>34</v>
      </c>
      <c r="E82" s="925"/>
      <c r="F82" s="925">
        <v>8</v>
      </c>
      <c r="G82" s="925">
        <v>14</v>
      </c>
      <c r="H82" s="925">
        <v>12</v>
      </c>
      <c r="I82" s="925"/>
      <c r="J82" s="925"/>
      <c r="K82" s="1293">
        <v>34</v>
      </c>
      <c r="L82" s="1294">
        <v>0</v>
      </c>
      <c r="M82" t="s">
        <v>2268</v>
      </c>
      <c r="N82">
        <v>636.62</v>
      </c>
    </row>
    <row r="83" spans="1:14" ht="15.6" x14ac:dyDescent="0.3">
      <c r="A83" s="1546" t="s">
        <v>1797</v>
      </c>
      <c r="B83" s="1514">
        <v>0</v>
      </c>
      <c r="C83" s="1004">
        <v>111065</v>
      </c>
      <c r="D83" s="1516">
        <v>0</v>
      </c>
      <c r="E83" s="925"/>
      <c r="F83" s="925"/>
      <c r="G83" s="925"/>
      <c r="H83" s="925"/>
      <c r="I83" s="925"/>
      <c r="J83" s="925"/>
      <c r="K83" s="1293">
        <v>0</v>
      </c>
      <c r="L83" s="1294">
        <v>0</v>
      </c>
      <c r="M83" t="s">
        <v>2280</v>
      </c>
      <c r="N83">
        <v>687</v>
      </c>
    </row>
    <row r="84" spans="1:14" ht="15.6" x14ac:dyDescent="0.3">
      <c r="A84" s="1546" t="s">
        <v>1030</v>
      </c>
      <c r="B84" s="1514">
        <v>0</v>
      </c>
      <c r="C84" s="1519">
        <v>391773.2</v>
      </c>
      <c r="D84" s="1516">
        <v>0</v>
      </c>
      <c r="E84" s="925"/>
      <c r="F84" s="925"/>
      <c r="G84" s="925"/>
      <c r="H84" s="925"/>
      <c r="I84" s="925"/>
      <c r="J84" s="925"/>
      <c r="K84" s="1293">
        <v>0</v>
      </c>
      <c r="L84" s="1294">
        <v>0</v>
      </c>
      <c r="M84" t="s">
        <v>2268</v>
      </c>
      <c r="N84">
        <v>595.4</v>
      </c>
    </row>
    <row r="85" spans="1:14" ht="15.6" x14ac:dyDescent="0.3">
      <c r="A85" s="1546" t="s">
        <v>1882</v>
      </c>
      <c r="B85" s="1514">
        <v>0</v>
      </c>
      <c r="C85" s="1004">
        <v>24319.8</v>
      </c>
      <c r="D85" s="1516">
        <v>0</v>
      </c>
      <c r="E85" s="925"/>
      <c r="F85" s="925"/>
      <c r="G85" s="925"/>
      <c r="H85" s="925"/>
      <c r="I85" s="925"/>
      <c r="J85" s="925"/>
      <c r="K85" s="1293">
        <v>0</v>
      </c>
      <c r="L85" s="1294">
        <v>0</v>
      </c>
      <c r="M85" t="s">
        <v>2268</v>
      </c>
      <c r="N85">
        <v>810.66</v>
      </c>
    </row>
    <row r="86" spans="1:14" ht="15.6" x14ac:dyDescent="0.3">
      <c r="A86" s="1545" t="s">
        <v>2164</v>
      </c>
      <c r="B86" s="1514">
        <v>0</v>
      </c>
      <c r="C86" s="1515">
        <v>0</v>
      </c>
      <c r="D86" s="1516">
        <v>0</v>
      </c>
      <c r="E86" s="925"/>
      <c r="F86" s="925"/>
      <c r="G86" s="925"/>
      <c r="H86" s="925"/>
      <c r="I86" s="925"/>
      <c r="J86" s="925"/>
      <c r="K86" s="1293">
        <v>0</v>
      </c>
      <c r="L86" s="1294">
        <v>0</v>
      </c>
      <c r="M86">
        <v>0</v>
      </c>
      <c r="N86">
        <v>0</v>
      </c>
    </row>
    <row r="87" spans="1:14" ht="15.6" x14ac:dyDescent="0.3">
      <c r="A87" s="1546" t="s">
        <v>1032</v>
      </c>
      <c r="B87" s="1514">
        <v>1877.8</v>
      </c>
      <c r="C87" s="1004">
        <v>11266.8</v>
      </c>
      <c r="D87" s="1516">
        <v>1</v>
      </c>
      <c r="E87" s="925"/>
      <c r="F87" s="925">
        <v>1</v>
      </c>
      <c r="G87" s="925"/>
      <c r="H87" s="925"/>
      <c r="I87" s="925"/>
      <c r="J87" s="925"/>
      <c r="K87" s="1293">
        <v>1</v>
      </c>
      <c r="L87" s="1294">
        <v>0</v>
      </c>
      <c r="M87" s="1273" t="s">
        <v>2280</v>
      </c>
      <c r="N87" s="1273">
        <v>1877.8</v>
      </c>
    </row>
    <row r="88" spans="1:14" ht="15.6" x14ac:dyDescent="0.3">
      <c r="A88" s="1546" t="s">
        <v>1033</v>
      </c>
      <c r="B88" s="1514">
        <v>11163.75</v>
      </c>
      <c r="C88" s="1004">
        <v>15629.25</v>
      </c>
      <c r="D88" s="1516">
        <v>5</v>
      </c>
      <c r="E88" s="925">
        <v>1</v>
      </c>
      <c r="F88" s="925"/>
      <c r="G88" s="925">
        <v>1</v>
      </c>
      <c r="H88" s="925">
        <v>2</v>
      </c>
      <c r="I88" s="925">
        <v>1</v>
      </c>
      <c r="J88" s="925">
        <v>0</v>
      </c>
      <c r="K88" s="1293">
        <v>5</v>
      </c>
      <c r="L88" s="1294">
        <v>0</v>
      </c>
      <c r="M88" s="1273" t="s">
        <v>2280</v>
      </c>
      <c r="N88" s="1273">
        <v>2232.75</v>
      </c>
    </row>
    <row r="89" spans="1:14" ht="15.6" x14ac:dyDescent="0.3">
      <c r="A89" s="1546" t="s">
        <v>1034</v>
      </c>
      <c r="B89" s="1514">
        <v>0</v>
      </c>
      <c r="C89" s="1004">
        <v>2679.3</v>
      </c>
      <c r="D89" s="1516">
        <v>0</v>
      </c>
      <c r="E89" s="925"/>
      <c r="F89" s="925"/>
      <c r="G89" s="925"/>
      <c r="H89" s="925"/>
      <c r="I89" s="925"/>
      <c r="J89" s="925"/>
      <c r="K89" s="1293">
        <v>0</v>
      </c>
      <c r="L89" s="1294">
        <v>0</v>
      </c>
      <c r="M89">
        <v>0</v>
      </c>
      <c r="N89">
        <v>0</v>
      </c>
    </row>
    <row r="90" spans="1:14" ht="15.6" x14ac:dyDescent="0.3">
      <c r="A90" s="1546" t="s">
        <v>1035</v>
      </c>
      <c r="B90" s="1514">
        <v>0</v>
      </c>
      <c r="C90" s="1276">
        <v>27104</v>
      </c>
      <c r="D90" s="1516">
        <v>0</v>
      </c>
      <c r="E90" s="925"/>
      <c r="F90" s="925"/>
      <c r="G90" s="925"/>
      <c r="H90" s="925"/>
      <c r="I90" s="925"/>
      <c r="J90" s="925"/>
      <c r="K90" s="1293">
        <v>0</v>
      </c>
      <c r="L90" s="1294">
        <v>0</v>
      </c>
      <c r="M90">
        <v>0</v>
      </c>
      <c r="N90">
        <v>0</v>
      </c>
    </row>
    <row r="91" spans="1:14" ht="15.6" x14ac:dyDescent="0.3">
      <c r="A91" s="1545" t="s">
        <v>2158</v>
      </c>
      <c r="B91" s="1514">
        <v>0</v>
      </c>
      <c r="C91" s="1515">
        <v>0</v>
      </c>
      <c r="D91" s="1516">
        <v>0</v>
      </c>
      <c r="E91" s="925"/>
      <c r="F91" s="925"/>
      <c r="G91" s="925"/>
      <c r="H91" s="925"/>
      <c r="I91" s="925"/>
      <c r="J91" s="925"/>
      <c r="K91" s="1293">
        <v>0</v>
      </c>
      <c r="L91" s="1294">
        <v>0</v>
      </c>
      <c r="M91">
        <v>0</v>
      </c>
      <c r="N91">
        <v>0</v>
      </c>
    </row>
    <row r="92" spans="1:14" ht="15.6" x14ac:dyDescent="0.3">
      <c r="A92" s="1545" t="s">
        <v>2166</v>
      </c>
      <c r="B92" s="1514">
        <v>0</v>
      </c>
      <c r="C92" s="1515">
        <v>0</v>
      </c>
      <c r="D92" s="1516">
        <v>0</v>
      </c>
      <c r="E92" s="925"/>
      <c r="F92" s="925"/>
      <c r="G92" s="925"/>
      <c r="H92" s="925"/>
      <c r="I92" s="925"/>
      <c r="J92" s="925"/>
      <c r="K92" s="1293">
        <v>0</v>
      </c>
      <c r="L92" s="1294">
        <v>0</v>
      </c>
      <c r="M92">
        <v>0</v>
      </c>
      <c r="N92">
        <v>0</v>
      </c>
    </row>
    <row r="93" spans="1:14" ht="15.6" x14ac:dyDescent="0.3">
      <c r="A93" s="1545" t="s">
        <v>2161</v>
      </c>
      <c r="B93" s="1514">
        <v>0</v>
      </c>
      <c r="C93" s="1515">
        <v>0</v>
      </c>
      <c r="D93" s="1516">
        <v>0</v>
      </c>
      <c r="E93" s="925"/>
      <c r="F93" s="925"/>
      <c r="G93" s="925"/>
      <c r="H93" s="925"/>
      <c r="I93" s="925"/>
      <c r="J93" s="925"/>
      <c r="K93" s="1293">
        <v>0</v>
      </c>
      <c r="L93" s="1294">
        <v>0</v>
      </c>
      <c r="M93">
        <v>0</v>
      </c>
      <c r="N93">
        <v>0</v>
      </c>
    </row>
    <row r="94" spans="1:14" ht="15.6" x14ac:dyDescent="0.3">
      <c r="A94" s="1546" t="s">
        <v>1043</v>
      </c>
      <c r="B94" s="1514">
        <v>0</v>
      </c>
      <c r="C94" s="1276">
        <v>2600</v>
      </c>
      <c r="D94" s="1516">
        <v>0</v>
      </c>
      <c r="E94" s="925"/>
      <c r="F94" s="925"/>
      <c r="G94" s="925"/>
      <c r="H94" s="925"/>
      <c r="I94" s="925"/>
      <c r="J94" s="925"/>
      <c r="K94" s="1293">
        <v>0</v>
      </c>
      <c r="L94" s="1294">
        <v>0</v>
      </c>
      <c r="M94">
        <v>0</v>
      </c>
      <c r="N94">
        <v>0</v>
      </c>
    </row>
    <row r="95" spans="1:14" ht="15.6" x14ac:dyDescent="0.3">
      <c r="A95" s="1546" t="s">
        <v>2147</v>
      </c>
      <c r="B95" s="1514">
        <v>1804</v>
      </c>
      <c r="C95" s="1004">
        <v>2788</v>
      </c>
      <c r="D95" s="1516">
        <v>11</v>
      </c>
      <c r="E95" s="925">
        <v>1</v>
      </c>
      <c r="F95" s="925">
        <v>5</v>
      </c>
      <c r="G95" s="925"/>
      <c r="H95" s="925">
        <v>5</v>
      </c>
      <c r="I95" s="925"/>
      <c r="J95" s="925"/>
      <c r="K95" s="1293">
        <v>11</v>
      </c>
      <c r="L95" s="1294">
        <v>0</v>
      </c>
      <c r="M95" t="s">
        <v>2274</v>
      </c>
      <c r="N95">
        <v>164</v>
      </c>
    </row>
    <row r="96" spans="1:14" ht="15.6" x14ac:dyDescent="0.3">
      <c r="A96" s="1546" t="s">
        <v>2034</v>
      </c>
      <c r="B96" s="1514">
        <v>2530</v>
      </c>
      <c r="C96" s="1004">
        <v>3220</v>
      </c>
      <c r="D96" s="1516">
        <v>11</v>
      </c>
      <c r="E96" s="925">
        <v>1</v>
      </c>
      <c r="F96" s="925">
        <v>5</v>
      </c>
      <c r="G96" s="925"/>
      <c r="H96" s="925">
        <v>5</v>
      </c>
      <c r="I96" s="925"/>
      <c r="J96" s="925"/>
      <c r="K96" s="1293">
        <v>11</v>
      </c>
      <c r="L96" s="1294">
        <v>0</v>
      </c>
      <c r="M96" t="s">
        <v>2274</v>
      </c>
      <c r="N96">
        <v>230</v>
      </c>
    </row>
    <row r="97" spans="1:14" ht="15.6" x14ac:dyDescent="0.3">
      <c r="A97" s="1546" t="s">
        <v>1046</v>
      </c>
      <c r="B97" s="1514">
        <v>0</v>
      </c>
      <c r="C97" s="1515">
        <v>0</v>
      </c>
      <c r="D97" s="1516">
        <v>0</v>
      </c>
      <c r="E97" s="925"/>
      <c r="F97" s="925"/>
      <c r="G97" s="925"/>
      <c r="H97" s="925"/>
      <c r="I97" s="925"/>
      <c r="J97" s="925"/>
      <c r="K97" s="1293">
        <v>0</v>
      </c>
      <c r="L97" s="1294">
        <v>0</v>
      </c>
      <c r="M97">
        <v>0</v>
      </c>
      <c r="N97">
        <v>0</v>
      </c>
    </row>
    <row r="98" spans="1:14" ht="15.6" x14ac:dyDescent="0.3">
      <c r="A98" s="1546" t="s">
        <v>479</v>
      </c>
      <c r="B98" s="1514">
        <v>40541.037599999996</v>
      </c>
      <c r="C98" s="1519">
        <v>245965.0074</v>
      </c>
      <c r="D98" s="1516">
        <v>76</v>
      </c>
      <c r="E98" s="925">
        <v>46</v>
      </c>
      <c r="F98" s="925">
        <v>15</v>
      </c>
      <c r="G98" s="925">
        <v>15</v>
      </c>
      <c r="H98" s="925"/>
      <c r="I98" s="925"/>
      <c r="J98" s="925"/>
      <c r="K98" s="1293">
        <v>76</v>
      </c>
      <c r="L98" s="1294">
        <v>0</v>
      </c>
      <c r="M98" s="1273" t="s">
        <v>2296</v>
      </c>
      <c r="N98" s="1273">
        <v>438.00420000000003</v>
      </c>
    </row>
    <row r="99" spans="1:14" ht="15.6" x14ac:dyDescent="0.3">
      <c r="A99" s="1546" t="s">
        <v>1047</v>
      </c>
      <c r="B99" s="1514">
        <v>0</v>
      </c>
      <c r="C99" s="1276">
        <v>2765</v>
      </c>
      <c r="D99" s="1516">
        <v>0</v>
      </c>
      <c r="E99" s="925"/>
      <c r="F99" s="925"/>
      <c r="G99" s="925"/>
      <c r="H99" s="925"/>
      <c r="I99" s="925"/>
      <c r="J99" s="925"/>
      <c r="K99" s="1293">
        <v>0</v>
      </c>
      <c r="L99" s="1294">
        <v>0</v>
      </c>
      <c r="M99">
        <v>0</v>
      </c>
      <c r="N99">
        <v>0</v>
      </c>
    </row>
    <row r="100" spans="1:14" ht="15.6" x14ac:dyDescent="0.3">
      <c r="A100" s="1546" t="s">
        <v>1048</v>
      </c>
      <c r="B100" s="1514">
        <v>29948.047500000001</v>
      </c>
      <c r="C100" s="1519">
        <v>325411.14750000002</v>
      </c>
      <c r="D100" s="1516">
        <v>47</v>
      </c>
      <c r="E100" s="925">
        <v>41</v>
      </c>
      <c r="F100" s="925">
        <v>6</v>
      </c>
      <c r="G100" s="925"/>
      <c r="H100" s="925"/>
      <c r="I100" s="925"/>
      <c r="J100" s="925"/>
      <c r="K100" s="1293">
        <v>47</v>
      </c>
      <c r="L100" s="1294">
        <v>0</v>
      </c>
      <c r="M100" t="s">
        <v>2268</v>
      </c>
      <c r="N100">
        <v>637.1925</v>
      </c>
    </row>
    <row r="101" spans="1:14" ht="15.6" x14ac:dyDescent="0.3">
      <c r="A101" s="1546" t="s">
        <v>1049</v>
      </c>
      <c r="B101" s="1514">
        <v>0</v>
      </c>
      <c r="C101" s="1004">
        <v>234648.47999999998</v>
      </c>
      <c r="D101" s="1516">
        <v>0</v>
      </c>
      <c r="E101" s="925"/>
      <c r="F101" s="925"/>
      <c r="G101" s="925"/>
      <c r="H101" s="925"/>
      <c r="I101" s="925"/>
      <c r="J101" s="925"/>
      <c r="K101" s="1293">
        <v>0</v>
      </c>
      <c r="L101" s="1294">
        <v>0</v>
      </c>
      <c r="M101">
        <v>0</v>
      </c>
      <c r="N101">
        <v>0</v>
      </c>
    </row>
    <row r="102" spans="1:14" ht="15.6" x14ac:dyDescent="0.3">
      <c r="A102" s="1546" t="s">
        <v>1050</v>
      </c>
      <c r="B102" s="1514">
        <v>0</v>
      </c>
      <c r="C102" s="1276">
        <v>440</v>
      </c>
      <c r="D102" s="1516">
        <v>0</v>
      </c>
      <c r="E102" s="925"/>
      <c r="F102" s="925"/>
      <c r="G102" s="925"/>
      <c r="H102" s="925"/>
      <c r="I102" s="925"/>
      <c r="J102" s="925"/>
      <c r="K102" s="1293">
        <v>0</v>
      </c>
      <c r="L102" s="1294">
        <v>0</v>
      </c>
      <c r="M102">
        <v>0</v>
      </c>
      <c r="N102">
        <v>0</v>
      </c>
    </row>
    <row r="103" spans="1:14" ht="15.6" x14ac:dyDescent="0.3">
      <c r="A103" s="1546" t="s">
        <v>1051</v>
      </c>
      <c r="B103" s="1514">
        <v>0</v>
      </c>
      <c r="C103" s="1515">
        <v>0</v>
      </c>
      <c r="D103" s="1516">
        <v>0</v>
      </c>
      <c r="E103" s="925"/>
      <c r="F103" s="925"/>
      <c r="G103" s="925"/>
      <c r="H103" s="925"/>
      <c r="I103" s="925"/>
      <c r="J103" s="925"/>
      <c r="K103" s="1293">
        <v>0</v>
      </c>
      <c r="L103" s="1294">
        <v>0</v>
      </c>
      <c r="M103">
        <v>0</v>
      </c>
      <c r="N103">
        <v>0</v>
      </c>
    </row>
    <row r="104" spans="1:14" ht="15.6" x14ac:dyDescent="0.3">
      <c r="A104" s="1546" t="s">
        <v>1052</v>
      </c>
      <c r="B104" s="1514">
        <v>0</v>
      </c>
      <c r="C104" s="1515">
        <v>0</v>
      </c>
      <c r="D104" s="1516">
        <v>0</v>
      </c>
      <c r="E104" s="925"/>
      <c r="F104" s="925"/>
      <c r="G104" s="925"/>
      <c r="H104" s="925"/>
      <c r="I104" s="925"/>
      <c r="J104" s="925"/>
      <c r="K104" s="1293">
        <v>0</v>
      </c>
      <c r="L104" s="1294">
        <v>0</v>
      </c>
      <c r="M104">
        <v>0</v>
      </c>
      <c r="N104">
        <v>0</v>
      </c>
    </row>
    <row r="105" spans="1:14" ht="15.6" x14ac:dyDescent="0.3">
      <c r="A105" s="1546" t="s">
        <v>1053</v>
      </c>
      <c r="B105" s="1514">
        <v>109275</v>
      </c>
      <c r="C105" s="1004">
        <v>157170</v>
      </c>
      <c r="D105" s="1516">
        <v>235</v>
      </c>
      <c r="E105" s="925">
        <v>69</v>
      </c>
      <c r="F105" s="925">
        <v>75</v>
      </c>
      <c r="G105" s="925">
        <v>47</v>
      </c>
      <c r="H105" s="925">
        <v>44</v>
      </c>
      <c r="I105" s="925"/>
      <c r="J105" s="925"/>
      <c r="K105" s="1293">
        <v>235</v>
      </c>
      <c r="L105" s="1294">
        <v>0</v>
      </c>
      <c r="M105" t="s">
        <v>2274</v>
      </c>
      <c r="N105">
        <v>465</v>
      </c>
    </row>
    <row r="106" spans="1:14" ht="15.6" x14ac:dyDescent="0.3">
      <c r="A106" s="1546" t="s">
        <v>1054</v>
      </c>
      <c r="B106" s="1514">
        <v>0</v>
      </c>
      <c r="C106" s="1515">
        <v>0</v>
      </c>
      <c r="D106" s="1516">
        <v>0</v>
      </c>
      <c r="E106" s="925"/>
      <c r="F106" s="925"/>
      <c r="G106" s="925"/>
      <c r="H106" s="925"/>
      <c r="I106" s="925"/>
      <c r="J106" s="925"/>
      <c r="K106" s="1293">
        <v>0</v>
      </c>
      <c r="L106" s="1294">
        <v>0</v>
      </c>
      <c r="M106">
        <v>0</v>
      </c>
      <c r="N106">
        <v>0</v>
      </c>
    </row>
    <row r="107" spans="1:14" ht="15.6" x14ac:dyDescent="0.3">
      <c r="A107" s="1546" t="s">
        <v>2153</v>
      </c>
      <c r="B107" s="1514">
        <v>0</v>
      </c>
      <c r="C107" s="1515">
        <v>0</v>
      </c>
      <c r="D107" s="1516">
        <v>0</v>
      </c>
      <c r="E107" s="925"/>
      <c r="F107" s="925"/>
      <c r="G107" s="925"/>
      <c r="H107" s="925"/>
      <c r="I107" s="925"/>
      <c r="J107" s="925"/>
      <c r="K107" s="1293">
        <v>0</v>
      </c>
      <c r="L107" s="1294">
        <v>0</v>
      </c>
      <c r="M107">
        <v>0</v>
      </c>
      <c r="N107">
        <v>0</v>
      </c>
    </row>
    <row r="108" spans="1:14" ht="15.6" x14ac:dyDescent="0.3">
      <c r="A108" s="1546" t="s">
        <v>2150</v>
      </c>
      <c r="B108" s="1514">
        <v>0</v>
      </c>
      <c r="C108" s="1515">
        <v>0</v>
      </c>
      <c r="D108" s="1516">
        <v>0</v>
      </c>
      <c r="E108" s="925"/>
      <c r="F108" s="925"/>
      <c r="G108" s="925"/>
      <c r="H108" s="925"/>
      <c r="I108" s="925"/>
      <c r="J108" s="925"/>
      <c r="K108" s="1293">
        <v>0</v>
      </c>
      <c r="L108" s="1294">
        <v>0</v>
      </c>
      <c r="M108">
        <v>0</v>
      </c>
      <c r="N108">
        <v>0</v>
      </c>
    </row>
    <row r="109" spans="1:14" ht="15.6" x14ac:dyDescent="0.3">
      <c r="A109" s="1546" t="s">
        <v>2160</v>
      </c>
      <c r="B109" s="1514">
        <v>0</v>
      </c>
      <c r="C109" s="1515">
        <v>0</v>
      </c>
      <c r="D109" s="1516">
        <v>0</v>
      </c>
      <c r="E109" s="925"/>
      <c r="F109" s="925"/>
      <c r="G109" s="925"/>
      <c r="H109" s="925"/>
      <c r="I109" s="925"/>
      <c r="J109" s="925"/>
      <c r="K109" s="1293">
        <v>0</v>
      </c>
      <c r="L109" s="1294">
        <v>0</v>
      </c>
      <c r="M109">
        <v>0</v>
      </c>
      <c r="N109">
        <v>0</v>
      </c>
    </row>
    <row r="110" spans="1:14" ht="15.6" x14ac:dyDescent="0.3">
      <c r="A110" s="1546" t="s">
        <v>2159</v>
      </c>
      <c r="B110" s="1514">
        <v>0</v>
      </c>
      <c r="C110" s="1515">
        <v>0</v>
      </c>
      <c r="D110" s="1516">
        <v>0</v>
      </c>
      <c r="E110" s="925"/>
      <c r="F110" s="925"/>
      <c r="G110" s="925"/>
      <c r="H110" s="925"/>
      <c r="I110" s="925"/>
      <c r="J110" s="925"/>
      <c r="K110" s="1293">
        <v>0</v>
      </c>
      <c r="L110" s="1294">
        <v>0</v>
      </c>
      <c r="M110">
        <v>0</v>
      </c>
      <c r="N110">
        <v>0</v>
      </c>
    </row>
    <row r="111" spans="1:14" ht="15.6" x14ac:dyDescent="0.3">
      <c r="A111" s="1546" t="s">
        <v>1055</v>
      </c>
      <c r="B111" s="1514">
        <v>10620</v>
      </c>
      <c r="C111" s="1004">
        <v>120360</v>
      </c>
      <c r="D111" s="1516">
        <v>15</v>
      </c>
      <c r="E111" s="925"/>
      <c r="F111" s="925">
        <v>3</v>
      </c>
      <c r="G111" s="925">
        <v>12</v>
      </c>
      <c r="H111" s="925"/>
      <c r="I111" s="925"/>
      <c r="J111" s="925"/>
      <c r="K111" s="1293">
        <v>15</v>
      </c>
      <c r="L111" s="1294">
        <v>0</v>
      </c>
      <c r="M111" t="s">
        <v>2274</v>
      </c>
      <c r="N111">
        <v>708</v>
      </c>
    </row>
    <row r="112" spans="1:14" ht="15.6" x14ac:dyDescent="0.3">
      <c r="A112" s="1546" t="s">
        <v>1056</v>
      </c>
      <c r="B112" s="1514">
        <v>0</v>
      </c>
      <c r="C112" s="1515">
        <v>0</v>
      </c>
      <c r="D112" s="1516">
        <v>0</v>
      </c>
      <c r="E112" s="925"/>
      <c r="F112" s="925"/>
      <c r="G112" s="925"/>
      <c r="H112" s="925"/>
      <c r="I112" s="925"/>
      <c r="J112" s="925"/>
      <c r="K112" s="1293">
        <v>0</v>
      </c>
      <c r="L112" s="1294">
        <v>0</v>
      </c>
      <c r="M112">
        <v>0</v>
      </c>
      <c r="N112">
        <v>0</v>
      </c>
    </row>
    <row r="113" spans="1:14" ht="15.6" x14ac:dyDescent="0.3">
      <c r="A113" s="1546" t="s">
        <v>2148</v>
      </c>
      <c r="B113" s="1514">
        <v>0</v>
      </c>
      <c r="C113" s="1515">
        <v>0</v>
      </c>
      <c r="D113" s="1516">
        <v>0</v>
      </c>
      <c r="E113" s="925"/>
      <c r="F113" s="925"/>
      <c r="G113" s="925"/>
      <c r="H113" s="925"/>
      <c r="I113" s="925"/>
      <c r="J113" s="925"/>
      <c r="K113" s="1293">
        <v>0</v>
      </c>
      <c r="L113" s="1294">
        <v>0</v>
      </c>
      <c r="M113">
        <v>0</v>
      </c>
      <c r="N113">
        <v>0</v>
      </c>
    </row>
    <row r="114" spans="1:14" ht="15.6" x14ac:dyDescent="0.3">
      <c r="A114" s="1546" t="s">
        <v>1058</v>
      </c>
      <c r="B114" s="1514">
        <v>512</v>
      </c>
      <c r="C114" s="1276">
        <v>7808</v>
      </c>
      <c r="D114" s="1516">
        <v>4</v>
      </c>
      <c r="E114" s="925"/>
      <c r="F114" s="925">
        <v>4</v>
      </c>
      <c r="G114" s="925"/>
      <c r="H114" s="925"/>
      <c r="I114" s="925"/>
      <c r="J114" s="925"/>
      <c r="K114" s="1293">
        <v>4</v>
      </c>
      <c r="L114" s="1294">
        <v>0</v>
      </c>
      <c r="M114" s="1524" t="s">
        <v>2267</v>
      </c>
      <c r="N114" s="1524">
        <v>128</v>
      </c>
    </row>
    <row r="115" spans="1:14" ht="15.6" x14ac:dyDescent="0.3">
      <c r="A115" s="1547" t="s">
        <v>1059</v>
      </c>
      <c r="B115" s="1526">
        <v>0</v>
      </c>
      <c r="C115" s="1527">
        <v>29500</v>
      </c>
      <c r="D115" s="1516">
        <v>0</v>
      </c>
      <c r="E115" s="925"/>
      <c r="F115" s="925"/>
      <c r="G115" s="925"/>
      <c r="H115" s="925"/>
      <c r="I115" s="925"/>
      <c r="J115" s="925"/>
      <c r="K115" s="1293">
        <v>0</v>
      </c>
      <c r="L115" s="1294">
        <v>0</v>
      </c>
      <c r="M115" s="1524" t="s">
        <v>2267</v>
      </c>
      <c r="N115" s="1524">
        <v>236</v>
      </c>
    </row>
    <row r="116" spans="1:14" ht="15.6" x14ac:dyDescent="0.3">
      <c r="A116" s="1546" t="s">
        <v>1060</v>
      </c>
      <c r="B116" s="1514">
        <v>0</v>
      </c>
      <c r="C116" s="1515">
        <v>0</v>
      </c>
      <c r="D116" s="1516">
        <v>0</v>
      </c>
      <c r="E116" s="925"/>
      <c r="F116" s="925"/>
      <c r="G116" s="925"/>
      <c r="H116" s="925"/>
      <c r="I116" s="925"/>
      <c r="J116" s="925"/>
      <c r="K116" s="1293">
        <v>0</v>
      </c>
      <c r="L116" s="1294">
        <v>0</v>
      </c>
      <c r="M116">
        <v>0</v>
      </c>
      <c r="N116">
        <v>0</v>
      </c>
    </row>
    <row r="117" spans="1:14" ht="15.6" x14ac:dyDescent="0.3">
      <c r="A117" s="1546" t="s">
        <v>1990</v>
      </c>
      <c r="B117" s="1514">
        <v>0</v>
      </c>
      <c r="C117" s="1515">
        <v>0</v>
      </c>
      <c r="D117" s="1516">
        <v>0</v>
      </c>
      <c r="E117" s="925"/>
      <c r="F117" s="925"/>
      <c r="G117" s="925"/>
      <c r="H117" s="925"/>
      <c r="I117" s="925"/>
      <c r="J117" s="925"/>
      <c r="K117" s="1293">
        <v>0</v>
      </c>
      <c r="L117" s="1294">
        <v>0</v>
      </c>
      <c r="M117">
        <v>0</v>
      </c>
      <c r="N117">
        <v>0</v>
      </c>
    </row>
    <row r="118" spans="1:14" ht="15.6" x14ac:dyDescent="0.3">
      <c r="A118" s="1546" t="s">
        <v>2149</v>
      </c>
      <c r="B118" s="1514">
        <v>0</v>
      </c>
      <c r="C118" s="1515">
        <v>0</v>
      </c>
      <c r="D118" s="1516">
        <v>0</v>
      </c>
      <c r="E118" s="925"/>
      <c r="F118" s="925"/>
      <c r="G118" s="925"/>
      <c r="H118" s="925"/>
      <c r="I118" s="925"/>
      <c r="J118" s="925"/>
      <c r="K118" s="1293">
        <v>0</v>
      </c>
      <c r="L118" s="1294">
        <v>0</v>
      </c>
      <c r="M118">
        <v>0</v>
      </c>
      <c r="N118">
        <v>0</v>
      </c>
    </row>
    <row r="119" spans="1:14" ht="15.6" x14ac:dyDescent="0.3">
      <c r="A119" s="1546" t="s">
        <v>2151</v>
      </c>
      <c r="B119" s="1514">
        <v>0</v>
      </c>
      <c r="C119" s="1515">
        <v>0</v>
      </c>
      <c r="D119" s="1516">
        <v>0</v>
      </c>
      <c r="E119" s="925"/>
      <c r="F119" s="925"/>
      <c r="G119" s="925"/>
      <c r="H119" s="925"/>
      <c r="I119" s="925"/>
      <c r="J119" s="925"/>
      <c r="K119" s="1293">
        <v>0</v>
      </c>
      <c r="L119" s="1294">
        <v>0</v>
      </c>
      <c r="M119">
        <v>0</v>
      </c>
      <c r="N119">
        <v>0</v>
      </c>
    </row>
    <row r="120" spans="1:14" ht="15.6" x14ac:dyDescent="0.3">
      <c r="A120" s="1546" t="s">
        <v>1061</v>
      </c>
      <c r="B120" s="1514">
        <v>0</v>
      </c>
      <c r="C120" s="1004">
        <v>5600</v>
      </c>
      <c r="D120" s="1516">
        <v>0</v>
      </c>
      <c r="E120" s="925"/>
      <c r="F120" s="925"/>
      <c r="G120" s="925"/>
      <c r="H120" s="925"/>
      <c r="I120" s="925"/>
      <c r="J120" s="925"/>
      <c r="K120" s="1293">
        <v>0</v>
      </c>
      <c r="L120" s="1294">
        <v>0</v>
      </c>
      <c r="M120">
        <v>0</v>
      </c>
      <c r="N120">
        <v>0</v>
      </c>
    </row>
    <row r="121" spans="1:14" ht="15.6" x14ac:dyDescent="0.3">
      <c r="A121" s="1546" t="s">
        <v>1065</v>
      </c>
      <c r="B121" s="1514">
        <v>2213.1999999999998</v>
      </c>
      <c r="C121" s="1004">
        <v>44264</v>
      </c>
      <c r="D121" s="1516">
        <v>11</v>
      </c>
      <c r="E121" s="925">
        <v>7</v>
      </c>
      <c r="F121" s="925"/>
      <c r="G121" s="925">
        <v>4</v>
      </c>
      <c r="H121" s="925"/>
      <c r="I121" s="925"/>
      <c r="J121" s="925"/>
      <c r="K121" s="1293">
        <v>11</v>
      </c>
      <c r="L121" s="1294">
        <v>0</v>
      </c>
      <c r="M121" t="s">
        <v>2274</v>
      </c>
      <c r="N121">
        <v>201.2</v>
      </c>
    </row>
    <row r="122" spans="1:14" ht="15.6" x14ac:dyDescent="0.3">
      <c r="A122" s="1546" t="s">
        <v>1066</v>
      </c>
      <c r="B122" s="1514">
        <v>5119.04</v>
      </c>
      <c r="C122" s="1004">
        <v>15808.800000000001</v>
      </c>
      <c r="D122" s="1516">
        <v>68</v>
      </c>
      <c r="E122" s="925">
        <v>14</v>
      </c>
      <c r="F122" s="925">
        <v>34</v>
      </c>
      <c r="G122" s="925">
        <v>20</v>
      </c>
      <c r="H122" s="925"/>
      <c r="I122" s="925"/>
      <c r="J122" s="925"/>
      <c r="K122" s="1293">
        <v>68</v>
      </c>
      <c r="L122" s="1294">
        <v>0</v>
      </c>
      <c r="M122" t="s">
        <v>2274</v>
      </c>
      <c r="N122">
        <v>75.28</v>
      </c>
    </row>
    <row r="123" spans="1:14" ht="15.6" x14ac:dyDescent="0.3">
      <c r="A123" s="1546" t="s">
        <v>1067</v>
      </c>
      <c r="B123" s="1514">
        <v>1189.01</v>
      </c>
      <c r="C123" s="1519">
        <v>9450.4</v>
      </c>
      <c r="D123" s="1516">
        <v>20</v>
      </c>
      <c r="E123" s="925"/>
      <c r="F123" s="925">
        <v>20</v>
      </c>
      <c r="G123" s="925"/>
      <c r="H123" s="925"/>
      <c r="I123" s="925"/>
      <c r="J123" s="925"/>
      <c r="K123" s="1293">
        <v>20</v>
      </c>
      <c r="L123" s="1294">
        <v>0</v>
      </c>
      <c r="M123" s="1273" t="s">
        <v>2297</v>
      </c>
      <c r="N123" s="1273">
        <v>0</v>
      </c>
    </row>
    <row r="124" spans="1:14" ht="15.6" x14ac:dyDescent="0.3">
      <c r="A124" s="1546" t="s">
        <v>1068</v>
      </c>
      <c r="B124" s="1514">
        <v>0</v>
      </c>
      <c r="C124" s="1276">
        <v>10220</v>
      </c>
      <c r="D124" s="1516">
        <v>0</v>
      </c>
      <c r="E124" s="925"/>
      <c r="F124" s="925"/>
      <c r="G124" s="925"/>
      <c r="H124" s="925"/>
      <c r="I124" s="925"/>
      <c r="J124" s="925"/>
      <c r="K124" s="1293">
        <v>0</v>
      </c>
      <c r="L124" s="1294">
        <v>0</v>
      </c>
      <c r="M124" s="1524" t="s">
        <v>2267</v>
      </c>
      <c r="N124" s="1524">
        <v>730</v>
      </c>
    </row>
    <row r="125" spans="1:14" ht="15.6" x14ac:dyDescent="0.3">
      <c r="A125" s="1546" t="s">
        <v>1080</v>
      </c>
      <c r="B125" s="1514">
        <v>21240</v>
      </c>
      <c r="C125" s="1004">
        <v>54162</v>
      </c>
      <c r="D125" s="1516">
        <v>40</v>
      </c>
      <c r="E125" s="925">
        <v>15</v>
      </c>
      <c r="F125" s="925"/>
      <c r="G125" s="925">
        <v>20</v>
      </c>
      <c r="H125" s="925">
        <v>5</v>
      </c>
      <c r="I125" s="925"/>
      <c r="J125" s="925"/>
      <c r="K125" s="1293">
        <v>40</v>
      </c>
      <c r="L125" s="1294">
        <v>0</v>
      </c>
      <c r="M125" t="s">
        <v>2274</v>
      </c>
      <c r="N125">
        <v>531</v>
      </c>
    </row>
    <row r="126" spans="1:14" ht="15.6" x14ac:dyDescent="0.3">
      <c r="A126" s="1546" t="s">
        <v>1798</v>
      </c>
      <c r="B126" s="1514">
        <v>0</v>
      </c>
      <c r="C126" s="1515">
        <v>0</v>
      </c>
      <c r="D126" s="1516">
        <v>0</v>
      </c>
      <c r="E126" s="925"/>
      <c r="F126" s="925"/>
      <c r="G126" s="925"/>
      <c r="H126" s="925"/>
      <c r="I126" s="925"/>
      <c r="J126" s="925"/>
      <c r="K126" s="1293">
        <v>0</v>
      </c>
      <c r="L126" s="1294">
        <v>0</v>
      </c>
      <c r="M126">
        <v>0</v>
      </c>
      <c r="N126">
        <v>0</v>
      </c>
    </row>
    <row r="127" spans="1:14" ht="15.6" x14ac:dyDescent="0.3">
      <c r="A127" s="1546" t="s">
        <v>1799</v>
      </c>
      <c r="B127" s="1514">
        <v>0</v>
      </c>
      <c r="C127" s="1515">
        <v>0</v>
      </c>
      <c r="D127" s="1516">
        <v>0</v>
      </c>
      <c r="E127" s="925"/>
      <c r="F127" s="925"/>
      <c r="G127" s="925"/>
      <c r="H127" s="925"/>
      <c r="I127" s="925"/>
      <c r="J127" s="925"/>
      <c r="K127" s="1293">
        <v>0</v>
      </c>
      <c r="L127" s="1294">
        <v>0</v>
      </c>
      <c r="M127">
        <v>0</v>
      </c>
      <c r="N127">
        <v>0</v>
      </c>
    </row>
    <row r="128" spans="1:14" ht="15.6" x14ac:dyDescent="0.3">
      <c r="A128" s="1546" t="s">
        <v>1800</v>
      </c>
      <c r="B128" s="1514">
        <v>0</v>
      </c>
      <c r="C128" s="1515">
        <v>0</v>
      </c>
      <c r="D128" s="1516">
        <v>0</v>
      </c>
      <c r="E128" s="925"/>
      <c r="F128" s="925"/>
      <c r="G128" s="925"/>
      <c r="H128" s="925"/>
      <c r="I128" s="925"/>
      <c r="J128" s="925"/>
      <c r="K128" s="1293">
        <v>0</v>
      </c>
      <c r="L128" s="1294">
        <v>0</v>
      </c>
      <c r="M128">
        <v>0</v>
      </c>
      <c r="N128">
        <v>0</v>
      </c>
    </row>
    <row r="129" spans="1:14" ht="15.6" x14ac:dyDescent="0.3">
      <c r="A129" s="1546" t="s">
        <v>1801</v>
      </c>
      <c r="B129" s="1514">
        <v>0</v>
      </c>
      <c r="C129" s="1515">
        <v>0</v>
      </c>
      <c r="D129" s="1516">
        <v>0</v>
      </c>
      <c r="E129" s="925"/>
      <c r="F129" s="925"/>
      <c r="G129" s="925"/>
      <c r="H129" s="925"/>
      <c r="I129" s="925"/>
      <c r="J129" s="925"/>
      <c r="K129" s="1293">
        <v>0</v>
      </c>
      <c r="L129" s="1294">
        <v>0</v>
      </c>
      <c r="M129">
        <v>0</v>
      </c>
      <c r="N129">
        <v>0</v>
      </c>
    </row>
    <row r="130" spans="1:14" ht="15.6" x14ac:dyDescent="0.3">
      <c r="A130" s="1546" t="s">
        <v>1802</v>
      </c>
      <c r="B130" s="1514">
        <v>0</v>
      </c>
      <c r="C130" s="1515">
        <v>0</v>
      </c>
      <c r="D130" s="1516">
        <v>0</v>
      </c>
      <c r="E130" s="925"/>
      <c r="F130" s="925"/>
      <c r="G130" s="925"/>
      <c r="H130" s="925"/>
      <c r="I130" s="925"/>
      <c r="J130" s="925"/>
      <c r="K130" s="1293">
        <v>0</v>
      </c>
      <c r="L130" s="1294">
        <v>0</v>
      </c>
      <c r="M130">
        <v>0</v>
      </c>
      <c r="N130">
        <v>0</v>
      </c>
    </row>
    <row r="131" spans="1:14" ht="15.6" x14ac:dyDescent="0.3">
      <c r="A131" s="1546" t="s">
        <v>1803</v>
      </c>
      <c r="B131" s="1514">
        <v>0</v>
      </c>
      <c r="C131" s="1515">
        <v>0</v>
      </c>
      <c r="D131" s="1516">
        <v>0</v>
      </c>
      <c r="E131" s="925"/>
      <c r="F131" s="925"/>
      <c r="G131" s="925"/>
      <c r="H131" s="925"/>
      <c r="I131" s="925"/>
      <c r="J131" s="925"/>
      <c r="K131" s="1293">
        <v>0</v>
      </c>
      <c r="L131" s="1294">
        <v>0</v>
      </c>
      <c r="M131">
        <v>0</v>
      </c>
      <c r="N131">
        <v>0</v>
      </c>
    </row>
    <row r="132" spans="1:14" ht="15.6" x14ac:dyDescent="0.3">
      <c r="A132" s="1546" t="s">
        <v>2162</v>
      </c>
      <c r="B132" s="1514">
        <v>0</v>
      </c>
      <c r="C132" s="1515">
        <v>0</v>
      </c>
      <c r="D132" s="1516">
        <v>0</v>
      </c>
      <c r="E132" s="925"/>
      <c r="F132" s="925"/>
      <c r="G132" s="925"/>
      <c r="H132" s="925"/>
      <c r="I132" s="925"/>
      <c r="J132" s="925"/>
      <c r="K132" s="1293">
        <v>0</v>
      </c>
      <c r="L132" s="1294">
        <v>0</v>
      </c>
      <c r="M132">
        <v>0</v>
      </c>
      <c r="N132">
        <v>0</v>
      </c>
    </row>
    <row r="133" spans="1:14" ht="15.6" x14ac:dyDescent="0.3">
      <c r="A133" s="1546" t="s">
        <v>2155</v>
      </c>
      <c r="B133" s="1514">
        <v>0</v>
      </c>
      <c r="C133" s="1515">
        <v>0</v>
      </c>
      <c r="D133" s="1516">
        <v>0</v>
      </c>
      <c r="E133" s="925"/>
      <c r="F133" s="925"/>
      <c r="G133" s="925"/>
      <c r="H133" s="925"/>
      <c r="I133" s="925"/>
      <c r="J133" s="925"/>
      <c r="K133" s="1293">
        <v>0</v>
      </c>
      <c r="L133" s="1294">
        <v>0</v>
      </c>
      <c r="M133">
        <v>0</v>
      </c>
      <c r="N133">
        <v>0</v>
      </c>
    </row>
    <row r="134" spans="1:14" ht="15.6" x14ac:dyDescent="0.3">
      <c r="A134" s="1546" t="s">
        <v>2157</v>
      </c>
      <c r="B134" s="1514">
        <v>0</v>
      </c>
      <c r="C134" s="1515">
        <v>0</v>
      </c>
      <c r="D134" s="1516">
        <v>0</v>
      </c>
      <c r="E134" s="925"/>
      <c r="F134" s="925"/>
      <c r="G134" s="925"/>
      <c r="H134" s="925"/>
      <c r="I134" s="925"/>
      <c r="J134" s="925"/>
      <c r="K134" s="1293">
        <v>0</v>
      </c>
      <c r="L134" s="1294">
        <v>0</v>
      </c>
      <c r="M134">
        <v>0</v>
      </c>
      <c r="N134">
        <v>0</v>
      </c>
    </row>
    <row r="135" spans="1:14" ht="15.6" x14ac:dyDescent="0.3">
      <c r="A135" s="1546" t="s">
        <v>1804</v>
      </c>
      <c r="B135" s="1514">
        <v>0</v>
      </c>
      <c r="C135" s="1515">
        <v>0</v>
      </c>
      <c r="D135" s="1516">
        <v>0</v>
      </c>
      <c r="E135" s="925"/>
      <c r="F135" s="925"/>
      <c r="G135" s="925"/>
      <c r="H135" s="925"/>
      <c r="I135" s="925"/>
      <c r="J135" s="925"/>
      <c r="K135" s="1293">
        <v>0</v>
      </c>
      <c r="L135" s="1294">
        <v>0</v>
      </c>
      <c r="M135">
        <v>0</v>
      </c>
      <c r="N135">
        <v>0</v>
      </c>
    </row>
    <row r="136" spans="1:14" ht="15.6" x14ac:dyDescent="0.3">
      <c r="A136" s="1546" t="s">
        <v>1096</v>
      </c>
      <c r="B136" s="1514">
        <v>0</v>
      </c>
      <c r="C136" s="1515">
        <v>0</v>
      </c>
      <c r="D136" s="1516">
        <v>0</v>
      </c>
      <c r="E136" s="925">
        <v>0</v>
      </c>
      <c r="F136" s="925"/>
      <c r="G136" s="925"/>
      <c r="H136" s="925"/>
      <c r="I136" s="925"/>
      <c r="J136" s="925"/>
      <c r="K136" s="1293">
        <v>0</v>
      </c>
      <c r="L136" s="1294">
        <v>0</v>
      </c>
      <c r="M136">
        <v>0</v>
      </c>
      <c r="N136">
        <v>0</v>
      </c>
    </row>
    <row r="137" spans="1:14" ht="15.6" x14ac:dyDescent="0.3">
      <c r="A137" s="1546" t="s">
        <v>1097</v>
      </c>
      <c r="B137" s="1514">
        <v>0</v>
      </c>
      <c r="C137" s="1515">
        <v>0</v>
      </c>
      <c r="D137" s="1516">
        <v>0</v>
      </c>
      <c r="E137" s="925"/>
      <c r="F137" s="925"/>
      <c r="G137" s="925"/>
      <c r="H137" s="925"/>
      <c r="I137" s="925"/>
      <c r="J137" s="925"/>
      <c r="K137" s="1293">
        <v>0</v>
      </c>
      <c r="L137" s="1294">
        <v>0</v>
      </c>
      <c r="M137">
        <v>0</v>
      </c>
      <c r="N137">
        <v>0</v>
      </c>
    </row>
    <row r="138" spans="1:14" ht="15.6" x14ac:dyDescent="0.3">
      <c r="A138" s="1546" t="s">
        <v>1098</v>
      </c>
      <c r="B138" s="1514">
        <v>0</v>
      </c>
      <c r="C138" s="1515">
        <v>0</v>
      </c>
      <c r="D138" s="1516">
        <v>0</v>
      </c>
      <c r="E138" s="925"/>
      <c r="F138" s="925"/>
      <c r="G138" s="925"/>
      <c r="H138" s="925"/>
      <c r="I138" s="925"/>
      <c r="J138" s="925"/>
      <c r="K138" s="1293">
        <v>0</v>
      </c>
      <c r="L138" s="1294">
        <v>0</v>
      </c>
      <c r="M138">
        <v>0</v>
      </c>
      <c r="N138">
        <v>0</v>
      </c>
    </row>
    <row r="139" spans="1:14" ht="15.6" x14ac:dyDescent="0.3">
      <c r="A139" s="1546" t="s">
        <v>1859</v>
      </c>
      <c r="B139" s="1514">
        <v>0</v>
      </c>
      <c r="C139" s="1515">
        <v>0</v>
      </c>
      <c r="D139" s="1516">
        <v>0</v>
      </c>
      <c r="E139" s="925"/>
      <c r="F139" s="925"/>
      <c r="G139" s="925"/>
      <c r="H139" s="925"/>
      <c r="I139" s="925"/>
      <c r="J139" s="925"/>
      <c r="K139" s="1293">
        <v>0</v>
      </c>
      <c r="L139" s="1294">
        <v>0</v>
      </c>
      <c r="M139">
        <v>0</v>
      </c>
      <c r="N139">
        <v>0</v>
      </c>
    </row>
    <row r="140" spans="1:14" ht="15.6" x14ac:dyDescent="0.3">
      <c r="A140" s="1546" t="s">
        <v>1099</v>
      </c>
      <c r="B140" s="1514">
        <v>0</v>
      </c>
      <c r="C140" s="1515">
        <v>0</v>
      </c>
      <c r="D140" s="1516">
        <v>0</v>
      </c>
      <c r="E140" s="925"/>
      <c r="F140" s="925"/>
      <c r="G140" s="925"/>
      <c r="H140" s="925"/>
      <c r="I140" s="925"/>
      <c r="J140" s="925"/>
      <c r="K140" s="1293">
        <v>0</v>
      </c>
      <c r="L140" s="1294">
        <v>0</v>
      </c>
      <c r="M140">
        <v>0</v>
      </c>
      <c r="N140">
        <v>0</v>
      </c>
    </row>
    <row r="141" spans="1:14" ht="15.6" x14ac:dyDescent="0.3">
      <c r="A141" s="1546" t="s">
        <v>377</v>
      </c>
      <c r="B141" s="1514">
        <v>0</v>
      </c>
      <c r="C141" s="1004">
        <v>1140057</v>
      </c>
      <c r="D141" s="1516">
        <v>0</v>
      </c>
      <c r="E141" s="925">
        <v>0</v>
      </c>
      <c r="F141" s="925"/>
      <c r="G141" s="925"/>
      <c r="H141" s="925"/>
      <c r="I141" s="925"/>
      <c r="J141" s="925"/>
      <c r="K141" s="1293">
        <v>0</v>
      </c>
      <c r="L141" s="1294">
        <v>0</v>
      </c>
      <c r="M141" t="s">
        <v>2274</v>
      </c>
      <c r="N141">
        <v>380019</v>
      </c>
    </row>
    <row r="142" spans="1:14" ht="15.6" x14ac:dyDescent="0.3">
      <c r="A142" s="1546" t="s">
        <v>1858</v>
      </c>
      <c r="B142" s="1514">
        <v>0</v>
      </c>
      <c r="C142" s="1004">
        <v>1706612</v>
      </c>
      <c r="D142" s="1516">
        <v>0</v>
      </c>
      <c r="E142" s="925"/>
      <c r="F142" s="925">
        <v>0</v>
      </c>
      <c r="G142" s="925"/>
      <c r="H142" s="925"/>
      <c r="I142" s="925"/>
      <c r="J142" s="925"/>
      <c r="K142" s="1293">
        <v>0</v>
      </c>
      <c r="L142" s="1294">
        <v>0</v>
      </c>
      <c r="M142" t="s">
        <v>2274</v>
      </c>
      <c r="N142">
        <v>426653</v>
      </c>
    </row>
    <row r="143" spans="1:14" ht="15.6" x14ac:dyDescent="0.3">
      <c r="A143" s="1546" t="s">
        <v>1100</v>
      </c>
      <c r="B143" s="1514">
        <v>0</v>
      </c>
      <c r="C143" s="1004">
        <v>1678473</v>
      </c>
      <c r="D143" s="1516">
        <v>0</v>
      </c>
      <c r="E143" s="925"/>
      <c r="F143" s="925"/>
      <c r="G143" s="925"/>
      <c r="H143" s="925"/>
      <c r="I143" s="925"/>
      <c r="J143" s="925"/>
      <c r="K143" s="1293">
        <v>0</v>
      </c>
      <c r="L143" s="1294">
        <v>0</v>
      </c>
      <c r="M143" t="s">
        <v>2274</v>
      </c>
      <c r="N143">
        <v>559491</v>
      </c>
    </row>
    <row r="144" spans="1:14" ht="15.6" x14ac:dyDescent="0.3">
      <c r="A144" s="1546" t="s">
        <v>1860</v>
      </c>
      <c r="B144" s="1514">
        <v>0</v>
      </c>
      <c r="C144" s="1004">
        <v>2445004</v>
      </c>
      <c r="D144" s="1516">
        <v>0</v>
      </c>
      <c r="E144" s="925"/>
      <c r="F144" s="925"/>
      <c r="G144" s="925"/>
      <c r="H144" s="925"/>
      <c r="I144" s="925"/>
      <c r="J144" s="925"/>
      <c r="K144" s="1293">
        <v>0</v>
      </c>
      <c r="L144" s="1294">
        <v>0</v>
      </c>
      <c r="M144" t="s">
        <v>2274</v>
      </c>
      <c r="N144">
        <v>611251</v>
      </c>
    </row>
    <row r="145" spans="1:14" ht="15.6" x14ac:dyDescent="0.3">
      <c r="A145" s="1546" t="s">
        <v>1101</v>
      </c>
      <c r="B145" s="1514">
        <v>0</v>
      </c>
      <c r="C145" s="1515">
        <v>0</v>
      </c>
      <c r="D145" s="1516">
        <v>0</v>
      </c>
      <c r="E145" s="925"/>
      <c r="F145" s="925"/>
      <c r="G145" s="925"/>
      <c r="H145" s="925"/>
      <c r="I145" s="925"/>
      <c r="J145" s="925"/>
      <c r="K145" s="1293">
        <v>0</v>
      </c>
      <c r="L145" s="1294">
        <v>0</v>
      </c>
      <c r="M145">
        <v>0</v>
      </c>
      <c r="N145">
        <v>0</v>
      </c>
    </row>
    <row r="146" spans="1:14" ht="15.6" x14ac:dyDescent="0.3">
      <c r="A146" s="1546" t="s">
        <v>1861</v>
      </c>
      <c r="B146" s="1514">
        <v>0</v>
      </c>
      <c r="C146" s="1004">
        <v>2091114</v>
      </c>
      <c r="D146" s="1516">
        <v>0</v>
      </c>
      <c r="E146" s="925"/>
      <c r="F146" s="925"/>
      <c r="G146" s="925"/>
      <c r="H146" s="925"/>
      <c r="I146" s="925"/>
      <c r="J146" s="925"/>
      <c r="K146" s="1293">
        <v>0</v>
      </c>
      <c r="L146" s="1294">
        <v>0</v>
      </c>
      <c r="M146">
        <v>0</v>
      </c>
      <c r="N146">
        <v>0</v>
      </c>
    </row>
    <row r="147" spans="1:14" ht="15.6" x14ac:dyDescent="0.3">
      <c r="A147" s="1548" t="s">
        <v>2171</v>
      </c>
      <c r="B147" s="1514">
        <v>0</v>
      </c>
      <c r="C147" s="1515">
        <v>0</v>
      </c>
      <c r="D147" s="1516">
        <v>0</v>
      </c>
      <c r="E147" s="925"/>
      <c r="F147" s="925"/>
      <c r="G147" s="925"/>
      <c r="H147" s="925"/>
      <c r="I147" s="925"/>
      <c r="J147" s="925"/>
      <c r="K147" s="1293">
        <v>0</v>
      </c>
      <c r="L147" s="1294">
        <v>0</v>
      </c>
      <c r="M147">
        <v>0</v>
      </c>
      <c r="N147">
        <v>0</v>
      </c>
    </row>
    <row r="148" spans="1:14" ht="15.6" x14ac:dyDescent="0.3">
      <c r="A148" s="1548" t="s">
        <v>2169</v>
      </c>
      <c r="B148" s="1514">
        <v>0</v>
      </c>
      <c r="C148" s="1515">
        <v>0</v>
      </c>
      <c r="D148" s="1516">
        <v>0</v>
      </c>
      <c r="E148" s="925"/>
      <c r="F148" s="925"/>
      <c r="G148" s="925"/>
      <c r="H148" s="925"/>
      <c r="I148" s="925"/>
      <c r="J148" s="925"/>
      <c r="K148" s="1293">
        <v>0</v>
      </c>
      <c r="L148" s="1294">
        <v>0</v>
      </c>
      <c r="M148">
        <v>0</v>
      </c>
      <c r="N148">
        <v>0</v>
      </c>
    </row>
    <row r="149" spans="1:14" ht="15.6" x14ac:dyDescent="0.3">
      <c r="A149" s="1548" t="s">
        <v>2156</v>
      </c>
      <c r="B149" s="1514">
        <v>0</v>
      </c>
      <c r="C149" s="1515">
        <v>0</v>
      </c>
      <c r="D149" s="1516">
        <v>0</v>
      </c>
      <c r="E149" s="925"/>
      <c r="F149" s="925"/>
      <c r="G149" s="925"/>
      <c r="H149" s="925"/>
      <c r="I149" s="925"/>
      <c r="J149" s="925"/>
      <c r="K149" s="1293">
        <v>0</v>
      </c>
      <c r="L149" s="1294">
        <v>0</v>
      </c>
      <c r="M149">
        <v>0</v>
      </c>
      <c r="N149">
        <v>0</v>
      </c>
    </row>
    <row r="150" spans="1:14" ht="15.6" x14ac:dyDescent="0.3">
      <c r="A150" s="1549" t="s">
        <v>1011</v>
      </c>
      <c r="B150" s="1514">
        <v>0</v>
      </c>
      <c r="C150" s="1515">
        <v>0</v>
      </c>
      <c r="D150" s="1516">
        <v>0</v>
      </c>
      <c r="E150" s="925"/>
      <c r="F150" s="925"/>
      <c r="G150" s="925"/>
      <c r="H150" s="925"/>
      <c r="I150" s="925"/>
      <c r="J150" s="925"/>
      <c r="K150" s="1293">
        <v>0</v>
      </c>
      <c r="L150" s="1294">
        <v>0</v>
      </c>
      <c r="M150">
        <v>0</v>
      </c>
      <c r="N150">
        <v>0</v>
      </c>
    </row>
    <row r="151" spans="1:14" ht="15.6" x14ac:dyDescent="0.3">
      <c r="A151" s="1549" t="s">
        <v>1014</v>
      </c>
      <c r="B151" s="1514">
        <v>0</v>
      </c>
      <c r="C151" s="1515">
        <v>0</v>
      </c>
      <c r="D151" s="1516">
        <v>0</v>
      </c>
      <c r="E151" s="925"/>
      <c r="F151" s="925"/>
      <c r="G151" s="925"/>
      <c r="H151" s="925"/>
      <c r="I151" s="925"/>
      <c r="J151" s="925"/>
      <c r="K151" s="1293">
        <v>0</v>
      </c>
      <c r="L151" s="1294">
        <v>0</v>
      </c>
      <c r="M151">
        <v>0</v>
      </c>
      <c r="N151">
        <v>0</v>
      </c>
    </row>
    <row r="152" spans="1:14" ht="15.6" x14ac:dyDescent="0.3">
      <c r="A152" s="1554" t="s">
        <v>1015</v>
      </c>
      <c r="B152" s="1004">
        <v>19923.12</v>
      </c>
      <c r="C152" s="1515">
        <v>0</v>
      </c>
      <c r="D152" s="1516">
        <v>9</v>
      </c>
      <c r="E152" s="925">
        <v>1</v>
      </c>
      <c r="F152" s="925">
        <v>3</v>
      </c>
      <c r="G152" s="925"/>
      <c r="H152" s="925"/>
      <c r="I152" s="925">
        <v>5</v>
      </c>
      <c r="J152" s="925">
        <v>0</v>
      </c>
      <c r="K152" s="1293">
        <v>9</v>
      </c>
      <c r="L152" s="1294">
        <v>0</v>
      </c>
      <c r="M152" s="1273" t="s">
        <v>2235</v>
      </c>
      <c r="N152" s="1273">
        <v>2213.6799999999998</v>
      </c>
    </row>
    <row r="153" spans="1:14" ht="15.6" x14ac:dyDescent="0.3">
      <c r="A153" s="1549" t="s">
        <v>1016</v>
      </c>
      <c r="B153" s="1514">
        <v>0</v>
      </c>
      <c r="C153" s="1515">
        <v>0</v>
      </c>
      <c r="D153" s="1516">
        <v>0</v>
      </c>
      <c r="E153" s="925"/>
      <c r="F153" s="925"/>
      <c r="G153" s="925"/>
      <c r="H153" s="925"/>
      <c r="I153" s="925"/>
      <c r="J153" s="925"/>
      <c r="K153" s="1293">
        <v>0</v>
      </c>
      <c r="L153" s="1294">
        <v>0</v>
      </c>
      <c r="M153">
        <v>0</v>
      </c>
      <c r="N153">
        <v>0</v>
      </c>
    </row>
    <row r="154" spans="1:14" ht="15.6" x14ac:dyDescent="0.3">
      <c r="A154" s="1549" t="s">
        <v>1794</v>
      </c>
      <c r="B154" s="1514">
        <v>0</v>
      </c>
      <c r="C154" s="1515">
        <v>0</v>
      </c>
      <c r="D154" s="1516">
        <v>0</v>
      </c>
      <c r="E154" s="925"/>
      <c r="F154" s="925"/>
      <c r="G154" s="925"/>
      <c r="H154" s="925"/>
      <c r="I154" s="925"/>
      <c r="J154" s="925"/>
      <c r="K154" s="1293">
        <v>0</v>
      </c>
      <c r="L154" s="1294">
        <v>0</v>
      </c>
      <c r="M154">
        <v>0</v>
      </c>
      <c r="N154">
        <v>0</v>
      </c>
    </row>
    <row r="155" spans="1:14" ht="15.6" x14ac:dyDescent="0.3">
      <c r="A155" s="1549" t="s">
        <v>1017</v>
      </c>
      <c r="B155" s="1514">
        <v>0</v>
      </c>
      <c r="C155" s="1276">
        <v>6912</v>
      </c>
      <c r="D155" s="1516">
        <v>0</v>
      </c>
      <c r="E155" s="925"/>
      <c r="F155" s="925"/>
      <c r="G155" s="925"/>
      <c r="H155" s="925"/>
      <c r="I155" s="925"/>
      <c r="J155" s="925"/>
      <c r="K155" s="1293">
        <v>0</v>
      </c>
      <c r="L155" s="1294">
        <v>0</v>
      </c>
      <c r="M155">
        <v>0</v>
      </c>
      <c r="N155">
        <v>0</v>
      </c>
    </row>
    <row r="156" spans="1:14" ht="15.6" x14ac:dyDescent="0.3">
      <c r="A156" s="1549" t="s">
        <v>2152</v>
      </c>
      <c r="B156" s="1514">
        <v>980</v>
      </c>
      <c r="C156" s="1004">
        <v>5880</v>
      </c>
      <c r="D156" s="1516">
        <v>1</v>
      </c>
      <c r="E156" s="925"/>
      <c r="F156" s="925">
        <v>1</v>
      </c>
      <c r="G156" s="925"/>
      <c r="H156" s="925"/>
      <c r="I156" s="925"/>
      <c r="J156" s="925"/>
      <c r="K156" s="1293">
        <v>1</v>
      </c>
      <c r="L156" s="1294">
        <v>0</v>
      </c>
      <c r="M156" t="s">
        <v>2266</v>
      </c>
      <c r="N156">
        <v>980</v>
      </c>
    </row>
    <row r="157" spans="1:14" ht="15.6" x14ac:dyDescent="0.3">
      <c r="A157" s="1549" t="s">
        <v>1989</v>
      </c>
      <c r="B157" s="1514">
        <v>0</v>
      </c>
      <c r="C157" s="1004">
        <v>75600</v>
      </c>
      <c r="D157" s="1516">
        <v>0</v>
      </c>
      <c r="E157" s="925"/>
      <c r="F157" s="925"/>
      <c r="G157" s="925"/>
      <c r="H157" s="925"/>
      <c r="I157" s="925"/>
      <c r="J157" s="925"/>
      <c r="K157" s="1293">
        <v>0</v>
      </c>
      <c r="L157" s="1294">
        <v>0</v>
      </c>
      <c r="M157">
        <v>0</v>
      </c>
      <c r="N157">
        <v>0</v>
      </c>
    </row>
    <row r="158" spans="1:14" ht="15.6" x14ac:dyDescent="0.3">
      <c r="A158" s="1550" t="s">
        <v>1018</v>
      </c>
      <c r="B158" s="1514">
        <v>740</v>
      </c>
      <c r="C158" s="1276">
        <v>3700</v>
      </c>
      <c r="D158" s="1516">
        <v>1</v>
      </c>
      <c r="E158" s="925"/>
      <c r="F158" s="925"/>
      <c r="G158" s="925"/>
      <c r="H158" s="925"/>
      <c r="I158" s="925"/>
      <c r="J158" s="925">
        <v>1</v>
      </c>
      <c r="K158" s="1293">
        <v>1</v>
      </c>
      <c r="L158" s="1294">
        <v>0</v>
      </c>
      <c r="M158" s="1524" t="s">
        <v>2267</v>
      </c>
      <c r="N158" s="1524">
        <v>740</v>
      </c>
    </row>
    <row r="159" spans="1:14" ht="15.6" x14ac:dyDescent="0.3">
      <c r="A159" s="1550" t="s">
        <v>1019</v>
      </c>
      <c r="B159" s="1514">
        <v>0</v>
      </c>
      <c r="C159" s="1276">
        <v>4080</v>
      </c>
      <c r="D159" s="1516">
        <v>0</v>
      </c>
      <c r="E159" s="925"/>
      <c r="F159" s="925"/>
      <c r="G159" s="925"/>
      <c r="H159" s="925"/>
      <c r="I159" s="925"/>
      <c r="J159" s="925"/>
      <c r="K159" s="1293">
        <v>0</v>
      </c>
      <c r="L159" s="1294">
        <v>0</v>
      </c>
      <c r="M159">
        <v>0</v>
      </c>
      <c r="N159">
        <v>0</v>
      </c>
    </row>
    <row r="160" spans="1:14" ht="15.6" x14ac:dyDescent="0.3">
      <c r="A160" s="1550" t="s">
        <v>1020</v>
      </c>
      <c r="B160" s="1514">
        <v>0</v>
      </c>
      <c r="C160" s="1515">
        <v>0</v>
      </c>
      <c r="D160" s="1516">
        <v>0</v>
      </c>
      <c r="E160" s="925"/>
      <c r="F160" s="925"/>
      <c r="G160" s="925"/>
      <c r="H160" s="925"/>
      <c r="I160" s="925"/>
      <c r="J160" s="925"/>
      <c r="K160" s="1293">
        <v>0</v>
      </c>
      <c r="L160" s="1294">
        <v>0</v>
      </c>
      <c r="M160">
        <v>0</v>
      </c>
      <c r="N160">
        <v>0</v>
      </c>
    </row>
    <row r="161" spans="1:14" ht="15.6" x14ac:dyDescent="0.3">
      <c r="A161" s="1550" t="s">
        <v>1021</v>
      </c>
      <c r="B161" s="1514">
        <v>0</v>
      </c>
      <c r="C161" s="1276">
        <v>43248</v>
      </c>
      <c r="D161" s="1516">
        <v>0</v>
      </c>
      <c r="E161" s="925"/>
      <c r="F161" s="925"/>
      <c r="G161" s="925"/>
      <c r="H161" s="925"/>
      <c r="I161" s="925"/>
      <c r="J161" s="925"/>
      <c r="K161" s="1293">
        <v>0</v>
      </c>
      <c r="L161" s="1294">
        <v>0</v>
      </c>
      <c r="M161">
        <v>0</v>
      </c>
      <c r="N161">
        <v>0</v>
      </c>
    </row>
    <row r="162" spans="1:14" ht="15.6" x14ac:dyDescent="0.3">
      <c r="A162" s="1550" t="s">
        <v>1022</v>
      </c>
      <c r="B162" s="1514">
        <v>0</v>
      </c>
      <c r="C162" s="1276">
        <v>25005</v>
      </c>
      <c r="D162" s="1516">
        <v>0</v>
      </c>
      <c r="E162" s="925"/>
      <c r="F162" s="925"/>
      <c r="G162" s="925"/>
      <c r="H162" s="925"/>
      <c r="I162" s="925"/>
      <c r="J162" s="925"/>
      <c r="K162" s="1293">
        <v>0</v>
      </c>
      <c r="L162" s="1294">
        <v>0</v>
      </c>
      <c r="M162">
        <v>0</v>
      </c>
      <c r="N162">
        <v>0</v>
      </c>
    </row>
    <row r="163" spans="1:14" ht="15.6" x14ac:dyDescent="0.3">
      <c r="A163" s="1550" t="s">
        <v>1795</v>
      </c>
      <c r="B163" s="1514">
        <v>0</v>
      </c>
      <c r="C163" s="1515">
        <v>0</v>
      </c>
      <c r="D163" s="1516">
        <v>0</v>
      </c>
      <c r="E163" s="925"/>
      <c r="F163" s="925"/>
      <c r="G163" s="925"/>
      <c r="H163" s="925"/>
      <c r="I163" s="925"/>
      <c r="J163" s="925"/>
      <c r="K163" s="1293">
        <v>0</v>
      </c>
      <c r="L163" s="1294">
        <v>0</v>
      </c>
      <c r="M163">
        <v>0</v>
      </c>
      <c r="N163">
        <v>0</v>
      </c>
    </row>
    <row r="164" spans="1:14" ht="15.6" x14ac:dyDescent="0.3">
      <c r="A164" s="1550" t="s">
        <v>1023</v>
      </c>
      <c r="B164" s="1514">
        <v>10824</v>
      </c>
      <c r="C164" s="1276">
        <v>10824</v>
      </c>
      <c r="D164" s="1516">
        <v>2</v>
      </c>
      <c r="E164" s="925"/>
      <c r="F164" s="925">
        <v>2</v>
      </c>
      <c r="G164" s="925"/>
      <c r="H164" s="925"/>
      <c r="I164" s="925"/>
      <c r="J164" s="925"/>
      <c r="K164" s="1293">
        <v>2</v>
      </c>
      <c r="L164" s="1294">
        <v>0</v>
      </c>
      <c r="M164" s="1524" t="s">
        <v>2267</v>
      </c>
      <c r="N164" s="1524">
        <v>5412</v>
      </c>
    </row>
    <row r="165" spans="1:14" ht="15.6" x14ac:dyDescent="0.3">
      <c r="A165" s="1552" t="s">
        <v>1024</v>
      </c>
      <c r="B165" s="1004">
        <v>36228.36</v>
      </c>
      <c r="C165" s="1515">
        <v>0</v>
      </c>
      <c r="D165" s="1516">
        <v>6</v>
      </c>
      <c r="E165" s="925"/>
      <c r="F165" s="925">
        <v>6</v>
      </c>
      <c r="G165" s="925"/>
      <c r="H165" s="925"/>
      <c r="I165" s="925"/>
      <c r="J165" s="925"/>
      <c r="K165" s="1293">
        <v>6</v>
      </c>
      <c r="L165" s="1294">
        <v>0</v>
      </c>
      <c r="M165" s="1273" t="s">
        <v>2235</v>
      </c>
      <c r="N165" s="1273">
        <v>6038.06</v>
      </c>
    </row>
    <row r="166" spans="1:14" ht="15.6" x14ac:dyDescent="0.3">
      <c r="A166" s="1550" t="s">
        <v>1102</v>
      </c>
      <c r="B166" s="1514">
        <v>0</v>
      </c>
      <c r="C166" s="1276">
        <v>344506</v>
      </c>
      <c r="D166" s="1516">
        <v>0</v>
      </c>
      <c r="E166" s="925"/>
      <c r="F166" s="925"/>
      <c r="G166" s="925"/>
      <c r="H166" s="925"/>
      <c r="I166" s="925"/>
      <c r="J166" s="925"/>
      <c r="K166" s="1293">
        <v>0</v>
      </c>
      <c r="L166" s="1294">
        <v>0</v>
      </c>
      <c r="M166">
        <v>0</v>
      </c>
      <c r="N166">
        <v>0</v>
      </c>
    </row>
    <row r="167" spans="1:14" ht="15.6" x14ac:dyDescent="0.3">
      <c r="A167" s="1550" t="s">
        <v>1103</v>
      </c>
      <c r="B167" s="1514">
        <v>0</v>
      </c>
      <c r="C167" s="1276">
        <v>639100</v>
      </c>
      <c r="D167" s="1516">
        <v>0</v>
      </c>
      <c r="E167" s="925"/>
      <c r="F167" s="925"/>
      <c r="G167" s="925"/>
      <c r="H167" s="925"/>
      <c r="I167" s="925"/>
      <c r="J167" s="925"/>
      <c r="K167" s="1293">
        <v>0</v>
      </c>
      <c r="L167" s="1294">
        <v>0</v>
      </c>
      <c r="M167">
        <v>0</v>
      </c>
      <c r="N167">
        <v>0</v>
      </c>
    </row>
    <row r="168" spans="1:14" ht="15.6" x14ac:dyDescent="0.3">
      <c r="A168" s="1550" t="s">
        <v>1104</v>
      </c>
      <c r="B168" s="1514">
        <v>5624</v>
      </c>
      <c r="C168" s="1276">
        <v>11351.6</v>
      </c>
      <c r="D168" s="1516">
        <v>190</v>
      </c>
      <c r="E168" s="925">
        <v>40</v>
      </c>
      <c r="F168" s="925"/>
      <c r="G168" s="925"/>
      <c r="H168" s="925"/>
      <c r="I168" s="925"/>
      <c r="J168" s="925">
        <v>150</v>
      </c>
      <c r="K168" s="1293">
        <v>190</v>
      </c>
      <c r="L168" s="1294">
        <v>0</v>
      </c>
      <c r="M168" s="1524" t="s">
        <v>2267</v>
      </c>
      <c r="N168" s="1524">
        <v>29.6</v>
      </c>
    </row>
    <row r="169" spans="1:14" ht="15.6" x14ac:dyDescent="0.3">
      <c r="A169" s="1550" t="s">
        <v>1105</v>
      </c>
      <c r="B169" s="1514">
        <v>0</v>
      </c>
      <c r="C169" s="1276">
        <v>5460</v>
      </c>
      <c r="D169" s="1516">
        <v>0</v>
      </c>
      <c r="E169" s="925"/>
      <c r="F169" s="925"/>
      <c r="G169" s="925"/>
      <c r="H169" s="925"/>
      <c r="I169" s="925"/>
      <c r="J169" s="925"/>
      <c r="K169" s="1293">
        <v>0</v>
      </c>
      <c r="L169" s="1294">
        <v>0</v>
      </c>
      <c r="M169" s="1524" t="s">
        <v>2267</v>
      </c>
      <c r="N169" s="1524">
        <v>35</v>
      </c>
    </row>
    <row r="170" spans="1:14" ht="15.6" x14ac:dyDescent="0.3">
      <c r="A170" s="1550" t="s">
        <v>1106</v>
      </c>
      <c r="B170" s="1514">
        <v>0</v>
      </c>
      <c r="C170" s="1276">
        <v>20425</v>
      </c>
      <c r="D170" s="1516">
        <v>0</v>
      </c>
      <c r="E170" s="925"/>
      <c r="F170" s="925"/>
      <c r="G170" s="925"/>
      <c r="H170" s="925"/>
      <c r="I170" s="925"/>
      <c r="J170" s="925"/>
      <c r="K170" s="1293">
        <v>0</v>
      </c>
      <c r="L170" s="1294">
        <v>0</v>
      </c>
      <c r="M170" s="1524" t="s">
        <v>2267</v>
      </c>
      <c r="N170" s="1524">
        <v>817</v>
      </c>
    </row>
    <row r="171" spans="1:14" ht="15.6" x14ac:dyDescent="0.3">
      <c r="A171" s="1550" t="s">
        <v>1107</v>
      </c>
      <c r="B171" s="1514">
        <v>0</v>
      </c>
      <c r="C171" s="1276">
        <v>96641</v>
      </c>
      <c r="D171" s="1516">
        <v>0</v>
      </c>
      <c r="E171" s="925"/>
      <c r="F171" s="925"/>
      <c r="G171" s="925"/>
      <c r="H171" s="925"/>
      <c r="I171" s="925"/>
      <c r="J171" s="925"/>
      <c r="K171" s="1293">
        <v>0</v>
      </c>
      <c r="L171" s="1294">
        <v>0</v>
      </c>
      <c r="M171">
        <v>0</v>
      </c>
      <c r="N171">
        <v>0</v>
      </c>
    </row>
    <row r="172" spans="1:14" ht="15.6" x14ac:dyDescent="0.3">
      <c r="A172" s="1550" t="s">
        <v>1809</v>
      </c>
      <c r="B172" s="1514">
        <v>0</v>
      </c>
      <c r="C172" s="1276">
        <v>2170</v>
      </c>
      <c r="D172" s="1516">
        <v>0</v>
      </c>
      <c r="E172" s="925"/>
      <c r="F172" s="925"/>
      <c r="G172" s="925"/>
      <c r="H172" s="925"/>
      <c r="I172" s="925"/>
      <c r="J172" s="925"/>
      <c r="K172" s="1293">
        <v>0</v>
      </c>
      <c r="L172" s="1294">
        <v>0</v>
      </c>
      <c r="M172">
        <v>0</v>
      </c>
      <c r="N172">
        <v>0</v>
      </c>
    </row>
    <row r="173" spans="1:14" ht="15.6" x14ac:dyDescent="0.3">
      <c r="A173" s="1550" t="s">
        <v>1109</v>
      </c>
      <c r="B173" s="1514">
        <v>2144</v>
      </c>
      <c r="C173" s="1276">
        <v>56280</v>
      </c>
      <c r="D173" s="1516">
        <v>4</v>
      </c>
      <c r="E173" s="925"/>
      <c r="F173" s="925"/>
      <c r="G173" s="925">
        <v>4</v>
      </c>
      <c r="H173" s="925"/>
      <c r="I173" s="925"/>
      <c r="J173" s="925"/>
      <c r="K173" s="1293">
        <v>4</v>
      </c>
      <c r="L173" s="1294">
        <v>0</v>
      </c>
      <c r="M173" s="1524" t="s">
        <v>2267</v>
      </c>
      <c r="N173" s="1524">
        <v>536</v>
      </c>
    </row>
    <row r="174" spans="1:14" ht="15.6" x14ac:dyDescent="0.3">
      <c r="A174" s="1550" t="s">
        <v>1110</v>
      </c>
      <c r="B174" s="1514">
        <v>54330.282159999995</v>
      </c>
      <c r="C174" s="1004">
        <v>2318694.7651</v>
      </c>
      <c r="D174" s="1516">
        <v>44</v>
      </c>
      <c r="E174" s="925"/>
      <c r="F174" s="925">
        <v>34</v>
      </c>
      <c r="G174" s="925">
        <v>10</v>
      </c>
      <c r="H174" s="925"/>
      <c r="I174" s="925"/>
      <c r="J174" s="925"/>
      <c r="K174" s="1293">
        <v>44</v>
      </c>
      <c r="L174" s="1294">
        <v>0</v>
      </c>
      <c r="M174" t="s">
        <v>2266</v>
      </c>
      <c r="N174">
        <v>1234.7791399999999</v>
      </c>
    </row>
    <row r="175" spans="1:14" ht="15.6" x14ac:dyDescent="0.3">
      <c r="A175" s="1550" t="s">
        <v>1991</v>
      </c>
      <c r="B175" s="1514">
        <v>0</v>
      </c>
      <c r="C175" s="1004">
        <v>14400</v>
      </c>
      <c r="D175" s="1516">
        <v>0</v>
      </c>
      <c r="E175" s="925"/>
      <c r="F175" s="925"/>
      <c r="G175" s="925"/>
      <c r="H175" s="925"/>
      <c r="I175" s="925"/>
      <c r="J175" s="925"/>
      <c r="K175" s="1293">
        <v>0</v>
      </c>
      <c r="L175" s="1294">
        <v>0</v>
      </c>
      <c r="M175">
        <v>0</v>
      </c>
      <c r="N175">
        <v>0</v>
      </c>
    </row>
    <row r="176" spans="1:14" ht="15.6" x14ac:dyDescent="0.3">
      <c r="A176" s="1551" t="s">
        <v>1810</v>
      </c>
      <c r="B176" s="1521">
        <v>29009.924999999999</v>
      </c>
      <c r="C176" s="1522">
        <v>611142.41999999993</v>
      </c>
      <c r="D176" s="1516">
        <v>30</v>
      </c>
      <c r="E176" s="925"/>
      <c r="F176" s="925">
        <v>30</v>
      </c>
      <c r="G176" s="925"/>
      <c r="H176" s="925"/>
      <c r="I176" s="925"/>
      <c r="J176" s="925"/>
      <c r="K176" s="1293">
        <v>30</v>
      </c>
      <c r="L176" s="1294">
        <v>0</v>
      </c>
      <c r="M176" t="s">
        <v>2268</v>
      </c>
      <c r="N176">
        <v>966.99749999999995</v>
      </c>
    </row>
    <row r="177" spans="1:14" ht="15.6" x14ac:dyDescent="0.3">
      <c r="A177" s="1550" t="s">
        <v>1992</v>
      </c>
      <c r="B177" s="1514">
        <v>0</v>
      </c>
      <c r="C177" s="1515">
        <v>0</v>
      </c>
      <c r="D177" s="1516">
        <v>0</v>
      </c>
      <c r="E177" s="925"/>
      <c r="F177" s="925"/>
      <c r="G177" s="925"/>
      <c r="H177" s="925"/>
      <c r="I177" s="925"/>
      <c r="J177" s="925"/>
      <c r="K177" s="1293">
        <v>0</v>
      </c>
      <c r="L177" s="1294">
        <v>0</v>
      </c>
      <c r="M177">
        <v>0</v>
      </c>
      <c r="N177">
        <v>0</v>
      </c>
    </row>
    <row r="179" spans="1:14" x14ac:dyDescent="0.3">
      <c r="B179" s="1065">
        <f>SUM(B3:B178)</f>
        <v>2146373.4314600001</v>
      </c>
    </row>
    <row r="180" spans="1:14" x14ac:dyDescent="0.3">
      <c r="B180" s="1065">
        <f>+B60+B39+B37+B5+B61+B62+B63+B64+B3+B6</f>
        <v>1135585.818</v>
      </c>
    </row>
    <row r="181" spans="1:14" x14ac:dyDescent="0.3">
      <c r="B181" s="778">
        <f>+B179-B180</f>
        <v>1010787.6134600001</v>
      </c>
    </row>
  </sheetData>
  <pageMargins left="0.7" right="0.7" top="0.75" bottom="0.75" header="0.3" footer="0.3"/>
  <pageSetup orientation="portrait" horizontalDpi="0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:AA106"/>
  <sheetViews>
    <sheetView topLeftCell="A68" zoomScale="70" zoomScaleNormal="70" zoomScaleSheetLayoutView="70" workbookViewId="0">
      <selection activeCell="I245" sqref="I245"/>
    </sheetView>
  </sheetViews>
  <sheetFormatPr defaultColWidth="9.109375" defaultRowHeight="13.2" x14ac:dyDescent="0.3"/>
  <cols>
    <col min="1" max="1" width="3.6640625" style="8" customWidth="1"/>
    <col min="2" max="2" width="19.109375" style="8" customWidth="1"/>
    <col min="3" max="3" width="41.44140625" style="179" customWidth="1"/>
    <col min="4" max="4" width="14" style="44" customWidth="1"/>
    <col min="5" max="5" width="18.5546875" style="8" customWidth="1"/>
    <col min="6" max="6" width="15.6640625" style="1092" customWidth="1" collapsed="1"/>
    <col min="7" max="8" width="15.6640625" style="1092" customWidth="1"/>
    <col min="9" max="9" width="13.33203125" style="1092" customWidth="1"/>
    <col min="10" max="10" width="18.5546875" style="1092" customWidth="1"/>
    <col min="11" max="11" width="19.44140625" style="1092" customWidth="1"/>
    <col min="12" max="12" width="11.33203125" style="1092" customWidth="1"/>
    <col min="13" max="13" width="9.88671875" style="1092" customWidth="1"/>
    <col min="14" max="14" width="16.88671875" style="1092" customWidth="1"/>
    <col min="15" max="16" width="15.6640625" style="1092" customWidth="1"/>
    <col min="17" max="17" width="10.33203125" style="1092" customWidth="1" collapsed="1"/>
    <col min="18" max="18" width="12" style="1092" customWidth="1"/>
    <col min="19" max="19" width="9.44140625" style="1092" customWidth="1"/>
    <col min="20" max="20" width="10.109375" style="1092" customWidth="1"/>
    <col min="21" max="21" width="12" style="1092" customWidth="1"/>
    <col min="22" max="22" width="14" style="1092" customWidth="1"/>
    <col min="23" max="23" width="14" style="1092" bestFit="1" customWidth="1"/>
    <col min="24" max="16384" width="9.109375" style="1092"/>
  </cols>
  <sheetData>
    <row r="1" spans="1:27" s="8" customFormat="1" x14ac:dyDescent="0.3">
      <c r="B1" s="9"/>
      <c r="C1" s="432"/>
      <c r="D1" s="11"/>
      <c r="E1" s="10"/>
      <c r="F1" s="1082"/>
      <c r="G1" s="1082"/>
      <c r="H1" s="1082"/>
      <c r="I1" s="1082"/>
      <c r="J1" s="1082"/>
      <c r="K1" s="1082"/>
      <c r="L1" s="97"/>
      <c r="M1" s="97"/>
      <c r="N1" s="1082"/>
      <c r="O1" s="1082"/>
      <c r="P1" s="1082"/>
    </row>
    <row r="2" spans="1:27" s="8" customFormat="1" x14ac:dyDescent="0.3">
      <c r="A2" s="17"/>
      <c r="B2" s="12" t="s">
        <v>11</v>
      </c>
      <c r="C2" s="433"/>
      <c r="D2" s="16"/>
      <c r="E2" s="14"/>
      <c r="F2" s="869">
        <v>44287</v>
      </c>
      <c r="G2" s="1083"/>
      <c r="H2" s="1083"/>
      <c r="I2" s="1083"/>
      <c r="J2" s="1083"/>
      <c r="K2" s="1083"/>
      <c r="L2" s="17"/>
      <c r="M2" s="17"/>
      <c r="N2" s="1083"/>
      <c r="O2" s="1083"/>
      <c r="P2" s="1083"/>
    </row>
    <row r="3" spans="1:27" s="8" customFormat="1" x14ac:dyDescent="0.3">
      <c r="A3" s="17"/>
      <c r="B3" s="13" t="s">
        <v>1130</v>
      </c>
      <c r="D3" s="16"/>
      <c r="E3" s="17"/>
      <c r="F3" s="1107"/>
      <c r="G3" s="1083"/>
      <c r="H3" s="1083"/>
      <c r="I3" s="1083"/>
      <c r="J3" s="1083">
        <v>3.876803999999999E-2</v>
      </c>
      <c r="K3" s="1083">
        <v>3876.8039999999992</v>
      </c>
      <c r="L3" s="17"/>
      <c r="M3" s="17"/>
      <c r="N3" s="1083"/>
      <c r="O3" s="1083"/>
      <c r="P3" s="1083"/>
    </row>
    <row r="4" spans="1:27" s="8" customFormat="1" x14ac:dyDescent="0.3">
      <c r="A4" s="17"/>
      <c r="B4" s="17" t="s">
        <v>14</v>
      </c>
      <c r="C4" s="434" t="s">
        <v>1826</v>
      </c>
      <c r="D4" s="19"/>
      <c r="E4" s="17"/>
      <c r="F4" s="1083"/>
      <c r="G4" s="1083"/>
      <c r="H4" s="1083">
        <v>3.2334028571000002</v>
      </c>
      <c r="I4" s="1083">
        <v>2.4597319382530403</v>
      </c>
      <c r="J4" s="1083">
        <v>0.77367091884695993</v>
      </c>
      <c r="K4" s="1083">
        <v>77367.091884695998</v>
      </c>
      <c r="L4" s="17"/>
      <c r="M4" s="17"/>
      <c r="N4" s="1083"/>
      <c r="O4" s="1083"/>
      <c r="P4" s="1083">
        <v>9530</v>
      </c>
      <c r="Q4" s="519">
        <v>4379.9879999999994</v>
      </c>
    </row>
    <row r="5" spans="1:27" s="8" customFormat="1" x14ac:dyDescent="0.3">
      <c r="A5" s="17"/>
      <c r="B5" s="17" t="s">
        <v>16</v>
      </c>
      <c r="C5" s="436">
        <v>35</v>
      </c>
      <c r="D5" s="19"/>
      <c r="E5" s="17"/>
      <c r="F5" s="1083"/>
      <c r="G5" s="1083">
        <v>9530</v>
      </c>
      <c r="H5" s="1083"/>
      <c r="I5" s="1083"/>
      <c r="J5" s="1083"/>
      <c r="K5" s="1083"/>
      <c r="L5" s="17"/>
      <c r="M5" s="17"/>
      <c r="N5" s="1083"/>
      <c r="O5" s="1083">
        <v>4379.9879999999985</v>
      </c>
      <c r="P5" s="1083">
        <v>5150.0120000000006</v>
      </c>
    </row>
    <row r="6" spans="1:27" s="8" customFormat="1" x14ac:dyDescent="0.3">
      <c r="A6" s="17"/>
      <c r="B6" s="17"/>
      <c r="C6" s="1084"/>
      <c r="D6" s="19"/>
      <c r="E6" s="17"/>
      <c r="F6" s="1083"/>
      <c r="G6" s="1083"/>
      <c r="H6" s="1083"/>
      <c r="I6" s="1083"/>
      <c r="J6" s="1083"/>
      <c r="K6" s="1083"/>
      <c r="L6" s="17"/>
      <c r="M6" s="17"/>
      <c r="N6" s="1083"/>
      <c r="O6" s="1083"/>
      <c r="P6" s="1083"/>
    </row>
    <row r="7" spans="1:27" s="8" customFormat="1" x14ac:dyDescent="0.3">
      <c r="A7" s="17"/>
      <c r="B7" s="17"/>
      <c r="C7" s="438"/>
      <c r="D7" s="19"/>
      <c r="E7" s="17"/>
      <c r="F7" s="1085" t="s">
        <v>18</v>
      </c>
      <c r="G7" s="1086"/>
      <c r="H7" s="1086"/>
      <c r="I7" s="1086"/>
      <c r="J7" s="1086"/>
      <c r="K7" s="1086"/>
      <c r="L7" s="24"/>
      <c r="M7" s="24"/>
      <c r="N7" s="1086"/>
      <c r="O7" s="1086"/>
      <c r="P7" s="1086"/>
    </row>
    <row r="8" spans="1:27" s="8" customFormat="1" x14ac:dyDescent="0.3">
      <c r="A8" s="17"/>
      <c r="B8" s="17"/>
      <c r="C8" s="439" t="s">
        <v>19</v>
      </c>
      <c r="D8" s="26"/>
      <c r="E8" s="25"/>
      <c r="F8" s="1087"/>
      <c r="G8" s="1088"/>
      <c r="H8" s="1088"/>
      <c r="I8" s="1088"/>
      <c r="J8" s="1088"/>
      <c r="K8" s="1088"/>
      <c r="L8" s="27"/>
      <c r="M8" s="27"/>
      <c r="N8" s="1088" t="s">
        <v>2314</v>
      </c>
      <c r="O8" s="1088"/>
      <c r="P8" s="1088"/>
    </row>
    <row r="9" spans="1:27" s="238" customFormat="1" ht="50.1" customHeight="1" x14ac:dyDescent="0.3">
      <c r="A9" s="237"/>
      <c r="B9" s="233"/>
      <c r="C9" s="232" t="s">
        <v>20</v>
      </c>
      <c r="D9" s="91" t="s">
        <v>36</v>
      </c>
      <c r="E9" s="91" t="s">
        <v>21</v>
      </c>
      <c r="F9" s="91" t="s">
        <v>22</v>
      </c>
      <c r="G9" s="90" t="s">
        <v>2318</v>
      </c>
      <c r="H9" s="90" t="s">
        <v>2319</v>
      </c>
      <c r="I9" s="90" t="s">
        <v>99</v>
      </c>
      <c r="J9" s="90" t="s">
        <v>1728</v>
      </c>
      <c r="K9" s="269" t="s">
        <v>1726</v>
      </c>
      <c r="L9" s="90" t="s">
        <v>1720</v>
      </c>
      <c r="M9" s="90" t="s">
        <v>1719</v>
      </c>
      <c r="N9" s="90" t="s">
        <v>2315</v>
      </c>
      <c r="O9" s="90" t="s">
        <v>2316</v>
      </c>
      <c r="P9" s="90" t="s">
        <v>2317</v>
      </c>
    </row>
    <row r="10" spans="1:27" s="8" customFormat="1" x14ac:dyDescent="0.3">
      <c r="B10" s="226"/>
      <c r="C10" s="440" t="s">
        <v>1061</v>
      </c>
      <c r="D10" s="1105">
        <v>8</v>
      </c>
      <c r="E10" s="356">
        <v>42658</v>
      </c>
      <c r="F10" s="422">
        <v>3.2000000000000001E-2</v>
      </c>
      <c r="G10" s="394">
        <v>1.8982400000000003E-2</v>
      </c>
      <c r="H10" s="394">
        <v>1.3017599999999999E-2</v>
      </c>
      <c r="I10" s="33">
        <v>55441</v>
      </c>
      <c r="J10" s="422">
        <v>0</v>
      </c>
      <c r="K10" s="394">
        <v>35</v>
      </c>
      <c r="L10" s="394">
        <v>1.5782400000000002E-2</v>
      </c>
      <c r="M10" s="394">
        <v>5.28</v>
      </c>
      <c r="N10" s="394">
        <v>1.6896000000000001E-3</v>
      </c>
      <c r="O10" s="394">
        <v>1.4707199999999998E-2</v>
      </c>
      <c r="P10" s="394">
        <v>1.7292800000000004E-2</v>
      </c>
      <c r="Q10" s="1103"/>
      <c r="R10" s="1102">
        <v>3200</v>
      </c>
      <c r="S10" s="1102"/>
      <c r="V10" s="1092"/>
      <c r="W10" s="1092"/>
      <c r="Z10" s="166" t="b">
        <v>1</v>
      </c>
      <c r="AA10" s="166" t="b">
        <v>1</v>
      </c>
    </row>
    <row r="11" spans="1:27" s="1090" customFormat="1" x14ac:dyDescent="0.3">
      <c r="A11" s="240"/>
      <c r="B11" s="226"/>
      <c r="C11" s="221" t="s">
        <v>1093</v>
      </c>
      <c r="D11" s="418">
        <v>1</v>
      </c>
      <c r="E11" s="356">
        <v>42658</v>
      </c>
      <c r="F11" s="422">
        <v>9.5299999999999996E-2</v>
      </c>
      <c r="G11" s="394">
        <v>5.6531960000000006E-2</v>
      </c>
      <c r="H11" s="394">
        <v>3.876803999999999E-2</v>
      </c>
      <c r="I11" s="33">
        <v>55441</v>
      </c>
      <c r="J11" s="422">
        <v>0</v>
      </c>
      <c r="K11" s="394">
        <v>35</v>
      </c>
      <c r="L11" s="394">
        <v>4.7001960000000009E-2</v>
      </c>
      <c r="M11" s="394">
        <v>5.28</v>
      </c>
      <c r="N11" s="394">
        <v>5.0318399999999992E-3</v>
      </c>
      <c r="O11" s="394">
        <v>4.3799879999999985E-2</v>
      </c>
      <c r="P11" s="394">
        <v>5.150012000000001E-2</v>
      </c>
      <c r="R11" s="1102">
        <v>9530</v>
      </c>
      <c r="S11" s="501"/>
      <c r="T11" s="501"/>
      <c r="U11" s="501"/>
      <c r="V11" s="1092"/>
      <c r="W11" s="1092"/>
      <c r="Z11" s="166" t="b">
        <v>1</v>
      </c>
      <c r="AA11" s="166" t="b">
        <v>1</v>
      </c>
    </row>
    <row r="12" spans="1:27" s="1091" customFormat="1" x14ac:dyDescent="0.3">
      <c r="A12" s="8"/>
      <c r="B12" s="1123"/>
      <c r="C12" s="221" t="s">
        <v>1858</v>
      </c>
      <c r="D12" s="732">
        <v>1</v>
      </c>
      <c r="E12" s="356">
        <v>42658</v>
      </c>
      <c r="F12" s="422">
        <v>3.2014028571000002</v>
      </c>
      <c r="G12" s="394">
        <v>2.4407495382530402</v>
      </c>
      <c r="H12" s="394">
        <v>0.76065331884695997</v>
      </c>
      <c r="I12" s="33">
        <v>55441</v>
      </c>
      <c r="J12" s="422">
        <v>0</v>
      </c>
      <c r="K12" s="394">
        <v>35</v>
      </c>
      <c r="L12" s="394">
        <v>2.1206092525430402</v>
      </c>
      <c r="M12" s="394">
        <v>5.28</v>
      </c>
      <c r="N12" s="394">
        <v>0.16903407085488001</v>
      </c>
      <c r="O12" s="394">
        <v>0.92968738970183995</v>
      </c>
      <c r="P12" s="394">
        <v>2.2717154673981601</v>
      </c>
      <c r="R12" s="1102">
        <v>320140.28571000003</v>
      </c>
      <c r="S12" s="501"/>
      <c r="T12" s="501">
        <v>3876.8039999999992</v>
      </c>
      <c r="U12" s="501"/>
      <c r="V12" s="1092">
        <v>13955025</v>
      </c>
      <c r="W12" s="1092"/>
      <c r="Z12" s="166" t="b">
        <v>1</v>
      </c>
      <c r="AA12" s="166" t="b">
        <v>1</v>
      </c>
    </row>
    <row r="13" spans="1:27" s="1091" customFormat="1" x14ac:dyDescent="0.3">
      <c r="A13" s="8"/>
      <c r="B13" s="1123"/>
      <c r="C13" s="221" t="s">
        <v>1854</v>
      </c>
      <c r="D13" s="732">
        <v>772</v>
      </c>
      <c r="E13" s="356">
        <v>42658</v>
      </c>
      <c r="F13" s="1121">
        <v>116.49277663695401</v>
      </c>
      <c r="G13" s="394">
        <v>88.814092908013734</v>
      </c>
      <c r="H13" s="394">
        <v>27.678683728940271</v>
      </c>
      <c r="I13" s="33">
        <v>55441</v>
      </c>
      <c r="J13" s="422">
        <v>0</v>
      </c>
      <c r="K13" s="394">
        <v>35</v>
      </c>
      <c r="L13" s="394">
        <v>77.164815244318333</v>
      </c>
      <c r="M13" s="394">
        <v>5.28</v>
      </c>
      <c r="N13" s="394">
        <v>6.1508186064311712</v>
      </c>
      <c r="O13" s="394">
        <v>33.829502335371444</v>
      </c>
      <c r="P13" s="394">
        <v>82.663274301582561</v>
      </c>
      <c r="R13" s="1102"/>
      <c r="S13" s="501"/>
      <c r="T13" s="501"/>
      <c r="U13" s="501"/>
      <c r="V13" s="1092"/>
      <c r="W13" s="1092"/>
      <c r="Z13" s="166"/>
      <c r="AA13" s="166"/>
    </row>
    <row r="14" spans="1:27" s="1091" customFormat="1" ht="14.4" x14ac:dyDescent="0.3">
      <c r="A14" s="8"/>
      <c r="B14" s="1123"/>
      <c r="C14" s="825" t="s">
        <v>1836</v>
      </c>
      <c r="D14" s="732">
        <v>8</v>
      </c>
      <c r="E14" s="356">
        <v>42658</v>
      </c>
      <c r="F14" s="1121">
        <v>17.118330371630961</v>
      </c>
      <c r="G14" s="394">
        <v>13.051015075331446</v>
      </c>
      <c r="H14" s="394">
        <v>4.0673152962995163</v>
      </c>
      <c r="I14" s="33">
        <v>55441</v>
      </c>
      <c r="J14" s="422">
        <v>0</v>
      </c>
      <c r="K14" s="394">
        <v>35</v>
      </c>
      <c r="L14" s="394">
        <v>11.339182038168349</v>
      </c>
      <c r="M14" s="394">
        <v>5.28</v>
      </c>
      <c r="N14" s="394">
        <v>0.90384784362211479</v>
      </c>
      <c r="O14" s="394">
        <v>4.9711631399216314</v>
      </c>
      <c r="P14" s="394">
        <v>12.147167231709329</v>
      </c>
      <c r="R14" s="1102"/>
      <c r="S14" s="501"/>
      <c r="T14" s="501"/>
      <c r="U14" s="501"/>
      <c r="V14" s="1092"/>
      <c r="W14" s="1092"/>
      <c r="Z14" s="166"/>
      <c r="AA14" s="166"/>
    </row>
    <row r="15" spans="1:27" s="1091" customFormat="1" x14ac:dyDescent="0.3">
      <c r="A15" s="8"/>
      <c r="B15" s="1123"/>
      <c r="C15" s="221" t="s">
        <v>1837</v>
      </c>
      <c r="D15" s="732">
        <v>1</v>
      </c>
      <c r="E15" s="1125">
        <v>42658</v>
      </c>
      <c r="F15" s="1132">
        <v>9.0242055847760696</v>
      </c>
      <c r="G15" s="1344">
        <v>6.8800543378332755</v>
      </c>
      <c r="H15" s="1344">
        <v>2.1441512469427941</v>
      </c>
      <c r="I15" s="1125">
        <v>55441</v>
      </c>
      <c r="J15" s="1078">
        <v>0</v>
      </c>
      <c r="K15" s="1128">
        <v>35</v>
      </c>
      <c r="L15" s="1128">
        <v>5.9776337793556689</v>
      </c>
      <c r="M15" s="394">
        <v>5.28</v>
      </c>
      <c r="N15" s="1128">
        <v>0.4764780548761765</v>
      </c>
      <c r="O15" s="1128">
        <v>2.6206293018189708</v>
      </c>
      <c r="P15" s="1128">
        <v>6.4035762829570988</v>
      </c>
      <c r="R15" s="1102"/>
      <c r="S15" s="501"/>
      <c r="T15" s="501"/>
      <c r="U15" s="501"/>
      <c r="V15" s="1092"/>
      <c r="W15" s="1092"/>
      <c r="Z15" s="166"/>
      <c r="AA15" s="166"/>
    </row>
    <row r="16" spans="1:27" s="1091" customFormat="1" x14ac:dyDescent="0.3">
      <c r="A16" s="8"/>
      <c r="B16" s="1123"/>
      <c r="C16" s="221" t="s">
        <v>1838</v>
      </c>
      <c r="D16" s="732">
        <v>1</v>
      </c>
      <c r="E16" s="1126"/>
      <c r="F16" s="1133"/>
      <c r="G16" s="1129"/>
      <c r="H16" s="1129"/>
      <c r="I16" s="1126"/>
      <c r="J16" s="1131"/>
      <c r="K16" s="1129"/>
      <c r="L16" s="1129"/>
      <c r="M16" s="1129"/>
      <c r="N16" s="1129"/>
      <c r="O16" s="1129"/>
      <c r="P16" s="1129"/>
      <c r="R16" s="1102"/>
      <c r="S16" s="501"/>
      <c r="T16" s="501"/>
      <c r="U16" s="501"/>
      <c r="V16" s="1092"/>
      <c r="W16" s="1092"/>
      <c r="Z16" s="166"/>
      <c r="AA16" s="166"/>
    </row>
    <row r="17" spans="1:27" s="1091" customFormat="1" x14ac:dyDescent="0.3">
      <c r="A17" s="8"/>
      <c r="B17" s="1123"/>
      <c r="C17" s="221" t="s">
        <v>1839</v>
      </c>
      <c r="D17" s="732">
        <v>1</v>
      </c>
      <c r="E17" s="1126"/>
      <c r="F17" s="1133"/>
      <c r="G17" s="1129"/>
      <c r="H17" s="1129"/>
      <c r="I17" s="1126"/>
      <c r="J17" s="1131"/>
      <c r="K17" s="1129"/>
      <c r="L17" s="1129"/>
      <c r="M17" s="1129"/>
      <c r="N17" s="1129"/>
      <c r="O17" s="1129"/>
      <c r="P17" s="1129"/>
      <c r="R17" s="1102"/>
      <c r="S17" s="501"/>
      <c r="T17" s="501"/>
      <c r="U17" s="501"/>
      <c r="V17" s="1092"/>
      <c r="W17" s="1092"/>
      <c r="Z17" s="166"/>
      <c r="AA17" s="166"/>
    </row>
    <row r="18" spans="1:27" s="1091" customFormat="1" x14ac:dyDescent="0.3">
      <c r="A18" s="8"/>
      <c r="B18" s="1123"/>
      <c r="C18" s="221" t="s">
        <v>1840</v>
      </c>
      <c r="D18" s="732">
        <v>2</v>
      </c>
      <c r="E18" s="1126"/>
      <c r="F18" s="1133"/>
      <c r="G18" s="1129"/>
      <c r="H18" s="1129"/>
      <c r="I18" s="1126"/>
      <c r="J18" s="1131"/>
      <c r="K18" s="1129"/>
      <c r="L18" s="1129"/>
      <c r="M18" s="1129"/>
      <c r="N18" s="1129"/>
      <c r="O18" s="1129"/>
      <c r="P18" s="1129"/>
      <c r="R18" s="1102"/>
      <c r="S18" s="501"/>
      <c r="T18" s="501"/>
      <c r="U18" s="501"/>
      <c r="V18" s="1092"/>
      <c r="W18" s="1092"/>
      <c r="Z18" s="166"/>
      <c r="AA18" s="166"/>
    </row>
    <row r="19" spans="1:27" s="1091" customFormat="1" x14ac:dyDescent="0.3">
      <c r="A19" s="8"/>
      <c r="B19" s="1123"/>
      <c r="C19" s="221" t="s">
        <v>1841</v>
      </c>
      <c r="D19" s="732">
        <v>3</v>
      </c>
      <c r="E19" s="1126"/>
      <c r="F19" s="1133"/>
      <c r="G19" s="1129"/>
      <c r="H19" s="1129"/>
      <c r="I19" s="1126"/>
      <c r="J19" s="1131"/>
      <c r="K19" s="1129"/>
      <c r="L19" s="1129"/>
      <c r="M19" s="1129"/>
      <c r="N19" s="1129"/>
      <c r="O19" s="1129"/>
      <c r="P19" s="1129"/>
      <c r="R19" s="1102"/>
      <c r="S19" s="501"/>
      <c r="T19" s="501"/>
      <c r="U19" s="501"/>
      <c r="V19" s="1092"/>
      <c r="W19" s="1092"/>
      <c r="Z19" s="166"/>
      <c r="AA19" s="166"/>
    </row>
    <row r="20" spans="1:27" s="1091" customFormat="1" x14ac:dyDescent="0.3">
      <c r="A20" s="8"/>
      <c r="B20" s="1123"/>
      <c r="C20" s="221" t="s">
        <v>1842</v>
      </c>
      <c r="D20" s="732">
        <v>2</v>
      </c>
      <c r="E20" s="1126"/>
      <c r="F20" s="1133"/>
      <c r="G20" s="1129"/>
      <c r="H20" s="1129"/>
      <c r="I20" s="1126"/>
      <c r="J20" s="1131"/>
      <c r="K20" s="1129"/>
      <c r="L20" s="1129"/>
      <c r="M20" s="1129"/>
      <c r="N20" s="1129"/>
      <c r="O20" s="1129"/>
      <c r="P20" s="1129"/>
      <c r="R20" s="1102"/>
      <c r="S20" s="501"/>
      <c r="T20" s="501"/>
      <c r="U20" s="501"/>
      <c r="V20" s="1092"/>
      <c r="W20" s="1092"/>
      <c r="Z20" s="166"/>
      <c r="AA20" s="166"/>
    </row>
    <row r="21" spans="1:27" s="1091" customFormat="1" x14ac:dyDescent="0.3">
      <c r="A21" s="8"/>
      <c r="B21" s="1123"/>
      <c r="C21" s="221" t="s">
        <v>1843</v>
      </c>
      <c r="D21" s="732">
        <v>10</v>
      </c>
      <c r="E21" s="1126"/>
      <c r="F21" s="1133"/>
      <c r="G21" s="1129"/>
      <c r="H21" s="1129"/>
      <c r="I21" s="1126"/>
      <c r="J21" s="1131"/>
      <c r="K21" s="1129"/>
      <c r="L21" s="1129"/>
      <c r="M21" s="1129"/>
      <c r="N21" s="1129"/>
      <c r="O21" s="1129"/>
      <c r="P21" s="1129"/>
      <c r="R21" s="1102"/>
      <c r="S21" s="501"/>
      <c r="T21" s="501"/>
      <c r="U21" s="501"/>
      <c r="V21" s="1092"/>
      <c r="W21" s="1092"/>
      <c r="Z21" s="166"/>
      <c r="AA21" s="166"/>
    </row>
    <row r="22" spans="1:27" s="1091" customFormat="1" x14ac:dyDescent="0.3">
      <c r="A22" s="8"/>
      <c r="B22" s="1123"/>
      <c r="C22" s="221" t="s">
        <v>1844</v>
      </c>
      <c r="D22" s="732">
        <v>1</v>
      </c>
      <c r="E22" s="1126"/>
      <c r="F22" s="1133"/>
      <c r="G22" s="1129"/>
      <c r="H22" s="1129"/>
      <c r="I22" s="1126"/>
      <c r="J22" s="1131"/>
      <c r="K22" s="1129"/>
      <c r="L22" s="1129"/>
      <c r="M22" s="1129"/>
      <c r="N22" s="1129"/>
      <c r="O22" s="1129"/>
      <c r="P22" s="1129"/>
      <c r="R22" s="1102"/>
      <c r="S22" s="501"/>
      <c r="T22" s="501"/>
      <c r="U22" s="501"/>
      <c r="V22" s="1092"/>
      <c r="W22" s="1092"/>
      <c r="Z22" s="166"/>
      <c r="AA22" s="166"/>
    </row>
    <row r="23" spans="1:27" s="1091" customFormat="1" x14ac:dyDescent="0.3">
      <c r="A23" s="8"/>
      <c r="B23" s="1123"/>
      <c r="C23" s="221" t="s">
        <v>1845</v>
      </c>
      <c r="D23" s="732">
        <v>3</v>
      </c>
      <c r="E23" s="1126"/>
      <c r="F23" s="1133"/>
      <c r="G23" s="1129"/>
      <c r="H23" s="1129"/>
      <c r="I23" s="1126"/>
      <c r="J23" s="1131"/>
      <c r="K23" s="1129"/>
      <c r="L23" s="1129"/>
      <c r="M23" s="1129"/>
      <c r="N23" s="1129"/>
      <c r="O23" s="1129"/>
      <c r="P23" s="1129"/>
      <c r="R23" s="1102"/>
      <c r="S23" s="501"/>
      <c r="T23" s="501"/>
      <c r="U23" s="501"/>
      <c r="V23" s="1092"/>
      <c r="W23" s="1092"/>
      <c r="Z23" s="166"/>
      <c r="AA23" s="166"/>
    </row>
    <row r="24" spans="1:27" s="1091" customFormat="1" x14ac:dyDescent="0.3">
      <c r="A24" s="8"/>
      <c r="B24" s="1123"/>
      <c r="C24" s="221" t="s">
        <v>1846</v>
      </c>
      <c r="D24" s="732">
        <v>1</v>
      </c>
      <c r="E24" s="1126"/>
      <c r="F24" s="1133"/>
      <c r="G24" s="1129"/>
      <c r="H24" s="1129"/>
      <c r="I24" s="1126"/>
      <c r="J24" s="1131"/>
      <c r="K24" s="1129"/>
      <c r="L24" s="1129"/>
      <c r="M24" s="1129"/>
      <c r="N24" s="1129"/>
      <c r="O24" s="1129"/>
      <c r="P24" s="1129"/>
      <c r="R24" s="1102"/>
      <c r="S24" s="501"/>
      <c r="T24" s="501"/>
      <c r="U24" s="501"/>
      <c r="V24" s="1092"/>
      <c r="W24" s="1092"/>
      <c r="Z24" s="166"/>
      <c r="AA24" s="166"/>
    </row>
    <row r="25" spans="1:27" s="1091" customFormat="1" x14ac:dyDescent="0.3">
      <c r="A25" s="8"/>
      <c r="B25" s="1123"/>
      <c r="C25" s="221" t="s">
        <v>1847</v>
      </c>
      <c r="D25" s="732">
        <v>1</v>
      </c>
      <c r="E25" s="1127"/>
      <c r="F25" s="1134"/>
      <c r="G25" s="1130"/>
      <c r="H25" s="1130"/>
      <c r="I25" s="1127"/>
      <c r="J25" s="871"/>
      <c r="K25" s="1130"/>
      <c r="L25" s="1130"/>
      <c r="M25" s="1130"/>
      <c r="N25" s="1130"/>
      <c r="O25" s="1130"/>
      <c r="P25" s="1130"/>
      <c r="R25" s="1102"/>
      <c r="S25" s="501"/>
      <c r="T25" s="501"/>
      <c r="U25" s="501"/>
      <c r="V25" s="1092"/>
      <c r="W25" s="1092"/>
      <c r="Z25" s="166"/>
      <c r="AA25" s="166"/>
    </row>
    <row r="26" spans="1:27" s="1091" customFormat="1" x14ac:dyDescent="0.3">
      <c r="A26" s="8"/>
      <c r="B26" s="1123"/>
      <c r="C26" s="221" t="s">
        <v>1851</v>
      </c>
      <c r="D26" s="732">
        <v>500</v>
      </c>
      <c r="E26" s="1125">
        <v>42658</v>
      </c>
      <c r="F26" s="1132">
        <v>15.88643155515039</v>
      </c>
      <c r="G26" s="1128">
        <v>12.111815417646657</v>
      </c>
      <c r="H26" s="1128">
        <v>3.7746161375037328</v>
      </c>
      <c r="I26" s="1125">
        <v>55441</v>
      </c>
      <c r="J26" s="1078">
        <v>0</v>
      </c>
      <c r="K26" s="1128">
        <v>35</v>
      </c>
      <c r="L26" s="1128">
        <v>10.523172262131618</v>
      </c>
      <c r="M26" s="1128">
        <v>5.28</v>
      </c>
      <c r="N26" s="1128">
        <v>0.8388035861119405</v>
      </c>
      <c r="O26" s="1128">
        <v>4.6134197236156735</v>
      </c>
      <c r="P26" s="1128">
        <v>11.273011831534717</v>
      </c>
      <c r="R26" s="1102"/>
      <c r="S26" s="501"/>
      <c r="T26" s="501"/>
      <c r="U26" s="501"/>
      <c r="V26" s="1092"/>
      <c r="W26" s="1092"/>
      <c r="Z26" s="166"/>
      <c r="AA26" s="166"/>
    </row>
    <row r="27" spans="1:27" s="1091" customFormat="1" x14ac:dyDescent="0.3">
      <c r="A27" s="8"/>
      <c r="B27" s="1123"/>
      <c r="C27" s="221" t="s">
        <v>1855</v>
      </c>
      <c r="D27" s="732">
        <v>1</v>
      </c>
      <c r="E27" s="732"/>
      <c r="F27" s="1134"/>
      <c r="G27" s="1130"/>
      <c r="H27" s="1130"/>
      <c r="I27" s="1127"/>
      <c r="J27" s="871"/>
      <c r="K27" s="1130"/>
      <c r="L27" s="1130"/>
      <c r="M27" s="1130"/>
      <c r="N27" s="1130"/>
      <c r="O27" s="1130"/>
      <c r="P27" s="1130"/>
      <c r="R27" s="1102"/>
      <c r="S27" s="501"/>
      <c r="T27" s="501"/>
      <c r="U27" s="501"/>
      <c r="V27" s="1092"/>
      <c r="W27" s="1092"/>
      <c r="Z27" s="166"/>
      <c r="AA27" s="166"/>
    </row>
    <row r="28" spans="1:27" s="1091" customFormat="1" x14ac:dyDescent="0.3">
      <c r="A28" s="8"/>
      <c r="B28" s="1123"/>
      <c r="C28" s="221" t="s">
        <v>1848</v>
      </c>
      <c r="D28" s="732"/>
      <c r="E28" s="1125">
        <v>42658</v>
      </c>
      <c r="F28" s="1132">
        <v>9.4871158514881593</v>
      </c>
      <c r="G28" s="1128">
        <v>7.2329771251745729</v>
      </c>
      <c r="H28" s="1128">
        <v>2.2541387263135868</v>
      </c>
      <c r="I28" s="1125">
        <v>55441</v>
      </c>
      <c r="J28" s="1078">
        <v>0</v>
      </c>
      <c r="K28" s="1128">
        <v>35</v>
      </c>
      <c r="L28" s="1128">
        <v>6.284265540025757</v>
      </c>
      <c r="M28" s="1128">
        <v>5.28</v>
      </c>
      <c r="N28" s="1128">
        <v>0.50091971695857485</v>
      </c>
      <c r="O28" s="1128">
        <v>2.7550584432721617</v>
      </c>
      <c r="P28" s="1128">
        <v>6.7320574082159972</v>
      </c>
      <c r="R28" s="1102"/>
      <c r="S28" s="501"/>
      <c r="T28" s="501"/>
      <c r="U28" s="501"/>
      <c r="V28" s="1092"/>
      <c r="W28" s="1092"/>
      <c r="Z28" s="166"/>
      <c r="AA28" s="166"/>
    </row>
    <row r="29" spans="1:27" s="1091" customFormat="1" x14ac:dyDescent="0.3">
      <c r="A29" s="8"/>
      <c r="B29" s="1123"/>
      <c r="C29" s="221" t="s">
        <v>1852</v>
      </c>
      <c r="D29" s="732">
        <v>2400</v>
      </c>
      <c r="E29" s="1126"/>
      <c r="F29" s="1133"/>
      <c r="G29" s="1129"/>
      <c r="H29" s="1129"/>
      <c r="I29" s="1126"/>
      <c r="J29" s="1131"/>
      <c r="K29" s="1129"/>
      <c r="L29" s="1129"/>
      <c r="M29" s="1129"/>
      <c r="N29" s="1129"/>
      <c r="O29" s="1129"/>
      <c r="P29" s="1129"/>
      <c r="R29" s="1102"/>
      <c r="S29" s="501"/>
      <c r="T29" s="501"/>
      <c r="U29" s="501"/>
      <c r="V29" s="1092"/>
      <c r="W29" s="1092"/>
      <c r="Z29" s="166"/>
      <c r="AA29" s="166"/>
    </row>
    <row r="30" spans="1:27" s="1091" customFormat="1" x14ac:dyDescent="0.3">
      <c r="A30" s="8"/>
      <c r="B30" s="1123"/>
      <c r="C30" s="221" t="s">
        <v>1849</v>
      </c>
      <c r="D30" s="732">
        <v>350</v>
      </c>
      <c r="E30" s="1126"/>
      <c r="F30" s="1133"/>
      <c r="G30" s="1129"/>
      <c r="H30" s="1129"/>
      <c r="I30" s="1126"/>
      <c r="J30" s="1131"/>
      <c r="K30" s="1129"/>
      <c r="L30" s="1129"/>
      <c r="M30" s="1129"/>
      <c r="N30" s="1129"/>
      <c r="O30" s="1129"/>
      <c r="P30" s="1129"/>
      <c r="R30" s="1102"/>
      <c r="S30" s="501"/>
      <c r="T30" s="501"/>
      <c r="U30" s="501"/>
      <c r="V30" s="1092"/>
      <c r="W30" s="1092"/>
      <c r="Z30" s="166"/>
      <c r="AA30" s="166"/>
    </row>
    <row r="31" spans="1:27" s="1091" customFormat="1" x14ac:dyDescent="0.3">
      <c r="A31" s="8"/>
      <c r="B31" s="1123"/>
      <c r="C31" s="221" t="s">
        <v>1850</v>
      </c>
      <c r="D31" s="732">
        <v>300</v>
      </c>
      <c r="E31" s="1127"/>
      <c r="F31" s="1134"/>
      <c r="G31" s="1130"/>
      <c r="H31" s="1130"/>
      <c r="I31" s="1127"/>
      <c r="J31" s="871"/>
      <c r="K31" s="1130"/>
      <c r="L31" s="1130"/>
      <c r="M31" s="1130"/>
      <c r="N31" s="1130"/>
      <c r="O31" s="1130"/>
      <c r="P31" s="1130"/>
      <c r="R31" s="1102"/>
      <c r="S31" s="501"/>
      <c r="T31" s="501"/>
      <c r="U31" s="501"/>
      <c r="V31" s="1092"/>
      <c r="W31" s="1092"/>
      <c r="Z31" s="166"/>
      <c r="AA31" s="166"/>
    </row>
    <row r="32" spans="1:27" s="1091" customFormat="1" x14ac:dyDescent="0.3">
      <c r="A32" s="8"/>
      <c r="B32" s="227"/>
      <c r="C32" s="440" t="s">
        <v>2077</v>
      </c>
      <c r="D32" s="418">
        <v>466</v>
      </c>
      <c r="E32" s="33">
        <v>43374</v>
      </c>
      <c r="F32" s="1089">
        <v>58.784999999999997</v>
      </c>
      <c r="G32" s="1128">
        <v>54.129227999999998</v>
      </c>
      <c r="H32" s="1128">
        <v>4.6557719999999998</v>
      </c>
      <c r="I32" s="1125">
        <v>56157</v>
      </c>
      <c r="J32" s="1078">
        <v>0</v>
      </c>
      <c r="K32" s="1128">
        <v>35</v>
      </c>
      <c r="L32" s="1128">
        <v>48.250728000000002</v>
      </c>
      <c r="M32" s="1128">
        <v>2.64</v>
      </c>
      <c r="N32" s="1128">
        <v>1.5519239999999999</v>
      </c>
      <c r="O32" s="1128">
        <v>6.2076959999999994</v>
      </c>
      <c r="P32" s="1128">
        <v>52.577303999999998</v>
      </c>
      <c r="R32" s="501"/>
      <c r="S32" s="501"/>
      <c r="T32" s="501"/>
      <c r="U32" s="501"/>
      <c r="V32" s="1092">
        <v>1550000</v>
      </c>
      <c r="W32" s="1092"/>
    </row>
    <row r="33" spans="1:24" s="1091" customFormat="1" x14ac:dyDescent="0.3">
      <c r="A33" s="8"/>
      <c r="B33" s="227"/>
      <c r="C33" s="221" t="s">
        <v>2078</v>
      </c>
      <c r="D33" s="732">
        <v>2</v>
      </c>
      <c r="E33" s="33">
        <v>43374</v>
      </c>
      <c r="F33" s="1089">
        <v>10.906000000000001</v>
      </c>
      <c r="G33" s="1128">
        <v>10.042244800000001</v>
      </c>
      <c r="H33" s="1128">
        <v>0.86375520000000006</v>
      </c>
      <c r="I33" s="1125">
        <v>56157</v>
      </c>
      <c r="J33" s="1078">
        <v>0</v>
      </c>
      <c r="K33" s="1128">
        <v>35</v>
      </c>
      <c r="L33" s="1128">
        <v>8.9516448000000004</v>
      </c>
      <c r="M33" s="1128">
        <v>2.64</v>
      </c>
      <c r="N33" s="1128">
        <v>0.28791840000000002</v>
      </c>
      <c r="O33" s="1128">
        <v>1.1516736000000001</v>
      </c>
      <c r="P33" s="1128">
        <v>9.7543264000000001</v>
      </c>
      <c r="R33" s="501">
        <v>332870.28571000003</v>
      </c>
      <c r="S33" s="501"/>
      <c r="T33" s="501"/>
      <c r="U33" s="501"/>
      <c r="V33" s="1092">
        <v>860000</v>
      </c>
      <c r="W33" s="1092"/>
    </row>
    <row r="34" spans="1:24" s="1091" customFormat="1" x14ac:dyDescent="0.3">
      <c r="A34" s="8"/>
      <c r="B34" s="227"/>
      <c r="C34" s="221" t="s">
        <v>2079</v>
      </c>
      <c r="D34" s="732">
        <v>2</v>
      </c>
      <c r="E34" s="33">
        <v>43374</v>
      </c>
      <c r="F34" s="1089">
        <v>5.92</v>
      </c>
      <c r="G34" s="1128">
        <v>5.451136</v>
      </c>
      <c r="H34" s="1128">
        <v>0.46886400000000006</v>
      </c>
      <c r="I34" s="1125">
        <v>56157</v>
      </c>
      <c r="J34" s="1078">
        <v>0</v>
      </c>
      <c r="K34" s="1128">
        <v>35</v>
      </c>
      <c r="L34" s="1128">
        <v>4.8591360000000003</v>
      </c>
      <c r="M34" s="1128">
        <v>2.64</v>
      </c>
      <c r="N34" s="1128">
        <v>0.15628800000000001</v>
      </c>
      <c r="O34" s="1128">
        <v>0.62515200000000004</v>
      </c>
      <c r="P34" s="1128">
        <v>5.294848</v>
      </c>
      <c r="R34" s="498"/>
      <c r="S34" s="498"/>
      <c r="V34" s="1092">
        <v>807225</v>
      </c>
      <c r="W34" s="1092"/>
    </row>
    <row r="35" spans="1:24" s="1091" customFormat="1" x14ac:dyDescent="0.3">
      <c r="A35" s="8"/>
      <c r="B35" s="227"/>
      <c r="C35" s="221" t="s">
        <v>2084</v>
      </c>
      <c r="D35" s="732">
        <v>11.5</v>
      </c>
      <c r="E35" s="33">
        <v>43374</v>
      </c>
      <c r="F35" s="1089">
        <v>11.574999999999999</v>
      </c>
      <c r="G35" s="1128">
        <v>10.658259999999999</v>
      </c>
      <c r="H35" s="1128">
        <v>0.91674000000000011</v>
      </c>
      <c r="I35" s="1125">
        <v>56157</v>
      </c>
      <c r="J35" s="1078">
        <v>0</v>
      </c>
      <c r="K35" s="1128">
        <v>35</v>
      </c>
      <c r="L35" s="1128">
        <v>9.5007599999999996</v>
      </c>
      <c r="M35" s="1128">
        <v>2.64</v>
      </c>
      <c r="N35" s="1128">
        <v>0.30558000000000002</v>
      </c>
      <c r="O35" s="1128">
        <v>1.2223200000000001</v>
      </c>
      <c r="P35" s="1128">
        <v>10.352679999999999</v>
      </c>
      <c r="R35" s="501"/>
      <c r="S35" s="501"/>
      <c r="T35" s="501"/>
      <c r="U35" s="501"/>
      <c r="V35" s="1092">
        <v>17172250</v>
      </c>
      <c r="W35" s="1092">
        <v>17172250</v>
      </c>
      <c r="X35" s="1092">
        <v>0</v>
      </c>
    </row>
    <row r="36" spans="1:24" s="1091" customFormat="1" ht="14.4" x14ac:dyDescent="0.3">
      <c r="A36" s="8"/>
      <c r="B36" s="227"/>
      <c r="C36" s="825" t="s">
        <v>2080</v>
      </c>
      <c r="D36" s="732">
        <v>2</v>
      </c>
      <c r="E36" s="33">
        <v>43374</v>
      </c>
      <c r="F36" s="1089">
        <v>0.87</v>
      </c>
      <c r="G36" s="1128">
        <v>0.80109600000000003</v>
      </c>
      <c r="H36" s="1128">
        <v>6.8904000000000007E-2</v>
      </c>
      <c r="I36" s="1125">
        <v>56157</v>
      </c>
      <c r="J36" s="1078">
        <v>0</v>
      </c>
      <c r="K36" s="1128">
        <v>35</v>
      </c>
      <c r="L36" s="1128">
        <v>0.71409600000000006</v>
      </c>
      <c r="M36" s="1128">
        <v>2.64</v>
      </c>
      <c r="N36" s="1128">
        <v>2.2968000000000002E-2</v>
      </c>
      <c r="O36" s="1128">
        <v>9.1872000000000009E-2</v>
      </c>
      <c r="P36" s="1128">
        <v>0.77812799999999993</v>
      </c>
      <c r="R36" s="501"/>
      <c r="S36" s="501"/>
      <c r="T36" s="501"/>
      <c r="U36" s="501"/>
      <c r="V36" s="1092">
        <v>858612.5</v>
      </c>
      <c r="W36" s="1092"/>
    </row>
    <row r="37" spans="1:24" s="1091" customFormat="1" ht="14.4" x14ac:dyDescent="0.3">
      <c r="A37" s="8"/>
      <c r="B37" s="227"/>
      <c r="C37" s="825" t="s">
        <v>2081</v>
      </c>
      <c r="D37" s="732">
        <v>2</v>
      </c>
      <c r="E37" s="33">
        <v>43374</v>
      </c>
      <c r="F37" s="1089">
        <v>0.6</v>
      </c>
      <c r="G37" s="1128">
        <v>0.55247999999999997</v>
      </c>
      <c r="H37" s="1128">
        <v>4.752E-2</v>
      </c>
      <c r="I37" s="1125">
        <v>56157</v>
      </c>
      <c r="J37" s="1078">
        <v>0</v>
      </c>
      <c r="K37" s="1128">
        <v>35</v>
      </c>
      <c r="L37" s="1128">
        <v>0.49248000000000003</v>
      </c>
      <c r="M37" s="1128">
        <v>2.64</v>
      </c>
      <c r="N37" s="1128">
        <v>1.584E-2</v>
      </c>
      <c r="O37" s="1128">
        <v>6.336E-2</v>
      </c>
      <c r="P37" s="1128">
        <v>0.53664000000000001</v>
      </c>
      <c r="R37" s="501"/>
      <c r="S37" s="501"/>
      <c r="T37" s="501"/>
      <c r="U37" s="501"/>
      <c r="V37" s="1092"/>
      <c r="W37" s="1092"/>
    </row>
    <row r="38" spans="1:24" s="1091" customFormat="1" x14ac:dyDescent="0.3">
      <c r="A38" s="8"/>
      <c r="B38" s="227"/>
      <c r="C38" s="221" t="s">
        <v>2082</v>
      </c>
      <c r="D38" s="732">
        <v>1</v>
      </c>
      <c r="E38" s="33">
        <v>43374</v>
      </c>
      <c r="F38" s="1089">
        <v>0.83</v>
      </c>
      <c r="G38" s="1128">
        <v>0.76426399999999994</v>
      </c>
      <c r="H38" s="1128">
        <v>6.5735999999999989E-2</v>
      </c>
      <c r="I38" s="1125">
        <v>56157</v>
      </c>
      <c r="J38" s="1078">
        <v>0</v>
      </c>
      <c r="K38" s="1128">
        <v>35</v>
      </c>
      <c r="L38" s="1128">
        <v>0.68126399999999998</v>
      </c>
      <c r="M38" s="1128">
        <v>2.64</v>
      </c>
      <c r="N38" s="1128">
        <v>2.1911999999999997E-2</v>
      </c>
      <c r="O38" s="1128">
        <v>8.764799999999999E-2</v>
      </c>
      <c r="P38" s="1128">
        <v>0.74235200000000001</v>
      </c>
      <c r="R38" s="501"/>
      <c r="S38" s="501"/>
      <c r="T38" s="501"/>
      <c r="U38" s="501"/>
      <c r="V38" s="1092"/>
      <c r="W38" s="1092"/>
    </row>
    <row r="39" spans="1:24" s="1091" customFormat="1" x14ac:dyDescent="0.3">
      <c r="A39" s="8"/>
      <c r="B39" s="227"/>
      <c r="C39" s="221" t="s">
        <v>665</v>
      </c>
      <c r="D39" s="732">
        <v>1</v>
      </c>
      <c r="E39" s="33">
        <v>43374</v>
      </c>
      <c r="F39" s="1089">
        <v>0.6</v>
      </c>
      <c r="G39" s="1128">
        <v>0.55247999999999997</v>
      </c>
      <c r="H39" s="1128">
        <v>4.752E-2</v>
      </c>
      <c r="I39" s="1125">
        <v>56157</v>
      </c>
      <c r="J39" s="1078">
        <v>0</v>
      </c>
      <c r="K39" s="1128">
        <v>35</v>
      </c>
      <c r="L39" s="1128">
        <v>0.49248000000000003</v>
      </c>
      <c r="M39" s="1128">
        <v>2.64</v>
      </c>
      <c r="N39" s="1128">
        <v>1.584E-2</v>
      </c>
      <c r="O39" s="1128">
        <v>6.336E-2</v>
      </c>
      <c r="P39" s="1128">
        <v>0.53664000000000001</v>
      </c>
      <c r="R39" s="501"/>
      <c r="S39" s="501"/>
      <c r="T39" s="501"/>
      <c r="U39" s="501"/>
      <c r="V39" s="1092"/>
      <c r="W39" s="1092"/>
    </row>
    <row r="40" spans="1:24" s="1091" customFormat="1" x14ac:dyDescent="0.3">
      <c r="A40" s="8"/>
      <c r="B40" s="227"/>
      <c r="C40" s="221" t="s">
        <v>2083</v>
      </c>
      <c r="D40" s="732">
        <v>200</v>
      </c>
      <c r="E40" s="33">
        <v>43374</v>
      </c>
      <c r="F40" s="1089">
        <v>0.32</v>
      </c>
      <c r="G40" s="1128">
        <v>0.29465600000000003</v>
      </c>
      <c r="H40" s="1128">
        <v>2.5344000000000002E-2</v>
      </c>
      <c r="I40" s="1125">
        <v>56157</v>
      </c>
      <c r="J40" s="1078">
        <v>0</v>
      </c>
      <c r="K40" s="1128">
        <v>35</v>
      </c>
      <c r="L40" s="1128">
        <v>0.26265600000000006</v>
      </c>
      <c r="M40" s="1128">
        <v>2.64</v>
      </c>
      <c r="N40" s="1128">
        <v>8.4480000000000006E-3</v>
      </c>
      <c r="O40" s="1128">
        <v>3.3792000000000003E-2</v>
      </c>
      <c r="P40" s="1128">
        <v>0.28620800000000002</v>
      </c>
      <c r="R40" s="501"/>
      <c r="S40" s="501"/>
      <c r="T40" s="501"/>
      <c r="U40" s="501"/>
      <c r="V40" s="1092"/>
      <c r="W40" s="1092"/>
    </row>
    <row r="41" spans="1:24" s="1091" customFormat="1" x14ac:dyDescent="0.3">
      <c r="A41" s="8"/>
      <c r="B41" s="227"/>
      <c r="C41" s="221" t="s">
        <v>2085</v>
      </c>
      <c r="D41" s="732">
        <v>1</v>
      </c>
      <c r="E41" s="33">
        <v>43374</v>
      </c>
      <c r="F41" s="1089">
        <v>0.03</v>
      </c>
      <c r="G41" s="1128">
        <v>2.7623999999999999E-2</v>
      </c>
      <c r="H41" s="1128">
        <v>2.3760000000000001E-3</v>
      </c>
      <c r="I41" s="1125">
        <v>56157</v>
      </c>
      <c r="J41" s="1078">
        <v>0</v>
      </c>
      <c r="K41" s="1128">
        <v>35</v>
      </c>
      <c r="L41" s="1128">
        <v>2.4624E-2</v>
      </c>
      <c r="M41" s="1128">
        <v>2.64</v>
      </c>
      <c r="N41" s="1128">
        <v>7.9200000000000006E-4</v>
      </c>
      <c r="O41" s="1128">
        <v>3.1680000000000002E-3</v>
      </c>
      <c r="P41" s="1128">
        <v>2.6831999999999998E-2</v>
      </c>
      <c r="R41" s="501"/>
      <c r="S41" s="501"/>
      <c r="T41" s="501"/>
      <c r="U41" s="501"/>
      <c r="V41" s="1092"/>
      <c r="W41" s="1092"/>
    </row>
    <row r="42" spans="1:24" s="1091" customFormat="1" x14ac:dyDescent="0.3">
      <c r="A42" s="8"/>
      <c r="B42" s="227"/>
      <c r="C42" s="221" t="s">
        <v>2086</v>
      </c>
      <c r="D42" s="732">
        <v>3</v>
      </c>
      <c r="E42" s="33">
        <v>43374</v>
      </c>
      <c r="F42" s="1089">
        <v>0.81</v>
      </c>
      <c r="G42" s="1128">
        <v>0.74584800000000007</v>
      </c>
      <c r="H42" s="1128">
        <v>6.4152000000000015E-2</v>
      </c>
      <c r="I42" s="1125">
        <v>56157</v>
      </c>
      <c r="J42" s="1078">
        <v>0</v>
      </c>
      <c r="K42" s="1128">
        <v>35</v>
      </c>
      <c r="L42" s="1128">
        <v>0.66484800000000011</v>
      </c>
      <c r="M42" s="1128">
        <v>2.64</v>
      </c>
      <c r="N42" s="1128">
        <v>2.1384000000000004E-2</v>
      </c>
      <c r="O42" s="1128">
        <v>8.5536000000000015E-2</v>
      </c>
      <c r="P42" s="1128">
        <v>0.724464</v>
      </c>
      <c r="R42" s="501"/>
      <c r="S42" s="501"/>
      <c r="T42" s="501"/>
      <c r="U42" s="501"/>
      <c r="V42" s="1092"/>
      <c r="W42" s="1092"/>
    </row>
    <row r="43" spans="1:24" s="1091" customFormat="1" x14ac:dyDescent="0.3">
      <c r="A43" s="8"/>
      <c r="B43" s="227"/>
      <c r="C43" s="221" t="s">
        <v>2087</v>
      </c>
      <c r="D43" s="732">
        <v>100</v>
      </c>
      <c r="E43" s="33">
        <v>43374</v>
      </c>
      <c r="F43" s="1089">
        <v>0.87</v>
      </c>
      <c r="G43" s="1128">
        <v>0.80109600000000003</v>
      </c>
      <c r="H43" s="1128">
        <v>6.8904000000000007E-2</v>
      </c>
      <c r="I43" s="1125">
        <v>56157</v>
      </c>
      <c r="J43" s="1078">
        <v>0</v>
      </c>
      <c r="K43" s="1128">
        <v>35</v>
      </c>
      <c r="L43" s="1128">
        <v>0.71409600000000006</v>
      </c>
      <c r="M43" s="1128">
        <v>2.64</v>
      </c>
      <c r="N43" s="1128">
        <v>2.2968000000000002E-2</v>
      </c>
      <c r="O43" s="1128">
        <v>9.1872000000000009E-2</v>
      </c>
      <c r="P43" s="1128">
        <v>0.77812799999999993</v>
      </c>
      <c r="R43" s="501"/>
      <c r="S43" s="501"/>
      <c r="T43" s="501"/>
      <c r="U43" s="501"/>
      <c r="V43" s="1092"/>
      <c r="W43" s="1092"/>
    </row>
    <row r="44" spans="1:24" s="1091" customFormat="1" x14ac:dyDescent="0.3">
      <c r="A44" s="8"/>
      <c r="B44" s="227"/>
      <c r="C44" s="221" t="s">
        <v>2088</v>
      </c>
      <c r="D44" s="732">
        <v>50</v>
      </c>
      <c r="E44" s="33">
        <v>43374</v>
      </c>
      <c r="F44" s="1089">
        <v>0.17</v>
      </c>
      <c r="G44" s="1128">
        <v>0.15653600000000001</v>
      </c>
      <c r="H44" s="1128">
        <v>1.3464000000000002E-2</v>
      </c>
      <c r="I44" s="1125">
        <v>56157</v>
      </c>
      <c r="J44" s="1078">
        <v>0</v>
      </c>
      <c r="K44" s="1128">
        <v>35</v>
      </c>
      <c r="L44" s="1128">
        <v>0.13953600000000002</v>
      </c>
      <c r="M44" s="1128">
        <v>2.64</v>
      </c>
      <c r="N44" s="1128">
        <v>4.4880000000000007E-3</v>
      </c>
      <c r="O44" s="1128">
        <v>1.7952000000000003E-2</v>
      </c>
      <c r="P44" s="1128">
        <v>0.15204800000000002</v>
      </c>
      <c r="R44" s="501"/>
      <c r="S44" s="501"/>
      <c r="T44" s="501"/>
      <c r="U44" s="501"/>
      <c r="V44" s="1092"/>
      <c r="W44" s="1092"/>
    </row>
    <row r="45" spans="1:24" s="1091" customFormat="1" x14ac:dyDescent="0.3">
      <c r="A45" s="8"/>
      <c r="B45" s="227"/>
      <c r="C45" s="221" t="s">
        <v>2089</v>
      </c>
      <c r="D45" s="732">
        <v>150</v>
      </c>
      <c r="E45" s="33">
        <v>43374</v>
      </c>
      <c r="F45" s="1089">
        <v>0.42</v>
      </c>
      <c r="G45" s="1128">
        <v>0.38673599999999997</v>
      </c>
      <c r="H45" s="1128">
        <v>3.3264000000000002E-2</v>
      </c>
      <c r="I45" s="1125">
        <v>56157</v>
      </c>
      <c r="J45" s="1078">
        <v>0</v>
      </c>
      <c r="K45" s="1128">
        <v>35</v>
      </c>
      <c r="L45" s="1128">
        <v>0.34473599999999999</v>
      </c>
      <c r="M45" s="1128">
        <v>2.64</v>
      </c>
      <c r="N45" s="1128">
        <v>1.1088000000000001E-2</v>
      </c>
      <c r="O45" s="1128">
        <v>4.4352000000000003E-2</v>
      </c>
      <c r="P45" s="1128">
        <v>0.37564799999999998</v>
      </c>
      <c r="R45" s="501"/>
      <c r="S45" s="501"/>
      <c r="T45" s="501"/>
      <c r="U45" s="501"/>
      <c r="V45" s="1092"/>
      <c r="W45" s="1092"/>
    </row>
    <row r="46" spans="1:24" s="1091" customFormat="1" x14ac:dyDescent="0.3">
      <c r="A46" s="8"/>
      <c r="B46" s="227"/>
      <c r="C46" s="221" t="s">
        <v>2090</v>
      </c>
      <c r="D46" s="732">
        <v>14</v>
      </c>
      <c r="E46" s="33">
        <v>43374</v>
      </c>
      <c r="F46" s="1089">
        <v>0.23799999999999999</v>
      </c>
      <c r="G46" s="1128">
        <v>0.2191504</v>
      </c>
      <c r="H46" s="1128">
        <v>1.8849600000000001E-2</v>
      </c>
      <c r="I46" s="1125">
        <v>56157</v>
      </c>
      <c r="J46" s="1078">
        <v>0</v>
      </c>
      <c r="K46" s="1128">
        <v>35</v>
      </c>
      <c r="L46" s="1128">
        <v>0.19535040000000001</v>
      </c>
      <c r="M46" s="1128">
        <v>2.64</v>
      </c>
      <c r="N46" s="1128">
        <v>6.2832000000000001E-3</v>
      </c>
      <c r="O46" s="1128">
        <v>2.51328E-2</v>
      </c>
      <c r="P46" s="1128">
        <v>0.21286719999999998</v>
      </c>
      <c r="R46" s="501"/>
      <c r="S46" s="501"/>
      <c r="T46" s="501"/>
      <c r="U46" s="501"/>
      <c r="V46" s="1092"/>
      <c r="W46" s="1092"/>
    </row>
    <row r="47" spans="1:24" s="1091" customFormat="1" x14ac:dyDescent="0.3">
      <c r="A47" s="8"/>
      <c r="B47" s="227"/>
      <c r="C47" s="221" t="s">
        <v>2091</v>
      </c>
      <c r="D47" s="732">
        <v>1</v>
      </c>
      <c r="E47" s="33">
        <v>43374</v>
      </c>
      <c r="F47" s="1089">
        <v>0.77</v>
      </c>
      <c r="G47" s="1128">
        <v>0.70901599999999998</v>
      </c>
      <c r="H47" s="1128">
        <v>6.0983999999999997E-2</v>
      </c>
      <c r="I47" s="1125">
        <v>56157</v>
      </c>
      <c r="J47" s="1078">
        <v>0</v>
      </c>
      <c r="K47" s="1128">
        <v>35</v>
      </c>
      <c r="L47" s="1128">
        <v>0.63201600000000002</v>
      </c>
      <c r="M47" s="1128">
        <v>2.64</v>
      </c>
      <c r="N47" s="1128">
        <v>2.0327999999999999E-2</v>
      </c>
      <c r="O47" s="1128">
        <v>8.1311999999999995E-2</v>
      </c>
      <c r="P47" s="1128">
        <v>0.68868799999999997</v>
      </c>
      <c r="R47" s="501"/>
      <c r="S47" s="501"/>
      <c r="T47" s="501"/>
      <c r="U47" s="501"/>
      <c r="V47" s="1092"/>
      <c r="W47" s="1092"/>
    </row>
    <row r="48" spans="1:24" s="1091" customFormat="1" ht="15.6" x14ac:dyDescent="0.3">
      <c r="A48" s="8"/>
      <c r="B48" s="227"/>
      <c r="C48" s="221" t="s">
        <v>2077</v>
      </c>
      <c r="D48" s="1493">
        <v>125000</v>
      </c>
      <c r="E48" s="33">
        <v>43862</v>
      </c>
      <c r="F48" s="1089">
        <v>32.666676699999996</v>
      </c>
      <c r="G48" s="1345">
        <v>30.941876170239997</v>
      </c>
      <c r="H48" s="1345">
        <v>1.72480052976</v>
      </c>
      <c r="I48" s="1125">
        <v>56645</v>
      </c>
      <c r="J48" s="1078">
        <v>0</v>
      </c>
      <c r="K48" s="1128">
        <v>35</v>
      </c>
      <c r="L48" s="1128">
        <v>27.675208500239997</v>
      </c>
      <c r="M48" s="1128">
        <v>2.64</v>
      </c>
      <c r="N48" s="1128">
        <v>0.86240026487999999</v>
      </c>
      <c r="O48" s="1128">
        <v>2.5872007946400002</v>
      </c>
      <c r="P48" s="1128">
        <v>30.079475905359995</v>
      </c>
      <c r="R48" s="501"/>
      <c r="S48" s="501"/>
      <c r="T48" s="501"/>
      <c r="U48" s="501"/>
      <c r="V48" s="1092"/>
      <c r="W48" s="1092"/>
    </row>
    <row r="49" spans="1:23" s="1091" customFormat="1" ht="15.6" x14ac:dyDescent="0.3">
      <c r="A49" s="8"/>
      <c r="B49" s="227"/>
      <c r="C49" s="221" t="s">
        <v>2189</v>
      </c>
      <c r="D49" s="1493">
        <v>1</v>
      </c>
      <c r="E49" s="33">
        <v>43862</v>
      </c>
      <c r="F49" s="1089">
        <v>5.3666667000000006</v>
      </c>
      <c r="G49" s="1345">
        <v>5.0833066982400004</v>
      </c>
      <c r="H49" s="1345">
        <v>0.28336000176000004</v>
      </c>
      <c r="I49" s="1125">
        <v>56645</v>
      </c>
      <c r="J49" s="1078">
        <v>0</v>
      </c>
      <c r="K49" s="1128">
        <v>35</v>
      </c>
      <c r="L49" s="1128">
        <v>4.5466400282400006</v>
      </c>
      <c r="M49" s="1128">
        <v>2.64</v>
      </c>
      <c r="N49" s="1128">
        <v>0.14168000088000002</v>
      </c>
      <c r="O49" s="1128">
        <v>0.42504000264000008</v>
      </c>
      <c r="P49" s="1128">
        <v>4.9416266973600003</v>
      </c>
      <c r="R49" s="501"/>
      <c r="S49" s="501"/>
      <c r="T49" s="501"/>
      <c r="U49" s="501"/>
      <c r="V49" s="1092"/>
      <c r="W49" s="1092"/>
    </row>
    <row r="50" spans="1:23" s="1091" customFormat="1" ht="15.6" x14ac:dyDescent="0.3">
      <c r="A50" s="8"/>
      <c r="B50" s="227"/>
      <c r="C50" s="221" t="s">
        <v>2190</v>
      </c>
      <c r="D50" s="1493">
        <v>1</v>
      </c>
      <c r="E50" s="33">
        <v>43862</v>
      </c>
      <c r="F50" s="1089">
        <v>5.1666670000000003</v>
      </c>
      <c r="G50" s="1345">
        <v>4.8938669824000005</v>
      </c>
      <c r="H50" s="1345">
        <v>0.27280001760000006</v>
      </c>
      <c r="I50" s="1125">
        <v>56645</v>
      </c>
      <c r="J50" s="1078">
        <v>0</v>
      </c>
      <c r="K50" s="1128">
        <v>35</v>
      </c>
      <c r="L50" s="1128">
        <v>4.3772002824000005</v>
      </c>
      <c r="M50" s="1128">
        <v>2.64</v>
      </c>
      <c r="N50" s="1128">
        <v>0.13640000880000003</v>
      </c>
      <c r="O50" s="1128">
        <v>0.40920002640000008</v>
      </c>
      <c r="P50" s="1128">
        <v>4.7574669736000006</v>
      </c>
      <c r="R50" s="501"/>
      <c r="S50" s="501"/>
      <c r="T50" s="501"/>
      <c r="U50" s="501"/>
      <c r="V50" s="1092"/>
      <c r="W50" s="1092"/>
    </row>
    <row r="51" spans="1:23" s="1091" customFormat="1" ht="15.6" x14ac:dyDescent="0.3">
      <c r="A51" s="8"/>
      <c r="B51" s="227"/>
      <c r="C51" s="221" t="s">
        <v>2191</v>
      </c>
      <c r="D51" s="1493">
        <v>1</v>
      </c>
      <c r="E51" s="33">
        <v>43862</v>
      </c>
      <c r="F51" s="1089">
        <v>0.41666699999999995</v>
      </c>
      <c r="G51" s="1345">
        <v>0.39466698239999998</v>
      </c>
      <c r="H51" s="1345">
        <v>2.2000017599999998E-2</v>
      </c>
      <c r="I51" s="1125">
        <v>56645</v>
      </c>
      <c r="J51" s="1078">
        <v>0</v>
      </c>
      <c r="K51" s="1128">
        <v>35</v>
      </c>
      <c r="L51" s="1128">
        <v>0.35300028239999998</v>
      </c>
      <c r="M51" s="1128">
        <v>2.64</v>
      </c>
      <c r="N51" s="1128">
        <v>1.1000008799999999E-2</v>
      </c>
      <c r="O51" s="1128">
        <v>3.3000026399999993E-2</v>
      </c>
      <c r="P51" s="1128">
        <v>0.38366697359999996</v>
      </c>
      <c r="R51" s="501"/>
      <c r="S51" s="501"/>
      <c r="T51" s="501"/>
      <c r="U51" s="501"/>
      <c r="V51" s="1092"/>
      <c r="W51" s="1092"/>
    </row>
    <row r="52" spans="1:23" s="1091" customFormat="1" ht="15.6" x14ac:dyDescent="0.3">
      <c r="A52" s="8"/>
      <c r="B52" s="227"/>
      <c r="C52" s="221" t="s">
        <v>2192</v>
      </c>
      <c r="D52" s="1493">
        <v>1</v>
      </c>
      <c r="E52" s="33">
        <v>43862</v>
      </c>
      <c r="F52" s="1089">
        <v>0.71666669999999999</v>
      </c>
      <c r="G52" s="1345">
        <v>0.67882669823999997</v>
      </c>
      <c r="H52" s="1345">
        <v>3.7840001759999999E-2</v>
      </c>
      <c r="I52" s="1125">
        <v>56645</v>
      </c>
      <c r="J52" s="1078">
        <v>0</v>
      </c>
      <c r="K52" s="1128">
        <v>35</v>
      </c>
      <c r="L52" s="1128">
        <v>0.60716002824000004</v>
      </c>
      <c r="M52" s="1128">
        <v>2.64</v>
      </c>
      <c r="N52" s="1128">
        <v>1.8920000879999999E-2</v>
      </c>
      <c r="O52" s="1128">
        <v>5.6760002640000001E-2</v>
      </c>
      <c r="P52" s="1128">
        <v>0.65990669735999996</v>
      </c>
      <c r="R52" s="501"/>
      <c r="S52" s="501"/>
      <c r="T52" s="501"/>
      <c r="U52" s="501"/>
      <c r="V52" s="1092"/>
      <c r="W52" s="1092"/>
    </row>
    <row r="53" spans="1:23" s="1091" customFormat="1" ht="15.6" x14ac:dyDescent="0.3">
      <c r="A53" s="8"/>
      <c r="B53" s="227"/>
      <c r="C53" s="221" t="s">
        <v>2193</v>
      </c>
      <c r="D53" s="1493">
        <v>1</v>
      </c>
      <c r="E53" s="33">
        <v>43862</v>
      </c>
      <c r="F53" s="1089">
        <v>0.36666669999999996</v>
      </c>
      <c r="G53" s="1345">
        <v>0.34730669823999993</v>
      </c>
      <c r="H53" s="1345">
        <v>1.9360001759999999E-2</v>
      </c>
      <c r="I53" s="1125">
        <v>56645</v>
      </c>
      <c r="J53" s="1078">
        <v>0</v>
      </c>
      <c r="K53" s="1128">
        <v>35</v>
      </c>
      <c r="L53" s="1128">
        <v>0.31064002823999992</v>
      </c>
      <c r="M53" s="1128">
        <v>2.64</v>
      </c>
      <c r="N53" s="1128">
        <v>9.6800008799999993E-3</v>
      </c>
      <c r="O53" s="1128">
        <v>2.904000264E-2</v>
      </c>
      <c r="P53" s="1128">
        <v>0.33762669735999995</v>
      </c>
      <c r="R53" s="501"/>
      <c r="S53" s="501"/>
      <c r="T53" s="501"/>
      <c r="U53" s="501"/>
      <c r="V53" s="1092"/>
      <c r="W53" s="1092"/>
    </row>
    <row r="54" spans="1:23" s="1091" customFormat="1" ht="15.6" x14ac:dyDescent="0.3">
      <c r="A54" s="8"/>
      <c r="B54" s="227"/>
      <c r="C54" s="221" t="s">
        <v>2194</v>
      </c>
      <c r="D54" s="1493">
        <v>1</v>
      </c>
      <c r="E54" s="33">
        <v>43862</v>
      </c>
      <c r="F54" s="1089">
        <v>0.66666669999999995</v>
      </c>
      <c r="G54" s="1345">
        <v>0.6314666982399999</v>
      </c>
      <c r="H54" s="1345">
        <v>3.5200001760000002E-2</v>
      </c>
      <c r="I54" s="1125">
        <v>56645</v>
      </c>
      <c r="J54" s="1078">
        <v>0</v>
      </c>
      <c r="K54" s="1128">
        <v>35</v>
      </c>
      <c r="L54" s="1128">
        <v>0.56480002823999997</v>
      </c>
      <c r="M54" s="1128">
        <v>2.64</v>
      </c>
      <c r="N54" s="1128">
        <v>1.7600000880000001E-2</v>
      </c>
      <c r="O54" s="1128">
        <v>5.2800002640000003E-2</v>
      </c>
      <c r="P54" s="1128">
        <v>0.61386669735999999</v>
      </c>
      <c r="R54" s="501"/>
      <c r="S54" s="501"/>
      <c r="T54" s="501"/>
      <c r="U54" s="501"/>
      <c r="V54" s="1092"/>
      <c r="W54" s="1092"/>
    </row>
    <row r="55" spans="1:23" s="1091" customFormat="1" ht="15.6" x14ac:dyDescent="0.3">
      <c r="A55" s="8"/>
      <c r="B55" s="227"/>
      <c r="C55" s="221" t="s">
        <v>2195</v>
      </c>
      <c r="D55" s="1493">
        <v>1</v>
      </c>
      <c r="E55" s="33">
        <v>43862</v>
      </c>
      <c r="F55" s="1089">
        <v>1.4666667000000002</v>
      </c>
      <c r="G55" s="1345">
        <v>1.3892266982400001</v>
      </c>
      <c r="H55" s="1345">
        <v>7.7440001760000016E-2</v>
      </c>
      <c r="I55" s="1125">
        <v>56645</v>
      </c>
      <c r="J55" s="1078">
        <v>0</v>
      </c>
      <c r="K55" s="1128">
        <v>35</v>
      </c>
      <c r="L55" s="1128">
        <v>1.2425600282400002</v>
      </c>
      <c r="M55" s="1128">
        <v>2.64</v>
      </c>
      <c r="N55" s="1128">
        <v>3.8720000880000008E-2</v>
      </c>
      <c r="O55" s="1128">
        <v>0.11616000264000002</v>
      </c>
      <c r="P55" s="1128">
        <v>1.3505066973600002</v>
      </c>
      <c r="R55" s="501"/>
      <c r="S55" s="501"/>
      <c r="T55" s="501"/>
      <c r="U55" s="501"/>
      <c r="V55" s="1092"/>
      <c r="W55" s="1092"/>
    </row>
    <row r="56" spans="1:23" s="1091" customFormat="1" ht="15.6" x14ac:dyDescent="0.3">
      <c r="A56" s="8"/>
      <c r="B56" s="227"/>
      <c r="C56" s="221" t="s">
        <v>2196</v>
      </c>
      <c r="D56" s="1493">
        <v>1</v>
      </c>
      <c r="E56" s="33">
        <v>43862</v>
      </c>
      <c r="F56" s="1089">
        <v>0.54166669999999995</v>
      </c>
      <c r="G56" s="1345">
        <v>0.51306669823999995</v>
      </c>
      <c r="H56" s="1345">
        <v>2.8600001759999997E-2</v>
      </c>
      <c r="I56" s="1125">
        <v>56645</v>
      </c>
      <c r="J56" s="1078">
        <v>0</v>
      </c>
      <c r="K56" s="1128">
        <v>35</v>
      </c>
      <c r="L56" s="1128">
        <v>0.45890002823999998</v>
      </c>
      <c r="M56" s="1128">
        <v>2.64</v>
      </c>
      <c r="N56" s="1128">
        <v>1.4300000879999998E-2</v>
      </c>
      <c r="O56" s="1128">
        <v>4.2900002639999997E-2</v>
      </c>
      <c r="P56" s="1128">
        <v>0.49876669735999996</v>
      </c>
      <c r="R56" s="501"/>
      <c r="S56" s="501"/>
      <c r="T56" s="501"/>
      <c r="U56" s="501"/>
      <c r="V56" s="1092"/>
      <c r="W56" s="1092"/>
    </row>
    <row r="57" spans="1:23" s="1091" customFormat="1" ht="15.6" x14ac:dyDescent="0.3">
      <c r="A57" s="8"/>
      <c r="B57" s="227"/>
      <c r="C57" s="221" t="s">
        <v>2197</v>
      </c>
      <c r="D57" s="1493">
        <v>1</v>
      </c>
      <c r="E57" s="33">
        <v>43862</v>
      </c>
      <c r="F57" s="1089">
        <v>0.36666669999999996</v>
      </c>
      <c r="G57" s="1345">
        <v>0.34730669823999993</v>
      </c>
      <c r="H57" s="1345">
        <v>1.9360001759999999E-2</v>
      </c>
      <c r="I57" s="1125">
        <v>56645</v>
      </c>
      <c r="J57" s="1078">
        <v>0</v>
      </c>
      <c r="K57" s="1128">
        <v>35</v>
      </c>
      <c r="L57" s="1128">
        <v>0.31064002823999992</v>
      </c>
      <c r="M57" s="1128">
        <v>2.64</v>
      </c>
      <c r="N57" s="1128">
        <v>9.6800008799999993E-3</v>
      </c>
      <c r="O57" s="1128">
        <v>2.904000264E-2</v>
      </c>
      <c r="P57" s="1128">
        <v>0.33762669735999995</v>
      </c>
      <c r="R57" s="501"/>
      <c r="S57" s="501"/>
      <c r="T57" s="501"/>
      <c r="U57" s="501"/>
      <c r="V57" s="1092"/>
      <c r="W57" s="1092"/>
    </row>
    <row r="58" spans="1:23" s="1091" customFormat="1" ht="15.6" x14ac:dyDescent="0.3">
      <c r="A58" s="8"/>
      <c r="B58" s="227"/>
      <c r="C58" s="221" t="s">
        <v>2086</v>
      </c>
      <c r="D58" s="1493">
        <v>1</v>
      </c>
      <c r="E58" s="33">
        <v>43862</v>
      </c>
      <c r="F58" s="1091">
        <v>0.91666669999999995</v>
      </c>
      <c r="G58" s="1345">
        <v>0.86826669823999991</v>
      </c>
      <c r="H58" s="1345">
        <v>4.8400001760000005E-2</v>
      </c>
      <c r="I58" s="1125">
        <v>56645</v>
      </c>
      <c r="J58" s="1078">
        <v>0</v>
      </c>
      <c r="K58" s="1128">
        <v>35</v>
      </c>
      <c r="L58" s="1128">
        <v>0.77660002823999996</v>
      </c>
      <c r="M58" s="1128">
        <v>2.64</v>
      </c>
      <c r="N58" s="1128">
        <v>2.4200000880000003E-2</v>
      </c>
      <c r="O58" s="1128">
        <v>7.2600002640000008E-2</v>
      </c>
      <c r="P58" s="1128">
        <v>0.84406669735999995</v>
      </c>
      <c r="R58" s="501"/>
      <c r="S58" s="501"/>
      <c r="T58" s="501"/>
      <c r="U58" s="501"/>
      <c r="V58" s="1092"/>
      <c r="W58" s="1092"/>
    </row>
    <row r="59" spans="1:23" s="1091" customFormat="1" ht="15.6" x14ac:dyDescent="0.3">
      <c r="A59" s="8"/>
      <c r="B59" s="227"/>
      <c r="C59" s="221" t="s">
        <v>2198</v>
      </c>
      <c r="D59" s="1493">
        <v>100</v>
      </c>
      <c r="E59" s="33">
        <v>43862</v>
      </c>
      <c r="F59" s="1089">
        <v>1.4166667000000002</v>
      </c>
      <c r="G59" s="1345">
        <v>1.34186669824</v>
      </c>
      <c r="H59" s="1345">
        <v>7.4800001760000012E-2</v>
      </c>
      <c r="I59" s="1125">
        <v>56645</v>
      </c>
      <c r="J59" s="1078">
        <v>0</v>
      </c>
      <c r="K59" s="1128">
        <v>35</v>
      </c>
      <c r="L59" s="1128">
        <v>1.2002000282400003</v>
      </c>
      <c r="M59" s="1128">
        <v>2.64</v>
      </c>
      <c r="N59" s="1128">
        <v>3.7400000880000006E-2</v>
      </c>
      <c r="O59" s="1128">
        <v>0.11220000264000002</v>
      </c>
      <c r="P59" s="1128">
        <v>1.3044666973600001</v>
      </c>
      <c r="R59" s="501"/>
      <c r="S59" s="501"/>
      <c r="T59" s="501"/>
      <c r="U59" s="501"/>
      <c r="V59" s="1092"/>
      <c r="W59" s="1092"/>
    </row>
    <row r="60" spans="1:23" s="1091" customFormat="1" ht="15.6" x14ac:dyDescent="0.3">
      <c r="A60" s="8"/>
      <c r="B60" s="227"/>
      <c r="C60" s="221" t="s">
        <v>2090</v>
      </c>
      <c r="D60" s="1493">
        <v>14</v>
      </c>
      <c r="E60" s="33">
        <v>43862</v>
      </c>
      <c r="F60" s="1089">
        <v>0.21566669999999999</v>
      </c>
      <c r="G60" s="1345">
        <v>0.20427949824</v>
      </c>
      <c r="H60" s="1345">
        <v>1.138720176E-2</v>
      </c>
      <c r="I60" s="1125">
        <v>56645</v>
      </c>
      <c r="J60" s="1078">
        <v>0</v>
      </c>
      <c r="K60" s="1128">
        <v>35</v>
      </c>
      <c r="L60" s="1128">
        <v>0.18271282824000001</v>
      </c>
      <c r="M60" s="1128">
        <v>2.64</v>
      </c>
      <c r="N60" s="1128">
        <v>5.69360088E-3</v>
      </c>
      <c r="O60" s="1128">
        <v>1.708080264E-2</v>
      </c>
      <c r="P60" s="1128">
        <v>0.19858589735999999</v>
      </c>
      <c r="R60" s="501"/>
      <c r="S60" s="501"/>
      <c r="T60" s="501"/>
      <c r="U60" s="501"/>
      <c r="V60" s="1092"/>
      <c r="W60" s="1092"/>
    </row>
    <row r="61" spans="1:23" s="1091" customFormat="1" ht="15.6" x14ac:dyDescent="0.3">
      <c r="A61" s="8"/>
      <c r="B61" s="227"/>
      <c r="C61" s="221" t="s">
        <v>2199</v>
      </c>
      <c r="D61" s="1493">
        <v>1</v>
      </c>
      <c r="E61" s="33">
        <v>43862</v>
      </c>
      <c r="F61" s="1089">
        <v>2.0583334</v>
      </c>
      <c r="G61" s="1345">
        <v>1.94965339648</v>
      </c>
      <c r="H61" s="1345">
        <v>0.10868000352000001</v>
      </c>
      <c r="I61" s="1125">
        <v>56645</v>
      </c>
      <c r="J61" s="398">
        <v>0</v>
      </c>
      <c r="K61" s="1344">
        <v>35</v>
      </c>
      <c r="L61" s="1344">
        <v>1.7438200564800002</v>
      </c>
      <c r="M61" s="1344">
        <v>2.64</v>
      </c>
      <c r="N61" s="1344">
        <v>5.4340001760000006E-2</v>
      </c>
      <c r="O61" s="1344">
        <v>0.16302000528000002</v>
      </c>
      <c r="P61" s="1344">
        <v>1.89531339472</v>
      </c>
      <c r="R61" s="501"/>
      <c r="S61" s="501"/>
      <c r="T61" s="501"/>
      <c r="U61" s="501"/>
      <c r="V61" s="1092"/>
      <c r="W61" s="1092"/>
    </row>
    <row r="62" spans="1:23" s="1091" customFormat="1" ht="14.4" x14ac:dyDescent="0.3">
      <c r="A62" s="8"/>
      <c r="B62" s="227"/>
      <c r="C62" s="825" t="s">
        <v>2077</v>
      </c>
      <c r="D62" s="732">
        <v>25000</v>
      </c>
      <c r="E62" s="33">
        <v>43862</v>
      </c>
      <c r="F62" s="1089">
        <v>6.5645832999999998</v>
      </c>
      <c r="G62" s="1345">
        <v>6.2179733017599998</v>
      </c>
      <c r="H62" s="1345">
        <v>0.34660999823999999</v>
      </c>
      <c r="I62" s="1125">
        <v>56645</v>
      </c>
      <c r="J62" s="398">
        <v>0</v>
      </c>
      <c r="K62" s="1344">
        <v>35</v>
      </c>
      <c r="L62" s="1344">
        <v>5.5615149717600003</v>
      </c>
      <c r="M62" s="1344">
        <v>2.64</v>
      </c>
      <c r="N62" s="1344">
        <v>0.17330499912</v>
      </c>
      <c r="O62" s="1344">
        <v>0.51991499736000002</v>
      </c>
      <c r="P62" s="1344">
        <v>6.0446683026399999</v>
      </c>
      <c r="R62" s="501"/>
      <c r="S62" s="501"/>
      <c r="T62" s="501"/>
      <c r="U62" s="501"/>
      <c r="V62" s="1092"/>
      <c r="W62" s="1092"/>
    </row>
    <row r="63" spans="1:23" s="1091" customFormat="1" ht="14.4" x14ac:dyDescent="0.3">
      <c r="A63" s="8"/>
      <c r="B63" s="227"/>
      <c r="C63" s="825" t="s">
        <v>2189</v>
      </c>
      <c r="D63" s="732">
        <v>1</v>
      </c>
      <c r="E63" s="33">
        <v>43862</v>
      </c>
      <c r="F63" s="1089">
        <v>2.5645832999999998</v>
      </c>
      <c r="G63" s="1345">
        <v>2.4291733017599997</v>
      </c>
      <c r="H63" s="1345">
        <v>0.13540999824</v>
      </c>
      <c r="I63" s="1125">
        <v>56645</v>
      </c>
      <c r="J63" s="398">
        <v>0</v>
      </c>
      <c r="K63" s="1344">
        <v>35</v>
      </c>
      <c r="L63" s="1344">
        <v>2.1727149717599996</v>
      </c>
      <c r="M63" s="1344">
        <v>2.64</v>
      </c>
      <c r="N63" s="1344">
        <v>6.7704999119999998E-2</v>
      </c>
      <c r="O63" s="1344">
        <v>0.20311499735999999</v>
      </c>
      <c r="P63" s="1344">
        <v>2.3614683026399996</v>
      </c>
      <c r="R63" s="501"/>
      <c r="S63" s="501"/>
      <c r="T63" s="501"/>
      <c r="U63" s="501"/>
      <c r="V63" s="1092"/>
      <c r="W63" s="1092"/>
    </row>
    <row r="64" spans="1:23" s="1091" customFormat="1" ht="14.4" x14ac:dyDescent="0.3">
      <c r="A64" s="8"/>
      <c r="B64" s="227"/>
      <c r="C64" s="825" t="s">
        <v>2190</v>
      </c>
      <c r="D64" s="732">
        <v>1</v>
      </c>
      <c r="E64" s="33">
        <v>43862</v>
      </c>
      <c r="F64" s="1089">
        <v>1.0645833</v>
      </c>
      <c r="G64" s="1345">
        <v>1.0083733017600001</v>
      </c>
      <c r="H64" s="1345">
        <v>5.6209998240000003E-2</v>
      </c>
      <c r="I64" s="1125">
        <v>56645</v>
      </c>
      <c r="J64" s="398">
        <v>0</v>
      </c>
      <c r="K64" s="1344">
        <v>35</v>
      </c>
      <c r="L64" s="1344">
        <v>0.90191497176000013</v>
      </c>
      <c r="M64" s="1344">
        <v>2.64</v>
      </c>
      <c r="N64" s="1344">
        <v>2.8104999120000002E-2</v>
      </c>
      <c r="O64" s="1344">
        <v>8.4314997360000005E-2</v>
      </c>
      <c r="P64" s="1344">
        <v>0.98026830263999998</v>
      </c>
      <c r="R64" s="501"/>
      <c r="S64" s="501"/>
      <c r="T64" s="501"/>
      <c r="U64" s="501"/>
      <c r="V64" s="1092"/>
      <c r="W64" s="1092"/>
    </row>
    <row r="65" spans="1:23" s="1091" customFormat="1" ht="14.4" x14ac:dyDescent="0.3">
      <c r="A65" s="8"/>
      <c r="B65" s="227"/>
      <c r="C65" s="825" t="s">
        <v>2192</v>
      </c>
      <c r="D65" s="732">
        <v>1</v>
      </c>
      <c r="E65" s="33">
        <v>43862</v>
      </c>
      <c r="F65" s="1089">
        <v>0.76458329999999997</v>
      </c>
      <c r="G65" s="1345">
        <v>0.72421330175999998</v>
      </c>
      <c r="H65" s="1345">
        <v>4.0369998239999996E-2</v>
      </c>
      <c r="I65" s="1125">
        <v>56645</v>
      </c>
      <c r="J65" s="398">
        <v>0</v>
      </c>
      <c r="K65" s="1344">
        <v>35</v>
      </c>
      <c r="L65" s="1344">
        <v>0.64775497175999996</v>
      </c>
      <c r="M65" s="1344">
        <v>2.64</v>
      </c>
      <c r="N65" s="1344">
        <v>2.0184999119999998E-2</v>
      </c>
      <c r="O65" s="1344">
        <v>6.0554997359999994E-2</v>
      </c>
      <c r="P65" s="1344">
        <v>0.70402830263999994</v>
      </c>
      <c r="R65" s="501"/>
      <c r="S65" s="501"/>
      <c r="T65" s="501"/>
      <c r="U65" s="501"/>
      <c r="V65" s="1092"/>
      <c r="W65" s="1092"/>
    </row>
    <row r="66" spans="1:23" s="1091" customFormat="1" ht="14.4" x14ac:dyDescent="0.3">
      <c r="A66" s="8"/>
      <c r="B66" s="227"/>
      <c r="C66" s="825" t="s">
        <v>2200</v>
      </c>
      <c r="D66" s="732">
        <v>1</v>
      </c>
      <c r="E66" s="33">
        <v>43862</v>
      </c>
      <c r="F66" s="1089">
        <v>0.66458329999999999</v>
      </c>
      <c r="G66" s="1345">
        <v>0.62949330175999996</v>
      </c>
      <c r="H66" s="1345">
        <v>3.5089998240000003E-2</v>
      </c>
      <c r="I66" s="1125">
        <v>56645</v>
      </c>
      <c r="J66" s="398">
        <v>0</v>
      </c>
      <c r="K66" s="1344">
        <v>35</v>
      </c>
      <c r="L66" s="1344">
        <v>0.56303497175999995</v>
      </c>
      <c r="M66" s="1344">
        <v>2.64</v>
      </c>
      <c r="N66" s="1344">
        <v>1.7544999120000002E-2</v>
      </c>
      <c r="O66" s="1344">
        <v>5.2634997360000005E-2</v>
      </c>
      <c r="P66" s="1344">
        <v>0.61194830264</v>
      </c>
      <c r="R66" s="501"/>
      <c r="S66" s="501"/>
      <c r="T66" s="501"/>
      <c r="U66" s="501"/>
      <c r="V66" s="1092"/>
      <c r="W66" s="1092"/>
    </row>
    <row r="67" spans="1:23" s="1091" customFormat="1" ht="14.4" x14ac:dyDescent="0.3">
      <c r="A67" s="8"/>
      <c r="B67" s="227"/>
      <c r="C67" s="825" t="s">
        <v>2201</v>
      </c>
      <c r="D67" s="732">
        <v>1</v>
      </c>
      <c r="E67" s="33">
        <v>43862</v>
      </c>
      <c r="F67" s="1089">
        <v>0.31458330000000001</v>
      </c>
      <c r="G67" s="1345">
        <v>0.29797330176000003</v>
      </c>
      <c r="H67" s="1345">
        <v>1.660999824E-2</v>
      </c>
      <c r="I67" s="1125">
        <v>56645</v>
      </c>
      <c r="J67" s="398">
        <v>0</v>
      </c>
      <c r="K67" s="1344">
        <v>35</v>
      </c>
      <c r="L67" s="1344">
        <v>0.26651497176000005</v>
      </c>
      <c r="M67" s="1344">
        <v>2.64</v>
      </c>
      <c r="N67" s="1344">
        <v>8.3049991199999999E-3</v>
      </c>
      <c r="O67" s="1344">
        <v>2.491499736E-2</v>
      </c>
      <c r="P67" s="1344">
        <v>0.28966830263999999</v>
      </c>
      <c r="R67" s="501"/>
      <c r="S67" s="501"/>
      <c r="T67" s="501"/>
      <c r="U67" s="501"/>
      <c r="V67" s="1092"/>
      <c r="W67" s="1092"/>
    </row>
    <row r="68" spans="1:23" s="1091" customFormat="1" ht="14.4" x14ac:dyDescent="0.3">
      <c r="A68" s="8"/>
      <c r="B68" s="227"/>
      <c r="C68" s="825" t="s">
        <v>2195</v>
      </c>
      <c r="D68" s="732">
        <v>1</v>
      </c>
      <c r="E68" s="33">
        <v>43862</v>
      </c>
      <c r="F68" s="1089">
        <v>0.46458330000000003</v>
      </c>
      <c r="G68" s="1345">
        <v>0.44005330176000002</v>
      </c>
      <c r="H68" s="1345">
        <v>2.4529998240000003E-2</v>
      </c>
      <c r="I68" s="1125">
        <v>56645</v>
      </c>
      <c r="J68" s="398">
        <v>0</v>
      </c>
      <c r="K68" s="1344">
        <v>35</v>
      </c>
      <c r="L68" s="1344">
        <v>0.39359497176000002</v>
      </c>
      <c r="M68" s="1344">
        <v>2.64</v>
      </c>
      <c r="N68" s="1344">
        <v>1.2264999120000002E-2</v>
      </c>
      <c r="O68" s="1344">
        <v>3.6794997360000005E-2</v>
      </c>
      <c r="P68" s="1344">
        <v>0.42778830264000001</v>
      </c>
      <c r="R68" s="501"/>
      <c r="S68" s="501"/>
      <c r="T68" s="501"/>
      <c r="U68" s="501"/>
      <c r="V68" s="1092"/>
      <c r="W68" s="1092"/>
    </row>
    <row r="69" spans="1:23" s="1091" customFormat="1" ht="14.4" x14ac:dyDescent="0.3">
      <c r="A69" s="8"/>
      <c r="B69" s="227"/>
      <c r="C69" s="825" t="s">
        <v>2196</v>
      </c>
      <c r="D69" s="732">
        <v>1</v>
      </c>
      <c r="E69" s="33">
        <v>43862</v>
      </c>
      <c r="F69" s="1089">
        <v>0.16558330000000002</v>
      </c>
      <c r="G69" s="1345">
        <v>0.15684050176000003</v>
      </c>
      <c r="H69" s="1345">
        <v>8.7427982400000021E-3</v>
      </c>
      <c r="I69" s="1125">
        <v>56645</v>
      </c>
      <c r="J69" s="398">
        <v>0</v>
      </c>
      <c r="K69" s="1344">
        <v>35</v>
      </c>
      <c r="L69" s="1344">
        <v>0.14028217176000002</v>
      </c>
      <c r="M69" s="1344">
        <v>2.64</v>
      </c>
      <c r="N69" s="1344">
        <v>4.371399120000001E-3</v>
      </c>
      <c r="O69" s="1344">
        <v>1.3114197360000003E-2</v>
      </c>
      <c r="P69" s="1344">
        <v>0.15246910264000002</v>
      </c>
      <c r="R69" s="501"/>
      <c r="S69" s="501"/>
      <c r="T69" s="501"/>
      <c r="U69" s="501"/>
      <c r="V69" s="1092"/>
      <c r="W69" s="1092"/>
    </row>
    <row r="70" spans="1:23" s="1091" customFormat="1" ht="14.4" x14ac:dyDescent="0.3">
      <c r="A70" s="8"/>
      <c r="B70" s="227"/>
      <c r="C70" s="825" t="s">
        <v>2086</v>
      </c>
      <c r="D70" s="732">
        <v>1</v>
      </c>
      <c r="E70" s="33">
        <v>43862</v>
      </c>
      <c r="F70" s="1089">
        <v>0.81458330000000001</v>
      </c>
      <c r="G70" s="1345">
        <v>0.77157330176000005</v>
      </c>
      <c r="H70" s="1345">
        <v>4.3009998240000007E-2</v>
      </c>
      <c r="I70" s="1125">
        <v>56645</v>
      </c>
      <c r="J70" s="398">
        <v>0</v>
      </c>
      <c r="K70" s="1344">
        <v>35</v>
      </c>
      <c r="L70" s="1344">
        <v>0.69011497176000003</v>
      </c>
      <c r="M70" s="1344">
        <v>2.64</v>
      </c>
      <c r="N70" s="1344">
        <v>2.1504999120000003E-2</v>
      </c>
      <c r="O70" s="1344">
        <v>6.4514997360000007E-2</v>
      </c>
      <c r="P70" s="1344">
        <v>0.75006830264000002</v>
      </c>
      <c r="R70" s="501"/>
      <c r="S70" s="501"/>
      <c r="T70" s="501"/>
      <c r="U70" s="501"/>
      <c r="V70" s="1092"/>
      <c r="W70" s="1092"/>
    </row>
    <row r="71" spans="1:23" s="1091" customFormat="1" ht="14.4" x14ac:dyDescent="0.3">
      <c r="A71" s="8"/>
      <c r="B71" s="227"/>
      <c r="C71" s="825" t="s">
        <v>2202</v>
      </c>
      <c r="D71" s="732">
        <v>100</v>
      </c>
      <c r="E71" s="33">
        <v>43862</v>
      </c>
      <c r="F71" s="1089">
        <v>0.51458329999999997</v>
      </c>
      <c r="G71" s="1345">
        <v>0.48741330175999997</v>
      </c>
      <c r="H71" s="1345">
        <v>2.7169998239999996E-2</v>
      </c>
      <c r="I71" s="1125">
        <v>56645</v>
      </c>
      <c r="J71" s="398">
        <v>0</v>
      </c>
      <c r="K71" s="1344">
        <v>35</v>
      </c>
      <c r="L71" s="1344">
        <v>0.43595497175999998</v>
      </c>
      <c r="M71" s="1344">
        <v>2.64</v>
      </c>
      <c r="N71" s="1344">
        <v>1.3584999119999998E-2</v>
      </c>
      <c r="O71" s="1344">
        <v>4.0754997359999996E-2</v>
      </c>
      <c r="P71" s="1344">
        <v>0.47382830263999998</v>
      </c>
      <c r="R71" s="501"/>
      <c r="S71" s="501"/>
      <c r="T71" s="501"/>
      <c r="U71" s="501"/>
      <c r="V71" s="1092"/>
      <c r="W71" s="1092"/>
    </row>
    <row r="72" spans="1:23" s="1091" customFormat="1" ht="14.4" x14ac:dyDescent="0.3">
      <c r="A72" s="8"/>
      <c r="B72" s="227"/>
      <c r="C72" s="825" t="s">
        <v>2199</v>
      </c>
      <c r="D72" s="732">
        <v>1</v>
      </c>
      <c r="E72" s="33">
        <v>43862</v>
      </c>
      <c r="F72" s="1089">
        <v>0.50416660000000002</v>
      </c>
      <c r="G72" s="1345">
        <v>0.47754660352</v>
      </c>
      <c r="H72" s="1345">
        <v>2.6619996480000001E-2</v>
      </c>
      <c r="I72" s="1125">
        <v>56645</v>
      </c>
      <c r="J72" s="398">
        <v>0</v>
      </c>
      <c r="K72" s="1344">
        <v>35</v>
      </c>
      <c r="L72" s="1344">
        <v>0.42712994352</v>
      </c>
      <c r="M72" s="1344">
        <v>2.64</v>
      </c>
      <c r="N72" s="1344">
        <v>1.3309998240000001E-2</v>
      </c>
      <c r="O72" s="1344">
        <v>3.992999472E-2</v>
      </c>
      <c r="P72" s="1344">
        <v>0.46423660527999999</v>
      </c>
      <c r="R72" s="501"/>
      <c r="S72" s="501"/>
      <c r="T72" s="501"/>
      <c r="U72" s="501"/>
      <c r="V72" s="1092"/>
      <c r="W72" s="1092"/>
    </row>
    <row r="73" spans="1:23" s="1091" customFormat="1" ht="14.4" x14ac:dyDescent="0.3">
      <c r="A73" s="8"/>
      <c r="B73" s="227"/>
      <c r="C73" s="825"/>
      <c r="D73" s="732"/>
      <c r="E73" s="33"/>
      <c r="F73" s="1089"/>
      <c r="G73" s="1089"/>
      <c r="H73" s="1089"/>
      <c r="I73" s="1089"/>
      <c r="J73" s="1089"/>
      <c r="K73" s="1089"/>
      <c r="L73" s="31"/>
      <c r="M73" s="31"/>
      <c r="N73" s="1089"/>
      <c r="O73" s="1089"/>
      <c r="P73" s="1089"/>
      <c r="R73" s="501"/>
      <c r="S73" s="501"/>
      <c r="T73" s="501"/>
      <c r="U73" s="501"/>
      <c r="V73" s="1092"/>
      <c r="W73" s="1092"/>
    </row>
    <row r="74" spans="1:23" s="1091" customFormat="1" x14ac:dyDescent="0.3">
      <c r="A74" s="8"/>
      <c r="B74" s="227"/>
      <c r="C74" s="440"/>
      <c r="D74" s="732"/>
      <c r="E74" s="33"/>
      <c r="F74" s="1089"/>
      <c r="G74" s="1089"/>
      <c r="H74" s="1089"/>
      <c r="I74" s="1089"/>
      <c r="J74" s="1089"/>
      <c r="K74" s="1089"/>
      <c r="L74" s="31"/>
      <c r="M74" s="31"/>
      <c r="N74" s="1089"/>
      <c r="O74" s="1089"/>
      <c r="P74" s="1089"/>
      <c r="R74" s="501"/>
      <c r="S74" s="501"/>
      <c r="T74" s="501"/>
      <c r="U74" s="501"/>
      <c r="V74" s="1092"/>
      <c r="W74" s="1092"/>
    </row>
    <row r="75" spans="1:23" s="1091" customFormat="1" x14ac:dyDescent="0.3">
      <c r="A75" s="8"/>
      <c r="B75" s="227"/>
      <c r="C75" s="440"/>
      <c r="D75" s="732"/>
      <c r="E75" s="33"/>
      <c r="F75" s="1089"/>
      <c r="G75" s="1089"/>
      <c r="H75" s="1089"/>
      <c r="I75" s="1089"/>
      <c r="J75" s="1089"/>
      <c r="K75" s="1089"/>
      <c r="L75" s="31"/>
      <c r="M75" s="31"/>
      <c r="N75" s="1089"/>
      <c r="O75" s="1089"/>
      <c r="P75" s="1089"/>
      <c r="R75" s="501"/>
      <c r="S75" s="501"/>
      <c r="T75" s="501"/>
      <c r="U75" s="501"/>
      <c r="V75" s="1092"/>
      <c r="W75" s="1092"/>
    </row>
    <row r="76" spans="1:23" s="1091" customFormat="1" x14ac:dyDescent="0.3">
      <c r="A76" s="8"/>
      <c r="B76" s="227"/>
      <c r="C76" s="440"/>
      <c r="D76" s="114"/>
      <c r="E76" s="33"/>
      <c r="F76" s="1089" t="s">
        <v>45</v>
      </c>
      <c r="G76" s="1089"/>
      <c r="H76" s="1089"/>
      <c r="I76" s="1089"/>
      <c r="J76" s="1089"/>
      <c r="K76" s="1089"/>
      <c r="L76" s="31"/>
      <c r="M76" s="31"/>
      <c r="N76" s="1089"/>
      <c r="O76" s="1089"/>
      <c r="P76" s="1089"/>
      <c r="R76" s="498"/>
      <c r="S76" s="498"/>
      <c r="V76" s="1092"/>
      <c r="W76" s="1092"/>
    </row>
    <row r="78" spans="1:23" s="1098" customFormat="1" x14ac:dyDescent="0.3">
      <c r="A78" s="1093"/>
      <c r="B78" s="1097">
        <v>0</v>
      </c>
      <c r="C78" s="1095" t="s">
        <v>10</v>
      </c>
      <c r="D78" s="1097">
        <v>155607.5</v>
      </c>
      <c r="E78" s="1096"/>
      <c r="F78" s="1097">
        <v>331.80157355709963</v>
      </c>
      <c r="G78" s="1097">
        <v>280.12368009729272</v>
      </c>
      <c r="H78" s="1097">
        <v>51.677893459806882</v>
      </c>
      <c r="I78" s="1097"/>
      <c r="J78" s="1097"/>
      <c r="K78" s="1097"/>
      <c r="L78" s="1097"/>
      <c r="M78" s="1097"/>
      <c r="N78" s="1097">
        <v>13.282873201334864</v>
      </c>
      <c r="O78" s="1097">
        <v>64.960766661141761</v>
      </c>
      <c r="P78" s="1097">
        <v>266.84080689595794</v>
      </c>
      <c r="Q78" s="454"/>
      <c r="S78" s="1098">
        <v>1328287.3201334863</v>
      </c>
      <c r="T78" s="1098">
        <v>6496076.6661141757</v>
      </c>
      <c r="U78" s="1098">
        <v>26684080.689595792</v>
      </c>
      <c r="V78" s="1092"/>
      <c r="W78" s="1092"/>
    </row>
    <row r="79" spans="1:23" x14ac:dyDescent="0.3">
      <c r="F79" s="1092">
        <v>3.3287028571000001</v>
      </c>
      <c r="G79" s="1092">
        <v>0.10912156000000002</v>
      </c>
      <c r="H79" s="1092">
        <v>1.8178440000000004E-2</v>
      </c>
      <c r="N79" s="1122">
        <v>8.954887542744E-2</v>
      </c>
      <c r="O79" s="1092">
        <v>0.19393395085488002</v>
      </c>
      <c r="P79" s="1092">
        <v>3.1347689062451201</v>
      </c>
    </row>
    <row r="80" spans="1:23" ht="13.8" thickBot="1" x14ac:dyDescent="0.35">
      <c r="E80" s="1331" t="s">
        <v>2109</v>
      </c>
      <c r="F80" s="1332">
        <v>93.713999999999999</v>
      </c>
      <c r="G80" s="1092">
        <v>9371400</v>
      </c>
      <c r="H80" s="1092">
        <v>9371400</v>
      </c>
      <c r="N80" s="1099"/>
      <c r="R80" s="1100"/>
    </row>
    <row r="81" spans="2:19" ht="13.8" thickTop="1" x14ac:dyDescent="0.3">
      <c r="B81" s="519"/>
      <c r="E81" s="1333" t="s">
        <v>2110</v>
      </c>
      <c r="F81" s="1334"/>
      <c r="H81" s="1092">
        <v>5167789.345980688</v>
      </c>
      <c r="S81" s="1101"/>
    </row>
    <row r="82" spans="2:19" x14ac:dyDescent="0.3">
      <c r="P82" s="847"/>
      <c r="Q82" s="847"/>
    </row>
    <row r="83" spans="2:19" x14ac:dyDescent="0.3">
      <c r="E83" s="8" t="s">
        <v>1834</v>
      </c>
      <c r="G83" s="1115">
        <v>43014</v>
      </c>
      <c r="P83" s="847"/>
      <c r="Q83" s="847"/>
    </row>
    <row r="85" spans="2:19" x14ac:dyDescent="0.3">
      <c r="D85" s="490"/>
    </row>
    <row r="86" spans="2:19" x14ac:dyDescent="0.3">
      <c r="D86" s="490"/>
    </row>
    <row r="87" spans="2:19" x14ac:dyDescent="0.3">
      <c r="D87" s="490"/>
      <c r="E87" s="517"/>
      <c r="F87" s="454"/>
      <c r="G87" s="454"/>
    </row>
    <row r="88" spans="2:19" x14ac:dyDescent="0.3">
      <c r="D88" s="490"/>
      <c r="E88" s="517"/>
      <c r="F88" s="454"/>
      <c r="G88" s="454"/>
      <c r="J88" s="1099"/>
    </row>
    <row r="89" spans="2:19" x14ac:dyDescent="0.3">
      <c r="D89" s="490"/>
      <c r="E89" s="517"/>
      <c r="F89" s="454"/>
      <c r="G89" s="454"/>
    </row>
    <row r="90" spans="2:19" x14ac:dyDescent="0.3">
      <c r="D90" s="490"/>
      <c r="E90" s="490"/>
      <c r="F90" s="490"/>
      <c r="G90" s="490"/>
      <c r="H90" s="490"/>
      <c r="J90" s="1099"/>
    </row>
    <row r="91" spans="2:19" x14ac:dyDescent="0.3">
      <c r="D91" s="490"/>
      <c r="E91" s="517"/>
      <c r="F91" s="454"/>
      <c r="G91" s="454"/>
    </row>
    <row r="92" spans="2:19" x14ac:dyDescent="0.3">
      <c r="D92" s="490"/>
      <c r="E92" s="490"/>
      <c r="F92" s="490"/>
      <c r="G92" s="490"/>
      <c r="H92" s="490"/>
      <c r="J92" s="490"/>
    </row>
    <row r="93" spans="2:19" x14ac:dyDescent="0.3">
      <c r="D93" s="490"/>
      <c r="E93" s="517"/>
      <c r="F93" s="454"/>
      <c r="G93" s="454"/>
    </row>
    <row r="94" spans="2:19" x14ac:dyDescent="0.3">
      <c r="D94" s="454"/>
      <c r="E94" s="454"/>
      <c r="F94" s="454"/>
      <c r="G94" s="454"/>
      <c r="H94" s="454"/>
    </row>
    <row r="95" spans="2:19" x14ac:dyDescent="0.3">
      <c r="D95" s="490"/>
      <c r="E95" s="517"/>
      <c r="F95" s="454"/>
      <c r="G95" s="454"/>
    </row>
    <row r="96" spans="2:19" x14ac:dyDescent="0.3">
      <c r="D96" s="490"/>
      <c r="E96" s="517"/>
      <c r="F96" s="454"/>
      <c r="G96" s="454"/>
    </row>
    <row r="97" spans="4:14" x14ac:dyDescent="0.3">
      <c r="D97" s="490"/>
      <c r="E97" s="517"/>
      <c r="F97" s="454"/>
      <c r="G97" s="454"/>
    </row>
    <row r="98" spans="4:14" x14ac:dyDescent="0.3">
      <c r="D98" s="490"/>
      <c r="E98" s="517"/>
      <c r="F98" s="454"/>
      <c r="G98" s="454"/>
      <c r="N98" s="1092">
        <v>265.05156285709961</v>
      </c>
    </row>
    <row r="99" spans="4:14" x14ac:dyDescent="0.3">
      <c r="D99" s="490"/>
      <c r="E99" s="517"/>
      <c r="F99" s="454"/>
      <c r="G99" s="454"/>
    </row>
    <row r="100" spans="4:14" x14ac:dyDescent="0.3">
      <c r="D100" s="490"/>
      <c r="E100" s="517"/>
      <c r="F100" s="454"/>
      <c r="G100" s="454"/>
    </row>
    <row r="101" spans="4:14" x14ac:dyDescent="0.3">
      <c r="D101" s="490"/>
      <c r="E101" s="517"/>
      <c r="F101" s="454"/>
      <c r="G101" s="454"/>
    </row>
    <row r="102" spans="4:14" x14ac:dyDescent="0.3">
      <c r="D102" s="490"/>
      <c r="E102" s="517"/>
      <c r="F102" s="454"/>
      <c r="G102" s="454"/>
    </row>
    <row r="103" spans="4:14" x14ac:dyDescent="0.3">
      <c r="D103" s="490"/>
      <c r="E103" s="517"/>
      <c r="F103" s="454"/>
      <c r="G103" s="454"/>
    </row>
    <row r="104" spans="4:14" x14ac:dyDescent="0.3">
      <c r="D104" s="490"/>
      <c r="E104" s="517"/>
      <c r="F104" s="454"/>
      <c r="G104" s="454"/>
    </row>
    <row r="106" spans="4:14" x14ac:dyDescent="0.3">
      <c r="G106" s="1092">
        <v>0</v>
      </c>
    </row>
  </sheetData>
  <printOptions horizontalCentered="1"/>
  <pageMargins left="0.75" right="0.75" top="1" bottom="1" header="0.5" footer="0.5"/>
  <pageSetup paperSize="8" scale="85" orientation="landscape" r:id="rId1"/>
  <headerFooter alignWithMargins="0">
    <oddHeader>&amp;C&amp;"Arial,Bold"&amp;18THRISSUR CORPORATION ELECTRICITY DEPARTMENT&amp;"Arial,Italic"&amp;16&amp;UFIXED ASSET REGISTER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78</vt:i4>
      </vt:variant>
      <vt:variant>
        <vt:lpstr>Named Ranges</vt:lpstr>
      </vt:variant>
      <vt:variant>
        <vt:i4>83</vt:i4>
      </vt:variant>
    </vt:vector>
  </HeadingPairs>
  <TitlesOfParts>
    <vt:vector size="161" baseType="lpstr">
      <vt:lpstr>WORKINGS</vt:lpstr>
      <vt:lpstr>MAIN S</vt:lpstr>
      <vt:lpstr>Meter</vt:lpstr>
      <vt:lpstr>33 S</vt:lpstr>
      <vt:lpstr>66 S</vt:lpstr>
      <vt:lpstr>110 S</vt:lpstr>
      <vt:lpstr>SL-S</vt:lpstr>
      <vt:lpstr>HO S</vt:lpstr>
      <vt:lpstr>S1 S</vt:lpstr>
      <vt:lpstr>S2 S</vt:lpstr>
      <vt:lpstr>S3 S</vt:lpstr>
      <vt:lpstr>S4 S</vt:lpstr>
      <vt:lpstr>Store-S</vt:lpstr>
      <vt:lpstr>33 Land</vt:lpstr>
      <vt:lpstr>33 Buil</vt:lpstr>
      <vt:lpstr>33 P&amp;M</vt:lpstr>
      <vt:lpstr>33 Cable</vt:lpstr>
      <vt:lpstr>33 Lines</vt:lpstr>
      <vt:lpstr>33 O.E</vt:lpstr>
      <vt:lpstr>66 Build</vt:lpstr>
      <vt:lpstr>66 P&amp;M</vt:lpstr>
      <vt:lpstr>66 Cable</vt:lpstr>
      <vt:lpstr>66 Lines</vt:lpstr>
      <vt:lpstr>66 F&amp;F</vt:lpstr>
      <vt:lpstr>66 O.E</vt:lpstr>
      <vt:lpstr>110 Cable</vt:lpstr>
      <vt:lpstr>110 Lines</vt:lpstr>
      <vt:lpstr>110 P&amp;M</vt:lpstr>
      <vt:lpstr>SL-Plant &amp; Machinery</vt:lpstr>
      <vt:lpstr>HO Vehicle</vt:lpstr>
      <vt:lpstr>HO Office F&amp;F</vt:lpstr>
      <vt:lpstr>HO Office Equipment</vt:lpstr>
      <vt:lpstr>HO IT Equipments</vt:lpstr>
      <vt:lpstr>HO Software</vt:lpstr>
      <vt:lpstr>HO T&amp;E</vt:lpstr>
      <vt:lpstr>S1 Cables</vt:lpstr>
      <vt:lpstr>S2 Cables</vt:lpstr>
      <vt:lpstr>S3 Cables</vt:lpstr>
      <vt:lpstr>S4 Cables</vt:lpstr>
      <vt:lpstr>Store Cable</vt:lpstr>
      <vt:lpstr>S1 Transformers</vt:lpstr>
      <vt:lpstr>S2 Transformers</vt:lpstr>
      <vt:lpstr>S3 Transformers</vt:lpstr>
      <vt:lpstr>S4 Transformers</vt:lpstr>
      <vt:lpstr>S1 Plant &amp; Machinery </vt:lpstr>
      <vt:lpstr>S2 Plant &amp; Machinery</vt:lpstr>
      <vt:lpstr>S3 Plant &amp; Machinery</vt:lpstr>
      <vt:lpstr>S4 Plant &amp; Machinery</vt:lpstr>
      <vt:lpstr>QTY 15-16</vt:lpstr>
      <vt:lpstr>CCA 15-16</vt:lpstr>
      <vt:lpstr>Mains Issue Checks</vt:lpstr>
      <vt:lpstr>Asset issues items 1-10</vt:lpstr>
      <vt:lpstr>Asset issues items 11-20</vt:lpstr>
      <vt:lpstr>Asset issue items 21-29</vt:lpstr>
      <vt:lpstr>Asset issue items 30-35</vt:lpstr>
      <vt:lpstr>Asset issue items 36-44</vt:lpstr>
      <vt:lpstr>Transformer Issues</vt:lpstr>
      <vt:lpstr>Purchases 15-16</vt:lpstr>
      <vt:lpstr>C.S As On 31.3.2016</vt:lpstr>
      <vt:lpstr>Tally additions</vt:lpstr>
      <vt:lpstr>Sheet1</vt:lpstr>
      <vt:lpstr>QTY Sheet 2020-21</vt:lpstr>
      <vt:lpstr>Store Plant &amp; Machinery</vt:lpstr>
      <vt:lpstr>S1 Lines</vt:lpstr>
      <vt:lpstr>S2 Lines</vt:lpstr>
      <vt:lpstr>S3 Lines</vt:lpstr>
      <vt:lpstr>S4 Lines</vt:lpstr>
      <vt:lpstr>CCA-16-17</vt:lpstr>
      <vt:lpstr>Store Lines </vt:lpstr>
      <vt:lpstr>Sheet3</vt:lpstr>
      <vt:lpstr>QTY Sheet 18-19</vt:lpstr>
      <vt:lpstr>QTY 19-20</vt:lpstr>
      <vt:lpstr>section split 19-20</vt:lpstr>
      <vt:lpstr>Sheet2</vt:lpstr>
      <vt:lpstr>r &amp;m ref sheet</vt:lpstr>
      <vt:lpstr>dont know</vt:lpstr>
      <vt:lpstr>Sheet9</vt:lpstr>
      <vt:lpstr>SOLAR</vt:lpstr>
      <vt:lpstr>'110 S'!Print_Area</vt:lpstr>
      <vt:lpstr>'33 Cable'!Print_Area</vt:lpstr>
      <vt:lpstr>'33 Land'!Print_Area</vt:lpstr>
      <vt:lpstr>'33 S'!Print_Area</vt:lpstr>
      <vt:lpstr>'66 P&amp;M'!Print_Area</vt:lpstr>
      <vt:lpstr>'66 S'!Print_Area</vt:lpstr>
      <vt:lpstr>'C.S As On 31.3.2016'!Print_Area</vt:lpstr>
      <vt:lpstr>'HO S'!Print_Area</vt:lpstr>
      <vt:lpstr>'MAIN S'!Print_Area</vt:lpstr>
      <vt:lpstr>'S1 S'!Print_Area</vt:lpstr>
      <vt:lpstr>'S2 S'!Print_Area</vt:lpstr>
      <vt:lpstr>'S3 Cables'!Print_Area</vt:lpstr>
      <vt:lpstr>'S3 S'!Print_Area</vt:lpstr>
      <vt:lpstr>'S3 Transformers'!Print_Area</vt:lpstr>
      <vt:lpstr>'S4 Cables'!Print_Area</vt:lpstr>
      <vt:lpstr>'S4 S'!Print_Area</vt:lpstr>
      <vt:lpstr>'SL-S'!Print_Area</vt:lpstr>
      <vt:lpstr>'Store-S'!Print_Area</vt:lpstr>
      <vt:lpstr>'110 Cable'!Print_Titles</vt:lpstr>
      <vt:lpstr>'110 Lines'!Print_Titles</vt:lpstr>
      <vt:lpstr>'110 P&amp;M'!Print_Titles</vt:lpstr>
      <vt:lpstr>'33 Buil'!Print_Titles</vt:lpstr>
      <vt:lpstr>'33 Cable'!Print_Titles</vt:lpstr>
      <vt:lpstr>'33 Land'!Print_Titles</vt:lpstr>
      <vt:lpstr>'33 Lines'!Print_Titles</vt:lpstr>
      <vt:lpstr>'33 O.E'!Print_Titles</vt:lpstr>
      <vt:lpstr>'33 P&amp;M'!Print_Titles</vt:lpstr>
      <vt:lpstr>'66 Build'!Print_Titles</vt:lpstr>
      <vt:lpstr>'66 Cable'!Print_Titles</vt:lpstr>
      <vt:lpstr>'66 F&amp;F'!Print_Titles</vt:lpstr>
      <vt:lpstr>'66 Lines'!Print_Titles</vt:lpstr>
      <vt:lpstr>'66 O.E'!Print_Titles</vt:lpstr>
      <vt:lpstr>'66 P&amp;M'!Print_Titles</vt:lpstr>
      <vt:lpstr>'HO Office Equipment'!Print_Titles</vt:lpstr>
      <vt:lpstr>'HO Office F&amp;F'!Print_Titles</vt:lpstr>
      <vt:lpstr>'HO Software'!Print_Titles</vt:lpstr>
      <vt:lpstr>'HO Vehicle'!Print_Titles</vt:lpstr>
      <vt:lpstr>Meter!Print_Titles</vt:lpstr>
      <vt:lpstr>'S1 Cables'!Print_Titles</vt:lpstr>
      <vt:lpstr>'S1 Lines'!Print_Titles</vt:lpstr>
      <vt:lpstr>'S1 Plant &amp; Machinery '!Print_Titles</vt:lpstr>
      <vt:lpstr>'S1 Transformers'!Print_Titles</vt:lpstr>
      <vt:lpstr>'S2 Cables'!Print_Titles</vt:lpstr>
      <vt:lpstr>'S2 Lines'!Print_Titles</vt:lpstr>
      <vt:lpstr>'S2 Plant &amp; Machinery'!Print_Titles</vt:lpstr>
      <vt:lpstr>'S2 Transformers'!Print_Titles</vt:lpstr>
      <vt:lpstr>'S3 Cables'!Print_Titles</vt:lpstr>
      <vt:lpstr>'S3 Lines'!Print_Titles</vt:lpstr>
      <vt:lpstr>'S3 Plant &amp; Machinery'!Print_Titles</vt:lpstr>
      <vt:lpstr>'S3 Transformers'!Print_Titles</vt:lpstr>
      <vt:lpstr>'S4 Cables'!Print_Titles</vt:lpstr>
      <vt:lpstr>'S4 Lines'!Print_Titles</vt:lpstr>
      <vt:lpstr>'S4 Plant &amp; Machinery'!Print_Titles</vt:lpstr>
      <vt:lpstr>'S4 Transformers'!Print_Titles</vt:lpstr>
      <vt:lpstr>'SL-Plant &amp; Machinery'!Print_Titles</vt:lpstr>
      <vt:lpstr>SOLAR!Print_Titles</vt:lpstr>
      <vt:lpstr>'Store Lines '!Print_Titles</vt:lpstr>
      <vt:lpstr>'Store Plant &amp; Machinery'!Print_Titles</vt:lpstr>
      <vt:lpstr>'33 Buil'!Total</vt:lpstr>
      <vt:lpstr>'33 Land'!Total</vt:lpstr>
      <vt:lpstr>'33 O.E'!Total</vt:lpstr>
      <vt:lpstr>'66 Build'!Total</vt:lpstr>
      <vt:lpstr>'66 F&amp;F'!Total</vt:lpstr>
      <vt:lpstr>'66 O.E'!Total</vt:lpstr>
      <vt:lpstr>'HO Office Equipment'!Total</vt:lpstr>
      <vt:lpstr>'HO Office F&amp;F'!Total</vt:lpstr>
      <vt:lpstr>'HO Software'!Total</vt:lpstr>
      <vt:lpstr>'HO Vehicle'!Total</vt:lpstr>
      <vt:lpstr>Meter!Total</vt:lpstr>
      <vt:lpstr>'S1 Plant &amp; Machinery '!Total</vt:lpstr>
      <vt:lpstr>'S2 Plant &amp; Machinery'!Total</vt:lpstr>
      <vt:lpstr>'S3 Plant &amp; Machinery'!Total</vt:lpstr>
      <vt:lpstr>'S4 Plant &amp; Machinery'!Total</vt:lpstr>
      <vt:lpstr>'110 Cable'!Tr</vt:lpstr>
      <vt:lpstr>'33 Cable'!Tr</vt:lpstr>
      <vt:lpstr>'66 Cable'!Tr</vt:lpstr>
      <vt:lpstr>'S1 Cables'!Tr</vt:lpstr>
      <vt:lpstr>'S1 Lines'!Tr</vt:lpstr>
      <vt:lpstr>'S2 Cables'!Tr</vt:lpstr>
      <vt:lpstr>'S3 Cables'!Tr</vt:lpstr>
      <vt:lpstr>'S4 Cables'!Tr</vt:lpstr>
      <vt:lpstr>SOLAR!Tr</vt:lpstr>
      <vt:lpstr>'Store Cable'!Tr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2019-12-31T05:25:06Z</cp:lastPrinted>
  <dcterms:created xsi:type="dcterms:W3CDTF">2006-09-16T00:00:00Z</dcterms:created>
  <dcterms:modified xsi:type="dcterms:W3CDTF">2022-12-07T06:21:38Z</dcterms:modified>
</cp:coreProperties>
</file>